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\\cepalondon.sharepoint.com@SSL\DavWWWRoot\projectslive\PT761_DCUSA_-_Charging_Models\CEPA_TNEI\Shared Documents\Phase 2\A10-3-DCP266-ExtraImpactAssessment\Working folder\DraftsForReview\"/>
    </mc:Choice>
  </mc:AlternateContent>
  <xr:revisionPtr revIDLastSave="33" documentId="8_{2305FE6E-0D1F-41E1-A0DB-563B962DF74F}" xr6:coauthVersionLast="40" xr6:coauthVersionMax="42" xr10:uidLastSave="{AE4C6D23-A74B-4E2D-A8C4-AFE876CD425E}"/>
  <bookViews>
    <workbookView xWindow="-108" yWindow="-108" windowWidth="30936" windowHeight="16896" tabRatio="856" xr2:uid="{00000000-000D-0000-FFFF-FFFF00000000}"/>
  </bookViews>
  <sheets>
    <sheet name="Cover" sheetId="7" r:id="rId1"/>
    <sheet name="Database" sheetId="101" r:id="rId2"/>
    <sheet name="Results&gt;" sheetId="24" r:id="rId3"/>
    <sheet name="Discounts %" sheetId="102" r:id="rId4"/>
    <sheet name="Discounts per kWh" sheetId="125" r:id="rId5"/>
    <sheet name="Discounts £" sheetId="121" r:id="rId6"/>
    <sheet name="Discounts £_chart data" sheetId="123" r:id="rId7"/>
    <sheet name="CDCM tariffs" sheetId="103" r:id="rId8"/>
    <sheet name="CDCM net rev" sheetId="104" r:id="rId9"/>
    <sheet name="CDCM per kWh" sheetId="105" r:id="rId10"/>
    <sheet name="CDCM per MPAN" sheetId="106" r:id="rId11"/>
    <sheet name="CDCM other outputs" sheetId="107" r:id="rId12"/>
    <sheet name="Charts&gt;" sheetId="23" r:id="rId13"/>
    <sheet name="Discount spread (pre-266)" sheetId="115" r:id="rId14"/>
    <sheet name="Discount spread (post-266)" sheetId="116" r:id="rId15"/>
    <sheet name="Impact on discounts" sheetId="117" r:id="rId16"/>
    <sheet name="Discount value (pre&amp;post-266)" sheetId="124" r:id="rId17"/>
  </sheets>
  <externalReferences>
    <externalReference r:id="rId18"/>
    <externalReference r:id="rId19"/>
    <externalReference r:id="rId20"/>
  </externalReferences>
  <definedNames>
    <definedName name="_xlnm._FilterDatabase" localSheetId="8" hidden="1">'CDCM net rev'!#REF!</definedName>
    <definedName name="_xlnm._FilterDatabase" localSheetId="11" hidden="1">'CDCM other outputs'!#REF!</definedName>
    <definedName name="_xlnm._FilterDatabase" localSheetId="9" hidden="1">'CDCM per kWh'!#REF!</definedName>
    <definedName name="_xlnm._FilterDatabase" localSheetId="10" hidden="1">'CDCM per MPAN'!#REF!</definedName>
    <definedName name="_xlnm._FilterDatabase" localSheetId="7" hidden="1">'CDCM tariffs'!#REF!</definedName>
    <definedName name="_xlnm._FilterDatabase" localSheetId="1" hidden="1">Database!$D$5:$I$1021</definedName>
    <definedName name="_xlnm._FilterDatabase" localSheetId="3" hidden="1">'Discounts %'!$D$4:$AZ$206</definedName>
    <definedName name="_xlnm._FilterDatabase" localSheetId="5" hidden="1">'Discounts £'!$D$4:$AZ$71</definedName>
    <definedName name="_xlnm._FilterDatabase" localSheetId="6" hidden="1">'Discounts £_chart data'!$D$4:$J$38</definedName>
    <definedName name="_xlnm._FilterDatabase" localSheetId="4" hidden="1">'Discounts per kWh'!$D$4:$AZ$71</definedName>
    <definedName name="_xlchart.v1.0" hidden="1">'Discounts %'!$I$6:$I$206</definedName>
    <definedName name="_xlchart.v1.1" hidden="1">'Discounts %'!$J$6:$J$206</definedName>
    <definedName name="_xlchart.v1.10" hidden="1">'Discounts %'!$S$6:$S$206</definedName>
    <definedName name="_xlchart.v1.11" hidden="1">'Discounts %'!$T$6:$T$206</definedName>
    <definedName name="_xlchart.v1.12" hidden="1">'Discounts %'!$U$6:$U$206</definedName>
    <definedName name="_xlchart.v1.13" hidden="1">'Discounts %'!$V$6:$V$206</definedName>
    <definedName name="_xlchart.v1.14" hidden="1">'Discounts %'!$AA$6:$AA$206</definedName>
    <definedName name="_xlchart.v1.15" hidden="1">'Discounts %'!$AB$6:$AB$206</definedName>
    <definedName name="_xlchart.v1.16" hidden="1">'Discounts %'!$AC$6:$AC$206</definedName>
    <definedName name="_xlchart.v1.17" hidden="1">'Discounts %'!$AD$6:$AD$206</definedName>
    <definedName name="_xlchart.v1.18" hidden="1">'Discounts %'!$AE$6:$AE$206</definedName>
    <definedName name="_xlchart.v1.19" hidden="1">'Discounts %'!$AF$6:$AF$206</definedName>
    <definedName name="_xlchart.v1.2" hidden="1">'Discounts %'!$K$6:$K$206</definedName>
    <definedName name="_xlchart.v1.20" hidden="1">'Discounts %'!$AG$6:$AG$206</definedName>
    <definedName name="_xlchart.v1.21" hidden="1">'Discounts %'!$AH$6:$AH$206</definedName>
    <definedName name="_xlchart.v1.22" hidden="1">'Discounts %'!$AI$6:$AI$206</definedName>
    <definedName name="_xlchart.v1.23" hidden="1">'Discounts %'!$AJ$6:$AJ$206</definedName>
    <definedName name="_xlchart.v1.24" hidden="1">'Discounts %'!$AK$6:$AK$206</definedName>
    <definedName name="_xlchart.v1.25" hidden="1">'Discounts %'!$X$6:$X$206</definedName>
    <definedName name="_xlchart.v1.26" hidden="1">'Discounts %'!$Y$6:$Y$206</definedName>
    <definedName name="_xlchart.v1.27" hidden="1">'Discounts %'!$Z$6:$Z$206</definedName>
    <definedName name="_xlchart.v1.28" hidden="1">'Discounts %'!$AM$6:$AM$206</definedName>
    <definedName name="_xlchart.v1.29" hidden="1">'Discounts %'!$AN$6:$AN$206</definedName>
    <definedName name="_xlchart.v1.3" hidden="1">'Discounts %'!$L$6:$L$206</definedName>
    <definedName name="_xlchart.v1.30" hidden="1">'Discounts %'!$AO$6:$AO$206</definedName>
    <definedName name="_xlchart.v1.31" hidden="1">'Discounts %'!$AP$6:$AP$206</definedName>
    <definedName name="_xlchart.v1.32" hidden="1">'Discounts %'!$AQ$6:$AQ$206</definedName>
    <definedName name="_xlchart.v1.33" hidden="1">'Discounts %'!$AR$6:$AR$206</definedName>
    <definedName name="_xlchart.v1.34" hidden="1">'Discounts %'!$AS$6:$AS$206</definedName>
    <definedName name="_xlchart.v1.35" hidden="1">'Discounts %'!$AT$6:$AT$206</definedName>
    <definedName name="_xlchart.v1.36" hidden="1">'Discounts %'!$AU$6:$AU$206</definedName>
    <definedName name="_xlchart.v1.37" hidden="1">'Discounts %'!$AV$6:$AV$206</definedName>
    <definedName name="_xlchart.v1.38" hidden="1">'Discounts %'!$AW$6:$AW$206</definedName>
    <definedName name="_xlchart.v1.39" hidden="1">'Discounts %'!$AX$6:$AX$206</definedName>
    <definedName name="_xlchart.v1.4" hidden="1">'Discounts %'!$M$6:$M$206</definedName>
    <definedName name="_xlchart.v1.40" hidden="1">'Discounts %'!$AY$6:$AY$206</definedName>
    <definedName name="_xlchart.v1.41" hidden="1">'Discounts %'!$AZ$6:$AZ$206</definedName>
    <definedName name="_xlchart.v1.5" hidden="1">'Discounts %'!$N$6:$N$206</definedName>
    <definedName name="_xlchart.v1.6" hidden="1">'Discounts %'!$O$6:$O$206</definedName>
    <definedName name="_xlchart.v1.7" hidden="1">'Discounts %'!$P$6:$P$206</definedName>
    <definedName name="_xlchart.v1.8" hidden="1">'Discounts %'!$Q$6:$Q$206</definedName>
    <definedName name="_xlchart.v1.9" hidden="1">'Discounts %'!$R$6:$R$206</definedName>
    <definedName name="charging_year" comment="Year for which charges are being calculated">[1]Cover!$D$19</definedName>
    <definedName name="charging_year_selected">'[2]ARP_User control'!$G$17</definedName>
    <definedName name="charging_year1">[2]Cover!$D$19</definedName>
    <definedName name="check_decimals">'[1]Fixed inputs'!$H$159</definedName>
    <definedName name="check_decimals1">'[2]Fixed inputs'!$H$159</definedName>
    <definedName name="days_in_year" localSheetId="4">#REF!</definedName>
    <definedName name="days_in_year">#REF!</definedName>
    <definedName name="DNO_name" comment="Name of DNO" localSheetId="1">#REF!</definedName>
    <definedName name="DNO_name" comment="Name of DNO" localSheetId="5">#REF!</definedName>
    <definedName name="DNO_name" comment="Name of DNO" localSheetId="6">#REF!</definedName>
    <definedName name="DNO_name" comment="Name of DNO" localSheetId="4">#REF!</definedName>
    <definedName name="DNO_name" comment="Name of DNO">#REF!</definedName>
    <definedName name="hours_in_day" localSheetId="4">#REF!</definedName>
    <definedName name="hours_in_day">#REF!</definedName>
    <definedName name="hours_in_day1">'[2]Fixed inputs'!$H$15</definedName>
    <definedName name="hours_in_year" localSheetId="4">#REF!</definedName>
    <definedName name="hours_in_year">#REF!</definedName>
    <definedName name="HTML_CodePage" hidden="1">1252</definedName>
    <definedName name="HTML_Control" localSheetId="8" hidden="1">{"'Sheet1'!$A$1:$G$85"}</definedName>
    <definedName name="HTML_Control" localSheetId="11" hidden="1">{"'Sheet1'!$A$1:$G$85"}</definedName>
    <definedName name="HTML_Control" localSheetId="9" hidden="1">{"'Sheet1'!$A$1:$G$85"}</definedName>
    <definedName name="HTML_Control" localSheetId="10" hidden="1">{"'Sheet1'!$A$1:$G$85"}</definedName>
    <definedName name="HTML_Control" localSheetId="7" hidden="1">{"'Sheet1'!$A$1:$G$85"}</definedName>
    <definedName name="HTML_Control" localSheetId="0" hidden="1">{"'Sheet1'!$A$1:$G$85"}</definedName>
    <definedName name="HTML_Control" localSheetId="3" hidden="1">{"'Sheet1'!$A$1:$G$85"}</definedName>
    <definedName name="HTML_Control" localSheetId="5" hidden="1">{"'Sheet1'!$A$1:$G$85"}</definedName>
    <definedName name="HTML_Control" localSheetId="6" hidden="1">{"'Sheet1'!$A$1:$G$85"}</definedName>
    <definedName name="HTML_Control" localSheetId="4" hidden="1">{"'Sheet1'!$A$1:$G$85"}</definedName>
    <definedName name="HTML_Control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'[1]Fixed inputs'!$H$17</definedName>
    <definedName name="hundred1">'[2]Fixed inputs'!$H$17</definedName>
    <definedName name="live_results_tariffs" comment="Tariffs for selected charging year" localSheetId="1">#REF!</definedName>
    <definedName name="live_results_tariffs" comment="Tariffs for selected charging year" localSheetId="5">#REF!</definedName>
    <definedName name="live_results_tariffs" comment="Tariffs for selected charging year" localSheetId="6">#REF!</definedName>
    <definedName name="live_results_tariffs" comment="Tariffs for selected charging year" localSheetId="4">#REF!</definedName>
    <definedName name="live_results_tariffs" comment="Tariffs for selected charging year">#REF!</definedName>
    <definedName name="million" comment="Equal to one million" localSheetId="1">'[3]Fixed inputs'!#REF!</definedName>
    <definedName name="million" comment="Equal to one million" localSheetId="5">'[3]Fixed inputs'!#REF!</definedName>
    <definedName name="million" comment="Equal to one million" localSheetId="6">'[3]Fixed inputs'!#REF!</definedName>
    <definedName name="million" comment="Equal to one million" localSheetId="4">'[3]Fixed inputs'!#REF!</definedName>
    <definedName name="million" comment="Equal to one million">'[3]Fixed inputs'!#REF!</definedName>
    <definedName name="PowerFactor" comment="Power factor, equal to 0.95">'[1]Fixed inputs'!$H$37</definedName>
    <definedName name="PowerFactor1">'[2]Fixed inputs'!$H$37</definedName>
    <definedName name="res" comment="Results, temporary" localSheetId="4">#REF!</definedName>
    <definedName name="res" comment="Results, temporary">#REF!</definedName>
    <definedName name="ten" comment="Equal to 10">'[1]Fixed inputs'!$H$16</definedName>
    <definedName name="ten_1">'[2]Fixed inputs'!$H$16</definedName>
    <definedName name="thousand" comment="Equal to 1000">'[1]Fixed inputs'!$H$18</definedName>
    <definedName name="thousand1">'[2]Fixed inputs'!$H$18</definedName>
    <definedName name="year_selection">'[2]ARP_User control'!$G$36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O71" i="125" l="1"/>
  <c r="BN71" i="125"/>
  <c r="BM71" i="125"/>
  <c r="BL71" i="125"/>
  <c r="BK71" i="125"/>
  <c r="BJ71" i="125"/>
  <c r="BI71" i="125"/>
  <c r="BH71" i="125"/>
  <c r="BG71" i="125"/>
  <c r="BF71" i="125"/>
  <c r="BE71" i="125"/>
  <c r="BD71" i="125"/>
  <c r="BC71" i="125"/>
  <c r="BB71" i="125"/>
  <c r="BO70" i="125"/>
  <c r="BN70" i="125"/>
  <c r="BM70" i="125"/>
  <c r="BL70" i="125"/>
  <c r="BK70" i="125"/>
  <c r="BJ70" i="125"/>
  <c r="BI70" i="125"/>
  <c r="BH70" i="125"/>
  <c r="BG70" i="125"/>
  <c r="BF70" i="125"/>
  <c r="BE70" i="125"/>
  <c r="BD70" i="125"/>
  <c r="BC70" i="125"/>
  <c r="BB70" i="125"/>
  <c r="BO69" i="125"/>
  <c r="BN69" i="125"/>
  <c r="BM69" i="125"/>
  <c r="BL69" i="125"/>
  <c r="BK69" i="125"/>
  <c r="BJ69" i="125"/>
  <c r="BI69" i="125"/>
  <c r="BH69" i="125"/>
  <c r="BG69" i="125"/>
  <c r="BF69" i="125"/>
  <c r="BE69" i="125"/>
  <c r="BD69" i="125"/>
  <c r="BC69" i="125"/>
  <c r="BB69" i="125"/>
  <c r="BO68" i="125"/>
  <c r="BN68" i="125"/>
  <c r="BM68" i="125"/>
  <c r="BL68" i="125"/>
  <c r="BK68" i="125"/>
  <c r="BJ68" i="125"/>
  <c r="BI68" i="125"/>
  <c r="BH68" i="125"/>
  <c r="BG68" i="125"/>
  <c r="BF68" i="125"/>
  <c r="BE68" i="125"/>
  <c r="BD68" i="125"/>
  <c r="BC68" i="125"/>
  <c r="BB68" i="125"/>
  <c r="BO67" i="125"/>
  <c r="BN67" i="125"/>
  <c r="BM67" i="125"/>
  <c r="BL67" i="125"/>
  <c r="BK67" i="125"/>
  <c r="BJ67" i="125"/>
  <c r="BI67" i="125"/>
  <c r="BH67" i="125"/>
  <c r="BG67" i="125"/>
  <c r="BF67" i="125"/>
  <c r="BE67" i="125"/>
  <c r="BD67" i="125"/>
  <c r="BC67" i="125"/>
  <c r="BB67" i="125"/>
  <c r="BO66" i="125"/>
  <c r="BN66" i="125"/>
  <c r="BM66" i="125"/>
  <c r="BL66" i="125"/>
  <c r="BK66" i="125"/>
  <c r="BJ66" i="125"/>
  <c r="BI66" i="125"/>
  <c r="BH66" i="125"/>
  <c r="BG66" i="125"/>
  <c r="BF66" i="125"/>
  <c r="BE66" i="125"/>
  <c r="BD66" i="125"/>
  <c r="BC66" i="125"/>
  <c r="BB66" i="125"/>
  <c r="BO65" i="125"/>
  <c r="BN65" i="125"/>
  <c r="BM65" i="125"/>
  <c r="BL65" i="125"/>
  <c r="BK65" i="125"/>
  <c r="BJ65" i="125"/>
  <c r="BI65" i="125"/>
  <c r="BH65" i="125"/>
  <c r="BG65" i="125"/>
  <c r="BF65" i="125"/>
  <c r="BE65" i="125"/>
  <c r="BD65" i="125"/>
  <c r="BC65" i="125"/>
  <c r="BB65" i="125"/>
  <c r="BO64" i="125"/>
  <c r="BN64" i="125"/>
  <c r="BM64" i="125"/>
  <c r="BL64" i="125"/>
  <c r="BK64" i="125"/>
  <c r="BJ64" i="125"/>
  <c r="BI64" i="125"/>
  <c r="BH64" i="125"/>
  <c r="BG64" i="125"/>
  <c r="BF64" i="125"/>
  <c r="BE64" i="125"/>
  <c r="BD64" i="125"/>
  <c r="BC64" i="125"/>
  <c r="BB64" i="125"/>
  <c r="BO63" i="125"/>
  <c r="BN63" i="125"/>
  <c r="BM63" i="125"/>
  <c r="BL63" i="125"/>
  <c r="BK63" i="125"/>
  <c r="BJ63" i="125"/>
  <c r="BI63" i="125"/>
  <c r="BH63" i="125"/>
  <c r="BG63" i="125"/>
  <c r="BF63" i="125"/>
  <c r="BE63" i="125"/>
  <c r="BD63" i="125"/>
  <c r="BC63" i="125"/>
  <c r="BB63" i="125"/>
  <c r="BO62" i="125"/>
  <c r="BN62" i="125"/>
  <c r="BM62" i="125"/>
  <c r="BL62" i="125"/>
  <c r="BK62" i="125"/>
  <c r="BJ62" i="125"/>
  <c r="BI62" i="125"/>
  <c r="BH62" i="125"/>
  <c r="BG62" i="125"/>
  <c r="BF62" i="125"/>
  <c r="BE62" i="125"/>
  <c r="BD62" i="125"/>
  <c r="BC62" i="125"/>
  <c r="BB62" i="125"/>
  <c r="BO61" i="125"/>
  <c r="BN61" i="125"/>
  <c r="BM61" i="125"/>
  <c r="BL61" i="125"/>
  <c r="BK61" i="125"/>
  <c r="BJ61" i="125"/>
  <c r="BI61" i="125"/>
  <c r="BH61" i="125"/>
  <c r="BG61" i="125"/>
  <c r="BF61" i="125"/>
  <c r="BE61" i="125"/>
  <c r="BD61" i="125"/>
  <c r="BC61" i="125"/>
  <c r="BB61" i="125"/>
  <c r="BO60" i="125"/>
  <c r="BN60" i="125"/>
  <c r="BM60" i="125"/>
  <c r="BL60" i="125"/>
  <c r="BK60" i="125"/>
  <c r="BJ60" i="125"/>
  <c r="BI60" i="125"/>
  <c r="BH60" i="125"/>
  <c r="BG60" i="125"/>
  <c r="BF60" i="125"/>
  <c r="BE60" i="125"/>
  <c r="BD60" i="125"/>
  <c r="BC60" i="125"/>
  <c r="BB60" i="125"/>
  <c r="BO59" i="125"/>
  <c r="BN59" i="125"/>
  <c r="BM59" i="125"/>
  <c r="BL59" i="125"/>
  <c r="BK59" i="125"/>
  <c r="BJ59" i="125"/>
  <c r="BI59" i="125"/>
  <c r="BH59" i="125"/>
  <c r="BG59" i="125"/>
  <c r="BF59" i="125"/>
  <c r="BE59" i="125"/>
  <c r="BD59" i="125"/>
  <c r="BC59" i="125"/>
  <c r="BB59" i="125"/>
  <c r="BO58" i="125"/>
  <c r="BN58" i="125"/>
  <c r="BM58" i="125"/>
  <c r="BL58" i="125"/>
  <c r="BK58" i="125"/>
  <c r="BJ58" i="125"/>
  <c r="BI58" i="125"/>
  <c r="BH58" i="125"/>
  <c r="BG58" i="125"/>
  <c r="BF58" i="125"/>
  <c r="BE58" i="125"/>
  <c r="BD58" i="125"/>
  <c r="BC58" i="125"/>
  <c r="BB58" i="125"/>
  <c r="BO47" i="125"/>
  <c r="BN47" i="125"/>
  <c r="BM47" i="125"/>
  <c r="BL47" i="125"/>
  <c r="BK47" i="125"/>
  <c r="BJ47" i="125"/>
  <c r="BI47" i="125"/>
  <c r="BH47" i="125"/>
  <c r="BG47" i="125"/>
  <c r="BF47" i="125"/>
  <c r="BE47" i="125"/>
  <c r="BD47" i="125"/>
  <c r="BC47" i="125"/>
  <c r="BB47" i="125"/>
  <c r="BO46" i="125"/>
  <c r="BN46" i="125"/>
  <c r="BM46" i="125"/>
  <c r="BL46" i="125"/>
  <c r="BK46" i="125"/>
  <c r="BJ46" i="125"/>
  <c r="BI46" i="125"/>
  <c r="BH46" i="125"/>
  <c r="BG46" i="125"/>
  <c r="BF46" i="125"/>
  <c r="BE46" i="125"/>
  <c r="BD46" i="125"/>
  <c r="BC46" i="125"/>
  <c r="BB46" i="125"/>
  <c r="BO38" i="125"/>
  <c r="BN38" i="125"/>
  <c r="BM38" i="125"/>
  <c r="BL38" i="125"/>
  <c r="BK38" i="125"/>
  <c r="BJ38" i="125"/>
  <c r="BI38" i="125"/>
  <c r="BH38" i="125"/>
  <c r="BG38" i="125"/>
  <c r="BF38" i="125"/>
  <c r="BE38" i="125"/>
  <c r="BD38" i="125"/>
  <c r="BC38" i="125"/>
  <c r="BB38" i="125"/>
  <c r="BO37" i="125"/>
  <c r="BN37" i="125"/>
  <c r="BM37" i="125"/>
  <c r="BL37" i="125"/>
  <c r="BK37" i="125"/>
  <c r="BJ37" i="125"/>
  <c r="BI37" i="125"/>
  <c r="BH37" i="125"/>
  <c r="BG37" i="125"/>
  <c r="BF37" i="125"/>
  <c r="BE37" i="125"/>
  <c r="BD37" i="125"/>
  <c r="BC37" i="125"/>
  <c r="BB37" i="125"/>
  <c r="BO36" i="125"/>
  <c r="BN36" i="125"/>
  <c r="BM36" i="125"/>
  <c r="BL36" i="125"/>
  <c r="BK36" i="125"/>
  <c r="BJ36" i="125"/>
  <c r="BI36" i="125"/>
  <c r="BH36" i="125"/>
  <c r="BG36" i="125"/>
  <c r="BF36" i="125"/>
  <c r="BE36" i="125"/>
  <c r="BD36" i="125"/>
  <c r="BC36" i="125"/>
  <c r="BB36" i="125"/>
  <c r="BO35" i="125"/>
  <c r="BN35" i="125"/>
  <c r="BM35" i="125"/>
  <c r="BL35" i="125"/>
  <c r="BK35" i="125"/>
  <c r="BJ35" i="125"/>
  <c r="BI35" i="125"/>
  <c r="BH35" i="125"/>
  <c r="BG35" i="125"/>
  <c r="BF35" i="125"/>
  <c r="BE35" i="125"/>
  <c r="BD35" i="125"/>
  <c r="BC35" i="125"/>
  <c r="BB35" i="125"/>
  <c r="BO34" i="125"/>
  <c r="BN34" i="125"/>
  <c r="BM34" i="125"/>
  <c r="BL34" i="125"/>
  <c r="BK34" i="125"/>
  <c r="BJ34" i="125"/>
  <c r="BI34" i="125"/>
  <c r="BH34" i="125"/>
  <c r="BG34" i="125"/>
  <c r="BF34" i="125"/>
  <c r="BE34" i="125"/>
  <c r="BD34" i="125"/>
  <c r="BC34" i="125"/>
  <c r="BB34" i="125"/>
  <c r="BO33" i="125"/>
  <c r="BN33" i="125"/>
  <c r="BM33" i="125"/>
  <c r="BL33" i="125"/>
  <c r="BK33" i="125"/>
  <c r="BJ33" i="125"/>
  <c r="BI33" i="125"/>
  <c r="BH33" i="125"/>
  <c r="BG33" i="125"/>
  <c r="BF33" i="125"/>
  <c r="BE33" i="125"/>
  <c r="BD33" i="125"/>
  <c r="BC33" i="125"/>
  <c r="BB33" i="125"/>
  <c r="BO32" i="125"/>
  <c r="BN32" i="125"/>
  <c r="BM32" i="125"/>
  <c r="BL32" i="125"/>
  <c r="BK32" i="125"/>
  <c r="BJ32" i="125"/>
  <c r="BI32" i="125"/>
  <c r="BH32" i="125"/>
  <c r="BG32" i="125"/>
  <c r="BF32" i="125"/>
  <c r="BE32" i="125"/>
  <c r="BD32" i="125"/>
  <c r="BC32" i="125"/>
  <c r="BB32" i="125"/>
  <c r="BO31" i="125"/>
  <c r="BN31" i="125"/>
  <c r="BM31" i="125"/>
  <c r="BL31" i="125"/>
  <c r="BK31" i="125"/>
  <c r="BJ31" i="125"/>
  <c r="BI31" i="125"/>
  <c r="BH31" i="125"/>
  <c r="BG31" i="125"/>
  <c r="BF31" i="125"/>
  <c r="BE31" i="125"/>
  <c r="BD31" i="125"/>
  <c r="BC31" i="125"/>
  <c r="BB31" i="125"/>
  <c r="BO30" i="125"/>
  <c r="BN30" i="125"/>
  <c r="BM30" i="125"/>
  <c r="BL30" i="125"/>
  <c r="BK30" i="125"/>
  <c r="BJ30" i="125"/>
  <c r="BI30" i="125"/>
  <c r="BH30" i="125"/>
  <c r="BG30" i="125"/>
  <c r="BF30" i="125"/>
  <c r="BE30" i="125"/>
  <c r="BD30" i="125"/>
  <c r="BC30" i="125"/>
  <c r="BB30" i="125"/>
  <c r="BO29" i="125"/>
  <c r="BN29" i="125"/>
  <c r="BM29" i="125"/>
  <c r="BL29" i="125"/>
  <c r="BK29" i="125"/>
  <c r="BJ29" i="125"/>
  <c r="BI29" i="125"/>
  <c r="BH29" i="125"/>
  <c r="BG29" i="125"/>
  <c r="BF29" i="125"/>
  <c r="BE29" i="125"/>
  <c r="BD29" i="125"/>
  <c r="BC29" i="125"/>
  <c r="BB29" i="125"/>
  <c r="BO28" i="125"/>
  <c r="BN28" i="125"/>
  <c r="BM28" i="125"/>
  <c r="BL28" i="125"/>
  <c r="BK28" i="125"/>
  <c r="BJ28" i="125"/>
  <c r="BI28" i="125"/>
  <c r="BH28" i="125"/>
  <c r="BG28" i="125"/>
  <c r="BF28" i="125"/>
  <c r="BE28" i="125"/>
  <c r="BD28" i="125"/>
  <c r="BC28" i="125"/>
  <c r="BB28" i="125"/>
  <c r="BO27" i="125"/>
  <c r="BN27" i="125"/>
  <c r="BM27" i="125"/>
  <c r="BL27" i="125"/>
  <c r="BK27" i="125"/>
  <c r="BJ27" i="125"/>
  <c r="BI27" i="125"/>
  <c r="BH27" i="125"/>
  <c r="BG27" i="125"/>
  <c r="BF27" i="125"/>
  <c r="BE27" i="125"/>
  <c r="BD27" i="125"/>
  <c r="BC27" i="125"/>
  <c r="BB27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O25" i="125"/>
  <c r="BN25" i="125"/>
  <c r="BM25" i="125"/>
  <c r="BL25" i="125"/>
  <c r="BK25" i="125"/>
  <c r="BJ25" i="125"/>
  <c r="BI25" i="125"/>
  <c r="BH25" i="125"/>
  <c r="BG25" i="125"/>
  <c r="BF25" i="125"/>
  <c r="BE25" i="125"/>
  <c r="BD25" i="125"/>
  <c r="BC25" i="125"/>
  <c r="BB25" i="125"/>
  <c r="BO19" i="125"/>
  <c r="BN19" i="125"/>
  <c r="BM19" i="125"/>
  <c r="BL19" i="125"/>
  <c r="BK19" i="125"/>
  <c r="BJ19" i="125"/>
  <c r="BI19" i="125"/>
  <c r="BH19" i="125"/>
  <c r="BG19" i="125"/>
  <c r="BF19" i="125"/>
  <c r="BE19" i="125"/>
  <c r="BD19" i="125"/>
  <c r="BC19" i="125"/>
  <c r="BB19" i="125"/>
  <c r="BO18" i="125"/>
  <c r="BN18" i="125"/>
  <c r="BM18" i="125"/>
  <c r="BL18" i="125"/>
  <c r="BK18" i="125"/>
  <c r="BJ18" i="125"/>
  <c r="BI18" i="125"/>
  <c r="BH18" i="125"/>
  <c r="BG18" i="125"/>
  <c r="BF18" i="125"/>
  <c r="BE18" i="125"/>
  <c r="BD18" i="125"/>
  <c r="BC18" i="125"/>
  <c r="BB18" i="125"/>
  <c r="BO14" i="125"/>
  <c r="BN14" i="125"/>
  <c r="BM14" i="125"/>
  <c r="BL14" i="125"/>
  <c r="BK14" i="125"/>
  <c r="BJ14" i="125"/>
  <c r="BI14" i="125"/>
  <c r="BH14" i="125"/>
  <c r="BG14" i="125"/>
  <c r="BF14" i="125"/>
  <c r="BE14" i="125"/>
  <c r="BD14" i="125"/>
  <c r="BC14" i="125"/>
  <c r="BB14" i="125"/>
  <c r="BO13" i="125"/>
  <c r="BN13" i="125"/>
  <c r="BM13" i="125"/>
  <c r="BL13" i="125"/>
  <c r="BK13" i="125"/>
  <c r="BJ13" i="125"/>
  <c r="BI13" i="125"/>
  <c r="BH13" i="125"/>
  <c r="BG13" i="125"/>
  <c r="BF13" i="125"/>
  <c r="BE13" i="125"/>
  <c r="BD13" i="125"/>
  <c r="BC13" i="125"/>
  <c r="BB13" i="125"/>
  <c r="A1" i="125"/>
  <c r="V57" i="121"/>
  <c r="U57" i="121"/>
  <c r="T57" i="121"/>
  <c r="S57" i="121"/>
  <c r="R57" i="121"/>
  <c r="Q57" i="121"/>
  <c r="P57" i="121"/>
  <c r="O57" i="121"/>
  <c r="N57" i="121"/>
  <c r="M57" i="121"/>
  <c r="L57" i="121"/>
  <c r="K57" i="121"/>
  <c r="J57" i="121"/>
  <c r="V56" i="121"/>
  <c r="BO56" i="121" s="1"/>
  <c r="U56" i="121"/>
  <c r="T56" i="121"/>
  <c r="S56" i="121"/>
  <c r="R56" i="121"/>
  <c r="Q56" i="121"/>
  <c r="P56" i="121"/>
  <c r="O56" i="121"/>
  <c r="N56" i="121"/>
  <c r="M56" i="121"/>
  <c r="L56" i="121"/>
  <c r="K56" i="121"/>
  <c r="J56" i="121"/>
  <c r="BC56" i="121" s="1"/>
  <c r="V55" i="121"/>
  <c r="U55" i="121"/>
  <c r="T55" i="121"/>
  <c r="S55" i="121"/>
  <c r="R55" i="121"/>
  <c r="Q55" i="121"/>
  <c r="P55" i="121"/>
  <c r="O55" i="121"/>
  <c r="N55" i="121"/>
  <c r="M55" i="121"/>
  <c r="L55" i="121"/>
  <c r="K55" i="121"/>
  <c r="BD55" i="121" s="1"/>
  <c r="J55" i="121"/>
  <c r="V54" i="121"/>
  <c r="U54" i="121"/>
  <c r="T54" i="121"/>
  <c r="S54" i="121"/>
  <c r="R54" i="121"/>
  <c r="Q54" i="121"/>
  <c r="P54" i="121"/>
  <c r="O54" i="121"/>
  <c r="N54" i="121"/>
  <c r="M54" i="121"/>
  <c r="L54" i="121"/>
  <c r="BE54" i="121" s="1"/>
  <c r="K54" i="121"/>
  <c r="J54" i="121"/>
  <c r="V53" i="121"/>
  <c r="U53" i="121"/>
  <c r="T53" i="121"/>
  <c r="S53" i="121"/>
  <c r="R53" i="121"/>
  <c r="Q53" i="121"/>
  <c r="P53" i="121"/>
  <c r="O53" i="121"/>
  <c r="N53" i="121"/>
  <c r="M53" i="121"/>
  <c r="BF53" i="121" s="1"/>
  <c r="L53" i="121"/>
  <c r="K53" i="121"/>
  <c r="J53" i="121"/>
  <c r="V52" i="121"/>
  <c r="U52" i="121"/>
  <c r="T52" i="121"/>
  <c r="S52" i="121"/>
  <c r="R52" i="121"/>
  <c r="Q52" i="121"/>
  <c r="P52" i="121"/>
  <c r="O52" i="121"/>
  <c r="N52" i="121"/>
  <c r="BG52" i="121" s="1"/>
  <c r="M52" i="121"/>
  <c r="L52" i="121"/>
  <c r="K52" i="121"/>
  <c r="J52" i="121"/>
  <c r="V51" i="121"/>
  <c r="U51" i="121"/>
  <c r="T51" i="121"/>
  <c r="S51" i="121"/>
  <c r="BL51" i="121" s="1"/>
  <c r="R51" i="121"/>
  <c r="Q51" i="121"/>
  <c r="P51" i="121"/>
  <c r="O51" i="121"/>
  <c r="N51" i="121"/>
  <c r="M51" i="121"/>
  <c r="L51" i="121"/>
  <c r="K51" i="121"/>
  <c r="BD51" i="121" s="1"/>
  <c r="J51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V49" i="121"/>
  <c r="U49" i="121"/>
  <c r="BN49" i="121" s="1"/>
  <c r="T49" i="121"/>
  <c r="S49" i="121"/>
  <c r="R49" i="121"/>
  <c r="Q49" i="121"/>
  <c r="P49" i="121"/>
  <c r="O49" i="121"/>
  <c r="N49" i="121"/>
  <c r="M49" i="121"/>
  <c r="L49" i="121"/>
  <c r="K49" i="121"/>
  <c r="J49" i="121"/>
  <c r="V48" i="121"/>
  <c r="BO48" i="121" s="1"/>
  <c r="U48" i="121"/>
  <c r="T48" i="121"/>
  <c r="S48" i="121"/>
  <c r="R48" i="121"/>
  <c r="Q48" i="121"/>
  <c r="P48" i="121"/>
  <c r="O48" i="121"/>
  <c r="N48" i="121"/>
  <c r="BG48" i="121" s="1"/>
  <c r="M48" i="121"/>
  <c r="L48" i="121"/>
  <c r="K48" i="121"/>
  <c r="J48" i="121"/>
  <c r="V45" i="121"/>
  <c r="U45" i="121"/>
  <c r="T45" i="121"/>
  <c r="S45" i="121"/>
  <c r="R45" i="121"/>
  <c r="Q45" i="121"/>
  <c r="P45" i="121"/>
  <c r="O45" i="121"/>
  <c r="BH45" i="121" s="1"/>
  <c r="N45" i="121"/>
  <c r="M45" i="121"/>
  <c r="L45" i="121"/>
  <c r="K45" i="121"/>
  <c r="J45" i="121"/>
  <c r="V44" i="121"/>
  <c r="U44" i="121"/>
  <c r="T44" i="121"/>
  <c r="S44" i="121"/>
  <c r="R44" i="121"/>
  <c r="Q44" i="121"/>
  <c r="P44" i="121"/>
  <c r="BI44" i="121" s="1"/>
  <c r="O44" i="121"/>
  <c r="N44" i="121"/>
  <c r="M44" i="121"/>
  <c r="L44" i="121"/>
  <c r="BE44" i="121" s="1"/>
  <c r="K44" i="121"/>
  <c r="J44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V42" i="121"/>
  <c r="U42" i="121"/>
  <c r="T42" i="121"/>
  <c r="S42" i="121"/>
  <c r="R42" i="121"/>
  <c r="Q42" i="121"/>
  <c r="P42" i="121"/>
  <c r="O42" i="121"/>
  <c r="N42" i="121"/>
  <c r="M42" i="121"/>
  <c r="L42" i="121"/>
  <c r="K42" i="121"/>
  <c r="J42" i="121"/>
  <c r="V41" i="121"/>
  <c r="U41" i="121"/>
  <c r="T41" i="121"/>
  <c r="S41" i="121"/>
  <c r="BL41" i="121" s="1"/>
  <c r="R41" i="121"/>
  <c r="Q41" i="121"/>
  <c r="P41" i="121"/>
  <c r="O41" i="121"/>
  <c r="BH41" i="121" s="1"/>
  <c r="N41" i="121"/>
  <c r="M41" i="121"/>
  <c r="L41" i="121"/>
  <c r="K41" i="121"/>
  <c r="J41" i="121"/>
  <c r="V40" i="121"/>
  <c r="U40" i="121"/>
  <c r="T40" i="121"/>
  <c r="BM40" i="121" s="1"/>
  <c r="S40" i="121"/>
  <c r="R40" i="121"/>
  <c r="Q40" i="121"/>
  <c r="P40" i="121"/>
  <c r="O40" i="121"/>
  <c r="N40" i="121"/>
  <c r="M40" i="121"/>
  <c r="L40" i="121"/>
  <c r="K40" i="121"/>
  <c r="J40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BC24" i="121" s="1"/>
  <c r="V23" i="121"/>
  <c r="U23" i="121"/>
  <c r="T23" i="121"/>
  <c r="S23" i="121"/>
  <c r="R23" i="121"/>
  <c r="Q23" i="121"/>
  <c r="P23" i="121"/>
  <c r="O23" i="121"/>
  <c r="N23" i="121"/>
  <c r="M23" i="121"/>
  <c r="L23" i="121"/>
  <c r="K23" i="121"/>
  <c r="I23" i="123" s="1"/>
  <c r="J23" i="121"/>
  <c r="V22" i="121"/>
  <c r="U22" i="121"/>
  <c r="T22" i="121"/>
  <c r="S22" i="121"/>
  <c r="R22" i="121"/>
  <c r="Q22" i="121"/>
  <c r="P22" i="121"/>
  <c r="O22" i="121"/>
  <c r="N22" i="121"/>
  <c r="M22" i="121"/>
  <c r="L22" i="121"/>
  <c r="BE22" i="121" s="1"/>
  <c r="K22" i="121"/>
  <c r="J22" i="121"/>
  <c r="V21" i="121"/>
  <c r="U21" i="121"/>
  <c r="BN21" i="121" s="1"/>
  <c r="T21" i="121"/>
  <c r="S21" i="121"/>
  <c r="R21" i="121"/>
  <c r="Q21" i="121"/>
  <c r="P21" i="121"/>
  <c r="O21" i="121"/>
  <c r="N21" i="121"/>
  <c r="M21" i="121"/>
  <c r="BF21" i="121" s="1"/>
  <c r="L21" i="121"/>
  <c r="K21" i="121"/>
  <c r="J21" i="121"/>
  <c r="V20" i="121"/>
  <c r="U20" i="121"/>
  <c r="T20" i="121"/>
  <c r="S20" i="121"/>
  <c r="R20" i="121"/>
  <c r="Q20" i="121"/>
  <c r="P20" i="121"/>
  <c r="O20" i="121"/>
  <c r="N20" i="121"/>
  <c r="BG20" i="121" s="1"/>
  <c r="M20" i="121"/>
  <c r="L20" i="121"/>
  <c r="K20" i="121"/>
  <c r="J20" i="121"/>
  <c r="BC20" i="121" s="1"/>
  <c r="V17" i="121"/>
  <c r="U17" i="121"/>
  <c r="T17" i="121"/>
  <c r="S17" i="121"/>
  <c r="BL17" i="121" s="1"/>
  <c r="R17" i="121"/>
  <c r="Q17" i="121"/>
  <c r="P17" i="121"/>
  <c r="O17" i="121"/>
  <c r="N17" i="121"/>
  <c r="M17" i="121"/>
  <c r="L17" i="121"/>
  <c r="K17" i="121"/>
  <c r="J17" i="121"/>
  <c r="V16" i="121"/>
  <c r="U16" i="121"/>
  <c r="T16" i="121"/>
  <c r="S16" i="121"/>
  <c r="R16" i="121"/>
  <c r="Q16" i="121"/>
  <c r="P16" i="121"/>
  <c r="O16" i="121"/>
  <c r="N16" i="121"/>
  <c r="M16" i="121"/>
  <c r="L16" i="121"/>
  <c r="I16" i="123" s="1"/>
  <c r="K16" i="121"/>
  <c r="J16" i="121"/>
  <c r="V15" i="121"/>
  <c r="U15" i="121"/>
  <c r="T15" i="121"/>
  <c r="S15" i="121"/>
  <c r="R15" i="121"/>
  <c r="Q15" i="121"/>
  <c r="P15" i="121"/>
  <c r="O15" i="121"/>
  <c r="N15" i="121"/>
  <c r="M15" i="121"/>
  <c r="BF15" i="121" s="1"/>
  <c r="L15" i="121"/>
  <c r="K15" i="121"/>
  <c r="J15" i="121"/>
  <c r="V12" i="121"/>
  <c r="BO12" i="121" s="1"/>
  <c r="U12" i="121"/>
  <c r="T12" i="121"/>
  <c r="S12" i="121"/>
  <c r="R12" i="121"/>
  <c r="Q12" i="121"/>
  <c r="P12" i="121"/>
  <c r="O12" i="121"/>
  <c r="N12" i="121"/>
  <c r="BG12" i="121" s="1"/>
  <c r="M12" i="121"/>
  <c r="L12" i="121"/>
  <c r="K12" i="121"/>
  <c r="J12" i="121"/>
  <c r="BC12" i="121" s="1"/>
  <c r="V11" i="121"/>
  <c r="U11" i="121"/>
  <c r="T11" i="121"/>
  <c r="S11" i="121"/>
  <c r="BL11" i="121" s="1"/>
  <c r="R11" i="121"/>
  <c r="Q11" i="121"/>
  <c r="P11" i="121"/>
  <c r="O11" i="121"/>
  <c r="BH11" i="121" s="1"/>
  <c r="N11" i="121"/>
  <c r="M11" i="121"/>
  <c r="L11" i="121"/>
  <c r="K11" i="121"/>
  <c r="BD11" i="121" s="1"/>
  <c r="J11" i="121"/>
  <c r="V10" i="121"/>
  <c r="U10" i="121"/>
  <c r="T10" i="121"/>
  <c r="S10" i="121"/>
  <c r="R10" i="121"/>
  <c r="Q10" i="121"/>
  <c r="P10" i="121"/>
  <c r="O10" i="121"/>
  <c r="N10" i="121"/>
  <c r="M10" i="121"/>
  <c r="L10" i="121"/>
  <c r="K10" i="121"/>
  <c r="J10" i="121"/>
  <c r="V9" i="121"/>
  <c r="U9" i="121"/>
  <c r="BN9" i="121" s="1"/>
  <c r="T9" i="121"/>
  <c r="S9" i="121"/>
  <c r="R9" i="121"/>
  <c r="Q9" i="121"/>
  <c r="P9" i="121"/>
  <c r="O9" i="121"/>
  <c r="N9" i="121"/>
  <c r="M9" i="121"/>
  <c r="L9" i="121"/>
  <c r="K9" i="121"/>
  <c r="J9" i="121"/>
  <c r="V8" i="121"/>
  <c r="BO8" i="121" s="1"/>
  <c r="U8" i="121"/>
  <c r="T8" i="121"/>
  <c r="S8" i="121"/>
  <c r="R8" i="121"/>
  <c r="BK8" i="121" s="1"/>
  <c r="Q8" i="121"/>
  <c r="P8" i="121"/>
  <c r="O8" i="121"/>
  <c r="N8" i="121"/>
  <c r="BG8" i="121" s="1"/>
  <c r="M8" i="121"/>
  <c r="L8" i="121"/>
  <c r="K8" i="121"/>
  <c r="J8" i="121"/>
  <c r="V7" i="121"/>
  <c r="U7" i="121"/>
  <c r="T7" i="121"/>
  <c r="S7" i="121"/>
  <c r="BL7" i="121" s="1"/>
  <c r="R7" i="121"/>
  <c r="Q7" i="121"/>
  <c r="P7" i="121"/>
  <c r="O7" i="121"/>
  <c r="N7" i="121"/>
  <c r="M7" i="121"/>
  <c r="L7" i="121"/>
  <c r="K7" i="121"/>
  <c r="I7" i="123" s="1"/>
  <c r="J7" i="121"/>
  <c r="V6" i="121"/>
  <c r="U6" i="121"/>
  <c r="T6" i="121"/>
  <c r="BM6" i="121" s="1"/>
  <c r="S6" i="121"/>
  <c r="R6" i="121"/>
  <c r="Q6" i="121"/>
  <c r="P6" i="121"/>
  <c r="O6" i="121"/>
  <c r="N6" i="121"/>
  <c r="M6" i="121"/>
  <c r="L6" i="121"/>
  <c r="BE6" i="121" s="1"/>
  <c r="K6" i="121"/>
  <c r="J6" i="121"/>
  <c r="AK57" i="121"/>
  <c r="AJ57" i="121"/>
  <c r="AY57" i="121" s="1"/>
  <c r="BN57" i="121" s="1"/>
  <c r="AI57" i="121"/>
  <c r="AH57" i="121"/>
  <c r="AG57" i="121"/>
  <c r="AF57" i="121"/>
  <c r="AU57" i="121" s="1"/>
  <c r="AE57" i="121"/>
  <c r="AD57" i="121"/>
  <c r="AC57" i="121"/>
  <c r="AB57" i="121"/>
  <c r="AQ57" i="121" s="1"/>
  <c r="AA57" i="121"/>
  <c r="Z57" i="121"/>
  <c r="Y57" i="121"/>
  <c r="AK56" i="121"/>
  <c r="AZ56" i="121" s="1"/>
  <c r="AJ56" i="121"/>
  <c r="AI56" i="121"/>
  <c r="AH56" i="121"/>
  <c r="AG56" i="121"/>
  <c r="AV56" i="121" s="1"/>
  <c r="AF56" i="121"/>
  <c r="AE56" i="121"/>
  <c r="AD56" i="121"/>
  <c r="AC56" i="121"/>
  <c r="AB56" i="121"/>
  <c r="AA56" i="121"/>
  <c r="Z56" i="121"/>
  <c r="Y56" i="121"/>
  <c r="AN56" i="121" s="1"/>
  <c r="AK55" i="121"/>
  <c r="AJ55" i="121"/>
  <c r="AI55" i="121"/>
  <c r="AH55" i="121"/>
  <c r="AW55" i="121" s="1"/>
  <c r="AG55" i="121"/>
  <c r="AF55" i="121"/>
  <c r="AE55" i="121"/>
  <c r="AD55" i="121"/>
  <c r="AC55" i="121"/>
  <c r="AB55" i="121"/>
  <c r="AA55" i="121"/>
  <c r="Z55" i="121"/>
  <c r="Y55" i="121"/>
  <c r="AK54" i="121"/>
  <c r="AJ54" i="121"/>
  <c r="AI54" i="121"/>
  <c r="AX54" i="121" s="1"/>
  <c r="BM54" i="121" s="1"/>
  <c r="AH54" i="121"/>
  <c r="AG54" i="121"/>
  <c r="AF54" i="121"/>
  <c r="AE54" i="121"/>
  <c r="AD54" i="121"/>
  <c r="AC54" i="121"/>
  <c r="AB54" i="121"/>
  <c r="AA54" i="121"/>
  <c r="AP54" i="121" s="1"/>
  <c r="Z54" i="121"/>
  <c r="Y54" i="121"/>
  <c r="AK53" i="121"/>
  <c r="AJ53" i="121"/>
  <c r="AY53" i="121" s="1"/>
  <c r="BN53" i="121" s="1"/>
  <c r="AI53" i="121"/>
  <c r="AH53" i="121"/>
  <c r="AG53" i="121"/>
  <c r="AF53" i="121"/>
  <c r="AU53" i="121" s="1"/>
  <c r="BJ53" i="121" s="1"/>
  <c r="AE53" i="121"/>
  <c r="AD53" i="121"/>
  <c r="AC53" i="121"/>
  <c r="AB53" i="121"/>
  <c r="AA53" i="121"/>
  <c r="Z53" i="121"/>
  <c r="Y53" i="121"/>
  <c r="AK52" i="121"/>
  <c r="AJ52" i="121"/>
  <c r="AI52" i="121"/>
  <c r="AH52" i="121"/>
  <c r="AW52" i="121" s="1"/>
  <c r="BL52" i="121" s="1"/>
  <c r="AG52" i="121"/>
  <c r="AV52" i="121" s="1"/>
  <c r="BK52" i="121" s="1"/>
  <c r="AF52" i="121"/>
  <c r="AE52" i="121"/>
  <c r="AD52" i="121"/>
  <c r="AC52" i="121"/>
  <c r="AB52" i="121"/>
  <c r="AA52" i="121"/>
  <c r="Z52" i="121"/>
  <c r="AO52" i="121" s="1"/>
  <c r="BD52" i="121" s="1"/>
  <c r="Y52" i="121"/>
  <c r="AK51" i="121"/>
  <c r="AJ51" i="121"/>
  <c r="AI51" i="121"/>
  <c r="AH51" i="121"/>
  <c r="AG51" i="121"/>
  <c r="AF51" i="121"/>
  <c r="AE51" i="121"/>
  <c r="AD51" i="121"/>
  <c r="AS51" i="121" s="1"/>
  <c r="BH51" i="121" s="1"/>
  <c r="AC51" i="121"/>
  <c r="AB51" i="121"/>
  <c r="AA51" i="121"/>
  <c r="AP51" i="121" s="1"/>
  <c r="Z51" i="121"/>
  <c r="Y51" i="121"/>
  <c r="AK50" i="121"/>
  <c r="AJ50" i="121"/>
  <c r="AI50" i="121"/>
  <c r="AX50" i="121" s="1"/>
  <c r="BM50" i="121" s="1"/>
  <c r="AH50" i="121"/>
  <c r="AG50" i="121"/>
  <c r="AF50" i="121"/>
  <c r="AE50" i="121"/>
  <c r="AT50" i="121" s="1"/>
  <c r="AD50" i="121"/>
  <c r="AC50" i="121"/>
  <c r="AB50" i="121"/>
  <c r="AA50" i="121"/>
  <c r="Z50" i="121"/>
  <c r="Y50" i="121"/>
  <c r="AK49" i="121"/>
  <c r="AZ49" i="121" s="1"/>
  <c r="BO49" i="121" s="1"/>
  <c r="AJ49" i="121"/>
  <c r="AI49" i="121"/>
  <c r="AH49" i="121"/>
  <c r="AG49" i="121"/>
  <c r="AF49" i="121"/>
  <c r="AE49" i="121"/>
  <c r="AD49" i="121"/>
  <c r="AC49" i="121"/>
  <c r="AB49" i="121"/>
  <c r="AQ49" i="121" s="1"/>
  <c r="BF49" i="121" s="1"/>
  <c r="AA49" i="121"/>
  <c r="Z49" i="121"/>
  <c r="Y49" i="121"/>
  <c r="AN49" i="121" s="1"/>
  <c r="BC49" i="121" s="1"/>
  <c r="AK48" i="121"/>
  <c r="AJ48" i="121"/>
  <c r="AI48" i="121"/>
  <c r="AH48" i="121"/>
  <c r="AW48" i="121" s="1"/>
  <c r="AG48" i="121"/>
  <c r="AV48" i="121" s="1"/>
  <c r="AF48" i="121"/>
  <c r="AE48" i="121"/>
  <c r="AD48" i="121"/>
  <c r="AS48" i="121" s="1"/>
  <c r="AC48" i="121"/>
  <c r="AB48" i="121"/>
  <c r="AA48" i="121"/>
  <c r="Z48" i="121"/>
  <c r="Y48" i="121"/>
  <c r="AK45" i="121"/>
  <c r="AJ45" i="121"/>
  <c r="AI45" i="121"/>
  <c r="AX45" i="121" s="1"/>
  <c r="AH45" i="121"/>
  <c r="AW45" i="121" s="1"/>
  <c r="AG45" i="121"/>
  <c r="AF45" i="121"/>
  <c r="AE45" i="121"/>
  <c r="AD45" i="121"/>
  <c r="AS45" i="121" s="1"/>
  <c r="AC45" i="121"/>
  <c r="AB45" i="121"/>
  <c r="AA45" i="121"/>
  <c r="AP45" i="121" s="1"/>
  <c r="Z45" i="121"/>
  <c r="Y45" i="121"/>
  <c r="AK44" i="121"/>
  <c r="AJ44" i="121"/>
  <c r="AY44" i="121" s="1"/>
  <c r="AI44" i="121"/>
  <c r="AX44" i="121" s="1"/>
  <c r="AH44" i="121"/>
  <c r="AG44" i="121"/>
  <c r="AF44" i="121"/>
  <c r="AE44" i="121"/>
  <c r="AD44" i="121"/>
  <c r="AC44" i="121"/>
  <c r="AB44" i="121"/>
  <c r="AA44" i="121"/>
  <c r="AP44" i="121" s="1"/>
  <c r="Z44" i="121"/>
  <c r="Y44" i="121"/>
  <c r="AK43" i="121"/>
  <c r="AZ43" i="121" s="1"/>
  <c r="BO43" i="121" s="1"/>
  <c r="AJ43" i="121"/>
  <c r="AI43" i="121"/>
  <c r="AH43" i="121"/>
  <c r="AG43" i="121"/>
  <c r="AF43" i="121"/>
  <c r="AU43" i="121" s="1"/>
  <c r="AE43" i="121"/>
  <c r="AD43" i="121"/>
  <c r="AC43" i="121"/>
  <c r="AR43" i="121" s="1"/>
  <c r="BG43" i="121" s="1"/>
  <c r="AB43" i="121"/>
  <c r="AA43" i="121"/>
  <c r="Z43" i="121"/>
  <c r="Y43" i="121"/>
  <c r="AK42" i="121"/>
  <c r="AZ42" i="121" s="1"/>
  <c r="AJ42" i="121"/>
  <c r="AI42" i="121"/>
  <c r="AH42" i="121"/>
  <c r="AG42" i="121"/>
  <c r="AF42" i="121"/>
  <c r="AE42" i="121"/>
  <c r="AD42" i="121"/>
  <c r="AS42" i="121" s="1"/>
  <c r="BH42" i="121" s="1"/>
  <c r="AC42" i="121"/>
  <c r="AR42" i="121" s="1"/>
  <c r="AB42" i="121"/>
  <c r="AA42" i="121"/>
  <c r="Z42" i="121"/>
  <c r="Y42" i="121"/>
  <c r="AK41" i="121"/>
  <c r="AJ41" i="121"/>
  <c r="AI41" i="121"/>
  <c r="AX41" i="121" s="1"/>
  <c r="AH41" i="121"/>
  <c r="AG41" i="121"/>
  <c r="AF41" i="121"/>
  <c r="AE41" i="121"/>
  <c r="AD41" i="121"/>
  <c r="AS41" i="121" s="1"/>
  <c r="AC41" i="121"/>
  <c r="AB41" i="121"/>
  <c r="AA41" i="121"/>
  <c r="AP41" i="121" s="1"/>
  <c r="Z41" i="121"/>
  <c r="AO41" i="121" s="1"/>
  <c r="Y41" i="121"/>
  <c r="AK40" i="121"/>
  <c r="AJ40" i="121"/>
  <c r="AY40" i="121" s="1"/>
  <c r="BN40" i="121" s="1"/>
  <c r="AI40" i="121"/>
  <c r="AH40" i="121"/>
  <c r="AG40" i="121"/>
  <c r="AF40" i="121"/>
  <c r="AE40" i="121"/>
  <c r="AT40" i="121" s="1"/>
  <c r="AD40" i="121"/>
  <c r="AC40" i="121"/>
  <c r="AB40" i="121"/>
  <c r="AQ40" i="121" s="1"/>
  <c r="BF40" i="121" s="1"/>
  <c r="AA40" i="121"/>
  <c r="AP40" i="121" s="1"/>
  <c r="BE40" i="121" s="1"/>
  <c r="Z40" i="121"/>
  <c r="Y40" i="121"/>
  <c r="AK39" i="121"/>
  <c r="AZ39" i="121" s="1"/>
  <c r="BO39" i="121" s="1"/>
  <c r="AJ39" i="121"/>
  <c r="AI39" i="121"/>
  <c r="AH39" i="121"/>
  <c r="AG39" i="121"/>
  <c r="AF39" i="121"/>
  <c r="AU39" i="121" s="1"/>
  <c r="AE39" i="121"/>
  <c r="AD39" i="121"/>
  <c r="AC39" i="121"/>
  <c r="AB39" i="121"/>
  <c r="AA39" i="121"/>
  <c r="Z39" i="121"/>
  <c r="Y39" i="121"/>
  <c r="AN39" i="121" s="1"/>
  <c r="BC39" i="121" s="1"/>
  <c r="AK24" i="121"/>
  <c r="AZ24" i="121" s="1"/>
  <c r="AJ24" i="121"/>
  <c r="AI24" i="121"/>
  <c r="AH24" i="121"/>
  <c r="AG24" i="121"/>
  <c r="AV24" i="121" s="1"/>
  <c r="AF24" i="121"/>
  <c r="AE24" i="121"/>
  <c r="AD24" i="121"/>
  <c r="AC24" i="121"/>
  <c r="AB24" i="121"/>
  <c r="AA24" i="121"/>
  <c r="Z24" i="121"/>
  <c r="AO24" i="121" s="1"/>
  <c r="Y24" i="121"/>
  <c r="AK23" i="121"/>
  <c r="AJ23" i="121"/>
  <c r="AI23" i="121"/>
  <c r="AX23" i="121" s="1"/>
  <c r="AH23" i="121"/>
  <c r="AG23" i="121"/>
  <c r="AF23" i="121"/>
  <c r="AE23" i="121"/>
  <c r="AT23" i="121" s="1"/>
  <c r="AD23" i="121"/>
  <c r="AC23" i="121"/>
  <c r="AB23" i="121"/>
  <c r="AA23" i="121"/>
  <c r="Z23" i="121"/>
  <c r="Y23" i="121"/>
  <c r="AK22" i="121"/>
  <c r="AJ22" i="121"/>
  <c r="AI22" i="121"/>
  <c r="AX22" i="121" s="1"/>
  <c r="AH22" i="121"/>
  <c r="AG22" i="121"/>
  <c r="AF22" i="121"/>
  <c r="AE22" i="121"/>
  <c r="AT22" i="121" s="1"/>
  <c r="AD22" i="121"/>
  <c r="AC22" i="121"/>
  <c r="AB22" i="121"/>
  <c r="AQ22" i="121" s="1"/>
  <c r="AA22" i="121"/>
  <c r="AP22" i="121" s="1"/>
  <c r="Z22" i="121"/>
  <c r="Y22" i="121"/>
  <c r="AK21" i="121"/>
  <c r="AJ21" i="121"/>
  <c r="AI21" i="121"/>
  <c r="AH21" i="121"/>
  <c r="AG21" i="121"/>
  <c r="AV21" i="121" s="1"/>
  <c r="BK21" i="121" s="1"/>
  <c r="AF21" i="121"/>
  <c r="AU21" i="121" s="1"/>
  <c r="BJ21" i="121" s="1"/>
  <c r="AE21" i="121"/>
  <c r="AD21" i="121"/>
  <c r="AC21" i="121"/>
  <c r="AB21" i="121"/>
  <c r="AQ21" i="121" s="1"/>
  <c r="AA21" i="121"/>
  <c r="Z21" i="121"/>
  <c r="Y21" i="121"/>
  <c r="AN21" i="121" s="1"/>
  <c r="BC21" i="121" s="1"/>
  <c r="AK20" i="121"/>
  <c r="AZ20" i="121" s="1"/>
  <c r="AJ20" i="121"/>
  <c r="AI20" i="121"/>
  <c r="AH20" i="121"/>
  <c r="AG20" i="121"/>
  <c r="AV20" i="121" s="1"/>
  <c r="AF20" i="121"/>
  <c r="AE20" i="121"/>
  <c r="AD20" i="121"/>
  <c r="AC20" i="121"/>
  <c r="AB20" i="121"/>
  <c r="AA20" i="121"/>
  <c r="Z20" i="121"/>
  <c r="AO20" i="121" s="1"/>
  <c r="BD20" i="121" s="1"/>
  <c r="Y20" i="121"/>
  <c r="AK17" i="121"/>
  <c r="AJ17" i="121"/>
  <c r="AI17" i="121"/>
  <c r="AX17" i="121" s="1"/>
  <c r="BM17" i="121" s="1"/>
  <c r="AH17" i="121"/>
  <c r="AG17" i="121"/>
  <c r="AF17" i="121"/>
  <c r="AE17" i="121"/>
  <c r="AD17" i="121"/>
  <c r="AS17" i="121" s="1"/>
  <c r="AC17" i="121"/>
  <c r="AB17" i="121"/>
  <c r="AA17" i="121"/>
  <c r="AP17" i="121" s="1"/>
  <c r="Z17" i="121"/>
  <c r="AO17" i="121" s="1"/>
  <c r="BD17" i="121" s="1"/>
  <c r="Y17" i="121"/>
  <c r="AK16" i="121"/>
  <c r="AJ16" i="121"/>
  <c r="AY16" i="121" s="1"/>
  <c r="BN16" i="121" s="1"/>
  <c r="AI16" i="121"/>
  <c r="AH16" i="121"/>
  <c r="AG16" i="121"/>
  <c r="AF16" i="121"/>
  <c r="AE16" i="121"/>
  <c r="AT16" i="121" s="1"/>
  <c r="AD16" i="121"/>
  <c r="AC16" i="121"/>
  <c r="AB16" i="121"/>
  <c r="AQ16" i="121" s="1"/>
  <c r="BF16" i="121" s="1"/>
  <c r="AA16" i="121"/>
  <c r="J16" i="123" s="1"/>
  <c r="Z16" i="121"/>
  <c r="Y16" i="121"/>
  <c r="AK15" i="121"/>
  <c r="AJ15" i="121"/>
  <c r="AY15" i="121" s="1"/>
  <c r="AI15" i="121"/>
  <c r="AH15" i="121"/>
  <c r="AG15" i="121"/>
  <c r="AV15" i="121" s="1"/>
  <c r="BK15" i="121" s="1"/>
  <c r="AF15" i="121"/>
  <c r="AU15" i="121" s="1"/>
  <c r="BJ15" i="121" s="1"/>
  <c r="AE15" i="121"/>
  <c r="AD15" i="121"/>
  <c r="AC15" i="121"/>
  <c r="AR15" i="121" s="1"/>
  <c r="AB15" i="121"/>
  <c r="AQ15" i="121" s="1"/>
  <c r="AA15" i="121"/>
  <c r="Z15" i="121"/>
  <c r="Y15" i="121"/>
  <c r="AN15" i="121" s="1"/>
  <c r="AK12" i="121"/>
  <c r="AJ12" i="121"/>
  <c r="AI12" i="121"/>
  <c r="AH12" i="121"/>
  <c r="AG12" i="121"/>
  <c r="AV12" i="121" s="1"/>
  <c r="BK12" i="121" s="1"/>
  <c r="AF12" i="121"/>
  <c r="AE12" i="121"/>
  <c r="AD12" i="121"/>
  <c r="AS12" i="121" s="1"/>
  <c r="AC12" i="121"/>
  <c r="AR12" i="121" s="1"/>
  <c r="AB12" i="121"/>
  <c r="AA12" i="121"/>
  <c r="Z12" i="121"/>
  <c r="AO12" i="121" s="1"/>
  <c r="Y12" i="121"/>
  <c r="AN12" i="121" s="1"/>
  <c r="AK11" i="121"/>
  <c r="AJ11" i="121"/>
  <c r="AI11" i="121"/>
  <c r="AH11" i="121"/>
  <c r="AW11" i="121" s="1"/>
  <c r="AG11" i="121"/>
  <c r="AF11" i="121"/>
  <c r="AE11" i="121"/>
  <c r="AT11" i="121" s="1"/>
  <c r="AD11" i="121"/>
  <c r="AC11" i="121"/>
  <c r="AB11" i="121"/>
  <c r="AA11" i="121"/>
  <c r="AP11" i="121" s="1"/>
  <c r="Z11" i="121"/>
  <c r="J11" i="123" s="1"/>
  <c r="Y11" i="121"/>
  <c r="AK10" i="121"/>
  <c r="AJ10" i="121"/>
  <c r="AI10" i="121"/>
  <c r="AH10" i="121"/>
  <c r="AG10" i="121"/>
  <c r="AF10" i="121"/>
  <c r="AU10" i="121" s="1"/>
  <c r="BJ10" i="121" s="1"/>
  <c r="AE10" i="121"/>
  <c r="AT10" i="121" s="1"/>
  <c r="BI10" i="121" s="1"/>
  <c r="AD10" i="121"/>
  <c r="AC10" i="121"/>
  <c r="AB10" i="121"/>
  <c r="AA10" i="121"/>
  <c r="AP10" i="121" s="1"/>
  <c r="Z10" i="121"/>
  <c r="Y10" i="121"/>
  <c r="AK9" i="121"/>
  <c r="AZ9" i="121" s="1"/>
  <c r="BO9" i="121" s="1"/>
  <c r="AJ9" i="121"/>
  <c r="AI9" i="121"/>
  <c r="AH9" i="121"/>
  <c r="AG9" i="121"/>
  <c r="AF9" i="121"/>
  <c r="AU9" i="121" s="1"/>
  <c r="BJ9" i="121" s="1"/>
  <c r="AE9" i="121"/>
  <c r="AD9" i="121"/>
  <c r="AC9" i="121"/>
  <c r="AB9" i="121"/>
  <c r="AQ9" i="121" s="1"/>
  <c r="BF9" i="121" s="1"/>
  <c r="AA9" i="121"/>
  <c r="Z9" i="121"/>
  <c r="Y9" i="121"/>
  <c r="AK8" i="121"/>
  <c r="AJ8" i="121"/>
  <c r="AI8" i="121"/>
  <c r="AH8" i="121"/>
  <c r="AW8" i="121" s="1"/>
  <c r="AG8" i="121"/>
  <c r="AF8" i="121"/>
  <c r="AE8" i="121"/>
  <c r="AD8" i="121"/>
  <c r="AS8" i="121" s="1"/>
  <c r="AC8" i="121"/>
  <c r="AB8" i="121"/>
  <c r="AA8" i="121"/>
  <c r="Z8" i="121"/>
  <c r="Y8" i="121"/>
  <c r="AN8" i="121" s="1"/>
  <c r="AK7" i="121"/>
  <c r="AJ7" i="121"/>
  <c r="AI7" i="121"/>
  <c r="AX7" i="121" s="1"/>
  <c r="BM7" i="121" s="1"/>
  <c r="AH7" i="121"/>
  <c r="AG7" i="121"/>
  <c r="AF7" i="121"/>
  <c r="AE7" i="121"/>
  <c r="AD7" i="121"/>
  <c r="AS7" i="121" s="1"/>
  <c r="BH7" i="121" s="1"/>
  <c r="AC7" i="121"/>
  <c r="AB7" i="121"/>
  <c r="AA7" i="121"/>
  <c r="AP7" i="121" s="1"/>
  <c r="BE7" i="121" s="1"/>
  <c r="Z7" i="121"/>
  <c r="AO7" i="121" s="1"/>
  <c r="BD7" i="121" s="1"/>
  <c r="Y7" i="121"/>
  <c r="AK6" i="121"/>
  <c r="AJ6" i="121"/>
  <c r="AI6" i="121"/>
  <c r="AH6" i="121"/>
  <c r="AG6" i="121"/>
  <c r="AF6" i="121"/>
  <c r="AU6" i="121" s="1"/>
  <c r="BJ6" i="121" s="1"/>
  <c r="AE6" i="121"/>
  <c r="AT6" i="121" s="1"/>
  <c r="BI6" i="121" s="1"/>
  <c r="AD6" i="121"/>
  <c r="AC6" i="121"/>
  <c r="AB6" i="121"/>
  <c r="AA6" i="121"/>
  <c r="Z6" i="121"/>
  <c r="Y6" i="121"/>
  <c r="X57" i="121"/>
  <c r="AM57" i="121" s="1"/>
  <c r="X56" i="121"/>
  <c r="AM56" i="121" s="1"/>
  <c r="X55" i="121"/>
  <c r="X54" i="121"/>
  <c r="X53" i="121"/>
  <c r="AM53" i="121" s="1"/>
  <c r="X52" i="121"/>
  <c r="AM52" i="121" s="1"/>
  <c r="X51" i="121"/>
  <c r="X50" i="121"/>
  <c r="X49" i="121"/>
  <c r="AM49" i="121" s="1"/>
  <c r="X48" i="121"/>
  <c r="AM48" i="121" s="1"/>
  <c r="X45" i="121"/>
  <c r="X44" i="121"/>
  <c r="X43" i="121"/>
  <c r="AM43" i="121" s="1"/>
  <c r="X42" i="121"/>
  <c r="AM42" i="121" s="1"/>
  <c r="X41" i="121"/>
  <c r="X40" i="121"/>
  <c r="X39" i="121"/>
  <c r="AM39" i="121" s="1"/>
  <c r="X24" i="121"/>
  <c r="AM24" i="121" s="1"/>
  <c r="X23" i="121"/>
  <c r="X22" i="121"/>
  <c r="X21" i="121"/>
  <c r="X20" i="121"/>
  <c r="AM20" i="121" s="1"/>
  <c r="X17" i="121"/>
  <c r="X16" i="121"/>
  <c r="X15" i="121"/>
  <c r="X12" i="121"/>
  <c r="AM12" i="121" s="1"/>
  <c r="X11" i="121"/>
  <c r="X10" i="121"/>
  <c r="X9" i="121"/>
  <c r="J9" i="123" s="1"/>
  <c r="X8" i="121"/>
  <c r="AM8" i="121" s="1"/>
  <c r="X7" i="121"/>
  <c r="X6" i="121"/>
  <c r="I57" i="121"/>
  <c r="I56" i="121"/>
  <c r="BB56" i="121" s="1"/>
  <c r="I55" i="121"/>
  <c r="I54" i="121"/>
  <c r="I53" i="121"/>
  <c r="I52" i="121"/>
  <c r="I19" i="123" s="1"/>
  <c r="I51" i="121"/>
  <c r="I50" i="121"/>
  <c r="I49" i="121"/>
  <c r="I48" i="121"/>
  <c r="BB48" i="121" s="1"/>
  <c r="I45" i="121"/>
  <c r="I44" i="121"/>
  <c r="I43" i="121"/>
  <c r="BB43" i="121" s="1"/>
  <c r="I42" i="121"/>
  <c r="I9" i="123" s="1"/>
  <c r="I41" i="121"/>
  <c r="I40" i="121"/>
  <c r="I39" i="121"/>
  <c r="BB39" i="121" s="1"/>
  <c r="I24" i="121"/>
  <c r="I24" i="123" s="1"/>
  <c r="I23" i="121"/>
  <c r="I22" i="121"/>
  <c r="I21" i="121"/>
  <c r="I20" i="121"/>
  <c r="I20" i="123" s="1"/>
  <c r="I17" i="121"/>
  <c r="I16" i="121"/>
  <c r="I15" i="121"/>
  <c r="I15" i="123" s="1"/>
  <c r="I12" i="121"/>
  <c r="I12" i="123" s="1"/>
  <c r="I11" i="121"/>
  <c r="I10" i="121"/>
  <c r="I9" i="121"/>
  <c r="BB9" i="121" s="1"/>
  <c r="I8" i="121"/>
  <c r="I8" i="123" s="1"/>
  <c r="I7" i="121"/>
  <c r="I6" i="121"/>
  <c r="A1" i="123"/>
  <c r="BO71" i="121"/>
  <c r="BN71" i="121"/>
  <c r="BM71" i="121"/>
  <c r="BL71" i="121"/>
  <c r="BK71" i="121"/>
  <c r="BJ71" i="121"/>
  <c r="BI71" i="121"/>
  <c r="BH71" i="121"/>
  <c r="BG71" i="121"/>
  <c r="BF71" i="121"/>
  <c r="BE71" i="121"/>
  <c r="BD71" i="121"/>
  <c r="BC71" i="121"/>
  <c r="BB71" i="121"/>
  <c r="BO70" i="121"/>
  <c r="BN70" i="121"/>
  <c r="BM70" i="121"/>
  <c r="BL70" i="121"/>
  <c r="BK70" i="121"/>
  <c r="BJ70" i="121"/>
  <c r="BI70" i="121"/>
  <c r="BH70" i="121"/>
  <c r="BG70" i="121"/>
  <c r="BF70" i="121"/>
  <c r="BE70" i="121"/>
  <c r="BD70" i="121"/>
  <c r="BC70" i="121"/>
  <c r="BB70" i="121"/>
  <c r="BO69" i="121"/>
  <c r="BN69" i="121"/>
  <c r="BM69" i="121"/>
  <c r="BL69" i="121"/>
  <c r="BK69" i="121"/>
  <c r="BJ69" i="121"/>
  <c r="BI69" i="121"/>
  <c r="BH69" i="121"/>
  <c r="BG69" i="121"/>
  <c r="BF69" i="121"/>
  <c r="BE69" i="121"/>
  <c r="BD69" i="121"/>
  <c r="BC69" i="121"/>
  <c r="BB69" i="121"/>
  <c r="BO68" i="121"/>
  <c r="BN68" i="121"/>
  <c r="BM68" i="121"/>
  <c r="BL68" i="121"/>
  <c r="BK68" i="121"/>
  <c r="BJ68" i="121"/>
  <c r="BI68" i="121"/>
  <c r="BH68" i="121"/>
  <c r="BG68" i="121"/>
  <c r="BF68" i="121"/>
  <c r="BE68" i="121"/>
  <c r="BD68" i="121"/>
  <c r="BC68" i="121"/>
  <c r="BB68" i="121"/>
  <c r="BO67" i="121"/>
  <c r="BN67" i="121"/>
  <c r="BM67" i="121"/>
  <c r="BL67" i="121"/>
  <c r="BK67" i="121"/>
  <c r="BJ67" i="121"/>
  <c r="BI67" i="121"/>
  <c r="BH67" i="121"/>
  <c r="BG67" i="121"/>
  <c r="BF67" i="121"/>
  <c r="BE67" i="121"/>
  <c r="BD67" i="121"/>
  <c r="BC67" i="121"/>
  <c r="BB67" i="121"/>
  <c r="BO66" i="121"/>
  <c r="BN66" i="121"/>
  <c r="BM66" i="121"/>
  <c r="BL66" i="121"/>
  <c r="BK66" i="121"/>
  <c r="BJ66" i="121"/>
  <c r="BI66" i="121"/>
  <c r="BH66" i="121"/>
  <c r="BG66" i="121"/>
  <c r="BF66" i="121"/>
  <c r="BE66" i="121"/>
  <c r="BD66" i="121"/>
  <c r="BC66" i="121"/>
  <c r="BB66" i="121"/>
  <c r="BO65" i="121"/>
  <c r="BN65" i="121"/>
  <c r="BM65" i="121"/>
  <c r="BL65" i="121"/>
  <c r="BK65" i="121"/>
  <c r="BJ65" i="121"/>
  <c r="BI65" i="121"/>
  <c r="BH65" i="121"/>
  <c r="BG65" i="121"/>
  <c r="BF65" i="121"/>
  <c r="BE65" i="121"/>
  <c r="BD65" i="121"/>
  <c r="BC65" i="121"/>
  <c r="BB65" i="121"/>
  <c r="BO64" i="121"/>
  <c r="BN64" i="121"/>
  <c r="BM64" i="121"/>
  <c r="BL64" i="121"/>
  <c r="BK64" i="121"/>
  <c r="BJ64" i="121"/>
  <c r="BI64" i="121"/>
  <c r="BH64" i="121"/>
  <c r="BG64" i="121"/>
  <c r="BF64" i="121"/>
  <c r="BE64" i="121"/>
  <c r="BD64" i="121"/>
  <c r="BC64" i="121"/>
  <c r="BB64" i="121"/>
  <c r="BO63" i="121"/>
  <c r="BN63" i="121"/>
  <c r="BM63" i="121"/>
  <c r="BL63" i="121"/>
  <c r="BK63" i="121"/>
  <c r="BJ63" i="121"/>
  <c r="BI63" i="121"/>
  <c r="BH63" i="121"/>
  <c r="BG63" i="121"/>
  <c r="BF63" i="121"/>
  <c r="BE63" i="121"/>
  <c r="BD63" i="121"/>
  <c r="BC63" i="121"/>
  <c r="BB63" i="121"/>
  <c r="BO62" i="121"/>
  <c r="BN62" i="121"/>
  <c r="BM62" i="121"/>
  <c r="BL62" i="121"/>
  <c r="BK62" i="121"/>
  <c r="BJ62" i="121"/>
  <c r="BI62" i="121"/>
  <c r="BH62" i="121"/>
  <c r="BG62" i="121"/>
  <c r="BF62" i="121"/>
  <c r="BE62" i="121"/>
  <c r="BD62" i="121"/>
  <c r="BC62" i="121"/>
  <c r="BB62" i="121"/>
  <c r="BO61" i="121"/>
  <c r="BN61" i="121"/>
  <c r="BM61" i="121"/>
  <c r="BL61" i="121"/>
  <c r="BK61" i="121"/>
  <c r="BJ61" i="121"/>
  <c r="BI61" i="121"/>
  <c r="BH61" i="121"/>
  <c r="BG61" i="121"/>
  <c r="BF61" i="121"/>
  <c r="BE61" i="121"/>
  <c r="BD61" i="121"/>
  <c r="BC61" i="121"/>
  <c r="BB61" i="121"/>
  <c r="BO60" i="121"/>
  <c r="BN60" i="121"/>
  <c r="BM60" i="121"/>
  <c r="BL60" i="121"/>
  <c r="BK60" i="121"/>
  <c r="BJ60" i="121"/>
  <c r="BI60" i="121"/>
  <c r="BH60" i="121"/>
  <c r="BG60" i="121"/>
  <c r="BF60" i="121"/>
  <c r="BE60" i="121"/>
  <c r="BD60" i="121"/>
  <c r="BC60" i="121"/>
  <c r="BB60" i="121"/>
  <c r="BO59" i="121"/>
  <c r="BN59" i="121"/>
  <c r="BM59" i="121"/>
  <c r="BL59" i="121"/>
  <c r="BK59" i="121"/>
  <c r="BJ59" i="121"/>
  <c r="BI59" i="121"/>
  <c r="BH59" i="121"/>
  <c r="BG59" i="121"/>
  <c r="BF59" i="121"/>
  <c r="BE59" i="121"/>
  <c r="BD59" i="121"/>
  <c r="BC59" i="121"/>
  <c r="BB59" i="121"/>
  <c r="BO58" i="121"/>
  <c r="BN58" i="121"/>
  <c r="BM58" i="121"/>
  <c r="BL58" i="121"/>
  <c r="BK58" i="121"/>
  <c r="BJ58" i="121"/>
  <c r="BI58" i="121"/>
  <c r="BH58" i="121"/>
  <c r="BG58" i="121"/>
  <c r="BF58" i="121"/>
  <c r="BE58" i="121"/>
  <c r="BD58" i="121"/>
  <c r="BC58" i="121"/>
  <c r="BB58" i="121"/>
  <c r="BO57" i="121"/>
  <c r="BM57" i="121"/>
  <c r="BL57" i="121"/>
  <c r="BK57" i="121"/>
  <c r="BJ57" i="121"/>
  <c r="BI57" i="121"/>
  <c r="BH57" i="121"/>
  <c r="BG57" i="121"/>
  <c r="BF57" i="121"/>
  <c r="BE57" i="121"/>
  <c r="BD57" i="121"/>
  <c r="BC57" i="121"/>
  <c r="BB57" i="121"/>
  <c r="BM56" i="121"/>
  <c r="BL56" i="121"/>
  <c r="BK56" i="121"/>
  <c r="BI56" i="121"/>
  <c r="BH56" i="121"/>
  <c r="BE56" i="121"/>
  <c r="BD56" i="121"/>
  <c r="AY55" i="121"/>
  <c r="BL55" i="121"/>
  <c r="BJ55" i="121"/>
  <c r="BI55" i="121"/>
  <c r="BH55" i="121"/>
  <c r="BF55" i="121"/>
  <c r="BE55" i="121"/>
  <c r="BB55" i="121"/>
  <c r="BF54" i="121"/>
  <c r="BD54" i="121"/>
  <c r="BB54" i="121"/>
  <c r="BH53" i="121"/>
  <c r="BE53" i="121"/>
  <c r="BB53" i="121"/>
  <c r="AR52" i="121"/>
  <c r="BE52" i="121"/>
  <c r="AY51" i="121"/>
  <c r="BE51" i="121"/>
  <c r="AZ50" i="121"/>
  <c r="AR50" i="121"/>
  <c r="BE49" i="121"/>
  <c r="BB49" i="121"/>
  <c r="BM48" i="121"/>
  <c r="BL48" i="121"/>
  <c r="BH48" i="121"/>
  <c r="BE48" i="121"/>
  <c r="BD48" i="121"/>
  <c r="BC48" i="121"/>
  <c r="BO47" i="121"/>
  <c r="BN47" i="121"/>
  <c r="BM47" i="121"/>
  <c r="BL47" i="121"/>
  <c r="BK47" i="121"/>
  <c r="BJ47" i="121"/>
  <c r="BI47" i="121"/>
  <c r="BH47" i="121"/>
  <c r="BG47" i="121"/>
  <c r="BF47" i="121"/>
  <c r="BE47" i="121"/>
  <c r="BD47" i="121"/>
  <c r="BC47" i="121"/>
  <c r="BB47" i="121"/>
  <c r="BO46" i="121"/>
  <c r="BN46" i="121"/>
  <c r="BM46" i="121"/>
  <c r="BL46" i="121"/>
  <c r="BK46" i="121"/>
  <c r="BJ46" i="121"/>
  <c r="BI46" i="121"/>
  <c r="BH46" i="121"/>
  <c r="BG46" i="121"/>
  <c r="BF46" i="121"/>
  <c r="BE46" i="121"/>
  <c r="BD46" i="121"/>
  <c r="BC46" i="121"/>
  <c r="BB46" i="121"/>
  <c r="BN45" i="121"/>
  <c r="BM45" i="121"/>
  <c r="BL45" i="121"/>
  <c r="BF45" i="121"/>
  <c r="BE45" i="121"/>
  <c r="BD45" i="121"/>
  <c r="BC45" i="121"/>
  <c r="BO44" i="121"/>
  <c r="BM44" i="121"/>
  <c r="BL44" i="121"/>
  <c r="BK44" i="121"/>
  <c r="BH44" i="121"/>
  <c r="BG44" i="121"/>
  <c r="BD44" i="121"/>
  <c r="BC44" i="121"/>
  <c r="BB44" i="121"/>
  <c r="BE43" i="121"/>
  <c r="BO41" i="121"/>
  <c r="BN41" i="121"/>
  <c r="BM41" i="121"/>
  <c r="BK41" i="121"/>
  <c r="BJ41" i="121"/>
  <c r="BI41" i="121"/>
  <c r="BF41" i="121"/>
  <c r="BE41" i="121"/>
  <c r="BD41" i="121"/>
  <c r="BC41" i="121"/>
  <c r="BB41" i="121"/>
  <c r="AP39" i="121"/>
  <c r="BO38" i="121"/>
  <c r="BN38" i="121"/>
  <c r="BM38" i="121"/>
  <c r="BL38" i="121"/>
  <c r="BK38" i="121"/>
  <c r="BJ38" i="121"/>
  <c r="BI38" i="121"/>
  <c r="BH38" i="121"/>
  <c r="BG38" i="121"/>
  <c r="BF38" i="121"/>
  <c r="BE38" i="121"/>
  <c r="BD38" i="121"/>
  <c r="BC38" i="121"/>
  <c r="BB38" i="121"/>
  <c r="BO37" i="121"/>
  <c r="BN37" i="121"/>
  <c r="BM37" i="121"/>
  <c r="BL37" i="121"/>
  <c r="BK37" i="121"/>
  <c r="BJ37" i="121"/>
  <c r="BI37" i="121"/>
  <c r="BH37" i="121"/>
  <c r="BG37" i="121"/>
  <c r="BF37" i="121"/>
  <c r="BE37" i="121"/>
  <c r="BD37" i="121"/>
  <c r="BC37" i="121"/>
  <c r="BB37" i="121"/>
  <c r="BO36" i="121"/>
  <c r="BN36" i="121"/>
  <c r="BM36" i="121"/>
  <c r="BL36" i="121"/>
  <c r="BK36" i="121"/>
  <c r="BJ36" i="121"/>
  <c r="BI36" i="121"/>
  <c r="BH36" i="121"/>
  <c r="BG36" i="121"/>
  <c r="BF36" i="121"/>
  <c r="BE36" i="121"/>
  <c r="BD36" i="121"/>
  <c r="BC36" i="121"/>
  <c r="BB36" i="121"/>
  <c r="BO35" i="121"/>
  <c r="BN35" i="121"/>
  <c r="BM35" i="121"/>
  <c r="BL35" i="121"/>
  <c r="BK35" i="121"/>
  <c r="BJ35" i="121"/>
  <c r="BI35" i="121"/>
  <c r="BH35" i="121"/>
  <c r="BG35" i="121"/>
  <c r="BF35" i="121"/>
  <c r="BE35" i="121"/>
  <c r="BD35" i="121"/>
  <c r="BC35" i="121"/>
  <c r="BB35" i="121"/>
  <c r="BO34" i="121"/>
  <c r="BN34" i="121"/>
  <c r="BM34" i="121"/>
  <c r="BL34" i="121"/>
  <c r="BK34" i="121"/>
  <c r="BJ34" i="121"/>
  <c r="BI34" i="121"/>
  <c r="BH34" i="121"/>
  <c r="BG34" i="121"/>
  <c r="BF34" i="121"/>
  <c r="BE34" i="121"/>
  <c r="BD34" i="121"/>
  <c r="BC34" i="121"/>
  <c r="BB34" i="121"/>
  <c r="BO33" i="121"/>
  <c r="BN33" i="121"/>
  <c r="BM33" i="121"/>
  <c r="BL33" i="121"/>
  <c r="BK33" i="121"/>
  <c r="BJ33" i="121"/>
  <c r="BI33" i="121"/>
  <c r="BH33" i="121"/>
  <c r="BG33" i="121"/>
  <c r="BF33" i="121"/>
  <c r="BE33" i="121"/>
  <c r="BD33" i="121"/>
  <c r="BC33" i="121"/>
  <c r="BB33" i="121"/>
  <c r="BO32" i="121"/>
  <c r="BN32" i="121"/>
  <c r="BM32" i="121"/>
  <c r="BL32" i="121"/>
  <c r="BK32" i="121"/>
  <c r="BJ32" i="121"/>
  <c r="BI32" i="121"/>
  <c r="BH32" i="121"/>
  <c r="BG32" i="121"/>
  <c r="BF32" i="121"/>
  <c r="BE32" i="121"/>
  <c r="BD32" i="121"/>
  <c r="BC32" i="121"/>
  <c r="BB32" i="121"/>
  <c r="BO31" i="121"/>
  <c r="BN31" i="121"/>
  <c r="BM31" i="121"/>
  <c r="BL31" i="121"/>
  <c r="BK31" i="121"/>
  <c r="BJ31" i="121"/>
  <c r="BI31" i="121"/>
  <c r="BH31" i="121"/>
  <c r="BG31" i="121"/>
  <c r="BF31" i="121"/>
  <c r="BE31" i="121"/>
  <c r="BD31" i="121"/>
  <c r="BC31" i="121"/>
  <c r="BB31" i="121"/>
  <c r="BO30" i="121"/>
  <c r="BN30" i="121"/>
  <c r="BM30" i="121"/>
  <c r="BL30" i="121"/>
  <c r="BK30" i="121"/>
  <c r="BJ30" i="121"/>
  <c r="BI30" i="121"/>
  <c r="BH30" i="121"/>
  <c r="BG30" i="121"/>
  <c r="BF30" i="121"/>
  <c r="BE30" i="121"/>
  <c r="BD30" i="121"/>
  <c r="BC30" i="121"/>
  <c r="BB30" i="121"/>
  <c r="BO29" i="121"/>
  <c r="BN29" i="121"/>
  <c r="BM29" i="121"/>
  <c r="BL29" i="121"/>
  <c r="BK29" i="121"/>
  <c r="BJ29" i="121"/>
  <c r="BI29" i="121"/>
  <c r="BH29" i="121"/>
  <c r="BG29" i="121"/>
  <c r="BF29" i="121"/>
  <c r="BE29" i="121"/>
  <c r="BD29" i="121"/>
  <c r="BC29" i="121"/>
  <c r="BB29" i="121"/>
  <c r="BO28" i="121"/>
  <c r="BN28" i="121"/>
  <c r="BM28" i="121"/>
  <c r="BL28" i="121"/>
  <c r="BK28" i="121"/>
  <c r="BJ28" i="121"/>
  <c r="BI28" i="121"/>
  <c r="BH28" i="121"/>
  <c r="BG28" i="121"/>
  <c r="BF28" i="121"/>
  <c r="BE28" i="121"/>
  <c r="BD28" i="121"/>
  <c r="BC28" i="121"/>
  <c r="BB28" i="121"/>
  <c r="BO27" i="121"/>
  <c r="BN27" i="121"/>
  <c r="BM27" i="121"/>
  <c r="BL27" i="121"/>
  <c r="BK27" i="121"/>
  <c r="BJ27" i="121"/>
  <c r="BI27" i="121"/>
  <c r="BH27" i="121"/>
  <c r="BG27" i="121"/>
  <c r="BF27" i="121"/>
  <c r="BE27" i="121"/>
  <c r="BD27" i="121"/>
  <c r="BC27" i="121"/>
  <c r="BB27" i="121"/>
  <c r="BO26" i="121"/>
  <c r="BN26" i="121"/>
  <c r="BM26" i="121"/>
  <c r="BL26" i="121"/>
  <c r="BK26" i="121"/>
  <c r="BJ26" i="121"/>
  <c r="BI26" i="121"/>
  <c r="BH26" i="121"/>
  <c r="BG26" i="121"/>
  <c r="BF26" i="121"/>
  <c r="BE26" i="121"/>
  <c r="BD26" i="121"/>
  <c r="BC26" i="121"/>
  <c r="BB26" i="121"/>
  <c r="BO25" i="121"/>
  <c r="BN25" i="121"/>
  <c r="BM25" i="121"/>
  <c r="BL25" i="121"/>
  <c r="BK25" i="121"/>
  <c r="BJ25" i="121"/>
  <c r="BI25" i="121"/>
  <c r="BH25" i="121"/>
  <c r="BG25" i="121"/>
  <c r="BF25" i="121"/>
  <c r="BE25" i="121"/>
  <c r="BD25" i="121"/>
  <c r="BC25" i="121"/>
  <c r="BB25" i="121"/>
  <c r="BO24" i="121"/>
  <c r="BN24" i="121"/>
  <c r="BL24" i="121"/>
  <c r="BK24" i="121"/>
  <c r="BJ24" i="121"/>
  <c r="BI24" i="121"/>
  <c r="BH24" i="121"/>
  <c r="BG24" i="121"/>
  <c r="BD24" i="121"/>
  <c r="BN23" i="121"/>
  <c r="BM23" i="121"/>
  <c r="BL23" i="121"/>
  <c r="BK23" i="121"/>
  <c r="BJ23" i="121"/>
  <c r="BI23" i="121"/>
  <c r="BH23" i="121"/>
  <c r="BG23" i="121"/>
  <c r="BF23" i="121"/>
  <c r="BE23" i="121"/>
  <c r="BD23" i="121"/>
  <c r="BC23" i="121"/>
  <c r="BO22" i="121"/>
  <c r="BM22" i="121"/>
  <c r="BL22" i="121"/>
  <c r="BK22" i="121"/>
  <c r="BJ22" i="121"/>
  <c r="BI22" i="121"/>
  <c r="BH22" i="121"/>
  <c r="BF22" i="121"/>
  <c r="BD22" i="121"/>
  <c r="BC22" i="121"/>
  <c r="BE21" i="121"/>
  <c r="BD21" i="121"/>
  <c r="BO20" i="121"/>
  <c r="BI20" i="121"/>
  <c r="BH20" i="121"/>
  <c r="BF20" i="121"/>
  <c r="BE20" i="121"/>
  <c r="BO19" i="121"/>
  <c r="BN19" i="121"/>
  <c r="BM19" i="121"/>
  <c r="BL19" i="121"/>
  <c r="BK19" i="121"/>
  <c r="BJ19" i="121"/>
  <c r="BI19" i="121"/>
  <c r="BH19" i="121"/>
  <c r="BG19" i="121"/>
  <c r="BF19" i="121"/>
  <c r="BE19" i="121"/>
  <c r="BD19" i="121"/>
  <c r="BC19" i="121"/>
  <c r="BB19" i="121"/>
  <c r="BO18" i="121"/>
  <c r="BN18" i="121"/>
  <c r="BM18" i="121"/>
  <c r="BL18" i="121"/>
  <c r="BK18" i="121"/>
  <c r="BJ18" i="121"/>
  <c r="BI18" i="121"/>
  <c r="BH18" i="121"/>
  <c r="BG18" i="121"/>
  <c r="BF18" i="121"/>
  <c r="BE18" i="121"/>
  <c r="BD18" i="121"/>
  <c r="BC18" i="121"/>
  <c r="BB18" i="121"/>
  <c r="BE17" i="121"/>
  <c r="BO16" i="121"/>
  <c r="BE16" i="121"/>
  <c r="BD16" i="121"/>
  <c r="BC16" i="121"/>
  <c r="BB16" i="121"/>
  <c r="BO15" i="121"/>
  <c r="BN15" i="121"/>
  <c r="BM15" i="121"/>
  <c r="BL15" i="121"/>
  <c r="BH15" i="121"/>
  <c r="BG15" i="121"/>
  <c r="BE15" i="121"/>
  <c r="BD15" i="121"/>
  <c r="BC15" i="121"/>
  <c r="BO14" i="121"/>
  <c r="BN14" i="121"/>
  <c r="BM14" i="121"/>
  <c r="BL14" i="121"/>
  <c r="BK14" i="121"/>
  <c r="BJ14" i="121"/>
  <c r="BI14" i="121"/>
  <c r="BH14" i="121"/>
  <c r="BG14" i="121"/>
  <c r="BF14" i="121"/>
  <c r="BE14" i="121"/>
  <c r="BD14" i="121"/>
  <c r="BC14" i="121"/>
  <c r="BB14" i="121"/>
  <c r="BO13" i="121"/>
  <c r="BN13" i="121"/>
  <c r="BM13" i="121"/>
  <c r="BL13" i="121"/>
  <c r="BK13" i="121"/>
  <c r="BJ13" i="121"/>
  <c r="BI13" i="121"/>
  <c r="BH13" i="121"/>
  <c r="BG13" i="121"/>
  <c r="BF13" i="121"/>
  <c r="BE13" i="121"/>
  <c r="BD13" i="121"/>
  <c r="BC13" i="121"/>
  <c r="BB13" i="121"/>
  <c r="BN12" i="121"/>
  <c r="BM12" i="121"/>
  <c r="BL12" i="121"/>
  <c r="BH12" i="121"/>
  <c r="BF12" i="121"/>
  <c r="BE12" i="121"/>
  <c r="BD12" i="121"/>
  <c r="BO11" i="121"/>
  <c r="BN11" i="121"/>
  <c r="BM11" i="121"/>
  <c r="BK11" i="121"/>
  <c r="BJ11" i="121"/>
  <c r="BI11" i="121"/>
  <c r="BG11" i="121"/>
  <c r="BF11" i="121"/>
  <c r="BE11" i="121"/>
  <c r="BC11" i="121"/>
  <c r="BE10" i="121"/>
  <c r="BN8" i="121"/>
  <c r="BM8" i="121"/>
  <c r="BL8" i="121"/>
  <c r="BJ8" i="121"/>
  <c r="BI8" i="121"/>
  <c r="BH8" i="121"/>
  <c r="BF8" i="121"/>
  <c r="BE8" i="121"/>
  <c r="BD8" i="121"/>
  <c r="BC8" i="121"/>
  <c r="AV7" i="121"/>
  <c r="AZ6" i="121"/>
  <c r="BO6" i="121" s="1"/>
  <c r="AS6" i="121"/>
  <c r="BH6" i="121" s="1"/>
  <c r="AR6" i="121"/>
  <c r="A1" i="121"/>
  <c r="AP50" i="121"/>
  <c r="BE50" i="121"/>
  <c r="AN53" i="121"/>
  <c r="BC53" i="121" s="1"/>
  <c r="AS52" i="121"/>
  <c r="BH52" i="121" s="1"/>
  <c r="AN20" i="121"/>
  <c r="AQ42" i="121"/>
  <c r="BF42" i="121"/>
  <c r="AU42" i="121"/>
  <c r="BJ42" i="121"/>
  <c r="AY42" i="121"/>
  <c r="BN42" i="121"/>
  <c r="AQ43" i="121"/>
  <c r="BF43" i="121"/>
  <c r="AY43" i="121"/>
  <c r="AP6" i="121"/>
  <c r="AX6" i="121"/>
  <c r="AT7" i="121"/>
  <c r="BI7" i="121" s="1"/>
  <c r="AP15" i="121"/>
  <c r="AT15" i="121"/>
  <c r="BI15" i="121"/>
  <c r="AX15" i="121"/>
  <c r="AN23" i="121"/>
  <c r="AR39" i="121"/>
  <c r="BG39" i="121" s="1"/>
  <c r="AV39" i="121"/>
  <c r="BK39" i="121" s="1"/>
  <c r="AN41" i="121"/>
  <c r="AR41" i="121"/>
  <c r="BG41" i="121" s="1"/>
  <c r="AV41" i="121"/>
  <c r="AZ41" i="121"/>
  <c r="AQ6" i="121"/>
  <c r="BF6" i="121" s="1"/>
  <c r="AY6" i="121"/>
  <c r="BN6" i="121" s="1"/>
  <c r="AW24" i="121"/>
  <c r="AV9" i="121"/>
  <c r="BK9" i="121" s="1"/>
  <c r="AP43" i="121"/>
  <c r="AX43" i="121"/>
  <c r="AQ10" i="121"/>
  <c r="BF10" i="121" s="1"/>
  <c r="AY10" i="121"/>
  <c r="BN10" i="121" s="1"/>
  <c r="AN17" i="121"/>
  <c r="BC17" i="121"/>
  <c r="AV17" i="121"/>
  <c r="BK17" i="121" s="1"/>
  <c r="AZ17" i="121"/>
  <c r="AT17" i="121"/>
  <c r="BI17" i="121"/>
  <c r="AO40" i="121"/>
  <c r="BD40" i="121" s="1"/>
  <c r="AY49" i="121"/>
  <c r="AP55" i="121"/>
  <c r="AP56" i="121"/>
  <c r="AT56" i="121"/>
  <c r="AX56" i="121"/>
  <c r="AO6" i="121"/>
  <c r="AN11" i="121"/>
  <c r="AU16" i="121"/>
  <c r="BJ16" i="121"/>
  <c r="AW42" i="121"/>
  <c r="AO45" i="121"/>
  <c r="AR48" i="121"/>
  <c r="AZ48" i="121"/>
  <c r="AZ52" i="121"/>
  <c r="BO52" i="121" s="1"/>
  <c r="AQ53" i="121"/>
  <c r="AT55" i="121"/>
  <c r="AX55" i="121"/>
  <c r="BM55" i="121"/>
  <c r="AN6" i="121"/>
  <c r="BC6" i="121"/>
  <c r="AV6" i="121"/>
  <c r="AM7" i="121"/>
  <c r="BB7" i="121" s="1"/>
  <c r="AQ7" i="121"/>
  <c r="BF7" i="121"/>
  <c r="AU7" i="121"/>
  <c r="BJ7" i="121" s="1"/>
  <c r="AY7" i="121"/>
  <c r="BN7" i="121"/>
  <c r="AN9" i="121"/>
  <c r="BC9" i="121" s="1"/>
  <c r="AP9" i="121"/>
  <c r="BE9" i="121" s="1"/>
  <c r="AT9" i="121"/>
  <c r="BI9" i="121"/>
  <c r="AX9" i="121"/>
  <c r="BM9" i="121" s="1"/>
  <c r="AV16" i="121"/>
  <c r="BK16" i="121"/>
  <c r="AZ16" i="121"/>
  <c r="AZ21" i="121"/>
  <c r="BO21" i="121" s="1"/>
  <c r="AP21" i="121"/>
  <c r="AT21" i="121"/>
  <c r="BI21" i="121"/>
  <c r="AX21" i="121"/>
  <c r="BM21" i="121" s="1"/>
  <c r="AU22" i="121"/>
  <c r="AY22" i="121"/>
  <c r="BN22" i="121" s="1"/>
  <c r="AX39" i="121"/>
  <c r="BM39" i="121"/>
  <c r="AM40" i="121"/>
  <c r="BB40" i="121" s="1"/>
  <c r="AU40" i="121"/>
  <c r="BJ40" i="121" s="1"/>
  <c r="AO42" i="121"/>
  <c r="BD42" i="121" s="1"/>
  <c r="AR44" i="121"/>
  <c r="AZ44" i="121"/>
  <c r="AO48" i="121"/>
  <c r="AQ51" i="121"/>
  <c r="BF51" i="121"/>
  <c r="AO53" i="121"/>
  <c r="BD53" i="121"/>
  <c r="AS53" i="121"/>
  <c r="AW53" i="121"/>
  <c r="BL53" i="121" s="1"/>
  <c r="AR54" i="121"/>
  <c r="AZ54" i="121"/>
  <c r="AQ55" i="121"/>
  <c r="AU55" i="121"/>
  <c r="AO57" i="121"/>
  <c r="AS57" i="121"/>
  <c r="AW57" i="121"/>
  <c r="AW6" i="121"/>
  <c r="BL6" i="121"/>
  <c r="AV10" i="121"/>
  <c r="BK10" i="121"/>
  <c r="AX10" i="121"/>
  <c r="BM10" i="121" s="1"/>
  <c r="AX11" i="121"/>
  <c r="AP12" i="121"/>
  <c r="AT12" i="121"/>
  <c r="BI12" i="121"/>
  <c r="AX12" i="121"/>
  <c r="AP20" i="121"/>
  <c r="AT20" i="121"/>
  <c r="AX20" i="121"/>
  <c r="BM20" i="121"/>
  <c r="AV22" i="121"/>
  <c r="AZ22" i="121"/>
  <c r="AN40" i="121"/>
  <c r="BC40" i="121"/>
  <c r="AR40" i="121"/>
  <c r="BG40" i="121" s="1"/>
  <c r="AV40" i="121"/>
  <c r="BK40" i="121"/>
  <c r="AZ40" i="121"/>
  <c r="BO40" i="121" s="1"/>
  <c r="AM41" i="121"/>
  <c r="AQ41" i="121"/>
  <c r="AU41" i="121"/>
  <c r="AY41" i="121"/>
  <c r="AN51" i="121"/>
  <c r="BC51" i="121"/>
  <c r="AV51" i="121"/>
  <c r="BK51" i="121" s="1"/>
  <c r="I17" i="123"/>
  <c r="J17" i="123"/>
  <c r="AN45" i="121"/>
  <c r="BO10" i="121"/>
  <c r="AZ10" i="121"/>
  <c r="AN10" i="121"/>
  <c r="BC10" i="121"/>
  <c r="BB11" i="121"/>
  <c r="BB15" i="121"/>
  <c r="AN7" i="121"/>
  <c r="AM16" i="121"/>
  <c r="I21" i="123"/>
  <c r="J21" i="123"/>
  <c r="AM22" i="121"/>
  <c r="J22" i="123"/>
  <c r="BB23" i="121"/>
  <c r="AM10" i="121"/>
  <c r="BB10" i="121" s="1"/>
  <c r="I18" i="123"/>
  <c r="J7" i="123"/>
  <c r="AP8" i="121"/>
  <c r="AX8" i="121"/>
  <c r="AU11" i="121"/>
  <c r="AU12" i="121"/>
  <c r="BJ12" i="121"/>
  <c r="AM15" i="121"/>
  <c r="AM17" i="121"/>
  <c r="BB17" i="121"/>
  <c r="AQ17" i="121"/>
  <c r="BF17" i="121"/>
  <c r="AU17" i="121"/>
  <c r="BJ17" i="121"/>
  <c r="AY17" i="121"/>
  <c r="BN17" i="121"/>
  <c r="J20" i="123"/>
  <c r="AQ20" i="121"/>
  <c r="AU20" i="121"/>
  <c r="BJ20" i="121"/>
  <c r="AY20" i="121"/>
  <c r="BN20" i="121" s="1"/>
  <c r="AM21" i="121"/>
  <c r="BB21" i="121"/>
  <c r="AY21" i="121"/>
  <c r="AM23" i="121"/>
  <c r="AQ23" i="121"/>
  <c r="AU23" i="121"/>
  <c r="AY23" i="121"/>
  <c r="J24" i="123"/>
  <c r="AQ24" i="121"/>
  <c r="BF24" i="121"/>
  <c r="AU24" i="121"/>
  <c r="AY24" i="121"/>
  <c r="AQ39" i="121"/>
  <c r="BF39" i="121"/>
  <c r="AY39" i="121"/>
  <c r="BN39" i="121"/>
  <c r="AQ45" i="121"/>
  <c r="AY45" i="121"/>
  <c r="AU48" i="121"/>
  <c r="BJ48" i="121" s="1"/>
  <c r="AM6" i="121"/>
  <c r="BB6" i="121"/>
  <c r="J6" i="123"/>
  <c r="AT8" i="121"/>
  <c r="AM9" i="121"/>
  <c r="AY9" i="121"/>
  <c r="AM11" i="121"/>
  <c r="AQ11" i="121"/>
  <c r="AY11" i="121"/>
  <c r="AQ12" i="121"/>
  <c r="AY12" i="121"/>
  <c r="AQ8" i="121"/>
  <c r="AU8" i="121"/>
  <c r="AY8" i="121"/>
  <c r="I10" i="123"/>
  <c r="AP16" i="121"/>
  <c r="AX16" i="121"/>
  <c r="BM16" i="121"/>
  <c r="BB22" i="121"/>
  <c r="AW40" i="121"/>
  <c r="BL40" i="121"/>
  <c r="J18" i="123"/>
  <c r="J23" i="123"/>
  <c r="AZ23" i="121"/>
  <c r="AP23" i="121"/>
  <c r="AN24" i="121"/>
  <c r="AR24" i="121"/>
  <c r="AN42" i="121"/>
  <c r="BC42" i="121"/>
  <c r="AV42" i="121"/>
  <c r="BK42" i="121"/>
  <c r="AN43" i="121"/>
  <c r="BC43" i="121"/>
  <c r="AV43" i="121"/>
  <c r="BK43" i="121"/>
  <c r="AO44" i="121"/>
  <c r="AS44" i="121"/>
  <c r="AW44" i="121"/>
  <c r="AT45" i="121"/>
  <c r="BI45" i="121"/>
  <c r="AP48" i="121"/>
  <c r="AT48" i="121"/>
  <c r="BI48" i="121"/>
  <c r="AX48" i="121"/>
  <c r="AO49" i="121"/>
  <c r="BD49" i="121"/>
  <c r="AS49" i="121"/>
  <c r="BH49" i="121" s="1"/>
  <c r="AW49" i="121"/>
  <c r="BL49" i="121"/>
  <c r="AO51" i="121"/>
  <c r="AW51" i="121"/>
  <c r="AP52" i="121"/>
  <c r="AT52" i="121"/>
  <c r="BI52" i="121"/>
  <c r="AX52" i="121"/>
  <c r="BM52" i="121"/>
  <c r="AP53" i="121"/>
  <c r="AT53" i="121"/>
  <c r="BI53" i="121" s="1"/>
  <c r="AX53" i="121"/>
  <c r="BM53" i="121"/>
  <c r="AO54" i="121"/>
  <c r="AS54" i="121"/>
  <c r="BH54" i="121"/>
  <c r="AW54" i="121"/>
  <c r="BL54" i="121"/>
  <c r="AP57" i="121"/>
  <c r="AT57" i="121"/>
  <c r="AX57" i="121"/>
  <c r="AT44" i="121"/>
  <c r="AP49" i="121"/>
  <c r="AT49" i="121"/>
  <c r="BI49" i="121"/>
  <c r="AX49" i="121"/>
  <c r="BM49" i="121"/>
  <c r="AO50" i="121"/>
  <c r="BD50" i="121"/>
  <c r="AS50" i="121"/>
  <c r="BH50" i="121"/>
  <c r="AW50" i="121"/>
  <c r="BL50" i="121"/>
  <c r="AT51" i="121"/>
  <c r="BI51" i="121"/>
  <c r="AX51" i="121"/>
  <c r="BM51" i="121" s="1"/>
  <c r="AT54" i="121"/>
  <c r="BI54" i="121"/>
  <c r="AO55" i="121"/>
  <c r="AS55" i="121"/>
  <c r="AO56" i="121"/>
  <c r="AS56" i="121"/>
  <c r="AW56" i="121"/>
  <c r="AR7" i="121"/>
  <c r="BG7" i="121"/>
  <c r="AP42" i="121"/>
  <c r="BE42" i="121"/>
  <c r="AX40" i="121"/>
  <c r="BJ44" i="121"/>
  <c r="AU44" i="121"/>
  <c r="BN44" i="121"/>
  <c r="AM44" i="121"/>
  <c r="BK6" i="121"/>
  <c r="BC7" i="121"/>
  <c r="BE24" i="121"/>
  <c r="AP24" i="121"/>
  <c r="AX42" i="121"/>
  <c r="BM42" i="121" s="1"/>
  <c r="BD6" i="121"/>
  <c r="AZ8" i="121"/>
  <c r="AR10" i="121"/>
  <c r="BG10" i="121"/>
  <c r="AV11" i="121"/>
  <c r="AZ12" i="121"/>
  <c r="AN16" i="121"/>
  <c r="AR20" i="121"/>
  <c r="AN22" i="121"/>
  <c r="AV23" i="121"/>
  <c r="AR8" i="121"/>
  <c r="BF44" i="121"/>
  <c r="AQ44" i="121"/>
  <c r="BG6" i="121"/>
  <c r="BK7" i="121"/>
  <c r="AV8" i="121"/>
  <c r="AR11" i="121"/>
  <c r="AR23" i="121"/>
  <c r="BO23" i="121"/>
  <c r="BM24" i="121"/>
  <c r="AX24" i="121"/>
  <c r="AZ7" i="121"/>
  <c r="BO7" i="121" s="1"/>
  <c r="AR9" i="121"/>
  <c r="BG9" i="121"/>
  <c r="AZ11" i="121"/>
  <c r="AZ15" i="121"/>
  <c r="AR16" i="121"/>
  <c r="BG16" i="121" s="1"/>
  <c r="BO17" i="121"/>
  <c r="AR17" i="121"/>
  <c r="BG17" i="121" s="1"/>
  <c r="AR21" i="121"/>
  <c r="BG21" i="121" s="1"/>
  <c r="AR22" i="121"/>
  <c r="BG22" i="121"/>
  <c r="AT24" i="121"/>
  <c r="AT42" i="121"/>
  <c r="BI42" i="121"/>
  <c r="AO23" i="121"/>
  <c r="BF56" i="121"/>
  <c r="AQ56" i="121"/>
  <c r="AU56" i="121"/>
  <c r="BJ56" i="121"/>
  <c r="BN56" i="121"/>
  <c r="AY56" i="121"/>
  <c r="AO8" i="121"/>
  <c r="AO9" i="121"/>
  <c r="BD9" i="121"/>
  <c r="AW9" i="121"/>
  <c r="BL9" i="121" s="1"/>
  <c r="AS10" i="121"/>
  <c r="BH10" i="121"/>
  <c r="AW10" i="121"/>
  <c r="BL10" i="121" s="1"/>
  <c r="AO15" i="121"/>
  <c r="AS15" i="121"/>
  <c r="AW15" i="121"/>
  <c r="AO16" i="121"/>
  <c r="AW16" i="121"/>
  <c r="BL16" i="121"/>
  <c r="AS20" i="121"/>
  <c r="AW20" i="121"/>
  <c r="BL20" i="121" s="1"/>
  <c r="AO21" i="121"/>
  <c r="AS21" i="121"/>
  <c r="BH21" i="121"/>
  <c r="AW21" i="121"/>
  <c r="BL21" i="121"/>
  <c r="AW23" i="121"/>
  <c r="AS43" i="121"/>
  <c r="BH43" i="121" s="1"/>
  <c r="AR49" i="121"/>
  <c r="BG49" i="121"/>
  <c r="BE39" i="121"/>
  <c r="AT39" i="121"/>
  <c r="BI39" i="121"/>
  <c r="AT41" i="121"/>
  <c r="BM43" i="121"/>
  <c r="AT43" i="121"/>
  <c r="BI43" i="121"/>
  <c r="BG45" i="121"/>
  <c r="AR45" i="121"/>
  <c r="BO45" i="121"/>
  <c r="AZ45" i="121"/>
  <c r="BF48" i="121"/>
  <c r="AQ48" i="121"/>
  <c r="BN48" i="121"/>
  <c r="AY48" i="121"/>
  <c r="AV49" i="121"/>
  <c r="BK49" i="121" s="1"/>
  <c r="AR53" i="121"/>
  <c r="BG53" i="121"/>
  <c r="BO53" i="121"/>
  <c r="AZ53" i="121"/>
  <c r="BC55" i="121"/>
  <c r="AN55" i="121"/>
  <c r="AR55" i="121"/>
  <c r="BG55" i="121" s="1"/>
  <c r="BK55" i="121"/>
  <c r="AV55" i="121"/>
  <c r="BO55" i="121"/>
  <c r="AZ55" i="121"/>
  <c r="AW7" i="121"/>
  <c r="AS9" i="121"/>
  <c r="BH9" i="121"/>
  <c r="AO10" i="121"/>
  <c r="BD10" i="121"/>
  <c r="AO11" i="121"/>
  <c r="AS11" i="121"/>
  <c r="AW12" i="121"/>
  <c r="AS16" i="121"/>
  <c r="BH16" i="121" s="1"/>
  <c r="AW17" i="121"/>
  <c r="AO22" i="121"/>
  <c r="AS22" i="121"/>
  <c r="AW22" i="121"/>
  <c r="AS23" i="121"/>
  <c r="AS39" i="121"/>
  <c r="BH39" i="121" s="1"/>
  <c r="AS24" i="121"/>
  <c r="AO39" i="121"/>
  <c r="BD39" i="121" s="1"/>
  <c r="AW39" i="121"/>
  <c r="BL39" i="121"/>
  <c r="AS40" i="121"/>
  <c r="BH40" i="121" s="1"/>
  <c r="AW41" i="121"/>
  <c r="BL42" i="121"/>
  <c r="AO43" i="121"/>
  <c r="BD43" i="121"/>
  <c r="AW43" i="121"/>
  <c r="BL43" i="121"/>
  <c r="AV45" i="121"/>
  <c r="BK45" i="121"/>
  <c r="AM50" i="121"/>
  <c r="BB50" i="121"/>
  <c r="AQ50" i="121"/>
  <c r="BF50" i="121"/>
  <c r="AU50" i="121"/>
  <c r="BJ50" i="121"/>
  <c r="AR51" i="121"/>
  <c r="BG51" i="121"/>
  <c r="AZ51" i="121"/>
  <c r="BO51" i="121"/>
  <c r="AV53" i="121"/>
  <c r="BK53" i="121"/>
  <c r="AU52" i="121"/>
  <c r="BJ52" i="121"/>
  <c r="AM54" i="121"/>
  <c r="AU54" i="121"/>
  <c r="BJ54" i="121"/>
  <c r="BN43" i="121"/>
  <c r="AN44" i="121"/>
  <c r="AV44" i="121"/>
  <c r="AN48" i="121"/>
  <c r="BG50" i="121"/>
  <c r="BO50" i="121"/>
  <c r="AN50" i="121"/>
  <c r="BC50" i="121"/>
  <c r="AV50" i="121"/>
  <c r="BK50" i="121"/>
  <c r="AN52" i="121"/>
  <c r="BC52" i="121"/>
  <c r="BG54" i="121"/>
  <c r="BO54" i="121"/>
  <c r="AN54" i="121"/>
  <c r="BC54" i="121"/>
  <c r="AV54" i="121"/>
  <c r="BK54" i="121"/>
  <c r="AM45" i="121"/>
  <c r="BB45" i="121"/>
  <c r="AU45" i="121"/>
  <c r="BJ45" i="121" s="1"/>
  <c r="AU49" i="121"/>
  <c r="BJ49" i="121"/>
  <c r="AY50" i="121"/>
  <c r="BN50" i="121"/>
  <c r="BN51" i="121"/>
  <c r="AM51" i="121"/>
  <c r="BB51" i="121" s="1"/>
  <c r="AU51" i="121"/>
  <c r="BJ51" i="121"/>
  <c r="AQ52" i="121"/>
  <c r="BF52" i="121" s="1"/>
  <c r="AY52" i="121"/>
  <c r="BN52" i="121"/>
  <c r="AQ54" i="121"/>
  <c r="AY54" i="121"/>
  <c r="BN54" i="121"/>
  <c r="BN55" i="121"/>
  <c r="AM55" i="121"/>
  <c r="AR56" i="121"/>
  <c r="BG56" i="121"/>
  <c r="AN57" i="121"/>
  <c r="AR57" i="121"/>
  <c r="AV57" i="121"/>
  <c r="AZ57" i="121"/>
  <c r="AK61" i="107"/>
  <c r="AJ61" i="107"/>
  <c r="AI61" i="107"/>
  <c r="AH61" i="107"/>
  <c r="AG61" i="107"/>
  <c r="AF61" i="107"/>
  <c r="AE61" i="107"/>
  <c r="AD61" i="107"/>
  <c r="AC61" i="107"/>
  <c r="AB61" i="107"/>
  <c r="AA61" i="107"/>
  <c r="Z61" i="107"/>
  <c r="Y61" i="107"/>
  <c r="X61" i="107"/>
  <c r="AK60" i="107"/>
  <c r="AJ60" i="107"/>
  <c r="AI60" i="107"/>
  <c r="AH60" i="107"/>
  <c r="AG60" i="107"/>
  <c r="AF60" i="107"/>
  <c r="AE60" i="107"/>
  <c r="AD60" i="107"/>
  <c r="AC60" i="107"/>
  <c r="AB60" i="107"/>
  <c r="AA60" i="107"/>
  <c r="Z60" i="107"/>
  <c r="Y60" i="107"/>
  <c r="X60" i="107"/>
  <c r="AK59" i="107"/>
  <c r="AJ59" i="107"/>
  <c r="AI59" i="107"/>
  <c r="AH59" i="107"/>
  <c r="AG59" i="107"/>
  <c r="AF59" i="107"/>
  <c r="AE59" i="107"/>
  <c r="AD59" i="107"/>
  <c r="AC59" i="107"/>
  <c r="AB59" i="107"/>
  <c r="AA59" i="107"/>
  <c r="Z59" i="107"/>
  <c r="Y59" i="107"/>
  <c r="X59" i="107"/>
  <c r="AK58" i="107"/>
  <c r="AJ58" i="107"/>
  <c r="AI58" i="107"/>
  <c r="AH58" i="107"/>
  <c r="AG58" i="107"/>
  <c r="AF58" i="107"/>
  <c r="AE58" i="107"/>
  <c r="AD58" i="107"/>
  <c r="AC58" i="107"/>
  <c r="AB58" i="107"/>
  <c r="AA58" i="107"/>
  <c r="Z58" i="107"/>
  <c r="Y58" i="107"/>
  <c r="X58" i="107"/>
  <c r="AK57" i="107"/>
  <c r="AJ57" i="107"/>
  <c r="AI57" i="107"/>
  <c r="AH57" i="107"/>
  <c r="AG57" i="107"/>
  <c r="AF57" i="107"/>
  <c r="AE57" i="107"/>
  <c r="AD57" i="107"/>
  <c r="AC57" i="107"/>
  <c r="AB57" i="107"/>
  <c r="AA57" i="107"/>
  <c r="Z57" i="107"/>
  <c r="Y57" i="107"/>
  <c r="X57" i="107"/>
  <c r="AK56" i="107"/>
  <c r="AJ56" i="107"/>
  <c r="AI56" i="107"/>
  <c r="AH56" i="107"/>
  <c r="AG56" i="107"/>
  <c r="AF56" i="107"/>
  <c r="AE56" i="107"/>
  <c r="AD56" i="107"/>
  <c r="AC56" i="107"/>
  <c r="AB56" i="107"/>
  <c r="AA56" i="107"/>
  <c r="Z56" i="107"/>
  <c r="Y56" i="107"/>
  <c r="X56" i="107"/>
  <c r="AK55" i="107"/>
  <c r="AJ55" i="107"/>
  <c r="AI55" i="107"/>
  <c r="AH55" i="107"/>
  <c r="AG55" i="107"/>
  <c r="AF55" i="107"/>
  <c r="AE55" i="107"/>
  <c r="AD55" i="107"/>
  <c r="AC55" i="107"/>
  <c r="AB55" i="107"/>
  <c r="AA55" i="107"/>
  <c r="Z55" i="107"/>
  <c r="Y55" i="107"/>
  <c r="X55" i="107"/>
  <c r="V61" i="107"/>
  <c r="U61" i="107"/>
  <c r="T61" i="107"/>
  <c r="S61" i="107"/>
  <c r="R61" i="107"/>
  <c r="Q61" i="107"/>
  <c r="P61" i="107"/>
  <c r="O61" i="107"/>
  <c r="N61" i="107"/>
  <c r="M61" i="107"/>
  <c r="L61" i="107"/>
  <c r="K61" i="107"/>
  <c r="J61" i="107"/>
  <c r="I61" i="107"/>
  <c r="V60" i="107"/>
  <c r="U60" i="107"/>
  <c r="T60" i="107"/>
  <c r="S60" i="107"/>
  <c r="R60" i="107"/>
  <c r="Q60" i="107"/>
  <c r="P60" i="107"/>
  <c r="O60" i="107"/>
  <c r="N60" i="107"/>
  <c r="M60" i="107"/>
  <c r="L60" i="107"/>
  <c r="K60" i="107"/>
  <c r="J60" i="107"/>
  <c r="I60" i="107"/>
  <c r="V59" i="107"/>
  <c r="U59" i="107"/>
  <c r="T59" i="107"/>
  <c r="S59" i="107"/>
  <c r="R59" i="107"/>
  <c r="Q59" i="107"/>
  <c r="P59" i="107"/>
  <c r="O59" i="107"/>
  <c r="N59" i="107"/>
  <c r="M59" i="107"/>
  <c r="L59" i="107"/>
  <c r="K59" i="107"/>
  <c r="J59" i="107"/>
  <c r="I59" i="107"/>
  <c r="V58" i="107"/>
  <c r="U58" i="107"/>
  <c r="T58" i="107"/>
  <c r="S58" i="107"/>
  <c r="R58" i="107"/>
  <c r="Q58" i="107"/>
  <c r="P58" i="107"/>
  <c r="O58" i="107"/>
  <c r="N58" i="107"/>
  <c r="M58" i="107"/>
  <c r="L58" i="107"/>
  <c r="K58" i="107"/>
  <c r="J58" i="107"/>
  <c r="I58" i="107"/>
  <c r="V57" i="107"/>
  <c r="U57" i="107"/>
  <c r="T57" i="107"/>
  <c r="S57" i="107"/>
  <c r="R57" i="107"/>
  <c r="Q57" i="107"/>
  <c r="P57" i="107"/>
  <c r="O57" i="107"/>
  <c r="N57" i="107"/>
  <c r="M57" i="107"/>
  <c r="L57" i="107"/>
  <c r="K57" i="107"/>
  <c r="J57" i="107"/>
  <c r="I57" i="107"/>
  <c r="V56" i="107"/>
  <c r="U56" i="107"/>
  <c r="T56" i="107"/>
  <c r="S56" i="107"/>
  <c r="R56" i="107"/>
  <c r="Q56" i="107"/>
  <c r="P56" i="107"/>
  <c r="O56" i="107"/>
  <c r="N56" i="107"/>
  <c r="M56" i="107"/>
  <c r="L56" i="107"/>
  <c r="K56" i="107"/>
  <c r="J56" i="107"/>
  <c r="I56" i="107"/>
  <c r="V55" i="107"/>
  <c r="U55" i="107"/>
  <c r="T55" i="107"/>
  <c r="S55" i="107"/>
  <c r="R55" i="107"/>
  <c r="Q55" i="107"/>
  <c r="P55" i="107"/>
  <c r="O55" i="107"/>
  <c r="N55" i="107"/>
  <c r="M55" i="107"/>
  <c r="L55" i="107"/>
  <c r="K55" i="107"/>
  <c r="J55" i="107"/>
  <c r="I55" i="107"/>
  <c r="V49" i="107"/>
  <c r="U49" i="107"/>
  <c r="T49" i="107"/>
  <c r="S49" i="107"/>
  <c r="R49" i="107"/>
  <c r="Q49" i="107"/>
  <c r="P49" i="107"/>
  <c r="O49" i="107"/>
  <c r="N49" i="107"/>
  <c r="M49" i="107"/>
  <c r="L49" i="107"/>
  <c r="K49" i="107"/>
  <c r="J49" i="107"/>
  <c r="I49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V46" i="107"/>
  <c r="U46" i="107"/>
  <c r="T46" i="107"/>
  <c r="S46" i="107"/>
  <c r="R46" i="107"/>
  <c r="Q46" i="107"/>
  <c r="P46" i="107"/>
  <c r="O46" i="107"/>
  <c r="N46" i="107"/>
  <c r="M46" i="107"/>
  <c r="L46" i="107"/>
  <c r="K46" i="107"/>
  <c r="J46" i="107"/>
  <c r="I46" i="107"/>
  <c r="V45" i="107"/>
  <c r="U45" i="107"/>
  <c r="T45" i="107"/>
  <c r="S45" i="107"/>
  <c r="R45" i="107"/>
  <c r="Q45" i="107"/>
  <c r="P45" i="107"/>
  <c r="O45" i="107"/>
  <c r="N45" i="107"/>
  <c r="M45" i="107"/>
  <c r="L45" i="107"/>
  <c r="K45" i="107"/>
  <c r="J45" i="107"/>
  <c r="I45" i="107"/>
  <c r="V44" i="107"/>
  <c r="U44" i="107"/>
  <c r="T44" i="107"/>
  <c r="S44" i="107"/>
  <c r="R44" i="107"/>
  <c r="Q44" i="107"/>
  <c r="P44" i="107"/>
  <c r="O44" i="107"/>
  <c r="N44" i="107"/>
  <c r="M44" i="107"/>
  <c r="L44" i="107"/>
  <c r="K44" i="107"/>
  <c r="J44" i="107"/>
  <c r="I44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V42" i="107"/>
  <c r="U42" i="107"/>
  <c r="T42" i="107"/>
  <c r="S42" i="107"/>
  <c r="R42" i="107"/>
  <c r="Q42" i="107"/>
  <c r="P42" i="107"/>
  <c r="O42" i="107"/>
  <c r="N42" i="107"/>
  <c r="M42" i="107"/>
  <c r="L42" i="107"/>
  <c r="K42" i="107"/>
  <c r="J42" i="107"/>
  <c r="I42" i="107"/>
  <c r="V41" i="107"/>
  <c r="U41" i="107"/>
  <c r="T41" i="107"/>
  <c r="S41" i="107"/>
  <c r="R41" i="107"/>
  <c r="Q41" i="107"/>
  <c r="P41" i="107"/>
  <c r="O41" i="107"/>
  <c r="N41" i="107"/>
  <c r="M41" i="107"/>
  <c r="L41" i="107"/>
  <c r="K41" i="107"/>
  <c r="J41" i="107"/>
  <c r="I41" i="107"/>
  <c r="V40" i="107"/>
  <c r="U40" i="107"/>
  <c r="T40" i="107"/>
  <c r="S40" i="107"/>
  <c r="R40" i="107"/>
  <c r="Q40" i="107"/>
  <c r="P40" i="107"/>
  <c r="O40" i="107"/>
  <c r="N40" i="107"/>
  <c r="M40" i="107"/>
  <c r="L40" i="107"/>
  <c r="K40" i="107"/>
  <c r="J40" i="107"/>
  <c r="I40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V38" i="107"/>
  <c r="U38" i="107"/>
  <c r="T38" i="107"/>
  <c r="S38" i="107"/>
  <c r="R38" i="107"/>
  <c r="Q38" i="107"/>
  <c r="P38" i="107"/>
  <c r="O38" i="107"/>
  <c r="N38" i="107"/>
  <c r="M38" i="107"/>
  <c r="L38" i="107"/>
  <c r="K38" i="107"/>
  <c r="J38" i="107"/>
  <c r="I38" i="107"/>
  <c r="V37" i="107"/>
  <c r="U37" i="107"/>
  <c r="T37" i="107"/>
  <c r="S37" i="107"/>
  <c r="R37" i="107"/>
  <c r="Q37" i="107"/>
  <c r="P37" i="107"/>
  <c r="O37" i="107"/>
  <c r="N37" i="107"/>
  <c r="M37" i="107"/>
  <c r="L37" i="107"/>
  <c r="K37" i="107"/>
  <c r="J37" i="107"/>
  <c r="I37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V34" i="107"/>
  <c r="U34" i="107"/>
  <c r="T34" i="107"/>
  <c r="S34" i="107"/>
  <c r="R34" i="107"/>
  <c r="Q34" i="107"/>
  <c r="P34" i="107"/>
  <c r="O34" i="107"/>
  <c r="N34" i="107"/>
  <c r="M34" i="107"/>
  <c r="L34" i="107"/>
  <c r="K34" i="107"/>
  <c r="J34" i="107"/>
  <c r="I34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V26" i="107"/>
  <c r="U26" i="107"/>
  <c r="T26" i="107"/>
  <c r="S26" i="107"/>
  <c r="R26" i="107"/>
  <c r="Q26" i="107"/>
  <c r="P26" i="107"/>
  <c r="O26" i="107"/>
  <c r="N26" i="107"/>
  <c r="M26" i="107"/>
  <c r="L26" i="107"/>
  <c r="K26" i="107"/>
  <c r="J26" i="107"/>
  <c r="I26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V23" i="107"/>
  <c r="U23" i="107"/>
  <c r="T23" i="107"/>
  <c r="S23" i="107"/>
  <c r="R23" i="107"/>
  <c r="Q23" i="107"/>
  <c r="P23" i="107"/>
  <c r="O23" i="107"/>
  <c r="N23" i="107"/>
  <c r="M23" i="107"/>
  <c r="L23" i="107"/>
  <c r="K23" i="107"/>
  <c r="J23" i="107"/>
  <c r="I23" i="107"/>
  <c r="V22" i="107"/>
  <c r="U22" i="107"/>
  <c r="T22" i="107"/>
  <c r="S22" i="107"/>
  <c r="R22" i="107"/>
  <c r="Q22" i="107"/>
  <c r="P22" i="107"/>
  <c r="O22" i="107"/>
  <c r="N22" i="107"/>
  <c r="M22" i="107"/>
  <c r="L22" i="107"/>
  <c r="K22" i="107"/>
  <c r="J22" i="107"/>
  <c r="I22" i="107"/>
  <c r="V16" i="107"/>
  <c r="U16" i="107"/>
  <c r="T16" i="107"/>
  <c r="S16" i="107"/>
  <c r="R16" i="107"/>
  <c r="Q16" i="107"/>
  <c r="P16" i="107"/>
  <c r="O16" i="107"/>
  <c r="N16" i="107"/>
  <c r="M16" i="107"/>
  <c r="L16" i="107"/>
  <c r="K16" i="107"/>
  <c r="J16" i="107"/>
  <c r="I16" i="107"/>
  <c r="V15" i="107"/>
  <c r="U15" i="107"/>
  <c r="T15" i="107"/>
  <c r="S15" i="107"/>
  <c r="R15" i="107"/>
  <c r="Q15" i="107"/>
  <c r="P15" i="107"/>
  <c r="O15" i="107"/>
  <c r="N15" i="107"/>
  <c r="M15" i="107"/>
  <c r="L15" i="107"/>
  <c r="K15" i="107"/>
  <c r="J15" i="107"/>
  <c r="I15" i="107"/>
  <c r="V14" i="107"/>
  <c r="U14" i="107"/>
  <c r="T14" i="107"/>
  <c r="S14" i="107"/>
  <c r="R14" i="107"/>
  <c r="Q14" i="107"/>
  <c r="P14" i="107"/>
  <c r="O14" i="107"/>
  <c r="N14" i="107"/>
  <c r="M14" i="107"/>
  <c r="L14" i="107"/>
  <c r="K14" i="107"/>
  <c r="J14" i="107"/>
  <c r="I14" i="107"/>
  <c r="V13" i="107"/>
  <c r="U13" i="107"/>
  <c r="T13" i="107"/>
  <c r="S13" i="107"/>
  <c r="R13" i="107"/>
  <c r="Q13" i="107"/>
  <c r="P13" i="107"/>
  <c r="O13" i="107"/>
  <c r="N13" i="107"/>
  <c r="M13" i="107"/>
  <c r="L13" i="107"/>
  <c r="K13" i="107"/>
  <c r="J13" i="107"/>
  <c r="I13" i="107"/>
  <c r="V12" i="107"/>
  <c r="U12" i="107"/>
  <c r="T12" i="107"/>
  <c r="S12" i="107"/>
  <c r="R12" i="107"/>
  <c r="Q12" i="107"/>
  <c r="P12" i="107"/>
  <c r="O12" i="107"/>
  <c r="N12" i="107"/>
  <c r="M12" i="107"/>
  <c r="L12" i="107"/>
  <c r="K12" i="107"/>
  <c r="J12" i="107"/>
  <c r="I12" i="107"/>
  <c r="V10" i="107"/>
  <c r="U10" i="107"/>
  <c r="T10" i="107"/>
  <c r="S10" i="107"/>
  <c r="R10" i="107"/>
  <c r="Q10" i="107"/>
  <c r="P10" i="107"/>
  <c r="O10" i="107"/>
  <c r="N10" i="107"/>
  <c r="M10" i="107"/>
  <c r="L10" i="107"/>
  <c r="K10" i="107"/>
  <c r="J10" i="107"/>
  <c r="I10" i="107"/>
  <c r="V9" i="107"/>
  <c r="U9" i="107"/>
  <c r="T9" i="107"/>
  <c r="S9" i="107"/>
  <c r="R9" i="107"/>
  <c r="Q9" i="107"/>
  <c r="P9" i="107"/>
  <c r="O9" i="107"/>
  <c r="N9" i="107"/>
  <c r="M9" i="107"/>
  <c r="L9" i="107"/>
  <c r="K9" i="107"/>
  <c r="J9" i="107"/>
  <c r="I9" i="107"/>
  <c r="V8" i="107"/>
  <c r="U8" i="107"/>
  <c r="T8" i="107"/>
  <c r="S8" i="107"/>
  <c r="R8" i="107"/>
  <c r="Q8" i="107"/>
  <c r="P8" i="107"/>
  <c r="O8" i="107"/>
  <c r="N8" i="107"/>
  <c r="M8" i="107"/>
  <c r="L8" i="107"/>
  <c r="K8" i="107"/>
  <c r="J8" i="107"/>
  <c r="I8" i="107"/>
  <c r="V7" i="107"/>
  <c r="U7" i="107"/>
  <c r="T7" i="107"/>
  <c r="S7" i="107"/>
  <c r="R7" i="107"/>
  <c r="Q7" i="107"/>
  <c r="P7" i="107"/>
  <c r="O7" i="107"/>
  <c r="N7" i="107"/>
  <c r="M7" i="107"/>
  <c r="L7" i="107"/>
  <c r="K7" i="107"/>
  <c r="J7" i="107"/>
  <c r="I7" i="107"/>
  <c r="V6" i="107"/>
  <c r="U6" i="107"/>
  <c r="T6" i="107"/>
  <c r="S6" i="107"/>
  <c r="R6" i="107"/>
  <c r="Q6" i="107"/>
  <c r="P6" i="107"/>
  <c r="O6" i="107"/>
  <c r="N6" i="107"/>
  <c r="M6" i="107"/>
  <c r="L6" i="107"/>
  <c r="K6" i="107"/>
  <c r="J6" i="107"/>
  <c r="I6" i="107"/>
  <c r="AK49" i="107"/>
  <c r="AJ49" i="107"/>
  <c r="AI49" i="107"/>
  <c r="AH49" i="107"/>
  <c r="AG49" i="107"/>
  <c r="AF49" i="107"/>
  <c r="AE49" i="107"/>
  <c r="AD49" i="107"/>
  <c r="AC49" i="107"/>
  <c r="AB49" i="107"/>
  <c r="AA49" i="107"/>
  <c r="Z49" i="107"/>
  <c r="Y49" i="107"/>
  <c r="X49" i="107"/>
  <c r="AK48" i="107"/>
  <c r="AJ48" i="107"/>
  <c r="AI48" i="107"/>
  <c r="AH48" i="107"/>
  <c r="AG48" i="107"/>
  <c r="AF48" i="107"/>
  <c r="AE48" i="107"/>
  <c r="AD48" i="107"/>
  <c r="AC48" i="107"/>
  <c r="AB48" i="107"/>
  <c r="AA48" i="107"/>
  <c r="Z48" i="107"/>
  <c r="Y48" i="107"/>
  <c r="X48" i="107"/>
  <c r="AK47" i="107"/>
  <c r="AJ47" i="107"/>
  <c r="AI47" i="107"/>
  <c r="AH47" i="107"/>
  <c r="AG47" i="107"/>
  <c r="AF47" i="107"/>
  <c r="AE47" i="107"/>
  <c r="AD47" i="107"/>
  <c r="AC47" i="107"/>
  <c r="AB47" i="107"/>
  <c r="AA47" i="107"/>
  <c r="Z47" i="107"/>
  <c r="Y47" i="107"/>
  <c r="X47" i="107"/>
  <c r="AK46" i="107"/>
  <c r="AJ46" i="107"/>
  <c r="AI46" i="107"/>
  <c r="AH46" i="107"/>
  <c r="AG46" i="107"/>
  <c r="AF46" i="107"/>
  <c r="AE46" i="107"/>
  <c r="AD46" i="107"/>
  <c r="AC46" i="107"/>
  <c r="AB46" i="107"/>
  <c r="AA46" i="107"/>
  <c r="Z46" i="107"/>
  <c r="Y46" i="107"/>
  <c r="X46" i="107"/>
  <c r="AK45" i="107"/>
  <c r="AJ45" i="107"/>
  <c r="AI45" i="107"/>
  <c r="AH45" i="107"/>
  <c r="AG45" i="107"/>
  <c r="AF45" i="107"/>
  <c r="AE45" i="107"/>
  <c r="AD45" i="107"/>
  <c r="AC45" i="107"/>
  <c r="AB45" i="107"/>
  <c r="AA45" i="107"/>
  <c r="Z45" i="107"/>
  <c r="Y45" i="107"/>
  <c r="X45" i="107"/>
  <c r="AK44" i="107"/>
  <c r="AJ44" i="107"/>
  <c r="AI44" i="107"/>
  <c r="AH44" i="107"/>
  <c r="AG44" i="107"/>
  <c r="AF44" i="107"/>
  <c r="AE44" i="107"/>
  <c r="AD44" i="107"/>
  <c r="AC44" i="107"/>
  <c r="AB44" i="107"/>
  <c r="AA44" i="107"/>
  <c r="Z44" i="107"/>
  <c r="Y44" i="107"/>
  <c r="X44" i="107"/>
  <c r="AK43" i="107"/>
  <c r="AJ43" i="107"/>
  <c r="AI43" i="107"/>
  <c r="AH43" i="107"/>
  <c r="AG43" i="107"/>
  <c r="AF43" i="107"/>
  <c r="AE43" i="107"/>
  <c r="AD43" i="107"/>
  <c r="AC43" i="107"/>
  <c r="AB43" i="107"/>
  <c r="AA43" i="107"/>
  <c r="Z43" i="107"/>
  <c r="Y43" i="107"/>
  <c r="X43" i="107"/>
  <c r="AK42" i="107"/>
  <c r="AJ42" i="107"/>
  <c r="AI42" i="107"/>
  <c r="AH42" i="107"/>
  <c r="AG42" i="107"/>
  <c r="AF42" i="107"/>
  <c r="AE42" i="107"/>
  <c r="AD42" i="107"/>
  <c r="AC42" i="107"/>
  <c r="AB42" i="107"/>
  <c r="AA42" i="107"/>
  <c r="Z42" i="107"/>
  <c r="Y42" i="107"/>
  <c r="X42" i="107"/>
  <c r="AK41" i="107"/>
  <c r="AJ41" i="107"/>
  <c r="AI41" i="107"/>
  <c r="AH41" i="107"/>
  <c r="AG41" i="107"/>
  <c r="AF41" i="107"/>
  <c r="AE41" i="107"/>
  <c r="AD41" i="107"/>
  <c r="AC41" i="107"/>
  <c r="AB41" i="107"/>
  <c r="AA41" i="107"/>
  <c r="Z41" i="107"/>
  <c r="Y41" i="107"/>
  <c r="X41" i="107"/>
  <c r="AK40" i="107"/>
  <c r="AJ40" i="107"/>
  <c r="AI40" i="107"/>
  <c r="AH40" i="107"/>
  <c r="AG40" i="107"/>
  <c r="AF40" i="107"/>
  <c r="AE40" i="107"/>
  <c r="AD40" i="107"/>
  <c r="AC40" i="107"/>
  <c r="AB40" i="107"/>
  <c r="AA40" i="107"/>
  <c r="Z40" i="107"/>
  <c r="Y40" i="107"/>
  <c r="X40" i="107"/>
  <c r="AK39" i="107"/>
  <c r="AJ39" i="107"/>
  <c r="AI39" i="107"/>
  <c r="AH39" i="107"/>
  <c r="AG39" i="107"/>
  <c r="AF39" i="107"/>
  <c r="AE39" i="107"/>
  <c r="AD39" i="107"/>
  <c r="AC39" i="107"/>
  <c r="AB39" i="107"/>
  <c r="AA39" i="107"/>
  <c r="Z39" i="107"/>
  <c r="Y39" i="107"/>
  <c r="X39" i="107"/>
  <c r="AK38" i="107"/>
  <c r="AJ38" i="107"/>
  <c r="AI38" i="107"/>
  <c r="AH38" i="107"/>
  <c r="AG38" i="107"/>
  <c r="AF38" i="107"/>
  <c r="AE38" i="107"/>
  <c r="AD38" i="107"/>
  <c r="AC38" i="107"/>
  <c r="AB38" i="107"/>
  <c r="AA38" i="107"/>
  <c r="Z38" i="107"/>
  <c r="Y38" i="107"/>
  <c r="X38" i="107"/>
  <c r="AK37" i="107"/>
  <c r="AJ37" i="107"/>
  <c r="AI37" i="107"/>
  <c r="AH37" i="107"/>
  <c r="AG37" i="107"/>
  <c r="AF37" i="107"/>
  <c r="AE37" i="107"/>
  <c r="AD37" i="107"/>
  <c r="AC37" i="107"/>
  <c r="AB37" i="107"/>
  <c r="AA37" i="107"/>
  <c r="Z37" i="107"/>
  <c r="Y37" i="107"/>
  <c r="X37" i="107"/>
  <c r="AK36" i="107"/>
  <c r="AJ36" i="107"/>
  <c r="AI36" i="107"/>
  <c r="AH36" i="107"/>
  <c r="AG36" i="107"/>
  <c r="AF36" i="107"/>
  <c r="AE36" i="107"/>
  <c r="AD36" i="107"/>
  <c r="AC36" i="107"/>
  <c r="AB36" i="107"/>
  <c r="AA36" i="107"/>
  <c r="Z36" i="107"/>
  <c r="Y36" i="107"/>
  <c r="X36" i="107"/>
  <c r="AK35" i="107"/>
  <c r="AJ35" i="107"/>
  <c r="AI35" i="107"/>
  <c r="AH35" i="107"/>
  <c r="AG35" i="107"/>
  <c r="AF35" i="107"/>
  <c r="AE35" i="107"/>
  <c r="AD35" i="107"/>
  <c r="AC35" i="107"/>
  <c r="AB35" i="107"/>
  <c r="AA35" i="107"/>
  <c r="Z35" i="107"/>
  <c r="Y35" i="107"/>
  <c r="X35" i="107"/>
  <c r="AK34" i="107"/>
  <c r="AJ34" i="107"/>
  <c r="AI34" i="107"/>
  <c r="AH34" i="107"/>
  <c r="AG34" i="107"/>
  <c r="AF34" i="107"/>
  <c r="AE34" i="107"/>
  <c r="AD34" i="107"/>
  <c r="AC34" i="107"/>
  <c r="AB34" i="107"/>
  <c r="AA34" i="107"/>
  <c r="Z34" i="107"/>
  <c r="Y34" i="107"/>
  <c r="X34" i="107"/>
  <c r="AK27" i="107"/>
  <c r="AJ27" i="107"/>
  <c r="AI27" i="107"/>
  <c r="AH27" i="107"/>
  <c r="AG27" i="107"/>
  <c r="AF27" i="107"/>
  <c r="AE27" i="107"/>
  <c r="AD27" i="107"/>
  <c r="AC27" i="107"/>
  <c r="AB27" i="107"/>
  <c r="AA27" i="107"/>
  <c r="Z27" i="107"/>
  <c r="Y27" i="107"/>
  <c r="X27" i="107"/>
  <c r="AK26" i="107"/>
  <c r="AJ26" i="107"/>
  <c r="AI26" i="107"/>
  <c r="AH26" i="107"/>
  <c r="AG26" i="107"/>
  <c r="AF26" i="107"/>
  <c r="AE26" i="107"/>
  <c r="AD26" i="107"/>
  <c r="AC26" i="107"/>
  <c r="AB26" i="107"/>
  <c r="AA26" i="107"/>
  <c r="Z26" i="107"/>
  <c r="Y26" i="107"/>
  <c r="X26" i="107"/>
  <c r="AK25" i="107"/>
  <c r="AJ25" i="107"/>
  <c r="AI25" i="107"/>
  <c r="AH25" i="107"/>
  <c r="AG25" i="107"/>
  <c r="AF25" i="107"/>
  <c r="AE25" i="107"/>
  <c r="AD25" i="107"/>
  <c r="AC25" i="107"/>
  <c r="AB25" i="107"/>
  <c r="AA25" i="107"/>
  <c r="Z25" i="107"/>
  <c r="Y25" i="107"/>
  <c r="X25" i="107"/>
  <c r="AK24" i="107"/>
  <c r="AJ24" i="107"/>
  <c r="AI24" i="107"/>
  <c r="AH24" i="107"/>
  <c r="AG24" i="107"/>
  <c r="AF24" i="107"/>
  <c r="AE24" i="107"/>
  <c r="AD24" i="107"/>
  <c r="AC24" i="107"/>
  <c r="AB24" i="107"/>
  <c r="AA24" i="107"/>
  <c r="Z24" i="107"/>
  <c r="Y24" i="107"/>
  <c r="X24" i="107"/>
  <c r="AK23" i="107"/>
  <c r="AJ23" i="107"/>
  <c r="AI23" i="107"/>
  <c r="AH23" i="107"/>
  <c r="AG23" i="107"/>
  <c r="AF23" i="107"/>
  <c r="AE23" i="107"/>
  <c r="AD23" i="107"/>
  <c r="AC23" i="107"/>
  <c r="AB23" i="107"/>
  <c r="AA23" i="107"/>
  <c r="Z23" i="107"/>
  <c r="Y23" i="107"/>
  <c r="X23" i="107"/>
  <c r="AK22" i="107"/>
  <c r="AJ22" i="107"/>
  <c r="AI22" i="107"/>
  <c r="AH22" i="107"/>
  <c r="AG22" i="107"/>
  <c r="AF22" i="107"/>
  <c r="AE22" i="107"/>
  <c r="AD22" i="107"/>
  <c r="AC22" i="107"/>
  <c r="AB22" i="107"/>
  <c r="AA22" i="107"/>
  <c r="Z22" i="107"/>
  <c r="Y22" i="107"/>
  <c r="X22" i="107"/>
  <c r="AK16" i="107"/>
  <c r="AJ16" i="107"/>
  <c r="AI16" i="107"/>
  <c r="AH16" i="107"/>
  <c r="AG16" i="107"/>
  <c r="AF16" i="107"/>
  <c r="AE16" i="107"/>
  <c r="AD16" i="107"/>
  <c r="AC16" i="107"/>
  <c r="AB16" i="107"/>
  <c r="AA16" i="107"/>
  <c r="Z16" i="107"/>
  <c r="Y16" i="107"/>
  <c r="X16" i="107"/>
  <c r="AK15" i="107"/>
  <c r="AJ15" i="107"/>
  <c r="AI15" i="107"/>
  <c r="AH15" i="107"/>
  <c r="AG15" i="107"/>
  <c r="AF15" i="107"/>
  <c r="AE15" i="107"/>
  <c r="AD15" i="107"/>
  <c r="AC15" i="107"/>
  <c r="AB15" i="107"/>
  <c r="AA15" i="107"/>
  <c r="Z15" i="107"/>
  <c r="Y15" i="107"/>
  <c r="X15" i="107"/>
  <c r="AK14" i="107"/>
  <c r="AJ14" i="107"/>
  <c r="AI14" i="107"/>
  <c r="AH14" i="107"/>
  <c r="AG14" i="107"/>
  <c r="AF14" i="107"/>
  <c r="AE14" i="107"/>
  <c r="AD14" i="107"/>
  <c r="AC14" i="107"/>
  <c r="AB14" i="107"/>
  <c r="AA14" i="107"/>
  <c r="Z14" i="107"/>
  <c r="Y14" i="107"/>
  <c r="X14" i="107"/>
  <c r="AK13" i="107"/>
  <c r="AJ13" i="107"/>
  <c r="AI13" i="107"/>
  <c r="AH13" i="107"/>
  <c r="AG13" i="107"/>
  <c r="AF13" i="107"/>
  <c r="AE13" i="107"/>
  <c r="AD13" i="107"/>
  <c r="AC13" i="107"/>
  <c r="AB13" i="107"/>
  <c r="AA13" i="107"/>
  <c r="Z13" i="107"/>
  <c r="Y13" i="107"/>
  <c r="X13" i="107"/>
  <c r="AK12" i="107"/>
  <c r="AJ12" i="107"/>
  <c r="AI12" i="107"/>
  <c r="AH12" i="107"/>
  <c r="AG12" i="107"/>
  <c r="AF12" i="107"/>
  <c r="AE12" i="107"/>
  <c r="AD12" i="107"/>
  <c r="AC12" i="107"/>
  <c r="AB12" i="107"/>
  <c r="AA12" i="107"/>
  <c r="Z12" i="107"/>
  <c r="Y12" i="107"/>
  <c r="X12" i="107"/>
  <c r="AK10" i="107"/>
  <c r="AJ10" i="107"/>
  <c r="AI10" i="107"/>
  <c r="AH10" i="107"/>
  <c r="AG10" i="107"/>
  <c r="AF10" i="107"/>
  <c r="AE10" i="107"/>
  <c r="AD10" i="107"/>
  <c r="AC10" i="107"/>
  <c r="AB10" i="107"/>
  <c r="AA10" i="107"/>
  <c r="Z10" i="107"/>
  <c r="Y10" i="107"/>
  <c r="X10" i="107"/>
  <c r="AK9" i="107"/>
  <c r="AJ9" i="107"/>
  <c r="AI9" i="107"/>
  <c r="AH9" i="107"/>
  <c r="AG9" i="107"/>
  <c r="AF9" i="107"/>
  <c r="AE9" i="107"/>
  <c r="AD9" i="107"/>
  <c r="AC9" i="107"/>
  <c r="AB9" i="107"/>
  <c r="AA9" i="107"/>
  <c r="Z9" i="107"/>
  <c r="Y9" i="107"/>
  <c r="X9" i="107"/>
  <c r="AK8" i="107"/>
  <c r="AJ8" i="107"/>
  <c r="AI8" i="107"/>
  <c r="AH8" i="107"/>
  <c r="AG8" i="107"/>
  <c r="AF8" i="107"/>
  <c r="AE8" i="107"/>
  <c r="AD8" i="107"/>
  <c r="AC8" i="107"/>
  <c r="AB8" i="107"/>
  <c r="AA8" i="107"/>
  <c r="Z8" i="107"/>
  <c r="Y8" i="107"/>
  <c r="X8" i="107"/>
  <c r="AK7" i="107"/>
  <c r="AJ7" i="107"/>
  <c r="AI7" i="107"/>
  <c r="AH7" i="107"/>
  <c r="AG7" i="107"/>
  <c r="AF7" i="107"/>
  <c r="AE7" i="107"/>
  <c r="AD7" i="107"/>
  <c r="AC7" i="107"/>
  <c r="AB7" i="107"/>
  <c r="AA7" i="107"/>
  <c r="Z7" i="107"/>
  <c r="Y7" i="107"/>
  <c r="X7" i="107"/>
  <c r="AK6" i="107"/>
  <c r="AJ6" i="107"/>
  <c r="AI6" i="107"/>
  <c r="AH6" i="107"/>
  <c r="AG6" i="107"/>
  <c r="AF6" i="107"/>
  <c r="AE6" i="107"/>
  <c r="AD6" i="107"/>
  <c r="AC6" i="107"/>
  <c r="AB6" i="107"/>
  <c r="AA6" i="107"/>
  <c r="Z6" i="107"/>
  <c r="Y6" i="107"/>
  <c r="X6" i="107"/>
  <c r="AK104" i="106"/>
  <c r="AJ104" i="106"/>
  <c r="AI104" i="106"/>
  <c r="AH104" i="106"/>
  <c r="AG104" i="106"/>
  <c r="AF104" i="106"/>
  <c r="AE104" i="106"/>
  <c r="AD104" i="106"/>
  <c r="AC104" i="106"/>
  <c r="AB104" i="106"/>
  <c r="AA104" i="106"/>
  <c r="Z104" i="106"/>
  <c r="Y104" i="106"/>
  <c r="X104" i="106"/>
  <c r="AK103" i="106"/>
  <c r="AJ103" i="106"/>
  <c r="AI103" i="106"/>
  <c r="AH103" i="106"/>
  <c r="AG103" i="106"/>
  <c r="AF103" i="106"/>
  <c r="AE103" i="106"/>
  <c r="AD103" i="106"/>
  <c r="AC103" i="106"/>
  <c r="AB103" i="106"/>
  <c r="AA103" i="106"/>
  <c r="Z103" i="106"/>
  <c r="Y103" i="106"/>
  <c r="X103" i="106"/>
  <c r="AK102" i="106"/>
  <c r="AJ102" i="106"/>
  <c r="AI102" i="106"/>
  <c r="AH102" i="106"/>
  <c r="AG102" i="106"/>
  <c r="AF102" i="106"/>
  <c r="AE102" i="106"/>
  <c r="AD102" i="106"/>
  <c r="AC102" i="106"/>
  <c r="AB102" i="106"/>
  <c r="AA102" i="106"/>
  <c r="Z102" i="106"/>
  <c r="Y102" i="106"/>
  <c r="X102" i="106"/>
  <c r="AK101" i="106"/>
  <c r="AJ101" i="106"/>
  <c r="AI101" i="106"/>
  <c r="AH101" i="106"/>
  <c r="AG101" i="106"/>
  <c r="AF101" i="106"/>
  <c r="AE101" i="106"/>
  <c r="AD101" i="106"/>
  <c r="AC101" i="106"/>
  <c r="AB101" i="106"/>
  <c r="AA101" i="106"/>
  <c r="Z101" i="106"/>
  <c r="Y101" i="106"/>
  <c r="X101" i="106"/>
  <c r="AK100" i="106"/>
  <c r="AJ100" i="106"/>
  <c r="AI100" i="106"/>
  <c r="AH100" i="106"/>
  <c r="AG100" i="106"/>
  <c r="AF100" i="106"/>
  <c r="AE100" i="106"/>
  <c r="AD100" i="106"/>
  <c r="AC100" i="106"/>
  <c r="AB100" i="106"/>
  <c r="AA100" i="106"/>
  <c r="Z100" i="106"/>
  <c r="Y100" i="106"/>
  <c r="X100" i="106"/>
  <c r="AK99" i="106"/>
  <c r="AJ99" i="106"/>
  <c r="AI99" i="106"/>
  <c r="AH99" i="106"/>
  <c r="AG99" i="106"/>
  <c r="AF99" i="106"/>
  <c r="AE99" i="106"/>
  <c r="AD99" i="106"/>
  <c r="AC99" i="106"/>
  <c r="AB99" i="106"/>
  <c r="AA99" i="106"/>
  <c r="Z99" i="106"/>
  <c r="Y99" i="106"/>
  <c r="X99" i="106"/>
  <c r="AK98" i="106"/>
  <c r="AJ98" i="106"/>
  <c r="AI98" i="106"/>
  <c r="AH98" i="106"/>
  <c r="AG98" i="106"/>
  <c r="AF98" i="106"/>
  <c r="AE98" i="106"/>
  <c r="AD98" i="106"/>
  <c r="AC98" i="106"/>
  <c r="AB98" i="106"/>
  <c r="AA98" i="106"/>
  <c r="Z98" i="106"/>
  <c r="Y98" i="106"/>
  <c r="X98" i="106"/>
  <c r="AK97" i="106"/>
  <c r="AJ97" i="106"/>
  <c r="AI97" i="106"/>
  <c r="AH97" i="106"/>
  <c r="AG97" i="106"/>
  <c r="AF97" i="106"/>
  <c r="AE97" i="106"/>
  <c r="AD97" i="106"/>
  <c r="AC97" i="106"/>
  <c r="AB97" i="106"/>
  <c r="AA97" i="106"/>
  <c r="Z97" i="106"/>
  <c r="Y97" i="106"/>
  <c r="X97" i="106"/>
  <c r="AK96" i="106"/>
  <c r="AJ96" i="106"/>
  <c r="AI96" i="106"/>
  <c r="AH96" i="106"/>
  <c r="AG96" i="106"/>
  <c r="AF96" i="106"/>
  <c r="AE96" i="106"/>
  <c r="AD96" i="106"/>
  <c r="AC96" i="106"/>
  <c r="AB96" i="106"/>
  <c r="AA96" i="106"/>
  <c r="Z96" i="106"/>
  <c r="Y96" i="106"/>
  <c r="X96" i="106"/>
  <c r="AK95" i="106"/>
  <c r="AJ95" i="106"/>
  <c r="AI95" i="106"/>
  <c r="AH95" i="106"/>
  <c r="AG95" i="106"/>
  <c r="AF95" i="106"/>
  <c r="AE95" i="106"/>
  <c r="AD95" i="106"/>
  <c r="AC95" i="106"/>
  <c r="AB95" i="106"/>
  <c r="AA95" i="106"/>
  <c r="Z95" i="106"/>
  <c r="Y95" i="106"/>
  <c r="X95" i="106"/>
  <c r="AK94" i="106"/>
  <c r="AJ94" i="106"/>
  <c r="AI94" i="106"/>
  <c r="AH94" i="106"/>
  <c r="AG94" i="106"/>
  <c r="AF94" i="106"/>
  <c r="AE94" i="106"/>
  <c r="AD94" i="106"/>
  <c r="AC94" i="106"/>
  <c r="AB94" i="106"/>
  <c r="AA94" i="106"/>
  <c r="Z94" i="106"/>
  <c r="Y94" i="106"/>
  <c r="X94" i="106"/>
  <c r="AK93" i="106"/>
  <c r="AJ93" i="106"/>
  <c r="AI93" i="106"/>
  <c r="AH93" i="106"/>
  <c r="AG93" i="106"/>
  <c r="AF93" i="106"/>
  <c r="AE93" i="106"/>
  <c r="AD93" i="106"/>
  <c r="AC93" i="106"/>
  <c r="AB93" i="106"/>
  <c r="AA93" i="106"/>
  <c r="Z93" i="106"/>
  <c r="Y93" i="106"/>
  <c r="X93" i="106"/>
  <c r="AK92" i="106"/>
  <c r="AJ92" i="106"/>
  <c r="AI92" i="106"/>
  <c r="AH92" i="106"/>
  <c r="AG92" i="106"/>
  <c r="AF92" i="106"/>
  <c r="AE92" i="106"/>
  <c r="AD92" i="106"/>
  <c r="AC92" i="106"/>
  <c r="AB92" i="106"/>
  <c r="AA92" i="106"/>
  <c r="Z92" i="106"/>
  <c r="Y92" i="106"/>
  <c r="X92" i="106"/>
  <c r="AK91" i="106"/>
  <c r="AJ91" i="106"/>
  <c r="AI91" i="106"/>
  <c r="AH91" i="106"/>
  <c r="AG91" i="106"/>
  <c r="AF91" i="106"/>
  <c r="AE91" i="106"/>
  <c r="AD91" i="106"/>
  <c r="AC91" i="106"/>
  <c r="AB91" i="106"/>
  <c r="AA91" i="106"/>
  <c r="Z91" i="106"/>
  <c r="Y91" i="106"/>
  <c r="X91" i="106"/>
  <c r="AK90" i="106"/>
  <c r="AJ90" i="106"/>
  <c r="AI90" i="106"/>
  <c r="AH90" i="106"/>
  <c r="AG90" i="106"/>
  <c r="AF90" i="106"/>
  <c r="AE90" i="106"/>
  <c r="AD90" i="106"/>
  <c r="AC90" i="106"/>
  <c r="AB90" i="106"/>
  <c r="AA90" i="106"/>
  <c r="Z90" i="106"/>
  <c r="Y90" i="106"/>
  <c r="X90" i="106"/>
  <c r="AK89" i="106"/>
  <c r="AJ89" i="106"/>
  <c r="AI89" i="106"/>
  <c r="AH89" i="106"/>
  <c r="AG89" i="106"/>
  <c r="AF89" i="106"/>
  <c r="AE89" i="106"/>
  <c r="AD89" i="106"/>
  <c r="AC89" i="106"/>
  <c r="AB89" i="106"/>
  <c r="AA89" i="106"/>
  <c r="Z89" i="106"/>
  <c r="Y89" i="106"/>
  <c r="X89" i="106"/>
  <c r="AK88" i="106"/>
  <c r="AJ88" i="106"/>
  <c r="AI88" i="106"/>
  <c r="AH88" i="106"/>
  <c r="AG88" i="106"/>
  <c r="AF88" i="106"/>
  <c r="AE88" i="106"/>
  <c r="AD88" i="106"/>
  <c r="AC88" i="106"/>
  <c r="AB88" i="106"/>
  <c r="AA88" i="106"/>
  <c r="Z88" i="106"/>
  <c r="Y88" i="106"/>
  <c r="X88" i="106"/>
  <c r="AK87" i="106"/>
  <c r="AJ87" i="106"/>
  <c r="AI87" i="106"/>
  <c r="AH87" i="106"/>
  <c r="AG87" i="106"/>
  <c r="AF87" i="106"/>
  <c r="AE87" i="106"/>
  <c r="AD87" i="106"/>
  <c r="AC87" i="106"/>
  <c r="AB87" i="106"/>
  <c r="AA87" i="106"/>
  <c r="Z87" i="106"/>
  <c r="Y87" i="106"/>
  <c r="X87" i="106"/>
  <c r="AK86" i="106"/>
  <c r="AJ86" i="106"/>
  <c r="AI86" i="106"/>
  <c r="AH86" i="106"/>
  <c r="AG86" i="106"/>
  <c r="AF86" i="106"/>
  <c r="AE86" i="106"/>
  <c r="AD86" i="106"/>
  <c r="AC86" i="106"/>
  <c r="AB86" i="106"/>
  <c r="AA86" i="106"/>
  <c r="Z86" i="106"/>
  <c r="Y86" i="106"/>
  <c r="X86" i="106"/>
  <c r="AK85" i="106"/>
  <c r="AJ85" i="106"/>
  <c r="AI85" i="106"/>
  <c r="AH85" i="106"/>
  <c r="AG85" i="106"/>
  <c r="AF85" i="106"/>
  <c r="AE85" i="106"/>
  <c r="AD85" i="106"/>
  <c r="AC85" i="106"/>
  <c r="AB85" i="106"/>
  <c r="AA85" i="106"/>
  <c r="Z85" i="106"/>
  <c r="Y85" i="106"/>
  <c r="X85" i="106"/>
  <c r="AK84" i="106"/>
  <c r="AJ84" i="106"/>
  <c r="AI84" i="106"/>
  <c r="AH84" i="106"/>
  <c r="AG84" i="106"/>
  <c r="AF84" i="106"/>
  <c r="AE84" i="106"/>
  <c r="AD84" i="106"/>
  <c r="AC84" i="106"/>
  <c r="AB84" i="106"/>
  <c r="AA84" i="106"/>
  <c r="Z84" i="106"/>
  <c r="Y84" i="106"/>
  <c r="X84" i="106"/>
  <c r="AK83" i="106"/>
  <c r="AJ83" i="106"/>
  <c r="AI83" i="106"/>
  <c r="AH83" i="106"/>
  <c r="AG83" i="106"/>
  <c r="AF83" i="106"/>
  <c r="AE83" i="106"/>
  <c r="AD83" i="106"/>
  <c r="AC83" i="106"/>
  <c r="AB83" i="106"/>
  <c r="AA83" i="106"/>
  <c r="Z83" i="106"/>
  <c r="Y83" i="106"/>
  <c r="X83" i="106"/>
  <c r="AK82" i="106"/>
  <c r="AJ82" i="106"/>
  <c r="AI82" i="106"/>
  <c r="AH82" i="106"/>
  <c r="AG82" i="106"/>
  <c r="AF82" i="106"/>
  <c r="AE82" i="106"/>
  <c r="AD82" i="106"/>
  <c r="AC82" i="106"/>
  <c r="AB82" i="106"/>
  <c r="AA82" i="106"/>
  <c r="Z82" i="106"/>
  <c r="Y82" i="106"/>
  <c r="X82" i="106"/>
  <c r="AK81" i="106"/>
  <c r="AJ81" i="106"/>
  <c r="AI81" i="106"/>
  <c r="AH81" i="106"/>
  <c r="AG81" i="106"/>
  <c r="AF81" i="106"/>
  <c r="AE81" i="106"/>
  <c r="AD81" i="106"/>
  <c r="AC81" i="106"/>
  <c r="AB81" i="106"/>
  <c r="AA81" i="106"/>
  <c r="Z81" i="106"/>
  <c r="Y81" i="106"/>
  <c r="X81" i="106"/>
  <c r="AK80" i="106"/>
  <c r="AJ80" i="106"/>
  <c r="AI80" i="106"/>
  <c r="AH80" i="106"/>
  <c r="AG80" i="106"/>
  <c r="AF80" i="106"/>
  <c r="AE80" i="106"/>
  <c r="AD80" i="106"/>
  <c r="AC80" i="106"/>
  <c r="AB80" i="106"/>
  <c r="AA80" i="106"/>
  <c r="Z80" i="106"/>
  <c r="Y80" i="106"/>
  <c r="X80" i="106"/>
  <c r="AK79" i="106"/>
  <c r="AJ79" i="106"/>
  <c r="AI79" i="106"/>
  <c r="AH79" i="106"/>
  <c r="AG79" i="106"/>
  <c r="AF79" i="106"/>
  <c r="AE79" i="106"/>
  <c r="AD79" i="106"/>
  <c r="AC79" i="106"/>
  <c r="AB79" i="106"/>
  <c r="AA79" i="106"/>
  <c r="Z79" i="106"/>
  <c r="Y79" i="106"/>
  <c r="X79" i="106"/>
  <c r="AK78" i="106"/>
  <c r="AJ78" i="106"/>
  <c r="AI78" i="106"/>
  <c r="AH78" i="106"/>
  <c r="AG78" i="106"/>
  <c r="AF78" i="106"/>
  <c r="AE78" i="106"/>
  <c r="AD78" i="106"/>
  <c r="AC78" i="106"/>
  <c r="AB78" i="106"/>
  <c r="AA78" i="106"/>
  <c r="Z78" i="106"/>
  <c r="Y78" i="106"/>
  <c r="X78" i="106"/>
  <c r="AK77" i="106"/>
  <c r="AJ77" i="106"/>
  <c r="AI77" i="106"/>
  <c r="AH77" i="106"/>
  <c r="AG77" i="106"/>
  <c r="AF77" i="106"/>
  <c r="AE77" i="106"/>
  <c r="AD77" i="106"/>
  <c r="AC77" i="106"/>
  <c r="AB77" i="106"/>
  <c r="AA77" i="106"/>
  <c r="Z77" i="106"/>
  <c r="Y77" i="106"/>
  <c r="X77" i="106"/>
  <c r="AK76" i="106"/>
  <c r="AJ76" i="106"/>
  <c r="AI76" i="106"/>
  <c r="AH76" i="106"/>
  <c r="AG76" i="106"/>
  <c r="AF76" i="106"/>
  <c r="AE76" i="106"/>
  <c r="AD76" i="106"/>
  <c r="AC76" i="106"/>
  <c r="AB76" i="106"/>
  <c r="AA76" i="106"/>
  <c r="Z76" i="106"/>
  <c r="Y76" i="106"/>
  <c r="X76" i="106"/>
  <c r="AK75" i="106"/>
  <c r="AJ75" i="106"/>
  <c r="AI75" i="106"/>
  <c r="AH75" i="106"/>
  <c r="AG75" i="106"/>
  <c r="AF75" i="106"/>
  <c r="AE75" i="106"/>
  <c r="AD75" i="106"/>
  <c r="AC75" i="106"/>
  <c r="AB75" i="106"/>
  <c r="AA75" i="106"/>
  <c r="Z75" i="106"/>
  <c r="Y75" i="106"/>
  <c r="X75" i="106"/>
  <c r="AK74" i="106"/>
  <c r="AJ74" i="106"/>
  <c r="AI74" i="106"/>
  <c r="AH74" i="106"/>
  <c r="AG74" i="106"/>
  <c r="AF74" i="106"/>
  <c r="AE74" i="106"/>
  <c r="AD74" i="106"/>
  <c r="AC74" i="106"/>
  <c r="AB74" i="106"/>
  <c r="AA74" i="106"/>
  <c r="Z74" i="106"/>
  <c r="Y74" i="106"/>
  <c r="X74" i="106"/>
  <c r="AK73" i="106"/>
  <c r="AJ73" i="106"/>
  <c r="AI73" i="106"/>
  <c r="AH73" i="106"/>
  <c r="AG73" i="106"/>
  <c r="AF73" i="106"/>
  <c r="AE73" i="106"/>
  <c r="AD73" i="106"/>
  <c r="AC73" i="106"/>
  <c r="AB73" i="106"/>
  <c r="AA73" i="106"/>
  <c r="Z73" i="106"/>
  <c r="Y73" i="106"/>
  <c r="X73" i="106"/>
  <c r="AK72" i="106"/>
  <c r="AJ72" i="106"/>
  <c r="AI72" i="106"/>
  <c r="AH72" i="106"/>
  <c r="AG72" i="106"/>
  <c r="AF72" i="106"/>
  <c r="AE72" i="106"/>
  <c r="AD72" i="106"/>
  <c r="AC72" i="106"/>
  <c r="AB72" i="106"/>
  <c r="AA72" i="106"/>
  <c r="Z72" i="106"/>
  <c r="Y72" i="106"/>
  <c r="X72" i="106"/>
  <c r="AK71" i="106"/>
  <c r="AJ71" i="106"/>
  <c r="AI71" i="106"/>
  <c r="AH71" i="106"/>
  <c r="AG71" i="106"/>
  <c r="AF71" i="106"/>
  <c r="AE71" i="106"/>
  <c r="AD71" i="106"/>
  <c r="AC71" i="106"/>
  <c r="AB71" i="106"/>
  <c r="AA71" i="106"/>
  <c r="Z71" i="106"/>
  <c r="Y71" i="106"/>
  <c r="X71" i="106"/>
  <c r="AK70" i="106"/>
  <c r="AJ70" i="106"/>
  <c r="AI70" i="106"/>
  <c r="AH70" i="106"/>
  <c r="AG70" i="106"/>
  <c r="AF70" i="106"/>
  <c r="AE70" i="106"/>
  <c r="AD70" i="106"/>
  <c r="AC70" i="106"/>
  <c r="AB70" i="106"/>
  <c r="AA70" i="106"/>
  <c r="Z70" i="106"/>
  <c r="Y70" i="106"/>
  <c r="X70" i="106"/>
  <c r="AK69" i="106"/>
  <c r="AJ69" i="106"/>
  <c r="AI69" i="106"/>
  <c r="AH69" i="106"/>
  <c r="AG69" i="106"/>
  <c r="AF69" i="106"/>
  <c r="AE69" i="106"/>
  <c r="AD69" i="106"/>
  <c r="AC69" i="106"/>
  <c r="AB69" i="106"/>
  <c r="AA69" i="106"/>
  <c r="Z69" i="106"/>
  <c r="Y69" i="106"/>
  <c r="X69" i="106"/>
  <c r="AK68" i="106"/>
  <c r="AJ68" i="106"/>
  <c r="AI68" i="106"/>
  <c r="AH68" i="106"/>
  <c r="AG68" i="106"/>
  <c r="AF68" i="106"/>
  <c r="AE68" i="106"/>
  <c r="AD68" i="106"/>
  <c r="AC68" i="106"/>
  <c r="AB68" i="106"/>
  <c r="AA68" i="106"/>
  <c r="Z68" i="106"/>
  <c r="Y68" i="106"/>
  <c r="X68" i="106"/>
  <c r="AK67" i="106"/>
  <c r="AJ67" i="106"/>
  <c r="AI67" i="106"/>
  <c r="AH67" i="106"/>
  <c r="AG67" i="106"/>
  <c r="AF67" i="106"/>
  <c r="AE67" i="106"/>
  <c r="AD67" i="106"/>
  <c r="AC67" i="106"/>
  <c r="AB67" i="106"/>
  <c r="AA67" i="106"/>
  <c r="Z67" i="106"/>
  <c r="Y67" i="106"/>
  <c r="X67" i="106"/>
  <c r="AK66" i="106"/>
  <c r="AJ66" i="106"/>
  <c r="AI66" i="106"/>
  <c r="AH66" i="106"/>
  <c r="AG66" i="106"/>
  <c r="AF66" i="106"/>
  <c r="AE66" i="106"/>
  <c r="AD66" i="106"/>
  <c r="AC66" i="106"/>
  <c r="AB66" i="106"/>
  <c r="AA66" i="106"/>
  <c r="Z66" i="106"/>
  <c r="Y66" i="106"/>
  <c r="X66" i="106"/>
  <c r="AK65" i="106"/>
  <c r="AJ65" i="106"/>
  <c r="AI65" i="106"/>
  <c r="AH65" i="106"/>
  <c r="AG65" i="106"/>
  <c r="AF65" i="106"/>
  <c r="AE65" i="106"/>
  <c r="AD65" i="106"/>
  <c r="AC65" i="106"/>
  <c r="AB65" i="106"/>
  <c r="AA65" i="106"/>
  <c r="Z65" i="106"/>
  <c r="Y65" i="106"/>
  <c r="X65" i="106"/>
  <c r="AK64" i="106"/>
  <c r="AJ64" i="106"/>
  <c r="AI64" i="106"/>
  <c r="AH64" i="106"/>
  <c r="AG64" i="106"/>
  <c r="AF64" i="106"/>
  <c r="AE64" i="106"/>
  <c r="AD64" i="106"/>
  <c r="AC64" i="106"/>
  <c r="AB64" i="106"/>
  <c r="AA64" i="106"/>
  <c r="Z64" i="106"/>
  <c r="Y64" i="106"/>
  <c r="X64" i="106"/>
  <c r="AK63" i="106"/>
  <c r="AJ63" i="106"/>
  <c r="AI63" i="106"/>
  <c r="AH63" i="106"/>
  <c r="AG63" i="106"/>
  <c r="AF63" i="106"/>
  <c r="AE63" i="106"/>
  <c r="AD63" i="106"/>
  <c r="AC63" i="106"/>
  <c r="AB63" i="106"/>
  <c r="AA63" i="106"/>
  <c r="Z63" i="106"/>
  <c r="Y63" i="106"/>
  <c r="X63" i="106"/>
  <c r="AK62" i="106"/>
  <c r="AJ62" i="106"/>
  <c r="AI62" i="106"/>
  <c r="AH62" i="106"/>
  <c r="AG62" i="106"/>
  <c r="AF62" i="106"/>
  <c r="AE62" i="106"/>
  <c r="AD62" i="106"/>
  <c r="AC62" i="106"/>
  <c r="AB62" i="106"/>
  <c r="AA62" i="106"/>
  <c r="Z62" i="106"/>
  <c r="Y62" i="106"/>
  <c r="X62" i="106"/>
  <c r="AK61" i="106"/>
  <c r="AJ61" i="106"/>
  <c r="AI61" i="106"/>
  <c r="AH61" i="106"/>
  <c r="AG61" i="106"/>
  <c r="AF61" i="106"/>
  <c r="AE61" i="106"/>
  <c r="AD61" i="106"/>
  <c r="AC61" i="106"/>
  <c r="AB61" i="106"/>
  <c r="AA61" i="106"/>
  <c r="Z61" i="106"/>
  <c r="Y61" i="106"/>
  <c r="X61" i="106"/>
  <c r="AK60" i="106"/>
  <c r="AJ60" i="106"/>
  <c r="AI60" i="106"/>
  <c r="AH60" i="106"/>
  <c r="AG60" i="106"/>
  <c r="AF60" i="106"/>
  <c r="AE60" i="106"/>
  <c r="AD60" i="106"/>
  <c r="AC60" i="106"/>
  <c r="AB60" i="106"/>
  <c r="AA60" i="106"/>
  <c r="Z60" i="106"/>
  <c r="Y60" i="106"/>
  <c r="X60" i="106"/>
  <c r="AK59" i="106"/>
  <c r="AJ59" i="106"/>
  <c r="AI59" i="106"/>
  <c r="AH59" i="106"/>
  <c r="AG59" i="106"/>
  <c r="AF59" i="106"/>
  <c r="AE59" i="106"/>
  <c r="AD59" i="106"/>
  <c r="AC59" i="106"/>
  <c r="AB59" i="106"/>
  <c r="AA59" i="106"/>
  <c r="Z59" i="106"/>
  <c r="Y59" i="106"/>
  <c r="X59" i="106"/>
  <c r="AK58" i="106"/>
  <c r="AJ58" i="106"/>
  <c r="AI58" i="106"/>
  <c r="AH58" i="106"/>
  <c r="AG58" i="106"/>
  <c r="AF58" i="106"/>
  <c r="AE58" i="106"/>
  <c r="AD58" i="106"/>
  <c r="AC58" i="106"/>
  <c r="AB58" i="106"/>
  <c r="AA58" i="106"/>
  <c r="Z58" i="106"/>
  <c r="Y58" i="106"/>
  <c r="X58" i="106"/>
  <c r="AK57" i="106"/>
  <c r="AJ57" i="106"/>
  <c r="AI57" i="106"/>
  <c r="AH57" i="106"/>
  <c r="AG57" i="106"/>
  <c r="AF57" i="106"/>
  <c r="AE57" i="106"/>
  <c r="AD57" i="106"/>
  <c r="AC57" i="106"/>
  <c r="AB57" i="106"/>
  <c r="AA57" i="106"/>
  <c r="Z57" i="106"/>
  <c r="Y57" i="106"/>
  <c r="X57" i="106"/>
  <c r="AK56" i="106"/>
  <c r="AJ56" i="106"/>
  <c r="AI56" i="106"/>
  <c r="AH56" i="106"/>
  <c r="AG56" i="106"/>
  <c r="AF56" i="106"/>
  <c r="AE56" i="106"/>
  <c r="AD56" i="106"/>
  <c r="AC56" i="106"/>
  <c r="AB56" i="106"/>
  <c r="AA56" i="106"/>
  <c r="Z56" i="106"/>
  <c r="Y56" i="106"/>
  <c r="X56" i="106"/>
  <c r="AK55" i="106"/>
  <c r="AJ55" i="106"/>
  <c r="AI55" i="106"/>
  <c r="AH55" i="106"/>
  <c r="AG55" i="106"/>
  <c r="AF55" i="106"/>
  <c r="AE55" i="106"/>
  <c r="AD55" i="106"/>
  <c r="AC55" i="106"/>
  <c r="AB55" i="106"/>
  <c r="AA55" i="106"/>
  <c r="Z55" i="106"/>
  <c r="Y55" i="106"/>
  <c r="X55" i="106"/>
  <c r="AK54" i="106"/>
  <c r="AJ54" i="106"/>
  <c r="AI54" i="106"/>
  <c r="AH54" i="106"/>
  <c r="AG54" i="106"/>
  <c r="AF54" i="106"/>
  <c r="AE54" i="106"/>
  <c r="AD54" i="106"/>
  <c r="AC54" i="106"/>
  <c r="AB54" i="106"/>
  <c r="AA54" i="106"/>
  <c r="Z54" i="106"/>
  <c r="Y54" i="106"/>
  <c r="X54" i="106"/>
  <c r="AK53" i="106"/>
  <c r="AJ53" i="106"/>
  <c r="AI53" i="106"/>
  <c r="AH53" i="106"/>
  <c r="AG53" i="106"/>
  <c r="AF53" i="106"/>
  <c r="AE53" i="106"/>
  <c r="AD53" i="106"/>
  <c r="AC53" i="106"/>
  <c r="AB53" i="106"/>
  <c r="AA53" i="106"/>
  <c r="Z53" i="106"/>
  <c r="Y53" i="106"/>
  <c r="X53" i="106"/>
  <c r="AK52" i="106"/>
  <c r="AJ52" i="106"/>
  <c r="AI52" i="106"/>
  <c r="AH52" i="106"/>
  <c r="AG52" i="106"/>
  <c r="AF52" i="106"/>
  <c r="AE52" i="106"/>
  <c r="AD52" i="106"/>
  <c r="AC52" i="106"/>
  <c r="AB52" i="106"/>
  <c r="AA52" i="106"/>
  <c r="Z52" i="106"/>
  <c r="Y52" i="106"/>
  <c r="X52" i="106"/>
  <c r="AK51" i="106"/>
  <c r="AJ51" i="106"/>
  <c r="AI51" i="106"/>
  <c r="AH51" i="106"/>
  <c r="AG51" i="106"/>
  <c r="AF51" i="106"/>
  <c r="AE51" i="106"/>
  <c r="AD51" i="106"/>
  <c r="AC51" i="106"/>
  <c r="AB51" i="106"/>
  <c r="AA51" i="106"/>
  <c r="Z51" i="106"/>
  <c r="Y51" i="106"/>
  <c r="X51" i="106"/>
  <c r="AK50" i="106"/>
  <c r="AJ50" i="106"/>
  <c r="AI50" i="106"/>
  <c r="AH50" i="106"/>
  <c r="AG50" i="106"/>
  <c r="AF50" i="106"/>
  <c r="AE50" i="106"/>
  <c r="AD50" i="106"/>
  <c r="AC50" i="106"/>
  <c r="AB50" i="106"/>
  <c r="AA50" i="106"/>
  <c r="Z50" i="106"/>
  <c r="Y50" i="106"/>
  <c r="X50" i="106"/>
  <c r="AK49" i="106"/>
  <c r="AJ49" i="106"/>
  <c r="AI49" i="106"/>
  <c r="AH49" i="106"/>
  <c r="AG49" i="106"/>
  <c r="AF49" i="106"/>
  <c r="AE49" i="106"/>
  <c r="AD49" i="106"/>
  <c r="AC49" i="106"/>
  <c r="AB49" i="106"/>
  <c r="AA49" i="106"/>
  <c r="Z49" i="106"/>
  <c r="Y49" i="106"/>
  <c r="X49" i="106"/>
  <c r="AK48" i="106"/>
  <c r="AJ48" i="106"/>
  <c r="AI48" i="106"/>
  <c r="AH48" i="106"/>
  <c r="AG48" i="106"/>
  <c r="AF48" i="106"/>
  <c r="AE48" i="106"/>
  <c r="AD48" i="106"/>
  <c r="AC48" i="106"/>
  <c r="AB48" i="106"/>
  <c r="AA48" i="106"/>
  <c r="Z48" i="106"/>
  <c r="Y48" i="106"/>
  <c r="X48" i="106"/>
  <c r="AK47" i="106"/>
  <c r="AJ47" i="106"/>
  <c r="AI47" i="106"/>
  <c r="AH47" i="106"/>
  <c r="AG47" i="106"/>
  <c r="AF47" i="106"/>
  <c r="AE47" i="106"/>
  <c r="AD47" i="106"/>
  <c r="AC47" i="106"/>
  <c r="AB47" i="106"/>
  <c r="AA47" i="106"/>
  <c r="Z47" i="106"/>
  <c r="Y47" i="106"/>
  <c r="X47" i="106"/>
  <c r="AK46" i="106"/>
  <c r="AJ46" i="106"/>
  <c r="AI46" i="106"/>
  <c r="AH46" i="106"/>
  <c r="AG46" i="106"/>
  <c r="AF46" i="106"/>
  <c r="AE46" i="106"/>
  <c r="AD46" i="106"/>
  <c r="AC46" i="106"/>
  <c r="AB46" i="106"/>
  <c r="AA46" i="106"/>
  <c r="Z46" i="106"/>
  <c r="Y46" i="106"/>
  <c r="X46" i="106"/>
  <c r="AK45" i="106"/>
  <c r="AJ45" i="106"/>
  <c r="AI45" i="106"/>
  <c r="AH45" i="106"/>
  <c r="AG45" i="106"/>
  <c r="AF45" i="106"/>
  <c r="AE45" i="106"/>
  <c r="AD45" i="106"/>
  <c r="AC45" i="106"/>
  <c r="AB45" i="106"/>
  <c r="AA45" i="106"/>
  <c r="Z45" i="106"/>
  <c r="Y45" i="106"/>
  <c r="X45" i="106"/>
  <c r="AK44" i="106"/>
  <c r="AJ44" i="106"/>
  <c r="AI44" i="106"/>
  <c r="AH44" i="106"/>
  <c r="AG44" i="106"/>
  <c r="AF44" i="106"/>
  <c r="AE44" i="106"/>
  <c r="AD44" i="106"/>
  <c r="AC44" i="106"/>
  <c r="AB44" i="106"/>
  <c r="AA44" i="106"/>
  <c r="Z44" i="106"/>
  <c r="Y44" i="106"/>
  <c r="X44" i="106"/>
  <c r="AK43" i="106"/>
  <c r="AJ43" i="106"/>
  <c r="AI43" i="106"/>
  <c r="AH43" i="106"/>
  <c r="AG43" i="106"/>
  <c r="AF43" i="106"/>
  <c r="AE43" i="106"/>
  <c r="AD43" i="106"/>
  <c r="AC43" i="106"/>
  <c r="AB43" i="106"/>
  <c r="AA43" i="106"/>
  <c r="Z43" i="106"/>
  <c r="Y43" i="106"/>
  <c r="X43" i="106"/>
  <c r="AK42" i="106"/>
  <c r="AJ42" i="106"/>
  <c r="AI42" i="106"/>
  <c r="AH42" i="106"/>
  <c r="AG42" i="106"/>
  <c r="AF42" i="106"/>
  <c r="AE42" i="106"/>
  <c r="AD42" i="106"/>
  <c r="AC42" i="106"/>
  <c r="AB42" i="106"/>
  <c r="AA42" i="106"/>
  <c r="Z42" i="106"/>
  <c r="Y42" i="106"/>
  <c r="X42" i="106"/>
  <c r="AK41" i="106"/>
  <c r="AJ41" i="106"/>
  <c r="AI41" i="106"/>
  <c r="AH41" i="106"/>
  <c r="AG41" i="106"/>
  <c r="AF41" i="106"/>
  <c r="AE41" i="106"/>
  <c r="AD41" i="106"/>
  <c r="AC41" i="106"/>
  <c r="AB41" i="106"/>
  <c r="AA41" i="106"/>
  <c r="Z41" i="106"/>
  <c r="Y41" i="106"/>
  <c r="X41" i="106"/>
  <c r="AK40" i="106"/>
  <c r="AJ40" i="106"/>
  <c r="AI40" i="106"/>
  <c r="AH40" i="106"/>
  <c r="AG40" i="106"/>
  <c r="AF40" i="106"/>
  <c r="AE40" i="106"/>
  <c r="AD40" i="106"/>
  <c r="AC40" i="106"/>
  <c r="AB40" i="106"/>
  <c r="AA40" i="106"/>
  <c r="Z40" i="106"/>
  <c r="Y40" i="106"/>
  <c r="X40" i="106"/>
  <c r="AK39" i="106"/>
  <c r="AJ39" i="106"/>
  <c r="AI39" i="106"/>
  <c r="AH39" i="106"/>
  <c r="AG39" i="106"/>
  <c r="AF39" i="106"/>
  <c r="AE39" i="106"/>
  <c r="AD39" i="106"/>
  <c r="AC39" i="106"/>
  <c r="AB39" i="106"/>
  <c r="AA39" i="106"/>
  <c r="Z39" i="106"/>
  <c r="Y39" i="106"/>
  <c r="X39" i="106"/>
  <c r="AK38" i="106"/>
  <c r="AJ38" i="106"/>
  <c r="AI38" i="106"/>
  <c r="AH38" i="106"/>
  <c r="AG38" i="106"/>
  <c r="AF38" i="106"/>
  <c r="AE38" i="106"/>
  <c r="AD38" i="106"/>
  <c r="AC38" i="106"/>
  <c r="AB38" i="106"/>
  <c r="AA38" i="106"/>
  <c r="Z38" i="106"/>
  <c r="Y38" i="106"/>
  <c r="X38" i="106"/>
  <c r="AK37" i="106"/>
  <c r="AJ37" i="106"/>
  <c r="AI37" i="106"/>
  <c r="AH37" i="106"/>
  <c r="AG37" i="106"/>
  <c r="AF37" i="106"/>
  <c r="AE37" i="106"/>
  <c r="AD37" i="106"/>
  <c r="AC37" i="106"/>
  <c r="AB37" i="106"/>
  <c r="AA37" i="106"/>
  <c r="Z37" i="106"/>
  <c r="Y37" i="106"/>
  <c r="X37" i="106"/>
  <c r="AK36" i="106"/>
  <c r="AJ36" i="106"/>
  <c r="AI36" i="106"/>
  <c r="AH36" i="106"/>
  <c r="AG36" i="106"/>
  <c r="AF36" i="106"/>
  <c r="AE36" i="106"/>
  <c r="AD36" i="106"/>
  <c r="AC36" i="106"/>
  <c r="AB36" i="106"/>
  <c r="AA36" i="106"/>
  <c r="Z36" i="106"/>
  <c r="Y36" i="106"/>
  <c r="X36" i="106"/>
  <c r="AK35" i="106"/>
  <c r="AJ35" i="106"/>
  <c r="AI35" i="106"/>
  <c r="AH35" i="106"/>
  <c r="AG35" i="106"/>
  <c r="AF35" i="106"/>
  <c r="AE35" i="106"/>
  <c r="AD35" i="106"/>
  <c r="AC35" i="106"/>
  <c r="AB35" i="106"/>
  <c r="AA35" i="106"/>
  <c r="Z35" i="106"/>
  <c r="Y35" i="106"/>
  <c r="X35" i="106"/>
  <c r="AK34" i="106"/>
  <c r="AJ34" i="106"/>
  <c r="AI34" i="106"/>
  <c r="AH34" i="106"/>
  <c r="AG34" i="106"/>
  <c r="AF34" i="106"/>
  <c r="AE34" i="106"/>
  <c r="AD34" i="106"/>
  <c r="AC34" i="106"/>
  <c r="AB34" i="106"/>
  <c r="AA34" i="106"/>
  <c r="Z34" i="106"/>
  <c r="Y34" i="106"/>
  <c r="X34" i="106"/>
  <c r="AK33" i="106"/>
  <c r="AJ33" i="106"/>
  <c r="AI33" i="106"/>
  <c r="AH33" i="106"/>
  <c r="AG33" i="106"/>
  <c r="AF33" i="106"/>
  <c r="AE33" i="106"/>
  <c r="AD33" i="106"/>
  <c r="AC33" i="106"/>
  <c r="AB33" i="106"/>
  <c r="AA33" i="106"/>
  <c r="Z33" i="106"/>
  <c r="Y33" i="106"/>
  <c r="X33" i="106"/>
  <c r="AK32" i="106"/>
  <c r="AJ32" i="106"/>
  <c r="AI32" i="106"/>
  <c r="AH32" i="106"/>
  <c r="AG32" i="106"/>
  <c r="AF32" i="106"/>
  <c r="AE32" i="106"/>
  <c r="AD32" i="106"/>
  <c r="AC32" i="106"/>
  <c r="AB32" i="106"/>
  <c r="AA32" i="106"/>
  <c r="Z32" i="106"/>
  <c r="Y32" i="106"/>
  <c r="X32" i="106"/>
  <c r="AK31" i="106"/>
  <c r="AJ31" i="106"/>
  <c r="AI31" i="106"/>
  <c r="AH31" i="106"/>
  <c r="AG31" i="106"/>
  <c r="AF31" i="106"/>
  <c r="AE31" i="106"/>
  <c r="AD31" i="106"/>
  <c r="AC31" i="106"/>
  <c r="AB31" i="106"/>
  <c r="AA31" i="106"/>
  <c r="Z31" i="106"/>
  <c r="Y31" i="106"/>
  <c r="X31" i="106"/>
  <c r="AK30" i="106"/>
  <c r="AJ30" i="106"/>
  <c r="AI30" i="106"/>
  <c r="AH30" i="106"/>
  <c r="AG30" i="106"/>
  <c r="AF30" i="106"/>
  <c r="AE30" i="106"/>
  <c r="AD30" i="106"/>
  <c r="AC30" i="106"/>
  <c r="AB30" i="106"/>
  <c r="AA30" i="106"/>
  <c r="Z30" i="106"/>
  <c r="Y30" i="106"/>
  <c r="X30" i="106"/>
  <c r="AK29" i="106"/>
  <c r="AJ29" i="106"/>
  <c r="AI29" i="106"/>
  <c r="AH29" i="106"/>
  <c r="AG29" i="106"/>
  <c r="AF29" i="106"/>
  <c r="AE29" i="106"/>
  <c r="AD29" i="106"/>
  <c r="AC29" i="106"/>
  <c r="AB29" i="106"/>
  <c r="AA29" i="106"/>
  <c r="Z29" i="106"/>
  <c r="Y29" i="106"/>
  <c r="X29" i="106"/>
  <c r="AK28" i="106"/>
  <c r="AJ28" i="106"/>
  <c r="AI28" i="106"/>
  <c r="AH28" i="106"/>
  <c r="AG28" i="106"/>
  <c r="AF28" i="106"/>
  <c r="AE28" i="106"/>
  <c r="AD28" i="106"/>
  <c r="AC28" i="106"/>
  <c r="AB28" i="106"/>
  <c r="AA28" i="106"/>
  <c r="Z28" i="106"/>
  <c r="Y28" i="106"/>
  <c r="X28" i="106"/>
  <c r="AK27" i="106"/>
  <c r="AJ27" i="106"/>
  <c r="AI27" i="106"/>
  <c r="AH27" i="106"/>
  <c r="AG27" i="106"/>
  <c r="AF27" i="106"/>
  <c r="AE27" i="106"/>
  <c r="AD27" i="106"/>
  <c r="AC27" i="106"/>
  <c r="AB27" i="106"/>
  <c r="AA27" i="106"/>
  <c r="Z27" i="106"/>
  <c r="Y27" i="106"/>
  <c r="X27" i="106"/>
  <c r="AK26" i="106"/>
  <c r="AJ26" i="106"/>
  <c r="AI26" i="106"/>
  <c r="AH26" i="106"/>
  <c r="AG26" i="106"/>
  <c r="AF26" i="106"/>
  <c r="AE26" i="106"/>
  <c r="AD26" i="106"/>
  <c r="AC26" i="106"/>
  <c r="AB26" i="106"/>
  <c r="AA26" i="106"/>
  <c r="Z26" i="106"/>
  <c r="Y26" i="106"/>
  <c r="X26" i="106"/>
  <c r="AK25" i="106"/>
  <c r="AJ25" i="106"/>
  <c r="AI25" i="106"/>
  <c r="AH25" i="106"/>
  <c r="AG25" i="106"/>
  <c r="AF25" i="106"/>
  <c r="AE25" i="106"/>
  <c r="AD25" i="106"/>
  <c r="AC25" i="106"/>
  <c r="AB25" i="106"/>
  <c r="AA25" i="106"/>
  <c r="Z25" i="106"/>
  <c r="Y25" i="106"/>
  <c r="X25" i="106"/>
  <c r="AK24" i="106"/>
  <c r="AJ24" i="106"/>
  <c r="AI24" i="106"/>
  <c r="AH24" i="106"/>
  <c r="AG24" i="106"/>
  <c r="AF24" i="106"/>
  <c r="AE24" i="106"/>
  <c r="AD24" i="106"/>
  <c r="AC24" i="106"/>
  <c r="AB24" i="106"/>
  <c r="AA24" i="106"/>
  <c r="Z24" i="106"/>
  <c r="Y24" i="106"/>
  <c r="X24" i="106"/>
  <c r="AK23" i="106"/>
  <c r="AJ23" i="106"/>
  <c r="AI23" i="106"/>
  <c r="AH23" i="106"/>
  <c r="AG23" i="106"/>
  <c r="AF23" i="106"/>
  <c r="AE23" i="106"/>
  <c r="AD23" i="106"/>
  <c r="AC23" i="106"/>
  <c r="AB23" i="106"/>
  <c r="AA23" i="106"/>
  <c r="Z23" i="106"/>
  <c r="Y23" i="106"/>
  <c r="X23" i="106"/>
  <c r="AK22" i="106"/>
  <c r="AJ22" i="106"/>
  <c r="AI22" i="106"/>
  <c r="AH22" i="106"/>
  <c r="AG22" i="106"/>
  <c r="AF22" i="106"/>
  <c r="AE22" i="106"/>
  <c r="AD22" i="106"/>
  <c r="AC22" i="106"/>
  <c r="AB22" i="106"/>
  <c r="AA22" i="106"/>
  <c r="Z22" i="106"/>
  <c r="Y22" i="106"/>
  <c r="X22" i="106"/>
  <c r="AK21" i="106"/>
  <c r="AJ21" i="106"/>
  <c r="AI21" i="106"/>
  <c r="AH21" i="106"/>
  <c r="AG21" i="106"/>
  <c r="AF21" i="106"/>
  <c r="AE21" i="106"/>
  <c r="AD21" i="106"/>
  <c r="AC21" i="106"/>
  <c r="AB21" i="106"/>
  <c r="AA21" i="106"/>
  <c r="Z21" i="106"/>
  <c r="Y21" i="106"/>
  <c r="X21" i="106"/>
  <c r="AK20" i="106"/>
  <c r="AJ20" i="106"/>
  <c r="AI20" i="106"/>
  <c r="AH20" i="106"/>
  <c r="AG20" i="106"/>
  <c r="AF20" i="106"/>
  <c r="AE20" i="106"/>
  <c r="AD20" i="106"/>
  <c r="AC20" i="106"/>
  <c r="AB20" i="106"/>
  <c r="AA20" i="106"/>
  <c r="Z20" i="106"/>
  <c r="Y20" i="106"/>
  <c r="X20" i="106"/>
  <c r="AK19" i="106"/>
  <c r="AJ19" i="106"/>
  <c r="AI19" i="106"/>
  <c r="AH19" i="106"/>
  <c r="AG19" i="106"/>
  <c r="AF19" i="106"/>
  <c r="AE19" i="106"/>
  <c r="AD19" i="106"/>
  <c r="AC19" i="106"/>
  <c r="AB19" i="106"/>
  <c r="AA19" i="106"/>
  <c r="Z19" i="106"/>
  <c r="Y19" i="106"/>
  <c r="X19" i="106"/>
  <c r="AK18" i="106"/>
  <c r="AJ18" i="106"/>
  <c r="AI18" i="106"/>
  <c r="AH18" i="106"/>
  <c r="AG18" i="106"/>
  <c r="AF18" i="106"/>
  <c r="AE18" i="106"/>
  <c r="AD18" i="106"/>
  <c r="AC18" i="106"/>
  <c r="AB18" i="106"/>
  <c r="AA18" i="106"/>
  <c r="Z18" i="106"/>
  <c r="Y18" i="106"/>
  <c r="X18" i="106"/>
  <c r="AK17" i="106"/>
  <c r="AJ17" i="106"/>
  <c r="AI17" i="106"/>
  <c r="AH17" i="106"/>
  <c r="AG17" i="106"/>
  <c r="AF17" i="106"/>
  <c r="AE17" i="106"/>
  <c r="AD17" i="106"/>
  <c r="AC17" i="106"/>
  <c r="AB17" i="106"/>
  <c r="AA17" i="106"/>
  <c r="Z17" i="106"/>
  <c r="Y17" i="106"/>
  <c r="X17" i="106"/>
  <c r="AK16" i="106"/>
  <c r="AJ16" i="106"/>
  <c r="AI16" i="106"/>
  <c r="AH16" i="106"/>
  <c r="AG16" i="106"/>
  <c r="AF16" i="106"/>
  <c r="AE16" i="106"/>
  <c r="AD16" i="106"/>
  <c r="AC16" i="106"/>
  <c r="AB16" i="106"/>
  <c r="AA16" i="106"/>
  <c r="Z16" i="106"/>
  <c r="Y16" i="106"/>
  <c r="X16" i="106"/>
  <c r="AK15" i="106"/>
  <c r="AJ15" i="106"/>
  <c r="AI15" i="106"/>
  <c r="AH15" i="106"/>
  <c r="AG15" i="106"/>
  <c r="AF15" i="106"/>
  <c r="AE15" i="106"/>
  <c r="AD15" i="106"/>
  <c r="AC15" i="106"/>
  <c r="AB15" i="106"/>
  <c r="AA15" i="106"/>
  <c r="Z15" i="106"/>
  <c r="Y15" i="106"/>
  <c r="X15" i="106"/>
  <c r="AK14" i="106"/>
  <c r="AJ14" i="106"/>
  <c r="AI14" i="106"/>
  <c r="AH14" i="106"/>
  <c r="AG14" i="106"/>
  <c r="AF14" i="106"/>
  <c r="AE14" i="106"/>
  <c r="AD14" i="106"/>
  <c r="AC14" i="106"/>
  <c r="AB14" i="106"/>
  <c r="AA14" i="106"/>
  <c r="Z14" i="106"/>
  <c r="Y14" i="106"/>
  <c r="X14" i="106"/>
  <c r="AK13" i="106"/>
  <c r="AJ13" i="106"/>
  <c r="AI13" i="106"/>
  <c r="AH13" i="106"/>
  <c r="AG13" i="106"/>
  <c r="AF13" i="106"/>
  <c r="AE13" i="106"/>
  <c r="AD13" i="106"/>
  <c r="AC13" i="106"/>
  <c r="AB13" i="106"/>
  <c r="AA13" i="106"/>
  <c r="Z13" i="106"/>
  <c r="Y13" i="106"/>
  <c r="X13" i="106"/>
  <c r="AK12" i="106"/>
  <c r="AJ12" i="106"/>
  <c r="AI12" i="106"/>
  <c r="AH12" i="106"/>
  <c r="AG12" i="106"/>
  <c r="AF12" i="106"/>
  <c r="AE12" i="106"/>
  <c r="AD12" i="106"/>
  <c r="AC12" i="106"/>
  <c r="AB12" i="106"/>
  <c r="AA12" i="106"/>
  <c r="Z12" i="106"/>
  <c r="Y12" i="106"/>
  <c r="X12" i="106"/>
  <c r="AK11" i="106"/>
  <c r="AJ11" i="106"/>
  <c r="AI11" i="106"/>
  <c r="AH11" i="106"/>
  <c r="AG11" i="106"/>
  <c r="AF11" i="106"/>
  <c r="AE11" i="106"/>
  <c r="AD11" i="106"/>
  <c r="AC11" i="106"/>
  <c r="AB11" i="106"/>
  <c r="AA11" i="106"/>
  <c r="Z11" i="106"/>
  <c r="Y11" i="106"/>
  <c r="X11" i="106"/>
  <c r="AK10" i="106"/>
  <c r="AJ10" i="106"/>
  <c r="AI10" i="106"/>
  <c r="AH10" i="106"/>
  <c r="AG10" i="106"/>
  <c r="AF10" i="106"/>
  <c r="AE10" i="106"/>
  <c r="AD10" i="106"/>
  <c r="AC10" i="106"/>
  <c r="AB10" i="106"/>
  <c r="AA10" i="106"/>
  <c r="Z10" i="106"/>
  <c r="Y10" i="106"/>
  <c r="X10" i="106"/>
  <c r="AK9" i="106"/>
  <c r="AJ9" i="106"/>
  <c r="AI9" i="106"/>
  <c r="AH9" i="106"/>
  <c r="AG9" i="106"/>
  <c r="AF9" i="106"/>
  <c r="AE9" i="106"/>
  <c r="AD9" i="106"/>
  <c r="AC9" i="106"/>
  <c r="AB9" i="106"/>
  <c r="AA9" i="106"/>
  <c r="Z9" i="106"/>
  <c r="Y9" i="106"/>
  <c r="X9" i="106"/>
  <c r="AK8" i="106"/>
  <c r="AJ8" i="106"/>
  <c r="AI8" i="106"/>
  <c r="AH8" i="106"/>
  <c r="AG8" i="106"/>
  <c r="AF8" i="106"/>
  <c r="AE8" i="106"/>
  <c r="AD8" i="106"/>
  <c r="AC8" i="106"/>
  <c r="AB8" i="106"/>
  <c r="AA8" i="106"/>
  <c r="Z8" i="106"/>
  <c r="Y8" i="106"/>
  <c r="X8" i="106"/>
  <c r="AK7" i="106"/>
  <c r="AJ7" i="106"/>
  <c r="AI7" i="106"/>
  <c r="AH7" i="106"/>
  <c r="AG7" i="106"/>
  <c r="AF7" i="106"/>
  <c r="AE7" i="106"/>
  <c r="AD7" i="106"/>
  <c r="AC7" i="106"/>
  <c r="AB7" i="106"/>
  <c r="AA7" i="106"/>
  <c r="Z7" i="106"/>
  <c r="Y7" i="106"/>
  <c r="X7" i="106"/>
  <c r="AK6" i="106"/>
  <c r="AJ6" i="106"/>
  <c r="AI6" i="106"/>
  <c r="AH6" i="106"/>
  <c r="AG6" i="106"/>
  <c r="AF6" i="106"/>
  <c r="AE6" i="106"/>
  <c r="AD6" i="106"/>
  <c r="AC6" i="106"/>
  <c r="AB6" i="106"/>
  <c r="AA6" i="106"/>
  <c r="Z6" i="106"/>
  <c r="Y6" i="106"/>
  <c r="X6" i="106"/>
  <c r="V104" i="106"/>
  <c r="U104" i="106"/>
  <c r="T104" i="106"/>
  <c r="S104" i="106"/>
  <c r="R104" i="106"/>
  <c r="Q104" i="106"/>
  <c r="P104" i="106"/>
  <c r="O104" i="106"/>
  <c r="N104" i="106"/>
  <c r="M104" i="106"/>
  <c r="L104" i="106"/>
  <c r="K104" i="106"/>
  <c r="J104" i="106"/>
  <c r="I104" i="106"/>
  <c r="V103" i="106"/>
  <c r="U103" i="106"/>
  <c r="T103" i="106"/>
  <c r="S103" i="106"/>
  <c r="R103" i="106"/>
  <c r="Q103" i="106"/>
  <c r="P103" i="106"/>
  <c r="O103" i="106"/>
  <c r="N103" i="106"/>
  <c r="M103" i="106"/>
  <c r="L103" i="106"/>
  <c r="K103" i="106"/>
  <c r="J103" i="106"/>
  <c r="I103" i="106"/>
  <c r="V102" i="106"/>
  <c r="U102" i="106"/>
  <c r="T102" i="106"/>
  <c r="S102" i="106"/>
  <c r="R102" i="106"/>
  <c r="Q102" i="106"/>
  <c r="P102" i="106"/>
  <c r="O102" i="106"/>
  <c r="N102" i="106"/>
  <c r="M102" i="106"/>
  <c r="L102" i="106"/>
  <c r="K102" i="106"/>
  <c r="J102" i="106"/>
  <c r="I102" i="106"/>
  <c r="V101" i="106"/>
  <c r="U101" i="106"/>
  <c r="T101" i="106"/>
  <c r="S101" i="106"/>
  <c r="R101" i="106"/>
  <c r="Q101" i="106"/>
  <c r="P101" i="106"/>
  <c r="O101" i="106"/>
  <c r="N101" i="106"/>
  <c r="M101" i="106"/>
  <c r="L101" i="106"/>
  <c r="K101" i="106"/>
  <c r="J101" i="106"/>
  <c r="I101" i="106"/>
  <c r="V100" i="106"/>
  <c r="U100" i="106"/>
  <c r="T100" i="106"/>
  <c r="S100" i="106"/>
  <c r="R100" i="106"/>
  <c r="Q100" i="106"/>
  <c r="P100" i="106"/>
  <c r="O100" i="106"/>
  <c r="N100" i="106"/>
  <c r="M100" i="106"/>
  <c r="L100" i="106"/>
  <c r="K100" i="106"/>
  <c r="J100" i="106"/>
  <c r="I100" i="106"/>
  <c r="V99" i="106"/>
  <c r="U99" i="106"/>
  <c r="T99" i="106"/>
  <c r="S99" i="106"/>
  <c r="R99" i="106"/>
  <c r="Q99" i="106"/>
  <c r="P99" i="106"/>
  <c r="O99" i="106"/>
  <c r="N99" i="106"/>
  <c r="M99" i="106"/>
  <c r="L99" i="106"/>
  <c r="K99" i="106"/>
  <c r="J99" i="106"/>
  <c r="I99" i="106"/>
  <c r="V98" i="106"/>
  <c r="U98" i="106"/>
  <c r="T98" i="106"/>
  <c r="S98" i="106"/>
  <c r="R98" i="106"/>
  <c r="Q98" i="106"/>
  <c r="P98" i="106"/>
  <c r="O98" i="106"/>
  <c r="N98" i="106"/>
  <c r="M98" i="106"/>
  <c r="L98" i="106"/>
  <c r="K98" i="106"/>
  <c r="J98" i="106"/>
  <c r="I98" i="106"/>
  <c r="V97" i="106"/>
  <c r="U97" i="106"/>
  <c r="T97" i="106"/>
  <c r="S97" i="106"/>
  <c r="R97" i="106"/>
  <c r="Q97" i="106"/>
  <c r="P97" i="106"/>
  <c r="O97" i="106"/>
  <c r="N97" i="106"/>
  <c r="M97" i="106"/>
  <c r="L97" i="106"/>
  <c r="K97" i="106"/>
  <c r="J97" i="106"/>
  <c r="I97" i="106"/>
  <c r="V96" i="106"/>
  <c r="U96" i="106"/>
  <c r="T96" i="106"/>
  <c r="S96" i="106"/>
  <c r="R96" i="106"/>
  <c r="Q96" i="106"/>
  <c r="P96" i="106"/>
  <c r="O96" i="106"/>
  <c r="N96" i="106"/>
  <c r="M96" i="106"/>
  <c r="L96" i="106"/>
  <c r="K96" i="106"/>
  <c r="J96" i="106"/>
  <c r="I96" i="106"/>
  <c r="V95" i="106"/>
  <c r="U95" i="106"/>
  <c r="T95" i="106"/>
  <c r="S95" i="106"/>
  <c r="R95" i="106"/>
  <c r="Q95" i="106"/>
  <c r="P95" i="106"/>
  <c r="O95" i="106"/>
  <c r="N95" i="106"/>
  <c r="M95" i="106"/>
  <c r="L95" i="106"/>
  <c r="K95" i="106"/>
  <c r="J95" i="106"/>
  <c r="I95" i="106"/>
  <c r="V94" i="106"/>
  <c r="U94" i="106"/>
  <c r="T94" i="106"/>
  <c r="S94" i="106"/>
  <c r="R94" i="106"/>
  <c r="Q94" i="106"/>
  <c r="P94" i="106"/>
  <c r="O94" i="106"/>
  <c r="N94" i="106"/>
  <c r="M94" i="106"/>
  <c r="L94" i="106"/>
  <c r="K94" i="106"/>
  <c r="J94" i="106"/>
  <c r="I94" i="106"/>
  <c r="V93" i="106"/>
  <c r="U93" i="106"/>
  <c r="T93" i="106"/>
  <c r="S93" i="106"/>
  <c r="R93" i="106"/>
  <c r="Q93" i="106"/>
  <c r="P93" i="106"/>
  <c r="O93" i="106"/>
  <c r="N93" i="106"/>
  <c r="M93" i="106"/>
  <c r="L93" i="106"/>
  <c r="K93" i="106"/>
  <c r="J93" i="106"/>
  <c r="I93" i="106"/>
  <c r="V92" i="106"/>
  <c r="U92" i="106"/>
  <c r="T92" i="106"/>
  <c r="S92" i="106"/>
  <c r="R92" i="106"/>
  <c r="Q92" i="106"/>
  <c r="P92" i="106"/>
  <c r="O92" i="106"/>
  <c r="N92" i="106"/>
  <c r="M92" i="106"/>
  <c r="L92" i="106"/>
  <c r="K92" i="106"/>
  <c r="J92" i="106"/>
  <c r="I92" i="106"/>
  <c r="V91" i="106"/>
  <c r="U91" i="106"/>
  <c r="T91" i="106"/>
  <c r="S91" i="106"/>
  <c r="R91" i="106"/>
  <c r="Q91" i="106"/>
  <c r="P91" i="106"/>
  <c r="O91" i="106"/>
  <c r="N91" i="106"/>
  <c r="M91" i="106"/>
  <c r="L91" i="106"/>
  <c r="K91" i="106"/>
  <c r="J91" i="106"/>
  <c r="I91" i="106"/>
  <c r="V90" i="106"/>
  <c r="U90" i="106"/>
  <c r="T90" i="106"/>
  <c r="S90" i="106"/>
  <c r="R90" i="106"/>
  <c r="Q90" i="106"/>
  <c r="P90" i="106"/>
  <c r="O90" i="106"/>
  <c r="N90" i="106"/>
  <c r="M90" i="106"/>
  <c r="L90" i="106"/>
  <c r="K90" i="106"/>
  <c r="J90" i="106"/>
  <c r="I90" i="106"/>
  <c r="V89" i="106"/>
  <c r="U89" i="106"/>
  <c r="T89" i="106"/>
  <c r="S89" i="106"/>
  <c r="R89" i="106"/>
  <c r="Q89" i="106"/>
  <c r="P89" i="106"/>
  <c r="O89" i="106"/>
  <c r="N89" i="106"/>
  <c r="M89" i="106"/>
  <c r="L89" i="106"/>
  <c r="K89" i="106"/>
  <c r="J89" i="106"/>
  <c r="I89" i="106"/>
  <c r="V88" i="106"/>
  <c r="U88" i="106"/>
  <c r="T88" i="106"/>
  <c r="S88" i="106"/>
  <c r="R88" i="106"/>
  <c r="Q88" i="106"/>
  <c r="P88" i="106"/>
  <c r="O88" i="106"/>
  <c r="N88" i="106"/>
  <c r="M88" i="106"/>
  <c r="L88" i="106"/>
  <c r="K88" i="106"/>
  <c r="J88" i="106"/>
  <c r="I88" i="106"/>
  <c r="V87" i="106"/>
  <c r="U87" i="106"/>
  <c r="T87" i="106"/>
  <c r="S87" i="106"/>
  <c r="R87" i="106"/>
  <c r="Q87" i="106"/>
  <c r="P87" i="106"/>
  <c r="O87" i="106"/>
  <c r="N87" i="106"/>
  <c r="M87" i="106"/>
  <c r="L87" i="106"/>
  <c r="K87" i="106"/>
  <c r="J87" i="106"/>
  <c r="I87" i="106"/>
  <c r="V86" i="106"/>
  <c r="U86" i="106"/>
  <c r="T86" i="106"/>
  <c r="S86" i="106"/>
  <c r="R86" i="106"/>
  <c r="Q86" i="106"/>
  <c r="P86" i="106"/>
  <c r="O86" i="106"/>
  <c r="N86" i="106"/>
  <c r="M86" i="106"/>
  <c r="L86" i="106"/>
  <c r="K86" i="106"/>
  <c r="J86" i="106"/>
  <c r="I86" i="106"/>
  <c r="V85" i="106"/>
  <c r="U85" i="106"/>
  <c r="T85" i="106"/>
  <c r="S85" i="106"/>
  <c r="R85" i="106"/>
  <c r="Q85" i="106"/>
  <c r="P85" i="106"/>
  <c r="O85" i="106"/>
  <c r="N85" i="106"/>
  <c r="M85" i="106"/>
  <c r="L85" i="106"/>
  <c r="K85" i="106"/>
  <c r="J85" i="106"/>
  <c r="I85" i="106"/>
  <c r="V84" i="106"/>
  <c r="U84" i="106"/>
  <c r="T84" i="106"/>
  <c r="S84" i="106"/>
  <c r="R84" i="106"/>
  <c r="Q84" i="106"/>
  <c r="P84" i="106"/>
  <c r="O84" i="106"/>
  <c r="N84" i="106"/>
  <c r="M84" i="106"/>
  <c r="L84" i="106"/>
  <c r="K84" i="106"/>
  <c r="J84" i="106"/>
  <c r="I84" i="106"/>
  <c r="V83" i="106"/>
  <c r="U83" i="106"/>
  <c r="T83" i="106"/>
  <c r="S83" i="106"/>
  <c r="R83" i="106"/>
  <c r="Q83" i="106"/>
  <c r="P83" i="106"/>
  <c r="O83" i="106"/>
  <c r="N83" i="106"/>
  <c r="M83" i="106"/>
  <c r="L83" i="106"/>
  <c r="K83" i="106"/>
  <c r="J83" i="106"/>
  <c r="I83" i="106"/>
  <c r="V82" i="106"/>
  <c r="U82" i="106"/>
  <c r="T82" i="106"/>
  <c r="S82" i="106"/>
  <c r="R82" i="106"/>
  <c r="Q82" i="106"/>
  <c r="P82" i="106"/>
  <c r="O82" i="106"/>
  <c r="N82" i="106"/>
  <c r="M82" i="106"/>
  <c r="L82" i="106"/>
  <c r="K82" i="106"/>
  <c r="J82" i="106"/>
  <c r="I82" i="106"/>
  <c r="V81" i="106"/>
  <c r="U81" i="106"/>
  <c r="T81" i="106"/>
  <c r="S81" i="106"/>
  <c r="R81" i="106"/>
  <c r="Q81" i="106"/>
  <c r="P81" i="106"/>
  <c r="O81" i="106"/>
  <c r="N81" i="106"/>
  <c r="M81" i="106"/>
  <c r="L81" i="106"/>
  <c r="K81" i="106"/>
  <c r="J81" i="106"/>
  <c r="I81" i="106"/>
  <c r="V80" i="106"/>
  <c r="U80" i="106"/>
  <c r="T80" i="106"/>
  <c r="S80" i="106"/>
  <c r="R80" i="106"/>
  <c r="Q80" i="106"/>
  <c r="P80" i="106"/>
  <c r="O80" i="106"/>
  <c r="N80" i="106"/>
  <c r="M80" i="106"/>
  <c r="L80" i="106"/>
  <c r="K80" i="106"/>
  <c r="J80" i="106"/>
  <c r="I80" i="106"/>
  <c r="V79" i="106"/>
  <c r="U79" i="106"/>
  <c r="T79" i="106"/>
  <c r="S79" i="106"/>
  <c r="R79" i="106"/>
  <c r="Q79" i="106"/>
  <c r="P79" i="106"/>
  <c r="O79" i="106"/>
  <c r="N79" i="106"/>
  <c r="M79" i="106"/>
  <c r="L79" i="106"/>
  <c r="K79" i="106"/>
  <c r="J79" i="106"/>
  <c r="I79" i="106"/>
  <c r="V78" i="106"/>
  <c r="U78" i="106"/>
  <c r="T78" i="106"/>
  <c r="S78" i="106"/>
  <c r="R78" i="106"/>
  <c r="Q78" i="106"/>
  <c r="P78" i="106"/>
  <c r="O78" i="106"/>
  <c r="N78" i="106"/>
  <c r="M78" i="106"/>
  <c r="L78" i="106"/>
  <c r="K78" i="106"/>
  <c r="J78" i="106"/>
  <c r="I78" i="106"/>
  <c r="V77" i="106"/>
  <c r="U77" i="106"/>
  <c r="T77" i="106"/>
  <c r="S77" i="106"/>
  <c r="R77" i="106"/>
  <c r="Q77" i="106"/>
  <c r="P77" i="106"/>
  <c r="O77" i="106"/>
  <c r="N77" i="106"/>
  <c r="M77" i="106"/>
  <c r="L77" i="106"/>
  <c r="K77" i="106"/>
  <c r="J77" i="106"/>
  <c r="I77" i="106"/>
  <c r="V76" i="106"/>
  <c r="U76" i="106"/>
  <c r="T76" i="106"/>
  <c r="S76" i="106"/>
  <c r="R76" i="106"/>
  <c r="Q76" i="106"/>
  <c r="P76" i="106"/>
  <c r="O76" i="106"/>
  <c r="N76" i="106"/>
  <c r="M76" i="106"/>
  <c r="L76" i="106"/>
  <c r="K76" i="106"/>
  <c r="J76" i="106"/>
  <c r="I76" i="106"/>
  <c r="V75" i="106"/>
  <c r="U75" i="106"/>
  <c r="T75" i="106"/>
  <c r="S75" i="106"/>
  <c r="R75" i="106"/>
  <c r="Q75" i="106"/>
  <c r="P75" i="106"/>
  <c r="O75" i="106"/>
  <c r="N75" i="106"/>
  <c r="M75" i="106"/>
  <c r="L75" i="106"/>
  <c r="K75" i="106"/>
  <c r="J75" i="106"/>
  <c r="I75" i="106"/>
  <c r="V74" i="106"/>
  <c r="U74" i="106"/>
  <c r="T74" i="106"/>
  <c r="S74" i="106"/>
  <c r="R74" i="106"/>
  <c r="Q74" i="106"/>
  <c r="P74" i="106"/>
  <c r="O74" i="106"/>
  <c r="N74" i="106"/>
  <c r="M74" i="106"/>
  <c r="L74" i="106"/>
  <c r="K74" i="106"/>
  <c r="J74" i="106"/>
  <c r="I74" i="106"/>
  <c r="V73" i="106"/>
  <c r="U73" i="106"/>
  <c r="T73" i="106"/>
  <c r="S73" i="106"/>
  <c r="R73" i="106"/>
  <c r="Q73" i="106"/>
  <c r="P73" i="106"/>
  <c r="O73" i="106"/>
  <c r="N73" i="106"/>
  <c r="M73" i="106"/>
  <c r="L73" i="106"/>
  <c r="K73" i="106"/>
  <c r="J73" i="106"/>
  <c r="I73" i="106"/>
  <c r="V72" i="106"/>
  <c r="U72" i="106"/>
  <c r="T72" i="106"/>
  <c r="S72" i="106"/>
  <c r="R72" i="106"/>
  <c r="Q72" i="106"/>
  <c r="P72" i="106"/>
  <c r="O72" i="106"/>
  <c r="N72" i="106"/>
  <c r="M72" i="106"/>
  <c r="L72" i="106"/>
  <c r="K72" i="106"/>
  <c r="J72" i="106"/>
  <c r="I72" i="106"/>
  <c r="V71" i="106"/>
  <c r="U71" i="106"/>
  <c r="T71" i="106"/>
  <c r="S71" i="106"/>
  <c r="R71" i="106"/>
  <c r="Q71" i="106"/>
  <c r="P71" i="106"/>
  <c r="O71" i="106"/>
  <c r="N71" i="106"/>
  <c r="M71" i="106"/>
  <c r="L71" i="106"/>
  <c r="K71" i="106"/>
  <c r="J71" i="106"/>
  <c r="I71" i="106"/>
  <c r="V70" i="106"/>
  <c r="U70" i="106"/>
  <c r="T70" i="106"/>
  <c r="S70" i="106"/>
  <c r="R70" i="106"/>
  <c r="Q70" i="106"/>
  <c r="P70" i="106"/>
  <c r="O70" i="106"/>
  <c r="N70" i="106"/>
  <c r="M70" i="106"/>
  <c r="L70" i="106"/>
  <c r="K70" i="106"/>
  <c r="J70" i="106"/>
  <c r="I70" i="106"/>
  <c r="V69" i="106"/>
  <c r="U69" i="106"/>
  <c r="T69" i="106"/>
  <c r="S69" i="106"/>
  <c r="R69" i="106"/>
  <c r="Q69" i="106"/>
  <c r="P69" i="106"/>
  <c r="O69" i="106"/>
  <c r="N69" i="106"/>
  <c r="M69" i="106"/>
  <c r="L69" i="106"/>
  <c r="K69" i="106"/>
  <c r="J69" i="106"/>
  <c r="I69" i="106"/>
  <c r="V68" i="106"/>
  <c r="U68" i="106"/>
  <c r="T68" i="106"/>
  <c r="S68" i="106"/>
  <c r="R68" i="106"/>
  <c r="Q68" i="106"/>
  <c r="P68" i="106"/>
  <c r="O68" i="106"/>
  <c r="N68" i="106"/>
  <c r="M68" i="106"/>
  <c r="L68" i="106"/>
  <c r="K68" i="106"/>
  <c r="J68" i="106"/>
  <c r="I68" i="106"/>
  <c r="V67" i="106"/>
  <c r="U67" i="106"/>
  <c r="T67" i="106"/>
  <c r="S67" i="106"/>
  <c r="R67" i="106"/>
  <c r="Q67" i="106"/>
  <c r="P67" i="106"/>
  <c r="O67" i="106"/>
  <c r="N67" i="106"/>
  <c r="M67" i="106"/>
  <c r="L67" i="106"/>
  <c r="K67" i="106"/>
  <c r="J67" i="106"/>
  <c r="I67" i="106"/>
  <c r="V66" i="106"/>
  <c r="U66" i="106"/>
  <c r="T66" i="106"/>
  <c r="S66" i="106"/>
  <c r="R66" i="106"/>
  <c r="Q66" i="106"/>
  <c r="P66" i="106"/>
  <c r="O66" i="106"/>
  <c r="N66" i="106"/>
  <c r="M66" i="106"/>
  <c r="L66" i="106"/>
  <c r="K66" i="106"/>
  <c r="J66" i="106"/>
  <c r="I66" i="106"/>
  <c r="V65" i="106"/>
  <c r="U65" i="106"/>
  <c r="T65" i="106"/>
  <c r="S65" i="106"/>
  <c r="R65" i="106"/>
  <c r="Q65" i="106"/>
  <c r="P65" i="106"/>
  <c r="O65" i="106"/>
  <c r="N65" i="106"/>
  <c r="M65" i="106"/>
  <c r="L65" i="106"/>
  <c r="K65" i="106"/>
  <c r="J65" i="106"/>
  <c r="I65" i="106"/>
  <c r="V64" i="106"/>
  <c r="U64" i="106"/>
  <c r="T64" i="106"/>
  <c r="S64" i="106"/>
  <c r="R64" i="106"/>
  <c r="Q64" i="106"/>
  <c r="P64" i="106"/>
  <c r="O64" i="106"/>
  <c r="N64" i="106"/>
  <c r="M64" i="106"/>
  <c r="L64" i="106"/>
  <c r="K64" i="106"/>
  <c r="J64" i="106"/>
  <c r="I64" i="106"/>
  <c r="V63" i="106"/>
  <c r="U63" i="106"/>
  <c r="T63" i="106"/>
  <c r="S63" i="106"/>
  <c r="R63" i="106"/>
  <c r="Q63" i="106"/>
  <c r="P63" i="106"/>
  <c r="O63" i="106"/>
  <c r="N63" i="106"/>
  <c r="M63" i="106"/>
  <c r="L63" i="106"/>
  <c r="K63" i="106"/>
  <c r="J63" i="106"/>
  <c r="I63" i="106"/>
  <c r="V62" i="106"/>
  <c r="U62" i="106"/>
  <c r="T62" i="106"/>
  <c r="S62" i="106"/>
  <c r="R62" i="106"/>
  <c r="Q62" i="106"/>
  <c r="P62" i="106"/>
  <c r="O62" i="106"/>
  <c r="N62" i="106"/>
  <c r="M62" i="106"/>
  <c r="L62" i="106"/>
  <c r="K62" i="106"/>
  <c r="J62" i="106"/>
  <c r="I62" i="106"/>
  <c r="V61" i="106"/>
  <c r="U61" i="106"/>
  <c r="T61" i="106"/>
  <c r="S61" i="106"/>
  <c r="R61" i="106"/>
  <c r="Q61" i="106"/>
  <c r="P61" i="106"/>
  <c r="O61" i="106"/>
  <c r="N61" i="106"/>
  <c r="M61" i="106"/>
  <c r="L61" i="106"/>
  <c r="K61" i="106"/>
  <c r="J61" i="106"/>
  <c r="I61" i="106"/>
  <c r="V60" i="106"/>
  <c r="U60" i="106"/>
  <c r="T60" i="106"/>
  <c r="S60" i="106"/>
  <c r="R60" i="106"/>
  <c r="Q60" i="106"/>
  <c r="P60" i="106"/>
  <c r="O60" i="106"/>
  <c r="N60" i="106"/>
  <c r="M60" i="106"/>
  <c r="L60" i="106"/>
  <c r="K60" i="106"/>
  <c r="J60" i="106"/>
  <c r="I60" i="106"/>
  <c r="V59" i="106"/>
  <c r="U59" i="106"/>
  <c r="T59" i="106"/>
  <c r="S59" i="106"/>
  <c r="R59" i="106"/>
  <c r="Q59" i="106"/>
  <c r="P59" i="106"/>
  <c r="O59" i="106"/>
  <c r="N59" i="106"/>
  <c r="M59" i="106"/>
  <c r="L59" i="106"/>
  <c r="K59" i="106"/>
  <c r="J59" i="106"/>
  <c r="I59" i="106"/>
  <c r="V58" i="106"/>
  <c r="U58" i="106"/>
  <c r="T58" i="106"/>
  <c r="S58" i="106"/>
  <c r="R58" i="106"/>
  <c r="Q58" i="106"/>
  <c r="P58" i="106"/>
  <c r="O58" i="106"/>
  <c r="N58" i="106"/>
  <c r="M58" i="106"/>
  <c r="L58" i="106"/>
  <c r="K58" i="106"/>
  <c r="J58" i="106"/>
  <c r="I58" i="106"/>
  <c r="V57" i="106"/>
  <c r="U57" i="106"/>
  <c r="T57" i="106"/>
  <c r="S57" i="106"/>
  <c r="R57" i="106"/>
  <c r="Q57" i="106"/>
  <c r="P57" i="106"/>
  <c r="O57" i="106"/>
  <c r="N57" i="106"/>
  <c r="M57" i="106"/>
  <c r="L57" i="106"/>
  <c r="K57" i="106"/>
  <c r="J57" i="106"/>
  <c r="I57" i="106"/>
  <c r="V56" i="106"/>
  <c r="U56" i="106"/>
  <c r="T56" i="106"/>
  <c r="S56" i="106"/>
  <c r="R56" i="106"/>
  <c r="Q56" i="106"/>
  <c r="P56" i="106"/>
  <c r="O56" i="106"/>
  <c r="N56" i="106"/>
  <c r="M56" i="106"/>
  <c r="L56" i="106"/>
  <c r="K56" i="106"/>
  <c r="J56" i="106"/>
  <c r="I56" i="106"/>
  <c r="V55" i="106"/>
  <c r="U55" i="106"/>
  <c r="T55" i="106"/>
  <c r="S55" i="106"/>
  <c r="R55" i="106"/>
  <c r="Q55" i="106"/>
  <c r="P55" i="106"/>
  <c r="O55" i="106"/>
  <c r="N55" i="106"/>
  <c r="M55" i="106"/>
  <c r="L55" i="106"/>
  <c r="K55" i="106"/>
  <c r="J55" i="106"/>
  <c r="I55" i="106"/>
  <c r="V54" i="106"/>
  <c r="U54" i="106"/>
  <c r="T54" i="106"/>
  <c r="S54" i="106"/>
  <c r="R54" i="106"/>
  <c r="Q54" i="106"/>
  <c r="P54" i="106"/>
  <c r="O54" i="106"/>
  <c r="N54" i="106"/>
  <c r="M54" i="106"/>
  <c r="L54" i="106"/>
  <c r="K54" i="106"/>
  <c r="J54" i="106"/>
  <c r="I54" i="106"/>
  <c r="V53" i="106"/>
  <c r="U53" i="106"/>
  <c r="T53" i="106"/>
  <c r="S53" i="106"/>
  <c r="R53" i="106"/>
  <c r="Q53" i="106"/>
  <c r="P53" i="106"/>
  <c r="O53" i="106"/>
  <c r="N53" i="106"/>
  <c r="M53" i="106"/>
  <c r="L53" i="106"/>
  <c r="K53" i="106"/>
  <c r="J53" i="106"/>
  <c r="I53" i="106"/>
  <c r="V52" i="106"/>
  <c r="U52" i="106"/>
  <c r="T52" i="106"/>
  <c r="S52" i="106"/>
  <c r="R52" i="106"/>
  <c r="Q52" i="106"/>
  <c r="P52" i="106"/>
  <c r="O52" i="106"/>
  <c r="N52" i="106"/>
  <c r="M52" i="106"/>
  <c r="L52" i="106"/>
  <c r="K52" i="106"/>
  <c r="J52" i="106"/>
  <c r="I52" i="106"/>
  <c r="V51" i="106"/>
  <c r="U51" i="106"/>
  <c r="T51" i="106"/>
  <c r="S51" i="106"/>
  <c r="R51" i="106"/>
  <c r="Q51" i="106"/>
  <c r="P51" i="106"/>
  <c r="O51" i="106"/>
  <c r="N51" i="106"/>
  <c r="M51" i="106"/>
  <c r="L51" i="106"/>
  <c r="K51" i="106"/>
  <c r="J51" i="106"/>
  <c r="I51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V49" i="106"/>
  <c r="U49" i="106"/>
  <c r="T49" i="106"/>
  <c r="S49" i="106"/>
  <c r="R49" i="106"/>
  <c r="Q49" i="106"/>
  <c r="P49" i="106"/>
  <c r="O49" i="106"/>
  <c r="N49" i="106"/>
  <c r="M49" i="106"/>
  <c r="L49" i="106"/>
  <c r="K49" i="106"/>
  <c r="J49" i="106"/>
  <c r="I49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V46" i="106"/>
  <c r="U46" i="106"/>
  <c r="T46" i="106"/>
  <c r="S46" i="106"/>
  <c r="R46" i="106"/>
  <c r="Q46" i="106"/>
  <c r="P46" i="106"/>
  <c r="O46" i="106"/>
  <c r="N46" i="106"/>
  <c r="M46" i="106"/>
  <c r="L46" i="106"/>
  <c r="K46" i="106"/>
  <c r="J46" i="106"/>
  <c r="I46" i="106"/>
  <c r="V45" i="106"/>
  <c r="U45" i="106"/>
  <c r="T45" i="106"/>
  <c r="S45" i="106"/>
  <c r="R45" i="106"/>
  <c r="Q45" i="106"/>
  <c r="P45" i="106"/>
  <c r="O45" i="106"/>
  <c r="N45" i="106"/>
  <c r="M45" i="106"/>
  <c r="L45" i="106"/>
  <c r="K45" i="106"/>
  <c r="J45" i="106"/>
  <c r="I45" i="106"/>
  <c r="V44" i="106"/>
  <c r="U44" i="106"/>
  <c r="T44" i="106"/>
  <c r="S44" i="106"/>
  <c r="R44" i="106"/>
  <c r="Q44" i="106"/>
  <c r="P44" i="106"/>
  <c r="O44" i="106"/>
  <c r="N44" i="106"/>
  <c r="M44" i="106"/>
  <c r="L44" i="106"/>
  <c r="K44" i="106"/>
  <c r="J44" i="106"/>
  <c r="I44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V42" i="106"/>
  <c r="U42" i="106"/>
  <c r="T42" i="106"/>
  <c r="S42" i="106"/>
  <c r="R42" i="106"/>
  <c r="Q42" i="106"/>
  <c r="P42" i="106"/>
  <c r="O42" i="106"/>
  <c r="N42" i="106"/>
  <c r="M42" i="106"/>
  <c r="L42" i="106"/>
  <c r="K42" i="106"/>
  <c r="J42" i="106"/>
  <c r="I42" i="106"/>
  <c r="V41" i="106"/>
  <c r="U41" i="106"/>
  <c r="T41" i="106"/>
  <c r="S41" i="106"/>
  <c r="R41" i="106"/>
  <c r="Q41" i="106"/>
  <c r="P41" i="106"/>
  <c r="O41" i="106"/>
  <c r="N41" i="106"/>
  <c r="M41" i="106"/>
  <c r="L41" i="106"/>
  <c r="K41" i="106"/>
  <c r="J41" i="106"/>
  <c r="I41" i="106"/>
  <c r="V40" i="106"/>
  <c r="U40" i="106"/>
  <c r="T40" i="106"/>
  <c r="S40" i="106"/>
  <c r="R40" i="106"/>
  <c r="Q40" i="106"/>
  <c r="P40" i="106"/>
  <c r="O40" i="106"/>
  <c r="N40" i="106"/>
  <c r="M40" i="106"/>
  <c r="L40" i="106"/>
  <c r="K40" i="106"/>
  <c r="J40" i="106"/>
  <c r="I40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V38" i="106"/>
  <c r="U38" i="106"/>
  <c r="T38" i="106"/>
  <c r="S38" i="106"/>
  <c r="R38" i="106"/>
  <c r="Q38" i="106"/>
  <c r="P38" i="106"/>
  <c r="O38" i="106"/>
  <c r="N38" i="106"/>
  <c r="M38" i="106"/>
  <c r="L38" i="106"/>
  <c r="K38" i="106"/>
  <c r="J38" i="106"/>
  <c r="I38" i="106"/>
  <c r="V37" i="106"/>
  <c r="U37" i="106"/>
  <c r="T37" i="106"/>
  <c r="S37" i="106"/>
  <c r="R37" i="106"/>
  <c r="Q37" i="106"/>
  <c r="P37" i="106"/>
  <c r="O37" i="106"/>
  <c r="N37" i="106"/>
  <c r="M37" i="106"/>
  <c r="L37" i="106"/>
  <c r="K37" i="106"/>
  <c r="J37" i="106"/>
  <c r="I37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V34" i="106"/>
  <c r="U34" i="106"/>
  <c r="T34" i="106"/>
  <c r="S34" i="106"/>
  <c r="R34" i="106"/>
  <c r="Q34" i="106"/>
  <c r="P34" i="106"/>
  <c r="O34" i="106"/>
  <c r="N34" i="106"/>
  <c r="M34" i="106"/>
  <c r="L34" i="106"/>
  <c r="K34" i="106"/>
  <c r="J34" i="106"/>
  <c r="I34" i="106"/>
  <c r="V33" i="106"/>
  <c r="U33" i="106"/>
  <c r="T33" i="106"/>
  <c r="S33" i="106"/>
  <c r="R33" i="106"/>
  <c r="Q33" i="106"/>
  <c r="P33" i="106"/>
  <c r="O33" i="106"/>
  <c r="N33" i="106"/>
  <c r="M33" i="106"/>
  <c r="L33" i="106"/>
  <c r="K33" i="106"/>
  <c r="J33" i="106"/>
  <c r="I33" i="106"/>
  <c r="V32" i="106"/>
  <c r="U32" i="106"/>
  <c r="T32" i="106"/>
  <c r="S32" i="106"/>
  <c r="R32" i="106"/>
  <c r="Q32" i="106"/>
  <c r="P32" i="106"/>
  <c r="O32" i="106"/>
  <c r="N32" i="106"/>
  <c r="M32" i="106"/>
  <c r="L32" i="106"/>
  <c r="K32" i="106"/>
  <c r="J32" i="106"/>
  <c r="I32" i="106"/>
  <c r="V31" i="106"/>
  <c r="U31" i="106"/>
  <c r="T31" i="106"/>
  <c r="S31" i="106"/>
  <c r="R31" i="106"/>
  <c r="Q31" i="106"/>
  <c r="P31" i="106"/>
  <c r="O31" i="106"/>
  <c r="N31" i="106"/>
  <c r="M31" i="106"/>
  <c r="L31" i="106"/>
  <c r="K31" i="106"/>
  <c r="J31" i="106"/>
  <c r="I31" i="106"/>
  <c r="V30" i="106"/>
  <c r="U30" i="106"/>
  <c r="T30" i="106"/>
  <c r="S30" i="106"/>
  <c r="R30" i="106"/>
  <c r="Q30" i="106"/>
  <c r="P30" i="106"/>
  <c r="O30" i="106"/>
  <c r="N30" i="106"/>
  <c r="M30" i="106"/>
  <c r="L30" i="106"/>
  <c r="K30" i="106"/>
  <c r="J30" i="106"/>
  <c r="I30" i="106"/>
  <c r="V29" i="106"/>
  <c r="U29" i="106"/>
  <c r="T29" i="106"/>
  <c r="S29" i="106"/>
  <c r="R29" i="106"/>
  <c r="Q29" i="106"/>
  <c r="P29" i="106"/>
  <c r="O29" i="106"/>
  <c r="N29" i="106"/>
  <c r="M29" i="106"/>
  <c r="L29" i="106"/>
  <c r="K29" i="106"/>
  <c r="J29" i="106"/>
  <c r="I29" i="106"/>
  <c r="V28" i="106"/>
  <c r="U28" i="106"/>
  <c r="T28" i="106"/>
  <c r="S28" i="106"/>
  <c r="R28" i="106"/>
  <c r="Q28" i="106"/>
  <c r="P28" i="106"/>
  <c r="O28" i="106"/>
  <c r="N28" i="106"/>
  <c r="M28" i="106"/>
  <c r="L28" i="106"/>
  <c r="K28" i="106"/>
  <c r="J28" i="106"/>
  <c r="I28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V26" i="106"/>
  <c r="U26" i="106"/>
  <c r="T26" i="106"/>
  <c r="S26" i="106"/>
  <c r="R26" i="106"/>
  <c r="Q26" i="106"/>
  <c r="P26" i="106"/>
  <c r="O26" i="106"/>
  <c r="N26" i="106"/>
  <c r="M26" i="106"/>
  <c r="L26" i="106"/>
  <c r="K26" i="106"/>
  <c r="J26" i="106"/>
  <c r="I26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V23" i="106"/>
  <c r="U23" i="106"/>
  <c r="T23" i="106"/>
  <c r="S23" i="106"/>
  <c r="R23" i="106"/>
  <c r="Q23" i="106"/>
  <c r="P23" i="106"/>
  <c r="O23" i="106"/>
  <c r="N23" i="106"/>
  <c r="M23" i="106"/>
  <c r="L23" i="106"/>
  <c r="K23" i="106"/>
  <c r="J23" i="106"/>
  <c r="I23" i="106"/>
  <c r="V22" i="106"/>
  <c r="U22" i="106"/>
  <c r="T22" i="106"/>
  <c r="S22" i="106"/>
  <c r="R22" i="106"/>
  <c r="Q22" i="106"/>
  <c r="P22" i="106"/>
  <c r="O22" i="106"/>
  <c r="N22" i="106"/>
  <c r="M22" i="106"/>
  <c r="L22" i="106"/>
  <c r="K22" i="106"/>
  <c r="J22" i="106"/>
  <c r="I22" i="106"/>
  <c r="V21" i="106"/>
  <c r="U21" i="106"/>
  <c r="T21" i="106"/>
  <c r="S21" i="106"/>
  <c r="R21" i="106"/>
  <c r="Q21" i="106"/>
  <c r="P21" i="106"/>
  <c r="O21" i="106"/>
  <c r="N21" i="106"/>
  <c r="M21" i="106"/>
  <c r="L21" i="106"/>
  <c r="K21" i="106"/>
  <c r="J21" i="106"/>
  <c r="I21" i="106"/>
  <c r="V20" i="106"/>
  <c r="U20" i="106"/>
  <c r="T20" i="106"/>
  <c r="S20" i="106"/>
  <c r="R20" i="106"/>
  <c r="Q20" i="106"/>
  <c r="P20" i="106"/>
  <c r="O20" i="106"/>
  <c r="N20" i="106"/>
  <c r="M20" i="106"/>
  <c r="L20" i="106"/>
  <c r="K20" i="106"/>
  <c r="J20" i="106"/>
  <c r="I20" i="106"/>
  <c r="V19" i="106"/>
  <c r="U19" i="106"/>
  <c r="T19" i="106"/>
  <c r="S19" i="106"/>
  <c r="R19" i="106"/>
  <c r="Q19" i="106"/>
  <c r="P19" i="106"/>
  <c r="O19" i="106"/>
  <c r="N19" i="106"/>
  <c r="M19" i="106"/>
  <c r="L19" i="106"/>
  <c r="K19" i="106"/>
  <c r="J19" i="106"/>
  <c r="I19" i="106"/>
  <c r="V18" i="106"/>
  <c r="U18" i="106"/>
  <c r="T18" i="106"/>
  <c r="S18" i="106"/>
  <c r="R18" i="106"/>
  <c r="Q18" i="106"/>
  <c r="P18" i="106"/>
  <c r="O18" i="106"/>
  <c r="N18" i="106"/>
  <c r="M18" i="106"/>
  <c r="L18" i="106"/>
  <c r="K18" i="106"/>
  <c r="J18" i="106"/>
  <c r="I18" i="106"/>
  <c r="V17" i="106"/>
  <c r="U17" i="106"/>
  <c r="T17" i="106"/>
  <c r="S17" i="106"/>
  <c r="R17" i="106"/>
  <c r="Q17" i="106"/>
  <c r="P17" i="106"/>
  <c r="O17" i="106"/>
  <c r="N17" i="106"/>
  <c r="M17" i="106"/>
  <c r="L17" i="106"/>
  <c r="K17" i="106"/>
  <c r="J17" i="106"/>
  <c r="I17" i="106"/>
  <c r="V16" i="106"/>
  <c r="U16" i="106"/>
  <c r="T16" i="106"/>
  <c r="S16" i="106"/>
  <c r="R16" i="106"/>
  <c r="Q16" i="106"/>
  <c r="P16" i="106"/>
  <c r="O16" i="106"/>
  <c r="N16" i="106"/>
  <c r="M16" i="106"/>
  <c r="L16" i="106"/>
  <c r="K16" i="106"/>
  <c r="J16" i="106"/>
  <c r="I16" i="106"/>
  <c r="V15" i="106"/>
  <c r="U15" i="106"/>
  <c r="T15" i="106"/>
  <c r="S15" i="106"/>
  <c r="R15" i="106"/>
  <c r="Q15" i="106"/>
  <c r="P15" i="106"/>
  <c r="O15" i="106"/>
  <c r="N15" i="106"/>
  <c r="M15" i="106"/>
  <c r="L15" i="106"/>
  <c r="K15" i="106"/>
  <c r="J15" i="106"/>
  <c r="I15" i="106"/>
  <c r="V14" i="106"/>
  <c r="U14" i="106"/>
  <c r="T14" i="106"/>
  <c r="S14" i="106"/>
  <c r="R14" i="106"/>
  <c r="Q14" i="106"/>
  <c r="P14" i="106"/>
  <c r="O14" i="106"/>
  <c r="N14" i="106"/>
  <c r="M14" i="106"/>
  <c r="L14" i="106"/>
  <c r="K14" i="106"/>
  <c r="J14" i="106"/>
  <c r="I14" i="106"/>
  <c r="V13" i="106"/>
  <c r="U13" i="106"/>
  <c r="T13" i="106"/>
  <c r="S13" i="106"/>
  <c r="R13" i="106"/>
  <c r="Q13" i="106"/>
  <c r="P13" i="106"/>
  <c r="O13" i="106"/>
  <c r="N13" i="106"/>
  <c r="M13" i="106"/>
  <c r="L13" i="106"/>
  <c r="K13" i="106"/>
  <c r="J13" i="106"/>
  <c r="I13" i="106"/>
  <c r="V12" i="106"/>
  <c r="U12" i="106"/>
  <c r="T12" i="106"/>
  <c r="S12" i="106"/>
  <c r="R12" i="106"/>
  <c r="Q12" i="106"/>
  <c r="P12" i="106"/>
  <c r="O12" i="106"/>
  <c r="N12" i="106"/>
  <c r="M12" i="106"/>
  <c r="L12" i="106"/>
  <c r="K12" i="106"/>
  <c r="J12" i="106"/>
  <c r="I12" i="106"/>
  <c r="V11" i="106"/>
  <c r="U11" i="106"/>
  <c r="T11" i="106"/>
  <c r="S11" i="106"/>
  <c r="R11" i="106"/>
  <c r="Q11" i="106"/>
  <c r="P11" i="106"/>
  <c r="O11" i="106"/>
  <c r="N11" i="106"/>
  <c r="M11" i="106"/>
  <c r="L11" i="106"/>
  <c r="K11" i="106"/>
  <c r="J11" i="106"/>
  <c r="I11" i="106"/>
  <c r="V10" i="106"/>
  <c r="U10" i="106"/>
  <c r="T10" i="106"/>
  <c r="S10" i="106"/>
  <c r="R10" i="106"/>
  <c r="Q10" i="106"/>
  <c r="P10" i="106"/>
  <c r="O10" i="106"/>
  <c r="N10" i="106"/>
  <c r="M10" i="106"/>
  <c r="L10" i="106"/>
  <c r="K10" i="106"/>
  <c r="J10" i="106"/>
  <c r="I10" i="106"/>
  <c r="V9" i="106"/>
  <c r="U9" i="106"/>
  <c r="T9" i="106"/>
  <c r="S9" i="106"/>
  <c r="R9" i="106"/>
  <c r="Q9" i="106"/>
  <c r="P9" i="106"/>
  <c r="O9" i="106"/>
  <c r="N9" i="106"/>
  <c r="M9" i="106"/>
  <c r="L9" i="106"/>
  <c r="K9" i="106"/>
  <c r="J9" i="106"/>
  <c r="I9" i="106"/>
  <c r="V8" i="106"/>
  <c r="U8" i="106"/>
  <c r="T8" i="106"/>
  <c r="S8" i="106"/>
  <c r="R8" i="106"/>
  <c r="Q8" i="106"/>
  <c r="P8" i="106"/>
  <c r="O8" i="106"/>
  <c r="N8" i="106"/>
  <c r="M8" i="106"/>
  <c r="L8" i="106"/>
  <c r="K8" i="106"/>
  <c r="J8" i="106"/>
  <c r="I8" i="106"/>
  <c r="V7" i="106"/>
  <c r="U7" i="106"/>
  <c r="T7" i="106"/>
  <c r="S7" i="106"/>
  <c r="R7" i="106"/>
  <c r="Q7" i="106"/>
  <c r="P7" i="106"/>
  <c r="O7" i="106"/>
  <c r="N7" i="106"/>
  <c r="M7" i="106"/>
  <c r="L7" i="106"/>
  <c r="K7" i="106"/>
  <c r="J7" i="106"/>
  <c r="I7" i="106"/>
  <c r="V6" i="106"/>
  <c r="U6" i="106"/>
  <c r="T6" i="106"/>
  <c r="S6" i="106"/>
  <c r="R6" i="106"/>
  <c r="Q6" i="106"/>
  <c r="P6" i="106"/>
  <c r="O6" i="106"/>
  <c r="N6" i="106"/>
  <c r="M6" i="106"/>
  <c r="L6" i="106"/>
  <c r="K6" i="106"/>
  <c r="J6" i="106"/>
  <c r="I6" i="106"/>
  <c r="AK104" i="105"/>
  <c r="AJ104" i="105"/>
  <c r="AI104" i="105"/>
  <c r="AH104" i="105"/>
  <c r="AG104" i="105"/>
  <c r="AF104" i="105"/>
  <c r="AE104" i="105"/>
  <c r="AD104" i="105"/>
  <c r="AC104" i="105"/>
  <c r="AB104" i="105"/>
  <c r="AA104" i="105"/>
  <c r="Z104" i="105"/>
  <c r="Y104" i="105"/>
  <c r="X104" i="105"/>
  <c r="AK103" i="105"/>
  <c r="AJ103" i="105"/>
  <c r="AI103" i="105"/>
  <c r="AH103" i="105"/>
  <c r="AG103" i="105"/>
  <c r="AF103" i="105"/>
  <c r="AE103" i="105"/>
  <c r="AD103" i="105"/>
  <c r="AC103" i="105"/>
  <c r="AB103" i="105"/>
  <c r="AA103" i="105"/>
  <c r="Z103" i="105"/>
  <c r="Y103" i="105"/>
  <c r="X103" i="105"/>
  <c r="AK102" i="105"/>
  <c r="AJ102" i="105"/>
  <c r="AI102" i="105"/>
  <c r="AH102" i="105"/>
  <c r="AG102" i="105"/>
  <c r="AF102" i="105"/>
  <c r="AE102" i="105"/>
  <c r="AD102" i="105"/>
  <c r="AC102" i="105"/>
  <c r="AB102" i="105"/>
  <c r="AA102" i="105"/>
  <c r="Z102" i="105"/>
  <c r="Y102" i="105"/>
  <c r="X102" i="105"/>
  <c r="AK101" i="105"/>
  <c r="AJ101" i="105"/>
  <c r="AI101" i="105"/>
  <c r="AH101" i="105"/>
  <c r="AG101" i="105"/>
  <c r="AF101" i="105"/>
  <c r="AE101" i="105"/>
  <c r="AD101" i="105"/>
  <c r="AC101" i="105"/>
  <c r="AB101" i="105"/>
  <c r="AA101" i="105"/>
  <c r="Z101" i="105"/>
  <c r="Y101" i="105"/>
  <c r="X101" i="105"/>
  <c r="AK100" i="105"/>
  <c r="AJ100" i="105"/>
  <c r="AI100" i="105"/>
  <c r="AH100" i="105"/>
  <c r="AG100" i="105"/>
  <c r="AF100" i="105"/>
  <c r="AE100" i="105"/>
  <c r="AD100" i="105"/>
  <c r="AC100" i="105"/>
  <c r="AB100" i="105"/>
  <c r="AA100" i="105"/>
  <c r="Z100" i="105"/>
  <c r="Y100" i="105"/>
  <c r="X100" i="105"/>
  <c r="AK99" i="105"/>
  <c r="AJ99" i="105"/>
  <c r="AI99" i="105"/>
  <c r="AH99" i="105"/>
  <c r="AG99" i="105"/>
  <c r="AF99" i="105"/>
  <c r="AE99" i="105"/>
  <c r="AD99" i="105"/>
  <c r="AC99" i="105"/>
  <c r="AB99" i="105"/>
  <c r="AA99" i="105"/>
  <c r="Z99" i="105"/>
  <c r="Y99" i="105"/>
  <c r="X99" i="105"/>
  <c r="AK98" i="105"/>
  <c r="AJ98" i="105"/>
  <c r="AI98" i="105"/>
  <c r="AH98" i="105"/>
  <c r="AG98" i="105"/>
  <c r="AF98" i="105"/>
  <c r="AE98" i="105"/>
  <c r="AD98" i="105"/>
  <c r="AC98" i="105"/>
  <c r="AB98" i="105"/>
  <c r="AA98" i="105"/>
  <c r="Z98" i="105"/>
  <c r="Y98" i="105"/>
  <c r="X98" i="105"/>
  <c r="AK97" i="105"/>
  <c r="AJ97" i="105"/>
  <c r="AI97" i="105"/>
  <c r="AH97" i="105"/>
  <c r="AG97" i="105"/>
  <c r="AF97" i="105"/>
  <c r="AE97" i="105"/>
  <c r="AD97" i="105"/>
  <c r="AC97" i="105"/>
  <c r="AB97" i="105"/>
  <c r="AA97" i="105"/>
  <c r="Z97" i="105"/>
  <c r="Y97" i="105"/>
  <c r="X97" i="105"/>
  <c r="AK96" i="105"/>
  <c r="AJ96" i="105"/>
  <c r="AI96" i="105"/>
  <c r="AH96" i="105"/>
  <c r="AG96" i="105"/>
  <c r="AF96" i="105"/>
  <c r="AE96" i="105"/>
  <c r="AD96" i="105"/>
  <c r="AC96" i="105"/>
  <c r="AB96" i="105"/>
  <c r="AA96" i="105"/>
  <c r="Z96" i="105"/>
  <c r="Y96" i="105"/>
  <c r="X96" i="105"/>
  <c r="AK95" i="105"/>
  <c r="AJ95" i="105"/>
  <c r="AI95" i="105"/>
  <c r="AH95" i="105"/>
  <c r="AG95" i="105"/>
  <c r="AF95" i="105"/>
  <c r="AE95" i="105"/>
  <c r="AD95" i="105"/>
  <c r="AC95" i="105"/>
  <c r="AB95" i="105"/>
  <c r="AA95" i="105"/>
  <c r="Z95" i="105"/>
  <c r="Y95" i="105"/>
  <c r="X95" i="105"/>
  <c r="AK94" i="105"/>
  <c r="AJ94" i="105"/>
  <c r="AI94" i="105"/>
  <c r="AH94" i="105"/>
  <c r="AG94" i="105"/>
  <c r="AF94" i="105"/>
  <c r="AE94" i="105"/>
  <c r="AD94" i="105"/>
  <c r="AC94" i="105"/>
  <c r="AB94" i="105"/>
  <c r="AA94" i="105"/>
  <c r="Z94" i="105"/>
  <c r="Y94" i="105"/>
  <c r="X94" i="105"/>
  <c r="AK93" i="105"/>
  <c r="AJ93" i="105"/>
  <c r="AI93" i="105"/>
  <c r="AH93" i="105"/>
  <c r="AG93" i="105"/>
  <c r="AF93" i="105"/>
  <c r="AE93" i="105"/>
  <c r="AD93" i="105"/>
  <c r="AC93" i="105"/>
  <c r="AB93" i="105"/>
  <c r="AA93" i="105"/>
  <c r="Z93" i="105"/>
  <c r="Y93" i="105"/>
  <c r="X93" i="105"/>
  <c r="AK92" i="105"/>
  <c r="AJ92" i="105"/>
  <c r="AI92" i="105"/>
  <c r="AH92" i="105"/>
  <c r="AG92" i="105"/>
  <c r="AF92" i="105"/>
  <c r="AE92" i="105"/>
  <c r="AD92" i="105"/>
  <c r="AC92" i="105"/>
  <c r="AB92" i="105"/>
  <c r="AA92" i="105"/>
  <c r="Z92" i="105"/>
  <c r="Y92" i="105"/>
  <c r="X92" i="105"/>
  <c r="AK91" i="105"/>
  <c r="AJ91" i="105"/>
  <c r="AI91" i="105"/>
  <c r="AH91" i="105"/>
  <c r="AG91" i="105"/>
  <c r="AF91" i="105"/>
  <c r="AE91" i="105"/>
  <c r="AD91" i="105"/>
  <c r="AC91" i="105"/>
  <c r="AB91" i="105"/>
  <c r="AA91" i="105"/>
  <c r="Z91" i="105"/>
  <c r="Y91" i="105"/>
  <c r="X91" i="105"/>
  <c r="AK90" i="105"/>
  <c r="AJ90" i="105"/>
  <c r="AI90" i="105"/>
  <c r="AH90" i="105"/>
  <c r="AG90" i="105"/>
  <c r="AF90" i="105"/>
  <c r="AE90" i="105"/>
  <c r="AD90" i="105"/>
  <c r="AC90" i="105"/>
  <c r="AB90" i="105"/>
  <c r="AA90" i="105"/>
  <c r="Z90" i="105"/>
  <c r="Y90" i="105"/>
  <c r="X90" i="105"/>
  <c r="AK89" i="105"/>
  <c r="AJ89" i="105"/>
  <c r="AI89" i="105"/>
  <c r="AH89" i="105"/>
  <c r="AG89" i="105"/>
  <c r="AF89" i="105"/>
  <c r="AE89" i="105"/>
  <c r="AD89" i="105"/>
  <c r="AC89" i="105"/>
  <c r="AB89" i="105"/>
  <c r="AA89" i="105"/>
  <c r="Z89" i="105"/>
  <c r="Y89" i="105"/>
  <c r="X89" i="105"/>
  <c r="AK88" i="105"/>
  <c r="AJ88" i="105"/>
  <c r="AI88" i="105"/>
  <c r="AH88" i="105"/>
  <c r="AG88" i="105"/>
  <c r="AF88" i="105"/>
  <c r="AE88" i="105"/>
  <c r="AD88" i="105"/>
  <c r="AC88" i="105"/>
  <c r="AB88" i="105"/>
  <c r="AA88" i="105"/>
  <c r="Z88" i="105"/>
  <c r="Y88" i="105"/>
  <c r="X88" i="105"/>
  <c r="AK87" i="105"/>
  <c r="AJ87" i="105"/>
  <c r="AI87" i="105"/>
  <c r="AH87" i="105"/>
  <c r="AG87" i="105"/>
  <c r="AF87" i="105"/>
  <c r="AE87" i="105"/>
  <c r="AD87" i="105"/>
  <c r="AC87" i="105"/>
  <c r="AB87" i="105"/>
  <c r="AA87" i="105"/>
  <c r="Z87" i="105"/>
  <c r="Y87" i="105"/>
  <c r="X87" i="105"/>
  <c r="AK86" i="105"/>
  <c r="AJ86" i="105"/>
  <c r="AI86" i="105"/>
  <c r="AH86" i="105"/>
  <c r="AG86" i="105"/>
  <c r="AF86" i="105"/>
  <c r="AE86" i="105"/>
  <c r="AD86" i="105"/>
  <c r="AC86" i="105"/>
  <c r="AB86" i="105"/>
  <c r="AA86" i="105"/>
  <c r="Z86" i="105"/>
  <c r="Y86" i="105"/>
  <c r="X86" i="105"/>
  <c r="AK85" i="105"/>
  <c r="AJ85" i="105"/>
  <c r="AI85" i="105"/>
  <c r="AH85" i="105"/>
  <c r="AG85" i="105"/>
  <c r="AF85" i="105"/>
  <c r="AE85" i="105"/>
  <c r="AD85" i="105"/>
  <c r="AC85" i="105"/>
  <c r="AB85" i="105"/>
  <c r="AA85" i="105"/>
  <c r="Z85" i="105"/>
  <c r="Y85" i="105"/>
  <c r="X85" i="105"/>
  <c r="AK84" i="105"/>
  <c r="AJ84" i="105"/>
  <c r="AI84" i="105"/>
  <c r="AH84" i="105"/>
  <c r="AG84" i="105"/>
  <c r="AF84" i="105"/>
  <c r="AE84" i="105"/>
  <c r="AD84" i="105"/>
  <c r="AC84" i="105"/>
  <c r="AB84" i="105"/>
  <c r="AA84" i="105"/>
  <c r="Z84" i="105"/>
  <c r="Y84" i="105"/>
  <c r="X84" i="105"/>
  <c r="AK83" i="105"/>
  <c r="AJ83" i="105"/>
  <c r="AI83" i="105"/>
  <c r="AH83" i="105"/>
  <c r="AG83" i="105"/>
  <c r="AF83" i="105"/>
  <c r="AE83" i="105"/>
  <c r="AD83" i="105"/>
  <c r="AC83" i="105"/>
  <c r="AB83" i="105"/>
  <c r="AA83" i="105"/>
  <c r="Z83" i="105"/>
  <c r="Y83" i="105"/>
  <c r="X83" i="105"/>
  <c r="AK82" i="105"/>
  <c r="AJ82" i="105"/>
  <c r="AI82" i="105"/>
  <c r="AH82" i="105"/>
  <c r="AG82" i="105"/>
  <c r="AF82" i="105"/>
  <c r="AE82" i="105"/>
  <c r="AD82" i="105"/>
  <c r="AC82" i="105"/>
  <c r="AB82" i="105"/>
  <c r="AA82" i="105"/>
  <c r="Z82" i="105"/>
  <c r="Y82" i="105"/>
  <c r="X82" i="105"/>
  <c r="AK81" i="105"/>
  <c r="AJ81" i="105"/>
  <c r="AI81" i="105"/>
  <c r="AH81" i="105"/>
  <c r="AG81" i="105"/>
  <c r="AF81" i="105"/>
  <c r="AE81" i="105"/>
  <c r="AD81" i="105"/>
  <c r="AC81" i="105"/>
  <c r="AB81" i="105"/>
  <c r="AA81" i="105"/>
  <c r="Z81" i="105"/>
  <c r="Y81" i="105"/>
  <c r="X81" i="105"/>
  <c r="AK80" i="105"/>
  <c r="AJ80" i="105"/>
  <c r="AI80" i="105"/>
  <c r="AH80" i="105"/>
  <c r="AG80" i="105"/>
  <c r="AF80" i="105"/>
  <c r="AE80" i="105"/>
  <c r="AD80" i="105"/>
  <c r="AC80" i="105"/>
  <c r="AB80" i="105"/>
  <c r="AA80" i="105"/>
  <c r="Z80" i="105"/>
  <c r="Y80" i="105"/>
  <c r="X80" i="105"/>
  <c r="AK79" i="105"/>
  <c r="AJ79" i="105"/>
  <c r="AI79" i="105"/>
  <c r="AH79" i="105"/>
  <c r="AG79" i="105"/>
  <c r="AF79" i="105"/>
  <c r="AE79" i="105"/>
  <c r="AD79" i="105"/>
  <c r="AC79" i="105"/>
  <c r="AB79" i="105"/>
  <c r="AA79" i="105"/>
  <c r="Z79" i="105"/>
  <c r="Y79" i="105"/>
  <c r="X79" i="105"/>
  <c r="AK78" i="105"/>
  <c r="AJ78" i="105"/>
  <c r="AI78" i="105"/>
  <c r="AH78" i="105"/>
  <c r="AG78" i="105"/>
  <c r="AF78" i="105"/>
  <c r="AE78" i="105"/>
  <c r="AD78" i="105"/>
  <c r="AC78" i="105"/>
  <c r="AB78" i="105"/>
  <c r="AA78" i="105"/>
  <c r="Z78" i="105"/>
  <c r="Y78" i="105"/>
  <c r="X78" i="105"/>
  <c r="AK77" i="105"/>
  <c r="AJ77" i="105"/>
  <c r="AI77" i="105"/>
  <c r="AH77" i="105"/>
  <c r="AG77" i="105"/>
  <c r="AF77" i="105"/>
  <c r="AE77" i="105"/>
  <c r="AD77" i="105"/>
  <c r="AC77" i="105"/>
  <c r="AB77" i="105"/>
  <c r="AA77" i="105"/>
  <c r="Z77" i="105"/>
  <c r="Y77" i="105"/>
  <c r="X77" i="105"/>
  <c r="AK76" i="105"/>
  <c r="AJ76" i="105"/>
  <c r="AI76" i="105"/>
  <c r="AH76" i="105"/>
  <c r="AG76" i="105"/>
  <c r="AF76" i="105"/>
  <c r="AE76" i="105"/>
  <c r="AD76" i="105"/>
  <c r="AC76" i="105"/>
  <c r="AB76" i="105"/>
  <c r="AA76" i="105"/>
  <c r="Z76" i="105"/>
  <c r="Y76" i="105"/>
  <c r="X76" i="105"/>
  <c r="AK75" i="105"/>
  <c r="AJ75" i="105"/>
  <c r="AI75" i="105"/>
  <c r="AH75" i="105"/>
  <c r="AG75" i="105"/>
  <c r="AF75" i="105"/>
  <c r="AE75" i="105"/>
  <c r="AD75" i="105"/>
  <c r="AC75" i="105"/>
  <c r="AB75" i="105"/>
  <c r="AA75" i="105"/>
  <c r="Z75" i="105"/>
  <c r="Y75" i="105"/>
  <c r="X75" i="105"/>
  <c r="AK74" i="105"/>
  <c r="AJ74" i="105"/>
  <c r="AI74" i="105"/>
  <c r="AH74" i="105"/>
  <c r="AG74" i="105"/>
  <c r="AF74" i="105"/>
  <c r="AE74" i="105"/>
  <c r="AD74" i="105"/>
  <c r="AC74" i="105"/>
  <c r="AB74" i="105"/>
  <c r="AA74" i="105"/>
  <c r="Z74" i="105"/>
  <c r="Y74" i="105"/>
  <c r="X74" i="105"/>
  <c r="AK73" i="105"/>
  <c r="AJ73" i="105"/>
  <c r="AI73" i="105"/>
  <c r="AH73" i="105"/>
  <c r="AG73" i="105"/>
  <c r="AF73" i="105"/>
  <c r="AE73" i="105"/>
  <c r="AD73" i="105"/>
  <c r="AC73" i="105"/>
  <c r="AB73" i="105"/>
  <c r="AA73" i="105"/>
  <c r="Z73" i="105"/>
  <c r="Y73" i="105"/>
  <c r="X73" i="105"/>
  <c r="AK72" i="105"/>
  <c r="AJ72" i="105"/>
  <c r="AI72" i="105"/>
  <c r="AH72" i="105"/>
  <c r="AG72" i="105"/>
  <c r="AF72" i="105"/>
  <c r="AE72" i="105"/>
  <c r="AD72" i="105"/>
  <c r="AC72" i="105"/>
  <c r="AB72" i="105"/>
  <c r="AA72" i="105"/>
  <c r="Z72" i="105"/>
  <c r="Y72" i="105"/>
  <c r="X72" i="105"/>
  <c r="AK71" i="105"/>
  <c r="AJ71" i="105"/>
  <c r="AI71" i="105"/>
  <c r="AH71" i="105"/>
  <c r="AG71" i="105"/>
  <c r="AF71" i="105"/>
  <c r="AE71" i="105"/>
  <c r="AD71" i="105"/>
  <c r="AC71" i="105"/>
  <c r="AB71" i="105"/>
  <c r="AA71" i="105"/>
  <c r="Z71" i="105"/>
  <c r="Y71" i="105"/>
  <c r="X71" i="105"/>
  <c r="AK70" i="105"/>
  <c r="AJ70" i="105"/>
  <c r="AI70" i="105"/>
  <c r="AH70" i="105"/>
  <c r="AG70" i="105"/>
  <c r="AF70" i="105"/>
  <c r="AE70" i="105"/>
  <c r="AD70" i="105"/>
  <c r="AC70" i="105"/>
  <c r="AB70" i="105"/>
  <c r="AA70" i="105"/>
  <c r="Z70" i="105"/>
  <c r="Y70" i="105"/>
  <c r="X70" i="105"/>
  <c r="AK69" i="105"/>
  <c r="AJ69" i="105"/>
  <c r="AI69" i="105"/>
  <c r="AH69" i="105"/>
  <c r="AG69" i="105"/>
  <c r="AF69" i="105"/>
  <c r="AE69" i="105"/>
  <c r="AD69" i="105"/>
  <c r="AC69" i="105"/>
  <c r="AB69" i="105"/>
  <c r="AA69" i="105"/>
  <c r="Z69" i="105"/>
  <c r="Y69" i="105"/>
  <c r="X69" i="105"/>
  <c r="AK68" i="105"/>
  <c r="AJ68" i="105"/>
  <c r="AI68" i="105"/>
  <c r="AH68" i="105"/>
  <c r="AG68" i="105"/>
  <c r="AF68" i="105"/>
  <c r="AE68" i="105"/>
  <c r="AD68" i="105"/>
  <c r="AC68" i="105"/>
  <c r="AB68" i="105"/>
  <c r="AA68" i="105"/>
  <c r="Z68" i="105"/>
  <c r="Y68" i="105"/>
  <c r="X68" i="105"/>
  <c r="AK67" i="105"/>
  <c r="AJ67" i="105"/>
  <c r="AI67" i="105"/>
  <c r="AH67" i="105"/>
  <c r="AG67" i="105"/>
  <c r="AF67" i="105"/>
  <c r="AE67" i="105"/>
  <c r="AD67" i="105"/>
  <c r="AC67" i="105"/>
  <c r="AB67" i="105"/>
  <c r="AA67" i="105"/>
  <c r="Z67" i="105"/>
  <c r="Y67" i="105"/>
  <c r="X67" i="105"/>
  <c r="AK66" i="105"/>
  <c r="AJ66" i="105"/>
  <c r="AI66" i="105"/>
  <c r="AH66" i="105"/>
  <c r="AG66" i="105"/>
  <c r="AF66" i="105"/>
  <c r="AE66" i="105"/>
  <c r="AD66" i="105"/>
  <c r="AC66" i="105"/>
  <c r="AB66" i="105"/>
  <c r="AA66" i="105"/>
  <c r="Z66" i="105"/>
  <c r="Y66" i="105"/>
  <c r="X66" i="105"/>
  <c r="AK65" i="105"/>
  <c r="AJ65" i="105"/>
  <c r="AI65" i="105"/>
  <c r="AH65" i="105"/>
  <c r="AG65" i="105"/>
  <c r="AF65" i="105"/>
  <c r="AE65" i="105"/>
  <c r="AD65" i="105"/>
  <c r="AC65" i="105"/>
  <c r="AB65" i="105"/>
  <c r="AA65" i="105"/>
  <c r="Z65" i="105"/>
  <c r="Y65" i="105"/>
  <c r="X65" i="105"/>
  <c r="AK64" i="105"/>
  <c r="AJ64" i="105"/>
  <c r="AI64" i="105"/>
  <c r="AH64" i="105"/>
  <c r="AG64" i="105"/>
  <c r="AF64" i="105"/>
  <c r="AE64" i="105"/>
  <c r="AD64" i="105"/>
  <c r="AC64" i="105"/>
  <c r="AB64" i="105"/>
  <c r="AA64" i="105"/>
  <c r="Z64" i="105"/>
  <c r="Y64" i="105"/>
  <c r="X64" i="105"/>
  <c r="AK63" i="105"/>
  <c r="AJ63" i="105"/>
  <c r="AI63" i="105"/>
  <c r="AH63" i="105"/>
  <c r="AG63" i="105"/>
  <c r="AF63" i="105"/>
  <c r="AE63" i="105"/>
  <c r="AD63" i="105"/>
  <c r="AC63" i="105"/>
  <c r="AB63" i="105"/>
  <c r="AA63" i="105"/>
  <c r="Z63" i="105"/>
  <c r="Y63" i="105"/>
  <c r="X63" i="105"/>
  <c r="AK62" i="105"/>
  <c r="AJ62" i="105"/>
  <c r="AI62" i="105"/>
  <c r="AH62" i="105"/>
  <c r="AG62" i="105"/>
  <c r="AF62" i="105"/>
  <c r="AE62" i="105"/>
  <c r="AD62" i="105"/>
  <c r="AC62" i="105"/>
  <c r="AB62" i="105"/>
  <c r="AA62" i="105"/>
  <c r="Z62" i="105"/>
  <c r="Y62" i="105"/>
  <c r="X62" i="105"/>
  <c r="AK61" i="105"/>
  <c r="AJ61" i="105"/>
  <c r="AI61" i="105"/>
  <c r="AH61" i="105"/>
  <c r="AG61" i="105"/>
  <c r="AF61" i="105"/>
  <c r="AE61" i="105"/>
  <c r="AD61" i="105"/>
  <c r="AC61" i="105"/>
  <c r="AB61" i="105"/>
  <c r="AA61" i="105"/>
  <c r="Z61" i="105"/>
  <c r="Y61" i="105"/>
  <c r="X61" i="105"/>
  <c r="AK60" i="105"/>
  <c r="AJ60" i="105"/>
  <c r="AI60" i="105"/>
  <c r="AH60" i="105"/>
  <c r="AG60" i="105"/>
  <c r="AF60" i="105"/>
  <c r="AE60" i="105"/>
  <c r="AD60" i="105"/>
  <c r="AC60" i="105"/>
  <c r="AB60" i="105"/>
  <c r="AA60" i="105"/>
  <c r="Z60" i="105"/>
  <c r="Y60" i="105"/>
  <c r="X60" i="105"/>
  <c r="AK59" i="105"/>
  <c r="AJ59" i="105"/>
  <c r="AI59" i="105"/>
  <c r="AH59" i="105"/>
  <c r="AG59" i="105"/>
  <c r="AF59" i="105"/>
  <c r="AE59" i="105"/>
  <c r="AD59" i="105"/>
  <c r="AC59" i="105"/>
  <c r="AB59" i="105"/>
  <c r="AA59" i="105"/>
  <c r="Z59" i="105"/>
  <c r="Y59" i="105"/>
  <c r="X59" i="105"/>
  <c r="AK58" i="105"/>
  <c r="AJ58" i="105"/>
  <c r="AI58" i="105"/>
  <c r="AH58" i="105"/>
  <c r="AG58" i="105"/>
  <c r="AF58" i="105"/>
  <c r="AE58" i="105"/>
  <c r="AD58" i="105"/>
  <c r="AC58" i="105"/>
  <c r="AB58" i="105"/>
  <c r="AA58" i="105"/>
  <c r="Z58" i="105"/>
  <c r="Y58" i="105"/>
  <c r="X58" i="105"/>
  <c r="AK57" i="105"/>
  <c r="AJ57" i="105"/>
  <c r="AI57" i="105"/>
  <c r="AH57" i="105"/>
  <c r="AG57" i="105"/>
  <c r="AF57" i="105"/>
  <c r="AE57" i="105"/>
  <c r="AD57" i="105"/>
  <c r="AC57" i="105"/>
  <c r="AB57" i="105"/>
  <c r="AA57" i="105"/>
  <c r="Z57" i="105"/>
  <c r="Y57" i="105"/>
  <c r="X57" i="105"/>
  <c r="AK56" i="105"/>
  <c r="AJ56" i="105"/>
  <c r="AI56" i="105"/>
  <c r="AH56" i="105"/>
  <c r="AG56" i="105"/>
  <c r="AF56" i="105"/>
  <c r="AE56" i="105"/>
  <c r="AD56" i="105"/>
  <c r="AC56" i="105"/>
  <c r="AB56" i="105"/>
  <c r="AA56" i="105"/>
  <c r="Z56" i="105"/>
  <c r="Y56" i="105"/>
  <c r="X56" i="105"/>
  <c r="AK55" i="105"/>
  <c r="AJ55" i="105"/>
  <c r="AI55" i="105"/>
  <c r="AH55" i="105"/>
  <c r="AG55" i="105"/>
  <c r="AF55" i="105"/>
  <c r="AE55" i="105"/>
  <c r="AD55" i="105"/>
  <c r="AC55" i="105"/>
  <c r="AB55" i="105"/>
  <c r="AA55" i="105"/>
  <c r="Z55" i="105"/>
  <c r="Y55" i="105"/>
  <c r="X55" i="105"/>
  <c r="AK54" i="105"/>
  <c r="AJ54" i="105"/>
  <c r="AI54" i="105"/>
  <c r="AH54" i="105"/>
  <c r="AG54" i="105"/>
  <c r="AF54" i="105"/>
  <c r="AE54" i="105"/>
  <c r="AD54" i="105"/>
  <c r="AC54" i="105"/>
  <c r="AB54" i="105"/>
  <c r="AA54" i="105"/>
  <c r="Z54" i="105"/>
  <c r="Y54" i="105"/>
  <c r="X54" i="105"/>
  <c r="AK53" i="105"/>
  <c r="AJ53" i="105"/>
  <c r="AI53" i="105"/>
  <c r="AH53" i="105"/>
  <c r="AG53" i="105"/>
  <c r="AF53" i="105"/>
  <c r="AE53" i="105"/>
  <c r="AD53" i="105"/>
  <c r="AC53" i="105"/>
  <c r="AB53" i="105"/>
  <c r="AA53" i="105"/>
  <c r="Z53" i="105"/>
  <c r="Y53" i="105"/>
  <c r="X53" i="105"/>
  <c r="AK52" i="105"/>
  <c r="AJ52" i="105"/>
  <c r="AI52" i="105"/>
  <c r="AH52" i="105"/>
  <c r="AG52" i="105"/>
  <c r="AF52" i="105"/>
  <c r="AE52" i="105"/>
  <c r="AD52" i="105"/>
  <c r="AC52" i="105"/>
  <c r="AB52" i="105"/>
  <c r="AA52" i="105"/>
  <c r="Z52" i="105"/>
  <c r="Y52" i="105"/>
  <c r="X52" i="105"/>
  <c r="AK51" i="105"/>
  <c r="AJ51" i="105"/>
  <c r="AI51" i="105"/>
  <c r="AH51" i="105"/>
  <c r="AG51" i="105"/>
  <c r="AF51" i="105"/>
  <c r="AE51" i="105"/>
  <c r="AD51" i="105"/>
  <c r="AC51" i="105"/>
  <c r="AB51" i="105"/>
  <c r="AA51" i="105"/>
  <c r="Z51" i="105"/>
  <c r="Y51" i="105"/>
  <c r="X51" i="105"/>
  <c r="AK50" i="105"/>
  <c r="AJ50" i="105"/>
  <c r="AI50" i="105"/>
  <c r="AH50" i="105"/>
  <c r="AG50" i="105"/>
  <c r="AF50" i="105"/>
  <c r="AE50" i="105"/>
  <c r="AD50" i="105"/>
  <c r="AC50" i="105"/>
  <c r="AB50" i="105"/>
  <c r="AA50" i="105"/>
  <c r="Z50" i="105"/>
  <c r="Y50" i="105"/>
  <c r="X50" i="105"/>
  <c r="AK49" i="105"/>
  <c r="AJ49" i="105"/>
  <c r="AI49" i="105"/>
  <c r="AH49" i="105"/>
  <c r="AG49" i="105"/>
  <c r="AF49" i="105"/>
  <c r="AE49" i="105"/>
  <c r="AD49" i="105"/>
  <c r="AC49" i="105"/>
  <c r="AB49" i="105"/>
  <c r="AA49" i="105"/>
  <c r="Z49" i="105"/>
  <c r="Y49" i="105"/>
  <c r="X49" i="105"/>
  <c r="AK48" i="105"/>
  <c r="AJ48" i="105"/>
  <c r="AI48" i="105"/>
  <c r="AH48" i="105"/>
  <c r="AG48" i="105"/>
  <c r="AF48" i="105"/>
  <c r="AE48" i="105"/>
  <c r="AD48" i="105"/>
  <c r="AC48" i="105"/>
  <c r="AB48" i="105"/>
  <c r="AA48" i="105"/>
  <c r="Z48" i="105"/>
  <c r="Y48" i="105"/>
  <c r="X48" i="105"/>
  <c r="AK47" i="105"/>
  <c r="AJ47" i="105"/>
  <c r="AI47" i="105"/>
  <c r="AH47" i="105"/>
  <c r="AG47" i="105"/>
  <c r="AF47" i="105"/>
  <c r="AE47" i="105"/>
  <c r="AD47" i="105"/>
  <c r="AC47" i="105"/>
  <c r="AB47" i="105"/>
  <c r="AA47" i="105"/>
  <c r="Z47" i="105"/>
  <c r="Y47" i="105"/>
  <c r="X47" i="105"/>
  <c r="AK46" i="105"/>
  <c r="AJ46" i="105"/>
  <c r="AI46" i="105"/>
  <c r="AH46" i="105"/>
  <c r="AG46" i="105"/>
  <c r="AF46" i="105"/>
  <c r="AE46" i="105"/>
  <c r="AD46" i="105"/>
  <c r="AC46" i="105"/>
  <c r="AB46" i="105"/>
  <c r="AA46" i="105"/>
  <c r="Z46" i="105"/>
  <c r="Y46" i="105"/>
  <c r="X46" i="105"/>
  <c r="AK45" i="105"/>
  <c r="AJ45" i="105"/>
  <c r="AI45" i="105"/>
  <c r="AH45" i="105"/>
  <c r="AG45" i="105"/>
  <c r="AF45" i="105"/>
  <c r="AE45" i="105"/>
  <c r="AD45" i="105"/>
  <c r="AC45" i="105"/>
  <c r="AB45" i="105"/>
  <c r="AA45" i="105"/>
  <c r="Z45" i="105"/>
  <c r="Y45" i="105"/>
  <c r="X45" i="105"/>
  <c r="AK44" i="105"/>
  <c r="AJ44" i="105"/>
  <c r="AI44" i="105"/>
  <c r="AH44" i="105"/>
  <c r="AG44" i="105"/>
  <c r="AF44" i="105"/>
  <c r="AE44" i="105"/>
  <c r="AD44" i="105"/>
  <c r="AC44" i="105"/>
  <c r="AB44" i="105"/>
  <c r="AA44" i="105"/>
  <c r="Z44" i="105"/>
  <c r="Y44" i="105"/>
  <c r="X44" i="105"/>
  <c r="AK43" i="105"/>
  <c r="AJ43" i="105"/>
  <c r="AI43" i="105"/>
  <c r="AH43" i="105"/>
  <c r="AG43" i="105"/>
  <c r="AF43" i="105"/>
  <c r="AE43" i="105"/>
  <c r="AD43" i="105"/>
  <c r="AC43" i="105"/>
  <c r="AB43" i="105"/>
  <c r="AA43" i="105"/>
  <c r="Z43" i="105"/>
  <c r="Y43" i="105"/>
  <c r="X43" i="105"/>
  <c r="AK42" i="105"/>
  <c r="AJ42" i="105"/>
  <c r="AI42" i="105"/>
  <c r="AH42" i="105"/>
  <c r="AG42" i="105"/>
  <c r="AF42" i="105"/>
  <c r="AE42" i="105"/>
  <c r="AD42" i="105"/>
  <c r="AC42" i="105"/>
  <c r="AB42" i="105"/>
  <c r="AA42" i="105"/>
  <c r="Z42" i="105"/>
  <c r="Y42" i="105"/>
  <c r="X42" i="105"/>
  <c r="AK41" i="105"/>
  <c r="AJ41" i="105"/>
  <c r="AI41" i="105"/>
  <c r="AH41" i="105"/>
  <c r="AG41" i="105"/>
  <c r="AF41" i="105"/>
  <c r="AE41" i="105"/>
  <c r="AD41" i="105"/>
  <c r="AC41" i="105"/>
  <c r="AB41" i="105"/>
  <c r="AA41" i="105"/>
  <c r="Z41" i="105"/>
  <c r="Y41" i="105"/>
  <c r="X41" i="105"/>
  <c r="AK40" i="105"/>
  <c r="AJ40" i="105"/>
  <c r="AI40" i="105"/>
  <c r="AH40" i="105"/>
  <c r="AG40" i="105"/>
  <c r="AF40" i="105"/>
  <c r="AE40" i="105"/>
  <c r="AD40" i="105"/>
  <c r="AC40" i="105"/>
  <c r="AB40" i="105"/>
  <c r="AA40" i="105"/>
  <c r="Z40" i="105"/>
  <c r="Y40" i="105"/>
  <c r="X40" i="105"/>
  <c r="AK39" i="105"/>
  <c r="AJ39" i="105"/>
  <c r="AI39" i="105"/>
  <c r="AH39" i="105"/>
  <c r="AG39" i="105"/>
  <c r="AF39" i="105"/>
  <c r="AE39" i="105"/>
  <c r="AD39" i="105"/>
  <c r="AC39" i="105"/>
  <c r="AB39" i="105"/>
  <c r="AA39" i="105"/>
  <c r="Z39" i="105"/>
  <c r="Y39" i="105"/>
  <c r="X39" i="105"/>
  <c r="AK38" i="105"/>
  <c r="AJ38" i="105"/>
  <c r="AI38" i="105"/>
  <c r="AH38" i="105"/>
  <c r="AG38" i="105"/>
  <c r="AF38" i="105"/>
  <c r="AE38" i="105"/>
  <c r="AD38" i="105"/>
  <c r="AC38" i="105"/>
  <c r="AB38" i="105"/>
  <c r="AA38" i="105"/>
  <c r="Z38" i="105"/>
  <c r="Y38" i="105"/>
  <c r="X38" i="105"/>
  <c r="AK37" i="105"/>
  <c r="AJ37" i="105"/>
  <c r="AI37" i="105"/>
  <c r="AH37" i="105"/>
  <c r="AG37" i="105"/>
  <c r="AF37" i="105"/>
  <c r="AE37" i="105"/>
  <c r="AD37" i="105"/>
  <c r="AC37" i="105"/>
  <c r="AB37" i="105"/>
  <c r="AA37" i="105"/>
  <c r="Z37" i="105"/>
  <c r="Y37" i="105"/>
  <c r="X37" i="105"/>
  <c r="AK36" i="105"/>
  <c r="AJ36" i="105"/>
  <c r="AI36" i="105"/>
  <c r="AH36" i="105"/>
  <c r="AG36" i="105"/>
  <c r="AF36" i="105"/>
  <c r="AE36" i="105"/>
  <c r="AD36" i="105"/>
  <c r="AC36" i="105"/>
  <c r="AB36" i="105"/>
  <c r="AA36" i="105"/>
  <c r="Z36" i="105"/>
  <c r="Y36" i="105"/>
  <c r="X36" i="105"/>
  <c r="AK35" i="105"/>
  <c r="AJ35" i="105"/>
  <c r="AI35" i="105"/>
  <c r="AH35" i="105"/>
  <c r="AG35" i="105"/>
  <c r="AF35" i="105"/>
  <c r="AE35" i="105"/>
  <c r="AD35" i="105"/>
  <c r="AC35" i="105"/>
  <c r="AB35" i="105"/>
  <c r="AA35" i="105"/>
  <c r="Z35" i="105"/>
  <c r="Y35" i="105"/>
  <c r="X35" i="105"/>
  <c r="AK34" i="105"/>
  <c r="AJ34" i="105"/>
  <c r="AI34" i="105"/>
  <c r="AH34" i="105"/>
  <c r="AG34" i="105"/>
  <c r="AF34" i="105"/>
  <c r="AE34" i="105"/>
  <c r="AD34" i="105"/>
  <c r="AC34" i="105"/>
  <c r="AB34" i="105"/>
  <c r="AA34" i="105"/>
  <c r="Z34" i="105"/>
  <c r="Y34" i="105"/>
  <c r="X34" i="105"/>
  <c r="AK33" i="105"/>
  <c r="AJ33" i="105"/>
  <c r="AI33" i="105"/>
  <c r="AH33" i="105"/>
  <c r="AG33" i="105"/>
  <c r="AF33" i="105"/>
  <c r="AE33" i="105"/>
  <c r="AD33" i="105"/>
  <c r="AC33" i="105"/>
  <c r="AB33" i="105"/>
  <c r="AA33" i="105"/>
  <c r="Z33" i="105"/>
  <c r="Y33" i="105"/>
  <c r="X33" i="105"/>
  <c r="AK32" i="105"/>
  <c r="AJ32" i="105"/>
  <c r="AI32" i="105"/>
  <c r="AH32" i="105"/>
  <c r="AG32" i="105"/>
  <c r="AF32" i="105"/>
  <c r="AE32" i="105"/>
  <c r="AD32" i="105"/>
  <c r="AC32" i="105"/>
  <c r="AB32" i="105"/>
  <c r="AA32" i="105"/>
  <c r="Z32" i="105"/>
  <c r="Y32" i="105"/>
  <c r="X32" i="105"/>
  <c r="AK31" i="105"/>
  <c r="AJ31" i="105"/>
  <c r="AI31" i="105"/>
  <c r="AH31" i="105"/>
  <c r="AG31" i="105"/>
  <c r="AF31" i="105"/>
  <c r="AE31" i="105"/>
  <c r="AD31" i="105"/>
  <c r="AC31" i="105"/>
  <c r="AB31" i="105"/>
  <c r="AA31" i="105"/>
  <c r="Z31" i="105"/>
  <c r="Y31" i="105"/>
  <c r="X31" i="105"/>
  <c r="AK30" i="105"/>
  <c r="AJ30" i="105"/>
  <c r="AI30" i="105"/>
  <c r="AH30" i="105"/>
  <c r="AG30" i="105"/>
  <c r="AF30" i="105"/>
  <c r="AE30" i="105"/>
  <c r="AD30" i="105"/>
  <c r="AC30" i="105"/>
  <c r="AB30" i="105"/>
  <c r="AA30" i="105"/>
  <c r="Z30" i="105"/>
  <c r="Y30" i="105"/>
  <c r="X30" i="105"/>
  <c r="AK29" i="105"/>
  <c r="AJ29" i="105"/>
  <c r="AI29" i="105"/>
  <c r="AH29" i="105"/>
  <c r="AG29" i="105"/>
  <c r="AF29" i="105"/>
  <c r="AE29" i="105"/>
  <c r="AD29" i="105"/>
  <c r="AC29" i="105"/>
  <c r="AB29" i="105"/>
  <c r="AA29" i="105"/>
  <c r="Z29" i="105"/>
  <c r="Y29" i="105"/>
  <c r="X29" i="105"/>
  <c r="AK28" i="105"/>
  <c r="AJ28" i="105"/>
  <c r="AI28" i="105"/>
  <c r="AH28" i="105"/>
  <c r="AG28" i="105"/>
  <c r="AF28" i="105"/>
  <c r="AE28" i="105"/>
  <c r="AD28" i="105"/>
  <c r="AC28" i="105"/>
  <c r="AB28" i="105"/>
  <c r="AA28" i="105"/>
  <c r="Z28" i="105"/>
  <c r="Y28" i="105"/>
  <c r="X28" i="105"/>
  <c r="AK27" i="105"/>
  <c r="AJ27" i="105"/>
  <c r="AI27" i="105"/>
  <c r="AH27" i="105"/>
  <c r="AG27" i="105"/>
  <c r="AF27" i="105"/>
  <c r="AE27" i="105"/>
  <c r="AD27" i="105"/>
  <c r="AC27" i="105"/>
  <c r="AB27" i="105"/>
  <c r="AA27" i="105"/>
  <c r="Z27" i="105"/>
  <c r="Y27" i="105"/>
  <c r="X27" i="105"/>
  <c r="AK26" i="105"/>
  <c r="AJ26" i="105"/>
  <c r="AI26" i="105"/>
  <c r="AH26" i="105"/>
  <c r="AG26" i="105"/>
  <c r="AF26" i="105"/>
  <c r="AE26" i="105"/>
  <c r="AD26" i="105"/>
  <c r="AC26" i="105"/>
  <c r="AB26" i="105"/>
  <c r="AA26" i="105"/>
  <c r="Z26" i="105"/>
  <c r="Y26" i="105"/>
  <c r="X26" i="105"/>
  <c r="AK25" i="105"/>
  <c r="AJ25" i="105"/>
  <c r="AI25" i="105"/>
  <c r="AH25" i="105"/>
  <c r="AG25" i="105"/>
  <c r="AF25" i="105"/>
  <c r="AE25" i="105"/>
  <c r="AD25" i="105"/>
  <c r="AC25" i="105"/>
  <c r="AB25" i="105"/>
  <c r="AA25" i="105"/>
  <c r="Z25" i="105"/>
  <c r="Y25" i="105"/>
  <c r="X25" i="105"/>
  <c r="AK24" i="105"/>
  <c r="AJ24" i="105"/>
  <c r="AI24" i="105"/>
  <c r="AH24" i="105"/>
  <c r="AG24" i="105"/>
  <c r="AF24" i="105"/>
  <c r="AE24" i="105"/>
  <c r="AD24" i="105"/>
  <c r="AC24" i="105"/>
  <c r="AB24" i="105"/>
  <c r="AA24" i="105"/>
  <c r="Z24" i="105"/>
  <c r="Y24" i="105"/>
  <c r="X24" i="105"/>
  <c r="AK23" i="105"/>
  <c r="AJ23" i="105"/>
  <c r="AI23" i="105"/>
  <c r="AH23" i="105"/>
  <c r="AG23" i="105"/>
  <c r="AF23" i="105"/>
  <c r="AE23" i="105"/>
  <c r="AD23" i="105"/>
  <c r="AC23" i="105"/>
  <c r="AB23" i="105"/>
  <c r="AA23" i="105"/>
  <c r="Z23" i="105"/>
  <c r="Y23" i="105"/>
  <c r="X23" i="105"/>
  <c r="AK22" i="105"/>
  <c r="AJ22" i="105"/>
  <c r="AI22" i="105"/>
  <c r="AH22" i="105"/>
  <c r="AG22" i="105"/>
  <c r="AF22" i="105"/>
  <c r="AE22" i="105"/>
  <c r="AD22" i="105"/>
  <c r="AC22" i="105"/>
  <c r="AB22" i="105"/>
  <c r="AA22" i="105"/>
  <c r="Z22" i="105"/>
  <c r="Y22" i="105"/>
  <c r="X22" i="105"/>
  <c r="AK21" i="105"/>
  <c r="AJ21" i="105"/>
  <c r="AI21" i="105"/>
  <c r="AH21" i="105"/>
  <c r="AG21" i="105"/>
  <c r="AF21" i="105"/>
  <c r="AE21" i="105"/>
  <c r="AD21" i="105"/>
  <c r="AC21" i="105"/>
  <c r="AB21" i="105"/>
  <c r="AA21" i="105"/>
  <c r="Z21" i="105"/>
  <c r="Y21" i="105"/>
  <c r="X21" i="105"/>
  <c r="AK20" i="105"/>
  <c r="AJ20" i="105"/>
  <c r="AI20" i="105"/>
  <c r="AH20" i="105"/>
  <c r="AG20" i="105"/>
  <c r="AF20" i="105"/>
  <c r="AE20" i="105"/>
  <c r="AD20" i="105"/>
  <c r="AC20" i="105"/>
  <c r="AB20" i="105"/>
  <c r="AA20" i="105"/>
  <c r="Z20" i="105"/>
  <c r="Y20" i="105"/>
  <c r="X20" i="105"/>
  <c r="AK19" i="105"/>
  <c r="AJ19" i="105"/>
  <c r="AI19" i="105"/>
  <c r="AH19" i="105"/>
  <c r="AG19" i="105"/>
  <c r="AF19" i="105"/>
  <c r="AE19" i="105"/>
  <c r="AD19" i="105"/>
  <c r="AC19" i="105"/>
  <c r="AB19" i="105"/>
  <c r="AA19" i="105"/>
  <c r="Z19" i="105"/>
  <c r="Y19" i="105"/>
  <c r="X19" i="105"/>
  <c r="AK18" i="105"/>
  <c r="AJ18" i="105"/>
  <c r="AI18" i="105"/>
  <c r="AH18" i="105"/>
  <c r="AG18" i="105"/>
  <c r="AF18" i="105"/>
  <c r="AE18" i="105"/>
  <c r="AD18" i="105"/>
  <c r="AC18" i="105"/>
  <c r="AB18" i="105"/>
  <c r="AA18" i="105"/>
  <c r="Z18" i="105"/>
  <c r="Y18" i="105"/>
  <c r="X18" i="105"/>
  <c r="AK17" i="105"/>
  <c r="AJ17" i="105"/>
  <c r="AI17" i="105"/>
  <c r="AH17" i="105"/>
  <c r="AG17" i="105"/>
  <c r="AF17" i="105"/>
  <c r="AE17" i="105"/>
  <c r="AD17" i="105"/>
  <c r="AC17" i="105"/>
  <c r="AB17" i="105"/>
  <c r="AA17" i="105"/>
  <c r="Z17" i="105"/>
  <c r="Y17" i="105"/>
  <c r="X17" i="105"/>
  <c r="AK16" i="105"/>
  <c r="AJ16" i="105"/>
  <c r="AI16" i="105"/>
  <c r="AH16" i="105"/>
  <c r="AG16" i="105"/>
  <c r="AF16" i="105"/>
  <c r="AE16" i="105"/>
  <c r="AD16" i="105"/>
  <c r="AC16" i="105"/>
  <c r="AB16" i="105"/>
  <c r="AA16" i="105"/>
  <c r="Z16" i="105"/>
  <c r="Y16" i="105"/>
  <c r="X16" i="105"/>
  <c r="AK15" i="105"/>
  <c r="AJ15" i="105"/>
  <c r="AI15" i="105"/>
  <c r="AH15" i="105"/>
  <c r="AG15" i="105"/>
  <c r="AF15" i="105"/>
  <c r="AE15" i="105"/>
  <c r="AD15" i="105"/>
  <c r="AC15" i="105"/>
  <c r="AB15" i="105"/>
  <c r="AA15" i="105"/>
  <c r="Z15" i="105"/>
  <c r="Y15" i="105"/>
  <c r="X15" i="105"/>
  <c r="AK14" i="105"/>
  <c r="AJ14" i="105"/>
  <c r="AI14" i="105"/>
  <c r="AH14" i="105"/>
  <c r="AG14" i="105"/>
  <c r="AF14" i="105"/>
  <c r="AE14" i="105"/>
  <c r="AD14" i="105"/>
  <c r="AC14" i="105"/>
  <c r="AB14" i="105"/>
  <c r="AA14" i="105"/>
  <c r="Z14" i="105"/>
  <c r="Y14" i="105"/>
  <c r="X14" i="105"/>
  <c r="AK13" i="105"/>
  <c r="AJ13" i="105"/>
  <c r="AI13" i="105"/>
  <c r="AH13" i="105"/>
  <c r="AG13" i="105"/>
  <c r="AF13" i="105"/>
  <c r="AE13" i="105"/>
  <c r="AD13" i="105"/>
  <c r="AC13" i="105"/>
  <c r="AB13" i="105"/>
  <c r="AA13" i="105"/>
  <c r="Z13" i="105"/>
  <c r="Y13" i="105"/>
  <c r="X13" i="105"/>
  <c r="AK12" i="105"/>
  <c r="AJ12" i="105"/>
  <c r="AI12" i="105"/>
  <c r="AH12" i="105"/>
  <c r="AG12" i="105"/>
  <c r="AF12" i="105"/>
  <c r="AE12" i="105"/>
  <c r="AD12" i="105"/>
  <c r="AC12" i="105"/>
  <c r="AB12" i="105"/>
  <c r="AA12" i="105"/>
  <c r="Z12" i="105"/>
  <c r="Y12" i="105"/>
  <c r="X12" i="105"/>
  <c r="AK11" i="105"/>
  <c r="AJ11" i="105"/>
  <c r="AI11" i="105"/>
  <c r="AH11" i="105"/>
  <c r="AG11" i="105"/>
  <c r="AF11" i="105"/>
  <c r="AE11" i="105"/>
  <c r="AD11" i="105"/>
  <c r="AC11" i="105"/>
  <c r="AB11" i="105"/>
  <c r="AA11" i="105"/>
  <c r="Z11" i="105"/>
  <c r="Y11" i="105"/>
  <c r="X11" i="105"/>
  <c r="AK10" i="105"/>
  <c r="AJ10" i="105"/>
  <c r="AI10" i="105"/>
  <c r="AH10" i="105"/>
  <c r="AG10" i="105"/>
  <c r="AF10" i="105"/>
  <c r="AE10" i="105"/>
  <c r="AD10" i="105"/>
  <c r="AC10" i="105"/>
  <c r="AB10" i="105"/>
  <c r="AA10" i="105"/>
  <c r="Z10" i="105"/>
  <c r="Y10" i="105"/>
  <c r="X10" i="105"/>
  <c r="AK9" i="105"/>
  <c r="AJ9" i="105"/>
  <c r="AI9" i="105"/>
  <c r="AH9" i="105"/>
  <c r="AG9" i="105"/>
  <c r="AF9" i="105"/>
  <c r="AE9" i="105"/>
  <c r="AD9" i="105"/>
  <c r="AC9" i="105"/>
  <c r="AB9" i="105"/>
  <c r="AA9" i="105"/>
  <c r="Z9" i="105"/>
  <c r="Y9" i="105"/>
  <c r="X9" i="105"/>
  <c r="AK8" i="105"/>
  <c r="AJ8" i="105"/>
  <c r="AI8" i="105"/>
  <c r="AH8" i="105"/>
  <c r="AG8" i="105"/>
  <c r="AF8" i="105"/>
  <c r="AE8" i="105"/>
  <c r="AD8" i="105"/>
  <c r="AC8" i="105"/>
  <c r="AB8" i="105"/>
  <c r="AA8" i="105"/>
  <c r="Z8" i="105"/>
  <c r="Y8" i="105"/>
  <c r="X8" i="105"/>
  <c r="AK7" i="105"/>
  <c r="AJ7" i="105"/>
  <c r="AI7" i="105"/>
  <c r="AH7" i="105"/>
  <c r="AG7" i="105"/>
  <c r="AF7" i="105"/>
  <c r="AE7" i="105"/>
  <c r="AD7" i="105"/>
  <c r="AC7" i="105"/>
  <c r="AB7" i="105"/>
  <c r="AA7" i="105"/>
  <c r="Z7" i="105"/>
  <c r="Y7" i="105"/>
  <c r="X7" i="105"/>
  <c r="AK6" i="105"/>
  <c r="AJ6" i="105"/>
  <c r="AI6" i="105"/>
  <c r="AH6" i="105"/>
  <c r="AG6" i="105"/>
  <c r="AF6" i="105"/>
  <c r="AE6" i="105"/>
  <c r="AD6" i="105"/>
  <c r="AC6" i="105"/>
  <c r="AB6" i="105"/>
  <c r="AA6" i="105"/>
  <c r="Z6" i="105"/>
  <c r="Y6" i="105"/>
  <c r="X6" i="105"/>
  <c r="V104" i="105"/>
  <c r="U104" i="105"/>
  <c r="T104" i="105"/>
  <c r="S104" i="105"/>
  <c r="R104" i="105"/>
  <c r="Q104" i="105"/>
  <c r="P104" i="105"/>
  <c r="O104" i="105"/>
  <c r="N104" i="105"/>
  <c r="M104" i="105"/>
  <c r="L104" i="105"/>
  <c r="K104" i="105"/>
  <c r="J104" i="105"/>
  <c r="I104" i="105"/>
  <c r="V103" i="105"/>
  <c r="U103" i="105"/>
  <c r="T103" i="105"/>
  <c r="S103" i="105"/>
  <c r="R103" i="105"/>
  <c r="Q103" i="105"/>
  <c r="P103" i="105"/>
  <c r="O103" i="105"/>
  <c r="N103" i="105"/>
  <c r="M103" i="105"/>
  <c r="L103" i="105"/>
  <c r="K103" i="105"/>
  <c r="J103" i="105"/>
  <c r="I103" i="105"/>
  <c r="V102" i="105"/>
  <c r="U102" i="105"/>
  <c r="T102" i="105"/>
  <c r="S102" i="105"/>
  <c r="R102" i="105"/>
  <c r="Q102" i="105"/>
  <c r="P102" i="105"/>
  <c r="O102" i="105"/>
  <c r="N102" i="105"/>
  <c r="M102" i="105"/>
  <c r="L102" i="105"/>
  <c r="K102" i="105"/>
  <c r="J102" i="105"/>
  <c r="I102" i="105"/>
  <c r="V101" i="105"/>
  <c r="U101" i="105"/>
  <c r="T101" i="105"/>
  <c r="S101" i="105"/>
  <c r="R101" i="105"/>
  <c r="Q101" i="105"/>
  <c r="P101" i="105"/>
  <c r="O101" i="105"/>
  <c r="N101" i="105"/>
  <c r="M101" i="105"/>
  <c r="L101" i="105"/>
  <c r="K101" i="105"/>
  <c r="J101" i="105"/>
  <c r="I101" i="105"/>
  <c r="V100" i="105"/>
  <c r="U100" i="105"/>
  <c r="T100" i="105"/>
  <c r="S100" i="105"/>
  <c r="R100" i="105"/>
  <c r="Q100" i="105"/>
  <c r="P100" i="105"/>
  <c r="O100" i="105"/>
  <c r="N100" i="105"/>
  <c r="M100" i="105"/>
  <c r="L100" i="105"/>
  <c r="K100" i="105"/>
  <c r="J100" i="105"/>
  <c r="I100" i="105"/>
  <c r="V99" i="105"/>
  <c r="U99" i="105"/>
  <c r="T99" i="105"/>
  <c r="S99" i="105"/>
  <c r="R99" i="105"/>
  <c r="Q99" i="105"/>
  <c r="P99" i="105"/>
  <c r="O99" i="105"/>
  <c r="N99" i="105"/>
  <c r="M99" i="105"/>
  <c r="L99" i="105"/>
  <c r="K99" i="105"/>
  <c r="J99" i="105"/>
  <c r="I99" i="105"/>
  <c r="V98" i="105"/>
  <c r="U98" i="105"/>
  <c r="T98" i="105"/>
  <c r="S98" i="105"/>
  <c r="R98" i="105"/>
  <c r="Q98" i="105"/>
  <c r="P98" i="105"/>
  <c r="O98" i="105"/>
  <c r="N98" i="105"/>
  <c r="M98" i="105"/>
  <c r="L98" i="105"/>
  <c r="K98" i="105"/>
  <c r="J98" i="105"/>
  <c r="I98" i="105"/>
  <c r="V97" i="105"/>
  <c r="U97" i="105"/>
  <c r="T97" i="105"/>
  <c r="S97" i="105"/>
  <c r="R97" i="105"/>
  <c r="Q97" i="105"/>
  <c r="P97" i="105"/>
  <c r="O97" i="105"/>
  <c r="N97" i="105"/>
  <c r="M97" i="105"/>
  <c r="L97" i="105"/>
  <c r="K97" i="105"/>
  <c r="J97" i="105"/>
  <c r="I97" i="105"/>
  <c r="V96" i="105"/>
  <c r="U96" i="105"/>
  <c r="T96" i="105"/>
  <c r="S96" i="105"/>
  <c r="R96" i="105"/>
  <c r="Q96" i="105"/>
  <c r="P96" i="105"/>
  <c r="O96" i="105"/>
  <c r="N96" i="105"/>
  <c r="M96" i="105"/>
  <c r="L96" i="105"/>
  <c r="K96" i="105"/>
  <c r="J96" i="105"/>
  <c r="I96" i="105"/>
  <c r="V95" i="105"/>
  <c r="U95" i="105"/>
  <c r="T95" i="105"/>
  <c r="S95" i="105"/>
  <c r="R95" i="105"/>
  <c r="Q95" i="105"/>
  <c r="P95" i="105"/>
  <c r="O95" i="105"/>
  <c r="N95" i="105"/>
  <c r="M95" i="105"/>
  <c r="L95" i="105"/>
  <c r="K95" i="105"/>
  <c r="J95" i="105"/>
  <c r="I95" i="105"/>
  <c r="V94" i="105"/>
  <c r="U94" i="105"/>
  <c r="T94" i="105"/>
  <c r="S94" i="105"/>
  <c r="R94" i="105"/>
  <c r="Q94" i="105"/>
  <c r="P94" i="105"/>
  <c r="O94" i="105"/>
  <c r="N94" i="105"/>
  <c r="M94" i="105"/>
  <c r="L94" i="105"/>
  <c r="K94" i="105"/>
  <c r="J94" i="105"/>
  <c r="I94" i="105"/>
  <c r="V93" i="105"/>
  <c r="U93" i="105"/>
  <c r="T93" i="105"/>
  <c r="S93" i="105"/>
  <c r="R93" i="105"/>
  <c r="Q93" i="105"/>
  <c r="P93" i="105"/>
  <c r="O93" i="105"/>
  <c r="N93" i="105"/>
  <c r="M93" i="105"/>
  <c r="L93" i="105"/>
  <c r="K93" i="105"/>
  <c r="J93" i="105"/>
  <c r="I93" i="105"/>
  <c r="V92" i="105"/>
  <c r="U92" i="105"/>
  <c r="T92" i="105"/>
  <c r="S92" i="105"/>
  <c r="R92" i="105"/>
  <c r="Q92" i="105"/>
  <c r="P92" i="105"/>
  <c r="O92" i="105"/>
  <c r="N92" i="105"/>
  <c r="M92" i="105"/>
  <c r="L92" i="105"/>
  <c r="K92" i="105"/>
  <c r="J92" i="105"/>
  <c r="I92" i="105"/>
  <c r="V91" i="105"/>
  <c r="U91" i="105"/>
  <c r="T91" i="105"/>
  <c r="S91" i="105"/>
  <c r="R91" i="105"/>
  <c r="Q91" i="105"/>
  <c r="P91" i="105"/>
  <c r="O91" i="105"/>
  <c r="N91" i="105"/>
  <c r="M91" i="105"/>
  <c r="L91" i="105"/>
  <c r="K91" i="105"/>
  <c r="J91" i="105"/>
  <c r="I91" i="105"/>
  <c r="V90" i="105"/>
  <c r="U90" i="105"/>
  <c r="T90" i="105"/>
  <c r="S90" i="105"/>
  <c r="R90" i="105"/>
  <c r="Q90" i="105"/>
  <c r="P90" i="105"/>
  <c r="O90" i="105"/>
  <c r="N90" i="105"/>
  <c r="M90" i="105"/>
  <c r="L90" i="105"/>
  <c r="K90" i="105"/>
  <c r="J90" i="105"/>
  <c r="I90" i="105"/>
  <c r="V89" i="105"/>
  <c r="U89" i="105"/>
  <c r="T89" i="105"/>
  <c r="S89" i="105"/>
  <c r="R89" i="105"/>
  <c r="Q89" i="105"/>
  <c r="P89" i="105"/>
  <c r="O89" i="105"/>
  <c r="N89" i="105"/>
  <c r="M89" i="105"/>
  <c r="L89" i="105"/>
  <c r="K89" i="105"/>
  <c r="J89" i="105"/>
  <c r="I89" i="105"/>
  <c r="V88" i="105"/>
  <c r="U88" i="105"/>
  <c r="T88" i="105"/>
  <c r="S88" i="105"/>
  <c r="R88" i="105"/>
  <c r="Q88" i="105"/>
  <c r="P88" i="105"/>
  <c r="O88" i="105"/>
  <c r="N88" i="105"/>
  <c r="M88" i="105"/>
  <c r="L88" i="105"/>
  <c r="K88" i="105"/>
  <c r="J88" i="105"/>
  <c r="I88" i="105"/>
  <c r="V87" i="105"/>
  <c r="U87" i="105"/>
  <c r="T87" i="105"/>
  <c r="S87" i="105"/>
  <c r="R87" i="105"/>
  <c r="Q87" i="105"/>
  <c r="P87" i="105"/>
  <c r="O87" i="105"/>
  <c r="N87" i="105"/>
  <c r="M87" i="105"/>
  <c r="L87" i="105"/>
  <c r="K87" i="105"/>
  <c r="J87" i="105"/>
  <c r="I87" i="105"/>
  <c r="V86" i="105"/>
  <c r="U86" i="105"/>
  <c r="T86" i="105"/>
  <c r="S86" i="105"/>
  <c r="R86" i="105"/>
  <c r="Q86" i="105"/>
  <c r="P86" i="105"/>
  <c r="O86" i="105"/>
  <c r="N86" i="105"/>
  <c r="M86" i="105"/>
  <c r="L86" i="105"/>
  <c r="K86" i="105"/>
  <c r="J86" i="105"/>
  <c r="I86" i="105"/>
  <c r="V85" i="105"/>
  <c r="U85" i="105"/>
  <c r="T85" i="105"/>
  <c r="S85" i="105"/>
  <c r="R85" i="105"/>
  <c r="Q85" i="105"/>
  <c r="P85" i="105"/>
  <c r="O85" i="105"/>
  <c r="N85" i="105"/>
  <c r="M85" i="105"/>
  <c r="L85" i="105"/>
  <c r="K85" i="105"/>
  <c r="J85" i="105"/>
  <c r="I85" i="105"/>
  <c r="V84" i="105"/>
  <c r="U84" i="105"/>
  <c r="T84" i="105"/>
  <c r="S84" i="105"/>
  <c r="R84" i="105"/>
  <c r="Q84" i="105"/>
  <c r="P84" i="105"/>
  <c r="O84" i="105"/>
  <c r="N84" i="105"/>
  <c r="M84" i="105"/>
  <c r="L84" i="105"/>
  <c r="K84" i="105"/>
  <c r="J84" i="105"/>
  <c r="I84" i="105"/>
  <c r="V83" i="105"/>
  <c r="U83" i="105"/>
  <c r="T83" i="105"/>
  <c r="S83" i="105"/>
  <c r="R83" i="105"/>
  <c r="Q83" i="105"/>
  <c r="P83" i="105"/>
  <c r="O83" i="105"/>
  <c r="N83" i="105"/>
  <c r="M83" i="105"/>
  <c r="L83" i="105"/>
  <c r="K83" i="105"/>
  <c r="J83" i="105"/>
  <c r="I83" i="105"/>
  <c r="V82" i="105"/>
  <c r="U82" i="105"/>
  <c r="T82" i="105"/>
  <c r="S82" i="105"/>
  <c r="R82" i="105"/>
  <c r="Q82" i="105"/>
  <c r="P82" i="105"/>
  <c r="O82" i="105"/>
  <c r="N82" i="105"/>
  <c r="M82" i="105"/>
  <c r="L82" i="105"/>
  <c r="K82" i="105"/>
  <c r="J82" i="105"/>
  <c r="I82" i="105"/>
  <c r="V81" i="105"/>
  <c r="U81" i="105"/>
  <c r="T81" i="105"/>
  <c r="S81" i="105"/>
  <c r="R81" i="105"/>
  <c r="Q81" i="105"/>
  <c r="P81" i="105"/>
  <c r="O81" i="105"/>
  <c r="N81" i="105"/>
  <c r="M81" i="105"/>
  <c r="L81" i="105"/>
  <c r="K81" i="105"/>
  <c r="J81" i="105"/>
  <c r="I81" i="105"/>
  <c r="V80" i="105"/>
  <c r="U80" i="105"/>
  <c r="T80" i="105"/>
  <c r="S80" i="105"/>
  <c r="R80" i="105"/>
  <c r="Q80" i="105"/>
  <c r="P80" i="105"/>
  <c r="O80" i="105"/>
  <c r="N80" i="105"/>
  <c r="M80" i="105"/>
  <c r="L80" i="105"/>
  <c r="K80" i="105"/>
  <c r="J80" i="105"/>
  <c r="I80" i="105"/>
  <c r="V79" i="105"/>
  <c r="U79" i="105"/>
  <c r="T79" i="105"/>
  <c r="S79" i="105"/>
  <c r="R79" i="105"/>
  <c r="Q79" i="105"/>
  <c r="P79" i="105"/>
  <c r="O79" i="105"/>
  <c r="N79" i="105"/>
  <c r="M79" i="105"/>
  <c r="L79" i="105"/>
  <c r="K79" i="105"/>
  <c r="J79" i="105"/>
  <c r="I79" i="105"/>
  <c r="V78" i="105"/>
  <c r="U78" i="105"/>
  <c r="T78" i="105"/>
  <c r="S78" i="105"/>
  <c r="R78" i="105"/>
  <c r="Q78" i="105"/>
  <c r="P78" i="105"/>
  <c r="O78" i="105"/>
  <c r="N78" i="105"/>
  <c r="M78" i="105"/>
  <c r="L78" i="105"/>
  <c r="K78" i="105"/>
  <c r="J78" i="105"/>
  <c r="I78" i="105"/>
  <c r="V77" i="105"/>
  <c r="U77" i="105"/>
  <c r="T77" i="105"/>
  <c r="S77" i="105"/>
  <c r="R77" i="105"/>
  <c r="Q77" i="105"/>
  <c r="P77" i="105"/>
  <c r="O77" i="105"/>
  <c r="N77" i="105"/>
  <c r="M77" i="105"/>
  <c r="L77" i="105"/>
  <c r="K77" i="105"/>
  <c r="J77" i="105"/>
  <c r="I77" i="105"/>
  <c r="V76" i="105"/>
  <c r="U76" i="105"/>
  <c r="T76" i="105"/>
  <c r="S76" i="105"/>
  <c r="R76" i="105"/>
  <c r="Q76" i="105"/>
  <c r="P76" i="105"/>
  <c r="O76" i="105"/>
  <c r="N76" i="105"/>
  <c r="M76" i="105"/>
  <c r="L76" i="105"/>
  <c r="K76" i="105"/>
  <c r="J76" i="105"/>
  <c r="I76" i="105"/>
  <c r="V75" i="105"/>
  <c r="U75" i="105"/>
  <c r="T75" i="105"/>
  <c r="S75" i="105"/>
  <c r="R75" i="105"/>
  <c r="Q75" i="105"/>
  <c r="P75" i="105"/>
  <c r="O75" i="105"/>
  <c r="N75" i="105"/>
  <c r="M75" i="105"/>
  <c r="L75" i="105"/>
  <c r="K75" i="105"/>
  <c r="J75" i="105"/>
  <c r="I75" i="105"/>
  <c r="V74" i="105"/>
  <c r="U74" i="105"/>
  <c r="T74" i="105"/>
  <c r="S74" i="105"/>
  <c r="R74" i="105"/>
  <c r="Q74" i="105"/>
  <c r="P74" i="105"/>
  <c r="O74" i="105"/>
  <c r="N74" i="105"/>
  <c r="M74" i="105"/>
  <c r="L74" i="105"/>
  <c r="K74" i="105"/>
  <c r="J74" i="105"/>
  <c r="I74" i="105"/>
  <c r="V73" i="105"/>
  <c r="U73" i="105"/>
  <c r="T73" i="105"/>
  <c r="S73" i="105"/>
  <c r="R73" i="105"/>
  <c r="Q73" i="105"/>
  <c r="P73" i="105"/>
  <c r="O73" i="105"/>
  <c r="N73" i="105"/>
  <c r="M73" i="105"/>
  <c r="L73" i="105"/>
  <c r="K73" i="105"/>
  <c r="J73" i="105"/>
  <c r="I73" i="105"/>
  <c r="V72" i="105"/>
  <c r="U72" i="105"/>
  <c r="T72" i="105"/>
  <c r="S72" i="105"/>
  <c r="R72" i="105"/>
  <c r="Q72" i="105"/>
  <c r="P72" i="105"/>
  <c r="O72" i="105"/>
  <c r="N72" i="105"/>
  <c r="M72" i="105"/>
  <c r="L72" i="105"/>
  <c r="K72" i="105"/>
  <c r="J72" i="105"/>
  <c r="I72" i="105"/>
  <c r="V71" i="105"/>
  <c r="U71" i="105"/>
  <c r="T71" i="105"/>
  <c r="S71" i="105"/>
  <c r="R71" i="105"/>
  <c r="Q71" i="105"/>
  <c r="P71" i="105"/>
  <c r="O71" i="105"/>
  <c r="N71" i="105"/>
  <c r="M71" i="105"/>
  <c r="L71" i="105"/>
  <c r="K71" i="105"/>
  <c r="J71" i="105"/>
  <c r="I71" i="105"/>
  <c r="V70" i="105"/>
  <c r="U70" i="105"/>
  <c r="T70" i="105"/>
  <c r="S70" i="105"/>
  <c r="R70" i="105"/>
  <c r="Q70" i="105"/>
  <c r="P70" i="105"/>
  <c r="O70" i="105"/>
  <c r="N70" i="105"/>
  <c r="M70" i="105"/>
  <c r="L70" i="105"/>
  <c r="K70" i="105"/>
  <c r="J70" i="105"/>
  <c r="I70" i="105"/>
  <c r="V69" i="105"/>
  <c r="U69" i="105"/>
  <c r="T69" i="105"/>
  <c r="S69" i="105"/>
  <c r="R69" i="105"/>
  <c r="Q69" i="105"/>
  <c r="P69" i="105"/>
  <c r="O69" i="105"/>
  <c r="N69" i="105"/>
  <c r="M69" i="105"/>
  <c r="L69" i="105"/>
  <c r="K69" i="105"/>
  <c r="J69" i="105"/>
  <c r="I69" i="105"/>
  <c r="V68" i="105"/>
  <c r="U68" i="105"/>
  <c r="T68" i="105"/>
  <c r="S68" i="105"/>
  <c r="R68" i="105"/>
  <c r="Q68" i="105"/>
  <c r="P68" i="105"/>
  <c r="O68" i="105"/>
  <c r="N68" i="105"/>
  <c r="M68" i="105"/>
  <c r="L68" i="105"/>
  <c r="K68" i="105"/>
  <c r="J68" i="105"/>
  <c r="I68" i="105"/>
  <c r="V67" i="105"/>
  <c r="U67" i="105"/>
  <c r="T67" i="105"/>
  <c r="S67" i="105"/>
  <c r="R67" i="105"/>
  <c r="Q67" i="105"/>
  <c r="P67" i="105"/>
  <c r="O67" i="105"/>
  <c r="N67" i="105"/>
  <c r="M67" i="105"/>
  <c r="L67" i="105"/>
  <c r="K67" i="105"/>
  <c r="J67" i="105"/>
  <c r="I67" i="105"/>
  <c r="V66" i="105"/>
  <c r="U66" i="105"/>
  <c r="T66" i="105"/>
  <c r="S66" i="105"/>
  <c r="R66" i="105"/>
  <c r="Q66" i="105"/>
  <c r="P66" i="105"/>
  <c r="O66" i="105"/>
  <c r="N66" i="105"/>
  <c r="M66" i="105"/>
  <c r="L66" i="105"/>
  <c r="K66" i="105"/>
  <c r="J66" i="105"/>
  <c r="I66" i="105"/>
  <c r="V65" i="105"/>
  <c r="U65" i="105"/>
  <c r="T65" i="105"/>
  <c r="S65" i="105"/>
  <c r="R65" i="105"/>
  <c r="Q65" i="105"/>
  <c r="P65" i="105"/>
  <c r="O65" i="105"/>
  <c r="N65" i="105"/>
  <c r="M65" i="105"/>
  <c r="L65" i="105"/>
  <c r="K65" i="105"/>
  <c r="J65" i="105"/>
  <c r="I65" i="105"/>
  <c r="V64" i="105"/>
  <c r="U64" i="105"/>
  <c r="T64" i="105"/>
  <c r="S64" i="105"/>
  <c r="R64" i="105"/>
  <c r="Q64" i="105"/>
  <c r="P64" i="105"/>
  <c r="O64" i="105"/>
  <c r="N64" i="105"/>
  <c r="M64" i="105"/>
  <c r="L64" i="105"/>
  <c r="K64" i="105"/>
  <c r="J64" i="105"/>
  <c r="I64" i="105"/>
  <c r="V63" i="105"/>
  <c r="U63" i="105"/>
  <c r="T63" i="105"/>
  <c r="S63" i="105"/>
  <c r="R63" i="105"/>
  <c r="Q63" i="105"/>
  <c r="P63" i="105"/>
  <c r="O63" i="105"/>
  <c r="N63" i="105"/>
  <c r="M63" i="105"/>
  <c r="L63" i="105"/>
  <c r="K63" i="105"/>
  <c r="J63" i="105"/>
  <c r="I63" i="105"/>
  <c r="V62" i="105"/>
  <c r="U62" i="105"/>
  <c r="T62" i="105"/>
  <c r="S62" i="105"/>
  <c r="R62" i="105"/>
  <c r="Q62" i="105"/>
  <c r="P62" i="105"/>
  <c r="O62" i="105"/>
  <c r="N62" i="105"/>
  <c r="M62" i="105"/>
  <c r="L62" i="105"/>
  <c r="K62" i="105"/>
  <c r="J62" i="105"/>
  <c r="I62" i="105"/>
  <c r="V61" i="105"/>
  <c r="U61" i="105"/>
  <c r="T61" i="105"/>
  <c r="S61" i="105"/>
  <c r="R61" i="105"/>
  <c r="Q61" i="105"/>
  <c r="P61" i="105"/>
  <c r="O61" i="105"/>
  <c r="N61" i="105"/>
  <c r="M61" i="105"/>
  <c r="L61" i="105"/>
  <c r="K61" i="105"/>
  <c r="J61" i="105"/>
  <c r="I61" i="105"/>
  <c r="V60" i="105"/>
  <c r="U60" i="105"/>
  <c r="T60" i="105"/>
  <c r="S60" i="105"/>
  <c r="R60" i="105"/>
  <c r="Q60" i="105"/>
  <c r="P60" i="105"/>
  <c r="O60" i="105"/>
  <c r="N60" i="105"/>
  <c r="M60" i="105"/>
  <c r="L60" i="105"/>
  <c r="K60" i="105"/>
  <c r="J60" i="105"/>
  <c r="I60" i="105"/>
  <c r="V59" i="105"/>
  <c r="U59" i="105"/>
  <c r="T59" i="105"/>
  <c r="S59" i="105"/>
  <c r="R59" i="105"/>
  <c r="Q59" i="105"/>
  <c r="P59" i="105"/>
  <c r="O59" i="105"/>
  <c r="N59" i="105"/>
  <c r="M59" i="105"/>
  <c r="L59" i="105"/>
  <c r="K59" i="105"/>
  <c r="J59" i="105"/>
  <c r="I59" i="105"/>
  <c r="V58" i="105"/>
  <c r="U58" i="105"/>
  <c r="T58" i="105"/>
  <c r="S58" i="105"/>
  <c r="R58" i="105"/>
  <c r="Q58" i="105"/>
  <c r="P58" i="105"/>
  <c r="O58" i="105"/>
  <c r="N58" i="105"/>
  <c r="M58" i="105"/>
  <c r="L58" i="105"/>
  <c r="K58" i="105"/>
  <c r="J58" i="105"/>
  <c r="I58" i="105"/>
  <c r="V57" i="105"/>
  <c r="U57" i="105"/>
  <c r="T57" i="105"/>
  <c r="S57" i="105"/>
  <c r="R57" i="105"/>
  <c r="Q57" i="105"/>
  <c r="P57" i="105"/>
  <c r="O57" i="105"/>
  <c r="N57" i="105"/>
  <c r="M57" i="105"/>
  <c r="L57" i="105"/>
  <c r="K57" i="105"/>
  <c r="J57" i="105"/>
  <c r="I57" i="105"/>
  <c r="V56" i="105"/>
  <c r="U56" i="105"/>
  <c r="T56" i="105"/>
  <c r="S56" i="105"/>
  <c r="R56" i="105"/>
  <c r="Q56" i="105"/>
  <c r="P56" i="105"/>
  <c r="O56" i="105"/>
  <c r="N56" i="105"/>
  <c r="M56" i="105"/>
  <c r="L56" i="105"/>
  <c r="K56" i="105"/>
  <c r="J56" i="105"/>
  <c r="I56" i="105"/>
  <c r="V55" i="105"/>
  <c r="U55" i="105"/>
  <c r="T55" i="105"/>
  <c r="S55" i="105"/>
  <c r="R55" i="105"/>
  <c r="Q55" i="105"/>
  <c r="P55" i="105"/>
  <c r="O55" i="105"/>
  <c r="N55" i="105"/>
  <c r="M55" i="105"/>
  <c r="L55" i="105"/>
  <c r="K55" i="105"/>
  <c r="J55" i="105"/>
  <c r="I55" i="105"/>
  <c r="V54" i="105"/>
  <c r="U54" i="105"/>
  <c r="T54" i="105"/>
  <c r="S54" i="105"/>
  <c r="R54" i="105"/>
  <c r="Q54" i="105"/>
  <c r="P54" i="105"/>
  <c r="O54" i="105"/>
  <c r="N54" i="105"/>
  <c r="M54" i="105"/>
  <c r="L54" i="105"/>
  <c r="K54" i="105"/>
  <c r="J54" i="105"/>
  <c r="I54" i="105"/>
  <c r="V53" i="105"/>
  <c r="U53" i="105"/>
  <c r="T53" i="105"/>
  <c r="S53" i="105"/>
  <c r="R53" i="105"/>
  <c r="Q53" i="105"/>
  <c r="P53" i="105"/>
  <c r="O53" i="105"/>
  <c r="N53" i="105"/>
  <c r="M53" i="105"/>
  <c r="L53" i="105"/>
  <c r="K53" i="105"/>
  <c r="J53" i="105"/>
  <c r="I53" i="105"/>
  <c r="V52" i="105"/>
  <c r="U52" i="105"/>
  <c r="T52" i="105"/>
  <c r="S52" i="105"/>
  <c r="R52" i="105"/>
  <c r="Q52" i="105"/>
  <c r="P52" i="105"/>
  <c r="O52" i="105"/>
  <c r="N52" i="105"/>
  <c r="M52" i="105"/>
  <c r="L52" i="105"/>
  <c r="K52" i="105"/>
  <c r="J52" i="105"/>
  <c r="I52" i="105"/>
  <c r="V51" i="105"/>
  <c r="U51" i="105"/>
  <c r="T51" i="105"/>
  <c r="S51" i="105"/>
  <c r="R51" i="105"/>
  <c r="Q51" i="105"/>
  <c r="P51" i="105"/>
  <c r="O51" i="105"/>
  <c r="N51" i="105"/>
  <c r="M51" i="105"/>
  <c r="L51" i="105"/>
  <c r="K51" i="105"/>
  <c r="J51" i="105"/>
  <c r="I51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V49" i="105"/>
  <c r="U49" i="105"/>
  <c r="T49" i="105"/>
  <c r="S49" i="105"/>
  <c r="R49" i="105"/>
  <c r="Q49" i="105"/>
  <c r="P49" i="105"/>
  <c r="O49" i="105"/>
  <c r="N49" i="105"/>
  <c r="M49" i="105"/>
  <c r="L49" i="105"/>
  <c r="K49" i="105"/>
  <c r="J49" i="105"/>
  <c r="I49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V46" i="105"/>
  <c r="U46" i="105"/>
  <c r="T46" i="105"/>
  <c r="S46" i="105"/>
  <c r="R46" i="105"/>
  <c r="Q46" i="105"/>
  <c r="P46" i="105"/>
  <c r="O46" i="105"/>
  <c r="N46" i="105"/>
  <c r="M46" i="105"/>
  <c r="L46" i="105"/>
  <c r="K46" i="105"/>
  <c r="J46" i="105"/>
  <c r="I46" i="105"/>
  <c r="V45" i="105"/>
  <c r="U45" i="105"/>
  <c r="T45" i="105"/>
  <c r="S45" i="105"/>
  <c r="R45" i="105"/>
  <c r="Q45" i="105"/>
  <c r="P45" i="105"/>
  <c r="O45" i="105"/>
  <c r="N45" i="105"/>
  <c r="M45" i="105"/>
  <c r="L45" i="105"/>
  <c r="K45" i="105"/>
  <c r="J45" i="105"/>
  <c r="I45" i="105"/>
  <c r="V44" i="105"/>
  <c r="U44" i="105"/>
  <c r="T44" i="105"/>
  <c r="S44" i="105"/>
  <c r="R44" i="105"/>
  <c r="Q44" i="105"/>
  <c r="P44" i="105"/>
  <c r="O44" i="105"/>
  <c r="N44" i="105"/>
  <c r="M44" i="105"/>
  <c r="L44" i="105"/>
  <c r="K44" i="105"/>
  <c r="J44" i="105"/>
  <c r="I44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V42" i="105"/>
  <c r="U42" i="105"/>
  <c r="T42" i="105"/>
  <c r="S42" i="105"/>
  <c r="R42" i="105"/>
  <c r="Q42" i="105"/>
  <c r="P42" i="105"/>
  <c r="O42" i="105"/>
  <c r="N42" i="105"/>
  <c r="M42" i="105"/>
  <c r="L42" i="105"/>
  <c r="K42" i="105"/>
  <c r="J42" i="105"/>
  <c r="I42" i="105"/>
  <c r="V41" i="105"/>
  <c r="U41" i="105"/>
  <c r="T41" i="105"/>
  <c r="S41" i="105"/>
  <c r="R41" i="105"/>
  <c r="Q41" i="105"/>
  <c r="P41" i="105"/>
  <c r="O41" i="105"/>
  <c r="N41" i="105"/>
  <c r="M41" i="105"/>
  <c r="L41" i="105"/>
  <c r="K41" i="105"/>
  <c r="J41" i="105"/>
  <c r="I41" i="105"/>
  <c r="V40" i="105"/>
  <c r="U40" i="105"/>
  <c r="T40" i="105"/>
  <c r="S40" i="105"/>
  <c r="R40" i="105"/>
  <c r="Q40" i="105"/>
  <c r="P40" i="105"/>
  <c r="O40" i="105"/>
  <c r="N40" i="105"/>
  <c r="M40" i="105"/>
  <c r="L40" i="105"/>
  <c r="K40" i="105"/>
  <c r="J40" i="105"/>
  <c r="I40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V38" i="105"/>
  <c r="U38" i="105"/>
  <c r="T38" i="105"/>
  <c r="S38" i="105"/>
  <c r="R38" i="105"/>
  <c r="Q38" i="105"/>
  <c r="P38" i="105"/>
  <c r="O38" i="105"/>
  <c r="N38" i="105"/>
  <c r="M38" i="105"/>
  <c r="L38" i="105"/>
  <c r="K38" i="105"/>
  <c r="J38" i="105"/>
  <c r="I38" i="105"/>
  <c r="V37" i="105"/>
  <c r="U37" i="105"/>
  <c r="T37" i="105"/>
  <c r="S37" i="105"/>
  <c r="R37" i="105"/>
  <c r="Q37" i="105"/>
  <c r="P37" i="105"/>
  <c r="O37" i="105"/>
  <c r="N37" i="105"/>
  <c r="M37" i="105"/>
  <c r="L37" i="105"/>
  <c r="K37" i="105"/>
  <c r="J37" i="105"/>
  <c r="I37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V34" i="105"/>
  <c r="U34" i="105"/>
  <c r="T34" i="105"/>
  <c r="S34" i="105"/>
  <c r="R34" i="105"/>
  <c r="Q34" i="105"/>
  <c r="P34" i="105"/>
  <c r="O34" i="105"/>
  <c r="N34" i="105"/>
  <c r="M34" i="105"/>
  <c r="L34" i="105"/>
  <c r="K34" i="105"/>
  <c r="J34" i="105"/>
  <c r="I34" i="105"/>
  <c r="V33" i="105"/>
  <c r="U33" i="105"/>
  <c r="T33" i="105"/>
  <c r="S33" i="105"/>
  <c r="R33" i="105"/>
  <c r="Q33" i="105"/>
  <c r="P33" i="105"/>
  <c r="O33" i="105"/>
  <c r="N33" i="105"/>
  <c r="M33" i="105"/>
  <c r="L33" i="105"/>
  <c r="K33" i="105"/>
  <c r="J33" i="105"/>
  <c r="I33" i="105"/>
  <c r="V32" i="105"/>
  <c r="U32" i="105"/>
  <c r="T32" i="105"/>
  <c r="S32" i="105"/>
  <c r="R32" i="105"/>
  <c r="Q32" i="105"/>
  <c r="P32" i="105"/>
  <c r="O32" i="105"/>
  <c r="N32" i="105"/>
  <c r="M32" i="105"/>
  <c r="L32" i="105"/>
  <c r="K32" i="105"/>
  <c r="J32" i="105"/>
  <c r="I32" i="105"/>
  <c r="V31" i="105"/>
  <c r="U31" i="105"/>
  <c r="T31" i="105"/>
  <c r="S31" i="105"/>
  <c r="R31" i="105"/>
  <c r="Q31" i="105"/>
  <c r="P31" i="105"/>
  <c r="O31" i="105"/>
  <c r="N31" i="105"/>
  <c r="M31" i="105"/>
  <c r="L31" i="105"/>
  <c r="K31" i="105"/>
  <c r="J31" i="105"/>
  <c r="I31" i="105"/>
  <c r="V30" i="105"/>
  <c r="U30" i="105"/>
  <c r="T30" i="105"/>
  <c r="S30" i="105"/>
  <c r="R30" i="105"/>
  <c r="Q30" i="105"/>
  <c r="P30" i="105"/>
  <c r="O30" i="105"/>
  <c r="N30" i="105"/>
  <c r="M30" i="105"/>
  <c r="L30" i="105"/>
  <c r="K30" i="105"/>
  <c r="J30" i="105"/>
  <c r="I30" i="105"/>
  <c r="V29" i="105"/>
  <c r="U29" i="105"/>
  <c r="T29" i="105"/>
  <c r="S29" i="105"/>
  <c r="R29" i="105"/>
  <c r="Q29" i="105"/>
  <c r="P29" i="105"/>
  <c r="O29" i="105"/>
  <c r="N29" i="105"/>
  <c r="M29" i="105"/>
  <c r="L29" i="105"/>
  <c r="K29" i="105"/>
  <c r="J29" i="105"/>
  <c r="I29" i="105"/>
  <c r="V28" i="105"/>
  <c r="U28" i="105"/>
  <c r="T28" i="105"/>
  <c r="S28" i="105"/>
  <c r="R28" i="105"/>
  <c r="Q28" i="105"/>
  <c r="P28" i="105"/>
  <c r="O28" i="105"/>
  <c r="N28" i="105"/>
  <c r="M28" i="105"/>
  <c r="L28" i="105"/>
  <c r="K28" i="105"/>
  <c r="J28" i="105"/>
  <c r="I28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V26" i="105"/>
  <c r="U26" i="105"/>
  <c r="T26" i="105"/>
  <c r="S26" i="105"/>
  <c r="R26" i="105"/>
  <c r="Q26" i="105"/>
  <c r="P26" i="105"/>
  <c r="O26" i="105"/>
  <c r="N26" i="105"/>
  <c r="M26" i="105"/>
  <c r="L26" i="105"/>
  <c r="K26" i="105"/>
  <c r="J26" i="105"/>
  <c r="I26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V23" i="105"/>
  <c r="U23" i="105"/>
  <c r="T23" i="105"/>
  <c r="S23" i="105"/>
  <c r="R23" i="105"/>
  <c r="Q23" i="105"/>
  <c r="P23" i="105"/>
  <c r="O23" i="105"/>
  <c r="N23" i="105"/>
  <c r="M23" i="105"/>
  <c r="L23" i="105"/>
  <c r="K23" i="105"/>
  <c r="J23" i="105"/>
  <c r="I23" i="105"/>
  <c r="V22" i="105"/>
  <c r="U22" i="105"/>
  <c r="T22" i="105"/>
  <c r="S22" i="105"/>
  <c r="R22" i="105"/>
  <c r="Q22" i="105"/>
  <c r="P22" i="105"/>
  <c r="O22" i="105"/>
  <c r="N22" i="105"/>
  <c r="M22" i="105"/>
  <c r="L22" i="105"/>
  <c r="K22" i="105"/>
  <c r="J22" i="105"/>
  <c r="I22" i="105"/>
  <c r="V21" i="105"/>
  <c r="U21" i="105"/>
  <c r="T21" i="105"/>
  <c r="S21" i="105"/>
  <c r="R21" i="105"/>
  <c r="Q21" i="105"/>
  <c r="P21" i="105"/>
  <c r="O21" i="105"/>
  <c r="N21" i="105"/>
  <c r="M21" i="105"/>
  <c r="L21" i="105"/>
  <c r="K21" i="105"/>
  <c r="J21" i="105"/>
  <c r="I21" i="105"/>
  <c r="V20" i="105"/>
  <c r="U20" i="105"/>
  <c r="T20" i="105"/>
  <c r="S20" i="105"/>
  <c r="R20" i="105"/>
  <c r="Q20" i="105"/>
  <c r="P20" i="105"/>
  <c r="O20" i="105"/>
  <c r="N20" i="105"/>
  <c r="M20" i="105"/>
  <c r="L20" i="105"/>
  <c r="K20" i="105"/>
  <c r="J20" i="105"/>
  <c r="I20" i="105"/>
  <c r="V19" i="105"/>
  <c r="U19" i="105"/>
  <c r="T19" i="105"/>
  <c r="S19" i="105"/>
  <c r="R19" i="105"/>
  <c r="Q19" i="105"/>
  <c r="P19" i="105"/>
  <c r="O19" i="105"/>
  <c r="N19" i="105"/>
  <c r="M19" i="105"/>
  <c r="L19" i="105"/>
  <c r="K19" i="105"/>
  <c r="J19" i="105"/>
  <c r="I19" i="105"/>
  <c r="V18" i="105"/>
  <c r="U18" i="105"/>
  <c r="T18" i="105"/>
  <c r="S18" i="105"/>
  <c r="R18" i="105"/>
  <c r="Q18" i="105"/>
  <c r="P18" i="105"/>
  <c r="O18" i="105"/>
  <c r="N18" i="105"/>
  <c r="M18" i="105"/>
  <c r="L18" i="105"/>
  <c r="K18" i="105"/>
  <c r="J18" i="105"/>
  <c r="I18" i="105"/>
  <c r="V17" i="105"/>
  <c r="U17" i="105"/>
  <c r="T17" i="105"/>
  <c r="S17" i="105"/>
  <c r="R17" i="105"/>
  <c r="Q17" i="105"/>
  <c r="P17" i="105"/>
  <c r="O17" i="105"/>
  <c r="N17" i="105"/>
  <c r="M17" i="105"/>
  <c r="L17" i="105"/>
  <c r="K17" i="105"/>
  <c r="J17" i="105"/>
  <c r="I17" i="105"/>
  <c r="V16" i="105"/>
  <c r="U16" i="105"/>
  <c r="T16" i="105"/>
  <c r="S16" i="105"/>
  <c r="R16" i="105"/>
  <c r="Q16" i="105"/>
  <c r="P16" i="105"/>
  <c r="O16" i="105"/>
  <c r="N16" i="105"/>
  <c r="M16" i="105"/>
  <c r="L16" i="105"/>
  <c r="K16" i="105"/>
  <c r="J16" i="105"/>
  <c r="I16" i="105"/>
  <c r="V15" i="105"/>
  <c r="U15" i="105"/>
  <c r="T15" i="105"/>
  <c r="S15" i="105"/>
  <c r="R15" i="105"/>
  <c r="Q15" i="105"/>
  <c r="P15" i="105"/>
  <c r="O15" i="105"/>
  <c r="N15" i="105"/>
  <c r="M15" i="105"/>
  <c r="L15" i="105"/>
  <c r="K15" i="105"/>
  <c r="J15" i="105"/>
  <c r="I15" i="105"/>
  <c r="V14" i="105"/>
  <c r="U14" i="105"/>
  <c r="T14" i="105"/>
  <c r="S14" i="105"/>
  <c r="R14" i="105"/>
  <c r="Q14" i="105"/>
  <c r="P14" i="105"/>
  <c r="O14" i="105"/>
  <c r="N14" i="105"/>
  <c r="M14" i="105"/>
  <c r="L14" i="105"/>
  <c r="K14" i="105"/>
  <c r="J14" i="105"/>
  <c r="I14" i="105"/>
  <c r="V13" i="105"/>
  <c r="U13" i="105"/>
  <c r="T13" i="105"/>
  <c r="S13" i="105"/>
  <c r="R13" i="105"/>
  <c r="Q13" i="105"/>
  <c r="P13" i="105"/>
  <c r="O13" i="105"/>
  <c r="N13" i="105"/>
  <c r="M13" i="105"/>
  <c r="L13" i="105"/>
  <c r="K13" i="105"/>
  <c r="J13" i="105"/>
  <c r="I13" i="105"/>
  <c r="V12" i="105"/>
  <c r="U12" i="105"/>
  <c r="T12" i="105"/>
  <c r="S12" i="105"/>
  <c r="R12" i="105"/>
  <c r="Q12" i="105"/>
  <c r="P12" i="105"/>
  <c r="O12" i="105"/>
  <c r="N12" i="105"/>
  <c r="M12" i="105"/>
  <c r="L12" i="105"/>
  <c r="K12" i="105"/>
  <c r="J12" i="105"/>
  <c r="I12" i="105"/>
  <c r="V11" i="105"/>
  <c r="U11" i="105"/>
  <c r="T11" i="105"/>
  <c r="S11" i="105"/>
  <c r="R11" i="105"/>
  <c r="Q11" i="105"/>
  <c r="P11" i="105"/>
  <c r="O11" i="105"/>
  <c r="N11" i="105"/>
  <c r="M11" i="105"/>
  <c r="L11" i="105"/>
  <c r="K11" i="105"/>
  <c r="J11" i="105"/>
  <c r="I11" i="105"/>
  <c r="V10" i="105"/>
  <c r="U10" i="105"/>
  <c r="T10" i="105"/>
  <c r="S10" i="105"/>
  <c r="R10" i="105"/>
  <c r="Q10" i="105"/>
  <c r="P10" i="105"/>
  <c r="O10" i="105"/>
  <c r="N10" i="105"/>
  <c r="M10" i="105"/>
  <c r="L10" i="105"/>
  <c r="K10" i="105"/>
  <c r="J10" i="105"/>
  <c r="I10" i="105"/>
  <c r="V9" i="105"/>
  <c r="U9" i="105"/>
  <c r="T9" i="105"/>
  <c r="S9" i="105"/>
  <c r="R9" i="105"/>
  <c r="Q9" i="105"/>
  <c r="P9" i="105"/>
  <c r="O9" i="105"/>
  <c r="N9" i="105"/>
  <c r="M9" i="105"/>
  <c r="L9" i="105"/>
  <c r="K9" i="105"/>
  <c r="J9" i="105"/>
  <c r="I9" i="105"/>
  <c r="V8" i="105"/>
  <c r="U8" i="105"/>
  <c r="T8" i="105"/>
  <c r="S8" i="105"/>
  <c r="R8" i="105"/>
  <c r="Q8" i="105"/>
  <c r="P8" i="105"/>
  <c r="O8" i="105"/>
  <c r="N8" i="105"/>
  <c r="M8" i="105"/>
  <c r="L8" i="105"/>
  <c r="K8" i="105"/>
  <c r="J8" i="105"/>
  <c r="I8" i="105"/>
  <c r="V7" i="105"/>
  <c r="U7" i="105"/>
  <c r="T7" i="105"/>
  <c r="S7" i="105"/>
  <c r="R7" i="105"/>
  <c r="Q7" i="105"/>
  <c r="P7" i="105"/>
  <c r="O7" i="105"/>
  <c r="N7" i="105"/>
  <c r="M7" i="105"/>
  <c r="L7" i="105"/>
  <c r="K7" i="105"/>
  <c r="J7" i="105"/>
  <c r="I7" i="105"/>
  <c r="V6" i="105"/>
  <c r="U6" i="105"/>
  <c r="T6" i="105"/>
  <c r="S6" i="105"/>
  <c r="R6" i="105"/>
  <c r="Q6" i="105"/>
  <c r="P6" i="105"/>
  <c r="O6" i="105"/>
  <c r="N6" i="105"/>
  <c r="M6" i="105"/>
  <c r="L6" i="105"/>
  <c r="K6" i="105"/>
  <c r="J6" i="105"/>
  <c r="I6" i="105"/>
  <c r="AK104" i="104"/>
  <c r="AJ104" i="104"/>
  <c r="AI104" i="104"/>
  <c r="AH104" i="104"/>
  <c r="AG104" i="104"/>
  <c r="AF104" i="104"/>
  <c r="AU104" i="104"/>
  <c r="AE104" i="104"/>
  <c r="AD104" i="104"/>
  <c r="AC104" i="104"/>
  <c r="AB104" i="104"/>
  <c r="AQ104" i="104" s="1"/>
  <c r="AA104" i="104"/>
  <c r="Z104" i="104"/>
  <c r="Y104" i="104"/>
  <c r="X104" i="104"/>
  <c r="AM104" i="104" s="1"/>
  <c r="AK103" i="104"/>
  <c r="AJ103" i="104"/>
  <c r="AI103" i="104"/>
  <c r="AH103" i="104"/>
  <c r="AW103" i="104"/>
  <c r="AG103" i="104"/>
  <c r="AF103" i="104"/>
  <c r="AE103" i="104"/>
  <c r="AD103" i="104"/>
  <c r="AC103" i="104"/>
  <c r="AB103" i="104"/>
  <c r="AA103" i="104"/>
  <c r="Z103" i="104"/>
  <c r="AO103" i="104" s="1"/>
  <c r="Y103" i="104"/>
  <c r="X103" i="104"/>
  <c r="AK102" i="104"/>
  <c r="AJ102" i="104"/>
  <c r="AY102" i="104" s="1"/>
  <c r="AI102" i="104"/>
  <c r="AH102" i="104"/>
  <c r="AG102" i="104"/>
  <c r="AF102" i="104"/>
  <c r="AU102" i="104"/>
  <c r="AE102" i="104"/>
  <c r="AD102" i="104"/>
  <c r="AC102" i="104"/>
  <c r="AB102" i="104"/>
  <c r="AQ102" i="104"/>
  <c r="AA102" i="104"/>
  <c r="Z102" i="104"/>
  <c r="Y102" i="104"/>
  <c r="X102" i="104"/>
  <c r="AM102" i="104" s="1"/>
  <c r="AK101" i="104"/>
  <c r="AJ101" i="104"/>
  <c r="AI101" i="104"/>
  <c r="AH101" i="104"/>
  <c r="AG101" i="104"/>
  <c r="AF101" i="104"/>
  <c r="AE101" i="104"/>
  <c r="AD101" i="104"/>
  <c r="AC101" i="104"/>
  <c r="AB101" i="104"/>
  <c r="AA101" i="104"/>
  <c r="Z101" i="104"/>
  <c r="Y101" i="104"/>
  <c r="X101" i="104"/>
  <c r="AK100" i="104"/>
  <c r="AJ100" i="104"/>
  <c r="AI100" i="104"/>
  <c r="AH100" i="104"/>
  <c r="AG100" i="104"/>
  <c r="AF100" i="104"/>
  <c r="AE100" i="104"/>
  <c r="AD100" i="104"/>
  <c r="AC100" i="104"/>
  <c r="AB100" i="104"/>
  <c r="AA100" i="104"/>
  <c r="Z100" i="104"/>
  <c r="Y100" i="104"/>
  <c r="X100" i="104"/>
  <c r="AK99" i="104"/>
  <c r="AJ99" i="104"/>
  <c r="AI99" i="104"/>
  <c r="AH99" i="104"/>
  <c r="AG99" i="104"/>
  <c r="AF99" i="104"/>
  <c r="AE99" i="104"/>
  <c r="AD99" i="104"/>
  <c r="AS99" i="104"/>
  <c r="AC99" i="104"/>
  <c r="AB99" i="104"/>
  <c r="AA99" i="104"/>
  <c r="Z99" i="104"/>
  <c r="AO99" i="104"/>
  <c r="Y99" i="104"/>
  <c r="X99" i="104"/>
  <c r="AK98" i="104"/>
  <c r="AJ98" i="104"/>
  <c r="AY98" i="104" s="1"/>
  <c r="AI98" i="104"/>
  <c r="AH98" i="104"/>
  <c r="AG98" i="104"/>
  <c r="AF98" i="104"/>
  <c r="AE98" i="104"/>
  <c r="AD98" i="104"/>
  <c r="AC98" i="104"/>
  <c r="AB98" i="104"/>
  <c r="AQ98" i="104"/>
  <c r="AA98" i="104"/>
  <c r="Z98" i="104"/>
  <c r="Y98" i="104"/>
  <c r="X98" i="104"/>
  <c r="AM98" i="104"/>
  <c r="AK97" i="104"/>
  <c r="AJ97" i="104"/>
  <c r="AI97" i="104"/>
  <c r="AH97" i="104"/>
  <c r="AW97" i="104" s="1"/>
  <c r="AG97" i="104"/>
  <c r="AF97" i="104"/>
  <c r="AE97" i="104"/>
  <c r="AT97" i="104" s="1"/>
  <c r="BI97" i="104" s="1"/>
  <c r="AD97" i="104"/>
  <c r="AC97" i="104"/>
  <c r="AB97" i="104"/>
  <c r="AA97" i="104"/>
  <c r="Z97" i="104"/>
  <c r="Y97" i="104"/>
  <c r="X97" i="104"/>
  <c r="AK96" i="104"/>
  <c r="AJ96" i="104"/>
  <c r="AI96" i="104"/>
  <c r="AH96" i="104"/>
  <c r="AG96" i="104"/>
  <c r="AF96" i="104"/>
  <c r="AE96" i="104"/>
  <c r="AD96" i="104"/>
  <c r="AC96" i="104"/>
  <c r="AB96" i="104"/>
  <c r="AA96" i="104"/>
  <c r="Z96" i="104"/>
  <c r="Y96" i="104"/>
  <c r="X96" i="104"/>
  <c r="AK95" i="104"/>
  <c r="AJ95" i="104"/>
  <c r="AI95" i="104"/>
  <c r="AH95" i="104"/>
  <c r="AW95" i="104"/>
  <c r="AG95" i="104"/>
  <c r="AF95" i="104"/>
  <c r="AE95" i="104"/>
  <c r="AT95" i="104" s="1"/>
  <c r="BI95" i="104" s="1"/>
  <c r="AD95" i="104"/>
  <c r="AS95" i="104" s="1"/>
  <c r="AC95" i="104"/>
  <c r="AB95" i="104"/>
  <c r="AA95" i="104"/>
  <c r="Z95" i="104"/>
  <c r="Y95" i="104"/>
  <c r="X95" i="104"/>
  <c r="AK94" i="104"/>
  <c r="AJ94" i="104"/>
  <c r="AI94" i="104"/>
  <c r="AH94" i="104"/>
  <c r="AG94" i="104"/>
  <c r="AF94" i="104"/>
  <c r="AU94" i="104"/>
  <c r="AE94" i="104"/>
  <c r="AD94" i="104"/>
  <c r="AC94" i="104"/>
  <c r="AB94" i="104"/>
  <c r="AQ94" i="104" s="1"/>
  <c r="AA94" i="104"/>
  <c r="Z94" i="104"/>
  <c r="Y94" i="104"/>
  <c r="X94" i="104"/>
  <c r="AK93" i="104"/>
  <c r="AJ93" i="104"/>
  <c r="AI93" i="104"/>
  <c r="AH93" i="104"/>
  <c r="AW93" i="104"/>
  <c r="BL93" i="104"/>
  <c r="AG93" i="104"/>
  <c r="AF93" i="104"/>
  <c r="AE93" i="104"/>
  <c r="AD93" i="104"/>
  <c r="AS93" i="104" s="1"/>
  <c r="AC93" i="104"/>
  <c r="AB93" i="104"/>
  <c r="AA93" i="104"/>
  <c r="Z93" i="104"/>
  <c r="BD93" i="104"/>
  <c r="Y93" i="104"/>
  <c r="X93" i="104"/>
  <c r="AK92" i="104"/>
  <c r="AJ92" i="104"/>
  <c r="AY92" i="104" s="1"/>
  <c r="AI92" i="104"/>
  <c r="AH92" i="104"/>
  <c r="AG92" i="104"/>
  <c r="AF92" i="104"/>
  <c r="AE92" i="104"/>
  <c r="AD92" i="104"/>
  <c r="AC92" i="104"/>
  <c r="AB92" i="104"/>
  <c r="AQ92" i="104"/>
  <c r="AA92" i="104"/>
  <c r="Z92" i="104"/>
  <c r="Y92" i="104"/>
  <c r="X92" i="104"/>
  <c r="AM92" i="104"/>
  <c r="AK91" i="104"/>
  <c r="AJ91" i="104"/>
  <c r="AI91" i="104"/>
  <c r="AH91" i="104"/>
  <c r="AW91" i="104" s="1"/>
  <c r="AG91" i="104"/>
  <c r="AF91" i="104"/>
  <c r="AE91" i="104"/>
  <c r="AD91" i="104"/>
  <c r="AC91" i="104"/>
  <c r="AB91" i="104"/>
  <c r="AA91" i="104"/>
  <c r="Z91" i="104"/>
  <c r="AO91" i="104"/>
  <c r="Y91" i="104"/>
  <c r="X91" i="104"/>
  <c r="AK90" i="104"/>
  <c r="AJ90" i="104"/>
  <c r="AY90" i="104"/>
  <c r="AI90" i="104"/>
  <c r="AH90" i="104"/>
  <c r="AG90" i="104"/>
  <c r="AF90" i="104"/>
  <c r="AE90" i="104"/>
  <c r="AD90" i="104"/>
  <c r="AC90" i="104"/>
  <c r="AB90" i="104"/>
  <c r="AQ90" i="104"/>
  <c r="AA90" i="104"/>
  <c r="Z90" i="104"/>
  <c r="Y90" i="104"/>
  <c r="X90" i="104"/>
  <c r="AM90" i="104"/>
  <c r="AK89" i="104"/>
  <c r="AJ89" i="104"/>
  <c r="AI89" i="104"/>
  <c r="AH89" i="104"/>
  <c r="AW89" i="104" s="1"/>
  <c r="AG89" i="104"/>
  <c r="AF89" i="104"/>
  <c r="AE89" i="104"/>
  <c r="AD89" i="104"/>
  <c r="AC89" i="104"/>
  <c r="AB89" i="104"/>
  <c r="AA89" i="104"/>
  <c r="Z89" i="104"/>
  <c r="AO89" i="104"/>
  <c r="Y89" i="104"/>
  <c r="X89" i="104"/>
  <c r="AK88" i="104"/>
  <c r="AJ88" i="104"/>
  <c r="AY88" i="104"/>
  <c r="AI88" i="104"/>
  <c r="AH88" i="104"/>
  <c r="AG88" i="104"/>
  <c r="AF88" i="104"/>
  <c r="AE88" i="104"/>
  <c r="AD88" i="104"/>
  <c r="AC88" i="104"/>
  <c r="AB88" i="104"/>
  <c r="AA88" i="104"/>
  <c r="Z88" i="104"/>
  <c r="Y88" i="104"/>
  <c r="X88" i="104"/>
  <c r="AM88" i="104"/>
  <c r="AK87" i="104"/>
  <c r="AJ87" i="104"/>
  <c r="AI87" i="104"/>
  <c r="AH87" i="104"/>
  <c r="AG87" i="104"/>
  <c r="AF87" i="104"/>
  <c r="AE87" i="104"/>
  <c r="AT87" i="104" s="1"/>
  <c r="BI87" i="104" s="1"/>
  <c r="AD87" i="104"/>
  <c r="AC87" i="104"/>
  <c r="AB87" i="104"/>
  <c r="AA87" i="104"/>
  <c r="Z87" i="104"/>
  <c r="Y87" i="104"/>
  <c r="X87" i="104"/>
  <c r="AK86" i="104"/>
  <c r="AJ86" i="104"/>
  <c r="AI86" i="104"/>
  <c r="AH86" i="104"/>
  <c r="AG86" i="104"/>
  <c r="AF86" i="104"/>
  <c r="AE86" i="104"/>
  <c r="AD86" i="104"/>
  <c r="AC86" i="104"/>
  <c r="AB86" i="104"/>
  <c r="AA86" i="104"/>
  <c r="Z86" i="104"/>
  <c r="Y86" i="104"/>
  <c r="X86" i="104"/>
  <c r="AM86" i="104"/>
  <c r="AK85" i="104"/>
  <c r="AJ85" i="104"/>
  <c r="AI85" i="104"/>
  <c r="AH85" i="104"/>
  <c r="AW85" i="104" s="1"/>
  <c r="AG85" i="104"/>
  <c r="AF85" i="104"/>
  <c r="AE85" i="104"/>
  <c r="AD85" i="104"/>
  <c r="AC85" i="104"/>
  <c r="AB85" i="104"/>
  <c r="AA85" i="104"/>
  <c r="Z85" i="104"/>
  <c r="Y85" i="104"/>
  <c r="X85" i="104"/>
  <c r="AK84" i="104"/>
  <c r="AJ84" i="104"/>
  <c r="AI84" i="104"/>
  <c r="AH84" i="104"/>
  <c r="AG84" i="104"/>
  <c r="AF84" i="104"/>
  <c r="AE84" i="104"/>
  <c r="AD84" i="104"/>
  <c r="AC84" i="104"/>
  <c r="AB84" i="104"/>
  <c r="AQ84" i="104" s="1"/>
  <c r="AA84" i="104"/>
  <c r="Z84" i="104"/>
  <c r="Y84" i="104"/>
  <c r="X84" i="104"/>
  <c r="AK83" i="104"/>
  <c r="AJ83" i="104"/>
  <c r="AI83" i="104"/>
  <c r="AH83" i="104"/>
  <c r="AG83" i="104"/>
  <c r="AF83" i="104"/>
  <c r="AE83" i="104"/>
  <c r="AD83" i="104"/>
  <c r="AC83" i="104"/>
  <c r="AB83" i="104"/>
  <c r="AA83" i="104"/>
  <c r="Z83" i="104"/>
  <c r="AO83" i="104" s="1"/>
  <c r="Y83" i="104"/>
  <c r="X83" i="104"/>
  <c r="AK82" i="104"/>
  <c r="AJ82" i="104"/>
  <c r="AI82" i="104"/>
  <c r="AH82" i="104"/>
  <c r="AG82" i="104"/>
  <c r="AF82" i="104"/>
  <c r="AU82" i="104"/>
  <c r="BJ82" i="104"/>
  <c r="AE82" i="104"/>
  <c r="AD82" i="104"/>
  <c r="AC82" i="104"/>
  <c r="AB82" i="104"/>
  <c r="AQ82" i="104" s="1"/>
  <c r="AA82" i="104"/>
  <c r="Z82" i="104"/>
  <c r="Y82" i="104"/>
  <c r="X82" i="104"/>
  <c r="AK81" i="104"/>
  <c r="AJ81" i="104"/>
  <c r="AI81" i="104"/>
  <c r="AH81" i="104"/>
  <c r="AG81" i="104"/>
  <c r="AF81" i="104"/>
  <c r="AE81" i="104"/>
  <c r="AD81" i="104"/>
  <c r="AC81" i="104"/>
  <c r="AB81" i="104"/>
  <c r="AA81" i="104"/>
  <c r="Z81" i="104"/>
  <c r="AO81" i="104"/>
  <c r="Y81" i="104"/>
  <c r="X81" i="104"/>
  <c r="AK80" i="104"/>
  <c r="AJ80" i="104"/>
  <c r="AI80" i="104"/>
  <c r="AH80" i="104"/>
  <c r="AG80" i="104"/>
  <c r="AF80" i="104"/>
  <c r="AU80" i="104" s="1"/>
  <c r="AE80" i="104"/>
  <c r="AD80" i="104"/>
  <c r="AC80" i="104"/>
  <c r="AB80" i="104"/>
  <c r="AA80" i="104"/>
  <c r="Z80" i="104"/>
  <c r="Y80" i="104"/>
  <c r="X80" i="104"/>
  <c r="AK79" i="104"/>
  <c r="AJ79" i="104"/>
  <c r="AI79" i="104"/>
  <c r="AH79" i="104"/>
  <c r="AG79" i="104"/>
  <c r="AF79" i="104"/>
  <c r="AE79" i="104"/>
  <c r="AD79" i="104"/>
  <c r="AC79" i="104"/>
  <c r="AB79" i="104"/>
  <c r="AA79" i="104"/>
  <c r="Z79" i="104"/>
  <c r="Y79" i="104"/>
  <c r="X79" i="104"/>
  <c r="AK78" i="104"/>
  <c r="AJ78" i="104"/>
  <c r="AI78" i="104"/>
  <c r="AH78" i="104"/>
  <c r="AG78" i="104"/>
  <c r="AF78" i="104"/>
  <c r="AE78" i="104"/>
  <c r="AD78" i="104"/>
  <c r="AC78" i="104"/>
  <c r="AB78" i="104"/>
  <c r="AA78" i="104"/>
  <c r="Z78" i="104"/>
  <c r="Y78" i="104"/>
  <c r="X78" i="104"/>
  <c r="AM78" i="104" s="1"/>
  <c r="AK77" i="104"/>
  <c r="AJ77" i="104"/>
  <c r="AI77" i="104"/>
  <c r="AH77" i="104"/>
  <c r="AG77" i="104"/>
  <c r="AF77" i="104"/>
  <c r="AE77" i="104"/>
  <c r="AD77" i="104"/>
  <c r="AC77" i="104"/>
  <c r="AB77" i="104"/>
  <c r="AA77" i="104"/>
  <c r="Z77" i="104"/>
  <c r="Y77" i="104"/>
  <c r="X77" i="104"/>
  <c r="AK76" i="104"/>
  <c r="AJ76" i="104"/>
  <c r="AI76" i="104"/>
  <c r="AH76" i="104"/>
  <c r="AG76" i="104"/>
  <c r="AF76" i="104"/>
  <c r="AE76" i="104"/>
  <c r="AD76" i="104"/>
  <c r="AC76" i="104"/>
  <c r="AB76" i="104"/>
  <c r="AA76" i="104"/>
  <c r="Z76" i="104"/>
  <c r="Y76" i="104"/>
  <c r="X76" i="104"/>
  <c r="AK75" i="104"/>
  <c r="AJ75" i="104"/>
  <c r="AI75" i="104"/>
  <c r="AH75" i="104"/>
  <c r="AG75" i="104"/>
  <c r="AF75" i="104"/>
  <c r="AE75" i="104"/>
  <c r="AD75" i="104"/>
  <c r="AC75" i="104"/>
  <c r="AB75" i="104"/>
  <c r="AA75" i="104"/>
  <c r="Z75" i="104"/>
  <c r="Y75" i="104"/>
  <c r="X75" i="104"/>
  <c r="AK74" i="104"/>
  <c r="AJ74" i="104"/>
  <c r="AI74" i="104"/>
  <c r="AH74" i="104"/>
  <c r="AG74" i="104"/>
  <c r="AF74" i="104"/>
  <c r="AE74" i="104"/>
  <c r="AD74" i="104"/>
  <c r="AC74" i="104"/>
  <c r="AB74" i="104"/>
  <c r="AA74" i="104"/>
  <c r="Z74" i="104"/>
  <c r="Y74" i="104"/>
  <c r="X74" i="104"/>
  <c r="AK73" i="104"/>
  <c r="AJ73" i="104"/>
  <c r="AI73" i="104"/>
  <c r="AH73" i="104"/>
  <c r="AG73" i="104"/>
  <c r="AF73" i="104"/>
  <c r="AE73" i="104"/>
  <c r="AD73" i="104"/>
  <c r="AC73" i="104"/>
  <c r="AB73" i="104"/>
  <c r="AA73" i="104"/>
  <c r="Z73" i="104"/>
  <c r="Y73" i="104"/>
  <c r="X73" i="104"/>
  <c r="AK72" i="104"/>
  <c r="AJ72" i="104"/>
  <c r="AI72" i="104"/>
  <c r="AH72" i="104"/>
  <c r="AG72" i="104"/>
  <c r="AF72" i="104"/>
  <c r="AE72" i="104"/>
  <c r="AD72" i="104"/>
  <c r="AC72" i="104"/>
  <c r="AB72" i="104"/>
  <c r="AA72" i="104"/>
  <c r="Z72" i="104"/>
  <c r="Y72" i="104"/>
  <c r="X72" i="104"/>
  <c r="AK71" i="104"/>
  <c r="AJ71" i="104"/>
  <c r="AI71" i="104"/>
  <c r="AH71" i="104"/>
  <c r="AG71" i="104"/>
  <c r="AF71" i="104"/>
  <c r="AE71" i="104"/>
  <c r="AD71" i="104"/>
  <c r="AC71" i="104"/>
  <c r="AB71" i="104"/>
  <c r="AA71" i="104"/>
  <c r="Z71" i="104"/>
  <c r="Y71" i="104"/>
  <c r="X71" i="104"/>
  <c r="AK70" i="104"/>
  <c r="AJ70" i="104"/>
  <c r="AI70" i="104"/>
  <c r="AH70" i="104"/>
  <c r="AG70" i="104"/>
  <c r="AF70" i="104"/>
  <c r="AE70" i="104"/>
  <c r="AD70" i="104"/>
  <c r="AC70" i="104"/>
  <c r="AB70" i="104"/>
  <c r="AA70" i="104"/>
  <c r="Z70" i="104"/>
  <c r="Y70" i="104"/>
  <c r="X70" i="104"/>
  <c r="AK69" i="104"/>
  <c r="AJ69" i="104"/>
  <c r="AI69" i="104"/>
  <c r="AH69" i="104"/>
  <c r="AG69" i="104"/>
  <c r="AF69" i="104"/>
  <c r="AE69" i="104"/>
  <c r="AD69" i="104"/>
  <c r="AC69" i="104"/>
  <c r="AB69" i="104"/>
  <c r="AA69" i="104"/>
  <c r="Z69" i="104"/>
  <c r="Y69" i="104"/>
  <c r="X69" i="104"/>
  <c r="AK68" i="104"/>
  <c r="AJ68" i="104"/>
  <c r="AI68" i="104"/>
  <c r="AH68" i="104"/>
  <c r="AG68" i="104"/>
  <c r="AF68" i="104"/>
  <c r="AE68" i="104"/>
  <c r="AD68" i="104"/>
  <c r="AC68" i="104"/>
  <c r="AB68" i="104"/>
  <c r="AA68" i="104"/>
  <c r="Z68" i="104"/>
  <c r="Y68" i="104"/>
  <c r="X68" i="104"/>
  <c r="AK67" i="104"/>
  <c r="AJ67" i="104"/>
  <c r="AI67" i="104"/>
  <c r="AH67" i="104"/>
  <c r="AG67" i="104"/>
  <c r="AF67" i="104"/>
  <c r="AE67" i="104"/>
  <c r="AD67" i="104"/>
  <c r="AC67" i="104"/>
  <c r="AB67" i="104"/>
  <c r="AA67" i="104"/>
  <c r="Z67" i="104"/>
  <c r="Y67" i="104"/>
  <c r="X67" i="104"/>
  <c r="AK66" i="104"/>
  <c r="AJ66" i="104"/>
  <c r="AI66" i="104"/>
  <c r="AH66" i="104"/>
  <c r="AG66" i="104"/>
  <c r="AF66" i="104"/>
  <c r="AE66" i="104"/>
  <c r="AD66" i="104"/>
  <c r="AC66" i="104"/>
  <c r="AB66" i="104"/>
  <c r="AA66" i="104"/>
  <c r="Z66" i="104"/>
  <c r="Y66" i="104"/>
  <c r="X66" i="104"/>
  <c r="AK65" i="104"/>
  <c r="AJ65" i="104"/>
  <c r="AI65" i="104"/>
  <c r="AH65" i="104"/>
  <c r="AG65" i="104"/>
  <c r="AF65" i="104"/>
  <c r="AE65" i="104"/>
  <c r="AD65" i="104"/>
  <c r="AC65" i="104"/>
  <c r="AB65" i="104"/>
  <c r="AA65" i="104"/>
  <c r="Z65" i="104"/>
  <c r="Y65" i="104"/>
  <c r="X65" i="104"/>
  <c r="AK64" i="104"/>
  <c r="AJ64" i="104"/>
  <c r="AI64" i="104"/>
  <c r="AH64" i="104"/>
  <c r="AG64" i="104"/>
  <c r="AF64" i="104"/>
  <c r="AE64" i="104"/>
  <c r="AD64" i="104"/>
  <c r="AC64" i="104"/>
  <c r="AB64" i="104"/>
  <c r="AA64" i="104"/>
  <c r="Z64" i="104"/>
  <c r="Y64" i="104"/>
  <c r="X64" i="104"/>
  <c r="AK63" i="104"/>
  <c r="AJ63" i="104"/>
  <c r="AI63" i="104"/>
  <c r="AH63" i="104"/>
  <c r="AG63" i="104"/>
  <c r="AF63" i="104"/>
  <c r="AE63" i="104"/>
  <c r="AD63" i="104"/>
  <c r="AC63" i="104"/>
  <c r="AB63" i="104"/>
  <c r="AA63" i="104"/>
  <c r="Z63" i="104"/>
  <c r="Y63" i="104"/>
  <c r="X63" i="104"/>
  <c r="AK62" i="104"/>
  <c r="AJ62" i="104"/>
  <c r="AI62" i="104"/>
  <c r="AH62" i="104"/>
  <c r="AG62" i="104"/>
  <c r="AF62" i="104"/>
  <c r="AE62" i="104"/>
  <c r="AD62" i="104"/>
  <c r="AC62" i="104"/>
  <c r="AB62" i="104"/>
  <c r="AA62" i="104"/>
  <c r="Z62" i="104"/>
  <c r="Y62" i="104"/>
  <c r="X62" i="104"/>
  <c r="AK61" i="104"/>
  <c r="AJ61" i="104"/>
  <c r="AI61" i="104"/>
  <c r="AH61" i="104"/>
  <c r="AG61" i="104"/>
  <c r="AF61" i="104"/>
  <c r="AE61" i="104"/>
  <c r="AD61" i="104"/>
  <c r="AC61" i="104"/>
  <c r="AB61" i="104"/>
  <c r="AA61" i="104"/>
  <c r="Z61" i="104"/>
  <c r="Y61" i="104"/>
  <c r="X61" i="104"/>
  <c r="AK60" i="104"/>
  <c r="AJ60" i="104"/>
  <c r="AI60" i="104"/>
  <c r="AH60" i="104"/>
  <c r="AG60" i="104"/>
  <c r="AF60" i="104"/>
  <c r="AE60" i="104"/>
  <c r="AD60" i="104"/>
  <c r="AC60" i="104"/>
  <c r="AB60" i="104"/>
  <c r="AA60" i="104"/>
  <c r="Z60" i="104"/>
  <c r="Y60" i="104"/>
  <c r="X60" i="104"/>
  <c r="AK59" i="104"/>
  <c r="AJ59" i="104"/>
  <c r="AI59" i="104"/>
  <c r="AH59" i="104"/>
  <c r="AG59" i="104"/>
  <c r="AF59" i="104"/>
  <c r="AE59" i="104"/>
  <c r="AD59" i="104"/>
  <c r="AC59" i="104"/>
  <c r="AB59" i="104"/>
  <c r="AA59" i="104"/>
  <c r="Z59" i="104"/>
  <c r="Y59" i="104"/>
  <c r="X59" i="104"/>
  <c r="AK58" i="104"/>
  <c r="AJ58" i="104"/>
  <c r="AI58" i="104"/>
  <c r="AH58" i="104"/>
  <c r="AG58" i="104"/>
  <c r="AF58" i="104"/>
  <c r="AE58" i="104"/>
  <c r="AD58" i="104"/>
  <c r="AC58" i="104"/>
  <c r="AB58" i="104"/>
  <c r="AA58" i="104"/>
  <c r="Z58" i="104"/>
  <c r="Y58" i="104"/>
  <c r="X58" i="104"/>
  <c r="AK57" i="104"/>
  <c r="AJ57" i="104"/>
  <c r="AI57" i="104"/>
  <c r="AH57" i="104"/>
  <c r="AG57" i="104"/>
  <c r="AF57" i="104"/>
  <c r="AE57" i="104"/>
  <c r="AD57" i="104"/>
  <c r="AC57" i="104"/>
  <c r="AB57" i="104"/>
  <c r="AA57" i="104"/>
  <c r="Z57" i="104"/>
  <c r="Y57" i="104"/>
  <c r="X57" i="104"/>
  <c r="AK56" i="104"/>
  <c r="AJ56" i="104"/>
  <c r="AI56" i="104"/>
  <c r="AH56" i="104"/>
  <c r="AG56" i="104"/>
  <c r="AF56" i="104"/>
  <c r="AE56" i="104"/>
  <c r="AD56" i="104"/>
  <c r="AC56" i="104"/>
  <c r="AB56" i="104"/>
  <c r="AA56" i="104"/>
  <c r="Z56" i="104"/>
  <c r="Y56" i="104"/>
  <c r="X56" i="104"/>
  <c r="AK55" i="104"/>
  <c r="AJ55" i="104"/>
  <c r="AI55" i="104"/>
  <c r="AH55" i="104"/>
  <c r="AG55" i="104"/>
  <c r="AF55" i="104"/>
  <c r="AE55" i="104"/>
  <c r="AD55" i="104"/>
  <c r="AC55" i="104"/>
  <c r="AB55" i="104"/>
  <c r="AA55" i="104"/>
  <c r="Z55" i="104"/>
  <c r="Y55" i="104"/>
  <c r="X55" i="104"/>
  <c r="AK54" i="104"/>
  <c r="AJ54" i="104"/>
  <c r="AI54" i="104"/>
  <c r="AH54" i="104"/>
  <c r="AG54" i="104"/>
  <c r="AF54" i="104"/>
  <c r="AE54" i="104"/>
  <c r="AD54" i="104"/>
  <c r="AC54" i="104"/>
  <c r="AB54" i="104"/>
  <c r="AA54" i="104"/>
  <c r="Z54" i="104"/>
  <c r="Y54" i="104"/>
  <c r="X54" i="104"/>
  <c r="AK53" i="104"/>
  <c r="AJ53" i="104"/>
  <c r="AI53" i="104"/>
  <c r="AH53" i="104"/>
  <c r="AG53" i="104"/>
  <c r="AF53" i="104"/>
  <c r="AE53" i="104"/>
  <c r="AD53" i="104"/>
  <c r="AC53" i="104"/>
  <c r="AB53" i="104"/>
  <c r="AA53" i="104"/>
  <c r="Z53" i="104"/>
  <c r="Y53" i="104"/>
  <c r="X53" i="104"/>
  <c r="AK52" i="104"/>
  <c r="AJ52" i="104"/>
  <c r="AI52" i="104"/>
  <c r="AH52" i="104"/>
  <c r="AG52" i="104"/>
  <c r="AF52" i="104"/>
  <c r="AE52" i="104"/>
  <c r="AD52" i="104"/>
  <c r="AC52" i="104"/>
  <c r="AB52" i="104"/>
  <c r="AA52" i="104"/>
  <c r="Z52" i="104"/>
  <c r="Y52" i="104"/>
  <c r="X52" i="104"/>
  <c r="AK51" i="104"/>
  <c r="AJ51" i="104"/>
  <c r="AI51" i="104"/>
  <c r="AH51" i="104"/>
  <c r="AG51" i="104"/>
  <c r="AF51" i="104"/>
  <c r="AE51" i="104"/>
  <c r="AD51" i="104"/>
  <c r="AC51" i="104"/>
  <c r="AB51" i="104"/>
  <c r="AA51" i="104"/>
  <c r="Z51" i="104"/>
  <c r="Y51" i="104"/>
  <c r="X51" i="104"/>
  <c r="AK50" i="104"/>
  <c r="AJ50" i="104"/>
  <c r="AI50" i="104"/>
  <c r="AH50" i="104"/>
  <c r="AG50" i="104"/>
  <c r="AF50" i="104"/>
  <c r="AE50" i="104"/>
  <c r="AD50" i="104"/>
  <c r="AC50" i="104"/>
  <c r="AB50" i="104"/>
  <c r="AA50" i="104"/>
  <c r="Z50" i="104"/>
  <c r="Y50" i="104"/>
  <c r="X50" i="104"/>
  <c r="AK49" i="104"/>
  <c r="AJ49" i="104"/>
  <c r="AI49" i="104"/>
  <c r="AH49" i="104"/>
  <c r="AG49" i="104"/>
  <c r="AF49" i="104"/>
  <c r="AE49" i="104"/>
  <c r="AD49" i="104"/>
  <c r="AC49" i="104"/>
  <c r="AB49" i="104"/>
  <c r="AA49" i="104"/>
  <c r="Z49" i="104"/>
  <c r="Y49" i="104"/>
  <c r="X49" i="104"/>
  <c r="AK48" i="104"/>
  <c r="AJ48" i="104"/>
  <c r="AI48" i="104"/>
  <c r="AH48" i="104"/>
  <c r="AG48" i="104"/>
  <c r="AF48" i="104"/>
  <c r="AE48" i="104"/>
  <c r="AD48" i="104"/>
  <c r="AC48" i="104"/>
  <c r="AB48" i="104"/>
  <c r="AA48" i="104"/>
  <c r="Z48" i="104"/>
  <c r="Y48" i="104"/>
  <c r="X48" i="104"/>
  <c r="AK47" i="104"/>
  <c r="AJ47" i="104"/>
  <c r="AI47" i="104"/>
  <c r="AH47" i="104"/>
  <c r="AG47" i="104"/>
  <c r="AF47" i="104"/>
  <c r="AE47" i="104"/>
  <c r="AD47" i="104"/>
  <c r="AC47" i="104"/>
  <c r="AB47" i="104"/>
  <c r="AA47" i="104"/>
  <c r="Z47" i="104"/>
  <c r="Y47" i="104"/>
  <c r="X47" i="104"/>
  <c r="AK46" i="104"/>
  <c r="AJ46" i="104"/>
  <c r="AI46" i="104"/>
  <c r="AH46" i="104"/>
  <c r="AG46" i="104"/>
  <c r="AF46" i="104"/>
  <c r="AE46" i="104"/>
  <c r="AD46" i="104"/>
  <c r="AC46" i="104"/>
  <c r="AB46" i="104"/>
  <c r="AA46" i="104"/>
  <c r="Z46" i="104"/>
  <c r="Y46" i="104"/>
  <c r="X46" i="104"/>
  <c r="AK45" i="104"/>
  <c r="AJ45" i="104"/>
  <c r="AI45" i="104"/>
  <c r="AH45" i="104"/>
  <c r="AG45" i="104"/>
  <c r="AF45" i="104"/>
  <c r="AE45" i="104"/>
  <c r="AD45" i="104"/>
  <c r="AC45" i="104"/>
  <c r="AB45" i="104"/>
  <c r="AA45" i="104"/>
  <c r="Z45" i="104"/>
  <c r="Y45" i="104"/>
  <c r="X45" i="104"/>
  <c r="AK44" i="104"/>
  <c r="AJ44" i="104"/>
  <c r="AI44" i="104"/>
  <c r="AH44" i="104"/>
  <c r="AG44" i="104"/>
  <c r="AF44" i="104"/>
  <c r="AE44" i="104"/>
  <c r="AD44" i="104"/>
  <c r="AC44" i="104"/>
  <c r="AB44" i="104"/>
  <c r="AA44" i="104"/>
  <c r="Z44" i="104"/>
  <c r="Y44" i="104"/>
  <c r="X44" i="104"/>
  <c r="AK43" i="104"/>
  <c r="AJ43" i="104"/>
  <c r="AI43" i="104"/>
  <c r="AH43" i="104"/>
  <c r="AG43" i="104"/>
  <c r="AF43" i="104"/>
  <c r="AE43" i="104"/>
  <c r="AD43" i="104"/>
  <c r="AC43" i="104"/>
  <c r="AB43" i="104"/>
  <c r="AA43" i="104"/>
  <c r="Z43" i="104"/>
  <c r="Y43" i="104"/>
  <c r="X43" i="104"/>
  <c r="AK42" i="104"/>
  <c r="AJ42" i="104"/>
  <c r="AI42" i="104"/>
  <c r="AH42" i="104"/>
  <c r="AG42" i="104"/>
  <c r="AF42" i="104"/>
  <c r="AE42" i="104"/>
  <c r="AD42" i="104"/>
  <c r="AC42" i="104"/>
  <c r="AB42" i="104"/>
  <c r="AA42" i="104"/>
  <c r="Z42" i="104"/>
  <c r="Y42" i="104"/>
  <c r="X42" i="104"/>
  <c r="AK41" i="104"/>
  <c r="AJ41" i="104"/>
  <c r="AI41" i="104"/>
  <c r="AH41" i="104"/>
  <c r="AG41" i="104"/>
  <c r="AF41" i="104"/>
  <c r="AE41" i="104"/>
  <c r="AD41" i="104"/>
  <c r="AC41" i="104"/>
  <c r="AB41" i="104"/>
  <c r="AA41" i="104"/>
  <c r="Z41" i="104"/>
  <c r="Y41" i="104"/>
  <c r="X41" i="104"/>
  <c r="AK40" i="104"/>
  <c r="AJ40" i="104"/>
  <c r="AI40" i="104"/>
  <c r="AH40" i="104"/>
  <c r="AG40" i="104"/>
  <c r="AF40" i="104"/>
  <c r="AE40" i="104"/>
  <c r="AD40" i="104"/>
  <c r="AC40" i="104"/>
  <c r="AB40" i="104"/>
  <c r="AA40" i="104"/>
  <c r="Z40" i="104"/>
  <c r="Y40" i="104"/>
  <c r="X40" i="104"/>
  <c r="AK39" i="104"/>
  <c r="AJ39" i="104"/>
  <c r="AI39" i="104"/>
  <c r="AH39" i="104"/>
  <c r="AG39" i="104"/>
  <c r="AF39" i="104"/>
  <c r="AE39" i="104"/>
  <c r="AD39" i="104"/>
  <c r="AC39" i="104"/>
  <c r="AB39" i="104"/>
  <c r="AA39" i="104"/>
  <c r="Z39" i="104"/>
  <c r="Y39" i="104"/>
  <c r="X39" i="104"/>
  <c r="AK38" i="104"/>
  <c r="AJ38" i="104"/>
  <c r="AI38" i="104"/>
  <c r="AH38" i="104"/>
  <c r="AG38" i="104"/>
  <c r="AF38" i="104"/>
  <c r="AE38" i="104"/>
  <c r="AD38" i="104"/>
  <c r="AC38" i="104"/>
  <c r="AB38" i="104"/>
  <c r="AA38" i="104"/>
  <c r="Z38" i="104"/>
  <c r="Y38" i="104"/>
  <c r="X38" i="104"/>
  <c r="AK37" i="104"/>
  <c r="AJ37" i="104"/>
  <c r="AI37" i="104"/>
  <c r="AH37" i="104"/>
  <c r="AG37" i="104"/>
  <c r="AF37" i="104"/>
  <c r="AE37" i="104"/>
  <c r="AD37" i="104"/>
  <c r="AC37" i="104"/>
  <c r="AB37" i="104"/>
  <c r="AA37" i="104"/>
  <c r="Z37" i="104"/>
  <c r="Y37" i="104"/>
  <c r="X37" i="104"/>
  <c r="AK36" i="104"/>
  <c r="AJ36" i="104"/>
  <c r="AI36" i="104"/>
  <c r="AH36" i="104"/>
  <c r="AG36" i="104"/>
  <c r="AF36" i="104"/>
  <c r="AE36" i="104"/>
  <c r="AD36" i="104"/>
  <c r="AC36" i="104"/>
  <c r="AB36" i="104"/>
  <c r="AA36" i="104"/>
  <c r="Z36" i="104"/>
  <c r="Y36" i="104"/>
  <c r="X36" i="104"/>
  <c r="AK35" i="104"/>
  <c r="AJ35" i="104"/>
  <c r="AI35" i="104"/>
  <c r="AH35" i="104"/>
  <c r="AG35" i="104"/>
  <c r="AF35" i="104"/>
  <c r="AE35" i="104"/>
  <c r="AD35" i="104"/>
  <c r="AC35" i="104"/>
  <c r="AB35" i="104"/>
  <c r="AA35" i="104"/>
  <c r="Z35" i="104"/>
  <c r="Y35" i="104"/>
  <c r="X35" i="104"/>
  <c r="AK34" i="104"/>
  <c r="AJ34" i="104"/>
  <c r="AI34" i="104"/>
  <c r="AH34" i="104"/>
  <c r="AG34" i="104"/>
  <c r="AF34" i="104"/>
  <c r="AE34" i="104"/>
  <c r="AD34" i="104"/>
  <c r="AC34" i="104"/>
  <c r="AB34" i="104"/>
  <c r="AA34" i="104"/>
  <c r="Z34" i="104"/>
  <c r="Y34" i="104"/>
  <c r="X34" i="104"/>
  <c r="AK33" i="104"/>
  <c r="AJ33" i="104"/>
  <c r="AI33" i="104"/>
  <c r="AH33" i="104"/>
  <c r="AG33" i="104"/>
  <c r="AF33" i="104"/>
  <c r="AE33" i="104"/>
  <c r="AD33" i="104"/>
  <c r="AC33" i="104"/>
  <c r="AB33" i="104"/>
  <c r="AA33" i="104"/>
  <c r="Z33" i="104"/>
  <c r="Y33" i="104"/>
  <c r="X33" i="104"/>
  <c r="AK32" i="104"/>
  <c r="AJ32" i="104"/>
  <c r="AI32" i="104"/>
  <c r="AH32" i="104"/>
  <c r="AG32" i="104"/>
  <c r="AF32" i="104"/>
  <c r="AE32" i="104"/>
  <c r="AD32" i="104"/>
  <c r="AC32" i="104"/>
  <c r="AB32" i="104"/>
  <c r="AA32" i="104"/>
  <c r="Z32" i="104"/>
  <c r="Y32" i="104"/>
  <c r="X32" i="104"/>
  <c r="AK31" i="104"/>
  <c r="AJ31" i="104"/>
  <c r="AI31" i="104"/>
  <c r="AH31" i="104"/>
  <c r="AG31" i="104"/>
  <c r="AF31" i="104"/>
  <c r="AE31" i="104"/>
  <c r="AD31" i="104"/>
  <c r="AC31" i="104"/>
  <c r="AB31" i="104"/>
  <c r="AA31" i="104"/>
  <c r="Z31" i="104"/>
  <c r="Y31" i="104"/>
  <c r="X31" i="104"/>
  <c r="AK30" i="104"/>
  <c r="AJ30" i="104"/>
  <c r="AI30" i="104"/>
  <c r="AH30" i="104"/>
  <c r="AG30" i="104"/>
  <c r="AF30" i="104"/>
  <c r="AE30" i="104"/>
  <c r="AD30" i="104"/>
  <c r="AC30" i="104"/>
  <c r="AB30" i="104"/>
  <c r="AA30" i="104"/>
  <c r="Z30" i="104"/>
  <c r="Y30" i="104"/>
  <c r="X30" i="104"/>
  <c r="AK29" i="104"/>
  <c r="AJ29" i="104"/>
  <c r="AI29" i="104"/>
  <c r="AH29" i="104"/>
  <c r="AG29" i="104"/>
  <c r="AF29" i="104"/>
  <c r="AE29" i="104"/>
  <c r="AD29" i="104"/>
  <c r="AC29" i="104"/>
  <c r="AB29" i="104"/>
  <c r="AA29" i="104"/>
  <c r="Z29" i="104"/>
  <c r="Y29" i="104"/>
  <c r="X29" i="104"/>
  <c r="AK28" i="104"/>
  <c r="AJ28" i="104"/>
  <c r="AI28" i="104"/>
  <c r="AH28" i="104"/>
  <c r="AG28" i="104"/>
  <c r="AF28" i="104"/>
  <c r="AE28" i="104"/>
  <c r="AD28" i="104"/>
  <c r="AC28" i="104"/>
  <c r="AB28" i="104"/>
  <c r="AA28" i="104"/>
  <c r="Z28" i="104"/>
  <c r="Y28" i="104"/>
  <c r="X28" i="104"/>
  <c r="AK27" i="104"/>
  <c r="AJ27" i="104"/>
  <c r="AI27" i="104"/>
  <c r="AH27" i="104"/>
  <c r="AG27" i="104"/>
  <c r="AF27" i="104"/>
  <c r="AE27" i="104"/>
  <c r="AD27" i="104"/>
  <c r="AC27" i="104"/>
  <c r="AB27" i="104"/>
  <c r="AA27" i="104"/>
  <c r="Z27" i="104"/>
  <c r="Y27" i="104"/>
  <c r="X27" i="104"/>
  <c r="AK26" i="104"/>
  <c r="AJ26" i="104"/>
  <c r="AI26" i="104"/>
  <c r="AH26" i="104"/>
  <c r="AG26" i="104"/>
  <c r="AF26" i="104"/>
  <c r="AE26" i="104"/>
  <c r="AD26" i="104"/>
  <c r="AC26" i="104"/>
  <c r="AB26" i="104"/>
  <c r="AA26" i="104"/>
  <c r="Z26" i="104"/>
  <c r="Y26" i="104"/>
  <c r="X26" i="104"/>
  <c r="AK25" i="104"/>
  <c r="AJ25" i="104"/>
  <c r="AI25" i="104"/>
  <c r="AH25" i="104"/>
  <c r="AG25" i="104"/>
  <c r="AF25" i="104"/>
  <c r="AE25" i="104"/>
  <c r="AD25" i="104"/>
  <c r="AC25" i="104"/>
  <c r="AB25" i="104"/>
  <c r="AA25" i="104"/>
  <c r="Z25" i="104"/>
  <c r="Y25" i="104"/>
  <c r="X25" i="104"/>
  <c r="AK24" i="104"/>
  <c r="AJ24" i="104"/>
  <c r="AI24" i="104"/>
  <c r="AH24" i="104"/>
  <c r="AG24" i="104"/>
  <c r="AF24" i="104"/>
  <c r="AE24" i="104"/>
  <c r="AD24" i="104"/>
  <c r="AC24" i="104"/>
  <c r="AB24" i="104"/>
  <c r="AA24" i="104"/>
  <c r="Z24" i="104"/>
  <c r="Y24" i="104"/>
  <c r="X24" i="104"/>
  <c r="AK23" i="104"/>
  <c r="AJ23" i="104"/>
  <c r="AI23" i="104"/>
  <c r="AH23" i="104"/>
  <c r="AG23" i="104"/>
  <c r="AF23" i="104"/>
  <c r="AE23" i="104"/>
  <c r="AD23" i="104"/>
  <c r="AC23" i="104"/>
  <c r="AB23" i="104"/>
  <c r="AA23" i="104"/>
  <c r="Z23" i="104"/>
  <c r="Y23" i="104"/>
  <c r="X23" i="104"/>
  <c r="AK22" i="104"/>
  <c r="AJ22" i="104"/>
  <c r="AI22" i="104"/>
  <c r="AH22" i="104"/>
  <c r="AG22" i="104"/>
  <c r="AF22" i="104"/>
  <c r="AE22" i="104"/>
  <c r="AD22" i="104"/>
  <c r="AC22" i="104"/>
  <c r="AB22" i="104"/>
  <c r="AA22" i="104"/>
  <c r="Z22" i="104"/>
  <c r="Y22" i="104"/>
  <c r="X22" i="104"/>
  <c r="AK21" i="104"/>
  <c r="AJ21" i="104"/>
  <c r="AI21" i="104"/>
  <c r="AH21" i="104"/>
  <c r="AG21" i="104"/>
  <c r="AF21" i="104"/>
  <c r="AE21" i="104"/>
  <c r="AD21" i="104"/>
  <c r="AC21" i="104"/>
  <c r="AB21" i="104"/>
  <c r="AA21" i="104"/>
  <c r="Z21" i="104"/>
  <c r="Y21" i="104"/>
  <c r="X21" i="104"/>
  <c r="AK20" i="104"/>
  <c r="AJ20" i="104"/>
  <c r="AI20" i="104"/>
  <c r="AH20" i="104"/>
  <c r="AG20" i="104"/>
  <c r="AF20" i="104"/>
  <c r="AE20" i="104"/>
  <c r="AD20" i="104"/>
  <c r="AC20" i="104"/>
  <c r="AB20" i="104"/>
  <c r="AA20" i="104"/>
  <c r="Z20" i="104"/>
  <c r="Y20" i="104"/>
  <c r="X20" i="104"/>
  <c r="AK19" i="104"/>
  <c r="AJ19" i="104"/>
  <c r="AI19" i="104"/>
  <c r="AH19" i="104"/>
  <c r="AG19" i="104"/>
  <c r="AF19" i="104"/>
  <c r="AE19" i="104"/>
  <c r="AD19" i="104"/>
  <c r="AC19" i="104"/>
  <c r="AB19" i="104"/>
  <c r="AA19" i="104"/>
  <c r="Z19" i="104"/>
  <c r="Y19" i="104"/>
  <c r="X19" i="104"/>
  <c r="AK18" i="104"/>
  <c r="AJ18" i="104"/>
  <c r="AI18" i="104"/>
  <c r="AH18" i="104"/>
  <c r="AG18" i="104"/>
  <c r="AF18" i="104"/>
  <c r="AE18" i="104"/>
  <c r="AD18" i="104"/>
  <c r="AC18" i="104"/>
  <c r="AB18" i="104"/>
  <c r="AA18" i="104"/>
  <c r="Z18" i="104"/>
  <c r="Y18" i="104"/>
  <c r="X18" i="104"/>
  <c r="AK17" i="104"/>
  <c r="AJ17" i="104"/>
  <c r="AI17" i="104"/>
  <c r="AH17" i="104"/>
  <c r="AG17" i="104"/>
  <c r="AF17" i="104"/>
  <c r="AE17" i="104"/>
  <c r="AD17" i="104"/>
  <c r="AC17" i="104"/>
  <c r="AB17" i="104"/>
  <c r="AA17" i="104"/>
  <c r="Z17" i="104"/>
  <c r="Y17" i="104"/>
  <c r="X17" i="104"/>
  <c r="AK16" i="104"/>
  <c r="AJ16" i="104"/>
  <c r="AI16" i="104"/>
  <c r="AH16" i="104"/>
  <c r="AG16" i="104"/>
  <c r="AF16" i="104"/>
  <c r="AE16" i="104"/>
  <c r="AD16" i="104"/>
  <c r="AC16" i="104"/>
  <c r="AB16" i="104"/>
  <c r="AA16" i="104"/>
  <c r="Z16" i="104"/>
  <c r="Y16" i="104"/>
  <c r="X16" i="104"/>
  <c r="AK15" i="104"/>
  <c r="AJ15" i="104"/>
  <c r="AI15" i="104"/>
  <c r="AH15" i="104"/>
  <c r="AG15" i="104"/>
  <c r="AF15" i="104"/>
  <c r="AE15" i="104"/>
  <c r="AD15" i="104"/>
  <c r="AC15" i="104"/>
  <c r="AB15" i="104"/>
  <c r="AA15" i="104"/>
  <c r="Z15" i="104"/>
  <c r="Y15" i="104"/>
  <c r="X15" i="104"/>
  <c r="AK14" i="104"/>
  <c r="AJ14" i="104"/>
  <c r="AI14" i="104"/>
  <c r="AH14" i="104"/>
  <c r="AG14" i="104"/>
  <c r="AF14" i="104"/>
  <c r="AE14" i="104"/>
  <c r="AD14" i="104"/>
  <c r="AC14" i="104"/>
  <c r="AB14" i="104"/>
  <c r="AA14" i="104"/>
  <c r="Z14" i="104"/>
  <c r="Y14" i="104"/>
  <c r="X14" i="104"/>
  <c r="AK13" i="104"/>
  <c r="AJ13" i="104"/>
  <c r="AI13" i="104"/>
  <c r="AH13" i="104"/>
  <c r="AG13" i="104"/>
  <c r="AF13" i="104"/>
  <c r="AE13" i="104"/>
  <c r="AD13" i="104"/>
  <c r="AC13" i="104"/>
  <c r="AB13" i="104"/>
  <c r="AA13" i="104"/>
  <c r="Z13" i="104"/>
  <c r="Y13" i="104"/>
  <c r="X13" i="104"/>
  <c r="AK12" i="104"/>
  <c r="AJ12" i="104"/>
  <c r="AI12" i="104"/>
  <c r="AH12" i="104"/>
  <c r="AG12" i="104"/>
  <c r="AF12" i="104"/>
  <c r="AE12" i="104"/>
  <c r="AD12" i="104"/>
  <c r="AC12" i="104"/>
  <c r="AB12" i="104"/>
  <c r="AA12" i="104"/>
  <c r="Z12" i="104"/>
  <c r="Y12" i="104"/>
  <c r="X12" i="104"/>
  <c r="AK11" i="104"/>
  <c r="AJ11" i="104"/>
  <c r="AI11" i="104"/>
  <c r="AH11" i="104"/>
  <c r="AG11" i="104"/>
  <c r="AF11" i="104"/>
  <c r="AE11" i="104"/>
  <c r="AD11" i="104"/>
  <c r="AC11" i="104"/>
  <c r="AB11" i="104"/>
  <c r="AA11" i="104"/>
  <c r="Z11" i="104"/>
  <c r="Y11" i="104"/>
  <c r="X11" i="104"/>
  <c r="AK10" i="104"/>
  <c r="AJ10" i="104"/>
  <c r="AI10" i="104"/>
  <c r="AH10" i="104"/>
  <c r="AG10" i="104"/>
  <c r="AF10" i="104"/>
  <c r="AE10" i="104"/>
  <c r="AD10" i="104"/>
  <c r="AC10" i="104"/>
  <c r="AB10" i="104"/>
  <c r="AA10" i="104"/>
  <c r="Z10" i="104"/>
  <c r="Y10" i="104"/>
  <c r="X10" i="104"/>
  <c r="AK9" i="104"/>
  <c r="AJ9" i="104"/>
  <c r="AI9" i="104"/>
  <c r="AH9" i="104"/>
  <c r="AG9" i="104"/>
  <c r="AF9" i="104"/>
  <c r="AE9" i="104"/>
  <c r="AD9" i="104"/>
  <c r="AC9" i="104"/>
  <c r="AB9" i="104"/>
  <c r="AA9" i="104"/>
  <c r="Z9" i="104"/>
  <c r="Y9" i="104"/>
  <c r="X9" i="104"/>
  <c r="AK8" i="104"/>
  <c r="AJ8" i="104"/>
  <c r="AI8" i="104"/>
  <c r="AH8" i="104"/>
  <c r="AG8" i="104"/>
  <c r="AF8" i="104"/>
  <c r="AE8" i="104"/>
  <c r="AD8" i="104"/>
  <c r="AC8" i="104"/>
  <c r="AB8" i="104"/>
  <c r="AA8" i="104"/>
  <c r="Z8" i="104"/>
  <c r="Y8" i="104"/>
  <c r="X8" i="104"/>
  <c r="AK7" i="104"/>
  <c r="AJ7" i="104"/>
  <c r="AI7" i="104"/>
  <c r="AH7" i="104"/>
  <c r="AG7" i="104"/>
  <c r="AF7" i="104"/>
  <c r="AE7" i="104"/>
  <c r="AD7" i="104"/>
  <c r="AC7" i="104"/>
  <c r="AB7" i="104"/>
  <c r="AA7" i="104"/>
  <c r="Z7" i="104"/>
  <c r="Y7" i="104"/>
  <c r="X7" i="104"/>
  <c r="AK6" i="104"/>
  <c r="AJ6" i="104"/>
  <c r="AI6" i="104"/>
  <c r="AH6" i="104"/>
  <c r="AG6" i="104"/>
  <c r="AF6" i="104"/>
  <c r="AE6" i="104"/>
  <c r="AD6" i="104"/>
  <c r="AC6" i="104"/>
  <c r="AB6" i="104"/>
  <c r="AA6" i="104"/>
  <c r="Z6" i="104"/>
  <c r="Y6" i="104"/>
  <c r="V104" i="104"/>
  <c r="U104" i="104"/>
  <c r="AY104" i="104" s="1"/>
  <c r="T104" i="104"/>
  <c r="S104" i="104"/>
  <c r="BL104" i="104"/>
  <c r="R104" i="104"/>
  <c r="Q104" i="104"/>
  <c r="P104" i="104"/>
  <c r="O104" i="104"/>
  <c r="N104" i="104"/>
  <c r="M104" i="104"/>
  <c r="L104" i="104"/>
  <c r="K104" i="104"/>
  <c r="J104" i="104"/>
  <c r="I104" i="104"/>
  <c r="V103" i="104"/>
  <c r="U103" i="104"/>
  <c r="T103" i="104"/>
  <c r="S103" i="104"/>
  <c r="R103" i="104"/>
  <c r="Q103" i="104"/>
  <c r="BJ103" i="104"/>
  <c r="P103" i="104"/>
  <c r="AT103" i="104"/>
  <c r="BI103" i="104"/>
  <c r="O103" i="104"/>
  <c r="AS103" i="104" s="1"/>
  <c r="N103" i="104"/>
  <c r="M103" i="104"/>
  <c r="BF103" i="104"/>
  <c r="L103" i="104"/>
  <c r="K103" i="104"/>
  <c r="J103" i="104"/>
  <c r="I103" i="104"/>
  <c r="BB103" i="104"/>
  <c r="V102" i="104"/>
  <c r="U102" i="104"/>
  <c r="T102" i="104"/>
  <c r="S102" i="104"/>
  <c r="R102" i="104"/>
  <c r="Q102" i="104"/>
  <c r="P102" i="104"/>
  <c r="O102" i="104"/>
  <c r="N102" i="104"/>
  <c r="M102" i="104"/>
  <c r="L102" i="104"/>
  <c r="K102" i="104"/>
  <c r="J102" i="104"/>
  <c r="I102" i="104"/>
  <c r="V101" i="104"/>
  <c r="U101" i="104"/>
  <c r="T101" i="104"/>
  <c r="S101" i="104"/>
  <c r="AW101" i="104" s="1"/>
  <c r="BL101" i="104" s="1"/>
  <c r="R101" i="104"/>
  <c r="Q101" i="104"/>
  <c r="P101" i="104"/>
  <c r="AT101" i="104"/>
  <c r="BI101" i="104"/>
  <c r="O101" i="104"/>
  <c r="AS101" i="104" s="1"/>
  <c r="N101" i="104"/>
  <c r="M101" i="104"/>
  <c r="L101" i="104"/>
  <c r="K101" i="104"/>
  <c r="J101" i="104"/>
  <c r="I101" i="104"/>
  <c r="V100" i="104"/>
  <c r="U100" i="104"/>
  <c r="AY100" i="104" s="1"/>
  <c r="T100" i="104"/>
  <c r="S100" i="104"/>
  <c r="R100" i="104"/>
  <c r="Q100" i="104"/>
  <c r="AU100" i="104" s="1"/>
  <c r="P100" i="104"/>
  <c r="O100" i="104"/>
  <c r="N100" i="104"/>
  <c r="M100" i="104"/>
  <c r="AQ100" i="104" s="1"/>
  <c r="L100" i="104"/>
  <c r="K100" i="104"/>
  <c r="J100" i="104"/>
  <c r="I100" i="104"/>
  <c r="V99" i="104"/>
  <c r="U99" i="104"/>
  <c r="T99" i="104"/>
  <c r="S99" i="104"/>
  <c r="AW99" i="104" s="1"/>
  <c r="R99" i="104"/>
  <c r="Q99" i="104"/>
  <c r="P99" i="104"/>
  <c r="AT99" i="104"/>
  <c r="O99" i="104"/>
  <c r="N99" i="104"/>
  <c r="M99" i="104"/>
  <c r="L99" i="104"/>
  <c r="K99" i="104"/>
  <c r="J99" i="104"/>
  <c r="I99" i="104"/>
  <c r="V98" i="104"/>
  <c r="U98" i="104"/>
  <c r="T98" i="104"/>
  <c r="S98" i="104"/>
  <c r="R98" i="104"/>
  <c r="Q98" i="104"/>
  <c r="AU98" i="104" s="1"/>
  <c r="P98" i="104"/>
  <c r="O98" i="104"/>
  <c r="N98" i="104"/>
  <c r="M98" i="104"/>
  <c r="L98" i="104"/>
  <c r="K98" i="104"/>
  <c r="J98" i="104"/>
  <c r="I98" i="104"/>
  <c r="V97" i="104"/>
  <c r="U97" i="104"/>
  <c r="T97" i="104"/>
  <c r="S97" i="104"/>
  <c r="R97" i="104"/>
  <c r="Q97" i="104"/>
  <c r="P97" i="104"/>
  <c r="O97" i="104"/>
  <c r="AS97" i="104" s="1"/>
  <c r="N97" i="104"/>
  <c r="M97" i="104"/>
  <c r="L97" i="104"/>
  <c r="K97" i="104"/>
  <c r="AO97" i="104" s="1"/>
  <c r="J97" i="104"/>
  <c r="I97" i="104"/>
  <c r="V96" i="104"/>
  <c r="U96" i="104"/>
  <c r="AY96" i="104" s="1"/>
  <c r="T96" i="104"/>
  <c r="S96" i="104"/>
  <c r="R96" i="104"/>
  <c r="Q96" i="104"/>
  <c r="P96" i="104"/>
  <c r="O96" i="104"/>
  <c r="N96" i="104"/>
  <c r="M96" i="104"/>
  <c r="AQ96" i="104" s="1"/>
  <c r="L96" i="104"/>
  <c r="K96" i="104"/>
  <c r="J96" i="104"/>
  <c r="I96" i="104"/>
  <c r="AM96" i="104" s="1"/>
  <c r="V95" i="104"/>
  <c r="U95" i="104"/>
  <c r="T95" i="104"/>
  <c r="AX95" i="104"/>
  <c r="S95" i="104"/>
  <c r="R95" i="104"/>
  <c r="Q95" i="104"/>
  <c r="P95" i="104"/>
  <c r="O95" i="104"/>
  <c r="N95" i="104"/>
  <c r="M95" i="104"/>
  <c r="L95" i="104"/>
  <c r="K95" i="104"/>
  <c r="AO95" i="104" s="1"/>
  <c r="J95" i="104"/>
  <c r="I95" i="104"/>
  <c r="V94" i="104"/>
  <c r="U94" i="104"/>
  <c r="AY94" i="104" s="1"/>
  <c r="T94" i="104"/>
  <c r="S94" i="104"/>
  <c r="BL94" i="104"/>
  <c r="R94" i="104"/>
  <c r="Q94" i="104"/>
  <c r="P94" i="104"/>
  <c r="O94" i="104"/>
  <c r="BH94" i="104"/>
  <c r="N94" i="104"/>
  <c r="M94" i="104"/>
  <c r="L94" i="104"/>
  <c r="K94" i="104"/>
  <c r="BD94" i="104" s="1"/>
  <c r="J94" i="104"/>
  <c r="I94" i="104"/>
  <c r="AM94" i="104" s="1"/>
  <c r="V93" i="104"/>
  <c r="U93" i="104"/>
  <c r="T93" i="104"/>
  <c r="AX93" i="104"/>
  <c r="BM93" i="104"/>
  <c r="S93" i="104"/>
  <c r="R93" i="104"/>
  <c r="Q93" i="104"/>
  <c r="P93" i="104"/>
  <c r="O93" i="104"/>
  <c r="BH93" i="104" s="1"/>
  <c r="N93" i="104"/>
  <c r="M93" i="104"/>
  <c r="L93" i="104"/>
  <c r="K93" i="104"/>
  <c r="AO93" i="104" s="1"/>
  <c r="J93" i="104"/>
  <c r="I93" i="104"/>
  <c r="V92" i="104"/>
  <c r="U92" i="104"/>
  <c r="T92" i="104"/>
  <c r="S92" i="104"/>
  <c r="BL92" i="104"/>
  <c r="R92" i="104"/>
  <c r="Q92" i="104"/>
  <c r="AU92" i="104" s="1"/>
  <c r="P92" i="104"/>
  <c r="O92" i="104"/>
  <c r="BH92" i="104"/>
  <c r="N92" i="104"/>
  <c r="M92" i="104"/>
  <c r="L92" i="104"/>
  <c r="K92" i="104"/>
  <c r="BD92" i="104"/>
  <c r="J92" i="104"/>
  <c r="I92" i="104"/>
  <c r="V91" i="104"/>
  <c r="U91" i="104"/>
  <c r="T91" i="104"/>
  <c r="S91" i="104"/>
  <c r="R91" i="104"/>
  <c r="Q91" i="104"/>
  <c r="P91" i="104"/>
  <c r="O91" i="104"/>
  <c r="AS91" i="104" s="1"/>
  <c r="N91" i="104"/>
  <c r="M91" i="104"/>
  <c r="L91" i="104"/>
  <c r="K91" i="104"/>
  <c r="J91" i="104"/>
  <c r="I91" i="104"/>
  <c r="V90" i="104"/>
  <c r="U90" i="104"/>
  <c r="BN90" i="104" s="1"/>
  <c r="T90" i="104"/>
  <c r="S90" i="104"/>
  <c r="R90" i="104"/>
  <c r="Q90" i="104"/>
  <c r="AU90" i="104" s="1"/>
  <c r="P90" i="104"/>
  <c r="O90" i="104"/>
  <c r="N90" i="104"/>
  <c r="M90" i="104"/>
  <c r="L90" i="104"/>
  <c r="K90" i="104"/>
  <c r="J90" i="104"/>
  <c r="I90" i="104"/>
  <c r="V89" i="104"/>
  <c r="U89" i="104"/>
  <c r="T89" i="104"/>
  <c r="S89" i="104"/>
  <c r="R89" i="104"/>
  <c r="Q89" i="104"/>
  <c r="P89" i="104"/>
  <c r="O89" i="104"/>
  <c r="AS89" i="104" s="1"/>
  <c r="N89" i="104"/>
  <c r="M89" i="104"/>
  <c r="L89" i="104"/>
  <c r="K89" i="104"/>
  <c r="J89" i="104"/>
  <c r="I89" i="104"/>
  <c r="V88" i="104"/>
  <c r="U88" i="104"/>
  <c r="BN88" i="104" s="1"/>
  <c r="T88" i="104"/>
  <c r="S88" i="104"/>
  <c r="R88" i="104"/>
  <c r="Q88" i="104"/>
  <c r="AU88" i="104" s="1"/>
  <c r="P88" i="104"/>
  <c r="O88" i="104"/>
  <c r="N88" i="104"/>
  <c r="AR88" i="104"/>
  <c r="BG88" i="104"/>
  <c r="M88" i="104"/>
  <c r="AQ88" i="104" s="1"/>
  <c r="L88" i="104"/>
  <c r="K88" i="104"/>
  <c r="J88" i="104"/>
  <c r="I88" i="104"/>
  <c r="V87" i="104"/>
  <c r="U87" i="104"/>
  <c r="T87" i="104"/>
  <c r="AX87" i="104"/>
  <c r="S87" i="104"/>
  <c r="R87" i="104"/>
  <c r="Q87" i="104"/>
  <c r="P87" i="104"/>
  <c r="O87" i="104"/>
  <c r="N87" i="104"/>
  <c r="M87" i="104"/>
  <c r="L87" i="104"/>
  <c r="K87" i="104"/>
  <c r="J87" i="104"/>
  <c r="I87" i="104"/>
  <c r="V86" i="104"/>
  <c r="U86" i="104"/>
  <c r="T86" i="104"/>
  <c r="S86" i="104"/>
  <c r="R86" i="104"/>
  <c r="AV86" i="104"/>
  <c r="Q86" i="104"/>
  <c r="P86" i="104"/>
  <c r="O86" i="104"/>
  <c r="N86" i="104"/>
  <c r="AR86" i="104"/>
  <c r="BG86" i="104"/>
  <c r="M86" i="104"/>
  <c r="L86" i="104"/>
  <c r="K86" i="104"/>
  <c r="J86" i="104"/>
  <c r="AN86" i="104"/>
  <c r="I86" i="104"/>
  <c r="BB86" i="104"/>
  <c r="V85" i="104"/>
  <c r="U85" i="104"/>
  <c r="T85" i="104"/>
  <c r="AX85" i="104"/>
  <c r="BM85" i="104"/>
  <c r="S85" i="104"/>
  <c r="R85" i="104"/>
  <c r="Q85" i="104"/>
  <c r="P85" i="104"/>
  <c r="O85" i="104"/>
  <c r="AS85" i="104" s="1"/>
  <c r="BH85" i="104" s="1"/>
  <c r="N85" i="104"/>
  <c r="M85" i="104"/>
  <c r="L85" i="104"/>
  <c r="K85" i="104"/>
  <c r="J85" i="104"/>
  <c r="I85" i="104"/>
  <c r="V84" i="104"/>
  <c r="AZ84" i="104"/>
  <c r="BO84" i="104"/>
  <c r="U84" i="104"/>
  <c r="T84" i="104"/>
  <c r="S84" i="104"/>
  <c r="R84" i="104"/>
  <c r="Q84" i="104"/>
  <c r="P84" i="104"/>
  <c r="O84" i="104"/>
  <c r="N84" i="104"/>
  <c r="AR84" i="104"/>
  <c r="BG84" i="104"/>
  <c r="M84" i="104"/>
  <c r="BF84" i="104" s="1"/>
  <c r="L84" i="104"/>
  <c r="K84" i="104"/>
  <c r="J84" i="104"/>
  <c r="I84" i="104"/>
  <c r="AM84" i="104" s="1"/>
  <c r="BB84" i="104" s="1"/>
  <c r="V83" i="104"/>
  <c r="U83" i="104"/>
  <c r="T83" i="104"/>
  <c r="AX83" i="104"/>
  <c r="BM83" i="104"/>
  <c r="S83" i="104"/>
  <c r="R83" i="104"/>
  <c r="Q83" i="104"/>
  <c r="P83" i="104"/>
  <c r="O83" i="104"/>
  <c r="N83" i="104"/>
  <c r="M83" i="104"/>
  <c r="L83" i="104"/>
  <c r="AP83" i="104"/>
  <c r="BE83" i="104"/>
  <c r="K83" i="104"/>
  <c r="BD83" i="104" s="1"/>
  <c r="J83" i="104"/>
  <c r="I83" i="104"/>
  <c r="V82" i="104"/>
  <c r="U82" i="104"/>
  <c r="T82" i="104"/>
  <c r="S82" i="104"/>
  <c r="R82" i="104"/>
  <c r="AV82" i="104"/>
  <c r="BK82" i="104"/>
  <c r="Q82" i="104"/>
  <c r="P82" i="104"/>
  <c r="O82" i="104"/>
  <c r="N82" i="104"/>
  <c r="M82" i="104"/>
  <c r="BF82" i="104" s="1"/>
  <c r="L82" i="104"/>
  <c r="K82" i="104"/>
  <c r="J82" i="104"/>
  <c r="AN82" i="104"/>
  <c r="BC82" i="104"/>
  <c r="I82" i="104"/>
  <c r="V81" i="104"/>
  <c r="U81" i="104"/>
  <c r="T81" i="104"/>
  <c r="S81" i="104"/>
  <c r="BL81" i="104"/>
  <c r="R81" i="104"/>
  <c r="Q81" i="104"/>
  <c r="P81" i="104"/>
  <c r="AT81" i="104"/>
  <c r="BI81" i="104"/>
  <c r="O81" i="104"/>
  <c r="N81" i="104"/>
  <c r="M81" i="104"/>
  <c r="L81" i="104"/>
  <c r="K81" i="104"/>
  <c r="BD81" i="104"/>
  <c r="J81" i="104"/>
  <c r="I81" i="104"/>
  <c r="V80" i="104"/>
  <c r="U80" i="104"/>
  <c r="T80" i="104"/>
  <c r="S80" i="104"/>
  <c r="R80" i="104"/>
  <c r="Q80" i="104"/>
  <c r="BJ80" i="104"/>
  <c r="P80" i="104"/>
  <c r="O80" i="104"/>
  <c r="N80" i="104"/>
  <c r="M80" i="104"/>
  <c r="AQ80" i="104" s="1"/>
  <c r="L80" i="104"/>
  <c r="K80" i="104"/>
  <c r="J80" i="104"/>
  <c r="I80" i="104"/>
  <c r="V79" i="104"/>
  <c r="U79" i="104"/>
  <c r="T79" i="104"/>
  <c r="S79" i="104"/>
  <c r="AW79" i="104" s="1"/>
  <c r="BL79" i="104"/>
  <c r="R79" i="104"/>
  <c r="Q79" i="104"/>
  <c r="P79" i="104"/>
  <c r="O79" i="104"/>
  <c r="N79" i="104"/>
  <c r="M79" i="104"/>
  <c r="L79" i="104"/>
  <c r="K79" i="104"/>
  <c r="J79" i="104"/>
  <c r="I79" i="104"/>
  <c r="V78" i="104"/>
  <c r="U78" i="104"/>
  <c r="AY78" i="104" s="1"/>
  <c r="T78" i="104"/>
  <c r="S78" i="104"/>
  <c r="R78" i="104"/>
  <c r="AV78" i="104"/>
  <c r="Q78" i="104"/>
  <c r="P78" i="104"/>
  <c r="O78" i="104"/>
  <c r="N78" i="104"/>
  <c r="M78" i="104"/>
  <c r="L78" i="104"/>
  <c r="K78" i="104"/>
  <c r="J78" i="104"/>
  <c r="I78" i="104"/>
  <c r="V77" i="104"/>
  <c r="U77" i="104"/>
  <c r="T77" i="104"/>
  <c r="S77" i="104"/>
  <c r="R77" i="104"/>
  <c r="Q77" i="104"/>
  <c r="P77" i="104"/>
  <c r="O77" i="104"/>
  <c r="BH77" i="104"/>
  <c r="N77" i="104"/>
  <c r="M77" i="104"/>
  <c r="L77" i="104"/>
  <c r="K77" i="104"/>
  <c r="BD77" i="104"/>
  <c r="J77" i="104"/>
  <c r="I77" i="104"/>
  <c r="V76" i="104"/>
  <c r="AZ76" i="104"/>
  <c r="U76" i="104"/>
  <c r="T76" i="104"/>
  <c r="S76" i="104"/>
  <c r="R76" i="104"/>
  <c r="AV76" i="104"/>
  <c r="BK76" i="104"/>
  <c r="Q76" i="104"/>
  <c r="P76" i="104"/>
  <c r="O76" i="104"/>
  <c r="N76" i="104"/>
  <c r="AR76" i="104"/>
  <c r="M76" i="104"/>
  <c r="L76" i="104"/>
  <c r="K76" i="104"/>
  <c r="J76" i="104"/>
  <c r="AN76" i="104"/>
  <c r="BC76" i="104"/>
  <c r="I76" i="104"/>
  <c r="V75" i="104"/>
  <c r="U75" i="104"/>
  <c r="T75" i="104"/>
  <c r="BM75" i="104" s="1"/>
  <c r="AX75" i="104"/>
  <c r="S75" i="104"/>
  <c r="R75" i="104"/>
  <c r="Q75" i="104"/>
  <c r="P75" i="104"/>
  <c r="AT75" i="104"/>
  <c r="BI75" i="104"/>
  <c r="O75" i="104"/>
  <c r="N75" i="104"/>
  <c r="M75" i="104"/>
  <c r="L75" i="104"/>
  <c r="AP75" i="104"/>
  <c r="K75" i="104"/>
  <c r="J75" i="104"/>
  <c r="I75" i="104"/>
  <c r="V74" i="104"/>
  <c r="U74" i="104"/>
  <c r="T74" i="104"/>
  <c r="S74" i="104"/>
  <c r="R74" i="104"/>
  <c r="Q74" i="104"/>
  <c r="P74" i="104"/>
  <c r="O74" i="104"/>
  <c r="N74" i="104"/>
  <c r="AR74" i="104"/>
  <c r="BG74" i="104"/>
  <c r="M74" i="104"/>
  <c r="L74" i="104"/>
  <c r="K74" i="104"/>
  <c r="J74" i="104"/>
  <c r="I74" i="104"/>
  <c r="AM74" i="104" s="1"/>
  <c r="V73" i="104"/>
  <c r="U73" i="104"/>
  <c r="T73" i="104"/>
  <c r="AX73" i="104"/>
  <c r="S73" i="104"/>
  <c r="R73" i="104"/>
  <c r="Q73" i="104"/>
  <c r="P73" i="104"/>
  <c r="AT73" i="104"/>
  <c r="BI73" i="104"/>
  <c r="O73" i="104"/>
  <c r="N73" i="104"/>
  <c r="M73" i="104"/>
  <c r="L73" i="104"/>
  <c r="AP73" i="104"/>
  <c r="K73" i="104"/>
  <c r="J73" i="104"/>
  <c r="I73" i="104"/>
  <c r="V72" i="104"/>
  <c r="AZ72" i="104"/>
  <c r="BO72" i="104"/>
  <c r="U72" i="104"/>
  <c r="T72" i="104"/>
  <c r="S72" i="104"/>
  <c r="R72" i="104"/>
  <c r="BK72" i="104" s="1"/>
  <c r="AV72" i="104"/>
  <c r="Q72" i="104"/>
  <c r="P72" i="104"/>
  <c r="O72" i="104"/>
  <c r="N72" i="104"/>
  <c r="AR72" i="104"/>
  <c r="BG72" i="104"/>
  <c r="M72" i="104"/>
  <c r="L72" i="104"/>
  <c r="K72" i="104"/>
  <c r="J72" i="104"/>
  <c r="AN72" i="104"/>
  <c r="I72" i="104"/>
  <c r="V71" i="104"/>
  <c r="U71" i="104"/>
  <c r="T71" i="104"/>
  <c r="S71" i="104"/>
  <c r="R71" i="104"/>
  <c r="Q71" i="104"/>
  <c r="P71" i="104"/>
  <c r="O71" i="104"/>
  <c r="N71" i="104"/>
  <c r="M71" i="104"/>
  <c r="L71" i="104"/>
  <c r="K71" i="104"/>
  <c r="J71" i="104"/>
  <c r="I71" i="104"/>
  <c r="V70" i="104"/>
  <c r="U70" i="104"/>
  <c r="T70" i="104"/>
  <c r="S70" i="104"/>
  <c r="R70" i="104"/>
  <c r="Q70" i="104"/>
  <c r="P70" i="104"/>
  <c r="O70" i="104"/>
  <c r="N70" i="104"/>
  <c r="M70" i="104"/>
  <c r="L70" i="104"/>
  <c r="K70" i="104"/>
  <c r="J70" i="104"/>
  <c r="I70" i="104"/>
  <c r="V69" i="104"/>
  <c r="U69" i="104"/>
  <c r="T69" i="104"/>
  <c r="S69" i="104"/>
  <c r="R69" i="104"/>
  <c r="Q69" i="104"/>
  <c r="P69" i="104"/>
  <c r="O69" i="104"/>
  <c r="N69" i="104"/>
  <c r="M69" i="104"/>
  <c r="L69" i="104"/>
  <c r="K69" i="104"/>
  <c r="J69" i="104"/>
  <c r="I69" i="104"/>
  <c r="V68" i="104"/>
  <c r="U68" i="104"/>
  <c r="T68" i="104"/>
  <c r="S68" i="104"/>
  <c r="R68" i="104"/>
  <c r="Q68" i="104"/>
  <c r="P68" i="104"/>
  <c r="O68" i="104"/>
  <c r="N68" i="104"/>
  <c r="M68" i="104"/>
  <c r="L68" i="104"/>
  <c r="K68" i="104"/>
  <c r="J68" i="104"/>
  <c r="I68" i="104"/>
  <c r="V67" i="104"/>
  <c r="U67" i="104"/>
  <c r="BN67" i="104" s="1"/>
  <c r="T67" i="104"/>
  <c r="S67" i="104"/>
  <c r="R67" i="104"/>
  <c r="Q67" i="104"/>
  <c r="BJ67" i="104"/>
  <c r="P67" i="104"/>
  <c r="O67" i="104"/>
  <c r="N67" i="104"/>
  <c r="M67" i="104"/>
  <c r="BF67" i="104"/>
  <c r="L67" i="104"/>
  <c r="K67" i="104"/>
  <c r="J67" i="104"/>
  <c r="I67" i="104"/>
  <c r="BB67" i="104"/>
  <c r="V66" i="104"/>
  <c r="U66" i="104"/>
  <c r="T66" i="104"/>
  <c r="S66" i="104"/>
  <c r="R66" i="104"/>
  <c r="Q66" i="104"/>
  <c r="P66" i="104"/>
  <c r="O66" i="104"/>
  <c r="N66" i="104"/>
  <c r="M66" i="104"/>
  <c r="L66" i="104"/>
  <c r="K66" i="104"/>
  <c r="J66" i="104"/>
  <c r="I66" i="104"/>
  <c r="V65" i="104"/>
  <c r="U65" i="104"/>
  <c r="BN65" i="104" s="1"/>
  <c r="T65" i="104"/>
  <c r="S65" i="104"/>
  <c r="R65" i="104"/>
  <c r="Q65" i="104"/>
  <c r="BJ65" i="104"/>
  <c r="P65" i="104"/>
  <c r="O65" i="104"/>
  <c r="N65" i="104"/>
  <c r="M65" i="104"/>
  <c r="BF65" i="104"/>
  <c r="L65" i="104"/>
  <c r="K65" i="104"/>
  <c r="J65" i="104"/>
  <c r="I65" i="104"/>
  <c r="BB65" i="104"/>
  <c r="V64" i="104"/>
  <c r="U64" i="104"/>
  <c r="T64" i="104"/>
  <c r="S64" i="104"/>
  <c r="R64" i="104"/>
  <c r="Q64" i="104"/>
  <c r="P64" i="104"/>
  <c r="O64" i="104"/>
  <c r="N64" i="104"/>
  <c r="M64" i="104"/>
  <c r="L64" i="104"/>
  <c r="K64" i="104"/>
  <c r="J64" i="104"/>
  <c r="I64" i="104"/>
  <c r="V63" i="104"/>
  <c r="U63" i="104"/>
  <c r="BN63" i="104" s="1"/>
  <c r="T63" i="104"/>
  <c r="S63" i="104"/>
  <c r="R63" i="104"/>
  <c r="Q63" i="104"/>
  <c r="BJ63" i="104"/>
  <c r="P63" i="104"/>
  <c r="O63" i="104"/>
  <c r="N63" i="104"/>
  <c r="M63" i="104"/>
  <c r="BF63" i="104"/>
  <c r="L63" i="104"/>
  <c r="K63" i="104"/>
  <c r="J63" i="104"/>
  <c r="I63" i="104"/>
  <c r="BB63" i="104"/>
  <c r="V62" i="104"/>
  <c r="U62" i="104"/>
  <c r="T62" i="104"/>
  <c r="S62" i="104"/>
  <c r="R62" i="104"/>
  <c r="Q62" i="104"/>
  <c r="P62" i="104"/>
  <c r="O62" i="104"/>
  <c r="N62" i="104"/>
  <c r="M62" i="104"/>
  <c r="L62" i="104"/>
  <c r="K62" i="104"/>
  <c r="J62" i="104"/>
  <c r="I62" i="104"/>
  <c r="V61" i="104"/>
  <c r="U61" i="104"/>
  <c r="T61" i="104"/>
  <c r="S61" i="104"/>
  <c r="R61" i="104"/>
  <c r="Q61" i="104"/>
  <c r="P61" i="104"/>
  <c r="O61" i="104"/>
  <c r="N61" i="104"/>
  <c r="M61" i="104"/>
  <c r="L61" i="104"/>
  <c r="K61" i="104"/>
  <c r="J61" i="104"/>
  <c r="I61" i="104"/>
  <c r="V60" i="104"/>
  <c r="U60" i="104"/>
  <c r="T60" i="104"/>
  <c r="S60" i="104"/>
  <c r="R60" i="104"/>
  <c r="Q60" i="104"/>
  <c r="P60" i="104"/>
  <c r="O60" i="104"/>
  <c r="N60" i="104"/>
  <c r="M60" i="104"/>
  <c r="L60" i="104"/>
  <c r="K60" i="104"/>
  <c r="J60" i="104"/>
  <c r="I60" i="104"/>
  <c r="V59" i="104"/>
  <c r="U59" i="104"/>
  <c r="T59" i="104"/>
  <c r="S59" i="104"/>
  <c r="R59" i="104"/>
  <c r="Q59" i="104"/>
  <c r="P59" i="104"/>
  <c r="O59" i="104"/>
  <c r="N59" i="104"/>
  <c r="M59" i="104"/>
  <c r="L59" i="104"/>
  <c r="K59" i="104"/>
  <c r="J59" i="104"/>
  <c r="I59" i="104"/>
  <c r="V58" i="104"/>
  <c r="U58" i="104"/>
  <c r="T58" i="104"/>
  <c r="S58" i="104"/>
  <c r="R58" i="104"/>
  <c r="Q58" i="104"/>
  <c r="P58" i="104"/>
  <c r="O58" i="104"/>
  <c r="BH58" i="104" s="1"/>
  <c r="N58" i="104"/>
  <c r="M58" i="104"/>
  <c r="L58" i="104"/>
  <c r="K58" i="104"/>
  <c r="J58" i="104"/>
  <c r="I58" i="104"/>
  <c r="V57" i="104"/>
  <c r="U57" i="104"/>
  <c r="T57" i="104"/>
  <c r="S57" i="104"/>
  <c r="R57" i="104"/>
  <c r="Q57" i="104"/>
  <c r="P57" i="104"/>
  <c r="O57" i="104"/>
  <c r="N57" i="104"/>
  <c r="M57" i="104"/>
  <c r="L57" i="104"/>
  <c r="K57" i="104"/>
  <c r="J57" i="104"/>
  <c r="I57" i="104"/>
  <c r="V56" i="104"/>
  <c r="U56" i="104"/>
  <c r="T56" i="104"/>
  <c r="S56" i="104"/>
  <c r="R56" i="104"/>
  <c r="Q56" i="104"/>
  <c r="P56" i="104"/>
  <c r="O56" i="104"/>
  <c r="N56" i="104"/>
  <c r="M56" i="104"/>
  <c r="L56" i="104"/>
  <c r="K56" i="104"/>
  <c r="J56" i="104"/>
  <c r="I56" i="104"/>
  <c r="V55" i="104"/>
  <c r="U55" i="104"/>
  <c r="T55" i="104"/>
  <c r="S55" i="104"/>
  <c r="BL55" i="104"/>
  <c r="R55" i="104"/>
  <c r="Q55" i="104"/>
  <c r="P55" i="104"/>
  <c r="O55" i="104"/>
  <c r="N55" i="104"/>
  <c r="M55" i="104"/>
  <c r="L55" i="104"/>
  <c r="K55" i="104"/>
  <c r="J55" i="104"/>
  <c r="I55" i="104"/>
  <c r="V54" i="104"/>
  <c r="AZ54" i="104"/>
  <c r="U54" i="104"/>
  <c r="T54" i="104"/>
  <c r="S54" i="104"/>
  <c r="R54" i="104"/>
  <c r="AV54" i="104"/>
  <c r="BK54" i="104"/>
  <c r="Q54" i="104"/>
  <c r="P54" i="104"/>
  <c r="O54" i="104"/>
  <c r="N54" i="104"/>
  <c r="AR54" i="104"/>
  <c r="M54" i="104"/>
  <c r="L54" i="104"/>
  <c r="K54" i="104"/>
  <c r="J54" i="104"/>
  <c r="AN54" i="104"/>
  <c r="BC54" i="104"/>
  <c r="I54" i="104"/>
  <c r="V53" i="104"/>
  <c r="U53" i="104"/>
  <c r="T53" i="104"/>
  <c r="S53" i="104"/>
  <c r="R53" i="104"/>
  <c r="Q53" i="104"/>
  <c r="P53" i="104"/>
  <c r="BI53" i="104"/>
  <c r="O53" i="104"/>
  <c r="N53" i="104"/>
  <c r="M53" i="104"/>
  <c r="L53" i="104"/>
  <c r="K53" i="104"/>
  <c r="J53" i="104"/>
  <c r="I53" i="104"/>
  <c r="V52" i="104"/>
  <c r="U52" i="104"/>
  <c r="T52" i="104"/>
  <c r="S52" i="104"/>
  <c r="R52" i="104"/>
  <c r="Q52" i="104"/>
  <c r="P52" i="104"/>
  <c r="O52" i="104"/>
  <c r="N52" i="104"/>
  <c r="M52" i="104"/>
  <c r="L52" i="104"/>
  <c r="K52" i="104"/>
  <c r="J52" i="104"/>
  <c r="I52" i="104"/>
  <c r="V51" i="104"/>
  <c r="U51" i="104"/>
  <c r="T51" i="104"/>
  <c r="S51" i="104"/>
  <c r="R51" i="104"/>
  <c r="Q51" i="104"/>
  <c r="P51" i="104"/>
  <c r="O51" i="104"/>
  <c r="N51" i="104"/>
  <c r="M51" i="104"/>
  <c r="L51" i="104"/>
  <c r="K51" i="104"/>
  <c r="J51" i="104"/>
  <c r="I51" i="104"/>
  <c r="V50" i="104"/>
  <c r="AZ50" i="104"/>
  <c r="BO50" i="104"/>
  <c r="U50" i="104"/>
  <c r="T50" i="104"/>
  <c r="S50" i="104"/>
  <c r="R50" i="104"/>
  <c r="Q50" i="104"/>
  <c r="P50" i="104"/>
  <c r="O50" i="104"/>
  <c r="N50" i="104"/>
  <c r="AR50" i="104"/>
  <c r="BG50" i="104"/>
  <c r="M50" i="104"/>
  <c r="L50" i="104"/>
  <c r="K50" i="104"/>
  <c r="J50" i="104"/>
  <c r="I50" i="104"/>
  <c r="V49" i="104"/>
  <c r="U49" i="104"/>
  <c r="T49" i="104"/>
  <c r="AX49" i="104"/>
  <c r="BM49" i="104"/>
  <c r="S49" i="104"/>
  <c r="R49" i="104"/>
  <c r="Q49" i="104"/>
  <c r="P49" i="104"/>
  <c r="O49" i="104"/>
  <c r="N49" i="104"/>
  <c r="M49" i="104"/>
  <c r="L49" i="104"/>
  <c r="K49" i="104"/>
  <c r="J49" i="104"/>
  <c r="I49" i="104"/>
  <c r="V48" i="104"/>
  <c r="U48" i="104"/>
  <c r="T48" i="104"/>
  <c r="S48" i="104"/>
  <c r="R48" i="104"/>
  <c r="AV48" i="104"/>
  <c r="BK48" i="104"/>
  <c r="Q48" i="104"/>
  <c r="P48" i="104"/>
  <c r="O48" i="104"/>
  <c r="N48" i="104"/>
  <c r="M48" i="104"/>
  <c r="L48" i="104"/>
  <c r="K48" i="104"/>
  <c r="J48" i="104"/>
  <c r="I48" i="104"/>
  <c r="V47" i="104"/>
  <c r="U47" i="104"/>
  <c r="BN47" i="104"/>
  <c r="T47" i="104"/>
  <c r="S47" i="104"/>
  <c r="R47" i="104"/>
  <c r="Q47" i="104"/>
  <c r="BJ47" i="104" s="1"/>
  <c r="P47" i="104"/>
  <c r="AT47" i="104"/>
  <c r="O47" i="104"/>
  <c r="N47" i="104"/>
  <c r="M47" i="104"/>
  <c r="BF47" i="104"/>
  <c r="L47" i="104"/>
  <c r="K47" i="104"/>
  <c r="J47" i="104"/>
  <c r="I47" i="104"/>
  <c r="BB47" i="104" s="1"/>
  <c r="V46" i="104"/>
  <c r="U46" i="104"/>
  <c r="T46" i="104"/>
  <c r="S46" i="104"/>
  <c r="R46" i="104"/>
  <c r="Q46" i="104"/>
  <c r="P46" i="104"/>
  <c r="O46" i="104"/>
  <c r="N46" i="104"/>
  <c r="M46" i="104"/>
  <c r="L46" i="104"/>
  <c r="K46" i="104"/>
  <c r="J46" i="104"/>
  <c r="I46" i="104"/>
  <c r="V45" i="104"/>
  <c r="U45" i="104"/>
  <c r="T45" i="104"/>
  <c r="S45" i="104"/>
  <c r="R45" i="104"/>
  <c r="Q45" i="104"/>
  <c r="P45" i="104"/>
  <c r="AT45" i="104"/>
  <c r="BI45" i="104"/>
  <c r="O45" i="104"/>
  <c r="N45" i="104"/>
  <c r="M45" i="104"/>
  <c r="L45" i="104"/>
  <c r="K45" i="104"/>
  <c r="J45" i="104"/>
  <c r="I45" i="104"/>
  <c r="V44" i="104"/>
  <c r="U44" i="104"/>
  <c r="T44" i="104"/>
  <c r="S44" i="104"/>
  <c r="R44" i="104"/>
  <c r="Q44" i="104"/>
  <c r="P44" i="104"/>
  <c r="O44" i="104"/>
  <c r="N44" i="104"/>
  <c r="M44" i="104"/>
  <c r="L44" i="104"/>
  <c r="K44" i="104"/>
  <c r="J44" i="104"/>
  <c r="I44" i="104"/>
  <c r="V43" i="104"/>
  <c r="U43" i="104"/>
  <c r="T43" i="104"/>
  <c r="S43" i="104"/>
  <c r="R43" i="104"/>
  <c r="Q43" i="104"/>
  <c r="P43" i="104"/>
  <c r="AT43" i="104"/>
  <c r="BI43" i="104"/>
  <c r="O43" i="104"/>
  <c r="N43" i="104"/>
  <c r="M43" i="104"/>
  <c r="L43" i="104"/>
  <c r="K43" i="104"/>
  <c r="J43" i="104"/>
  <c r="I43" i="104"/>
  <c r="V42" i="104"/>
  <c r="U42" i="104"/>
  <c r="T42" i="104"/>
  <c r="S42" i="104"/>
  <c r="R42" i="104"/>
  <c r="AV42" i="104"/>
  <c r="Q42" i="104"/>
  <c r="P42" i="104"/>
  <c r="O42" i="104"/>
  <c r="N42" i="104"/>
  <c r="AR42" i="104"/>
  <c r="BG42" i="104"/>
  <c r="M42" i="104"/>
  <c r="L42" i="104"/>
  <c r="K42" i="104"/>
  <c r="J42" i="104"/>
  <c r="AN42" i="104"/>
  <c r="I42" i="104"/>
  <c r="V41" i="104"/>
  <c r="U41" i="104"/>
  <c r="T41" i="104"/>
  <c r="S41" i="104"/>
  <c r="R41" i="104"/>
  <c r="Q41" i="104"/>
  <c r="P41" i="104"/>
  <c r="O41" i="104"/>
  <c r="N41" i="104"/>
  <c r="M41" i="104"/>
  <c r="L41" i="104"/>
  <c r="K41" i="104"/>
  <c r="J41" i="104"/>
  <c r="I41" i="104"/>
  <c r="V40" i="104"/>
  <c r="AZ40" i="104"/>
  <c r="BO40" i="104"/>
  <c r="U40" i="104"/>
  <c r="T40" i="104"/>
  <c r="S40" i="104"/>
  <c r="R40" i="104"/>
  <c r="AV40" i="104"/>
  <c r="Q40" i="104"/>
  <c r="P40" i="104"/>
  <c r="O40" i="104"/>
  <c r="N40" i="104"/>
  <c r="AR40" i="104"/>
  <c r="BG40" i="104"/>
  <c r="M40" i="104"/>
  <c r="L40" i="104"/>
  <c r="K40" i="104"/>
  <c r="J40" i="104"/>
  <c r="I40" i="104"/>
  <c r="V39" i="104"/>
  <c r="U39" i="104"/>
  <c r="T39" i="104"/>
  <c r="AX39" i="104"/>
  <c r="BM39" i="104"/>
  <c r="S39" i="104"/>
  <c r="R39" i="104"/>
  <c r="Q39" i="104"/>
  <c r="P39" i="104"/>
  <c r="AT39" i="104"/>
  <c r="O39" i="104"/>
  <c r="N39" i="104"/>
  <c r="M39" i="104"/>
  <c r="L39" i="104"/>
  <c r="AP39" i="104"/>
  <c r="BE39" i="104"/>
  <c r="K39" i="104"/>
  <c r="J39" i="104"/>
  <c r="I39" i="104"/>
  <c r="V38" i="104"/>
  <c r="AZ38" i="104"/>
  <c r="U38" i="104"/>
  <c r="T38" i="104"/>
  <c r="S38" i="104"/>
  <c r="R38" i="104"/>
  <c r="AV38" i="104"/>
  <c r="BK38" i="104"/>
  <c r="Q38" i="104"/>
  <c r="P38" i="104"/>
  <c r="O38" i="104"/>
  <c r="N38" i="104"/>
  <c r="AR38" i="104"/>
  <c r="M38" i="104"/>
  <c r="L38" i="104"/>
  <c r="K38" i="104"/>
  <c r="J38" i="104"/>
  <c r="AN38" i="104"/>
  <c r="BC38" i="104"/>
  <c r="I38" i="104"/>
  <c r="V37" i="104"/>
  <c r="U37" i="104"/>
  <c r="T37" i="104"/>
  <c r="S37" i="104"/>
  <c r="R37" i="104"/>
  <c r="Q37" i="104"/>
  <c r="P37" i="104"/>
  <c r="AT37" i="104"/>
  <c r="BI37" i="104"/>
  <c r="O37" i="104"/>
  <c r="N37" i="104"/>
  <c r="M37" i="104"/>
  <c r="L37" i="104"/>
  <c r="AP37" i="104"/>
  <c r="K37" i="104"/>
  <c r="J37" i="104"/>
  <c r="I37" i="104"/>
  <c r="V36" i="104"/>
  <c r="AZ36" i="104"/>
  <c r="BO36" i="104"/>
  <c r="U36" i="104"/>
  <c r="T36" i="104"/>
  <c r="S36" i="104"/>
  <c r="R36" i="104"/>
  <c r="AV36" i="104"/>
  <c r="Q36" i="104"/>
  <c r="P36" i="104"/>
  <c r="O36" i="104"/>
  <c r="N36" i="104"/>
  <c r="AR36" i="104"/>
  <c r="BG36" i="104"/>
  <c r="M36" i="104"/>
  <c r="L36" i="104"/>
  <c r="K36" i="104"/>
  <c r="J36" i="104"/>
  <c r="AN36" i="104"/>
  <c r="I36" i="104"/>
  <c r="V35" i="104"/>
  <c r="U35" i="104"/>
  <c r="T35" i="104"/>
  <c r="AX35" i="104"/>
  <c r="BM35" i="104"/>
  <c r="S35" i="104"/>
  <c r="R35" i="104"/>
  <c r="Q35" i="104"/>
  <c r="P35" i="104"/>
  <c r="O35" i="104"/>
  <c r="N35" i="104"/>
  <c r="M35" i="104"/>
  <c r="L35" i="104"/>
  <c r="AP35" i="104"/>
  <c r="BE35" i="104"/>
  <c r="K35" i="104"/>
  <c r="J35" i="104"/>
  <c r="I35" i="104"/>
  <c r="V34" i="104"/>
  <c r="AZ34" i="104"/>
  <c r="U34" i="104"/>
  <c r="T34" i="104"/>
  <c r="S34" i="104"/>
  <c r="R34" i="104"/>
  <c r="AV34" i="104"/>
  <c r="BK34" i="104"/>
  <c r="Q34" i="104"/>
  <c r="P34" i="104"/>
  <c r="O34" i="104"/>
  <c r="N34" i="104"/>
  <c r="AR34" i="104"/>
  <c r="M34" i="104"/>
  <c r="L34" i="104"/>
  <c r="K34" i="104"/>
  <c r="J34" i="104"/>
  <c r="AN34" i="104"/>
  <c r="BC34" i="104"/>
  <c r="I34" i="104"/>
  <c r="V33" i="104"/>
  <c r="U33" i="104"/>
  <c r="T33" i="104"/>
  <c r="AX33" i="104"/>
  <c r="S33" i="104"/>
  <c r="R33" i="104"/>
  <c r="Q33" i="104"/>
  <c r="P33" i="104"/>
  <c r="AT33" i="104"/>
  <c r="BI33" i="104"/>
  <c r="O33" i="104"/>
  <c r="N33" i="104"/>
  <c r="M33" i="104"/>
  <c r="L33" i="104"/>
  <c r="K33" i="104"/>
  <c r="J33" i="104"/>
  <c r="I33" i="104"/>
  <c r="V32" i="104"/>
  <c r="AZ32" i="104"/>
  <c r="BO32" i="104"/>
  <c r="U32" i="104"/>
  <c r="T32" i="104"/>
  <c r="S32" i="104"/>
  <c r="R32" i="104"/>
  <c r="AV32" i="104"/>
  <c r="Q32" i="104"/>
  <c r="P32" i="104"/>
  <c r="O32" i="104"/>
  <c r="N32" i="104"/>
  <c r="AR32" i="104"/>
  <c r="BG32" i="104"/>
  <c r="M32" i="104"/>
  <c r="L32" i="104"/>
  <c r="K32" i="104"/>
  <c r="J32" i="104"/>
  <c r="AN32" i="104"/>
  <c r="I32" i="104"/>
  <c r="V31" i="104"/>
  <c r="U31" i="104"/>
  <c r="T31" i="104"/>
  <c r="AX31" i="104"/>
  <c r="BM31" i="104"/>
  <c r="S31" i="104"/>
  <c r="R31" i="104"/>
  <c r="Q31" i="104"/>
  <c r="P31" i="104"/>
  <c r="AT31" i="104"/>
  <c r="O31" i="104"/>
  <c r="N31" i="104"/>
  <c r="M31" i="104"/>
  <c r="L31" i="104"/>
  <c r="AP31" i="104"/>
  <c r="BE31" i="104"/>
  <c r="K31" i="104"/>
  <c r="J31" i="104"/>
  <c r="I31" i="104"/>
  <c r="V30" i="104"/>
  <c r="U30" i="104"/>
  <c r="T30" i="104"/>
  <c r="S30" i="104"/>
  <c r="R30" i="104"/>
  <c r="AV30" i="104"/>
  <c r="BK30" i="104"/>
  <c r="Q30" i="104"/>
  <c r="P30" i="104"/>
  <c r="O30" i="104"/>
  <c r="N30" i="104"/>
  <c r="AR30" i="104"/>
  <c r="M30" i="104"/>
  <c r="L30" i="104"/>
  <c r="K30" i="104"/>
  <c r="J30" i="104"/>
  <c r="AN30" i="104"/>
  <c r="BC30" i="104"/>
  <c r="I30" i="104"/>
  <c r="V29" i="104"/>
  <c r="U29" i="104"/>
  <c r="T29" i="104"/>
  <c r="AX29" i="104"/>
  <c r="S29" i="104"/>
  <c r="R29" i="104"/>
  <c r="Q29" i="104"/>
  <c r="P29" i="104"/>
  <c r="AT29" i="104"/>
  <c r="BI29" i="104"/>
  <c r="O29" i="104"/>
  <c r="N29" i="104"/>
  <c r="M29" i="104"/>
  <c r="L29" i="104"/>
  <c r="AP29" i="104"/>
  <c r="K29" i="104"/>
  <c r="J29" i="104"/>
  <c r="I29" i="104"/>
  <c r="V28" i="104"/>
  <c r="AZ28" i="104"/>
  <c r="BO28" i="104"/>
  <c r="U28" i="104"/>
  <c r="T28" i="104"/>
  <c r="S28" i="104"/>
  <c r="R28" i="104"/>
  <c r="Q28" i="104"/>
  <c r="P28" i="104"/>
  <c r="O28" i="104"/>
  <c r="N28" i="104"/>
  <c r="AR28" i="104"/>
  <c r="BG28" i="104"/>
  <c r="M28" i="104"/>
  <c r="L28" i="104"/>
  <c r="K28" i="104"/>
  <c r="J28" i="104"/>
  <c r="AN28" i="104"/>
  <c r="I28" i="104"/>
  <c r="V27" i="104"/>
  <c r="U27" i="104"/>
  <c r="T27" i="104"/>
  <c r="AX27" i="104"/>
  <c r="BM27" i="104"/>
  <c r="S27" i="104"/>
  <c r="R27" i="104"/>
  <c r="Q27" i="104"/>
  <c r="P27" i="104"/>
  <c r="AT27" i="104"/>
  <c r="O27" i="104"/>
  <c r="N27" i="104"/>
  <c r="M27" i="104"/>
  <c r="L27" i="104"/>
  <c r="AP27" i="104"/>
  <c r="BE27" i="104"/>
  <c r="K27" i="104"/>
  <c r="J27" i="104"/>
  <c r="I27" i="104"/>
  <c r="V26" i="104"/>
  <c r="AZ26" i="104"/>
  <c r="U26" i="104"/>
  <c r="T26" i="104"/>
  <c r="S26" i="104"/>
  <c r="R26" i="104"/>
  <c r="AV26" i="104"/>
  <c r="BK26" i="104"/>
  <c r="Q26" i="104"/>
  <c r="P26" i="104"/>
  <c r="O26" i="104"/>
  <c r="N26" i="104"/>
  <c r="M26" i="104"/>
  <c r="L26" i="104"/>
  <c r="K26" i="104"/>
  <c r="J26" i="104"/>
  <c r="AN26" i="104"/>
  <c r="BC26" i="104"/>
  <c r="I26" i="104"/>
  <c r="V25" i="104"/>
  <c r="U25" i="104"/>
  <c r="T25" i="104"/>
  <c r="AX25" i="104"/>
  <c r="S25" i="104"/>
  <c r="R25" i="104"/>
  <c r="Q25" i="104"/>
  <c r="P25" i="104"/>
  <c r="AT25" i="104"/>
  <c r="BI25" i="104"/>
  <c r="O25" i="104"/>
  <c r="N25" i="104"/>
  <c r="M25" i="104"/>
  <c r="L25" i="104"/>
  <c r="AP25" i="104"/>
  <c r="K25" i="104"/>
  <c r="J25" i="104"/>
  <c r="I25" i="104"/>
  <c r="V24" i="104"/>
  <c r="AZ24" i="104"/>
  <c r="BO24" i="104"/>
  <c r="U24" i="104"/>
  <c r="T24" i="104"/>
  <c r="S24" i="104"/>
  <c r="R24" i="104"/>
  <c r="AV24" i="104"/>
  <c r="Q24" i="104"/>
  <c r="P24" i="104"/>
  <c r="O24" i="104"/>
  <c r="N24" i="104"/>
  <c r="AR24" i="104"/>
  <c r="BG24" i="104"/>
  <c r="M24" i="104"/>
  <c r="L24" i="104"/>
  <c r="K24" i="104"/>
  <c r="J24" i="104"/>
  <c r="I24" i="104"/>
  <c r="V23" i="104"/>
  <c r="U23" i="104"/>
  <c r="T23" i="104"/>
  <c r="AX23" i="104"/>
  <c r="BM23" i="104"/>
  <c r="S23" i="104"/>
  <c r="R23" i="104"/>
  <c r="Q23" i="104"/>
  <c r="P23" i="104"/>
  <c r="AT23" i="104"/>
  <c r="O23" i="104"/>
  <c r="N23" i="104"/>
  <c r="M23" i="104"/>
  <c r="L23" i="104"/>
  <c r="AP23" i="104"/>
  <c r="BE23" i="104"/>
  <c r="K23" i="104"/>
  <c r="J23" i="104"/>
  <c r="I23" i="104"/>
  <c r="V22" i="104"/>
  <c r="AZ22" i="104"/>
  <c r="U22" i="104"/>
  <c r="T22" i="104"/>
  <c r="S22" i="104"/>
  <c r="R22" i="104"/>
  <c r="AV22" i="104"/>
  <c r="BK22" i="104"/>
  <c r="Q22" i="104"/>
  <c r="P22" i="104"/>
  <c r="O22" i="104"/>
  <c r="N22" i="104"/>
  <c r="AR22" i="104"/>
  <c r="M22" i="104"/>
  <c r="L22" i="104"/>
  <c r="K22" i="104"/>
  <c r="J22" i="104"/>
  <c r="AN22" i="104"/>
  <c r="BC22" i="104"/>
  <c r="I22" i="104"/>
  <c r="V21" i="104"/>
  <c r="U21" i="104"/>
  <c r="T21" i="104"/>
  <c r="S21" i="104"/>
  <c r="R21" i="104"/>
  <c r="Q21" i="104"/>
  <c r="P21" i="104"/>
  <c r="AT21" i="104"/>
  <c r="BI21" i="104"/>
  <c r="O21" i="104"/>
  <c r="N21" i="104"/>
  <c r="M21" i="104"/>
  <c r="L21" i="104"/>
  <c r="AP21" i="104"/>
  <c r="K21" i="104"/>
  <c r="J21" i="104"/>
  <c r="I21" i="104"/>
  <c r="V20" i="104"/>
  <c r="AZ20" i="104"/>
  <c r="BO20" i="104"/>
  <c r="U20" i="104"/>
  <c r="T20" i="104"/>
  <c r="S20" i="104"/>
  <c r="R20" i="104"/>
  <c r="AV20" i="104"/>
  <c r="Q20" i="104"/>
  <c r="P20" i="104"/>
  <c r="O20" i="104"/>
  <c r="N20" i="104"/>
  <c r="AR20" i="104"/>
  <c r="BG20" i="104"/>
  <c r="M20" i="104"/>
  <c r="L20" i="104"/>
  <c r="K20" i="104"/>
  <c r="J20" i="104"/>
  <c r="AN20" i="104"/>
  <c r="I20" i="104"/>
  <c r="V19" i="104"/>
  <c r="U19" i="104"/>
  <c r="T19" i="104"/>
  <c r="AX19" i="104"/>
  <c r="BM19" i="104"/>
  <c r="S19" i="104"/>
  <c r="R19" i="104"/>
  <c r="Q19" i="104"/>
  <c r="P19" i="104"/>
  <c r="O19" i="104"/>
  <c r="N19" i="104"/>
  <c r="M19" i="104"/>
  <c r="L19" i="104"/>
  <c r="AP19" i="104"/>
  <c r="BE19" i="104"/>
  <c r="K19" i="104"/>
  <c r="J19" i="104"/>
  <c r="I19" i="104"/>
  <c r="V18" i="104"/>
  <c r="AZ18" i="104"/>
  <c r="U18" i="104"/>
  <c r="T18" i="104"/>
  <c r="S18" i="104"/>
  <c r="R18" i="104"/>
  <c r="AV18" i="104"/>
  <c r="BK18" i="104"/>
  <c r="Q18" i="104"/>
  <c r="P18" i="104"/>
  <c r="O18" i="104"/>
  <c r="N18" i="104"/>
  <c r="AR18" i="104"/>
  <c r="M18" i="104"/>
  <c r="L18" i="104"/>
  <c r="K18" i="104"/>
  <c r="J18" i="104"/>
  <c r="AN18" i="104"/>
  <c r="BC18" i="104"/>
  <c r="I18" i="104"/>
  <c r="V17" i="104"/>
  <c r="U17" i="104"/>
  <c r="T17" i="104"/>
  <c r="AX17" i="104"/>
  <c r="S17" i="104"/>
  <c r="R17" i="104"/>
  <c r="Q17" i="104"/>
  <c r="P17" i="104"/>
  <c r="AT17" i="104"/>
  <c r="BI17" i="104"/>
  <c r="O17" i="104"/>
  <c r="N17" i="104"/>
  <c r="M17" i="104"/>
  <c r="L17" i="104"/>
  <c r="K17" i="104"/>
  <c r="J17" i="104"/>
  <c r="I17" i="104"/>
  <c r="V16" i="104"/>
  <c r="AZ16" i="104"/>
  <c r="BO16" i="104"/>
  <c r="U16" i="104"/>
  <c r="T16" i="104"/>
  <c r="S16" i="104"/>
  <c r="R16" i="104"/>
  <c r="AV16" i="104"/>
  <c r="Q16" i="104"/>
  <c r="P16" i="104"/>
  <c r="O16" i="104"/>
  <c r="N16" i="104"/>
  <c r="AR16" i="104"/>
  <c r="BG16" i="104"/>
  <c r="M16" i="104"/>
  <c r="L16" i="104"/>
  <c r="K16" i="104"/>
  <c r="J16" i="104"/>
  <c r="AN16" i="104"/>
  <c r="I16" i="104"/>
  <c r="V15" i="104"/>
  <c r="U15" i="104"/>
  <c r="T15" i="104"/>
  <c r="AX15" i="104"/>
  <c r="BM15" i="104"/>
  <c r="S15" i="104"/>
  <c r="R15" i="104"/>
  <c r="Q15" i="104"/>
  <c r="P15" i="104"/>
  <c r="AT15" i="104"/>
  <c r="O15" i="104"/>
  <c r="N15" i="104"/>
  <c r="M15" i="104"/>
  <c r="L15" i="104"/>
  <c r="AP15" i="104"/>
  <c r="BE15" i="104"/>
  <c r="K15" i="104"/>
  <c r="J15" i="104"/>
  <c r="I15" i="104"/>
  <c r="V14" i="104"/>
  <c r="U14" i="104"/>
  <c r="T14" i="104"/>
  <c r="S14" i="104"/>
  <c r="R14" i="104"/>
  <c r="AV14" i="104"/>
  <c r="BK14" i="104"/>
  <c r="Q14" i="104"/>
  <c r="P14" i="104"/>
  <c r="O14" i="104"/>
  <c r="N14" i="104"/>
  <c r="AR14" i="104"/>
  <c r="M14" i="104"/>
  <c r="L14" i="104"/>
  <c r="K14" i="104"/>
  <c r="J14" i="104"/>
  <c r="AN14" i="104"/>
  <c r="BC14" i="104"/>
  <c r="I14" i="104"/>
  <c r="V13" i="104"/>
  <c r="U13" i="104"/>
  <c r="T13" i="104"/>
  <c r="AX13" i="104"/>
  <c r="S13" i="104"/>
  <c r="R13" i="104"/>
  <c r="Q13" i="104"/>
  <c r="P13" i="104"/>
  <c r="AT13" i="104"/>
  <c r="BI13" i="104"/>
  <c r="O13" i="104"/>
  <c r="N13" i="104"/>
  <c r="M13" i="104"/>
  <c r="L13" i="104"/>
  <c r="AP13" i="104"/>
  <c r="K13" i="104"/>
  <c r="J13" i="104"/>
  <c r="I13" i="104"/>
  <c r="V12" i="104"/>
  <c r="AZ12" i="104"/>
  <c r="BO12" i="104"/>
  <c r="U12" i="104"/>
  <c r="T12" i="104"/>
  <c r="S12" i="104"/>
  <c r="R12" i="104"/>
  <c r="Q12" i="104"/>
  <c r="P12" i="104"/>
  <c r="O12" i="104"/>
  <c r="N12" i="104"/>
  <c r="AR12" i="104"/>
  <c r="BG12" i="104"/>
  <c r="M12" i="104"/>
  <c r="L12" i="104"/>
  <c r="K12" i="104"/>
  <c r="J12" i="104"/>
  <c r="AN12" i="104"/>
  <c r="I12" i="104"/>
  <c r="V11" i="104"/>
  <c r="U11" i="104"/>
  <c r="T11" i="104"/>
  <c r="AX11" i="104"/>
  <c r="BM11" i="104"/>
  <c r="S11" i="104"/>
  <c r="R11" i="104"/>
  <c r="Q11" i="104"/>
  <c r="P11" i="104"/>
  <c r="O11" i="104"/>
  <c r="N11" i="104"/>
  <c r="M11" i="104"/>
  <c r="L11" i="104"/>
  <c r="AP11" i="104"/>
  <c r="K11" i="104"/>
  <c r="J11" i="104"/>
  <c r="I11" i="104"/>
  <c r="V10" i="104"/>
  <c r="AZ10" i="104"/>
  <c r="BO10" i="104"/>
  <c r="U10" i="104"/>
  <c r="T10" i="104"/>
  <c r="S10" i="104"/>
  <c r="R10" i="104"/>
  <c r="Q10" i="104"/>
  <c r="P10" i="104"/>
  <c r="O10" i="104"/>
  <c r="N10" i="104"/>
  <c r="AR10" i="104"/>
  <c r="M10" i="104"/>
  <c r="L10" i="104"/>
  <c r="K10" i="104"/>
  <c r="J10" i="104"/>
  <c r="AN10" i="104"/>
  <c r="BC10" i="104"/>
  <c r="I10" i="104"/>
  <c r="V9" i="104"/>
  <c r="U9" i="104"/>
  <c r="T9" i="104"/>
  <c r="S9" i="104"/>
  <c r="R9" i="104"/>
  <c r="Q9" i="104"/>
  <c r="P9" i="104"/>
  <c r="AT9" i="104"/>
  <c r="BI9" i="104"/>
  <c r="O9" i="104"/>
  <c r="N9" i="104"/>
  <c r="M9" i="104"/>
  <c r="L9" i="104"/>
  <c r="AP9" i="104"/>
  <c r="K9" i="104"/>
  <c r="J9" i="104"/>
  <c r="I9" i="104"/>
  <c r="V8" i="104"/>
  <c r="AZ8" i="104"/>
  <c r="BO8" i="104"/>
  <c r="U8" i="104"/>
  <c r="T8" i="104"/>
  <c r="S8" i="104"/>
  <c r="R8" i="104"/>
  <c r="Q8" i="104"/>
  <c r="P8" i="104"/>
  <c r="O8" i="104"/>
  <c r="N8" i="104"/>
  <c r="AR8" i="104"/>
  <c r="M8" i="104"/>
  <c r="L8" i="104"/>
  <c r="K8" i="104"/>
  <c r="J8" i="104"/>
  <c r="AN8" i="104"/>
  <c r="BC8" i="104"/>
  <c r="I8" i="104"/>
  <c r="V7" i="104"/>
  <c r="U7" i="104"/>
  <c r="T7" i="104"/>
  <c r="AX7" i="104"/>
  <c r="S7" i="104"/>
  <c r="R7" i="104"/>
  <c r="Q7" i="104"/>
  <c r="P7" i="104"/>
  <c r="AT7" i="104"/>
  <c r="BI7" i="104"/>
  <c r="O7" i="104"/>
  <c r="N7" i="104"/>
  <c r="M7" i="104"/>
  <c r="L7" i="104"/>
  <c r="K7" i="104"/>
  <c r="J7" i="104"/>
  <c r="I7" i="104"/>
  <c r="V6" i="104"/>
  <c r="AZ6" i="104"/>
  <c r="BO6" i="104"/>
  <c r="U6" i="104"/>
  <c r="T6" i="104"/>
  <c r="S6" i="104"/>
  <c r="R6" i="104"/>
  <c r="AV6" i="104"/>
  <c r="Q6" i="104"/>
  <c r="P6" i="104"/>
  <c r="O6" i="104"/>
  <c r="N6" i="104"/>
  <c r="AR6" i="104"/>
  <c r="BG6" i="104"/>
  <c r="M6" i="104"/>
  <c r="L6" i="104"/>
  <c r="K6" i="104"/>
  <c r="J6" i="104"/>
  <c r="AN6" i="104"/>
  <c r="X6" i="104"/>
  <c r="AM6" i="104"/>
  <c r="BB6" i="104"/>
  <c r="I6" i="104"/>
  <c r="AK698" i="103"/>
  <c r="AJ698" i="103"/>
  <c r="AI698" i="103"/>
  <c r="AH698" i="103"/>
  <c r="AG698" i="103"/>
  <c r="AF698" i="103"/>
  <c r="AE698" i="103"/>
  <c r="AD698" i="103"/>
  <c r="AC698" i="103"/>
  <c r="AB698" i="103"/>
  <c r="AA698" i="103"/>
  <c r="Z698" i="103"/>
  <c r="Y698" i="103"/>
  <c r="X698" i="103"/>
  <c r="AK697" i="103"/>
  <c r="AJ697" i="103"/>
  <c r="AI697" i="103"/>
  <c r="AH697" i="103"/>
  <c r="AG697" i="103"/>
  <c r="AF697" i="103"/>
  <c r="AE697" i="103"/>
  <c r="AD697" i="103"/>
  <c r="AC697" i="103"/>
  <c r="AB697" i="103"/>
  <c r="AA697" i="103"/>
  <c r="Z697" i="103"/>
  <c r="Y697" i="103"/>
  <c r="X697" i="103"/>
  <c r="AK696" i="103"/>
  <c r="AJ696" i="103"/>
  <c r="AI696" i="103"/>
  <c r="AH696" i="103"/>
  <c r="AG696" i="103"/>
  <c r="AF696" i="103"/>
  <c r="AE696" i="103"/>
  <c r="AD696" i="103"/>
  <c r="AC696" i="103"/>
  <c r="AB696" i="103"/>
  <c r="AA696" i="103"/>
  <c r="Z696" i="103"/>
  <c r="Y696" i="103"/>
  <c r="X696" i="103"/>
  <c r="AK695" i="103"/>
  <c r="AJ695" i="103"/>
  <c r="AI695" i="103"/>
  <c r="AH695" i="103"/>
  <c r="AG695" i="103"/>
  <c r="AF695" i="103"/>
  <c r="AE695" i="103"/>
  <c r="AD695" i="103"/>
  <c r="AC695" i="103"/>
  <c r="AB695" i="103"/>
  <c r="AA695" i="103"/>
  <c r="Z695" i="103"/>
  <c r="Y695" i="103"/>
  <c r="X695" i="103"/>
  <c r="AK694" i="103"/>
  <c r="AJ694" i="103"/>
  <c r="AI694" i="103"/>
  <c r="AH694" i="103"/>
  <c r="AG694" i="103"/>
  <c r="AF694" i="103"/>
  <c r="AE694" i="103"/>
  <c r="AD694" i="103"/>
  <c r="AC694" i="103"/>
  <c r="AB694" i="103"/>
  <c r="AA694" i="103"/>
  <c r="Z694" i="103"/>
  <c r="Y694" i="103"/>
  <c r="X694" i="103"/>
  <c r="AK693" i="103"/>
  <c r="AJ693" i="103"/>
  <c r="AI693" i="103"/>
  <c r="AH693" i="103"/>
  <c r="AG693" i="103"/>
  <c r="AF693" i="103"/>
  <c r="AE693" i="103"/>
  <c r="AD693" i="103"/>
  <c r="AC693" i="103"/>
  <c r="AB693" i="103"/>
  <c r="AA693" i="103"/>
  <c r="Z693" i="103"/>
  <c r="Y693" i="103"/>
  <c r="X693" i="103"/>
  <c r="AK692" i="103"/>
  <c r="AJ692" i="103"/>
  <c r="AI692" i="103"/>
  <c r="AH692" i="103"/>
  <c r="AG692" i="103"/>
  <c r="AF692" i="103"/>
  <c r="AE692" i="103"/>
  <c r="AD692" i="103"/>
  <c r="AC692" i="103"/>
  <c r="AB692" i="103"/>
  <c r="AA692" i="103"/>
  <c r="Z692" i="103"/>
  <c r="Y692" i="103"/>
  <c r="X692" i="103"/>
  <c r="AK691" i="103"/>
  <c r="AJ691" i="103"/>
  <c r="AI691" i="103"/>
  <c r="AH691" i="103"/>
  <c r="AG691" i="103"/>
  <c r="AF691" i="103"/>
  <c r="AE691" i="103"/>
  <c r="AD691" i="103"/>
  <c r="AC691" i="103"/>
  <c r="AB691" i="103"/>
  <c r="AA691" i="103"/>
  <c r="Z691" i="103"/>
  <c r="Y691" i="103"/>
  <c r="X691" i="103"/>
  <c r="AK690" i="103"/>
  <c r="AJ690" i="103"/>
  <c r="AI690" i="103"/>
  <c r="AH690" i="103"/>
  <c r="AG690" i="103"/>
  <c r="AF690" i="103"/>
  <c r="AE690" i="103"/>
  <c r="AD690" i="103"/>
  <c r="AC690" i="103"/>
  <c r="AB690" i="103"/>
  <c r="AA690" i="103"/>
  <c r="Z690" i="103"/>
  <c r="Y690" i="103"/>
  <c r="X690" i="103"/>
  <c r="AK689" i="103"/>
  <c r="AJ689" i="103"/>
  <c r="AI689" i="103"/>
  <c r="AH689" i="103"/>
  <c r="AG689" i="103"/>
  <c r="AF689" i="103"/>
  <c r="AE689" i="103"/>
  <c r="AD689" i="103"/>
  <c r="AC689" i="103"/>
  <c r="AB689" i="103"/>
  <c r="AA689" i="103"/>
  <c r="Z689" i="103"/>
  <c r="Y689" i="103"/>
  <c r="X689" i="103"/>
  <c r="AK688" i="103"/>
  <c r="AJ688" i="103"/>
  <c r="AI688" i="103"/>
  <c r="AH688" i="103"/>
  <c r="AG688" i="103"/>
  <c r="AF688" i="103"/>
  <c r="AE688" i="103"/>
  <c r="AD688" i="103"/>
  <c r="AC688" i="103"/>
  <c r="AB688" i="103"/>
  <c r="AA688" i="103"/>
  <c r="Z688" i="103"/>
  <c r="Y688" i="103"/>
  <c r="X688" i="103"/>
  <c r="AK687" i="103"/>
  <c r="AJ687" i="103"/>
  <c r="AI687" i="103"/>
  <c r="AH687" i="103"/>
  <c r="AG687" i="103"/>
  <c r="AF687" i="103"/>
  <c r="AE687" i="103"/>
  <c r="AD687" i="103"/>
  <c r="AC687" i="103"/>
  <c r="AB687" i="103"/>
  <c r="AA687" i="103"/>
  <c r="Z687" i="103"/>
  <c r="Y687" i="103"/>
  <c r="X687" i="103"/>
  <c r="AK686" i="103"/>
  <c r="AJ686" i="103"/>
  <c r="AI686" i="103"/>
  <c r="AH686" i="103"/>
  <c r="AG686" i="103"/>
  <c r="AF686" i="103"/>
  <c r="AE686" i="103"/>
  <c r="AD686" i="103"/>
  <c r="AC686" i="103"/>
  <c r="AB686" i="103"/>
  <c r="AA686" i="103"/>
  <c r="Z686" i="103"/>
  <c r="Y686" i="103"/>
  <c r="X686" i="103"/>
  <c r="AK685" i="103"/>
  <c r="AJ685" i="103"/>
  <c r="AI685" i="103"/>
  <c r="AH685" i="103"/>
  <c r="AG685" i="103"/>
  <c r="AF685" i="103"/>
  <c r="AE685" i="103"/>
  <c r="AD685" i="103"/>
  <c r="AC685" i="103"/>
  <c r="AB685" i="103"/>
  <c r="AA685" i="103"/>
  <c r="Z685" i="103"/>
  <c r="Y685" i="103"/>
  <c r="X685" i="103"/>
  <c r="AK684" i="103"/>
  <c r="AJ684" i="103"/>
  <c r="AI684" i="103"/>
  <c r="AH684" i="103"/>
  <c r="AG684" i="103"/>
  <c r="AF684" i="103"/>
  <c r="AE684" i="103"/>
  <c r="AD684" i="103"/>
  <c r="AC684" i="103"/>
  <c r="AB684" i="103"/>
  <c r="AA684" i="103"/>
  <c r="Z684" i="103"/>
  <c r="Y684" i="103"/>
  <c r="X684" i="103"/>
  <c r="AK683" i="103"/>
  <c r="AJ683" i="103"/>
  <c r="AI683" i="103"/>
  <c r="AH683" i="103"/>
  <c r="AG683" i="103"/>
  <c r="AF683" i="103"/>
  <c r="AE683" i="103"/>
  <c r="AD683" i="103"/>
  <c r="AC683" i="103"/>
  <c r="AB683" i="103"/>
  <c r="AA683" i="103"/>
  <c r="Z683" i="103"/>
  <c r="Y683" i="103"/>
  <c r="X683" i="103"/>
  <c r="AK682" i="103"/>
  <c r="AJ682" i="103"/>
  <c r="AI682" i="103"/>
  <c r="AH682" i="103"/>
  <c r="AG682" i="103"/>
  <c r="AF682" i="103"/>
  <c r="AE682" i="103"/>
  <c r="AD682" i="103"/>
  <c r="AC682" i="103"/>
  <c r="AB682" i="103"/>
  <c r="AA682" i="103"/>
  <c r="Z682" i="103"/>
  <c r="Y682" i="103"/>
  <c r="X682" i="103"/>
  <c r="AK681" i="103"/>
  <c r="AJ681" i="103"/>
  <c r="AI681" i="103"/>
  <c r="AH681" i="103"/>
  <c r="AG681" i="103"/>
  <c r="AF681" i="103"/>
  <c r="AE681" i="103"/>
  <c r="AD681" i="103"/>
  <c r="AC681" i="103"/>
  <c r="AB681" i="103"/>
  <c r="AA681" i="103"/>
  <c r="Z681" i="103"/>
  <c r="Y681" i="103"/>
  <c r="X681" i="103"/>
  <c r="AK680" i="103"/>
  <c r="AJ680" i="103"/>
  <c r="AI680" i="103"/>
  <c r="AH680" i="103"/>
  <c r="AG680" i="103"/>
  <c r="AF680" i="103"/>
  <c r="AE680" i="103"/>
  <c r="AD680" i="103"/>
  <c r="AC680" i="103"/>
  <c r="AB680" i="103"/>
  <c r="AA680" i="103"/>
  <c r="Z680" i="103"/>
  <c r="Y680" i="103"/>
  <c r="X680" i="103"/>
  <c r="AK679" i="103"/>
  <c r="AJ679" i="103"/>
  <c r="AI679" i="103"/>
  <c r="AH679" i="103"/>
  <c r="AG679" i="103"/>
  <c r="AF679" i="103"/>
  <c r="AE679" i="103"/>
  <c r="AD679" i="103"/>
  <c r="AC679" i="103"/>
  <c r="AB679" i="103"/>
  <c r="AA679" i="103"/>
  <c r="Z679" i="103"/>
  <c r="Y679" i="103"/>
  <c r="X679" i="103"/>
  <c r="AK678" i="103"/>
  <c r="AJ678" i="103"/>
  <c r="AI678" i="103"/>
  <c r="AH678" i="103"/>
  <c r="AG678" i="103"/>
  <c r="AF678" i="103"/>
  <c r="AE678" i="103"/>
  <c r="AD678" i="103"/>
  <c r="AC678" i="103"/>
  <c r="AB678" i="103"/>
  <c r="AA678" i="103"/>
  <c r="Z678" i="103"/>
  <c r="Y678" i="103"/>
  <c r="X678" i="103"/>
  <c r="AK677" i="103"/>
  <c r="AJ677" i="103"/>
  <c r="AI677" i="103"/>
  <c r="AH677" i="103"/>
  <c r="AG677" i="103"/>
  <c r="AF677" i="103"/>
  <c r="AE677" i="103"/>
  <c r="AD677" i="103"/>
  <c r="AC677" i="103"/>
  <c r="AB677" i="103"/>
  <c r="AA677" i="103"/>
  <c r="Z677" i="103"/>
  <c r="Y677" i="103"/>
  <c r="X677" i="103"/>
  <c r="AK676" i="103"/>
  <c r="AJ676" i="103"/>
  <c r="AI676" i="103"/>
  <c r="AH676" i="103"/>
  <c r="AG676" i="103"/>
  <c r="AF676" i="103"/>
  <c r="AE676" i="103"/>
  <c r="AD676" i="103"/>
  <c r="AC676" i="103"/>
  <c r="AB676" i="103"/>
  <c r="AA676" i="103"/>
  <c r="Z676" i="103"/>
  <c r="Y676" i="103"/>
  <c r="X676" i="103"/>
  <c r="AK675" i="103"/>
  <c r="AJ675" i="103"/>
  <c r="AI675" i="103"/>
  <c r="AH675" i="103"/>
  <c r="AG675" i="103"/>
  <c r="AF675" i="103"/>
  <c r="AE675" i="103"/>
  <c r="AD675" i="103"/>
  <c r="AC675" i="103"/>
  <c r="AB675" i="103"/>
  <c r="AA675" i="103"/>
  <c r="Z675" i="103"/>
  <c r="Y675" i="103"/>
  <c r="X675" i="103"/>
  <c r="AK674" i="103"/>
  <c r="AJ674" i="103"/>
  <c r="AI674" i="103"/>
  <c r="AH674" i="103"/>
  <c r="AG674" i="103"/>
  <c r="AF674" i="103"/>
  <c r="AE674" i="103"/>
  <c r="AD674" i="103"/>
  <c r="AC674" i="103"/>
  <c r="AB674" i="103"/>
  <c r="AA674" i="103"/>
  <c r="Z674" i="103"/>
  <c r="Y674" i="103"/>
  <c r="X674" i="103"/>
  <c r="AK673" i="103"/>
  <c r="AJ673" i="103"/>
  <c r="AI673" i="103"/>
  <c r="AH673" i="103"/>
  <c r="AG673" i="103"/>
  <c r="AF673" i="103"/>
  <c r="AE673" i="103"/>
  <c r="AD673" i="103"/>
  <c r="AC673" i="103"/>
  <c r="AB673" i="103"/>
  <c r="AA673" i="103"/>
  <c r="Z673" i="103"/>
  <c r="Y673" i="103"/>
  <c r="X673" i="103"/>
  <c r="AK672" i="103"/>
  <c r="AJ672" i="103"/>
  <c r="AI672" i="103"/>
  <c r="AH672" i="103"/>
  <c r="AG672" i="103"/>
  <c r="AF672" i="103"/>
  <c r="AE672" i="103"/>
  <c r="AD672" i="103"/>
  <c r="AC672" i="103"/>
  <c r="AB672" i="103"/>
  <c r="AA672" i="103"/>
  <c r="Z672" i="103"/>
  <c r="Y672" i="103"/>
  <c r="X672" i="103"/>
  <c r="AK671" i="103"/>
  <c r="AJ671" i="103"/>
  <c r="AI671" i="103"/>
  <c r="AH671" i="103"/>
  <c r="AG671" i="103"/>
  <c r="AF671" i="103"/>
  <c r="AE671" i="103"/>
  <c r="AD671" i="103"/>
  <c r="AC671" i="103"/>
  <c r="AB671" i="103"/>
  <c r="AA671" i="103"/>
  <c r="Z671" i="103"/>
  <c r="Y671" i="103"/>
  <c r="X671" i="103"/>
  <c r="AK670" i="103"/>
  <c r="AJ670" i="103"/>
  <c r="AI670" i="103"/>
  <c r="AH670" i="103"/>
  <c r="AG670" i="103"/>
  <c r="AF670" i="103"/>
  <c r="AE670" i="103"/>
  <c r="AD670" i="103"/>
  <c r="AC670" i="103"/>
  <c r="AB670" i="103"/>
  <c r="AA670" i="103"/>
  <c r="Z670" i="103"/>
  <c r="Y670" i="103"/>
  <c r="X670" i="103"/>
  <c r="AK669" i="103"/>
  <c r="AJ669" i="103"/>
  <c r="AI669" i="103"/>
  <c r="AH669" i="103"/>
  <c r="AG669" i="103"/>
  <c r="AF669" i="103"/>
  <c r="AE669" i="103"/>
  <c r="AD669" i="103"/>
  <c r="AC669" i="103"/>
  <c r="AB669" i="103"/>
  <c r="AA669" i="103"/>
  <c r="Z669" i="103"/>
  <c r="Y669" i="103"/>
  <c r="X669" i="103"/>
  <c r="AK668" i="103"/>
  <c r="AJ668" i="103"/>
  <c r="AI668" i="103"/>
  <c r="AH668" i="103"/>
  <c r="AG668" i="103"/>
  <c r="AF668" i="103"/>
  <c r="AE668" i="103"/>
  <c r="AD668" i="103"/>
  <c r="AC668" i="103"/>
  <c r="AB668" i="103"/>
  <c r="AA668" i="103"/>
  <c r="Z668" i="103"/>
  <c r="Y668" i="103"/>
  <c r="X668" i="103"/>
  <c r="AK667" i="103"/>
  <c r="AJ667" i="103"/>
  <c r="AI667" i="103"/>
  <c r="AH667" i="103"/>
  <c r="AG667" i="103"/>
  <c r="AF667" i="103"/>
  <c r="AE667" i="103"/>
  <c r="AD667" i="103"/>
  <c r="AC667" i="103"/>
  <c r="AB667" i="103"/>
  <c r="AA667" i="103"/>
  <c r="Z667" i="103"/>
  <c r="Y667" i="103"/>
  <c r="X667" i="103"/>
  <c r="AK666" i="103"/>
  <c r="AJ666" i="103"/>
  <c r="AI666" i="103"/>
  <c r="AH666" i="103"/>
  <c r="AG666" i="103"/>
  <c r="AF666" i="103"/>
  <c r="AE666" i="103"/>
  <c r="AD666" i="103"/>
  <c r="AC666" i="103"/>
  <c r="AB666" i="103"/>
  <c r="AA666" i="103"/>
  <c r="Z666" i="103"/>
  <c r="Y666" i="103"/>
  <c r="X666" i="103"/>
  <c r="AK665" i="103"/>
  <c r="AJ665" i="103"/>
  <c r="AI665" i="103"/>
  <c r="AH665" i="103"/>
  <c r="AG665" i="103"/>
  <c r="AF665" i="103"/>
  <c r="AE665" i="103"/>
  <c r="AD665" i="103"/>
  <c r="AC665" i="103"/>
  <c r="AB665" i="103"/>
  <c r="AA665" i="103"/>
  <c r="Z665" i="103"/>
  <c r="Y665" i="103"/>
  <c r="X665" i="103"/>
  <c r="AK664" i="103"/>
  <c r="AJ664" i="103"/>
  <c r="AI664" i="103"/>
  <c r="AH664" i="103"/>
  <c r="AG664" i="103"/>
  <c r="AF664" i="103"/>
  <c r="AE664" i="103"/>
  <c r="AD664" i="103"/>
  <c r="AC664" i="103"/>
  <c r="AB664" i="103"/>
  <c r="AA664" i="103"/>
  <c r="Z664" i="103"/>
  <c r="Y664" i="103"/>
  <c r="X664" i="103"/>
  <c r="AK663" i="103"/>
  <c r="AJ663" i="103"/>
  <c r="AI663" i="103"/>
  <c r="AH663" i="103"/>
  <c r="AG663" i="103"/>
  <c r="AF663" i="103"/>
  <c r="AE663" i="103"/>
  <c r="AD663" i="103"/>
  <c r="AC663" i="103"/>
  <c r="AB663" i="103"/>
  <c r="AA663" i="103"/>
  <c r="Z663" i="103"/>
  <c r="Y663" i="103"/>
  <c r="X663" i="103"/>
  <c r="AK662" i="103"/>
  <c r="AJ662" i="103"/>
  <c r="AI662" i="103"/>
  <c r="AH662" i="103"/>
  <c r="AG662" i="103"/>
  <c r="AF662" i="103"/>
  <c r="AE662" i="103"/>
  <c r="AD662" i="103"/>
  <c r="AC662" i="103"/>
  <c r="AB662" i="103"/>
  <c r="AA662" i="103"/>
  <c r="Z662" i="103"/>
  <c r="Y662" i="103"/>
  <c r="X662" i="103"/>
  <c r="AK661" i="103"/>
  <c r="AJ661" i="103"/>
  <c r="AI661" i="103"/>
  <c r="AH661" i="103"/>
  <c r="AG661" i="103"/>
  <c r="AF661" i="103"/>
  <c r="AE661" i="103"/>
  <c r="AD661" i="103"/>
  <c r="AC661" i="103"/>
  <c r="AB661" i="103"/>
  <c r="AA661" i="103"/>
  <c r="Z661" i="103"/>
  <c r="Y661" i="103"/>
  <c r="X661" i="103"/>
  <c r="AK660" i="103"/>
  <c r="AJ660" i="103"/>
  <c r="AI660" i="103"/>
  <c r="AH660" i="103"/>
  <c r="AG660" i="103"/>
  <c r="AF660" i="103"/>
  <c r="AE660" i="103"/>
  <c r="AD660" i="103"/>
  <c r="AC660" i="103"/>
  <c r="AB660" i="103"/>
  <c r="AA660" i="103"/>
  <c r="Z660" i="103"/>
  <c r="Y660" i="103"/>
  <c r="X660" i="103"/>
  <c r="AK659" i="103"/>
  <c r="AJ659" i="103"/>
  <c r="AI659" i="103"/>
  <c r="AH659" i="103"/>
  <c r="AG659" i="103"/>
  <c r="AF659" i="103"/>
  <c r="AE659" i="103"/>
  <c r="AD659" i="103"/>
  <c r="AC659" i="103"/>
  <c r="AB659" i="103"/>
  <c r="AA659" i="103"/>
  <c r="Z659" i="103"/>
  <c r="Y659" i="103"/>
  <c r="X659" i="103"/>
  <c r="AK658" i="103"/>
  <c r="AJ658" i="103"/>
  <c r="AI658" i="103"/>
  <c r="AH658" i="103"/>
  <c r="AG658" i="103"/>
  <c r="AF658" i="103"/>
  <c r="AE658" i="103"/>
  <c r="AD658" i="103"/>
  <c r="AC658" i="103"/>
  <c r="AB658" i="103"/>
  <c r="AA658" i="103"/>
  <c r="Z658" i="103"/>
  <c r="Y658" i="103"/>
  <c r="X658" i="103"/>
  <c r="AK657" i="103"/>
  <c r="AJ657" i="103"/>
  <c r="AI657" i="103"/>
  <c r="AH657" i="103"/>
  <c r="AG657" i="103"/>
  <c r="AF657" i="103"/>
  <c r="AE657" i="103"/>
  <c r="AD657" i="103"/>
  <c r="AC657" i="103"/>
  <c r="AB657" i="103"/>
  <c r="AA657" i="103"/>
  <c r="Z657" i="103"/>
  <c r="Y657" i="103"/>
  <c r="X657" i="103"/>
  <c r="AK656" i="103"/>
  <c r="AJ656" i="103"/>
  <c r="AI656" i="103"/>
  <c r="AH656" i="103"/>
  <c r="AG656" i="103"/>
  <c r="AF656" i="103"/>
  <c r="AE656" i="103"/>
  <c r="AD656" i="103"/>
  <c r="AC656" i="103"/>
  <c r="AB656" i="103"/>
  <c r="AA656" i="103"/>
  <c r="Z656" i="103"/>
  <c r="Y656" i="103"/>
  <c r="X656" i="103"/>
  <c r="AK655" i="103"/>
  <c r="AJ655" i="103"/>
  <c r="AI655" i="103"/>
  <c r="AH655" i="103"/>
  <c r="AG655" i="103"/>
  <c r="AF655" i="103"/>
  <c r="AE655" i="103"/>
  <c r="AD655" i="103"/>
  <c r="AC655" i="103"/>
  <c r="AB655" i="103"/>
  <c r="AA655" i="103"/>
  <c r="Z655" i="103"/>
  <c r="Y655" i="103"/>
  <c r="X655" i="103"/>
  <c r="AK654" i="103"/>
  <c r="AJ654" i="103"/>
  <c r="AI654" i="103"/>
  <c r="AH654" i="103"/>
  <c r="AG654" i="103"/>
  <c r="AF654" i="103"/>
  <c r="AE654" i="103"/>
  <c r="AD654" i="103"/>
  <c r="AC654" i="103"/>
  <c r="AB654" i="103"/>
  <c r="AA654" i="103"/>
  <c r="Z654" i="103"/>
  <c r="Y654" i="103"/>
  <c r="X654" i="103"/>
  <c r="AK653" i="103"/>
  <c r="AJ653" i="103"/>
  <c r="AI653" i="103"/>
  <c r="AH653" i="103"/>
  <c r="AG653" i="103"/>
  <c r="AF653" i="103"/>
  <c r="AE653" i="103"/>
  <c r="AD653" i="103"/>
  <c r="AC653" i="103"/>
  <c r="AB653" i="103"/>
  <c r="AA653" i="103"/>
  <c r="Z653" i="103"/>
  <c r="Y653" i="103"/>
  <c r="X653" i="103"/>
  <c r="AK652" i="103"/>
  <c r="AJ652" i="103"/>
  <c r="AI652" i="103"/>
  <c r="AH652" i="103"/>
  <c r="AG652" i="103"/>
  <c r="AF652" i="103"/>
  <c r="AE652" i="103"/>
  <c r="AD652" i="103"/>
  <c r="AC652" i="103"/>
  <c r="AB652" i="103"/>
  <c r="AA652" i="103"/>
  <c r="Z652" i="103"/>
  <c r="Y652" i="103"/>
  <c r="X652" i="103"/>
  <c r="AK651" i="103"/>
  <c r="AJ651" i="103"/>
  <c r="AI651" i="103"/>
  <c r="AH651" i="103"/>
  <c r="AG651" i="103"/>
  <c r="AF651" i="103"/>
  <c r="AE651" i="103"/>
  <c r="AD651" i="103"/>
  <c r="AC651" i="103"/>
  <c r="AB651" i="103"/>
  <c r="AA651" i="103"/>
  <c r="Z651" i="103"/>
  <c r="Y651" i="103"/>
  <c r="X651" i="103"/>
  <c r="AK650" i="103"/>
  <c r="AJ650" i="103"/>
  <c r="AI650" i="103"/>
  <c r="AH650" i="103"/>
  <c r="AG650" i="103"/>
  <c r="AF650" i="103"/>
  <c r="AE650" i="103"/>
  <c r="AD650" i="103"/>
  <c r="AC650" i="103"/>
  <c r="AB650" i="103"/>
  <c r="AA650" i="103"/>
  <c r="Z650" i="103"/>
  <c r="Y650" i="103"/>
  <c r="X650" i="103"/>
  <c r="AK649" i="103"/>
  <c r="AJ649" i="103"/>
  <c r="AI649" i="103"/>
  <c r="AH649" i="103"/>
  <c r="AG649" i="103"/>
  <c r="AF649" i="103"/>
  <c r="AE649" i="103"/>
  <c r="AD649" i="103"/>
  <c r="AC649" i="103"/>
  <c r="AB649" i="103"/>
  <c r="AA649" i="103"/>
  <c r="Z649" i="103"/>
  <c r="Y649" i="103"/>
  <c r="X649" i="103"/>
  <c r="AK648" i="103"/>
  <c r="AJ648" i="103"/>
  <c r="AI648" i="103"/>
  <c r="AH648" i="103"/>
  <c r="AG648" i="103"/>
  <c r="AF648" i="103"/>
  <c r="AE648" i="103"/>
  <c r="AD648" i="103"/>
  <c r="AC648" i="103"/>
  <c r="AB648" i="103"/>
  <c r="AA648" i="103"/>
  <c r="Z648" i="103"/>
  <c r="Y648" i="103"/>
  <c r="X648" i="103"/>
  <c r="AK647" i="103"/>
  <c r="AJ647" i="103"/>
  <c r="AI647" i="103"/>
  <c r="AH647" i="103"/>
  <c r="AG647" i="103"/>
  <c r="AF647" i="103"/>
  <c r="AE647" i="103"/>
  <c r="AD647" i="103"/>
  <c r="AC647" i="103"/>
  <c r="AB647" i="103"/>
  <c r="AA647" i="103"/>
  <c r="Z647" i="103"/>
  <c r="Y647" i="103"/>
  <c r="X647" i="103"/>
  <c r="AK646" i="103"/>
  <c r="AJ646" i="103"/>
  <c r="AI646" i="103"/>
  <c r="AH646" i="103"/>
  <c r="AG646" i="103"/>
  <c r="AF646" i="103"/>
  <c r="AE646" i="103"/>
  <c r="AD646" i="103"/>
  <c r="AC646" i="103"/>
  <c r="AB646" i="103"/>
  <c r="AA646" i="103"/>
  <c r="Z646" i="103"/>
  <c r="Y646" i="103"/>
  <c r="X646" i="103"/>
  <c r="AK645" i="103"/>
  <c r="AJ645" i="103"/>
  <c r="AI645" i="103"/>
  <c r="AH645" i="103"/>
  <c r="AG645" i="103"/>
  <c r="AF645" i="103"/>
  <c r="AE645" i="103"/>
  <c r="AD645" i="103"/>
  <c r="AC645" i="103"/>
  <c r="AB645" i="103"/>
  <c r="AA645" i="103"/>
  <c r="Z645" i="103"/>
  <c r="Y645" i="103"/>
  <c r="X645" i="103"/>
  <c r="AK644" i="103"/>
  <c r="AJ644" i="103"/>
  <c r="AI644" i="103"/>
  <c r="AH644" i="103"/>
  <c r="AG644" i="103"/>
  <c r="AF644" i="103"/>
  <c r="AE644" i="103"/>
  <c r="AD644" i="103"/>
  <c r="AC644" i="103"/>
  <c r="AB644" i="103"/>
  <c r="AA644" i="103"/>
  <c r="Z644" i="103"/>
  <c r="Y644" i="103"/>
  <c r="X644" i="103"/>
  <c r="AK643" i="103"/>
  <c r="AJ643" i="103"/>
  <c r="AI643" i="103"/>
  <c r="AH643" i="103"/>
  <c r="AG643" i="103"/>
  <c r="AF643" i="103"/>
  <c r="AE643" i="103"/>
  <c r="AD643" i="103"/>
  <c r="AC643" i="103"/>
  <c r="AB643" i="103"/>
  <c r="AA643" i="103"/>
  <c r="Z643" i="103"/>
  <c r="Y643" i="103"/>
  <c r="X643" i="103"/>
  <c r="AK642" i="103"/>
  <c r="AJ642" i="103"/>
  <c r="AI642" i="103"/>
  <c r="AH642" i="103"/>
  <c r="AG642" i="103"/>
  <c r="AF642" i="103"/>
  <c r="AE642" i="103"/>
  <c r="AD642" i="103"/>
  <c r="AC642" i="103"/>
  <c r="AB642" i="103"/>
  <c r="AA642" i="103"/>
  <c r="Z642" i="103"/>
  <c r="Y642" i="103"/>
  <c r="X642" i="103"/>
  <c r="AK641" i="103"/>
  <c r="AJ641" i="103"/>
  <c r="AI641" i="103"/>
  <c r="AH641" i="103"/>
  <c r="AG641" i="103"/>
  <c r="AF641" i="103"/>
  <c r="AE641" i="103"/>
  <c r="AD641" i="103"/>
  <c r="AC641" i="103"/>
  <c r="AB641" i="103"/>
  <c r="AA641" i="103"/>
  <c r="Z641" i="103"/>
  <c r="Y641" i="103"/>
  <c r="X641" i="103"/>
  <c r="AK640" i="103"/>
  <c r="AJ640" i="103"/>
  <c r="AI640" i="103"/>
  <c r="AH640" i="103"/>
  <c r="AG640" i="103"/>
  <c r="AF640" i="103"/>
  <c r="AE640" i="103"/>
  <c r="AD640" i="103"/>
  <c r="AC640" i="103"/>
  <c r="AB640" i="103"/>
  <c r="AA640" i="103"/>
  <c r="Z640" i="103"/>
  <c r="Y640" i="103"/>
  <c r="X640" i="103"/>
  <c r="AK639" i="103"/>
  <c r="AJ639" i="103"/>
  <c r="AI639" i="103"/>
  <c r="AH639" i="103"/>
  <c r="AG639" i="103"/>
  <c r="AF639" i="103"/>
  <c r="AE639" i="103"/>
  <c r="AD639" i="103"/>
  <c r="AC639" i="103"/>
  <c r="AB639" i="103"/>
  <c r="AA639" i="103"/>
  <c r="Z639" i="103"/>
  <c r="Y639" i="103"/>
  <c r="X639" i="103"/>
  <c r="AK638" i="103"/>
  <c r="AJ638" i="103"/>
  <c r="AI638" i="103"/>
  <c r="AH638" i="103"/>
  <c r="AG638" i="103"/>
  <c r="AF638" i="103"/>
  <c r="AE638" i="103"/>
  <c r="AD638" i="103"/>
  <c r="AC638" i="103"/>
  <c r="AB638" i="103"/>
  <c r="AA638" i="103"/>
  <c r="Z638" i="103"/>
  <c r="Y638" i="103"/>
  <c r="X638" i="103"/>
  <c r="AK637" i="103"/>
  <c r="AJ637" i="103"/>
  <c r="AI637" i="103"/>
  <c r="AH637" i="103"/>
  <c r="AG637" i="103"/>
  <c r="AF637" i="103"/>
  <c r="AE637" i="103"/>
  <c r="AD637" i="103"/>
  <c r="AC637" i="103"/>
  <c r="AB637" i="103"/>
  <c r="AA637" i="103"/>
  <c r="Z637" i="103"/>
  <c r="Y637" i="103"/>
  <c r="X637" i="103"/>
  <c r="AK636" i="103"/>
  <c r="AJ636" i="103"/>
  <c r="AI636" i="103"/>
  <c r="AH636" i="103"/>
  <c r="AG636" i="103"/>
  <c r="AF636" i="103"/>
  <c r="AE636" i="103"/>
  <c r="AD636" i="103"/>
  <c r="AC636" i="103"/>
  <c r="AB636" i="103"/>
  <c r="AA636" i="103"/>
  <c r="Z636" i="103"/>
  <c r="Y636" i="103"/>
  <c r="X636" i="103"/>
  <c r="AK635" i="103"/>
  <c r="AJ635" i="103"/>
  <c r="AI635" i="103"/>
  <c r="AH635" i="103"/>
  <c r="AG635" i="103"/>
  <c r="AF635" i="103"/>
  <c r="AE635" i="103"/>
  <c r="AD635" i="103"/>
  <c r="AC635" i="103"/>
  <c r="AB635" i="103"/>
  <c r="AA635" i="103"/>
  <c r="Z635" i="103"/>
  <c r="Y635" i="103"/>
  <c r="X635" i="103"/>
  <c r="AK634" i="103"/>
  <c r="AJ634" i="103"/>
  <c r="AI634" i="103"/>
  <c r="AH634" i="103"/>
  <c r="AG634" i="103"/>
  <c r="AF634" i="103"/>
  <c r="AE634" i="103"/>
  <c r="AD634" i="103"/>
  <c r="AC634" i="103"/>
  <c r="AB634" i="103"/>
  <c r="AA634" i="103"/>
  <c r="Z634" i="103"/>
  <c r="Y634" i="103"/>
  <c r="X634" i="103"/>
  <c r="AK633" i="103"/>
  <c r="AJ633" i="103"/>
  <c r="AI633" i="103"/>
  <c r="AH633" i="103"/>
  <c r="AG633" i="103"/>
  <c r="AF633" i="103"/>
  <c r="AE633" i="103"/>
  <c r="AD633" i="103"/>
  <c r="AC633" i="103"/>
  <c r="AB633" i="103"/>
  <c r="AA633" i="103"/>
  <c r="Z633" i="103"/>
  <c r="Y633" i="103"/>
  <c r="X633" i="103"/>
  <c r="AK632" i="103"/>
  <c r="AJ632" i="103"/>
  <c r="AI632" i="103"/>
  <c r="AH632" i="103"/>
  <c r="AG632" i="103"/>
  <c r="AF632" i="103"/>
  <c r="AE632" i="103"/>
  <c r="AD632" i="103"/>
  <c r="AC632" i="103"/>
  <c r="AB632" i="103"/>
  <c r="AA632" i="103"/>
  <c r="Z632" i="103"/>
  <c r="Y632" i="103"/>
  <c r="X632" i="103"/>
  <c r="AK631" i="103"/>
  <c r="AJ631" i="103"/>
  <c r="AI631" i="103"/>
  <c r="AH631" i="103"/>
  <c r="AG631" i="103"/>
  <c r="AF631" i="103"/>
  <c r="AE631" i="103"/>
  <c r="AD631" i="103"/>
  <c r="AC631" i="103"/>
  <c r="AB631" i="103"/>
  <c r="AA631" i="103"/>
  <c r="Z631" i="103"/>
  <c r="Y631" i="103"/>
  <c r="X631" i="103"/>
  <c r="AK630" i="103"/>
  <c r="AJ630" i="103"/>
  <c r="AI630" i="103"/>
  <c r="AH630" i="103"/>
  <c r="AG630" i="103"/>
  <c r="AF630" i="103"/>
  <c r="AE630" i="103"/>
  <c r="AD630" i="103"/>
  <c r="AC630" i="103"/>
  <c r="AB630" i="103"/>
  <c r="AA630" i="103"/>
  <c r="Z630" i="103"/>
  <c r="Y630" i="103"/>
  <c r="X630" i="103"/>
  <c r="AK629" i="103"/>
  <c r="AJ629" i="103"/>
  <c r="AI629" i="103"/>
  <c r="AH629" i="103"/>
  <c r="AG629" i="103"/>
  <c r="AF629" i="103"/>
  <c r="AE629" i="103"/>
  <c r="AD629" i="103"/>
  <c r="AC629" i="103"/>
  <c r="AB629" i="103"/>
  <c r="AA629" i="103"/>
  <c r="Z629" i="103"/>
  <c r="Y629" i="103"/>
  <c r="X629" i="103"/>
  <c r="AK628" i="103"/>
  <c r="AJ628" i="103"/>
  <c r="AI628" i="103"/>
  <c r="AH628" i="103"/>
  <c r="AG628" i="103"/>
  <c r="AF628" i="103"/>
  <c r="AE628" i="103"/>
  <c r="AD628" i="103"/>
  <c r="AC628" i="103"/>
  <c r="AB628" i="103"/>
  <c r="AA628" i="103"/>
  <c r="Z628" i="103"/>
  <c r="Y628" i="103"/>
  <c r="X628" i="103"/>
  <c r="AK627" i="103"/>
  <c r="AJ627" i="103"/>
  <c r="AI627" i="103"/>
  <c r="AH627" i="103"/>
  <c r="AG627" i="103"/>
  <c r="AF627" i="103"/>
  <c r="AE627" i="103"/>
  <c r="AD627" i="103"/>
  <c r="AC627" i="103"/>
  <c r="AB627" i="103"/>
  <c r="AA627" i="103"/>
  <c r="Z627" i="103"/>
  <c r="Y627" i="103"/>
  <c r="X627" i="103"/>
  <c r="AK626" i="103"/>
  <c r="AJ626" i="103"/>
  <c r="AI626" i="103"/>
  <c r="AH626" i="103"/>
  <c r="AG626" i="103"/>
  <c r="AF626" i="103"/>
  <c r="AE626" i="103"/>
  <c r="AD626" i="103"/>
  <c r="AC626" i="103"/>
  <c r="AB626" i="103"/>
  <c r="AA626" i="103"/>
  <c r="Z626" i="103"/>
  <c r="Y626" i="103"/>
  <c r="X626" i="103"/>
  <c r="AK625" i="103"/>
  <c r="AJ625" i="103"/>
  <c r="AI625" i="103"/>
  <c r="AH625" i="103"/>
  <c r="AG625" i="103"/>
  <c r="AF625" i="103"/>
  <c r="AE625" i="103"/>
  <c r="AD625" i="103"/>
  <c r="AC625" i="103"/>
  <c r="AB625" i="103"/>
  <c r="AA625" i="103"/>
  <c r="Z625" i="103"/>
  <c r="Y625" i="103"/>
  <c r="X625" i="103"/>
  <c r="AK624" i="103"/>
  <c r="AJ624" i="103"/>
  <c r="AI624" i="103"/>
  <c r="AH624" i="103"/>
  <c r="AG624" i="103"/>
  <c r="AF624" i="103"/>
  <c r="AE624" i="103"/>
  <c r="AD624" i="103"/>
  <c r="AC624" i="103"/>
  <c r="AB624" i="103"/>
  <c r="AA624" i="103"/>
  <c r="Z624" i="103"/>
  <c r="Y624" i="103"/>
  <c r="X624" i="103"/>
  <c r="AK623" i="103"/>
  <c r="AJ623" i="103"/>
  <c r="AI623" i="103"/>
  <c r="AH623" i="103"/>
  <c r="AG623" i="103"/>
  <c r="AF623" i="103"/>
  <c r="AE623" i="103"/>
  <c r="AD623" i="103"/>
  <c r="AC623" i="103"/>
  <c r="AB623" i="103"/>
  <c r="AA623" i="103"/>
  <c r="Z623" i="103"/>
  <c r="Y623" i="103"/>
  <c r="X623" i="103"/>
  <c r="AK622" i="103"/>
  <c r="AJ622" i="103"/>
  <c r="AI622" i="103"/>
  <c r="AH622" i="103"/>
  <c r="AG622" i="103"/>
  <c r="AF622" i="103"/>
  <c r="AE622" i="103"/>
  <c r="AD622" i="103"/>
  <c r="AC622" i="103"/>
  <c r="AB622" i="103"/>
  <c r="AA622" i="103"/>
  <c r="Z622" i="103"/>
  <c r="Y622" i="103"/>
  <c r="X622" i="103"/>
  <c r="AK621" i="103"/>
  <c r="AJ621" i="103"/>
  <c r="AI621" i="103"/>
  <c r="AH621" i="103"/>
  <c r="AG621" i="103"/>
  <c r="AF621" i="103"/>
  <c r="AE621" i="103"/>
  <c r="AD621" i="103"/>
  <c r="AC621" i="103"/>
  <c r="AB621" i="103"/>
  <c r="AA621" i="103"/>
  <c r="Z621" i="103"/>
  <c r="Y621" i="103"/>
  <c r="X621" i="103"/>
  <c r="AK620" i="103"/>
  <c r="AJ620" i="103"/>
  <c r="AI620" i="103"/>
  <c r="AH620" i="103"/>
  <c r="AG620" i="103"/>
  <c r="AF620" i="103"/>
  <c r="AE620" i="103"/>
  <c r="AD620" i="103"/>
  <c r="AC620" i="103"/>
  <c r="AB620" i="103"/>
  <c r="AA620" i="103"/>
  <c r="Z620" i="103"/>
  <c r="Y620" i="103"/>
  <c r="X620" i="103"/>
  <c r="AK619" i="103"/>
  <c r="AJ619" i="103"/>
  <c r="AI619" i="103"/>
  <c r="AH619" i="103"/>
  <c r="AG619" i="103"/>
  <c r="AF619" i="103"/>
  <c r="AE619" i="103"/>
  <c r="AD619" i="103"/>
  <c r="AC619" i="103"/>
  <c r="AB619" i="103"/>
  <c r="AA619" i="103"/>
  <c r="Z619" i="103"/>
  <c r="Y619" i="103"/>
  <c r="X619" i="103"/>
  <c r="AK618" i="103"/>
  <c r="AJ618" i="103"/>
  <c r="AI618" i="103"/>
  <c r="AH618" i="103"/>
  <c r="AG618" i="103"/>
  <c r="AF618" i="103"/>
  <c r="AE618" i="103"/>
  <c r="AD618" i="103"/>
  <c r="AC618" i="103"/>
  <c r="AB618" i="103"/>
  <c r="AA618" i="103"/>
  <c r="Z618" i="103"/>
  <c r="Y618" i="103"/>
  <c r="X618" i="103"/>
  <c r="AK617" i="103"/>
  <c r="AJ617" i="103"/>
  <c r="AI617" i="103"/>
  <c r="AH617" i="103"/>
  <c r="AG617" i="103"/>
  <c r="AF617" i="103"/>
  <c r="AE617" i="103"/>
  <c r="AD617" i="103"/>
  <c r="AC617" i="103"/>
  <c r="AB617" i="103"/>
  <c r="AA617" i="103"/>
  <c r="Z617" i="103"/>
  <c r="Y617" i="103"/>
  <c r="X617" i="103"/>
  <c r="AK616" i="103"/>
  <c r="AJ616" i="103"/>
  <c r="AI616" i="103"/>
  <c r="AH616" i="103"/>
  <c r="AG616" i="103"/>
  <c r="AF616" i="103"/>
  <c r="AE616" i="103"/>
  <c r="AD616" i="103"/>
  <c r="AC616" i="103"/>
  <c r="AB616" i="103"/>
  <c r="AA616" i="103"/>
  <c r="Z616" i="103"/>
  <c r="Y616" i="103"/>
  <c r="X616" i="103"/>
  <c r="AK615" i="103"/>
  <c r="AJ615" i="103"/>
  <c r="AI615" i="103"/>
  <c r="AH615" i="103"/>
  <c r="AG615" i="103"/>
  <c r="AF615" i="103"/>
  <c r="AE615" i="103"/>
  <c r="AD615" i="103"/>
  <c r="AC615" i="103"/>
  <c r="AB615" i="103"/>
  <c r="AA615" i="103"/>
  <c r="Z615" i="103"/>
  <c r="Y615" i="103"/>
  <c r="X615" i="103"/>
  <c r="AK614" i="103"/>
  <c r="AJ614" i="103"/>
  <c r="AI614" i="103"/>
  <c r="AH614" i="103"/>
  <c r="AG614" i="103"/>
  <c r="AF614" i="103"/>
  <c r="AE614" i="103"/>
  <c r="AD614" i="103"/>
  <c r="AC614" i="103"/>
  <c r="AB614" i="103"/>
  <c r="AA614" i="103"/>
  <c r="Z614" i="103"/>
  <c r="Y614" i="103"/>
  <c r="X614" i="103"/>
  <c r="AK613" i="103"/>
  <c r="AJ613" i="103"/>
  <c r="AI613" i="103"/>
  <c r="AH613" i="103"/>
  <c r="AG613" i="103"/>
  <c r="AF613" i="103"/>
  <c r="AE613" i="103"/>
  <c r="AD613" i="103"/>
  <c r="AC613" i="103"/>
  <c r="AB613" i="103"/>
  <c r="AA613" i="103"/>
  <c r="Z613" i="103"/>
  <c r="Y613" i="103"/>
  <c r="X613" i="103"/>
  <c r="AK612" i="103"/>
  <c r="AJ612" i="103"/>
  <c r="AI612" i="103"/>
  <c r="AH612" i="103"/>
  <c r="AG612" i="103"/>
  <c r="AF612" i="103"/>
  <c r="AE612" i="103"/>
  <c r="AD612" i="103"/>
  <c r="AC612" i="103"/>
  <c r="AB612" i="103"/>
  <c r="AA612" i="103"/>
  <c r="Z612" i="103"/>
  <c r="Y612" i="103"/>
  <c r="X612" i="103"/>
  <c r="AK611" i="103"/>
  <c r="AJ611" i="103"/>
  <c r="AI611" i="103"/>
  <c r="AH611" i="103"/>
  <c r="AG611" i="103"/>
  <c r="AF611" i="103"/>
  <c r="AE611" i="103"/>
  <c r="AD611" i="103"/>
  <c r="AC611" i="103"/>
  <c r="AB611" i="103"/>
  <c r="AA611" i="103"/>
  <c r="Z611" i="103"/>
  <c r="Y611" i="103"/>
  <c r="X611" i="103"/>
  <c r="AK610" i="103"/>
  <c r="AJ610" i="103"/>
  <c r="AI610" i="103"/>
  <c r="AH610" i="103"/>
  <c r="AG610" i="103"/>
  <c r="AF610" i="103"/>
  <c r="AE610" i="103"/>
  <c r="AD610" i="103"/>
  <c r="AC610" i="103"/>
  <c r="AB610" i="103"/>
  <c r="AA610" i="103"/>
  <c r="Z610" i="103"/>
  <c r="Y610" i="103"/>
  <c r="X610" i="103"/>
  <c r="AK609" i="103"/>
  <c r="AJ609" i="103"/>
  <c r="AI609" i="103"/>
  <c r="AH609" i="103"/>
  <c r="AG609" i="103"/>
  <c r="AF609" i="103"/>
  <c r="AE609" i="103"/>
  <c r="AD609" i="103"/>
  <c r="AC609" i="103"/>
  <c r="AB609" i="103"/>
  <c r="AA609" i="103"/>
  <c r="Z609" i="103"/>
  <c r="Y609" i="103"/>
  <c r="X609" i="103"/>
  <c r="AK608" i="103"/>
  <c r="AJ608" i="103"/>
  <c r="AI608" i="103"/>
  <c r="AH608" i="103"/>
  <c r="AG608" i="103"/>
  <c r="AF608" i="103"/>
  <c r="AE608" i="103"/>
  <c r="AD608" i="103"/>
  <c r="AC608" i="103"/>
  <c r="AB608" i="103"/>
  <c r="AA608" i="103"/>
  <c r="Z608" i="103"/>
  <c r="Y608" i="103"/>
  <c r="X608" i="103"/>
  <c r="AK607" i="103"/>
  <c r="AJ607" i="103"/>
  <c r="AI607" i="103"/>
  <c r="AH607" i="103"/>
  <c r="AG607" i="103"/>
  <c r="AF607" i="103"/>
  <c r="AE607" i="103"/>
  <c r="AD607" i="103"/>
  <c r="AC607" i="103"/>
  <c r="AB607" i="103"/>
  <c r="AA607" i="103"/>
  <c r="Z607" i="103"/>
  <c r="Y607" i="103"/>
  <c r="X607" i="103"/>
  <c r="AK606" i="103"/>
  <c r="AJ606" i="103"/>
  <c r="AI606" i="103"/>
  <c r="AH606" i="103"/>
  <c r="AG606" i="103"/>
  <c r="AF606" i="103"/>
  <c r="AE606" i="103"/>
  <c r="AD606" i="103"/>
  <c r="AC606" i="103"/>
  <c r="AB606" i="103"/>
  <c r="AA606" i="103"/>
  <c r="Z606" i="103"/>
  <c r="Y606" i="103"/>
  <c r="X606" i="103"/>
  <c r="AK605" i="103"/>
  <c r="AJ605" i="103"/>
  <c r="AI605" i="103"/>
  <c r="AH605" i="103"/>
  <c r="AG605" i="103"/>
  <c r="AF605" i="103"/>
  <c r="AE605" i="103"/>
  <c r="AD605" i="103"/>
  <c r="AC605" i="103"/>
  <c r="AB605" i="103"/>
  <c r="AA605" i="103"/>
  <c r="Z605" i="103"/>
  <c r="Y605" i="103"/>
  <c r="X605" i="103"/>
  <c r="AK604" i="103"/>
  <c r="AJ604" i="103"/>
  <c r="AI604" i="103"/>
  <c r="AH604" i="103"/>
  <c r="AG604" i="103"/>
  <c r="AF604" i="103"/>
  <c r="AE604" i="103"/>
  <c r="AD604" i="103"/>
  <c r="AC604" i="103"/>
  <c r="AB604" i="103"/>
  <c r="AA604" i="103"/>
  <c r="Z604" i="103"/>
  <c r="Y604" i="103"/>
  <c r="X604" i="103"/>
  <c r="AK603" i="103"/>
  <c r="AJ603" i="103"/>
  <c r="AI603" i="103"/>
  <c r="AH603" i="103"/>
  <c r="AG603" i="103"/>
  <c r="AF603" i="103"/>
  <c r="AE603" i="103"/>
  <c r="AD603" i="103"/>
  <c r="AC603" i="103"/>
  <c r="AB603" i="103"/>
  <c r="AA603" i="103"/>
  <c r="Z603" i="103"/>
  <c r="Y603" i="103"/>
  <c r="X603" i="103"/>
  <c r="AK602" i="103"/>
  <c r="AJ602" i="103"/>
  <c r="AI602" i="103"/>
  <c r="AH602" i="103"/>
  <c r="AG602" i="103"/>
  <c r="AF602" i="103"/>
  <c r="AE602" i="103"/>
  <c r="AD602" i="103"/>
  <c r="AC602" i="103"/>
  <c r="AB602" i="103"/>
  <c r="AA602" i="103"/>
  <c r="Z602" i="103"/>
  <c r="Y602" i="103"/>
  <c r="X602" i="103"/>
  <c r="AK601" i="103"/>
  <c r="AJ601" i="103"/>
  <c r="AI601" i="103"/>
  <c r="AH601" i="103"/>
  <c r="AG601" i="103"/>
  <c r="AF601" i="103"/>
  <c r="AE601" i="103"/>
  <c r="AD601" i="103"/>
  <c r="AC601" i="103"/>
  <c r="AB601" i="103"/>
  <c r="AA601" i="103"/>
  <c r="Z601" i="103"/>
  <c r="Y601" i="103"/>
  <c r="X601" i="103"/>
  <c r="AK600" i="103"/>
  <c r="AJ600" i="103"/>
  <c r="AI600" i="103"/>
  <c r="AH600" i="103"/>
  <c r="AG600" i="103"/>
  <c r="AF600" i="103"/>
  <c r="AE600" i="103"/>
  <c r="AD600" i="103"/>
  <c r="AC600" i="103"/>
  <c r="AB600" i="103"/>
  <c r="AA600" i="103"/>
  <c r="Z600" i="103"/>
  <c r="Y600" i="103"/>
  <c r="X600" i="103"/>
  <c r="AK599" i="103"/>
  <c r="AJ599" i="103"/>
  <c r="AI599" i="103"/>
  <c r="AH599" i="103"/>
  <c r="AG599" i="103"/>
  <c r="AF599" i="103"/>
  <c r="AE599" i="103"/>
  <c r="AD599" i="103"/>
  <c r="AC599" i="103"/>
  <c r="AB599" i="103"/>
  <c r="AA599" i="103"/>
  <c r="Z599" i="103"/>
  <c r="Y599" i="103"/>
  <c r="X599" i="103"/>
  <c r="AK598" i="103"/>
  <c r="AJ598" i="103"/>
  <c r="AI598" i="103"/>
  <c r="AH598" i="103"/>
  <c r="AG598" i="103"/>
  <c r="AF598" i="103"/>
  <c r="AE598" i="103"/>
  <c r="AD598" i="103"/>
  <c r="AC598" i="103"/>
  <c r="AB598" i="103"/>
  <c r="AA598" i="103"/>
  <c r="Z598" i="103"/>
  <c r="Y598" i="103"/>
  <c r="X598" i="103"/>
  <c r="AK597" i="103"/>
  <c r="AJ597" i="103"/>
  <c r="AI597" i="103"/>
  <c r="AH597" i="103"/>
  <c r="AG597" i="103"/>
  <c r="AF597" i="103"/>
  <c r="AE597" i="103"/>
  <c r="AD597" i="103"/>
  <c r="AC597" i="103"/>
  <c r="AB597" i="103"/>
  <c r="AA597" i="103"/>
  <c r="Z597" i="103"/>
  <c r="Y597" i="103"/>
  <c r="X597" i="103"/>
  <c r="AK596" i="103"/>
  <c r="AJ596" i="103"/>
  <c r="AI596" i="103"/>
  <c r="AH596" i="103"/>
  <c r="AG596" i="103"/>
  <c r="AF596" i="103"/>
  <c r="AE596" i="103"/>
  <c r="AD596" i="103"/>
  <c r="AC596" i="103"/>
  <c r="AB596" i="103"/>
  <c r="AA596" i="103"/>
  <c r="Z596" i="103"/>
  <c r="Y596" i="103"/>
  <c r="X596" i="103"/>
  <c r="AK595" i="103"/>
  <c r="AJ595" i="103"/>
  <c r="AI595" i="103"/>
  <c r="AH595" i="103"/>
  <c r="AG595" i="103"/>
  <c r="AF595" i="103"/>
  <c r="AE595" i="103"/>
  <c r="AD595" i="103"/>
  <c r="AC595" i="103"/>
  <c r="AB595" i="103"/>
  <c r="AA595" i="103"/>
  <c r="Z595" i="103"/>
  <c r="Y595" i="103"/>
  <c r="X595" i="103"/>
  <c r="AK594" i="103"/>
  <c r="AJ594" i="103"/>
  <c r="AI594" i="103"/>
  <c r="AH594" i="103"/>
  <c r="AG594" i="103"/>
  <c r="AF594" i="103"/>
  <c r="AE594" i="103"/>
  <c r="AD594" i="103"/>
  <c r="AC594" i="103"/>
  <c r="AB594" i="103"/>
  <c r="AA594" i="103"/>
  <c r="Z594" i="103"/>
  <c r="Y594" i="103"/>
  <c r="X594" i="103"/>
  <c r="AK593" i="103"/>
  <c r="AJ593" i="103"/>
  <c r="AI593" i="103"/>
  <c r="AH593" i="103"/>
  <c r="AG593" i="103"/>
  <c r="AF593" i="103"/>
  <c r="AE593" i="103"/>
  <c r="AD593" i="103"/>
  <c r="AC593" i="103"/>
  <c r="AB593" i="103"/>
  <c r="AA593" i="103"/>
  <c r="Z593" i="103"/>
  <c r="Y593" i="103"/>
  <c r="X593" i="103"/>
  <c r="AK592" i="103"/>
  <c r="AJ592" i="103"/>
  <c r="AI592" i="103"/>
  <c r="AH592" i="103"/>
  <c r="AG592" i="103"/>
  <c r="AF592" i="103"/>
  <c r="AE592" i="103"/>
  <c r="AD592" i="103"/>
  <c r="AC592" i="103"/>
  <c r="AB592" i="103"/>
  <c r="AA592" i="103"/>
  <c r="Z592" i="103"/>
  <c r="Y592" i="103"/>
  <c r="X592" i="103"/>
  <c r="AK591" i="103"/>
  <c r="AJ591" i="103"/>
  <c r="AI591" i="103"/>
  <c r="AH591" i="103"/>
  <c r="AG591" i="103"/>
  <c r="AF591" i="103"/>
  <c r="AE591" i="103"/>
  <c r="AD591" i="103"/>
  <c r="AC591" i="103"/>
  <c r="AB591" i="103"/>
  <c r="AA591" i="103"/>
  <c r="Z591" i="103"/>
  <c r="Y591" i="103"/>
  <c r="X591" i="103"/>
  <c r="AK590" i="103"/>
  <c r="AJ590" i="103"/>
  <c r="AI590" i="103"/>
  <c r="AH590" i="103"/>
  <c r="AG590" i="103"/>
  <c r="AF590" i="103"/>
  <c r="AE590" i="103"/>
  <c r="AD590" i="103"/>
  <c r="AC590" i="103"/>
  <c r="AB590" i="103"/>
  <c r="AA590" i="103"/>
  <c r="Z590" i="103"/>
  <c r="Y590" i="103"/>
  <c r="X590" i="103"/>
  <c r="AK589" i="103"/>
  <c r="AJ589" i="103"/>
  <c r="AI589" i="103"/>
  <c r="AH589" i="103"/>
  <c r="AG589" i="103"/>
  <c r="AF589" i="103"/>
  <c r="AE589" i="103"/>
  <c r="AD589" i="103"/>
  <c r="AC589" i="103"/>
  <c r="AB589" i="103"/>
  <c r="AA589" i="103"/>
  <c r="Z589" i="103"/>
  <c r="Y589" i="103"/>
  <c r="X589" i="103"/>
  <c r="AK588" i="103"/>
  <c r="AJ588" i="103"/>
  <c r="AI588" i="103"/>
  <c r="AH588" i="103"/>
  <c r="AG588" i="103"/>
  <c r="AF588" i="103"/>
  <c r="AE588" i="103"/>
  <c r="AD588" i="103"/>
  <c r="AC588" i="103"/>
  <c r="AB588" i="103"/>
  <c r="AA588" i="103"/>
  <c r="Z588" i="103"/>
  <c r="Y588" i="103"/>
  <c r="X588" i="103"/>
  <c r="AK587" i="103"/>
  <c r="AJ587" i="103"/>
  <c r="AI587" i="103"/>
  <c r="AH587" i="103"/>
  <c r="AG587" i="103"/>
  <c r="AF587" i="103"/>
  <c r="AE587" i="103"/>
  <c r="AD587" i="103"/>
  <c r="AC587" i="103"/>
  <c r="AB587" i="103"/>
  <c r="AA587" i="103"/>
  <c r="Z587" i="103"/>
  <c r="Y587" i="103"/>
  <c r="X587" i="103"/>
  <c r="AK586" i="103"/>
  <c r="AJ586" i="103"/>
  <c r="AI586" i="103"/>
  <c r="AH586" i="103"/>
  <c r="AG586" i="103"/>
  <c r="AF586" i="103"/>
  <c r="AE586" i="103"/>
  <c r="AD586" i="103"/>
  <c r="AC586" i="103"/>
  <c r="AB586" i="103"/>
  <c r="AA586" i="103"/>
  <c r="Z586" i="103"/>
  <c r="Y586" i="103"/>
  <c r="X586" i="103"/>
  <c r="AK585" i="103"/>
  <c r="AJ585" i="103"/>
  <c r="AI585" i="103"/>
  <c r="AH585" i="103"/>
  <c r="AG585" i="103"/>
  <c r="AF585" i="103"/>
  <c r="AE585" i="103"/>
  <c r="AD585" i="103"/>
  <c r="AC585" i="103"/>
  <c r="AB585" i="103"/>
  <c r="AA585" i="103"/>
  <c r="Z585" i="103"/>
  <c r="Y585" i="103"/>
  <c r="X585" i="103"/>
  <c r="AK584" i="103"/>
  <c r="AJ584" i="103"/>
  <c r="AI584" i="103"/>
  <c r="AH584" i="103"/>
  <c r="AG584" i="103"/>
  <c r="AF584" i="103"/>
  <c r="AE584" i="103"/>
  <c r="AD584" i="103"/>
  <c r="AC584" i="103"/>
  <c r="AB584" i="103"/>
  <c r="AA584" i="103"/>
  <c r="Z584" i="103"/>
  <c r="Y584" i="103"/>
  <c r="X584" i="103"/>
  <c r="AK583" i="103"/>
  <c r="AJ583" i="103"/>
  <c r="AI583" i="103"/>
  <c r="AH583" i="103"/>
  <c r="AG583" i="103"/>
  <c r="AF583" i="103"/>
  <c r="AE583" i="103"/>
  <c r="AD583" i="103"/>
  <c r="AC583" i="103"/>
  <c r="AB583" i="103"/>
  <c r="AA583" i="103"/>
  <c r="Z583" i="103"/>
  <c r="Y583" i="103"/>
  <c r="X583" i="103"/>
  <c r="AK582" i="103"/>
  <c r="AJ582" i="103"/>
  <c r="AI582" i="103"/>
  <c r="AH582" i="103"/>
  <c r="AG582" i="103"/>
  <c r="AF582" i="103"/>
  <c r="AE582" i="103"/>
  <c r="AD582" i="103"/>
  <c r="AC582" i="103"/>
  <c r="AB582" i="103"/>
  <c r="AA582" i="103"/>
  <c r="Z582" i="103"/>
  <c r="Y582" i="103"/>
  <c r="X582" i="103"/>
  <c r="AK581" i="103"/>
  <c r="AJ581" i="103"/>
  <c r="AI581" i="103"/>
  <c r="AH581" i="103"/>
  <c r="AG581" i="103"/>
  <c r="AF581" i="103"/>
  <c r="AE581" i="103"/>
  <c r="AD581" i="103"/>
  <c r="AC581" i="103"/>
  <c r="AB581" i="103"/>
  <c r="AA581" i="103"/>
  <c r="Z581" i="103"/>
  <c r="Y581" i="103"/>
  <c r="X581" i="103"/>
  <c r="AK580" i="103"/>
  <c r="AJ580" i="103"/>
  <c r="AI580" i="103"/>
  <c r="AH580" i="103"/>
  <c r="AG580" i="103"/>
  <c r="AF580" i="103"/>
  <c r="AE580" i="103"/>
  <c r="AD580" i="103"/>
  <c r="AC580" i="103"/>
  <c r="AB580" i="103"/>
  <c r="AA580" i="103"/>
  <c r="Z580" i="103"/>
  <c r="Y580" i="103"/>
  <c r="X580" i="103"/>
  <c r="AK579" i="103"/>
  <c r="AJ579" i="103"/>
  <c r="AI579" i="103"/>
  <c r="AH579" i="103"/>
  <c r="AG579" i="103"/>
  <c r="AF579" i="103"/>
  <c r="AE579" i="103"/>
  <c r="AD579" i="103"/>
  <c r="AC579" i="103"/>
  <c r="AB579" i="103"/>
  <c r="AA579" i="103"/>
  <c r="Z579" i="103"/>
  <c r="Y579" i="103"/>
  <c r="X579" i="103"/>
  <c r="AK578" i="103"/>
  <c r="AJ578" i="103"/>
  <c r="AI578" i="103"/>
  <c r="AH578" i="103"/>
  <c r="AG578" i="103"/>
  <c r="AF578" i="103"/>
  <c r="AE578" i="103"/>
  <c r="AD578" i="103"/>
  <c r="AC578" i="103"/>
  <c r="AB578" i="103"/>
  <c r="AA578" i="103"/>
  <c r="Z578" i="103"/>
  <c r="Y578" i="103"/>
  <c r="X578" i="103"/>
  <c r="AK577" i="103"/>
  <c r="AJ577" i="103"/>
  <c r="AI577" i="103"/>
  <c r="AH577" i="103"/>
  <c r="AG577" i="103"/>
  <c r="AF577" i="103"/>
  <c r="AE577" i="103"/>
  <c r="AD577" i="103"/>
  <c r="AC577" i="103"/>
  <c r="AB577" i="103"/>
  <c r="AA577" i="103"/>
  <c r="Z577" i="103"/>
  <c r="Y577" i="103"/>
  <c r="X577" i="103"/>
  <c r="AK576" i="103"/>
  <c r="AJ576" i="103"/>
  <c r="AI576" i="103"/>
  <c r="AH576" i="103"/>
  <c r="AG576" i="103"/>
  <c r="AF576" i="103"/>
  <c r="AE576" i="103"/>
  <c r="AD576" i="103"/>
  <c r="AC576" i="103"/>
  <c r="AB576" i="103"/>
  <c r="AA576" i="103"/>
  <c r="Z576" i="103"/>
  <c r="Y576" i="103"/>
  <c r="X576" i="103"/>
  <c r="AK575" i="103"/>
  <c r="AJ575" i="103"/>
  <c r="AI575" i="103"/>
  <c r="AH575" i="103"/>
  <c r="AG575" i="103"/>
  <c r="AF575" i="103"/>
  <c r="AE575" i="103"/>
  <c r="AD575" i="103"/>
  <c r="AC575" i="103"/>
  <c r="AB575" i="103"/>
  <c r="AA575" i="103"/>
  <c r="Z575" i="103"/>
  <c r="Y575" i="103"/>
  <c r="X575" i="103"/>
  <c r="AK574" i="103"/>
  <c r="AJ574" i="103"/>
  <c r="AI574" i="103"/>
  <c r="AH574" i="103"/>
  <c r="AG574" i="103"/>
  <c r="AF574" i="103"/>
  <c r="AE574" i="103"/>
  <c r="AD574" i="103"/>
  <c r="AC574" i="103"/>
  <c r="AB574" i="103"/>
  <c r="AA574" i="103"/>
  <c r="Z574" i="103"/>
  <c r="Y574" i="103"/>
  <c r="X574" i="103"/>
  <c r="AK573" i="103"/>
  <c r="AJ573" i="103"/>
  <c r="AI573" i="103"/>
  <c r="AH573" i="103"/>
  <c r="AG573" i="103"/>
  <c r="AF573" i="103"/>
  <c r="AE573" i="103"/>
  <c r="AD573" i="103"/>
  <c r="AC573" i="103"/>
  <c r="AB573" i="103"/>
  <c r="AA573" i="103"/>
  <c r="Z573" i="103"/>
  <c r="Y573" i="103"/>
  <c r="X573" i="103"/>
  <c r="AK572" i="103"/>
  <c r="AJ572" i="103"/>
  <c r="AI572" i="103"/>
  <c r="AH572" i="103"/>
  <c r="AG572" i="103"/>
  <c r="AF572" i="103"/>
  <c r="AE572" i="103"/>
  <c r="AD572" i="103"/>
  <c r="AC572" i="103"/>
  <c r="AB572" i="103"/>
  <c r="AA572" i="103"/>
  <c r="Z572" i="103"/>
  <c r="Y572" i="103"/>
  <c r="X572" i="103"/>
  <c r="AK571" i="103"/>
  <c r="AJ571" i="103"/>
  <c r="AI571" i="103"/>
  <c r="AH571" i="103"/>
  <c r="AG571" i="103"/>
  <c r="AF571" i="103"/>
  <c r="AE571" i="103"/>
  <c r="AD571" i="103"/>
  <c r="AC571" i="103"/>
  <c r="AB571" i="103"/>
  <c r="AA571" i="103"/>
  <c r="Z571" i="103"/>
  <c r="Y571" i="103"/>
  <c r="X571" i="103"/>
  <c r="AK570" i="103"/>
  <c r="AJ570" i="103"/>
  <c r="AI570" i="103"/>
  <c r="AH570" i="103"/>
  <c r="AG570" i="103"/>
  <c r="AF570" i="103"/>
  <c r="AE570" i="103"/>
  <c r="AD570" i="103"/>
  <c r="AC570" i="103"/>
  <c r="AB570" i="103"/>
  <c r="AA570" i="103"/>
  <c r="Z570" i="103"/>
  <c r="Y570" i="103"/>
  <c r="X570" i="103"/>
  <c r="AK569" i="103"/>
  <c r="AJ569" i="103"/>
  <c r="AI569" i="103"/>
  <c r="AH569" i="103"/>
  <c r="AG569" i="103"/>
  <c r="AF569" i="103"/>
  <c r="AE569" i="103"/>
  <c r="AD569" i="103"/>
  <c r="AC569" i="103"/>
  <c r="AB569" i="103"/>
  <c r="AA569" i="103"/>
  <c r="Z569" i="103"/>
  <c r="Y569" i="103"/>
  <c r="X569" i="103"/>
  <c r="AK568" i="103"/>
  <c r="AJ568" i="103"/>
  <c r="AI568" i="103"/>
  <c r="AH568" i="103"/>
  <c r="AG568" i="103"/>
  <c r="AF568" i="103"/>
  <c r="AE568" i="103"/>
  <c r="AD568" i="103"/>
  <c r="AC568" i="103"/>
  <c r="AB568" i="103"/>
  <c r="AA568" i="103"/>
  <c r="Z568" i="103"/>
  <c r="Y568" i="103"/>
  <c r="X568" i="103"/>
  <c r="AK567" i="103"/>
  <c r="AJ567" i="103"/>
  <c r="AI567" i="103"/>
  <c r="AH567" i="103"/>
  <c r="AG567" i="103"/>
  <c r="AF567" i="103"/>
  <c r="AE567" i="103"/>
  <c r="AD567" i="103"/>
  <c r="AC567" i="103"/>
  <c r="AB567" i="103"/>
  <c r="AA567" i="103"/>
  <c r="Z567" i="103"/>
  <c r="Y567" i="103"/>
  <c r="X567" i="103"/>
  <c r="AK566" i="103"/>
  <c r="AJ566" i="103"/>
  <c r="AI566" i="103"/>
  <c r="AH566" i="103"/>
  <c r="AG566" i="103"/>
  <c r="AF566" i="103"/>
  <c r="AE566" i="103"/>
  <c r="AD566" i="103"/>
  <c r="AC566" i="103"/>
  <c r="AB566" i="103"/>
  <c r="AA566" i="103"/>
  <c r="Z566" i="103"/>
  <c r="Y566" i="103"/>
  <c r="X566" i="103"/>
  <c r="AK565" i="103"/>
  <c r="AJ565" i="103"/>
  <c r="AI565" i="103"/>
  <c r="AH565" i="103"/>
  <c r="AG565" i="103"/>
  <c r="AF565" i="103"/>
  <c r="AE565" i="103"/>
  <c r="AD565" i="103"/>
  <c r="AC565" i="103"/>
  <c r="AB565" i="103"/>
  <c r="AA565" i="103"/>
  <c r="Z565" i="103"/>
  <c r="Y565" i="103"/>
  <c r="X565" i="103"/>
  <c r="AK564" i="103"/>
  <c r="AJ564" i="103"/>
  <c r="AI564" i="103"/>
  <c r="AH564" i="103"/>
  <c r="AG564" i="103"/>
  <c r="AF564" i="103"/>
  <c r="AE564" i="103"/>
  <c r="AD564" i="103"/>
  <c r="AC564" i="103"/>
  <c r="AB564" i="103"/>
  <c r="AA564" i="103"/>
  <c r="Z564" i="103"/>
  <c r="Y564" i="103"/>
  <c r="X564" i="103"/>
  <c r="AK563" i="103"/>
  <c r="AJ563" i="103"/>
  <c r="AI563" i="103"/>
  <c r="AH563" i="103"/>
  <c r="AG563" i="103"/>
  <c r="AF563" i="103"/>
  <c r="AE563" i="103"/>
  <c r="AD563" i="103"/>
  <c r="AC563" i="103"/>
  <c r="AB563" i="103"/>
  <c r="AA563" i="103"/>
  <c r="Z563" i="103"/>
  <c r="Y563" i="103"/>
  <c r="X563" i="103"/>
  <c r="AK562" i="103"/>
  <c r="AJ562" i="103"/>
  <c r="AI562" i="103"/>
  <c r="AH562" i="103"/>
  <c r="AG562" i="103"/>
  <c r="AF562" i="103"/>
  <c r="AE562" i="103"/>
  <c r="AD562" i="103"/>
  <c r="AC562" i="103"/>
  <c r="AB562" i="103"/>
  <c r="AA562" i="103"/>
  <c r="Z562" i="103"/>
  <c r="Y562" i="103"/>
  <c r="X562" i="103"/>
  <c r="AK561" i="103"/>
  <c r="AJ561" i="103"/>
  <c r="AI561" i="103"/>
  <c r="AH561" i="103"/>
  <c r="AG561" i="103"/>
  <c r="AF561" i="103"/>
  <c r="AE561" i="103"/>
  <c r="AD561" i="103"/>
  <c r="AC561" i="103"/>
  <c r="AB561" i="103"/>
  <c r="AA561" i="103"/>
  <c r="Z561" i="103"/>
  <c r="Y561" i="103"/>
  <c r="X561" i="103"/>
  <c r="AK560" i="103"/>
  <c r="AJ560" i="103"/>
  <c r="AI560" i="103"/>
  <c r="AH560" i="103"/>
  <c r="AG560" i="103"/>
  <c r="AF560" i="103"/>
  <c r="AE560" i="103"/>
  <c r="AD560" i="103"/>
  <c r="AC560" i="103"/>
  <c r="AB560" i="103"/>
  <c r="AA560" i="103"/>
  <c r="Z560" i="103"/>
  <c r="Y560" i="103"/>
  <c r="X560" i="103"/>
  <c r="AK559" i="103"/>
  <c r="AJ559" i="103"/>
  <c r="AI559" i="103"/>
  <c r="AH559" i="103"/>
  <c r="AG559" i="103"/>
  <c r="AF559" i="103"/>
  <c r="AE559" i="103"/>
  <c r="AD559" i="103"/>
  <c r="AC559" i="103"/>
  <c r="AB559" i="103"/>
  <c r="AA559" i="103"/>
  <c r="Z559" i="103"/>
  <c r="Y559" i="103"/>
  <c r="X559" i="103"/>
  <c r="AK558" i="103"/>
  <c r="AJ558" i="103"/>
  <c r="AI558" i="103"/>
  <c r="AH558" i="103"/>
  <c r="AG558" i="103"/>
  <c r="AF558" i="103"/>
  <c r="AE558" i="103"/>
  <c r="AD558" i="103"/>
  <c r="AC558" i="103"/>
  <c r="AB558" i="103"/>
  <c r="AA558" i="103"/>
  <c r="Z558" i="103"/>
  <c r="Y558" i="103"/>
  <c r="X558" i="103"/>
  <c r="AK557" i="103"/>
  <c r="AJ557" i="103"/>
  <c r="AI557" i="103"/>
  <c r="AH557" i="103"/>
  <c r="AG557" i="103"/>
  <c r="AF557" i="103"/>
  <c r="AE557" i="103"/>
  <c r="AD557" i="103"/>
  <c r="AC557" i="103"/>
  <c r="AB557" i="103"/>
  <c r="AA557" i="103"/>
  <c r="Z557" i="103"/>
  <c r="Y557" i="103"/>
  <c r="X557" i="103"/>
  <c r="AK556" i="103"/>
  <c r="AJ556" i="103"/>
  <c r="AI556" i="103"/>
  <c r="AH556" i="103"/>
  <c r="AG556" i="103"/>
  <c r="AF556" i="103"/>
  <c r="AE556" i="103"/>
  <c r="AD556" i="103"/>
  <c r="AC556" i="103"/>
  <c r="AB556" i="103"/>
  <c r="AA556" i="103"/>
  <c r="Z556" i="103"/>
  <c r="Y556" i="103"/>
  <c r="X556" i="103"/>
  <c r="AK555" i="103"/>
  <c r="AJ555" i="103"/>
  <c r="AI555" i="103"/>
  <c r="AH555" i="103"/>
  <c r="AG555" i="103"/>
  <c r="AF555" i="103"/>
  <c r="AE555" i="103"/>
  <c r="AD555" i="103"/>
  <c r="AC555" i="103"/>
  <c r="AB555" i="103"/>
  <c r="AA555" i="103"/>
  <c r="Z555" i="103"/>
  <c r="Y555" i="103"/>
  <c r="X555" i="103"/>
  <c r="AK554" i="103"/>
  <c r="AJ554" i="103"/>
  <c r="AI554" i="103"/>
  <c r="AH554" i="103"/>
  <c r="AG554" i="103"/>
  <c r="AF554" i="103"/>
  <c r="AE554" i="103"/>
  <c r="AD554" i="103"/>
  <c r="AC554" i="103"/>
  <c r="AB554" i="103"/>
  <c r="AA554" i="103"/>
  <c r="Z554" i="103"/>
  <c r="Y554" i="103"/>
  <c r="X554" i="103"/>
  <c r="AK553" i="103"/>
  <c r="AJ553" i="103"/>
  <c r="AI553" i="103"/>
  <c r="AH553" i="103"/>
  <c r="AG553" i="103"/>
  <c r="AF553" i="103"/>
  <c r="AE553" i="103"/>
  <c r="AD553" i="103"/>
  <c r="AC553" i="103"/>
  <c r="AB553" i="103"/>
  <c r="AA553" i="103"/>
  <c r="Z553" i="103"/>
  <c r="Y553" i="103"/>
  <c r="X553" i="103"/>
  <c r="AK552" i="103"/>
  <c r="AJ552" i="103"/>
  <c r="AI552" i="103"/>
  <c r="AH552" i="103"/>
  <c r="AG552" i="103"/>
  <c r="AF552" i="103"/>
  <c r="AE552" i="103"/>
  <c r="AD552" i="103"/>
  <c r="AC552" i="103"/>
  <c r="AB552" i="103"/>
  <c r="AA552" i="103"/>
  <c r="Z552" i="103"/>
  <c r="Y552" i="103"/>
  <c r="X552" i="103"/>
  <c r="AK551" i="103"/>
  <c r="AJ551" i="103"/>
  <c r="AI551" i="103"/>
  <c r="AH551" i="103"/>
  <c r="AG551" i="103"/>
  <c r="AF551" i="103"/>
  <c r="AE551" i="103"/>
  <c r="AD551" i="103"/>
  <c r="AC551" i="103"/>
  <c r="AB551" i="103"/>
  <c r="AA551" i="103"/>
  <c r="Z551" i="103"/>
  <c r="Y551" i="103"/>
  <c r="X551" i="103"/>
  <c r="AK550" i="103"/>
  <c r="AJ550" i="103"/>
  <c r="AI550" i="103"/>
  <c r="AH550" i="103"/>
  <c r="AG550" i="103"/>
  <c r="AF550" i="103"/>
  <c r="AE550" i="103"/>
  <c r="AD550" i="103"/>
  <c r="AC550" i="103"/>
  <c r="AB550" i="103"/>
  <c r="AA550" i="103"/>
  <c r="Z550" i="103"/>
  <c r="Y550" i="103"/>
  <c r="X550" i="103"/>
  <c r="AK549" i="103"/>
  <c r="AJ549" i="103"/>
  <c r="AI549" i="103"/>
  <c r="AH549" i="103"/>
  <c r="AG549" i="103"/>
  <c r="AF549" i="103"/>
  <c r="AE549" i="103"/>
  <c r="AD549" i="103"/>
  <c r="AC549" i="103"/>
  <c r="AB549" i="103"/>
  <c r="AA549" i="103"/>
  <c r="Z549" i="103"/>
  <c r="Y549" i="103"/>
  <c r="X549" i="103"/>
  <c r="AK548" i="103"/>
  <c r="AJ548" i="103"/>
  <c r="AI548" i="103"/>
  <c r="AH548" i="103"/>
  <c r="AG548" i="103"/>
  <c r="AF548" i="103"/>
  <c r="AE548" i="103"/>
  <c r="AD548" i="103"/>
  <c r="AC548" i="103"/>
  <c r="AB548" i="103"/>
  <c r="AA548" i="103"/>
  <c r="Z548" i="103"/>
  <c r="Y548" i="103"/>
  <c r="X548" i="103"/>
  <c r="AK547" i="103"/>
  <c r="AJ547" i="103"/>
  <c r="AI547" i="103"/>
  <c r="AH547" i="103"/>
  <c r="AG547" i="103"/>
  <c r="AF547" i="103"/>
  <c r="AE547" i="103"/>
  <c r="AD547" i="103"/>
  <c r="AC547" i="103"/>
  <c r="AB547" i="103"/>
  <c r="AA547" i="103"/>
  <c r="Z547" i="103"/>
  <c r="Y547" i="103"/>
  <c r="X547" i="103"/>
  <c r="AK546" i="103"/>
  <c r="AJ546" i="103"/>
  <c r="AI546" i="103"/>
  <c r="AH546" i="103"/>
  <c r="AG546" i="103"/>
  <c r="AF546" i="103"/>
  <c r="AE546" i="103"/>
  <c r="AD546" i="103"/>
  <c r="AC546" i="103"/>
  <c r="AB546" i="103"/>
  <c r="AA546" i="103"/>
  <c r="Z546" i="103"/>
  <c r="Y546" i="103"/>
  <c r="X546" i="103"/>
  <c r="AK545" i="103"/>
  <c r="AJ545" i="103"/>
  <c r="AI545" i="103"/>
  <c r="AH545" i="103"/>
  <c r="AG545" i="103"/>
  <c r="AF545" i="103"/>
  <c r="AE545" i="103"/>
  <c r="AD545" i="103"/>
  <c r="AC545" i="103"/>
  <c r="AB545" i="103"/>
  <c r="AA545" i="103"/>
  <c r="Z545" i="103"/>
  <c r="Y545" i="103"/>
  <c r="X545" i="103"/>
  <c r="AK544" i="103"/>
  <c r="AJ544" i="103"/>
  <c r="AI544" i="103"/>
  <c r="AH544" i="103"/>
  <c r="AG544" i="103"/>
  <c r="AF544" i="103"/>
  <c r="AE544" i="103"/>
  <c r="AD544" i="103"/>
  <c r="AC544" i="103"/>
  <c r="AB544" i="103"/>
  <c r="AA544" i="103"/>
  <c r="Z544" i="103"/>
  <c r="Y544" i="103"/>
  <c r="X544" i="103"/>
  <c r="AK543" i="103"/>
  <c r="AJ543" i="103"/>
  <c r="AI543" i="103"/>
  <c r="AH543" i="103"/>
  <c r="AG543" i="103"/>
  <c r="AF543" i="103"/>
  <c r="AE543" i="103"/>
  <c r="AD543" i="103"/>
  <c r="AC543" i="103"/>
  <c r="AB543" i="103"/>
  <c r="AA543" i="103"/>
  <c r="Z543" i="103"/>
  <c r="Y543" i="103"/>
  <c r="X543" i="103"/>
  <c r="AK542" i="103"/>
  <c r="AJ542" i="103"/>
  <c r="AI542" i="103"/>
  <c r="AH542" i="103"/>
  <c r="AG542" i="103"/>
  <c r="AF542" i="103"/>
  <c r="AE542" i="103"/>
  <c r="AD542" i="103"/>
  <c r="AC542" i="103"/>
  <c r="AB542" i="103"/>
  <c r="AA542" i="103"/>
  <c r="Z542" i="103"/>
  <c r="Y542" i="103"/>
  <c r="X542" i="103"/>
  <c r="AK541" i="103"/>
  <c r="AJ541" i="103"/>
  <c r="AI541" i="103"/>
  <c r="AH541" i="103"/>
  <c r="AG541" i="103"/>
  <c r="AF541" i="103"/>
  <c r="AE541" i="103"/>
  <c r="AD541" i="103"/>
  <c r="AC541" i="103"/>
  <c r="AB541" i="103"/>
  <c r="AA541" i="103"/>
  <c r="Z541" i="103"/>
  <c r="Y541" i="103"/>
  <c r="X541" i="103"/>
  <c r="AK540" i="103"/>
  <c r="AJ540" i="103"/>
  <c r="AI540" i="103"/>
  <c r="AH540" i="103"/>
  <c r="AG540" i="103"/>
  <c r="AF540" i="103"/>
  <c r="AE540" i="103"/>
  <c r="AD540" i="103"/>
  <c r="AC540" i="103"/>
  <c r="AB540" i="103"/>
  <c r="AA540" i="103"/>
  <c r="Z540" i="103"/>
  <c r="Y540" i="103"/>
  <c r="X540" i="103"/>
  <c r="AK539" i="103"/>
  <c r="AJ539" i="103"/>
  <c r="AI539" i="103"/>
  <c r="AH539" i="103"/>
  <c r="AG539" i="103"/>
  <c r="AF539" i="103"/>
  <c r="AE539" i="103"/>
  <c r="AD539" i="103"/>
  <c r="AC539" i="103"/>
  <c r="AB539" i="103"/>
  <c r="AA539" i="103"/>
  <c r="Z539" i="103"/>
  <c r="Y539" i="103"/>
  <c r="X539" i="103"/>
  <c r="AK538" i="103"/>
  <c r="AJ538" i="103"/>
  <c r="AI538" i="103"/>
  <c r="AH538" i="103"/>
  <c r="AG538" i="103"/>
  <c r="AF538" i="103"/>
  <c r="AE538" i="103"/>
  <c r="AD538" i="103"/>
  <c r="AC538" i="103"/>
  <c r="AB538" i="103"/>
  <c r="AA538" i="103"/>
  <c r="Z538" i="103"/>
  <c r="Y538" i="103"/>
  <c r="X538" i="103"/>
  <c r="AK537" i="103"/>
  <c r="AJ537" i="103"/>
  <c r="AI537" i="103"/>
  <c r="AH537" i="103"/>
  <c r="AG537" i="103"/>
  <c r="AF537" i="103"/>
  <c r="AE537" i="103"/>
  <c r="AD537" i="103"/>
  <c r="AC537" i="103"/>
  <c r="AB537" i="103"/>
  <c r="AA537" i="103"/>
  <c r="Z537" i="103"/>
  <c r="Y537" i="103"/>
  <c r="X537" i="103"/>
  <c r="AK536" i="103"/>
  <c r="AJ536" i="103"/>
  <c r="AI536" i="103"/>
  <c r="AH536" i="103"/>
  <c r="AG536" i="103"/>
  <c r="AF536" i="103"/>
  <c r="AE536" i="103"/>
  <c r="AD536" i="103"/>
  <c r="AC536" i="103"/>
  <c r="AB536" i="103"/>
  <c r="AA536" i="103"/>
  <c r="Z536" i="103"/>
  <c r="Y536" i="103"/>
  <c r="X536" i="103"/>
  <c r="AK535" i="103"/>
  <c r="AJ535" i="103"/>
  <c r="AI535" i="103"/>
  <c r="AH535" i="103"/>
  <c r="AG535" i="103"/>
  <c r="AF535" i="103"/>
  <c r="AE535" i="103"/>
  <c r="AD535" i="103"/>
  <c r="AC535" i="103"/>
  <c r="AB535" i="103"/>
  <c r="AA535" i="103"/>
  <c r="Z535" i="103"/>
  <c r="Y535" i="103"/>
  <c r="X535" i="103"/>
  <c r="AK534" i="103"/>
  <c r="AJ534" i="103"/>
  <c r="AI534" i="103"/>
  <c r="AH534" i="103"/>
  <c r="AG534" i="103"/>
  <c r="AF534" i="103"/>
  <c r="AE534" i="103"/>
  <c r="AD534" i="103"/>
  <c r="AC534" i="103"/>
  <c r="AB534" i="103"/>
  <c r="AA534" i="103"/>
  <c r="Z534" i="103"/>
  <c r="Y534" i="103"/>
  <c r="X534" i="103"/>
  <c r="AK533" i="103"/>
  <c r="AJ533" i="103"/>
  <c r="AI533" i="103"/>
  <c r="AH533" i="103"/>
  <c r="AG533" i="103"/>
  <c r="AF533" i="103"/>
  <c r="AE533" i="103"/>
  <c r="AD533" i="103"/>
  <c r="AC533" i="103"/>
  <c r="AB533" i="103"/>
  <c r="AA533" i="103"/>
  <c r="Z533" i="103"/>
  <c r="Y533" i="103"/>
  <c r="X533" i="103"/>
  <c r="AK532" i="103"/>
  <c r="AJ532" i="103"/>
  <c r="AI532" i="103"/>
  <c r="AH532" i="103"/>
  <c r="AG532" i="103"/>
  <c r="AF532" i="103"/>
  <c r="AE532" i="103"/>
  <c r="AD532" i="103"/>
  <c r="AC532" i="103"/>
  <c r="AB532" i="103"/>
  <c r="AA532" i="103"/>
  <c r="Z532" i="103"/>
  <c r="Y532" i="103"/>
  <c r="X532" i="103"/>
  <c r="AK531" i="103"/>
  <c r="AJ531" i="103"/>
  <c r="AI531" i="103"/>
  <c r="AH531" i="103"/>
  <c r="AG531" i="103"/>
  <c r="AF531" i="103"/>
  <c r="AE531" i="103"/>
  <c r="AD531" i="103"/>
  <c r="AC531" i="103"/>
  <c r="AB531" i="103"/>
  <c r="AA531" i="103"/>
  <c r="Z531" i="103"/>
  <c r="Y531" i="103"/>
  <c r="X531" i="103"/>
  <c r="AK530" i="103"/>
  <c r="AJ530" i="103"/>
  <c r="AI530" i="103"/>
  <c r="AH530" i="103"/>
  <c r="AG530" i="103"/>
  <c r="AF530" i="103"/>
  <c r="AE530" i="103"/>
  <c r="AD530" i="103"/>
  <c r="AC530" i="103"/>
  <c r="AB530" i="103"/>
  <c r="AA530" i="103"/>
  <c r="Z530" i="103"/>
  <c r="Y530" i="103"/>
  <c r="X530" i="103"/>
  <c r="AK529" i="103"/>
  <c r="AJ529" i="103"/>
  <c r="AI529" i="103"/>
  <c r="AH529" i="103"/>
  <c r="AG529" i="103"/>
  <c r="AF529" i="103"/>
  <c r="AE529" i="103"/>
  <c r="AD529" i="103"/>
  <c r="AC529" i="103"/>
  <c r="AB529" i="103"/>
  <c r="AA529" i="103"/>
  <c r="Z529" i="103"/>
  <c r="Y529" i="103"/>
  <c r="X529" i="103"/>
  <c r="AK528" i="103"/>
  <c r="AJ528" i="103"/>
  <c r="AI528" i="103"/>
  <c r="AH528" i="103"/>
  <c r="AG528" i="103"/>
  <c r="AF528" i="103"/>
  <c r="AE528" i="103"/>
  <c r="AD528" i="103"/>
  <c r="AC528" i="103"/>
  <c r="AB528" i="103"/>
  <c r="AA528" i="103"/>
  <c r="Z528" i="103"/>
  <c r="Y528" i="103"/>
  <c r="X528" i="103"/>
  <c r="AK527" i="103"/>
  <c r="AJ527" i="103"/>
  <c r="AI527" i="103"/>
  <c r="AH527" i="103"/>
  <c r="AG527" i="103"/>
  <c r="AF527" i="103"/>
  <c r="AE527" i="103"/>
  <c r="AD527" i="103"/>
  <c r="AC527" i="103"/>
  <c r="AB527" i="103"/>
  <c r="AA527" i="103"/>
  <c r="Z527" i="103"/>
  <c r="Y527" i="103"/>
  <c r="X527" i="103"/>
  <c r="AK526" i="103"/>
  <c r="AJ526" i="103"/>
  <c r="AI526" i="103"/>
  <c r="AH526" i="103"/>
  <c r="AG526" i="103"/>
  <c r="AF526" i="103"/>
  <c r="AE526" i="103"/>
  <c r="AD526" i="103"/>
  <c r="AC526" i="103"/>
  <c r="AB526" i="103"/>
  <c r="AA526" i="103"/>
  <c r="Z526" i="103"/>
  <c r="Y526" i="103"/>
  <c r="X526" i="103"/>
  <c r="AK525" i="103"/>
  <c r="AJ525" i="103"/>
  <c r="AI525" i="103"/>
  <c r="AH525" i="103"/>
  <c r="AG525" i="103"/>
  <c r="AF525" i="103"/>
  <c r="AE525" i="103"/>
  <c r="AD525" i="103"/>
  <c r="AC525" i="103"/>
  <c r="AB525" i="103"/>
  <c r="AA525" i="103"/>
  <c r="Z525" i="103"/>
  <c r="Y525" i="103"/>
  <c r="X525" i="103"/>
  <c r="AK524" i="103"/>
  <c r="AJ524" i="103"/>
  <c r="AI524" i="103"/>
  <c r="AH524" i="103"/>
  <c r="AG524" i="103"/>
  <c r="AF524" i="103"/>
  <c r="AE524" i="103"/>
  <c r="AD524" i="103"/>
  <c r="AC524" i="103"/>
  <c r="AB524" i="103"/>
  <c r="AA524" i="103"/>
  <c r="Z524" i="103"/>
  <c r="Y524" i="103"/>
  <c r="X524" i="103"/>
  <c r="AK523" i="103"/>
  <c r="AJ523" i="103"/>
  <c r="AI523" i="103"/>
  <c r="AH523" i="103"/>
  <c r="AG523" i="103"/>
  <c r="AF523" i="103"/>
  <c r="AE523" i="103"/>
  <c r="AD523" i="103"/>
  <c r="AC523" i="103"/>
  <c r="AB523" i="103"/>
  <c r="AA523" i="103"/>
  <c r="Z523" i="103"/>
  <c r="Y523" i="103"/>
  <c r="X523" i="103"/>
  <c r="AK522" i="103"/>
  <c r="AJ522" i="103"/>
  <c r="AI522" i="103"/>
  <c r="AH522" i="103"/>
  <c r="AG522" i="103"/>
  <c r="AF522" i="103"/>
  <c r="AE522" i="103"/>
  <c r="AD522" i="103"/>
  <c r="AC522" i="103"/>
  <c r="AB522" i="103"/>
  <c r="AA522" i="103"/>
  <c r="Z522" i="103"/>
  <c r="Y522" i="103"/>
  <c r="X522" i="103"/>
  <c r="AK521" i="103"/>
  <c r="AJ521" i="103"/>
  <c r="AI521" i="103"/>
  <c r="AH521" i="103"/>
  <c r="AG521" i="103"/>
  <c r="AF521" i="103"/>
  <c r="AE521" i="103"/>
  <c r="AD521" i="103"/>
  <c r="AC521" i="103"/>
  <c r="AB521" i="103"/>
  <c r="AA521" i="103"/>
  <c r="Z521" i="103"/>
  <c r="Y521" i="103"/>
  <c r="X521" i="103"/>
  <c r="AK520" i="103"/>
  <c r="AJ520" i="103"/>
  <c r="AI520" i="103"/>
  <c r="AH520" i="103"/>
  <c r="AG520" i="103"/>
  <c r="AF520" i="103"/>
  <c r="AE520" i="103"/>
  <c r="AD520" i="103"/>
  <c r="AC520" i="103"/>
  <c r="AB520" i="103"/>
  <c r="AA520" i="103"/>
  <c r="Z520" i="103"/>
  <c r="Y520" i="103"/>
  <c r="X520" i="103"/>
  <c r="AK519" i="103"/>
  <c r="AJ519" i="103"/>
  <c r="AI519" i="103"/>
  <c r="AH519" i="103"/>
  <c r="AG519" i="103"/>
  <c r="AF519" i="103"/>
  <c r="AE519" i="103"/>
  <c r="AD519" i="103"/>
  <c r="AC519" i="103"/>
  <c r="AB519" i="103"/>
  <c r="AA519" i="103"/>
  <c r="Z519" i="103"/>
  <c r="Y519" i="103"/>
  <c r="X519" i="103"/>
  <c r="AK518" i="103"/>
  <c r="AJ518" i="103"/>
  <c r="AI518" i="103"/>
  <c r="AH518" i="103"/>
  <c r="AG518" i="103"/>
  <c r="AF518" i="103"/>
  <c r="AE518" i="103"/>
  <c r="AD518" i="103"/>
  <c r="AC518" i="103"/>
  <c r="AB518" i="103"/>
  <c r="AA518" i="103"/>
  <c r="Z518" i="103"/>
  <c r="Y518" i="103"/>
  <c r="X518" i="103"/>
  <c r="AK517" i="103"/>
  <c r="AJ517" i="103"/>
  <c r="AI517" i="103"/>
  <c r="AH517" i="103"/>
  <c r="AG517" i="103"/>
  <c r="AF517" i="103"/>
  <c r="AE517" i="103"/>
  <c r="AD517" i="103"/>
  <c r="AC517" i="103"/>
  <c r="AB517" i="103"/>
  <c r="AA517" i="103"/>
  <c r="Z517" i="103"/>
  <c r="Y517" i="103"/>
  <c r="X517" i="103"/>
  <c r="AK516" i="103"/>
  <c r="AJ516" i="103"/>
  <c r="AI516" i="103"/>
  <c r="AH516" i="103"/>
  <c r="AG516" i="103"/>
  <c r="AF516" i="103"/>
  <c r="AE516" i="103"/>
  <c r="AD516" i="103"/>
  <c r="AC516" i="103"/>
  <c r="AB516" i="103"/>
  <c r="AA516" i="103"/>
  <c r="Z516" i="103"/>
  <c r="Y516" i="103"/>
  <c r="X516" i="103"/>
  <c r="AK515" i="103"/>
  <c r="AJ515" i="103"/>
  <c r="AI515" i="103"/>
  <c r="AH515" i="103"/>
  <c r="AG515" i="103"/>
  <c r="AF515" i="103"/>
  <c r="AE515" i="103"/>
  <c r="AD515" i="103"/>
  <c r="AC515" i="103"/>
  <c r="AB515" i="103"/>
  <c r="AA515" i="103"/>
  <c r="Z515" i="103"/>
  <c r="Y515" i="103"/>
  <c r="X515" i="103"/>
  <c r="AK514" i="103"/>
  <c r="AJ514" i="103"/>
  <c r="AI514" i="103"/>
  <c r="AH514" i="103"/>
  <c r="AG514" i="103"/>
  <c r="AF514" i="103"/>
  <c r="AE514" i="103"/>
  <c r="AD514" i="103"/>
  <c r="AC514" i="103"/>
  <c r="AB514" i="103"/>
  <c r="AA514" i="103"/>
  <c r="Z514" i="103"/>
  <c r="Y514" i="103"/>
  <c r="X514" i="103"/>
  <c r="AK513" i="103"/>
  <c r="AJ513" i="103"/>
  <c r="AI513" i="103"/>
  <c r="AH513" i="103"/>
  <c r="AG513" i="103"/>
  <c r="AF513" i="103"/>
  <c r="AE513" i="103"/>
  <c r="AD513" i="103"/>
  <c r="AC513" i="103"/>
  <c r="AB513" i="103"/>
  <c r="AA513" i="103"/>
  <c r="Z513" i="103"/>
  <c r="Y513" i="103"/>
  <c r="X513" i="103"/>
  <c r="AK512" i="103"/>
  <c r="AJ512" i="103"/>
  <c r="AI512" i="103"/>
  <c r="AH512" i="103"/>
  <c r="AG512" i="103"/>
  <c r="AF512" i="103"/>
  <c r="AE512" i="103"/>
  <c r="AD512" i="103"/>
  <c r="AC512" i="103"/>
  <c r="AB512" i="103"/>
  <c r="AA512" i="103"/>
  <c r="Z512" i="103"/>
  <c r="Y512" i="103"/>
  <c r="X512" i="103"/>
  <c r="AK511" i="103"/>
  <c r="AJ511" i="103"/>
  <c r="AI511" i="103"/>
  <c r="AH511" i="103"/>
  <c r="AG511" i="103"/>
  <c r="AF511" i="103"/>
  <c r="AE511" i="103"/>
  <c r="AD511" i="103"/>
  <c r="AC511" i="103"/>
  <c r="AB511" i="103"/>
  <c r="AA511" i="103"/>
  <c r="Z511" i="103"/>
  <c r="Y511" i="103"/>
  <c r="X511" i="103"/>
  <c r="AK510" i="103"/>
  <c r="AJ510" i="103"/>
  <c r="AI510" i="103"/>
  <c r="AH510" i="103"/>
  <c r="AG510" i="103"/>
  <c r="AF510" i="103"/>
  <c r="AE510" i="103"/>
  <c r="AD510" i="103"/>
  <c r="AC510" i="103"/>
  <c r="AB510" i="103"/>
  <c r="AA510" i="103"/>
  <c r="Z510" i="103"/>
  <c r="Y510" i="103"/>
  <c r="X510" i="103"/>
  <c r="AK509" i="103"/>
  <c r="AJ509" i="103"/>
  <c r="AI509" i="103"/>
  <c r="AH509" i="103"/>
  <c r="AG509" i="103"/>
  <c r="AF509" i="103"/>
  <c r="AE509" i="103"/>
  <c r="AD509" i="103"/>
  <c r="AC509" i="103"/>
  <c r="AB509" i="103"/>
  <c r="AA509" i="103"/>
  <c r="Z509" i="103"/>
  <c r="Y509" i="103"/>
  <c r="X509" i="103"/>
  <c r="AK508" i="103"/>
  <c r="AJ508" i="103"/>
  <c r="AI508" i="103"/>
  <c r="AH508" i="103"/>
  <c r="AG508" i="103"/>
  <c r="AF508" i="103"/>
  <c r="AE508" i="103"/>
  <c r="AD508" i="103"/>
  <c r="AC508" i="103"/>
  <c r="AB508" i="103"/>
  <c r="AA508" i="103"/>
  <c r="Z508" i="103"/>
  <c r="Y508" i="103"/>
  <c r="X508" i="103"/>
  <c r="AK507" i="103"/>
  <c r="AJ507" i="103"/>
  <c r="AI507" i="103"/>
  <c r="AH507" i="103"/>
  <c r="AG507" i="103"/>
  <c r="AF507" i="103"/>
  <c r="AE507" i="103"/>
  <c r="AD507" i="103"/>
  <c r="AC507" i="103"/>
  <c r="AB507" i="103"/>
  <c r="AA507" i="103"/>
  <c r="Z507" i="103"/>
  <c r="Y507" i="103"/>
  <c r="X507" i="103"/>
  <c r="AK506" i="103"/>
  <c r="AJ506" i="103"/>
  <c r="AI506" i="103"/>
  <c r="AH506" i="103"/>
  <c r="AG506" i="103"/>
  <c r="AF506" i="103"/>
  <c r="AE506" i="103"/>
  <c r="AD506" i="103"/>
  <c r="AC506" i="103"/>
  <c r="AB506" i="103"/>
  <c r="AA506" i="103"/>
  <c r="Z506" i="103"/>
  <c r="Y506" i="103"/>
  <c r="X506" i="103"/>
  <c r="AK505" i="103"/>
  <c r="AJ505" i="103"/>
  <c r="AI505" i="103"/>
  <c r="AH505" i="103"/>
  <c r="AG505" i="103"/>
  <c r="AF505" i="103"/>
  <c r="AE505" i="103"/>
  <c r="AD505" i="103"/>
  <c r="AC505" i="103"/>
  <c r="AB505" i="103"/>
  <c r="AA505" i="103"/>
  <c r="Z505" i="103"/>
  <c r="Y505" i="103"/>
  <c r="X505" i="103"/>
  <c r="AK504" i="103"/>
  <c r="AJ504" i="103"/>
  <c r="AI504" i="103"/>
  <c r="AH504" i="103"/>
  <c r="AG504" i="103"/>
  <c r="AF504" i="103"/>
  <c r="AE504" i="103"/>
  <c r="AD504" i="103"/>
  <c r="AC504" i="103"/>
  <c r="AB504" i="103"/>
  <c r="AA504" i="103"/>
  <c r="Z504" i="103"/>
  <c r="Y504" i="103"/>
  <c r="X504" i="103"/>
  <c r="AK503" i="103"/>
  <c r="AJ503" i="103"/>
  <c r="AI503" i="103"/>
  <c r="AH503" i="103"/>
  <c r="AG503" i="103"/>
  <c r="AF503" i="103"/>
  <c r="AE503" i="103"/>
  <c r="AD503" i="103"/>
  <c r="AC503" i="103"/>
  <c r="AB503" i="103"/>
  <c r="AA503" i="103"/>
  <c r="Z503" i="103"/>
  <c r="Y503" i="103"/>
  <c r="X503" i="103"/>
  <c r="AK502" i="103"/>
  <c r="AJ502" i="103"/>
  <c r="AI502" i="103"/>
  <c r="AH502" i="103"/>
  <c r="AG502" i="103"/>
  <c r="AF502" i="103"/>
  <c r="AE502" i="103"/>
  <c r="AD502" i="103"/>
  <c r="AC502" i="103"/>
  <c r="AB502" i="103"/>
  <c r="AA502" i="103"/>
  <c r="Z502" i="103"/>
  <c r="Y502" i="103"/>
  <c r="X502" i="103"/>
  <c r="AK501" i="103"/>
  <c r="AJ501" i="103"/>
  <c r="AI501" i="103"/>
  <c r="AH501" i="103"/>
  <c r="AG501" i="103"/>
  <c r="AF501" i="103"/>
  <c r="AE501" i="103"/>
  <c r="AD501" i="103"/>
  <c r="AC501" i="103"/>
  <c r="AB501" i="103"/>
  <c r="AA501" i="103"/>
  <c r="Z501" i="103"/>
  <c r="Y501" i="103"/>
  <c r="X501" i="103"/>
  <c r="AK500" i="103"/>
  <c r="AJ500" i="103"/>
  <c r="AI500" i="103"/>
  <c r="AH500" i="103"/>
  <c r="AG500" i="103"/>
  <c r="AF500" i="103"/>
  <c r="AE500" i="103"/>
  <c r="AD500" i="103"/>
  <c r="AC500" i="103"/>
  <c r="AB500" i="103"/>
  <c r="AA500" i="103"/>
  <c r="Z500" i="103"/>
  <c r="Y500" i="103"/>
  <c r="X500" i="103"/>
  <c r="AK499" i="103"/>
  <c r="AJ499" i="103"/>
  <c r="AI499" i="103"/>
  <c r="AH499" i="103"/>
  <c r="AG499" i="103"/>
  <c r="AF499" i="103"/>
  <c r="AE499" i="103"/>
  <c r="AD499" i="103"/>
  <c r="AC499" i="103"/>
  <c r="AB499" i="103"/>
  <c r="AA499" i="103"/>
  <c r="Z499" i="103"/>
  <c r="Y499" i="103"/>
  <c r="X499" i="103"/>
  <c r="AK498" i="103"/>
  <c r="AJ498" i="103"/>
  <c r="AI498" i="103"/>
  <c r="AH498" i="103"/>
  <c r="AG498" i="103"/>
  <c r="AF498" i="103"/>
  <c r="AE498" i="103"/>
  <c r="AD498" i="103"/>
  <c r="AC498" i="103"/>
  <c r="AB498" i="103"/>
  <c r="AA498" i="103"/>
  <c r="Z498" i="103"/>
  <c r="Y498" i="103"/>
  <c r="X498" i="103"/>
  <c r="AK497" i="103"/>
  <c r="AJ497" i="103"/>
  <c r="AI497" i="103"/>
  <c r="AH497" i="103"/>
  <c r="AG497" i="103"/>
  <c r="AF497" i="103"/>
  <c r="AE497" i="103"/>
  <c r="AD497" i="103"/>
  <c r="AC497" i="103"/>
  <c r="AB497" i="103"/>
  <c r="AA497" i="103"/>
  <c r="Z497" i="103"/>
  <c r="Y497" i="103"/>
  <c r="X497" i="103"/>
  <c r="AK496" i="103"/>
  <c r="AJ496" i="103"/>
  <c r="AI496" i="103"/>
  <c r="AH496" i="103"/>
  <c r="AG496" i="103"/>
  <c r="AF496" i="103"/>
  <c r="AE496" i="103"/>
  <c r="AD496" i="103"/>
  <c r="AC496" i="103"/>
  <c r="AB496" i="103"/>
  <c r="AA496" i="103"/>
  <c r="Z496" i="103"/>
  <c r="Y496" i="103"/>
  <c r="X496" i="103"/>
  <c r="AK495" i="103"/>
  <c r="AJ495" i="103"/>
  <c r="AI495" i="103"/>
  <c r="AH495" i="103"/>
  <c r="AG495" i="103"/>
  <c r="AF495" i="103"/>
  <c r="AE495" i="103"/>
  <c r="AD495" i="103"/>
  <c r="AC495" i="103"/>
  <c r="AB495" i="103"/>
  <c r="AA495" i="103"/>
  <c r="Z495" i="103"/>
  <c r="Y495" i="103"/>
  <c r="X495" i="103"/>
  <c r="AK494" i="103"/>
  <c r="AJ494" i="103"/>
  <c r="AI494" i="103"/>
  <c r="AH494" i="103"/>
  <c r="AG494" i="103"/>
  <c r="AF494" i="103"/>
  <c r="AE494" i="103"/>
  <c r="AD494" i="103"/>
  <c r="AC494" i="103"/>
  <c r="AB494" i="103"/>
  <c r="AA494" i="103"/>
  <c r="Z494" i="103"/>
  <c r="Y494" i="103"/>
  <c r="X494" i="103"/>
  <c r="AK493" i="103"/>
  <c r="AJ493" i="103"/>
  <c r="AI493" i="103"/>
  <c r="AH493" i="103"/>
  <c r="AG493" i="103"/>
  <c r="AF493" i="103"/>
  <c r="AE493" i="103"/>
  <c r="AD493" i="103"/>
  <c r="AC493" i="103"/>
  <c r="AB493" i="103"/>
  <c r="AA493" i="103"/>
  <c r="Z493" i="103"/>
  <c r="Y493" i="103"/>
  <c r="X493" i="103"/>
  <c r="AK492" i="103"/>
  <c r="AJ492" i="103"/>
  <c r="AI492" i="103"/>
  <c r="AH492" i="103"/>
  <c r="AG492" i="103"/>
  <c r="AF492" i="103"/>
  <c r="AE492" i="103"/>
  <c r="AD492" i="103"/>
  <c r="AC492" i="103"/>
  <c r="AB492" i="103"/>
  <c r="AA492" i="103"/>
  <c r="Z492" i="103"/>
  <c r="Y492" i="103"/>
  <c r="X492" i="103"/>
  <c r="AK491" i="103"/>
  <c r="AJ491" i="103"/>
  <c r="AI491" i="103"/>
  <c r="AH491" i="103"/>
  <c r="AG491" i="103"/>
  <c r="AF491" i="103"/>
  <c r="AE491" i="103"/>
  <c r="AD491" i="103"/>
  <c r="AC491" i="103"/>
  <c r="AB491" i="103"/>
  <c r="AA491" i="103"/>
  <c r="Z491" i="103"/>
  <c r="Y491" i="103"/>
  <c r="X491" i="103"/>
  <c r="AK490" i="103"/>
  <c r="AJ490" i="103"/>
  <c r="AI490" i="103"/>
  <c r="AH490" i="103"/>
  <c r="AG490" i="103"/>
  <c r="AF490" i="103"/>
  <c r="AE490" i="103"/>
  <c r="AD490" i="103"/>
  <c r="AC490" i="103"/>
  <c r="AB490" i="103"/>
  <c r="AA490" i="103"/>
  <c r="Z490" i="103"/>
  <c r="Y490" i="103"/>
  <c r="X490" i="103"/>
  <c r="AK489" i="103"/>
  <c r="AJ489" i="103"/>
  <c r="AI489" i="103"/>
  <c r="AH489" i="103"/>
  <c r="AG489" i="103"/>
  <c r="AF489" i="103"/>
  <c r="AE489" i="103"/>
  <c r="AD489" i="103"/>
  <c r="AC489" i="103"/>
  <c r="AB489" i="103"/>
  <c r="AA489" i="103"/>
  <c r="Z489" i="103"/>
  <c r="Y489" i="103"/>
  <c r="X489" i="103"/>
  <c r="AK488" i="103"/>
  <c r="AJ488" i="103"/>
  <c r="AI488" i="103"/>
  <c r="AH488" i="103"/>
  <c r="AG488" i="103"/>
  <c r="AF488" i="103"/>
  <c r="AE488" i="103"/>
  <c r="AD488" i="103"/>
  <c r="AC488" i="103"/>
  <c r="AB488" i="103"/>
  <c r="AA488" i="103"/>
  <c r="Z488" i="103"/>
  <c r="Y488" i="103"/>
  <c r="X488" i="103"/>
  <c r="AK487" i="103"/>
  <c r="AJ487" i="103"/>
  <c r="AI487" i="103"/>
  <c r="AH487" i="103"/>
  <c r="AG487" i="103"/>
  <c r="AF487" i="103"/>
  <c r="AE487" i="103"/>
  <c r="AD487" i="103"/>
  <c r="AC487" i="103"/>
  <c r="AB487" i="103"/>
  <c r="AA487" i="103"/>
  <c r="Z487" i="103"/>
  <c r="Y487" i="103"/>
  <c r="X487" i="103"/>
  <c r="AK486" i="103"/>
  <c r="AJ486" i="103"/>
  <c r="AI486" i="103"/>
  <c r="AH486" i="103"/>
  <c r="AG486" i="103"/>
  <c r="AF486" i="103"/>
  <c r="AE486" i="103"/>
  <c r="AD486" i="103"/>
  <c r="AC486" i="103"/>
  <c r="AB486" i="103"/>
  <c r="AA486" i="103"/>
  <c r="Z486" i="103"/>
  <c r="Y486" i="103"/>
  <c r="X486" i="103"/>
  <c r="AK485" i="103"/>
  <c r="AJ485" i="103"/>
  <c r="AI485" i="103"/>
  <c r="AH485" i="103"/>
  <c r="AG485" i="103"/>
  <c r="AF485" i="103"/>
  <c r="AE485" i="103"/>
  <c r="AD485" i="103"/>
  <c r="AC485" i="103"/>
  <c r="AB485" i="103"/>
  <c r="AA485" i="103"/>
  <c r="Z485" i="103"/>
  <c r="Y485" i="103"/>
  <c r="X485" i="103"/>
  <c r="AK484" i="103"/>
  <c r="AJ484" i="103"/>
  <c r="AI484" i="103"/>
  <c r="AH484" i="103"/>
  <c r="AG484" i="103"/>
  <c r="AF484" i="103"/>
  <c r="AE484" i="103"/>
  <c r="AD484" i="103"/>
  <c r="AC484" i="103"/>
  <c r="AB484" i="103"/>
  <c r="AA484" i="103"/>
  <c r="Z484" i="103"/>
  <c r="Y484" i="103"/>
  <c r="X484" i="103"/>
  <c r="AK483" i="103"/>
  <c r="AJ483" i="103"/>
  <c r="AI483" i="103"/>
  <c r="AH483" i="103"/>
  <c r="AG483" i="103"/>
  <c r="AF483" i="103"/>
  <c r="AE483" i="103"/>
  <c r="AD483" i="103"/>
  <c r="AC483" i="103"/>
  <c r="AB483" i="103"/>
  <c r="AA483" i="103"/>
  <c r="Z483" i="103"/>
  <c r="Y483" i="103"/>
  <c r="X483" i="103"/>
  <c r="AK482" i="103"/>
  <c r="AJ482" i="103"/>
  <c r="AI482" i="103"/>
  <c r="AH482" i="103"/>
  <c r="AG482" i="103"/>
  <c r="AF482" i="103"/>
  <c r="AE482" i="103"/>
  <c r="AD482" i="103"/>
  <c r="AC482" i="103"/>
  <c r="AB482" i="103"/>
  <c r="AA482" i="103"/>
  <c r="Z482" i="103"/>
  <c r="Y482" i="103"/>
  <c r="X482" i="103"/>
  <c r="AK481" i="103"/>
  <c r="AJ481" i="103"/>
  <c r="AI481" i="103"/>
  <c r="AH481" i="103"/>
  <c r="AG481" i="103"/>
  <c r="AF481" i="103"/>
  <c r="AE481" i="103"/>
  <c r="AD481" i="103"/>
  <c r="AC481" i="103"/>
  <c r="AB481" i="103"/>
  <c r="AA481" i="103"/>
  <c r="Z481" i="103"/>
  <c r="Y481" i="103"/>
  <c r="X481" i="103"/>
  <c r="AK480" i="103"/>
  <c r="AJ480" i="103"/>
  <c r="AI480" i="103"/>
  <c r="AH480" i="103"/>
  <c r="AG480" i="103"/>
  <c r="AF480" i="103"/>
  <c r="AE480" i="103"/>
  <c r="AD480" i="103"/>
  <c r="AC480" i="103"/>
  <c r="AB480" i="103"/>
  <c r="AA480" i="103"/>
  <c r="Z480" i="103"/>
  <c r="Y480" i="103"/>
  <c r="X480" i="103"/>
  <c r="AK479" i="103"/>
  <c r="AJ479" i="103"/>
  <c r="AI479" i="103"/>
  <c r="AH479" i="103"/>
  <c r="AG479" i="103"/>
  <c r="AF479" i="103"/>
  <c r="AE479" i="103"/>
  <c r="AD479" i="103"/>
  <c r="AC479" i="103"/>
  <c r="AB479" i="103"/>
  <c r="AA479" i="103"/>
  <c r="Z479" i="103"/>
  <c r="Y479" i="103"/>
  <c r="X479" i="103"/>
  <c r="AK478" i="103"/>
  <c r="AJ478" i="103"/>
  <c r="AI478" i="103"/>
  <c r="AH478" i="103"/>
  <c r="AG478" i="103"/>
  <c r="AF478" i="103"/>
  <c r="AE478" i="103"/>
  <c r="AD478" i="103"/>
  <c r="AC478" i="103"/>
  <c r="AB478" i="103"/>
  <c r="AA478" i="103"/>
  <c r="Z478" i="103"/>
  <c r="Y478" i="103"/>
  <c r="X478" i="103"/>
  <c r="AK477" i="103"/>
  <c r="AJ477" i="103"/>
  <c r="AI477" i="103"/>
  <c r="AH477" i="103"/>
  <c r="AG477" i="103"/>
  <c r="AF477" i="103"/>
  <c r="AE477" i="103"/>
  <c r="AD477" i="103"/>
  <c r="AC477" i="103"/>
  <c r="AB477" i="103"/>
  <c r="AA477" i="103"/>
  <c r="Z477" i="103"/>
  <c r="Y477" i="103"/>
  <c r="X477" i="103"/>
  <c r="AK476" i="103"/>
  <c r="AJ476" i="103"/>
  <c r="AI476" i="103"/>
  <c r="AH476" i="103"/>
  <c r="AG476" i="103"/>
  <c r="AF476" i="103"/>
  <c r="AE476" i="103"/>
  <c r="AD476" i="103"/>
  <c r="AC476" i="103"/>
  <c r="AB476" i="103"/>
  <c r="AA476" i="103"/>
  <c r="Z476" i="103"/>
  <c r="Y476" i="103"/>
  <c r="X476" i="103"/>
  <c r="AK475" i="103"/>
  <c r="AJ475" i="103"/>
  <c r="AI475" i="103"/>
  <c r="AH475" i="103"/>
  <c r="AG475" i="103"/>
  <c r="AF475" i="103"/>
  <c r="AE475" i="103"/>
  <c r="AD475" i="103"/>
  <c r="AC475" i="103"/>
  <c r="AB475" i="103"/>
  <c r="AA475" i="103"/>
  <c r="Z475" i="103"/>
  <c r="Y475" i="103"/>
  <c r="X475" i="103"/>
  <c r="AK474" i="103"/>
  <c r="AJ474" i="103"/>
  <c r="AI474" i="103"/>
  <c r="AH474" i="103"/>
  <c r="AG474" i="103"/>
  <c r="AF474" i="103"/>
  <c r="AE474" i="103"/>
  <c r="AD474" i="103"/>
  <c r="AC474" i="103"/>
  <c r="AB474" i="103"/>
  <c r="AA474" i="103"/>
  <c r="Z474" i="103"/>
  <c r="Y474" i="103"/>
  <c r="X474" i="103"/>
  <c r="AK473" i="103"/>
  <c r="AJ473" i="103"/>
  <c r="AI473" i="103"/>
  <c r="AH473" i="103"/>
  <c r="AG473" i="103"/>
  <c r="AF473" i="103"/>
  <c r="AE473" i="103"/>
  <c r="AD473" i="103"/>
  <c r="AC473" i="103"/>
  <c r="AB473" i="103"/>
  <c r="AA473" i="103"/>
  <c r="Z473" i="103"/>
  <c r="Y473" i="103"/>
  <c r="X473" i="103"/>
  <c r="AK472" i="103"/>
  <c r="AJ472" i="103"/>
  <c r="AI472" i="103"/>
  <c r="AH472" i="103"/>
  <c r="AG472" i="103"/>
  <c r="AF472" i="103"/>
  <c r="AE472" i="103"/>
  <c r="AD472" i="103"/>
  <c r="AC472" i="103"/>
  <c r="AB472" i="103"/>
  <c r="AA472" i="103"/>
  <c r="Z472" i="103"/>
  <c r="Y472" i="103"/>
  <c r="X472" i="103"/>
  <c r="AK471" i="103"/>
  <c r="AJ471" i="103"/>
  <c r="AI471" i="103"/>
  <c r="AH471" i="103"/>
  <c r="AG471" i="103"/>
  <c r="AF471" i="103"/>
  <c r="AE471" i="103"/>
  <c r="AD471" i="103"/>
  <c r="AC471" i="103"/>
  <c r="AB471" i="103"/>
  <c r="AA471" i="103"/>
  <c r="Z471" i="103"/>
  <c r="Y471" i="103"/>
  <c r="X471" i="103"/>
  <c r="AK470" i="103"/>
  <c r="AJ470" i="103"/>
  <c r="AI470" i="103"/>
  <c r="AH470" i="103"/>
  <c r="AG470" i="103"/>
  <c r="AF470" i="103"/>
  <c r="AE470" i="103"/>
  <c r="AD470" i="103"/>
  <c r="AC470" i="103"/>
  <c r="AB470" i="103"/>
  <c r="AA470" i="103"/>
  <c r="Z470" i="103"/>
  <c r="Y470" i="103"/>
  <c r="X470" i="103"/>
  <c r="AK469" i="103"/>
  <c r="AJ469" i="103"/>
  <c r="AI469" i="103"/>
  <c r="AH469" i="103"/>
  <c r="AG469" i="103"/>
  <c r="AF469" i="103"/>
  <c r="AE469" i="103"/>
  <c r="AD469" i="103"/>
  <c r="AC469" i="103"/>
  <c r="AB469" i="103"/>
  <c r="AA469" i="103"/>
  <c r="Z469" i="103"/>
  <c r="Y469" i="103"/>
  <c r="X469" i="103"/>
  <c r="AK468" i="103"/>
  <c r="AJ468" i="103"/>
  <c r="AI468" i="103"/>
  <c r="AH468" i="103"/>
  <c r="AG468" i="103"/>
  <c r="AF468" i="103"/>
  <c r="AE468" i="103"/>
  <c r="AD468" i="103"/>
  <c r="AC468" i="103"/>
  <c r="AB468" i="103"/>
  <c r="AA468" i="103"/>
  <c r="Z468" i="103"/>
  <c r="Y468" i="103"/>
  <c r="X468" i="103"/>
  <c r="AK467" i="103"/>
  <c r="AJ467" i="103"/>
  <c r="AI467" i="103"/>
  <c r="AH467" i="103"/>
  <c r="AG467" i="103"/>
  <c r="AF467" i="103"/>
  <c r="AE467" i="103"/>
  <c r="AD467" i="103"/>
  <c r="AC467" i="103"/>
  <c r="AB467" i="103"/>
  <c r="AA467" i="103"/>
  <c r="Z467" i="103"/>
  <c r="Y467" i="103"/>
  <c r="X467" i="103"/>
  <c r="AK466" i="103"/>
  <c r="AJ466" i="103"/>
  <c r="AI466" i="103"/>
  <c r="AH466" i="103"/>
  <c r="AG466" i="103"/>
  <c r="AF466" i="103"/>
  <c r="AE466" i="103"/>
  <c r="AD466" i="103"/>
  <c r="AC466" i="103"/>
  <c r="AB466" i="103"/>
  <c r="AA466" i="103"/>
  <c r="Z466" i="103"/>
  <c r="Y466" i="103"/>
  <c r="X466" i="103"/>
  <c r="AK465" i="103"/>
  <c r="AJ465" i="103"/>
  <c r="AI465" i="103"/>
  <c r="AH465" i="103"/>
  <c r="AG465" i="103"/>
  <c r="AF465" i="103"/>
  <c r="AE465" i="103"/>
  <c r="AD465" i="103"/>
  <c r="AC465" i="103"/>
  <c r="AB465" i="103"/>
  <c r="AA465" i="103"/>
  <c r="Z465" i="103"/>
  <c r="Y465" i="103"/>
  <c r="X465" i="103"/>
  <c r="AK464" i="103"/>
  <c r="AJ464" i="103"/>
  <c r="AI464" i="103"/>
  <c r="AH464" i="103"/>
  <c r="AG464" i="103"/>
  <c r="AF464" i="103"/>
  <c r="AE464" i="103"/>
  <c r="AD464" i="103"/>
  <c r="AC464" i="103"/>
  <c r="AB464" i="103"/>
  <c r="AA464" i="103"/>
  <c r="Z464" i="103"/>
  <c r="Y464" i="103"/>
  <c r="X464" i="103"/>
  <c r="AK463" i="103"/>
  <c r="AJ463" i="103"/>
  <c r="AI463" i="103"/>
  <c r="AH463" i="103"/>
  <c r="AG463" i="103"/>
  <c r="AF463" i="103"/>
  <c r="AE463" i="103"/>
  <c r="AD463" i="103"/>
  <c r="AC463" i="103"/>
  <c r="AB463" i="103"/>
  <c r="AA463" i="103"/>
  <c r="Z463" i="103"/>
  <c r="Y463" i="103"/>
  <c r="X463" i="103"/>
  <c r="AK462" i="103"/>
  <c r="AJ462" i="103"/>
  <c r="AI462" i="103"/>
  <c r="AH462" i="103"/>
  <c r="AG462" i="103"/>
  <c r="AF462" i="103"/>
  <c r="AE462" i="103"/>
  <c r="AD462" i="103"/>
  <c r="AC462" i="103"/>
  <c r="AB462" i="103"/>
  <c r="AA462" i="103"/>
  <c r="Z462" i="103"/>
  <c r="Y462" i="103"/>
  <c r="X462" i="103"/>
  <c r="AK461" i="103"/>
  <c r="AJ461" i="103"/>
  <c r="AI461" i="103"/>
  <c r="AH461" i="103"/>
  <c r="AG461" i="103"/>
  <c r="AF461" i="103"/>
  <c r="AE461" i="103"/>
  <c r="AD461" i="103"/>
  <c r="AC461" i="103"/>
  <c r="AB461" i="103"/>
  <c r="AA461" i="103"/>
  <c r="Z461" i="103"/>
  <c r="Y461" i="103"/>
  <c r="X461" i="103"/>
  <c r="AK460" i="103"/>
  <c r="AJ460" i="103"/>
  <c r="AI460" i="103"/>
  <c r="AH460" i="103"/>
  <c r="AG460" i="103"/>
  <c r="AF460" i="103"/>
  <c r="AE460" i="103"/>
  <c r="AD460" i="103"/>
  <c r="AC460" i="103"/>
  <c r="AB460" i="103"/>
  <c r="AA460" i="103"/>
  <c r="Z460" i="103"/>
  <c r="Y460" i="103"/>
  <c r="X460" i="103"/>
  <c r="AK459" i="103"/>
  <c r="AJ459" i="103"/>
  <c r="AI459" i="103"/>
  <c r="AH459" i="103"/>
  <c r="AG459" i="103"/>
  <c r="AF459" i="103"/>
  <c r="AE459" i="103"/>
  <c r="AD459" i="103"/>
  <c r="AC459" i="103"/>
  <c r="AB459" i="103"/>
  <c r="AA459" i="103"/>
  <c r="Z459" i="103"/>
  <c r="Y459" i="103"/>
  <c r="X459" i="103"/>
  <c r="AK458" i="103"/>
  <c r="AJ458" i="103"/>
  <c r="AI458" i="103"/>
  <c r="AH458" i="103"/>
  <c r="AG458" i="103"/>
  <c r="AF458" i="103"/>
  <c r="AE458" i="103"/>
  <c r="AD458" i="103"/>
  <c r="AC458" i="103"/>
  <c r="AB458" i="103"/>
  <c r="AA458" i="103"/>
  <c r="Z458" i="103"/>
  <c r="Y458" i="103"/>
  <c r="X458" i="103"/>
  <c r="AK457" i="103"/>
  <c r="AJ457" i="103"/>
  <c r="AI457" i="103"/>
  <c r="AH457" i="103"/>
  <c r="AG457" i="103"/>
  <c r="AF457" i="103"/>
  <c r="AE457" i="103"/>
  <c r="AD457" i="103"/>
  <c r="AC457" i="103"/>
  <c r="AB457" i="103"/>
  <c r="AA457" i="103"/>
  <c r="Z457" i="103"/>
  <c r="Y457" i="103"/>
  <c r="X457" i="103"/>
  <c r="AK456" i="103"/>
  <c r="AJ456" i="103"/>
  <c r="AI456" i="103"/>
  <c r="AH456" i="103"/>
  <c r="AG456" i="103"/>
  <c r="AF456" i="103"/>
  <c r="AE456" i="103"/>
  <c r="AD456" i="103"/>
  <c r="AC456" i="103"/>
  <c r="AB456" i="103"/>
  <c r="AA456" i="103"/>
  <c r="Z456" i="103"/>
  <c r="Y456" i="103"/>
  <c r="X456" i="103"/>
  <c r="AK455" i="103"/>
  <c r="AJ455" i="103"/>
  <c r="AI455" i="103"/>
  <c r="AH455" i="103"/>
  <c r="AG455" i="103"/>
  <c r="AF455" i="103"/>
  <c r="AE455" i="103"/>
  <c r="AD455" i="103"/>
  <c r="AC455" i="103"/>
  <c r="AB455" i="103"/>
  <c r="AA455" i="103"/>
  <c r="Z455" i="103"/>
  <c r="Y455" i="103"/>
  <c r="X455" i="103"/>
  <c r="AK454" i="103"/>
  <c r="AJ454" i="103"/>
  <c r="AI454" i="103"/>
  <c r="AH454" i="103"/>
  <c r="AG454" i="103"/>
  <c r="AF454" i="103"/>
  <c r="AE454" i="103"/>
  <c r="AD454" i="103"/>
  <c r="AC454" i="103"/>
  <c r="AB454" i="103"/>
  <c r="AA454" i="103"/>
  <c r="Z454" i="103"/>
  <c r="Y454" i="103"/>
  <c r="X454" i="103"/>
  <c r="AK453" i="103"/>
  <c r="AJ453" i="103"/>
  <c r="AI453" i="103"/>
  <c r="AH453" i="103"/>
  <c r="AG453" i="103"/>
  <c r="AF453" i="103"/>
  <c r="AE453" i="103"/>
  <c r="AD453" i="103"/>
  <c r="AC453" i="103"/>
  <c r="AB453" i="103"/>
  <c r="AA453" i="103"/>
  <c r="Z453" i="103"/>
  <c r="Y453" i="103"/>
  <c r="X453" i="103"/>
  <c r="AK452" i="103"/>
  <c r="AJ452" i="103"/>
  <c r="AI452" i="103"/>
  <c r="AH452" i="103"/>
  <c r="AG452" i="103"/>
  <c r="AF452" i="103"/>
  <c r="AE452" i="103"/>
  <c r="AD452" i="103"/>
  <c r="AC452" i="103"/>
  <c r="AB452" i="103"/>
  <c r="AA452" i="103"/>
  <c r="Z452" i="103"/>
  <c r="Y452" i="103"/>
  <c r="X452" i="103"/>
  <c r="AK451" i="103"/>
  <c r="AJ451" i="103"/>
  <c r="AI451" i="103"/>
  <c r="AH451" i="103"/>
  <c r="AG451" i="103"/>
  <c r="AF451" i="103"/>
  <c r="AE451" i="103"/>
  <c r="AD451" i="103"/>
  <c r="AC451" i="103"/>
  <c r="AB451" i="103"/>
  <c r="AA451" i="103"/>
  <c r="Z451" i="103"/>
  <c r="Y451" i="103"/>
  <c r="X451" i="103"/>
  <c r="AK450" i="103"/>
  <c r="AJ450" i="103"/>
  <c r="AI450" i="103"/>
  <c r="AH450" i="103"/>
  <c r="AG450" i="103"/>
  <c r="AF450" i="103"/>
  <c r="AE450" i="103"/>
  <c r="AD450" i="103"/>
  <c r="AC450" i="103"/>
  <c r="AB450" i="103"/>
  <c r="AA450" i="103"/>
  <c r="Z450" i="103"/>
  <c r="Y450" i="103"/>
  <c r="X450" i="103"/>
  <c r="AK449" i="103"/>
  <c r="AJ449" i="103"/>
  <c r="AI449" i="103"/>
  <c r="AH449" i="103"/>
  <c r="AG449" i="103"/>
  <c r="AF449" i="103"/>
  <c r="AE449" i="103"/>
  <c r="AD449" i="103"/>
  <c r="AC449" i="103"/>
  <c r="AB449" i="103"/>
  <c r="AA449" i="103"/>
  <c r="Z449" i="103"/>
  <c r="Y449" i="103"/>
  <c r="X449" i="103"/>
  <c r="AK448" i="103"/>
  <c r="AJ448" i="103"/>
  <c r="AI448" i="103"/>
  <c r="AH448" i="103"/>
  <c r="AG448" i="103"/>
  <c r="AF448" i="103"/>
  <c r="AE448" i="103"/>
  <c r="AD448" i="103"/>
  <c r="AC448" i="103"/>
  <c r="AB448" i="103"/>
  <c r="AA448" i="103"/>
  <c r="Z448" i="103"/>
  <c r="Y448" i="103"/>
  <c r="X448" i="103"/>
  <c r="AK447" i="103"/>
  <c r="AJ447" i="103"/>
  <c r="AI447" i="103"/>
  <c r="AH447" i="103"/>
  <c r="AG447" i="103"/>
  <c r="AF447" i="103"/>
  <c r="AE447" i="103"/>
  <c r="AD447" i="103"/>
  <c r="AC447" i="103"/>
  <c r="AB447" i="103"/>
  <c r="AA447" i="103"/>
  <c r="Z447" i="103"/>
  <c r="Y447" i="103"/>
  <c r="X447" i="103"/>
  <c r="AK446" i="103"/>
  <c r="AJ446" i="103"/>
  <c r="AI446" i="103"/>
  <c r="AH446" i="103"/>
  <c r="AG446" i="103"/>
  <c r="AF446" i="103"/>
  <c r="AE446" i="103"/>
  <c r="AD446" i="103"/>
  <c r="AC446" i="103"/>
  <c r="AB446" i="103"/>
  <c r="AA446" i="103"/>
  <c r="Z446" i="103"/>
  <c r="Y446" i="103"/>
  <c r="X446" i="103"/>
  <c r="AK445" i="103"/>
  <c r="AJ445" i="103"/>
  <c r="AI445" i="103"/>
  <c r="AH445" i="103"/>
  <c r="AG445" i="103"/>
  <c r="AF445" i="103"/>
  <c r="AE445" i="103"/>
  <c r="AD445" i="103"/>
  <c r="AC445" i="103"/>
  <c r="AB445" i="103"/>
  <c r="AA445" i="103"/>
  <c r="Z445" i="103"/>
  <c r="Y445" i="103"/>
  <c r="X445" i="103"/>
  <c r="AK444" i="103"/>
  <c r="AJ444" i="103"/>
  <c r="AI444" i="103"/>
  <c r="AH444" i="103"/>
  <c r="AG444" i="103"/>
  <c r="AF444" i="103"/>
  <c r="AE444" i="103"/>
  <c r="AD444" i="103"/>
  <c r="AC444" i="103"/>
  <c r="AB444" i="103"/>
  <c r="AA444" i="103"/>
  <c r="Z444" i="103"/>
  <c r="Y444" i="103"/>
  <c r="X444" i="103"/>
  <c r="AK443" i="103"/>
  <c r="AJ443" i="103"/>
  <c r="AI443" i="103"/>
  <c r="AH443" i="103"/>
  <c r="AG443" i="103"/>
  <c r="AF443" i="103"/>
  <c r="AE443" i="103"/>
  <c r="AD443" i="103"/>
  <c r="AC443" i="103"/>
  <c r="AB443" i="103"/>
  <c r="AA443" i="103"/>
  <c r="Z443" i="103"/>
  <c r="Y443" i="103"/>
  <c r="X443" i="103"/>
  <c r="AK442" i="103"/>
  <c r="AJ442" i="103"/>
  <c r="AI442" i="103"/>
  <c r="AH442" i="103"/>
  <c r="AG442" i="103"/>
  <c r="AF442" i="103"/>
  <c r="AE442" i="103"/>
  <c r="AD442" i="103"/>
  <c r="AC442" i="103"/>
  <c r="AB442" i="103"/>
  <c r="AA442" i="103"/>
  <c r="Z442" i="103"/>
  <c r="Y442" i="103"/>
  <c r="X442" i="103"/>
  <c r="AK441" i="103"/>
  <c r="AJ441" i="103"/>
  <c r="AI441" i="103"/>
  <c r="AH441" i="103"/>
  <c r="AG441" i="103"/>
  <c r="AF441" i="103"/>
  <c r="AE441" i="103"/>
  <c r="AD441" i="103"/>
  <c r="AC441" i="103"/>
  <c r="AB441" i="103"/>
  <c r="AA441" i="103"/>
  <c r="Z441" i="103"/>
  <c r="Y441" i="103"/>
  <c r="X441" i="103"/>
  <c r="AK440" i="103"/>
  <c r="AJ440" i="103"/>
  <c r="AI440" i="103"/>
  <c r="AH440" i="103"/>
  <c r="AG440" i="103"/>
  <c r="AF440" i="103"/>
  <c r="AE440" i="103"/>
  <c r="AD440" i="103"/>
  <c r="AC440" i="103"/>
  <c r="AB440" i="103"/>
  <c r="AA440" i="103"/>
  <c r="Z440" i="103"/>
  <c r="Y440" i="103"/>
  <c r="X440" i="103"/>
  <c r="AK439" i="103"/>
  <c r="AJ439" i="103"/>
  <c r="AI439" i="103"/>
  <c r="AH439" i="103"/>
  <c r="AG439" i="103"/>
  <c r="AF439" i="103"/>
  <c r="AE439" i="103"/>
  <c r="AD439" i="103"/>
  <c r="AC439" i="103"/>
  <c r="AB439" i="103"/>
  <c r="AA439" i="103"/>
  <c r="Z439" i="103"/>
  <c r="Y439" i="103"/>
  <c r="X439" i="103"/>
  <c r="AK438" i="103"/>
  <c r="AJ438" i="103"/>
  <c r="AI438" i="103"/>
  <c r="AH438" i="103"/>
  <c r="AG438" i="103"/>
  <c r="AF438" i="103"/>
  <c r="AE438" i="103"/>
  <c r="AD438" i="103"/>
  <c r="AC438" i="103"/>
  <c r="AB438" i="103"/>
  <c r="AA438" i="103"/>
  <c r="Z438" i="103"/>
  <c r="Y438" i="103"/>
  <c r="X438" i="103"/>
  <c r="AK437" i="103"/>
  <c r="AJ437" i="103"/>
  <c r="AI437" i="103"/>
  <c r="AH437" i="103"/>
  <c r="AG437" i="103"/>
  <c r="AF437" i="103"/>
  <c r="AE437" i="103"/>
  <c r="AD437" i="103"/>
  <c r="AC437" i="103"/>
  <c r="AB437" i="103"/>
  <c r="AA437" i="103"/>
  <c r="Z437" i="103"/>
  <c r="Y437" i="103"/>
  <c r="X437" i="103"/>
  <c r="AK436" i="103"/>
  <c r="AJ436" i="103"/>
  <c r="AI436" i="103"/>
  <c r="AH436" i="103"/>
  <c r="AG436" i="103"/>
  <c r="AF436" i="103"/>
  <c r="AE436" i="103"/>
  <c r="AD436" i="103"/>
  <c r="AC436" i="103"/>
  <c r="AB436" i="103"/>
  <c r="AA436" i="103"/>
  <c r="Z436" i="103"/>
  <c r="Y436" i="103"/>
  <c r="X436" i="103"/>
  <c r="AK435" i="103"/>
  <c r="AJ435" i="103"/>
  <c r="AI435" i="103"/>
  <c r="AH435" i="103"/>
  <c r="AG435" i="103"/>
  <c r="AF435" i="103"/>
  <c r="AE435" i="103"/>
  <c r="AD435" i="103"/>
  <c r="AC435" i="103"/>
  <c r="AB435" i="103"/>
  <c r="AA435" i="103"/>
  <c r="Z435" i="103"/>
  <c r="Y435" i="103"/>
  <c r="X435" i="103"/>
  <c r="AK434" i="103"/>
  <c r="AJ434" i="103"/>
  <c r="AI434" i="103"/>
  <c r="AH434" i="103"/>
  <c r="AG434" i="103"/>
  <c r="AF434" i="103"/>
  <c r="AE434" i="103"/>
  <c r="AD434" i="103"/>
  <c r="AC434" i="103"/>
  <c r="AB434" i="103"/>
  <c r="AA434" i="103"/>
  <c r="Z434" i="103"/>
  <c r="Y434" i="103"/>
  <c r="X434" i="103"/>
  <c r="AK433" i="103"/>
  <c r="AJ433" i="103"/>
  <c r="AI433" i="103"/>
  <c r="AH433" i="103"/>
  <c r="AG433" i="103"/>
  <c r="AF433" i="103"/>
  <c r="AE433" i="103"/>
  <c r="AD433" i="103"/>
  <c r="AC433" i="103"/>
  <c r="AB433" i="103"/>
  <c r="AA433" i="103"/>
  <c r="Z433" i="103"/>
  <c r="Y433" i="103"/>
  <c r="X433" i="103"/>
  <c r="AK432" i="103"/>
  <c r="AJ432" i="103"/>
  <c r="AI432" i="103"/>
  <c r="AH432" i="103"/>
  <c r="AG432" i="103"/>
  <c r="AF432" i="103"/>
  <c r="AE432" i="103"/>
  <c r="AD432" i="103"/>
  <c r="AC432" i="103"/>
  <c r="AB432" i="103"/>
  <c r="AA432" i="103"/>
  <c r="Z432" i="103"/>
  <c r="Y432" i="103"/>
  <c r="X432" i="103"/>
  <c r="AK431" i="103"/>
  <c r="AJ431" i="103"/>
  <c r="AI431" i="103"/>
  <c r="AH431" i="103"/>
  <c r="AG431" i="103"/>
  <c r="AF431" i="103"/>
  <c r="AE431" i="103"/>
  <c r="AD431" i="103"/>
  <c r="AC431" i="103"/>
  <c r="AB431" i="103"/>
  <c r="AA431" i="103"/>
  <c r="Z431" i="103"/>
  <c r="Y431" i="103"/>
  <c r="X431" i="103"/>
  <c r="AK430" i="103"/>
  <c r="AJ430" i="103"/>
  <c r="AI430" i="103"/>
  <c r="AH430" i="103"/>
  <c r="AG430" i="103"/>
  <c r="AF430" i="103"/>
  <c r="AE430" i="103"/>
  <c r="AD430" i="103"/>
  <c r="AC430" i="103"/>
  <c r="AB430" i="103"/>
  <c r="AA430" i="103"/>
  <c r="Z430" i="103"/>
  <c r="Y430" i="103"/>
  <c r="X430" i="103"/>
  <c r="AK429" i="103"/>
  <c r="AJ429" i="103"/>
  <c r="AI429" i="103"/>
  <c r="AH429" i="103"/>
  <c r="AG429" i="103"/>
  <c r="AF429" i="103"/>
  <c r="AE429" i="103"/>
  <c r="AD429" i="103"/>
  <c r="AC429" i="103"/>
  <c r="AB429" i="103"/>
  <c r="AA429" i="103"/>
  <c r="Z429" i="103"/>
  <c r="Y429" i="103"/>
  <c r="X429" i="103"/>
  <c r="AK428" i="103"/>
  <c r="AJ428" i="103"/>
  <c r="AI428" i="103"/>
  <c r="AH428" i="103"/>
  <c r="AG428" i="103"/>
  <c r="AF428" i="103"/>
  <c r="AE428" i="103"/>
  <c r="AD428" i="103"/>
  <c r="AC428" i="103"/>
  <c r="AB428" i="103"/>
  <c r="AA428" i="103"/>
  <c r="Z428" i="103"/>
  <c r="Y428" i="103"/>
  <c r="X428" i="103"/>
  <c r="AK427" i="103"/>
  <c r="AJ427" i="103"/>
  <c r="AI427" i="103"/>
  <c r="AH427" i="103"/>
  <c r="AG427" i="103"/>
  <c r="AF427" i="103"/>
  <c r="AE427" i="103"/>
  <c r="AD427" i="103"/>
  <c r="AC427" i="103"/>
  <c r="AB427" i="103"/>
  <c r="AA427" i="103"/>
  <c r="Z427" i="103"/>
  <c r="Y427" i="103"/>
  <c r="X427" i="103"/>
  <c r="AK426" i="103"/>
  <c r="AJ426" i="103"/>
  <c r="AI426" i="103"/>
  <c r="AH426" i="103"/>
  <c r="AG426" i="103"/>
  <c r="AF426" i="103"/>
  <c r="AE426" i="103"/>
  <c r="AD426" i="103"/>
  <c r="AC426" i="103"/>
  <c r="AB426" i="103"/>
  <c r="AA426" i="103"/>
  <c r="Z426" i="103"/>
  <c r="Y426" i="103"/>
  <c r="X426" i="103"/>
  <c r="AK425" i="103"/>
  <c r="AJ425" i="103"/>
  <c r="AI425" i="103"/>
  <c r="AH425" i="103"/>
  <c r="AG425" i="103"/>
  <c r="AF425" i="103"/>
  <c r="AE425" i="103"/>
  <c r="AD425" i="103"/>
  <c r="AC425" i="103"/>
  <c r="AB425" i="103"/>
  <c r="AA425" i="103"/>
  <c r="Z425" i="103"/>
  <c r="Y425" i="103"/>
  <c r="X425" i="103"/>
  <c r="AK424" i="103"/>
  <c r="AJ424" i="103"/>
  <c r="AI424" i="103"/>
  <c r="AH424" i="103"/>
  <c r="AG424" i="103"/>
  <c r="AF424" i="103"/>
  <c r="AE424" i="103"/>
  <c r="AD424" i="103"/>
  <c r="AC424" i="103"/>
  <c r="AB424" i="103"/>
  <c r="AA424" i="103"/>
  <c r="Z424" i="103"/>
  <c r="Y424" i="103"/>
  <c r="X424" i="103"/>
  <c r="AK423" i="103"/>
  <c r="AJ423" i="103"/>
  <c r="AI423" i="103"/>
  <c r="AH423" i="103"/>
  <c r="AG423" i="103"/>
  <c r="AF423" i="103"/>
  <c r="AE423" i="103"/>
  <c r="AD423" i="103"/>
  <c r="AC423" i="103"/>
  <c r="AB423" i="103"/>
  <c r="AA423" i="103"/>
  <c r="Z423" i="103"/>
  <c r="Y423" i="103"/>
  <c r="X423" i="103"/>
  <c r="AK422" i="103"/>
  <c r="AJ422" i="103"/>
  <c r="AI422" i="103"/>
  <c r="AH422" i="103"/>
  <c r="AG422" i="103"/>
  <c r="AF422" i="103"/>
  <c r="AE422" i="103"/>
  <c r="AD422" i="103"/>
  <c r="AC422" i="103"/>
  <c r="AB422" i="103"/>
  <c r="AA422" i="103"/>
  <c r="Z422" i="103"/>
  <c r="Y422" i="103"/>
  <c r="X422" i="103"/>
  <c r="AK421" i="103"/>
  <c r="AJ421" i="103"/>
  <c r="AI421" i="103"/>
  <c r="AH421" i="103"/>
  <c r="AG421" i="103"/>
  <c r="AF421" i="103"/>
  <c r="AE421" i="103"/>
  <c r="AD421" i="103"/>
  <c r="AC421" i="103"/>
  <c r="AB421" i="103"/>
  <c r="AA421" i="103"/>
  <c r="Z421" i="103"/>
  <c r="Y421" i="103"/>
  <c r="X421" i="103"/>
  <c r="AK420" i="103"/>
  <c r="AJ420" i="103"/>
  <c r="AI420" i="103"/>
  <c r="AH420" i="103"/>
  <c r="AG420" i="103"/>
  <c r="AF420" i="103"/>
  <c r="AE420" i="103"/>
  <c r="AD420" i="103"/>
  <c r="AC420" i="103"/>
  <c r="AB420" i="103"/>
  <c r="AA420" i="103"/>
  <c r="Z420" i="103"/>
  <c r="Y420" i="103"/>
  <c r="X420" i="103"/>
  <c r="AK419" i="103"/>
  <c r="AJ419" i="103"/>
  <c r="AI419" i="103"/>
  <c r="AH419" i="103"/>
  <c r="AG419" i="103"/>
  <c r="AF419" i="103"/>
  <c r="AE419" i="103"/>
  <c r="AD419" i="103"/>
  <c r="AC419" i="103"/>
  <c r="AB419" i="103"/>
  <c r="AA419" i="103"/>
  <c r="Z419" i="103"/>
  <c r="Y419" i="103"/>
  <c r="X419" i="103"/>
  <c r="AK418" i="103"/>
  <c r="AJ418" i="103"/>
  <c r="AI418" i="103"/>
  <c r="AH418" i="103"/>
  <c r="AG418" i="103"/>
  <c r="AF418" i="103"/>
  <c r="AE418" i="103"/>
  <c r="AD418" i="103"/>
  <c r="AC418" i="103"/>
  <c r="AB418" i="103"/>
  <c r="AA418" i="103"/>
  <c r="Z418" i="103"/>
  <c r="Y418" i="103"/>
  <c r="X418" i="103"/>
  <c r="AK417" i="103"/>
  <c r="AJ417" i="103"/>
  <c r="AI417" i="103"/>
  <c r="AH417" i="103"/>
  <c r="AG417" i="103"/>
  <c r="AF417" i="103"/>
  <c r="AE417" i="103"/>
  <c r="AD417" i="103"/>
  <c r="AC417" i="103"/>
  <c r="AB417" i="103"/>
  <c r="AA417" i="103"/>
  <c r="Z417" i="103"/>
  <c r="Y417" i="103"/>
  <c r="X417" i="103"/>
  <c r="AK416" i="103"/>
  <c r="AJ416" i="103"/>
  <c r="AI416" i="103"/>
  <c r="AH416" i="103"/>
  <c r="AG416" i="103"/>
  <c r="AF416" i="103"/>
  <c r="AE416" i="103"/>
  <c r="AD416" i="103"/>
  <c r="AC416" i="103"/>
  <c r="AB416" i="103"/>
  <c r="AA416" i="103"/>
  <c r="Z416" i="103"/>
  <c r="Y416" i="103"/>
  <c r="X416" i="103"/>
  <c r="AK415" i="103"/>
  <c r="AJ415" i="103"/>
  <c r="AI415" i="103"/>
  <c r="AH415" i="103"/>
  <c r="AG415" i="103"/>
  <c r="AF415" i="103"/>
  <c r="AE415" i="103"/>
  <c r="AD415" i="103"/>
  <c r="AC415" i="103"/>
  <c r="AB415" i="103"/>
  <c r="AA415" i="103"/>
  <c r="Z415" i="103"/>
  <c r="Y415" i="103"/>
  <c r="X415" i="103"/>
  <c r="AK414" i="103"/>
  <c r="AJ414" i="103"/>
  <c r="AI414" i="103"/>
  <c r="AH414" i="103"/>
  <c r="AG414" i="103"/>
  <c r="AF414" i="103"/>
  <c r="AE414" i="103"/>
  <c r="AD414" i="103"/>
  <c r="AC414" i="103"/>
  <c r="AB414" i="103"/>
  <c r="AA414" i="103"/>
  <c r="Z414" i="103"/>
  <c r="Y414" i="103"/>
  <c r="X414" i="103"/>
  <c r="AK413" i="103"/>
  <c r="AJ413" i="103"/>
  <c r="AI413" i="103"/>
  <c r="AH413" i="103"/>
  <c r="AG413" i="103"/>
  <c r="AF413" i="103"/>
  <c r="AE413" i="103"/>
  <c r="AD413" i="103"/>
  <c r="AC413" i="103"/>
  <c r="AB413" i="103"/>
  <c r="AA413" i="103"/>
  <c r="Z413" i="103"/>
  <c r="Y413" i="103"/>
  <c r="X413" i="103"/>
  <c r="AK412" i="103"/>
  <c r="AJ412" i="103"/>
  <c r="AI412" i="103"/>
  <c r="AH412" i="103"/>
  <c r="AG412" i="103"/>
  <c r="AF412" i="103"/>
  <c r="AE412" i="103"/>
  <c r="AD412" i="103"/>
  <c r="AC412" i="103"/>
  <c r="AB412" i="103"/>
  <c r="AA412" i="103"/>
  <c r="Z412" i="103"/>
  <c r="Y412" i="103"/>
  <c r="X412" i="103"/>
  <c r="AK411" i="103"/>
  <c r="AJ411" i="103"/>
  <c r="AI411" i="103"/>
  <c r="AH411" i="103"/>
  <c r="AG411" i="103"/>
  <c r="AF411" i="103"/>
  <c r="AE411" i="103"/>
  <c r="AD411" i="103"/>
  <c r="AC411" i="103"/>
  <c r="AB411" i="103"/>
  <c r="AA411" i="103"/>
  <c r="Z411" i="103"/>
  <c r="Y411" i="103"/>
  <c r="X411" i="103"/>
  <c r="AK410" i="103"/>
  <c r="AJ410" i="103"/>
  <c r="AI410" i="103"/>
  <c r="AH410" i="103"/>
  <c r="AG410" i="103"/>
  <c r="AF410" i="103"/>
  <c r="AE410" i="103"/>
  <c r="AD410" i="103"/>
  <c r="AC410" i="103"/>
  <c r="AB410" i="103"/>
  <c r="AA410" i="103"/>
  <c r="Z410" i="103"/>
  <c r="Y410" i="103"/>
  <c r="X410" i="103"/>
  <c r="AK409" i="103"/>
  <c r="AJ409" i="103"/>
  <c r="AI409" i="103"/>
  <c r="AH409" i="103"/>
  <c r="AG409" i="103"/>
  <c r="AF409" i="103"/>
  <c r="AE409" i="103"/>
  <c r="AD409" i="103"/>
  <c r="AC409" i="103"/>
  <c r="AB409" i="103"/>
  <c r="AA409" i="103"/>
  <c r="Z409" i="103"/>
  <c r="Y409" i="103"/>
  <c r="X409" i="103"/>
  <c r="AK408" i="103"/>
  <c r="AJ408" i="103"/>
  <c r="AI408" i="103"/>
  <c r="AH408" i="103"/>
  <c r="AG408" i="103"/>
  <c r="AF408" i="103"/>
  <c r="AE408" i="103"/>
  <c r="AD408" i="103"/>
  <c r="AC408" i="103"/>
  <c r="AB408" i="103"/>
  <c r="AA408" i="103"/>
  <c r="Z408" i="103"/>
  <c r="Y408" i="103"/>
  <c r="X408" i="103"/>
  <c r="AK407" i="103"/>
  <c r="AJ407" i="103"/>
  <c r="AI407" i="103"/>
  <c r="AH407" i="103"/>
  <c r="AG407" i="103"/>
  <c r="AF407" i="103"/>
  <c r="AE407" i="103"/>
  <c r="AD407" i="103"/>
  <c r="AC407" i="103"/>
  <c r="AB407" i="103"/>
  <c r="AA407" i="103"/>
  <c r="Z407" i="103"/>
  <c r="Y407" i="103"/>
  <c r="X407" i="103"/>
  <c r="AK406" i="103"/>
  <c r="AJ406" i="103"/>
  <c r="AI406" i="103"/>
  <c r="AH406" i="103"/>
  <c r="AG406" i="103"/>
  <c r="AF406" i="103"/>
  <c r="AE406" i="103"/>
  <c r="AD406" i="103"/>
  <c r="AC406" i="103"/>
  <c r="AB406" i="103"/>
  <c r="AA406" i="103"/>
  <c r="Z406" i="103"/>
  <c r="Y406" i="103"/>
  <c r="X406" i="103"/>
  <c r="AK405" i="103"/>
  <c r="AJ405" i="103"/>
  <c r="AI405" i="103"/>
  <c r="AH405" i="103"/>
  <c r="AG405" i="103"/>
  <c r="AF405" i="103"/>
  <c r="AE405" i="103"/>
  <c r="AD405" i="103"/>
  <c r="AC405" i="103"/>
  <c r="AB405" i="103"/>
  <c r="AA405" i="103"/>
  <c r="Z405" i="103"/>
  <c r="Y405" i="103"/>
  <c r="X405" i="103"/>
  <c r="AK404" i="103"/>
  <c r="AJ404" i="103"/>
  <c r="AI404" i="103"/>
  <c r="AH404" i="103"/>
  <c r="AG404" i="103"/>
  <c r="AF404" i="103"/>
  <c r="AE404" i="103"/>
  <c r="AD404" i="103"/>
  <c r="AC404" i="103"/>
  <c r="AB404" i="103"/>
  <c r="AA404" i="103"/>
  <c r="Z404" i="103"/>
  <c r="Y404" i="103"/>
  <c r="X404" i="103"/>
  <c r="AK403" i="103"/>
  <c r="AJ403" i="103"/>
  <c r="AI403" i="103"/>
  <c r="AH403" i="103"/>
  <c r="AG403" i="103"/>
  <c r="AF403" i="103"/>
  <c r="AE403" i="103"/>
  <c r="AD403" i="103"/>
  <c r="AC403" i="103"/>
  <c r="AB403" i="103"/>
  <c r="AA403" i="103"/>
  <c r="Z403" i="103"/>
  <c r="Y403" i="103"/>
  <c r="X403" i="103"/>
  <c r="AK402" i="103"/>
  <c r="AJ402" i="103"/>
  <c r="AI402" i="103"/>
  <c r="AH402" i="103"/>
  <c r="AG402" i="103"/>
  <c r="AF402" i="103"/>
  <c r="AE402" i="103"/>
  <c r="AD402" i="103"/>
  <c r="AC402" i="103"/>
  <c r="AB402" i="103"/>
  <c r="AA402" i="103"/>
  <c r="Z402" i="103"/>
  <c r="Y402" i="103"/>
  <c r="X402" i="103"/>
  <c r="AK401" i="103"/>
  <c r="AJ401" i="103"/>
  <c r="AI401" i="103"/>
  <c r="AH401" i="103"/>
  <c r="AG401" i="103"/>
  <c r="AF401" i="103"/>
  <c r="AE401" i="103"/>
  <c r="AD401" i="103"/>
  <c r="AC401" i="103"/>
  <c r="AB401" i="103"/>
  <c r="AA401" i="103"/>
  <c r="Z401" i="103"/>
  <c r="Y401" i="103"/>
  <c r="X401" i="103"/>
  <c r="AK400" i="103"/>
  <c r="AJ400" i="103"/>
  <c r="AI400" i="103"/>
  <c r="AH400" i="103"/>
  <c r="AG400" i="103"/>
  <c r="AF400" i="103"/>
  <c r="AE400" i="103"/>
  <c r="AD400" i="103"/>
  <c r="AC400" i="103"/>
  <c r="AB400" i="103"/>
  <c r="AA400" i="103"/>
  <c r="Z400" i="103"/>
  <c r="Y400" i="103"/>
  <c r="X400" i="103"/>
  <c r="AK399" i="103"/>
  <c r="AJ399" i="103"/>
  <c r="AI399" i="103"/>
  <c r="AH399" i="103"/>
  <c r="AG399" i="103"/>
  <c r="AF399" i="103"/>
  <c r="AE399" i="103"/>
  <c r="AD399" i="103"/>
  <c r="AC399" i="103"/>
  <c r="AB399" i="103"/>
  <c r="AA399" i="103"/>
  <c r="Z399" i="103"/>
  <c r="Y399" i="103"/>
  <c r="X399" i="103"/>
  <c r="AK398" i="103"/>
  <c r="AJ398" i="103"/>
  <c r="AI398" i="103"/>
  <c r="AH398" i="103"/>
  <c r="AG398" i="103"/>
  <c r="AF398" i="103"/>
  <c r="AE398" i="103"/>
  <c r="AD398" i="103"/>
  <c r="AC398" i="103"/>
  <c r="AB398" i="103"/>
  <c r="AA398" i="103"/>
  <c r="Z398" i="103"/>
  <c r="Y398" i="103"/>
  <c r="X398" i="103"/>
  <c r="AK397" i="103"/>
  <c r="AJ397" i="103"/>
  <c r="AI397" i="103"/>
  <c r="AH397" i="103"/>
  <c r="AG397" i="103"/>
  <c r="AF397" i="103"/>
  <c r="AE397" i="103"/>
  <c r="AD397" i="103"/>
  <c r="AC397" i="103"/>
  <c r="AB397" i="103"/>
  <c r="AA397" i="103"/>
  <c r="Z397" i="103"/>
  <c r="Y397" i="103"/>
  <c r="X397" i="103"/>
  <c r="AK396" i="103"/>
  <c r="AJ396" i="103"/>
  <c r="AI396" i="103"/>
  <c r="AH396" i="103"/>
  <c r="AG396" i="103"/>
  <c r="AF396" i="103"/>
  <c r="AE396" i="103"/>
  <c r="AD396" i="103"/>
  <c r="AC396" i="103"/>
  <c r="AB396" i="103"/>
  <c r="AA396" i="103"/>
  <c r="Z396" i="103"/>
  <c r="Y396" i="103"/>
  <c r="X396" i="103"/>
  <c r="AK395" i="103"/>
  <c r="AJ395" i="103"/>
  <c r="AI395" i="103"/>
  <c r="AH395" i="103"/>
  <c r="AG395" i="103"/>
  <c r="AF395" i="103"/>
  <c r="AE395" i="103"/>
  <c r="AD395" i="103"/>
  <c r="AC395" i="103"/>
  <c r="AB395" i="103"/>
  <c r="AA395" i="103"/>
  <c r="Z395" i="103"/>
  <c r="Y395" i="103"/>
  <c r="X395" i="103"/>
  <c r="AK394" i="103"/>
  <c r="AJ394" i="103"/>
  <c r="AI394" i="103"/>
  <c r="AH394" i="103"/>
  <c r="AG394" i="103"/>
  <c r="AF394" i="103"/>
  <c r="AE394" i="103"/>
  <c r="AD394" i="103"/>
  <c r="AC394" i="103"/>
  <c r="AB394" i="103"/>
  <c r="AA394" i="103"/>
  <c r="Z394" i="103"/>
  <c r="Y394" i="103"/>
  <c r="X394" i="103"/>
  <c r="AK393" i="103"/>
  <c r="AJ393" i="103"/>
  <c r="AI393" i="103"/>
  <c r="AH393" i="103"/>
  <c r="AG393" i="103"/>
  <c r="AF393" i="103"/>
  <c r="AE393" i="103"/>
  <c r="AD393" i="103"/>
  <c r="AC393" i="103"/>
  <c r="AB393" i="103"/>
  <c r="AA393" i="103"/>
  <c r="Z393" i="103"/>
  <c r="Y393" i="103"/>
  <c r="X393" i="103"/>
  <c r="AK392" i="103"/>
  <c r="AJ392" i="103"/>
  <c r="AI392" i="103"/>
  <c r="AH392" i="103"/>
  <c r="AG392" i="103"/>
  <c r="AF392" i="103"/>
  <c r="AE392" i="103"/>
  <c r="AD392" i="103"/>
  <c r="AC392" i="103"/>
  <c r="AB392" i="103"/>
  <c r="AA392" i="103"/>
  <c r="Z392" i="103"/>
  <c r="Y392" i="103"/>
  <c r="X392" i="103"/>
  <c r="AK391" i="103"/>
  <c r="AJ391" i="103"/>
  <c r="AI391" i="103"/>
  <c r="AH391" i="103"/>
  <c r="AG391" i="103"/>
  <c r="AF391" i="103"/>
  <c r="AE391" i="103"/>
  <c r="AD391" i="103"/>
  <c r="AC391" i="103"/>
  <c r="AB391" i="103"/>
  <c r="AA391" i="103"/>
  <c r="Z391" i="103"/>
  <c r="Y391" i="103"/>
  <c r="X391" i="103"/>
  <c r="AK390" i="103"/>
  <c r="AJ390" i="103"/>
  <c r="AI390" i="103"/>
  <c r="AH390" i="103"/>
  <c r="AG390" i="103"/>
  <c r="AF390" i="103"/>
  <c r="AE390" i="103"/>
  <c r="AD390" i="103"/>
  <c r="AC390" i="103"/>
  <c r="AB390" i="103"/>
  <c r="AA390" i="103"/>
  <c r="Z390" i="103"/>
  <c r="Y390" i="103"/>
  <c r="X390" i="103"/>
  <c r="AK389" i="103"/>
  <c r="AJ389" i="103"/>
  <c r="AI389" i="103"/>
  <c r="AH389" i="103"/>
  <c r="AG389" i="103"/>
  <c r="AF389" i="103"/>
  <c r="AE389" i="103"/>
  <c r="AD389" i="103"/>
  <c r="AC389" i="103"/>
  <c r="AB389" i="103"/>
  <c r="AA389" i="103"/>
  <c r="Z389" i="103"/>
  <c r="Y389" i="103"/>
  <c r="X389" i="103"/>
  <c r="AK388" i="103"/>
  <c r="AJ388" i="103"/>
  <c r="AI388" i="103"/>
  <c r="AH388" i="103"/>
  <c r="AG388" i="103"/>
  <c r="AF388" i="103"/>
  <c r="AE388" i="103"/>
  <c r="AD388" i="103"/>
  <c r="AC388" i="103"/>
  <c r="AB388" i="103"/>
  <c r="AA388" i="103"/>
  <c r="Z388" i="103"/>
  <c r="Y388" i="103"/>
  <c r="X388" i="103"/>
  <c r="AK387" i="103"/>
  <c r="AJ387" i="103"/>
  <c r="AI387" i="103"/>
  <c r="AH387" i="103"/>
  <c r="AG387" i="103"/>
  <c r="AF387" i="103"/>
  <c r="AE387" i="103"/>
  <c r="AD387" i="103"/>
  <c r="AC387" i="103"/>
  <c r="AB387" i="103"/>
  <c r="AA387" i="103"/>
  <c r="Z387" i="103"/>
  <c r="Y387" i="103"/>
  <c r="X387" i="103"/>
  <c r="AK386" i="103"/>
  <c r="AJ386" i="103"/>
  <c r="AI386" i="103"/>
  <c r="AH386" i="103"/>
  <c r="AG386" i="103"/>
  <c r="AF386" i="103"/>
  <c r="AE386" i="103"/>
  <c r="AD386" i="103"/>
  <c r="AC386" i="103"/>
  <c r="AB386" i="103"/>
  <c r="AA386" i="103"/>
  <c r="Z386" i="103"/>
  <c r="Y386" i="103"/>
  <c r="X386" i="103"/>
  <c r="AK385" i="103"/>
  <c r="AJ385" i="103"/>
  <c r="AI385" i="103"/>
  <c r="AH385" i="103"/>
  <c r="AG385" i="103"/>
  <c r="AF385" i="103"/>
  <c r="AE385" i="103"/>
  <c r="AD385" i="103"/>
  <c r="AC385" i="103"/>
  <c r="AB385" i="103"/>
  <c r="AA385" i="103"/>
  <c r="Z385" i="103"/>
  <c r="Y385" i="103"/>
  <c r="X385" i="103"/>
  <c r="AK384" i="103"/>
  <c r="AJ384" i="103"/>
  <c r="AI384" i="103"/>
  <c r="AH384" i="103"/>
  <c r="AG384" i="103"/>
  <c r="AF384" i="103"/>
  <c r="AE384" i="103"/>
  <c r="AD384" i="103"/>
  <c r="AC384" i="103"/>
  <c r="AB384" i="103"/>
  <c r="AA384" i="103"/>
  <c r="Z384" i="103"/>
  <c r="Y384" i="103"/>
  <c r="X384" i="103"/>
  <c r="AK383" i="103"/>
  <c r="AJ383" i="103"/>
  <c r="AI383" i="103"/>
  <c r="AH383" i="103"/>
  <c r="AG383" i="103"/>
  <c r="AF383" i="103"/>
  <c r="AE383" i="103"/>
  <c r="AD383" i="103"/>
  <c r="AC383" i="103"/>
  <c r="AB383" i="103"/>
  <c r="AA383" i="103"/>
  <c r="Z383" i="103"/>
  <c r="Y383" i="103"/>
  <c r="X383" i="103"/>
  <c r="AK382" i="103"/>
  <c r="AJ382" i="103"/>
  <c r="AI382" i="103"/>
  <c r="AH382" i="103"/>
  <c r="AG382" i="103"/>
  <c r="AF382" i="103"/>
  <c r="AE382" i="103"/>
  <c r="AD382" i="103"/>
  <c r="AC382" i="103"/>
  <c r="AB382" i="103"/>
  <c r="AA382" i="103"/>
  <c r="Z382" i="103"/>
  <c r="Y382" i="103"/>
  <c r="X382" i="103"/>
  <c r="AK381" i="103"/>
  <c r="AJ381" i="103"/>
  <c r="AI381" i="103"/>
  <c r="AH381" i="103"/>
  <c r="AG381" i="103"/>
  <c r="AF381" i="103"/>
  <c r="AE381" i="103"/>
  <c r="AD381" i="103"/>
  <c r="AC381" i="103"/>
  <c r="AB381" i="103"/>
  <c r="AA381" i="103"/>
  <c r="Z381" i="103"/>
  <c r="Y381" i="103"/>
  <c r="X381" i="103"/>
  <c r="AK380" i="103"/>
  <c r="AJ380" i="103"/>
  <c r="AI380" i="103"/>
  <c r="AH380" i="103"/>
  <c r="AG380" i="103"/>
  <c r="AF380" i="103"/>
  <c r="AE380" i="103"/>
  <c r="AD380" i="103"/>
  <c r="AC380" i="103"/>
  <c r="AB380" i="103"/>
  <c r="AA380" i="103"/>
  <c r="Z380" i="103"/>
  <c r="Y380" i="103"/>
  <c r="X380" i="103"/>
  <c r="AK379" i="103"/>
  <c r="AJ379" i="103"/>
  <c r="AI379" i="103"/>
  <c r="AH379" i="103"/>
  <c r="AG379" i="103"/>
  <c r="AF379" i="103"/>
  <c r="AE379" i="103"/>
  <c r="AD379" i="103"/>
  <c r="AC379" i="103"/>
  <c r="AB379" i="103"/>
  <c r="AA379" i="103"/>
  <c r="Z379" i="103"/>
  <c r="Y379" i="103"/>
  <c r="X379" i="103"/>
  <c r="AK378" i="103"/>
  <c r="AJ378" i="103"/>
  <c r="AI378" i="103"/>
  <c r="AH378" i="103"/>
  <c r="AG378" i="103"/>
  <c r="AF378" i="103"/>
  <c r="AE378" i="103"/>
  <c r="AD378" i="103"/>
  <c r="AC378" i="103"/>
  <c r="AB378" i="103"/>
  <c r="AA378" i="103"/>
  <c r="Z378" i="103"/>
  <c r="Y378" i="103"/>
  <c r="X378" i="103"/>
  <c r="AK377" i="103"/>
  <c r="AJ377" i="103"/>
  <c r="AI377" i="103"/>
  <c r="AH377" i="103"/>
  <c r="AG377" i="103"/>
  <c r="AF377" i="103"/>
  <c r="AE377" i="103"/>
  <c r="AD377" i="103"/>
  <c r="AC377" i="103"/>
  <c r="AB377" i="103"/>
  <c r="AA377" i="103"/>
  <c r="Z377" i="103"/>
  <c r="Y377" i="103"/>
  <c r="X377" i="103"/>
  <c r="AK376" i="103"/>
  <c r="AJ376" i="103"/>
  <c r="AI376" i="103"/>
  <c r="AH376" i="103"/>
  <c r="AG376" i="103"/>
  <c r="AF376" i="103"/>
  <c r="AE376" i="103"/>
  <c r="AD376" i="103"/>
  <c r="AC376" i="103"/>
  <c r="AB376" i="103"/>
  <c r="AA376" i="103"/>
  <c r="Z376" i="103"/>
  <c r="Y376" i="103"/>
  <c r="X376" i="103"/>
  <c r="AK375" i="103"/>
  <c r="AJ375" i="103"/>
  <c r="AI375" i="103"/>
  <c r="AH375" i="103"/>
  <c r="AG375" i="103"/>
  <c r="AF375" i="103"/>
  <c r="AE375" i="103"/>
  <c r="AD375" i="103"/>
  <c r="AC375" i="103"/>
  <c r="AB375" i="103"/>
  <c r="AA375" i="103"/>
  <c r="Z375" i="103"/>
  <c r="Y375" i="103"/>
  <c r="X375" i="103"/>
  <c r="AK374" i="103"/>
  <c r="AJ374" i="103"/>
  <c r="AI374" i="103"/>
  <c r="AH374" i="103"/>
  <c r="AG374" i="103"/>
  <c r="AF374" i="103"/>
  <c r="AE374" i="103"/>
  <c r="AD374" i="103"/>
  <c r="AC374" i="103"/>
  <c r="AB374" i="103"/>
  <c r="AA374" i="103"/>
  <c r="Z374" i="103"/>
  <c r="Y374" i="103"/>
  <c r="X374" i="103"/>
  <c r="AK373" i="103"/>
  <c r="AJ373" i="103"/>
  <c r="AI373" i="103"/>
  <c r="AH373" i="103"/>
  <c r="AG373" i="103"/>
  <c r="AF373" i="103"/>
  <c r="AE373" i="103"/>
  <c r="AD373" i="103"/>
  <c r="AC373" i="103"/>
  <c r="AB373" i="103"/>
  <c r="AA373" i="103"/>
  <c r="Z373" i="103"/>
  <c r="Y373" i="103"/>
  <c r="X373" i="103"/>
  <c r="AK372" i="103"/>
  <c r="AJ372" i="103"/>
  <c r="AI372" i="103"/>
  <c r="AH372" i="103"/>
  <c r="AG372" i="103"/>
  <c r="AF372" i="103"/>
  <c r="AE372" i="103"/>
  <c r="AD372" i="103"/>
  <c r="AC372" i="103"/>
  <c r="AB372" i="103"/>
  <c r="AA372" i="103"/>
  <c r="Z372" i="103"/>
  <c r="Y372" i="103"/>
  <c r="X372" i="103"/>
  <c r="AK371" i="103"/>
  <c r="AJ371" i="103"/>
  <c r="AI371" i="103"/>
  <c r="AH371" i="103"/>
  <c r="AG371" i="103"/>
  <c r="AF371" i="103"/>
  <c r="AE371" i="103"/>
  <c r="AD371" i="103"/>
  <c r="AC371" i="103"/>
  <c r="AB371" i="103"/>
  <c r="AA371" i="103"/>
  <c r="Z371" i="103"/>
  <c r="Y371" i="103"/>
  <c r="X371" i="103"/>
  <c r="AK370" i="103"/>
  <c r="AJ370" i="103"/>
  <c r="AI370" i="103"/>
  <c r="AH370" i="103"/>
  <c r="AG370" i="103"/>
  <c r="AF370" i="103"/>
  <c r="AE370" i="103"/>
  <c r="AD370" i="103"/>
  <c r="AC370" i="103"/>
  <c r="AB370" i="103"/>
  <c r="AA370" i="103"/>
  <c r="Z370" i="103"/>
  <c r="Y370" i="103"/>
  <c r="X370" i="103"/>
  <c r="AK369" i="103"/>
  <c r="AJ369" i="103"/>
  <c r="AI369" i="103"/>
  <c r="AH369" i="103"/>
  <c r="AG369" i="103"/>
  <c r="AF369" i="103"/>
  <c r="AE369" i="103"/>
  <c r="AD369" i="103"/>
  <c r="AC369" i="103"/>
  <c r="AB369" i="103"/>
  <c r="AA369" i="103"/>
  <c r="Z369" i="103"/>
  <c r="Y369" i="103"/>
  <c r="X369" i="103"/>
  <c r="AK368" i="103"/>
  <c r="AJ368" i="103"/>
  <c r="AI368" i="103"/>
  <c r="AH368" i="103"/>
  <c r="AG368" i="103"/>
  <c r="AF368" i="103"/>
  <c r="AE368" i="103"/>
  <c r="AD368" i="103"/>
  <c r="AC368" i="103"/>
  <c r="AB368" i="103"/>
  <c r="AA368" i="103"/>
  <c r="Z368" i="103"/>
  <c r="Y368" i="103"/>
  <c r="X368" i="103"/>
  <c r="AK367" i="103"/>
  <c r="AJ367" i="103"/>
  <c r="AI367" i="103"/>
  <c r="AH367" i="103"/>
  <c r="AG367" i="103"/>
  <c r="AF367" i="103"/>
  <c r="AE367" i="103"/>
  <c r="AD367" i="103"/>
  <c r="AC367" i="103"/>
  <c r="AB367" i="103"/>
  <c r="AA367" i="103"/>
  <c r="Z367" i="103"/>
  <c r="Y367" i="103"/>
  <c r="X367" i="103"/>
  <c r="AK366" i="103"/>
  <c r="AJ366" i="103"/>
  <c r="AI366" i="103"/>
  <c r="AH366" i="103"/>
  <c r="AG366" i="103"/>
  <c r="AF366" i="103"/>
  <c r="AE366" i="103"/>
  <c r="AD366" i="103"/>
  <c r="AC366" i="103"/>
  <c r="AB366" i="103"/>
  <c r="AA366" i="103"/>
  <c r="Z366" i="103"/>
  <c r="Y366" i="103"/>
  <c r="X366" i="103"/>
  <c r="AK365" i="103"/>
  <c r="AJ365" i="103"/>
  <c r="AI365" i="103"/>
  <c r="AH365" i="103"/>
  <c r="AG365" i="103"/>
  <c r="AF365" i="103"/>
  <c r="AE365" i="103"/>
  <c r="AD365" i="103"/>
  <c r="AC365" i="103"/>
  <c r="AB365" i="103"/>
  <c r="AA365" i="103"/>
  <c r="Z365" i="103"/>
  <c r="Y365" i="103"/>
  <c r="X365" i="103"/>
  <c r="AK364" i="103"/>
  <c r="AJ364" i="103"/>
  <c r="AI364" i="103"/>
  <c r="AH364" i="103"/>
  <c r="AG364" i="103"/>
  <c r="AF364" i="103"/>
  <c r="AE364" i="103"/>
  <c r="AD364" i="103"/>
  <c r="AC364" i="103"/>
  <c r="AB364" i="103"/>
  <c r="AA364" i="103"/>
  <c r="Z364" i="103"/>
  <c r="Y364" i="103"/>
  <c r="X364" i="103"/>
  <c r="AK363" i="103"/>
  <c r="AJ363" i="103"/>
  <c r="AI363" i="103"/>
  <c r="AH363" i="103"/>
  <c r="AG363" i="103"/>
  <c r="AF363" i="103"/>
  <c r="AE363" i="103"/>
  <c r="AD363" i="103"/>
  <c r="AC363" i="103"/>
  <c r="AB363" i="103"/>
  <c r="AA363" i="103"/>
  <c r="Z363" i="103"/>
  <c r="Y363" i="103"/>
  <c r="X363" i="103"/>
  <c r="AK362" i="103"/>
  <c r="AJ362" i="103"/>
  <c r="AI362" i="103"/>
  <c r="AH362" i="103"/>
  <c r="AG362" i="103"/>
  <c r="AF362" i="103"/>
  <c r="AE362" i="103"/>
  <c r="AD362" i="103"/>
  <c r="AC362" i="103"/>
  <c r="AB362" i="103"/>
  <c r="AA362" i="103"/>
  <c r="Z362" i="103"/>
  <c r="Y362" i="103"/>
  <c r="X362" i="103"/>
  <c r="AK361" i="103"/>
  <c r="AJ361" i="103"/>
  <c r="AI361" i="103"/>
  <c r="AH361" i="103"/>
  <c r="AG361" i="103"/>
  <c r="AF361" i="103"/>
  <c r="AE361" i="103"/>
  <c r="AD361" i="103"/>
  <c r="AC361" i="103"/>
  <c r="AB361" i="103"/>
  <c r="AA361" i="103"/>
  <c r="Z361" i="103"/>
  <c r="Y361" i="103"/>
  <c r="X361" i="103"/>
  <c r="AK360" i="103"/>
  <c r="AJ360" i="103"/>
  <c r="AI360" i="103"/>
  <c r="AH360" i="103"/>
  <c r="AG360" i="103"/>
  <c r="AF360" i="103"/>
  <c r="AE360" i="103"/>
  <c r="AD360" i="103"/>
  <c r="AC360" i="103"/>
  <c r="AB360" i="103"/>
  <c r="AA360" i="103"/>
  <c r="Z360" i="103"/>
  <c r="Y360" i="103"/>
  <c r="X360" i="103"/>
  <c r="AK359" i="103"/>
  <c r="AJ359" i="103"/>
  <c r="AI359" i="103"/>
  <c r="AH359" i="103"/>
  <c r="AG359" i="103"/>
  <c r="AF359" i="103"/>
  <c r="AE359" i="103"/>
  <c r="AD359" i="103"/>
  <c r="AC359" i="103"/>
  <c r="AB359" i="103"/>
  <c r="AA359" i="103"/>
  <c r="Z359" i="103"/>
  <c r="Y359" i="103"/>
  <c r="X359" i="103"/>
  <c r="AK358" i="103"/>
  <c r="AJ358" i="103"/>
  <c r="AI358" i="103"/>
  <c r="AH358" i="103"/>
  <c r="AG358" i="103"/>
  <c r="AF358" i="103"/>
  <c r="AE358" i="103"/>
  <c r="AD358" i="103"/>
  <c r="AC358" i="103"/>
  <c r="AB358" i="103"/>
  <c r="AA358" i="103"/>
  <c r="Z358" i="103"/>
  <c r="Y358" i="103"/>
  <c r="X358" i="103"/>
  <c r="AK357" i="103"/>
  <c r="AJ357" i="103"/>
  <c r="AI357" i="103"/>
  <c r="AH357" i="103"/>
  <c r="AG357" i="103"/>
  <c r="AF357" i="103"/>
  <c r="AE357" i="103"/>
  <c r="AD357" i="103"/>
  <c r="AC357" i="103"/>
  <c r="AB357" i="103"/>
  <c r="AA357" i="103"/>
  <c r="Z357" i="103"/>
  <c r="Y357" i="103"/>
  <c r="X357" i="103"/>
  <c r="AK356" i="103"/>
  <c r="AJ356" i="103"/>
  <c r="AI356" i="103"/>
  <c r="AH356" i="103"/>
  <c r="AG356" i="103"/>
  <c r="AF356" i="103"/>
  <c r="AE356" i="103"/>
  <c r="AD356" i="103"/>
  <c r="AC356" i="103"/>
  <c r="AB356" i="103"/>
  <c r="AA356" i="103"/>
  <c r="Z356" i="103"/>
  <c r="Y356" i="103"/>
  <c r="X356" i="103"/>
  <c r="AK355" i="103"/>
  <c r="AJ355" i="103"/>
  <c r="AI355" i="103"/>
  <c r="AH355" i="103"/>
  <c r="AG355" i="103"/>
  <c r="AF355" i="103"/>
  <c r="AE355" i="103"/>
  <c r="AD355" i="103"/>
  <c r="AC355" i="103"/>
  <c r="AB355" i="103"/>
  <c r="AA355" i="103"/>
  <c r="Z355" i="103"/>
  <c r="Y355" i="103"/>
  <c r="X355" i="103"/>
  <c r="AK354" i="103"/>
  <c r="AJ354" i="103"/>
  <c r="AI354" i="103"/>
  <c r="AH354" i="103"/>
  <c r="AG354" i="103"/>
  <c r="AF354" i="103"/>
  <c r="AE354" i="103"/>
  <c r="AD354" i="103"/>
  <c r="AC354" i="103"/>
  <c r="AB354" i="103"/>
  <c r="AA354" i="103"/>
  <c r="Z354" i="103"/>
  <c r="Y354" i="103"/>
  <c r="X354" i="103"/>
  <c r="AK353" i="103"/>
  <c r="AJ353" i="103"/>
  <c r="AI353" i="103"/>
  <c r="AH353" i="103"/>
  <c r="AG353" i="103"/>
  <c r="AF353" i="103"/>
  <c r="AE353" i="103"/>
  <c r="AD353" i="103"/>
  <c r="AC353" i="103"/>
  <c r="AB353" i="103"/>
  <c r="AA353" i="103"/>
  <c r="Z353" i="103"/>
  <c r="Y353" i="103"/>
  <c r="X353" i="103"/>
  <c r="AK352" i="103"/>
  <c r="AJ352" i="103"/>
  <c r="AI352" i="103"/>
  <c r="AH352" i="103"/>
  <c r="AG352" i="103"/>
  <c r="AF352" i="103"/>
  <c r="AE352" i="103"/>
  <c r="AD352" i="103"/>
  <c r="AC352" i="103"/>
  <c r="AB352" i="103"/>
  <c r="AA352" i="103"/>
  <c r="Z352" i="103"/>
  <c r="Y352" i="103"/>
  <c r="X352" i="103"/>
  <c r="AK351" i="103"/>
  <c r="AJ351" i="103"/>
  <c r="AI351" i="103"/>
  <c r="AH351" i="103"/>
  <c r="AG351" i="103"/>
  <c r="AF351" i="103"/>
  <c r="AE351" i="103"/>
  <c r="AD351" i="103"/>
  <c r="AC351" i="103"/>
  <c r="AB351" i="103"/>
  <c r="AA351" i="103"/>
  <c r="Z351" i="103"/>
  <c r="Y351" i="103"/>
  <c r="X351" i="103"/>
  <c r="AK350" i="103"/>
  <c r="AJ350" i="103"/>
  <c r="AI350" i="103"/>
  <c r="AH350" i="103"/>
  <c r="AG350" i="103"/>
  <c r="AF350" i="103"/>
  <c r="AE350" i="103"/>
  <c r="AD350" i="103"/>
  <c r="AC350" i="103"/>
  <c r="AB350" i="103"/>
  <c r="AA350" i="103"/>
  <c r="Z350" i="103"/>
  <c r="Y350" i="103"/>
  <c r="X350" i="103"/>
  <c r="AK349" i="103"/>
  <c r="AJ349" i="103"/>
  <c r="AI349" i="103"/>
  <c r="AH349" i="103"/>
  <c r="AG349" i="103"/>
  <c r="AF349" i="103"/>
  <c r="AE349" i="103"/>
  <c r="AD349" i="103"/>
  <c r="AC349" i="103"/>
  <c r="AB349" i="103"/>
  <c r="AA349" i="103"/>
  <c r="Z349" i="103"/>
  <c r="Y349" i="103"/>
  <c r="X349" i="103"/>
  <c r="AK348" i="103"/>
  <c r="AJ348" i="103"/>
  <c r="AI348" i="103"/>
  <c r="AH348" i="103"/>
  <c r="AG348" i="103"/>
  <c r="AF348" i="103"/>
  <c r="AE348" i="103"/>
  <c r="AD348" i="103"/>
  <c r="AC348" i="103"/>
  <c r="AB348" i="103"/>
  <c r="AA348" i="103"/>
  <c r="Z348" i="103"/>
  <c r="Y348" i="103"/>
  <c r="X348" i="103"/>
  <c r="AK347" i="103"/>
  <c r="AJ347" i="103"/>
  <c r="AI347" i="103"/>
  <c r="AH347" i="103"/>
  <c r="AG347" i="103"/>
  <c r="AF347" i="103"/>
  <c r="AE347" i="103"/>
  <c r="AD347" i="103"/>
  <c r="AC347" i="103"/>
  <c r="AB347" i="103"/>
  <c r="AA347" i="103"/>
  <c r="Z347" i="103"/>
  <c r="Y347" i="103"/>
  <c r="X347" i="103"/>
  <c r="AK346" i="103"/>
  <c r="AJ346" i="103"/>
  <c r="AI346" i="103"/>
  <c r="AH346" i="103"/>
  <c r="AG346" i="103"/>
  <c r="AF346" i="103"/>
  <c r="AE346" i="103"/>
  <c r="AD346" i="103"/>
  <c r="AC346" i="103"/>
  <c r="AB346" i="103"/>
  <c r="AA346" i="103"/>
  <c r="Z346" i="103"/>
  <c r="Y346" i="103"/>
  <c r="X346" i="103"/>
  <c r="AK345" i="103"/>
  <c r="AJ345" i="103"/>
  <c r="AI345" i="103"/>
  <c r="AH345" i="103"/>
  <c r="AG345" i="103"/>
  <c r="AF345" i="103"/>
  <c r="AE345" i="103"/>
  <c r="AD345" i="103"/>
  <c r="AC345" i="103"/>
  <c r="AB345" i="103"/>
  <c r="AA345" i="103"/>
  <c r="Z345" i="103"/>
  <c r="Y345" i="103"/>
  <c r="X345" i="103"/>
  <c r="AK344" i="103"/>
  <c r="AJ344" i="103"/>
  <c r="AI344" i="103"/>
  <c r="AH344" i="103"/>
  <c r="AG344" i="103"/>
  <c r="AF344" i="103"/>
  <c r="AE344" i="103"/>
  <c r="AD344" i="103"/>
  <c r="AC344" i="103"/>
  <c r="AB344" i="103"/>
  <c r="AA344" i="103"/>
  <c r="Z344" i="103"/>
  <c r="Y344" i="103"/>
  <c r="X344" i="103"/>
  <c r="AK343" i="103"/>
  <c r="AJ343" i="103"/>
  <c r="AI343" i="103"/>
  <c r="AH343" i="103"/>
  <c r="AG343" i="103"/>
  <c r="AF343" i="103"/>
  <c r="AE343" i="103"/>
  <c r="AD343" i="103"/>
  <c r="AC343" i="103"/>
  <c r="AB343" i="103"/>
  <c r="AA343" i="103"/>
  <c r="Z343" i="103"/>
  <c r="Y343" i="103"/>
  <c r="X343" i="103"/>
  <c r="AK342" i="103"/>
  <c r="AJ342" i="103"/>
  <c r="AI342" i="103"/>
  <c r="AH342" i="103"/>
  <c r="AG342" i="103"/>
  <c r="AF342" i="103"/>
  <c r="AE342" i="103"/>
  <c r="AD342" i="103"/>
  <c r="AC342" i="103"/>
  <c r="AB342" i="103"/>
  <c r="AA342" i="103"/>
  <c r="Z342" i="103"/>
  <c r="Y342" i="103"/>
  <c r="X342" i="103"/>
  <c r="AK341" i="103"/>
  <c r="AJ341" i="103"/>
  <c r="AI341" i="103"/>
  <c r="AH341" i="103"/>
  <c r="AG341" i="103"/>
  <c r="AF341" i="103"/>
  <c r="AE341" i="103"/>
  <c r="AD341" i="103"/>
  <c r="AC341" i="103"/>
  <c r="AB341" i="103"/>
  <c r="AA341" i="103"/>
  <c r="Z341" i="103"/>
  <c r="Y341" i="103"/>
  <c r="X341" i="103"/>
  <c r="AK340" i="103"/>
  <c r="AJ340" i="103"/>
  <c r="AI340" i="103"/>
  <c r="AH340" i="103"/>
  <c r="AG340" i="103"/>
  <c r="AF340" i="103"/>
  <c r="AE340" i="103"/>
  <c r="AD340" i="103"/>
  <c r="AC340" i="103"/>
  <c r="AB340" i="103"/>
  <c r="AA340" i="103"/>
  <c r="Z340" i="103"/>
  <c r="Y340" i="103"/>
  <c r="X340" i="103"/>
  <c r="AK339" i="103"/>
  <c r="AJ339" i="103"/>
  <c r="AI339" i="103"/>
  <c r="AH339" i="103"/>
  <c r="AG339" i="103"/>
  <c r="AF339" i="103"/>
  <c r="AE339" i="103"/>
  <c r="AD339" i="103"/>
  <c r="AC339" i="103"/>
  <c r="AB339" i="103"/>
  <c r="AA339" i="103"/>
  <c r="Z339" i="103"/>
  <c r="Y339" i="103"/>
  <c r="X339" i="103"/>
  <c r="AK338" i="103"/>
  <c r="AJ338" i="103"/>
  <c r="AI338" i="103"/>
  <c r="AH338" i="103"/>
  <c r="AG338" i="103"/>
  <c r="AF338" i="103"/>
  <c r="AE338" i="103"/>
  <c r="AD338" i="103"/>
  <c r="AC338" i="103"/>
  <c r="AB338" i="103"/>
  <c r="AA338" i="103"/>
  <c r="Z338" i="103"/>
  <c r="Y338" i="103"/>
  <c r="X338" i="103"/>
  <c r="AK337" i="103"/>
  <c r="AJ337" i="103"/>
  <c r="AI337" i="103"/>
  <c r="AH337" i="103"/>
  <c r="AG337" i="103"/>
  <c r="AF337" i="103"/>
  <c r="AE337" i="103"/>
  <c r="AD337" i="103"/>
  <c r="AC337" i="103"/>
  <c r="AB337" i="103"/>
  <c r="AA337" i="103"/>
  <c r="Z337" i="103"/>
  <c r="Y337" i="103"/>
  <c r="X337" i="103"/>
  <c r="AK336" i="103"/>
  <c r="AJ336" i="103"/>
  <c r="AI336" i="103"/>
  <c r="AH336" i="103"/>
  <c r="AG336" i="103"/>
  <c r="AF336" i="103"/>
  <c r="AE336" i="103"/>
  <c r="AD336" i="103"/>
  <c r="AC336" i="103"/>
  <c r="AB336" i="103"/>
  <c r="AA336" i="103"/>
  <c r="Z336" i="103"/>
  <c r="Y336" i="103"/>
  <c r="X336" i="103"/>
  <c r="AK335" i="103"/>
  <c r="AJ335" i="103"/>
  <c r="AI335" i="103"/>
  <c r="AH335" i="103"/>
  <c r="AG335" i="103"/>
  <c r="AF335" i="103"/>
  <c r="AE335" i="103"/>
  <c r="AD335" i="103"/>
  <c r="AC335" i="103"/>
  <c r="AB335" i="103"/>
  <c r="AA335" i="103"/>
  <c r="Z335" i="103"/>
  <c r="Y335" i="103"/>
  <c r="X335" i="103"/>
  <c r="AK334" i="103"/>
  <c r="AJ334" i="103"/>
  <c r="AI334" i="103"/>
  <c r="AH334" i="103"/>
  <c r="AG334" i="103"/>
  <c r="AF334" i="103"/>
  <c r="AE334" i="103"/>
  <c r="AD334" i="103"/>
  <c r="AC334" i="103"/>
  <c r="AB334" i="103"/>
  <c r="AA334" i="103"/>
  <c r="Z334" i="103"/>
  <c r="Y334" i="103"/>
  <c r="X334" i="103"/>
  <c r="AK333" i="103"/>
  <c r="AJ333" i="103"/>
  <c r="AI333" i="103"/>
  <c r="AH333" i="103"/>
  <c r="AG333" i="103"/>
  <c r="AF333" i="103"/>
  <c r="AE333" i="103"/>
  <c r="AD333" i="103"/>
  <c r="AC333" i="103"/>
  <c r="AB333" i="103"/>
  <c r="AA333" i="103"/>
  <c r="Z333" i="103"/>
  <c r="Y333" i="103"/>
  <c r="X333" i="103"/>
  <c r="AK332" i="103"/>
  <c r="AJ332" i="103"/>
  <c r="AI332" i="103"/>
  <c r="AH332" i="103"/>
  <c r="AG332" i="103"/>
  <c r="AF332" i="103"/>
  <c r="AE332" i="103"/>
  <c r="AD332" i="103"/>
  <c r="AC332" i="103"/>
  <c r="AB332" i="103"/>
  <c r="AA332" i="103"/>
  <c r="Z332" i="103"/>
  <c r="Y332" i="103"/>
  <c r="X332" i="103"/>
  <c r="AK331" i="103"/>
  <c r="AJ331" i="103"/>
  <c r="AI331" i="103"/>
  <c r="AH331" i="103"/>
  <c r="AG331" i="103"/>
  <c r="AF331" i="103"/>
  <c r="AE331" i="103"/>
  <c r="AD331" i="103"/>
  <c r="AC331" i="103"/>
  <c r="AB331" i="103"/>
  <c r="AA331" i="103"/>
  <c r="Z331" i="103"/>
  <c r="Y331" i="103"/>
  <c r="X331" i="103"/>
  <c r="AK330" i="103"/>
  <c r="AJ330" i="103"/>
  <c r="AI330" i="103"/>
  <c r="AH330" i="103"/>
  <c r="AG330" i="103"/>
  <c r="AF330" i="103"/>
  <c r="AE330" i="103"/>
  <c r="AD330" i="103"/>
  <c r="AC330" i="103"/>
  <c r="AB330" i="103"/>
  <c r="AA330" i="103"/>
  <c r="Z330" i="103"/>
  <c r="Y330" i="103"/>
  <c r="X330" i="103"/>
  <c r="AK329" i="103"/>
  <c r="AJ329" i="103"/>
  <c r="AI329" i="103"/>
  <c r="AH329" i="103"/>
  <c r="AG329" i="103"/>
  <c r="AF329" i="103"/>
  <c r="AE329" i="103"/>
  <c r="AD329" i="103"/>
  <c r="AC329" i="103"/>
  <c r="AB329" i="103"/>
  <c r="AA329" i="103"/>
  <c r="Z329" i="103"/>
  <c r="Y329" i="103"/>
  <c r="X329" i="103"/>
  <c r="AK328" i="103"/>
  <c r="AJ328" i="103"/>
  <c r="AI328" i="103"/>
  <c r="AH328" i="103"/>
  <c r="AG328" i="103"/>
  <c r="AF328" i="103"/>
  <c r="AE328" i="103"/>
  <c r="AD328" i="103"/>
  <c r="AC328" i="103"/>
  <c r="AB328" i="103"/>
  <c r="AA328" i="103"/>
  <c r="Z328" i="103"/>
  <c r="Y328" i="103"/>
  <c r="X328" i="103"/>
  <c r="AK327" i="103"/>
  <c r="AJ327" i="103"/>
  <c r="AI327" i="103"/>
  <c r="AH327" i="103"/>
  <c r="AG327" i="103"/>
  <c r="AF327" i="103"/>
  <c r="AE327" i="103"/>
  <c r="AD327" i="103"/>
  <c r="AC327" i="103"/>
  <c r="AB327" i="103"/>
  <c r="AA327" i="103"/>
  <c r="Z327" i="103"/>
  <c r="Y327" i="103"/>
  <c r="X327" i="103"/>
  <c r="AK326" i="103"/>
  <c r="AJ326" i="103"/>
  <c r="AI326" i="103"/>
  <c r="AH326" i="103"/>
  <c r="AG326" i="103"/>
  <c r="AF326" i="103"/>
  <c r="AE326" i="103"/>
  <c r="AD326" i="103"/>
  <c r="AC326" i="103"/>
  <c r="AB326" i="103"/>
  <c r="AA326" i="103"/>
  <c r="Z326" i="103"/>
  <c r="Y326" i="103"/>
  <c r="X326" i="103"/>
  <c r="AK325" i="103"/>
  <c r="AJ325" i="103"/>
  <c r="AI325" i="103"/>
  <c r="AH325" i="103"/>
  <c r="AG325" i="103"/>
  <c r="AF325" i="103"/>
  <c r="AE325" i="103"/>
  <c r="AD325" i="103"/>
  <c r="AC325" i="103"/>
  <c r="AB325" i="103"/>
  <c r="AA325" i="103"/>
  <c r="Z325" i="103"/>
  <c r="Y325" i="103"/>
  <c r="X325" i="103"/>
  <c r="AK324" i="103"/>
  <c r="AJ324" i="103"/>
  <c r="AI324" i="103"/>
  <c r="AH324" i="103"/>
  <c r="AG324" i="103"/>
  <c r="AF324" i="103"/>
  <c r="AE324" i="103"/>
  <c r="AD324" i="103"/>
  <c r="AC324" i="103"/>
  <c r="AB324" i="103"/>
  <c r="AA324" i="103"/>
  <c r="Z324" i="103"/>
  <c r="Y324" i="103"/>
  <c r="X324" i="103"/>
  <c r="AK323" i="103"/>
  <c r="AJ323" i="103"/>
  <c r="AI323" i="103"/>
  <c r="AH323" i="103"/>
  <c r="AG323" i="103"/>
  <c r="AF323" i="103"/>
  <c r="AE323" i="103"/>
  <c r="AD323" i="103"/>
  <c r="AC323" i="103"/>
  <c r="AB323" i="103"/>
  <c r="AA323" i="103"/>
  <c r="Z323" i="103"/>
  <c r="Y323" i="103"/>
  <c r="X323" i="103"/>
  <c r="AK322" i="103"/>
  <c r="AJ322" i="103"/>
  <c r="AI322" i="103"/>
  <c r="AH322" i="103"/>
  <c r="AG322" i="103"/>
  <c r="AF322" i="103"/>
  <c r="AE322" i="103"/>
  <c r="AD322" i="103"/>
  <c r="AC322" i="103"/>
  <c r="AB322" i="103"/>
  <c r="AA322" i="103"/>
  <c r="Z322" i="103"/>
  <c r="Y322" i="103"/>
  <c r="X322" i="103"/>
  <c r="AK321" i="103"/>
  <c r="AJ321" i="103"/>
  <c r="AI321" i="103"/>
  <c r="AH321" i="103"/>
  <c r="AG321" i="103"/>
  <c r="AF321" i="103"/>
  <c r="AE321" i="103"/>
  <c r="AD321" i="103"/>
  <c r="AC321" i="103"/>
  <c r="AB321" i="103"/>
  <c r="AA321" i="103"/>
  <c r="Z321" i="103"/>
  <c r="Y321" i="103"/>
  <c r="X321" i="103"/>
  <c r="AK320" i="103"/>
  <c r="AJ320" i="103"/>
  <c r="AI320" i="103"/>
  <c r="AH320" i="103"/>
  <c r="AG320" i="103"/>
  <c r="AF320" i="103"/>
  <c r="AE320" i="103"/>
  <c r="AD320" i="103"/>
  <c r="AC320" i="103"/>
  <c r="AB320" i="103"/>
  <c r="AA320" i="103"/>
  <c r="Z320" i="103"/>
  <c r="Y320" i="103"/>
  <c r="X320" i="103"/>
  <c r="AK319" i="103"/>
  <c r="AJ319" i="103"/>
  <c r="AI319" i="103"/>
  <c r="AH319" i="103"/>
  <c r="AG319" i="103"/>
  <c r="AF319" i="103"/>
  <c r="AE319" i="103"/>
  <c r="AD319" i="103"/>
  <c r="AC319" i="103"/>
  <c r="AB319" i="103"/>
  <c r="AA319" i="103"/>
  <c r="Z319" i="103"/>
  <c r="Y319" i="103"/>
  <c r="X319" i="103"/>
  <c r="AK318" i="103"/>
  <c r="AJ318" i="103"/>
  <c r="AI318" i="103"/>
  <c r="AH318" i="103"/>
  <c r="AG318" i="103"/>
  <c r="AF318" i="103"/>
  <c r="AE318" i="103"/>
  <c r="AD318" i="103"/>
  <c r="AC318" i="103"/>
  <c r="AB318" i="103"/>
  <c r="AA318" i="103"/>
  <c r="Z318" i="103"/>
  <c r="Y318" i="103"/>
  <c r="X318" i="103"/>
  <c r="AK317" i="103"/>
  <c r="AJ317" i="103"/>
  <c r="AI317" i="103"/>
  <c r="AH317" i="103"/>
  <c r="AG317" i="103"/>
  <c r="AF317" i="103"/>
  <c r="AE317" i="103"/>
  <c r="AD317" i="103"/>
  <c r="AC317" i="103"/>
  <c r="AB317" i="103"/>
  <c r="AA317" i="103"/>
  <c r="Z317" i="103"/>
  <c r="Y317" i="103"/>
  <c r="X317" i="103"/>
  <c r="AK316" i="103"/>
  <c r="AJ316" i="103"/>
  <c r="AI316" i="103"/>
  <c r="AH316" i="103"/>
  <c r="AG316" i="103"/>
  <c r="AF316" i="103"/>
  <c r="AE316" i="103"/>
  <c r="AD316" i="103"/>
  <c r="AC316" i="103"/>
  <c r="AB316" i="103"/>
  <c r="AA316" i="103"/>
  <c r="Z316" i="103"/>
  <c r="Y316" i="103"/>
  <c r="X316" i="103"/>
  <c r="AK315" i="103"/>
  <c r="AJ315" i="103"/>
  <c r="AI315" i="103"/>
  <c r="AH315" i="103"/>
  <c r="AG315" i="103"/>
  <c r="AF315" i="103"/>
  <c r="AE315" i="103"/>
  <c r="AD315" i="103"/>
  <c r="AC315" i="103"/>
  <c r="AB315" i="103"/>
  <c r="AA315" i="103"/>
  <c r="Z315" i="103"/>
  <c r="Y315" i="103"/>
  <c r="X315" i="103"/>
  <c r="AK314" i="103"/>
  <c r="AJ314" i="103"/>
  <c r="AI314" i="103"/>
  <c r="AH314" i="103"/>
  <c r="AG314" i="103"/>
  <c r="AF314" i="103"/>
  <c r="AE314" i="103"/>
  <c r="AD314" i="103"/>
  <c r="AC314" i="103"/>
  <c r="AB314" i="103"/>
  <c r="AA314" i="103"/>
  <c r="Z314" i="103"/>
  <c r="Y314" i="103"/>
  <c r="X314" i="103"/>
  <c r="AK313" i="103"/>
  <c r="AJ313" i="103"/>
  <c r="AI313" i="103"/>
  <c r="AH313" i="103"/>
  <c r="AG313" i="103"/>
  <c r="AF313" i="103"/>
  <c r="AE313" i="103"/>
  <c r="AD313" i="103"/>
  <c r="AC313" i="103"/>
  <c r="AB313" i="103"/>
  <c r="AA313" i="103"/>
  <c r="Z313" i="103"/>
  <c r="Y313" i="103"/>
  <c r="X313" i="103"/>
  <c r="AK312" i="103"/>
  <c r="AJ312" i="103"/>
  <c r="AI312" i="103"/>
  <c r="AH312" i="103"/>
  <c r="AG312" i="103"/>
  <c r="AF312" i="103"/>
  <c r="AE312" i="103"/>
  <c r="AD312" i="103"/>
  <c r="AC312" i="103"/>
  <c r="AB312" i="103"/>
  <c r="AA312" i="103"/>
  <c r="Z312" i="103"/>
  <c r="Y312" i="103"/>
  <c r="X312" i="103"/>
  <c r="AK311" i="103"/>
  <c r="AJ311" i="103"/>
  <c r="AI311" i="103"/>
  <c r="AH311" i="103"/>
  <c r="AG311" i="103"/>
  <c r="AF311" i="103"/>
  <c r="AE311" i="103"/>
  <c r="AD311" i="103"/>
  <c r="AC311" i="103"/>
  <c r="AB311" i="103"/>
  <c r="AA311" i="103"/>
  <c r="Z311" i="103"/>
  <c r="Y311" i="103"/>
  <c r="X311" i="103"/>
  <c r="AK310" i="103"/>
  <c r="AJ310" i="103"/>
  <c r="AI310" i="103"/>
  <c r="AH310" i="103"/>
  <c r="AG310" i="103"/>
  <c r="AF310" i="103"/>
  <c r="AE310" i="103"/>
  <c r="AD310" i="103"/>
  <c r="AC310" i="103"/>
  <c r="AB310" i="103"/>
  <c r="AA310" i="103"/>
  <c r="Z310" i="103"/>
  <c r="Y310" i="103"/>
  <c r="X310" i="103"/>
  <c r="AK309" i="103"/>
  <c r="AJ309" i="103"/>
  <c r="AI309" i="103"/>
  <c r="AH309" i="103"/>
  <c r="AG309" i="103"/>
  <c r="AF309" i="103"/>
  <c r="AE309" i="103"/>
  <c r="AD309" i="103"/>
  <c r="AC309" i="103"/>
  <c r="AB309" i="103"/>
  <c r="AA309" i="103"/>
  <c r="Z309" i="103"/>
  <c r="Y309" i="103"/>
  <c r="X309" i="103"/>
  <c r="AK308" i="103"/>
  <c r="AJ308" i="103"/>
  <c r="AI308" i="103"/>
  <c r="AH308" i="103"/>
  <c r="AG308" i="103"/>
  <c r="AF308" i="103"/>
  <c r="AE308" i="103"/>
  <c r="AD308" i="103"/>
  <c r="AC308" i="103"/>
  <c r="AB308" i="103"/>
  <c r="AA308" i="103"/>
  <c r="Z308" i="103"/>
  <c r="Y308" i="103"/>
  <c r="X308" i="103"/>
  <c r="AK307" i="103"/>
  <c r="AJ307" i="103"/>
  <c r="AI307" i="103"/>
  <c r="AH307" i="103"/>
  <c r="AG307" i="103"/>
  <c r="AF307" i="103"/>
  <c r="AE307" i="103"/>
  <c r="AD307" i="103"/>
  <c r="AC307" i="103"/>
  <c r="AB307" i="103"/>
  <c r="AA307" i="103"/>
  <c r="Z307" i="103"/>
  <c r="Y307" i="103"/>
  <c r="X307" i="103"/>
  <c r="AK306" i="103"/>
  <c r="AJ306" i="103"/>
  <c r="AI306" i="103"/>
  <c r="AH306" i="103"/>
  <c r="AG306" i="103"/>
  <c r="AF306" i="103"/>
  <c r="AE306" i="103"/>
  <c r="AD306" i="103"/>
  <c r="AC306" i="103"/>
  <c r="AB306" i="103"/>
  <c r="AA306" i="103"/>
  <c r="Z306" i="103"/>
  <c r="Y306" i="103"/>
  <c r="X306" i="103"/>
  <c r="AK305" i="103"/>
  <c r="AJ305" i="103"/>
  <c r="AI305" i="103"/>
  <c r="AH305" i="103"/>
  <c r="AG305" i="103"/>
  <c r="AF305" i="103"/>
  <c r="AE305" i="103"/>
  <c r="AD305" i="103"/>
  <c r="AC305" i="103"/>
  <c r="AB305" i="103"/>
  <c r="AA305" i="103"/>
  <c r="Z305" i="103"/>
  <c r="Y305" i="103"/>
  <c r="X305" i="103"/>
  <c r="AK304" i="103"/>
  <c r="AJ304" i="103"/>
  <c r="AI304" i="103"/>
  <c r="AH304" i="103"/>
  <c r="AG304" i="103"/>
  <c r="AF304" i="103"/>
  <c r="AE304" i="103"/>
  <c r="AD304" i="103"/>
  <c r="AC304" i="103"/>
  <c r="AB304" i="103"/>
  <c r="AA304" i="103"/>
  <c r="Z304" i="103"/>
  <c r="Y304" i="103"/>
  <c r="X304" i="103"/>
  <c r="AK303" i="103"/>
  <c r="AJ303" i="103"/>
  <c r="AI303" i="103"/>
  <c r="AH303" i="103"/>
  <c r="AG303" i="103"/>
  <c r="AF303" i="103"/>
  <c r="AE303" i="103"/>
  <c r="AD303" i="103"/>
  <c r="AC303" i="103"/>
  <c r="AB303" i="103"/>
  <c r="AA303" i="103"/>
  <c r="Z303" i="103"/>
  <c r="Y303" i="103"/>
  <c r="X303" i="103"/>
  <c r="AK302" i="103"/>
  <c r="AJ302" i="103"/>
  <c r="AI302" i="103"/>
  <c r="AH302" i="103"/>
  <c r="AG302" i="103"/>
  <c r="AF302" i="103"/>
  <c r="AE302" i="103"/>
  <c r="AD302" i="103"/>
  <c r="AC302" i="103"/>
  <c r="AB302" i="103"/>
  <c r="AA302" i="103"/>
  <c r="Z302" i="103"/>
  <c r="Y302" i="103"/>
  <c r="X302" i="103"/>
  <c r="AK301" i="103"/>
  <c r="AJ301" i="103"/>
  <c r="AI301" i="103"/>
  <c r="AH301" i="103"/>
  <c r="AG301" i="103"/>
  <c r="AF301" i="103"/>
  <c r="AE301" i="103"/>
  <c r="AD301" i="103"/>
  <c r="AC301" i="103"/>
  <c r="AB301" i="103"/>
  <c r="AA301" i="103"/>
  <c r="Z301" i="103"/>
  <c r="Y301" i="103"/>
  <c r="X301" i="103"/>
  <c r="AK300" i="103"/>
  <c r="AJ300" i="103"/>
  <c r="AI300" i="103"/>
  <c r="AH300" i="103"/>
  <c r="AG300" i="103"/>
  <c r="AF300" i="103"/>
  <c r="AE300" i="103"/>
  <c r="AD300" i="103"/>
  <c r="AC300" i="103"/>
  <c r="AB300" i="103"/>
  <c r="AA300" i="103"/>
  <c r="Z300" i="103"/>
  <c r="Y300" i="103"/>
  <c r="X300" i="103"/>
  <c r="AK299" i="103"/>
  <c r="AJ299" i="103"/>
  <c r="AI299" i="103"/>
  <c r="AH299" i="103"/>
  <c r="AG299" i="103"/>
  <c r="AF299" i="103"/>
  <c r="AE299" i="103"/>
  <c r="AD299" i="103"/>
  <c r="AC299" i="103"/>
  <c r="AB299" i="103"/>
  <c r="AA299" i="103"/>
  <c r="Z299" i="103"/>
  <c r="Y299" i="103"/>
  <c r="X299" i="103"/>
  <c r="AK298" i="103"/>
  <c r="AJ298" i="103"/>
  <c r="AI298" i="103"/>
  <c r="AH298" i="103"/>
  <c r="AG298" i="103"/>
  <c r="AF298" i="103"/>
  <c r="AE298" i="103"/>
  <c r="AD298" i="103"/>
  <c r="AC298" i="103"/>
  <c r="AB298" i="103"/>
  <c r="AA298" i="103"/>
  <c r="Z298" i="103"/>
  <c r="Y298" i="103"/>
  <c r="X298" i="103"/>
  <c r="AK297" i="103"/>
  <c r="AJ297" i="103"/>
  <c r="AI297" i="103"/>
  <c r="AH297" i="103"/>
  <c r="AG297" i="103"/>
  <c r="AF297" i="103"/>
  <c r="AE297" i="103"/>
  <c r="AD297" i="103"/>
  <c r="AC297" i="103"/>
  <c r="AB297" i="103"/>
  <c r="AA297" i="103"/>
  <c r="Z297" i="103"/>
  <c r="Y297" i="103"/>
  <c r="X297" i="103"/>
  <c r="AK296" i="103"/>
  <c r="AJ296" i="103"/>
  <c r="AI296" i="103"/>
  <c r="AH296" i="103"/>
  <c r="AG296" i="103"/>
  <c r="AF296" i="103"/>
  <c r="AE296" i="103"/>
  <c r="AD296" i="103"/>
  <c r="AC296" i="103"/>
  <c r="AB296" i="103"/>
  <c r="AA296" i="103"/>
  <c r="Z296" i="103"/>
  <c r="Y296" i="103"/>
  <c r="X296" i="103"/>
  <c r="AK295" i="103"/>
  <c r="AJ295" i="103"/>
  <c r="AI295" i="103"/>
  <c r="AH295" i="103"/>
  <c r="AG295" i="103"/>
  <c r="AF295" i="103"/>
  <c r="AE295" i="103"/>
  <c r="AD295" i="103"/>
  <c r="AC295" i="103"/>
  <c r="AB295" i="103"/>
  <c r="AA295" i="103"/>
  <c r="Z295" i="103"/>
  <c r="Y295" i="103"/>
  <c r="X295" i="103"/>
  <c r="AK294" i="103"/>
  <c r="AJ294" i="103"/>
  <c r="AI294" i="103"/>
  <c r="AH294" i="103"/>
  <c r="AG294" i="103"/>
  <c r="AF294" i="103"/>
  <c r="AE294" i="103"/>
  <c r="AD294" i="103"/>
  <c r="AC294" i="103"/>
  <c r="AB294" i="103"/>
  <c r="AA294" i="103"/>
  <c r="Z294" i="103"/>
  <c r="Y294" i="103"/>
  <c r="X294" i="103"/>
  <c r="AK293" i="103"/>
  <c r="AJ293" i="103"/>
  <c r="AI293" i="103"/>
  <c r="AH293" i="103"/>
  <c r="AG293" i="103"/>
  <c r="AF293" i="103"/>
  <c r="AE293" i="103"/>
  <c r="AD293" i="103"/>
  <c r="AC293" i="103"/>
  <c r="AB293" i="103"/>
  <c r="AA293" i="103"/>
  <c r="Z293" i="103"/>
  <c r="Y293" i="103"/>
  <c r="X293" i="103"/>
  <c r="AK292" i="103"/>
  <c r="AJ292" i="103"/>
  <c r="AI292" i="103"/>
  <c r="AH292" i="103"/>
  <c r="AG292" i="103"/>
  <c r="AF292" i="103"/>
  <c r="AE292" i="103"/>
  <c r="AD292" i="103"/>
  <c r="AC292" i="103"/>
  <c r="AB292" i="103"/>
  <c r="AA292" i="103"/>
  <c r="Z292" i="103"/>
  <c r="Y292" i="103"/>
  <c r="X292" i="103"/>
  <c r="AK291" i="103"/>
  <c r="AJ291" i="103"/>
  <c r="AI291" i="103"/>
  <c r="AH291" i="103"/>
  <c r="AG291" i="103"/>
  <c r="AF291" i="103"/>
  <c r="AE291" i="103"/>
  <c r="AD291" i="103"/>
  <c r="AC291" i="103"/>
  <c r="AB291" i="103"/>
  <c r="AA291" i="103"/>
  <c r="Z291" i="103"/>
  <c r="Y291" i="103"/>
  <c r="X291" i="103"/>
  <c r="AK290" i="103"/>
  <c r="AJ290" i="103"/>
  <c r="AI290" i="103"/>
  <c r="AH290" i="103"/>
  <c r="AG290" i="103"/>
  <c r="AF290" i="103"/>
  <c r="AE290" i="103"/>
  <c r="AD290" i="103"/>
  <c r="AC290" i="103"/>
  <c r="AB290" i="103"/>
  <c r="AA290" i="103"/>
  <c r="Z290" i="103"/>
  <c r="Y290" i="103"/>
  <c r="X290" i="103"/>
  <c r="AK289" i="103"/>
  <c r="AJ289" i="103"/>
  <c r="AI289" i="103"/>
  <c r="AH289" i="103"/>
  <c r="AG289" i="103"/>
  <c r="AF289" i="103"/>
  <c r="AE289" i="103"/>
  <c r="AD289" i="103"/>
  <c r="AC289" i="103"/>
  <c r="AB289" i="103"/>
  <c r="AA289" i="103"/>
  <c r="Z289" i="103"/>
  <c r="Y289" i="103"/>
  <c r="X289" i="103"/>
  <c r="AK288" i="103"/>
  <c r="AJ288" i="103"/>
  <c r="AI288" i="103"/>
  <c r="AH288" i="103"/>
  <c r="AG288" i="103"/>
  <c r="AF288" i="103"/>
  <c r="AE288" i="103"/>
  <c r="AD288" i="103"/>
  <c r="AC288" i="103"/>
  <c r="AB288" i="103"/>
  <c r="AA288" i="103"/>
  <c r="Z288" i="103"/>
  <c r="Y288" i="103"/>
  <c r="X288" i="103"/>
  <c r="AK287" i="103"/>
  <c r="AJ287" i="103"/>
  <c r="AI287" i="103"/>
  <c r="AH287" i="103"/>
  <c r="AG287" i="103"/>
  <c r="AF287" i="103"/>
  <c r="AE287" i="103"/>
  <c r="AD287" i="103"/>
  <c r="AC287" i="103"/>
  <c r="AB287" i="103"/>
  <c r="AA287" i="103"/>
  <c r="Z287" i="103"/>
  <c r="Y287" i="103"/>
  <c r="X287" i="103"/>
  <c r="AK286" i="103"/>
  <c r="AJ286" i="103"/>
  <c r="AI286" i="103"/>
  <c r="AH286" i="103"/>
  <c r="AG286" i="103"/>
  <c r="AF286" i="103"/>
  <c r="AE286" i="103"/>
  <c r="AD286" i="103"/>
  <c r="AC286" i="103"/>
  <c r="AB286" i="103"/>
  <c r="AA286" i="103"/>
  <c r="Z286" i="103"/>
  <c r="Y286" i="103"/>
  <c r="X286" i="103"/>
  <c r="AK285" i="103"/>
  <c r="AJ285" i="103"/>
  <c r="AI285" i="103"/>
  <c r="AH285" i="103"/>
  <c r="AG285" i="103"/>
  <c r="AF285" i="103"/>
  <c r="AE285" i="103"/>
  <c r="AD285" i="103"/>
  <c r="AC285" i="103"/>
  <c r="AB285" i="103"/>
  <c r="AA285" i="103"/>
  <c r="Z285" i="103"/>
  <c r="Y285" i="103"/>
  <c r="X285" i="103"/>
  <c r="AK284" i="103"/>
  <c r="AJ284" i="103"/>
  <c r="AI284" i="103"/>
  <c r="AH284" i="103"/>
  <c r="AG284" i="103"/>
  <c r="AF284" i="103"/>
  <c r="AE284" i="103"/>
  <c r="AD284" i="103"/>
  <c r="AC284" i="103"/>
  <c r="AB284" i="103"/>
  <c r="AA284" i="103"/>
  <c r="Z284" i="103"/>
  <c r="Y284" i="103"/>
  <c r="X284" i="103"/>
  <c r="AK283" i="103"/>
  <c r="AJ283" i="103"/>
  <c r="AI283" i="103"/>
  <c r="AH283" i="103"/>
  <c r="AG283" i="103"/>
  <c r="AF283" i="103"/>
  <c r="AE283" i="103"/>
  <c r="AD283" i="103"/>
  <c r="AC283" i="103"/>
  <c r="AB283" i="103"/>
  <c r="AA283" i="103"/>
  <c r="Z283" i="103"/>
  <c r="Y283" i="103"/>
  <c r="X283" i="103"/>
  <c r="AK282" i="103"/>
  <c r="AJ282" i="103"/>
  <c r="AI282" i="103"/>
  <c r="AH282" i="103"/>
  <c r="AG282" i="103"/>
  <c r="AF282" i="103"/>
  <c r="AE282" i="103"/>
  <c r="AD282" i="103"/>
  <c r="AC282" i="103"/>
  <c r="AB282" i="103"/>
  <c r="AA282" i="103"/>
  <c r="Z282" i="103"/>
  <c r="Y282" i="103"/>
  <c r="X282" i="103"/>
  <c r="AK281" i="103"/>
  <c r="AJ281" i="103"/>
  <c r="AI281" i="103"/>
  <c r="AH281" i="103"/>
  <c r="AG281" i="103"/>
  <c r="AF281" i="103"/>
  <c r="AE281" i="103"/>
  <c r="AD281" i="103"/>
  <c r="AC281" i="103"/>
  <c r="AB281" i="103"/>
  <c r="AA281" i="103"/>
  <c r="Z281" i="103"/>
  <c r="Y281" i="103"/>
  <c r="X281" i="103"/>
  <c r="AK280" i="103"/>
  <c r="AJ280" i="103"/>
  <c r="AI280" i="103"/>
  <c r="AH280" i="103"/>
  <c r="AG280" i="103"/>
  <c r="AF280" i="103"/>
  <c r="AE280" i="103"/>
  <c r="AD280" i="103"/>
  <c r="AC280" i="103"/>
  <c r="AB280" i="103"/>
  <c r="AA280" i="103"/>
  <c r="Z280" i="103"/>
  <c r="Y280" i="103"/>
  <c r="X280" i="103"/>
  <c r="AK279" i="103"/>
  <c r="AJ279" i="103"/>
  <c r="AI279" i="103"/>
  <c r="AH279" i="103"/>
  <c r="AG279" i="103"/>
  <c r="AF279" i="103"/>
  <c r="AE279" i="103"/>
  <c r="AD279" i="103"/>
  <c r="AC279" i="103"/>
  <c r="AB279" i="103"/>
  <c r="AA279" i="103"/>
  <c r="Z279" i="103"/>
  <c r="Y279" i="103"/>
  <c r="X279" i="103"/>
  <c r="AK278" i="103"/>
  <c r="AJ278" i="103"/>
  <c r="AI278" i="103"/>
  <c r="AH278" i="103"/>
  <c r="AG278" i="103"/>
  <c r="AF278" i="103"/>
  <c r="AE278" i="103"/>
  <c r="AD278" i="103"/>
  <c r="AC278" i="103"/>
  <c r="AB278" i="103"/>
  <c r="AA278" i="103"/>
  <c r="Z278" i="103"/>
  <c r="Y278" i="103"/>
  <c r="X278" i="103"/>
  <c r="AK277" i="103"/>
  <c r="AJ277" i="103"/>
  <c r="AI277" i="103"/>
  <c r="AH277" i="103"/>
  <c r="AG277" i="103"/>
  <c r="AF277" i="103"/>
  <c r="AE277" i="103"/>
  <c r="AD277" i="103"/>
  <c r="AC277" i="103"/>
  <c r="AB277" i="103"/>
  <c r="AA277" i="103"/>
  <c r="Z277" i="103"/>
  <c r="Y277" i="103"/>
  <c r="X277" i="103"/>
  <c r="AK276" i="103"/>
  <c r="AJ276" i="103"/>
  <c r="AI276" i="103"/>
  <c r="AH276" i="103"/>
  <c r="AG276" i="103"/>
  <c r="AF276" i="103"/>
  <c r="AE276" i="103"/>
  <c r="AD276" i="103"/>
  <c r="AC276" i="103"/>
  <c r="AB276" i="103"/>
  <c r="AA276" i="103"/>
  <c r="Z276" i="103"/>
  <c r="Y276" i="103"/>
  <c r="X276" i="103"/>
  <c r="AK275" i="103"/>
  <c r="AJ275" i="103"/>
  <c r="AI275" i="103"/>
  <c r="AH275" i="103"/>
  <c r="AG275" i="103"/>
  <c r="AF275" i="103"/>
  <c r="AE275" i="103"/>
  <c r="AD275" i="103"/>
  <c r="AC275" i="103"/>
  <c r="AB275" i="103"/>
  <c r="AA275" i="103"/>
  <c r="Z275" i="103"/>
  <c r="Y275" i="103"/>
  <c r="X275" i="103"/>
  <c r="AK274" i="103"/>
  <c r="AJ274" i="103"/>
  <c r="AI274" i="103"/>
  <c r="AH274" i="103"/>
  <c r="AG274" i="103"/>
  <c r="AF274" i="103"/>
  <c r="AE274" i="103"/>
  <c r="AD274" i="103"/>
  <c r="AC274" i="103"/>
  <c r="AB274" i="103"/>
  <c r="AA274" i="103"/>
  <c r="Z274" i="103"/>
  <c r="Y274" i="103"/>
  <c r="X274" i="103"/>
  <c r="AK273" i="103"/>
  <c r="AJ273" i="103"/>
  <c r="AI273" i="103"/>
  <c r="AH273" i="103"/>
  <c r="AG273" i="103"/>
  <c r="AF273" i="103"/>
  <c r="AE273" i="103"/>
  <c r="AD273" i="103"/>
  <c r="AC273" i="103"/>
  <c r="AB273" i="103"/>
  <c r="AA273" i="103"/>
  <c r="Z273" i="103"/>
  <c r="Y273" i="103"/>
  <c r="X273" i="103"/>
  <c r="AK272" i="103"/>
  <c r="AJ272" i="103"/>
  <c r="AI272" i="103"/>
  <c r="AH272" i="103"/>
  <c r="AG272" i="103"/>
  <c r="AF272" i="103"/>
  <c r="AE272" i="103"/>
  <c r="AD272" i="103"/>
  <c r="AC272" i="103"/>
  <c r="AB272" i="103"/>
  <c r="AA272" i="103"/>
  <c r="Z272" i="103"/>
  <c r="Y272" i="103"/>
  <c r="X272" i="103"/>
  <c r="AK271" i="103"/>
  <c r="AJ271" i="103"/>
  <c r="AI271" i="103"/>
  <c r="AH271" i="103"/>
  <c r="AG271" i="103"/>
  <c r="AF271" i="103"/>
  <c r="AE271" i="103"/>
  <c r="AD271" i="103"/>
  <c r="AC271" i="103"/>
  <c r="AB271" i="103"/>
  <c r="AA271" i="103"/>
  <c r="Z271" i="103"/>
  <c r="Y271" i="103"/>
  <c r="X271" i="103"/>
  <c r="AK270" i="103"/>
  <c r="AJ270" i="103"/>
  <c r="AI270" i="103"/>
  <c r="AH270" i="103"/>
  <c r="AG270" i="103"/>
  <c r="AF270" i="103"/>
  <c r="AE270" i="103"/>
  <c r="AD270" i="103"/>
  <c r="AC270" i="103"/>
  <c r="AB270" i="103"/>
  <c r="AA270" i="103"/>
  <c r="Z270" i="103"/>
  <c r="Y270" i="103"/>
  <c r="X270" i="103"/>
  <c r="AK269" i="103"/>
  <c r="AJ269" i="103"/>
  <c r="AI269" i="103"/>
  <c r="AH269" i="103"/>
  <c r="AG269" i="103"/>
  <c r="AF269" i="103"/>
  <c r="AE269" i="103"/>
  <c r="AD269" i="103"/>
  <c r="AC269" i="103"/>
  <c r="AB269" i="103"/>
  <c r="AA269" i="103"/>
  <c r="Z269" i="103"/>
  <c r="Y269" i="103"/>
  <c r="X269" i="103"/>
  <c r="AK268" i="103"/>
  <c r="AJ268" i="103"/>
  <c r="AI268" i="103"/>
  <c r="AH268" i="103"/>
  <c r="AG268" i="103"/>
  <c r="AF268" i="103"/>
  <c r="AE268" i="103"/>
  <c r="AD268" i="103"/>
  <c r="AC268" i="103"/>
  <c r="AB268" i="103"/>
  <c r="AA268" i="103"/>
  <c r="Z268" i="103"/>
  <c r="Y268" i="103"/>
  <c r="X268" i="103"/>
  <c r="AK267" i="103"/>
  <c r="AJ267" i="103"/>
  <c r="AI267" i="103"/>
  <c r="AH267" i="103"/>
  <c r="AG267" i="103"/>
  <c r="AF267" i="103"/>
  <c r="AE267" i="103"/>
  <c r="AD267" i="103"/>
  <c r="AC267" i="103"/>
  <c r="AB267" i="103"/>
  <c r="AA267" i="103"/>
  <c r="Z267" i="103"/>
  <c r="Y267" i="103"/>
  <c r="X267" i="103"/>
  <c r="AK266" i="103"/>
  <c r="AJ266" i="103"/>
  <c r="AI266" i="103"/>
  <c r="AH266" i="103"/>
  <c r="AG266" i="103"/>
  <c r="AF266" i="103"/>
  <c r="AE266" i="103"/>
  <c r="AD266" i="103"/>
  <c r="AC266" i="103"/>
  <c r="AB266" i="103"/>
  <c r="AA266" i="103"/>
  <c r="Z266" i="103"/>
  <c r="Y266" i="103"/>
  <c r="X266" i="103"/>
  <c r="AK265" i="103"/>
  <c r="AJ265" i="103"/>
  <c r="AI265" i="103"/>
  <c r="AH265" i="103"/>
  <c r="AG265" i="103"/>
  <c r="AF265" i="103"/>
  <c r="AE265" i="103"/>
  <c r="AD265" i="103"/>
  <c r="AC265" i="103"/>
  <c r="AB265" i="103"/>
  <c r="AA265" i="103"/>
  <c r="Z265" i="103"/>
  <c r="Y265" i="103"/>
  <c r="X265" i="103"/>
  <c r="AK264" i="103"/>
  <c r="AJ264" i="103"/>
  <c r="AI264" i="103"/>
  <c r="AH264" i="103"/>
  <c r="AG264" i="103"/>
  <c r="AF264" i="103"/>
  <c r="AE264" i="103"/>
  <c r="AD264" i="103"/>
  <c r="AC264" i="103"/>
  <c r="AB264" i="103"/>
  <c r="AA264" i="103"/>
  <c r="Z264" i="103"/>
  <c r="Y264" i="103"/>
  <c r="X264" i="103"/>
  <c r="AK263" i="103"/>
  <c r="AJ263" i="103"/>
  <c r="AI263" i="103"/>
  <c r="AH263" i="103"/>
  <c r="AG263" i="103"/>
  <c r="AF263" i="103"/>
  <c r="AE263" i="103"/>
  <c r="AD263" i="103"/>
  <c r="AC263" i="103"/>
  <c r="AB263" i="103"/>
  <c r="AA263" i="103"/>
  <c r="Z263" i="103"/>
  <c r="Y263" i="103"/>
  <c r="X263" i="103"/>
  <c r="AK262" i="103"/>
  <c r="AJ262" i="103"/>
  <c r="AI262" i="103"/>
  <c r="AH262" i="103"/>
  <c r="AG262" i="103"/>
  <c r="AF262" i="103"/>
  <c r="AE262" i="103"/>
  <c r="AD262" i="103"/>
  <c r="AC262" i="103"/>
  <c r="AB262" i="103"/>
  <c r="AA262" i="103"/>
  <c r="Z262" i="103"/>
  <c r="Y262" i="103"/>
  <c r="X262" i="103"/>
  <c r="AK261" i="103"/>
  <c r="AJ261" i="103"/>
  <c r="AI261" i="103"/>
  <c r="AH261" i="103"/>
  <c r="AG261" i="103"/>
  <c r="AF261" i="103"/>
  <c r="AE261" i="103"/>
  <c r="AD261" i="103"/>
  <c r="AC261" i="103"/>
  <c r="AB261" i="103"/>
  <c r="AA261" i="103"/>
  <c r="Z261" i="103"/>
  <c r="Y261" i="103"/>
  <c r="X261" i="103"/>
  <c r="AK260" i="103"/>
  <c r="AJ260" i="103"/>
  <c r="AI260" i="103"/>
  <c r="AH260" i="103"/>
  <c r="AG260" i="103"/>
  <c r="AF260" i="103"/>
  <c r="AE260" i="103"/>
  <c r="AD260" i="103"/>
  <c r="AC260" i="103"/>
  <c r="AB260" i="103"/>
  <c r="AA260" i="103"/>
  <c r="Z260" i="103"/>
  <c r="Y260" i="103"/>
  <c r="X260" i="103"/>
  <c r="AK259" i="103"/>
  <c r="AJ259" i="103"/>
  <c r="AI259" i="103"/>
  <c r="AH259" i="103"/>
  <c r="AG259" i="103"/>
  <c r="AF259" i="103"/>
  <c r="AE259" i="103"/>
  <c r="AD259" i="103"/>
  <c r="AC259" i="103"/>
  <c r="AB259" i="103"/>
  <c r="AA259" i="103"/>
  <c r="Z259" i="103"/>
  <c r="Y259" i="103"/>
  <c r="X259" i="103"/>
  <c r="AK258" i="103"/>
  <c r="AJ258" i="103"/>
  <c r="AI258" i="103"/>
  <c r="AH258" i="103"/>
  <c r="AG258" i="103"/>
  <c r="AF258" i="103"/>
  <c r="AE258" i="103"/>
  <c r="AD258" i="103"/>
  <c r="AC258" i="103"/>
  <c r="AB258" i="103"/>
  <c r="AA258" i="103"/>
  <c r="Z258" i="103"/>
  <c r="Y258" i="103"/>
  <c r="X258" i="103"/>
  <c r="AK257" i="103"/>
  <c r="AJ257" i="103"/>
  <c r="AI257" i="103"/>
  <c r="AH257" i="103"/>
  <c r="AG257" i="103"/>
  <c r="AF257" i="103"/>
  <c r="AE257" i="103"/>
  <c r="AD257" i="103"/>
  <c r="AC257" i="103"/>
  <c r="AB257" i="103"/>
  <c r="AA257" i="103"/>
  <c r="Z257" i="103"/>
  <c r="Y257" i="103"/>
  <c r="X257" i="103"/>
  <c r="AK256" i="103"/>
  <c r="AJ256" i="103"/>
  <c r="AI256" i="103"/>
  <c r="AH256" i="103"/>
  <c r="AG256" i="103"/>
  <c r="AF256" i="103"/>
  <c r="AE256" i="103"/>
  <c r="AD256" i="103"/>
  <c r="AC256" i="103"/>
  <c r="AB256" i="103"/>
  <c r="AA256" i="103"/>
  <c r="Z256" i="103"/>
  <c r="Y256" i="103"/>
  <c r="X256" i="103"/>
  <c r="AK255" i="103"/>
  <c r="AJ255" i="103"/>
  <c r="AI255" i="103"/>
  <c r="AH255" i="103"/>
  <c r="AG255" i="103"/>
  <c r="AF255" i="103"/>
  <c r="AE255" i="103"/>
  <c r="AD255" i="103"/>
  <c r="AC255" i="103"/>
  <c r="AB255" i="103"/>
  <c r="AA255" i="103"/>
  <c r="Z255" i="103"/>
  <c r="Y255" i="103"/>
  <c r="X255" i="103"/>
  <c r="AK254" i="103"/>
  <c r="AJ254" i="103"/>
  <c r="AI254" i="103"/>
  <c r="AH254" i="103"/>
  <c r="AG254" i="103"/>
  <c r="AF254" i="103"/>
  <c r="AE254" i="103"/>
  <c r="AD254" i="103"/>
  <c r="AC254" i="103"/>
  <c r="AB254" i="103"/>
  <c r="AA254" i="103"/>
  <c r="Z254" i="103"/>
  <c r="Y254" i="103"/>
  <c r="X254" i="103"/>
  <c r="AK253" i="103"/>
  <c r="AJ253" i="103"/>
  <c r="AI253" i="103"/>
  <c r="AH253" i="103"/>
  <c r="AG253" i="103"/>
  <c r="AF253" i="103"/>
  <c r="AE253" i="103"/>
  <c r="AD253" i="103"/>
  <c r="AC253" i="103"/>
  <c r="AB253" i="103"/>
  <c r="AA253" i="103"/>
  <c r="Z253" i="103"/>
  <c r="Y253" i="103"/>
  <c r="X253" i="103"/>
  <c r="AK252" i="103"/>
  <c r="AJ252" i="103"/>
  <c r="AI252" i="103"/>
  <c r="AH252" i="103"/>
  <c r="AG252" i="103"/>
  <c r="AF252" i="103"/>
  <c r="AE252" i="103"/>
  <c r="AD252" i="103"/>
  <c r="AC252" i="103"/>
  <c r="AB252" i="103"/>
  <c r="AA252" i="103"/>
  <c r="Z252" i="103"/>
  <c r="Y252" i="103"/>
  <c r="X252" i="103"/>
  <c r="AK251" i="103"/>
  <c r="AJ251" i="103"/>
  <c r="AI251" i="103"/>
  <c r="AH251" i="103"/>
  <c r="AG251" i="103"/>
  <c r="AF251" i="103"/>
  <c r="AE251" i="103"/>
  <c r="AD251" i="103"/>
  <c r="AC251" i="103"/>
  <c r="AB251" i="103"/>
  <c r="AA251" i="103"/>
  <c r="Z251" i="103"/>
  <c r="Y251" i="103"/>
  <c r="X251" i="103"/>
  <c r="AK250" i="103"/>
  <c r="AJ250" i="103"/>
  <c r="AI250" i="103"/>
  <c r="AH250" i="103"/>
  <c r="AG250" i="103"/>
  <c r="AF250" i="103"/>
  <c r="AE250" i="103"/>
  <c r="AD250" i="103"/>
  <c r="AC250" i="103"/>
  <c r="AB250" i="103"/>
  <c r="AA250" i="103"/>
  <c r="Z250" i="103"/>
  <c r="Y250" i="103"/>
  <c r="X250" i="103"/>
  <c r="AK249" i="103"/>
  <c r="AJ249" i="103"/>
  <c r="AI249" i="103"/>
  <c r="AH249" i="103"/>
  <c r="AG249" i="103"/>
  <c r="AF249" i="103"/>
  <c r="AE249" i="103"/>
  <c r="AD249" i="103"/>
  <c r="AC249" i="103"/>
  <c r="AB249" i="103"/>
  <c r="AA249" i="103"/>
  <c r="Z249" i="103"/>
  <c r="Y249" i="103"/>
  <c r="X249" i="103"/>
  <c r="AK248" i="103"/>
  <c r="AJ248" i="103"/>
  <c r="AI248" i="103"/>
  <c r="AH248" i="103"/>
  <c r="AG248" i="103"/>
  <c r="AF248" i="103"/>
  <c r="AE248" i="103"/>
  <c r="AD248" i="103"/>
  <c r="AC248" i="103"/>
  <c r="AB248" i="103"/>
  <c r="AA248" i="103"/>
  <c r="Z248" i="103"/>
  <c r="Y248" i="103"/>
  <c r="X248" i="103"/>
  <c r="AK247" i="103"/>
  <c r="AJ247" i="103"/>
  <c r="AI247" i="103"/>
  <c r="AH247" i="103"/>
  <c r="AG247" i="103"/>
  <c r="AF247" i="103"/>
  <c r="AE247" i="103"/>
  <c r="AD247" i="103"/>
  <c r="AC247" i="103"/>
  <c r="AB247" i="103"/>
  <c r="AA247" i="103"/>
  <c r="Z247" i="103"/>
  <c r="Y247" i="103"/>
  <c r="X247" i="103"/>
  <c r="AK246" i="103"/>
  <c r="AJ246" i="103"/>
  <c r="AI246" i="103"/>
  <c r="AH246" i="103"/>
  <c r="AG246" i="103"/>
  <c r="AF246" i="103"/>
  <c r="AE246" i="103"/>
  <c r="AD246" i="103"/>
  <c r="AC246" i="103"/>
  <c r="AB246" i="103"/>
  <c r="AA246" i="103"/>
  <c r="Z246" i="103"/>
  <c r="Y246" i="103"/>
  <c r="X246" i="103"/>
  <c r="AK245" i="103"/>
  <c r="AJ245" i="103"/>
  <c r="AI245" i="103"/>
  <c r="AH245" i="103"/>
  <c r="AG245" i="103"/>
  <c r="AF245" i="103"/>
  <c r="AE245" i="103"/>
  <c r="AD245" i="103"/>
  <c r="AC245" i="103"/>
  <c r="AB245" i="103"/>
  <c r="AA245" i="103"/>
  <c r="Z245" i="103"/>
  <c r="Y245" i="103"/>
  <c r="X245" i="103"/>
  <c r="AK244" i="103"/>
  <c r="AJ244" i="103"/>
  <c r="AI244" i="103"/>
  <c r="AH244" i="103"/>
  <c r="AG244" i="103"/>
  <c r="AF244" i="103"/>
  <c r="AE244" i="103"/>
  <c r="AD244" i="103"/>
  <c r="AC244" i="103"/>
  <c r="AB244" i="103"/>
  <c r="AA244" i="103"/>
  <c r="Z244" i="103"/>
  <c r="Y244" i="103"/>
  <c r="X244" i="103"/>
  <c r="AK243" i="103"/>
  <c r="AJ243" i="103"/>
  <c r="AI243" i="103"/>
  <c r="AH243" i="103"/>
  <c r="AG243" i="103"/>
  <c r="AF243" i="103"/>
  <c r="AE243" i="103"/>
  <c r="AD243" i="103"/>
  <c r="AC243" i="103"/>
  <c r="AB243" i="103"/>
  <c r="AA243" i="103"/>
  <c r="Z243" i="103"/>
  <c r="Y243" i="103"/>
  <c r="X243" i="103"/>
  <c r="AK242" i="103"/>
  <c r="AJ242" i="103"/>
  <c r="AI242" i="103"/>
  <c r="AH242" i="103"/>
  <c r="AG242" i="103"/>
  <c r="AF242" i="103"/>
  <c r="AE242" i="103"/>
  <c r="AD242" i="103"/>
  <c r="AC242" i="103"/>
  <c r="AB242" i="103"/>
  <c r="AA242" i="103"/>
  <c r="Z242" i="103"/>
  <c r="Y242" i="103"/>
  <c r="X242" i="103"/>
  <c r="AK241" i="103"/>
  <c r="AJ241" i="103"/>
  <c r="AI241" i="103"/>
  <c r="AH241" i="103"/>
  <c r="AG241" i="103"/>
  <c r="AF241" i="103"/>
  <c r="AE241" i="103"/>
  <c r="AD241" i="103"/>
  <c r="AC241" i="103"/>
  <c r="AB241" i="103"/>
  <c r="AA241" i="103"/>
  <c r="Z241" i="103"/>
  <c r="Y241" i="103"/>
  <c r="X241" i="103"/>
  <c r="AK240" i="103"/>
  <c r="AJ240" i="103"/>
  <c r="AI240" i="103"/>
  <c r="AH240" i="103"/>
  <c r="AG240" i="103"/>
  <c r="AF240" i="103"/>
  <c r="AE240" i="103"/>
  <c r="AD240" i="103"/>
  <c r="AC240" i="103"/>
  <c r="AB240" i="103"/>
  <c r="AA240" i="103"/>
  <c r="Z240" i="103"/>
  <c r="Y240" i="103"/>
  <c r="X240" i="103"/>
  <c r="AK239" i="103"/>
  <c r="AJ239" i="103"/>
  <c r="AI239" i="103"/>
  <c r="AH239" i="103"/>
  <c r="AG239" i="103"/>
  <c r="AF239" i="103"/>
  <c r="AE239" i="103"/>
  <c r="AD239" i="103"/>
  <c r="AC239" i="103"/>
  <c r="AB239" i="103"/>
  <c r="AA239" i="103"/>
  <c r="Z239" i="103"/>
  <c r="Y239" i="103"/>
  <c r="X239" i="103"/>
  <c r="AK238" i="103"/>
  <c r="AJ238" i="103"/>
  <c r="AI238" i="103"/>
  <c r="AH238" i="103"/>
  <c r="AG238" i="103"/>
  <c r="AF238" i="103"/>
  <c r="AE238" i="103"/>
  <c r="AD238" i="103"/>
  <c r="AC238" i="103"/>
  <c r="AB238" i="103"/>
  <c r="AA238" i="103"/>
  <c r="Z238" i="103"/>
  <c r="Y238" i="103"/>
  <c r="X238" i="103"/>
  <c r="AK237" i="103"/>
  <c r="AJ237" i="103"/>
  <c r="AI237" i="103"/>
  <c r="AH237" i="103"/>
  <c r="AG237" i="103"/>
  <c r="AF237" i="103"/>
  <c r="AE237" i="103"/>
  <c r="AD237" i="103"/>
  <c r="AC237" i="103"/>
  <c r="AB237" i="103"/>
  <c r="AA237" i="103"/>
  <c r="Z237" i="103"/>
  <c r="Y237" i="103"/>
  <c r="X237" i="103"/>
  <c r="AK236" i="103"/>
  <c r="AJ236" i="103"/>
  <c r="AI236" i="103"/>
  <c r="AH236" i="103"/>
  <c r="AG236" i="103"/>
  <c r="AF236" i="103"/>
  <c r="AE236" i="103"/>
  <c r="AD236" i="103"/>
  <c r="AC236" i="103"/>
  <c r="AB236" i="103"/>
  <c r="AA236" i="103"/>
  <c r="Z236" i="103"/>
  <c r="Y236" i="103"/>
  <c r="X236" i="103"/>
  <c r="AK235" i="103"/>
  <c r="AJ235" i="103"/>
  <c r="AI235" i="103"/>
  <c r="AH235" i="103"/>
  <c r="AG235" i="103"/>
  <c r="AF235" i="103"/>
  <c r="AE235" i="103"/>
  <c r="AD235" i="103"/>
  <c r="AC235" i="103"/>
  <c r="AB235" i="103"/>
  <c r="AA235" i="103"/>
  <c r="Z235" i="103"/>
  <c r="Y235" i="103"/>
  <c r="X235" i="103"/>
  <c r="AK234" i="103"/>
  <c r="AJ234" i="103"/>
  <c r="AI234" i="103"/>
  <c r="AH234" i="103"/>
  <c r="AG234" i="103"/>
  <c r="AF234" i="103"/>
  <c r="AE234" i="103"/>
  <c r="AD234" i="103"/>
  <c r="AC234" i="103"/>
  <c r="AB234" i="103"/>
  <c r="AA234" i="103"/>
  <c r="Z234" i="103"/>
  <c r="Y234" i="103"/>
  <c r="X234" i="103"/>
  <c r="AK233" i="103"/>
  <c r="AJ233" i="103"/>
  <c r="AI233" i="103"/>
  <c r="AH233" i="103"/>
  <c r="AG233" i="103"/>
  <c r="AF233" i="103"/>
  <c r="AE233" i="103"/>
  <c r="AD233" i="103"/>
  <c r="AC233" i="103"/>
  <c r="AB233" i="103"/>
  <c r="AA233" i="103"/>
  <c r="Z233" i="103"/>
  <c r="Y233" i="103"/>
  <c r="X233" i="103"/>
  <c r="AK232" i="103"/>
  <c r="AJ232" i="103"/>
  <c r="AI232" i="103"/>
  <c r="AH232" i="103"/>
  <c r="AG232" i="103"/>
  <c r="AF232" i="103"/>
  <c r="AE232" i="103"/>
  <c r="AD232" i="103"/>
  <c r="AC232" i="103"/>
  <c r="AB232" i="103"/>
  <c r="AA232" i="103"/>
  <c r="Z232" i="103"/>
  <c r="Y232" i="103"/>
  <c r="X232" i="103"/>
  <c r="AK231" i="103"/>
  <c r="AJ231" i="103"/>
  <c r="AI231" i="103"/>
  <c r="AH231" i="103"/>
  <c r="AG231" i="103"/>
  <c r="AF231" i="103"/>
  <c r="AE231" i="103"/>
  <c r="AD231" i="103"/>
  <c r="AC231" i="103"/>
  <c r="AB231" i="103"/>
  <c r="AA231" i="103"/>
  <c r="Z231" i="103"/>
  <c r="Y231" i="103"/>
  <c r="X231" i="103"/>
  <c r="AK230" i="103"/>
  <c r="AJ230" i="103"/>
  <c r="AI230" i="103"/>
  <c r="AH230" i="103"/>
  <c r="AG230" i="103"/>
  <c r="AF230" i="103"/>
  <c r="AE230" i="103"/>
  <c r="AD230" i="103"/>
  <c r="AC230" i="103"/>
  <c r="AB230" i="103"/>
  <c r="AA230" i="103"/>
  <c r="Z230" i="103"/>
  <c r="Y230" i="103"/>
  <c r="X230" i="103"/>
  <c r="AK229" i="103"/>
  <c r="AJ229" i="103"/>
  <c r="AI229" i="103"/>
  <c r="AH229" i="103"/>
  <c r="AG229" i="103"/>
  <c r="AF229" i="103"/>
  <c r="AE229" i="103"/>
  <c r="AD229" i="103"/>
  <c r="AC229" i="103"/>
  <c r="AB229" i="103"/>
  <c r="AA229" i="103"/>
  <c r="Z229" i="103"/>
  <c r="Y229" i="103"/>
  <c r="X229" i="103"/>
  <c r="AK228" i="103"/>
  <c r="AJ228" i="103"/>
  <c r="AI228" i="103"/>
  <c r="AH228" i="103"/>
  <c r="AG228" i="103"/>
  <c r="AF228" i="103"/>
  <c r="AE228" i="103"/>
  <c r="AD228" i="103"/>
  <c r="AC228" i="103"/>
  <c r="AB228" i="103"/>
  <c r="AA228" i="103"/>
  <c r="Z228" i="103"/>
  <c r="Y228" i="103"/>
  <c r="X228" i="103"/>
  <c r="AK227" i="103"/>
  <c r="AJ227" i="103"/>
  <c r="AI227" i="103"/>
  <c r="AH227" i="103"/>
  <c r="AG227" i="103"/>
  <c r="AF227" i="103"/>
  <c r="AE227" i="103"/>
  <c r="AD227" i="103"/>
  <c r="AC227" i="103"/>
  <c r="AB227" i="103"/>
  <c r="AA227" i="103"/>
  <c r="Z227" i="103"/>
  <c r="Y227" i="103"/>
  <c r="X227" i="103"/>
  <c r="AK226" i="103"/>
  <c r="AJ226" i="103"/>
  <c r="AI226" i="103"/>
  <c r="AH226" i="103"/>
  <c r="AG226" i="103"/>
  <c r="AF226" i="103"/>
  <c r="AE226" i="103"/>
  <c r="AD226" i="103"/>
  <c r="AC226" i="103"/>
  <c r="AB226" i="103"/>
  <c r="AA226" i="103"/>
  <c r="Z226" i="103"/>
  <c r="Y226" i="103"/>
  <c r="X226" i="103"/>
  <c r="AK225" i="103"/>
  <c r="AJ225" i="103"/>
  <c r="AI225" i="103"/>
  <c r="AH225" i="103"/>
  <c r="AG225" i="103"/>
  <c r="AF225" i="103"/>
  <c r="AE225" i="103"/>
  <c r="AD225" i="103"/>
  <c r="AC225" i="103"/>
  <c r="AB225" i="103"/>
  <c r="AA225" i="103"/>
  <c r="Z225" i="103"/>
  <c r="Y225" i="103"/>
  <c r="X225" i="103"/>
  <c r="AK224" i="103"/>
  <c r="AJ224" i="103"/>
  <c r="AI224" i="103"/>
  <c r="AH224" i="103"/>
  <c r="AG224" i="103"/>
  <c r="AF224" i="103"/>
  <c r="AE224" i="103"/>
  <c r="AD224" i="103"/>
  <c r="AC224" i="103"/>
  <c r="AB224" i="103"/>
  <c r="AA224" i="103"/>
  <c r="Z224" i="103"/>
  <c r="Y224" i="103"/>
  <c r="X224" i="103"/>
  <c r="AK223" i="103"/>
  <c r="AJ223" i="103"/>
  <c r="AI223" i="103"/>
  <c r="AH223" i="103"/>
  <c r="AG223" i="103"/>
  <c r="AF223" i="103"/>
  <c r="AE223" i="103"/>
  <c r="AD223" i="103"/>
  <c r="AC223" i="103"/>
  <c r="AB223" i="103"/>
  <c r="AA223" i="103"/>
  <c r="Z223" i="103"/>
  <c r="Y223" i="103"/>
  <c r="X223" i="103"/>
  <c r="AK222" i="103"/>
  <c r="AJ222" i="103"/>
  <c r="AI222" i="103"/>
  <c r="AH222" i="103"/>
  <c r="AG222" i="103"/>
  <c r="AF222" i="103"/>
  <c r="AE222" i="103"/>
  <c r="AD222" i="103"/>
  <c r="AC222" i="103"/>
  <c r="AB222" i="103"/>
  <c r="AA222" i="103"/>
  <c r="Z222" i="103"/>
  <c r="Y222" i="103"/>
  <c r="X222" i="103"/>
  <c r="AK221" i="103"/>
  <c r="AJ221" i="103"/>
  <c r="AI221" i="103"/>
  <c r="AH221" i="103"/>
  <c r="AG221" i="103"/>
  <c r="AF221" i="103"/>
  <c r="AE221" i="103"/>
  <c r="AD221" i="103"/>
  <c r="AC221" i="103"/>
  <c r="AB221" i="103"/>
  <c r="AA221" i="103"/>
  <c r="Z221" i="103"/>
  <c r="Y221" i="103"/>
  <c r="X221" i="103"/>
  <c r="AK220" i="103"/>
  <c r="AJ220" i="103"/>
  <c r="AI220" i="103"/>
  <c r="AH220" i="103"/>
  <c r="AG220" i="103"/>
  <c r="AF220" i="103"/>
  <c r="AE220" i="103"/>
  <c r="AD220" i="103"/>
  <c r="AC220" i="103"/>
  <c r="AB220" i="103"/>
  <c r="AA220" i="103"/>
  <c r="Z220" i="103"/>
  <c r="Y220" i="103"/>
  <c r="X220" i="103"/>
  <c r="AK219" i="103"/>
  <c r="AJ219" i="103"/>
  <c r="AI219" i="103"/>
  <c r="AH219" i="103"/>
  <c r="AG219" i="103"/>
  <c r="AF219" i="103"/>
  <c r="AE219" i="103"/>
  <c r="AD219" i="103"/>
  <c r="AC219" i="103"/>
  <c r="AB219" i="103"/>
  <c r="AA219" i="103"/>
  <c r="Z219" i="103"/>
  <c r="Y219" i="103"/>
  <c r="X219" i="103"/>
  <c r="AK218" i="103"/>
  <c r="AJ218" i="103"/>
  <c r="AI218" i="103"/>
  <c r="AH218" i="103"/>
  <c r="AG218" i="103"/>
  <c r="AF218" i="103"/>
  <c r="AE218" i="103"/>
  <c r="AD218" i="103"/>
  <c r="AC218" i="103"/>
  <c r="AB218" i="103"/>
  <c r="AA218" i="103"/>
  <c r="Z218" i="103"/>
  <c r="Y218" i="103"/>
  <c r="X218" i="103"/>
  <c r="AK217" i="103"/>
  <c r="AJ217" i="103"/>
  <c r="AI217" i="103"/>
  <c r="AH217" i="103"/>
  <c r="AG217" i="103"/>
  <c r="AF217" i="103"/>
  <c r="AE217" i="103"/>
  <c r="AD217" i="103"/>
  <c r="AC217" i="103"/>
  <c r="AB217" i="103"/>
  <c r="AA217" i="103"/>
  <c r="Z217" i="103"/>
  <c r="Y217" i="103"/>
  <c r="X217" i="103"/>
  <c r="AK216" i="103"/>
  <c r="AJ216" i="103"/>
  <c r="AI216" i="103"/>
  <c r="AH216" i="103"/>
  <c r="AG216" i="103"/>
  <c r="AF216" i="103"/>
  <c r="AE216" i="103"/>
  <c r="AD216" i="103"/>
  <c r="AC216" i="103"/>
  <c r="AB216" i="103"/>
  <c r="AA216" i="103"/>
  <c r="Z216" i="103"/>
  <c r="Y216" i="103"/>
  <c r="X216" i="103"/>
  <c r="AK215" i="103"/>
  <c r="AJ215" i="103"/>
  <c r="AI215" i="103"/>
  <c r="AH215" i="103"/>
  <c r="AG215" i="103"/>
  <c r="AF215" i="103"/>
  <c r="AE215" i="103"/>
  <c r="AD215" i="103"/>
  <c r="AC215" i="103"/>
  <c r="AB215" i="103"/>
  <c r="AA215" i="103"/>
  <c r="Z215" i="103"/>
  <c r="Y215" i="103"/>
  <c r="X215" i="103"/>
  <c r="AK214" i="103"/>
  <c r="AJ214" i="103"/>
  <c r="AI214" i="103"/>
  <c r="AH214" i="103"/>
  <c r="AG214" i="103"/>
  <c r="AF214" i="103"/>
  <c r="AE214" i="103"/>
  <c r="AD214" i="103"/>
  <c r="AC214" i="103"/>
  <c r="AB214" i="103"/>
  <c r="AA214" i="103"/>
  <c r="Z214" i="103"/>
  <c r="Y214" i="103"/>
  <c r="X214" i="103"/>
  <c r="AK213" i="103"/>
  <c r="AJ213" i="103"/>
  <c r="AI213" i="103"/>
  <c r="AH213" i="103"/>
  <c r="AG213" i="103"/>
  <c r="AF213" i="103"/>
  <c r="AE213" i="103"/>
  <c r="AD213" i="103"/>
  <c r="AC213" i="103"/>
  <c r="AB213" i="103"/>
  <c r="AA213" i="103"/>
  <c r="Z213" i="103"/>
  <c r="Y213" i="103"/>
  <c r="X213" i="103"/>
  <c r="AK212" i="103"/>
  <c r="AJ212" i="103"/>
  <c r="AI212" i="103"/>
  <c r="AH212" i="103"/>
  <c r="AG212" i="103"/>
  <c r="AF212" i="103"/>
  <c r="AE212" i="103"/>
  <c r="AD212" i="103"/>
  <c r="AC212" i="103"/>
  <c r="AB212" i="103"/>
  <c r="AA212" i="103"/>
  <c r="Z212" i="103"/>
  <c r="Y212" i="103"/>
  <c r="X212" i="103"/>
  <c r="AK211" i="103"/>
  <c r="AJ211" i="103"/>
  <c r="AI211" i="103"/>
  <c r="AH211" i="103"/>
  <c r="AG211" i="103"/>
  <c r="AF211" i="103"/>
  <c r="AE211" i="103"/>
  <c r="AD211" i="103"/>
  <c r="AC211" i="103"/>
  <c r="AB211" i="103"/>
  <c r="AA211" i="103"/>
  <c r="Z211" i="103"/>
  <c r="Y211" i="103"/>
  <c r="X211" i="103"/>
  <c r="AK210" i="103"/>
  <c r="AJ210" i="103"/>
  <c r="AI210" i="103"/>
  <c r="AH210" i="103"/>
  <c r="AG210" i="103"/>
  <c r="AF210" i="103"/>
  <c r="AE210" i="103"/>
  <c r="AD210" i="103"/>
  <c r="AC210" i="103"/>
  <c r="AB210" i="103"/>
  <c r="AA210" i="103"/>
  <c r="Z210" i="103"/>
  <c r="Y210" i="103"/>
  <c r="X210" i="103"/>
  <c r="AK209" i="103"/>
  <c r="AJ209" i="103"/>
  <c r="AI209" i="103"/>
  <c r="AH209" i="103"/>
  <c r="AG209" i="103"/>
  <c r="AF209" i="103"/>
  <c r="AE209" i="103"/>
  <c r="AD209" i="103"/>
  <c r="AC209" i="103"/>
  <c r="AB209" i="103"/>
  <c r="AA209" i="103"/>
  <c r="Z209" i="103"/>
  <c r="Y209" i="103"/>
  <c r="X209" i="103"/>
  <c r="AK208" i="103"/>
  <c r="AJ208" i="103"/>
  <c r="AI208" i="103"/>
  <c r="AH208" i="103"/>
  <c r="AG208" i="103"/>
  <c r="AF208" i="103"/>
  <c r="AE208" i="103"/>
  <c r="AD208" i="103"/>
  <c r="AC208" i="103"/>
  <c r="AB208" i="103"/>
  <c r="AA208" i="103"/>
  <c r="Z208" i="103"/>
  <c r="Y208" i="103"/>
  <c r="X208" i="103"/>
  <c r="AK207" i="103"/>
  <c r="AJ207" i="103"/>
  <c r="AI207" i="103"/>
  <c r="AH207" i="103"/>
  <c r="AG207" i="103"/>
  <c r="AF207" i="103"/>
  <c r="AE207" i="103"/>
  <c r="AD207" i="103"/>
  <c r="AC207" i="103"/>
  <c r="AB207" i="103"/>
  <c r="AA207" i="103"/>
  <c r="Z207" i="103"/>
  <c r="Y207" i="103"/>
  <c r="X207" i="103"/>
  <c r="AK206" i="103"/>
  <c r="AJ206" i="103"/>
  <c r="AI206" i="103"/>
  <c r="AH206" i="103"/>
  <c r="AG206" i="103"/>
  <c r="AF206" i="103"/>
  <c r="AE206" i="103"/>
  <c r="AD206" i="103"/>
  <c r="AC206" i="103"/>
  <c r="AB206" i="103"/>
  <c r="AA206" i="103"/>
  <c r="Z206" i="103"/>
  <c r="Y206" i="103"/>
  <c r="X206" i="103"/>
  <c r="AK205" i="103"/>
  <c r="AJ205" i="103"/>
  <c r="AI205" i="103"/>
  <c r="AH205" i="103"/>
  <c r="AG205" i="103"/>
  <c r="AF205" i="103"/>
  <c r="AE205" i="103"/>
  <c r="AD205" i="103"/>
  <c r="AC205" i="103"/>
  <c r="AB205" i="103"/>
  <c r="AA205" i="103"/>
  <c r="Z205" i="103"/>
  <c r="Y205" i="103"/>
  <c r="X205" i="103"/>
  <c r="AK204" i="103"/>
  <c r="AJ204" i="103"/>
  <c r="AI204" i="103"/>
  <c r="AH204" i="103"/>
  <c r="AG204" i="103"/>
  <c r="AF204" i="103"/>
  <c r="AE204" i="103"/>
  <c r="AD204" i="103"/>
  <c r="AC204" i="103"/>
  <c r="AB204" i="103"/>
  <c r="AA204" i="103"/>
  <c r="Z204" i="103"/>
  <c r="Y204" i="103"/>
  <c r="X204" i="103"/>
  <c r="AK203" i="103"/>
  <c r="AJ203" i="103"/>
  <c r="AI203" i="103"/>
  <c r="AH203" i="103"/>
  <c r="AG203" i="103"/>
  <c r="AF203" i="103"/>
  <c r="AE203" i="103"/>
  <c r="AD203" i="103"/>
  <c r="AC203" i="103"/>
  <c r="AB203" i="103"/>
  <c r="AA203" i="103"/>
  <c r="Z203" i="103"/>
  <c r="Y203" i="103"/>
  <c r="X203" i="103"/>
  <c r="AK202" i="103"/>
  <c r="AJ202" i="103"/>
  <c r="AI202" i="103"/>
  <c r="AH202" i="103"/>
  <c r="AG202" i="103"/>
  <c r="AF202" i="103"/>
  <c r="AE202" i="103"/>
  <c r="AD202" i="103"/>
  <c r="AC202" i="103"/>
  <c r="AB202" i="103"/>
  <c r="AA202" i="103"/>
  <c r="Z202" i="103"/>
  <c r="Y202" i="103"/>
  <c r="X202" i="103"/>
  <c r="AK201" i="103"/>
  <c r="AJ201" i="103"/>
  <c r="AI201" i="103"/>
  <c r="AH201" i="103"/>
  <c r="AG201" i="103"/>
  <c r="AF201" i="103"/>
  <c r="AE201" i="103"/>
  <c r="AD201" i="103"/>
  <c r="AC201" i="103"/>
  <c r="AB201" i="103"/>
  <c r="AA201" i="103"/>
  <c r="Z201" i="103"/>
  <c r="Y201" i="103"/>
  <c r="X201" i="103"/>
  <c r="AK200" i="103"/>
  <c r="AJ200" i="103"/>
  <c r="AI200" i="103"/>
  <c r="AH200" i="103"/>
  <c r="AG200" i="103"/>
  <c r="AF200" i="103"/>
  <c r="AE200" i="103"/>
  <c r="AD200" i="103"/>
  <c r="AC200" i="103"/>
  <c r="AB200" i="103"/>
  <c r="AA200" i="103"/>
  <c r="Z200" i="103"/>
  <c r="Y200" i="103"/>
  <c r="X200" i="103"/>
  <c r="AK199" i="103"/>
  <c r="AJ199" i="103"/>
  <c r="AI199" i="103"/>
  <c r="AH199" i="103"/>
  <c r="AG199" i="103"/>
  <c r="AF199" i="103"/>
  <c r="AE199" i="103"/>
  <c r="AD199" i="103"/>
  <c r="AC199" i="103"/>
  <c r="AB199" i="103"/>
  <c r="AA199" i="103"/>
  <c r="Z199" i="103"/>
  <c r="Y199" i="103"/>
  <c r="X199" i="103"/>
  <c r="AK198" i="103"/>
  <c r="AJ198" i="103"/>
  <c r="AI198" i="103"/>
  <c r="AH198" i="103"/>
  <c r="AG198" i="103"/>
  <c r="AF198" i="103"/>
  <c r="AE198" i="103"/>
  <c r="AD198" i="103"/>
  <c r="AC198" i="103"/>
  <c r="AB198" i="103"/>
  <c r="AA198" i="103"/>
  <c r="Z198" i="103"/>
  <c r="Y198" i="103"/>
  <c r="X198" i="103"/>
  <c r="AK197" i="103"/>
  <c r="AJ197" i="103"/>
  <c r="AI197" i="103"/>
  <c r="AH197" i="103"/>
  <c r="AG197" i="103"/>
  <c r="AF197" i="103"/>
  <c r="AE197" i="103"/>
  <c r="AD197" i="103"/>
  <c r="AC197" i="103"/>
  <c r="AB197" i="103"/>
  <c r="AA197" i="103"/>
  <c r="Z197" i="103"/>
  <c r="Y197" i="103"/>
  <c r="X197" i="103"/>
  <c r="AK196" i="103"/>
  <c r="AJ196" i="103"/>
  <c r="AI196" i="103"/>
  <c r="AH196" i="103"/>
  <c r="AG196" i="103"/>
  <c r="AF196" i="103"/>
  <c r="AE196" i="103"/>
  <c r="AD196" i="103"/>
  <c r="AC196" i="103"/>
  <c r="AB196" i="103"/>
  <c r="AA196" i="103"/>
  <c r="Z196" i="103"/>
  <c r="Y196" i="103"/>
  <c r="X196" i="103"/>
  <c r="AK195" i="103"/>
  <c r="AJ195" i="103"/>
  <c r="AI195" i="103"/>
  <c r="AH195" i="103"/>
  <c r="AG195" i="103"/>
  <c r="AF195" i="103"/>
  <c r="AE195" i="103"/>
  <c r="AD195" i="103"/>
  <c r="AC195" i="103"/>
  <c r="AB195" i="103"/>
  <c r="AA195" i="103"/>
  <c r="Z195" i="103"/>
  <c r="Y195" i="103"/>
  <c r="X195" i="103"/>
  <c r="AK194" i="103"/>
  <c r="AJ194" i="103"/>
  <c r="AI194" i="103"/>
  <c r="AH194" i="103"/>
  <c r="AG194" i="103"/>
  <c r="AF194" i="103"/>
  <c r="AE194" i="103"/>
  <c r="AD194" i="103"/>
  <c r="AC194" i="103"/>
  <c r="AB194" i="103"/>
  <c r="AA194" i="103"/>
  <c r="Z194" i="103"/>
  <c r="Y194" i="103"/>
  <c r="X194" i="103"/>
  <c r="AK193" i="103"/>
  <c r="AJ193" i="103"/>
  <c r="AI193" i="103"/>
  <c r="AH193" i="103"/>
  <c r="AG193" i="103"/>
  <c r="AF193" i="103"/>
  <c r="AE193" i="103"/>
  <c r="AD193" i="103"/>
  <c r="AC193" i="103"/>
  <c r="AB193" i="103"/>
  <c r="AA193" i="103"/>
  <c r="Z193" i="103"/>
  <c r="Y193" i="103"/>
  <c r="X193" i="103"/>
  <c r="AK192" i="103"/>
  <c r="AJ192" i="103"/>
  <c r="AI192" i="103"/>
  <c r="AH192" i="103"/>
  <c r="AG192" i="103"/>
  <c r="AF192" i="103"/>
  <c r="AE192" i="103"/>
  <c r="AD192" i="103"/>
  <c r="AC192" i="103"/>
  <c r="AB192" i="103"/>
  <c r="AA192" i="103"/>
  <c r="Z192" i="103"/>
  <c r="Y192" i="103"/>
  <c r="X192" i="103"/>
  <c r="AK191" i="103"/>
  <c r="AJ191" i="103"/>
  <c r="AI191" i="103"/>
  <c r="AH191" i="103"/>
  <c r="AG191" i="103"/>
  <c r="AF191" i="103"/>
  <c r="AE191" i="103"/>
  <c r="AD191" i="103"/>
  <c r="AC191" i="103"/>
  <c r="AB191" i="103"/>
  <c r="AA191" i="103"/>
  <c r="Z191" i="103"/>
  <c r="Y191" i="103"/>
  <c r="X191" i="103"/>
  <c r="AK190" i="103"/>
  <c r="AJ190" i="103"/>
  <c r="AI190" i="103"/>
  <c r="AH190" i="103"/>
  <c r="AG190" i="103"/>
  <c r="AF190" i="103"/>
  <c r="AE190" i="103"/>
  <c r="AD190" i="103"/>
  <c r="AC190" i="103"/>
  <c r="AB190" i="103"/>
  <c r="AA190" i="103"/>
  <c r="Z190" i="103"/>
  <c r="Y190" i="103"/>
  <c r="X190" i="103"/>
  <c r="AK189" i="103"/>
  <c r="AJ189" i="103"/>
  <c r="AI189" i="103"/>
  <c r="AH189" i="103"/>
  <c r="AG189" i="103"/>
  <c r="AF189" i="103"/>
  <c r="AE189" i="103"/>
  <c r="AD189" i="103"/>
  <c r="AC189" i="103"/>
  <c r="AB189" i="103"/>
  <c r="AA189" i="103"/>
  <c r="Z189" i="103"/>
  <c r="Y189" i="103"/>
  <c r="X189" i="103"/>
  <c r="AK188" i="103"/>
  <c r="AJ188" i="103"/>
  <c r="AI188" i="103"/>
  <c r="AH188" i="103"/>
  <c r="AG188" i="103"/>
  <c r="AF188" i="103"/>
  <c r="AE188" i="103"/>
  <c r="AD188" i="103"/>
  <c r="AC188" i="103"/>
  <c r="AB188" i="103"/>
  <c r="AA188" i="103"/>
  <c r="Z188" i="103"/>
  <c r="Y188" i="103"/>
  <c r="X188" i="103"/>
  <c r="AK187" i="103"/>
  <c r="AJ187" i="103"/>
  <c r="AI187" i="103"/>
  <c r="AH187" i="103"/>
  <c r="AG187" i="103"/>
  <c r="AF187" i="103"/>
  <c r="AE187" i="103"/>
  <c r="AD187" i="103"/>
  <c r="AC187" i="103"/>
  <c r="AB187" i="103"/>
  <c r="AA187" i="103"/>
  <c r="Z187" i="103"/>
  <c r="Y187" i="103"/>
  <c r="X187" i="103"/>
  <c r="AK186" i="103"/>
  <c r="AJ186" i="103"/>
  <c r="AI186" i="103"/>
  <c r="AH186" i="103"/>
  <c r="AG186" i="103"/>
  <c r="AF186" i="103"/>
  <c r="AE186" i="103"/>
  <c r="AD186" i="103"/>
  <c r="AC186" i="103"/>
  <c r="AB186" i="103"/>
  <c r="AA186" i="103"/>
  <c r="Z186" i="103"/>
  <c r="Y186" i="103"/>
  <c r="X186" i="103"/>
  <c r="AK185" i="103"/>
  <c r="AJ185" i="103"/>
  <c r="AI185" i="103"/>
  <c r="AH185" i="103"/>
  <c r="AG185" i="103"/>
  <c r="AF185" i="103"/>
  <c r="AE185" i="103"/>
  <c r="AD185" i="103"/>
  <c r="AC185" i="103"/>
  <c r="AB185" i="103"/>
  <c r="AA185" i="103"/>
  <c r="Z185" i="103"/>
  <c r="Y185" i="103"/>
  <c r="X185" i="103"/>
  <c r="AK184" i="103"/>
  <c r="AJ184" i="103"/>
  <c r="AI184" i="103"/>
  <c r="AH184" i="103"/>
  <c r="AG184" i="103"/>
  <c r="AF184" i="103"/>
  <c r="AE184" i="103"/>
  <c r="AD184" i="103"/>
  <c r="AC184" i="103"/>
  <c r="AB184" i="103"/>
  <c r="AA184" i="103"/>
  <c r="Z184" i="103"/>
  <c r="Y184" i="103"/>
  <c r="X184" i="103"/>
  <c r="AK183" i="103"/>
  <c r="AJ183" i="103"/>
  <c r="AI183" i="103"/>
  <c r="AH183" i="103"/>
  <c r="AG183" i="103"/>
  <c r="AF183" i="103"/>
  <c r="AE183" i="103"/>
  <c r="AD183" i="103"/>
  <c r="AC183" i="103"/>
  <c r="AB183" i="103"/>
  <c r="AA183" i="103"/>
  <c r="Z183" i="103"/>
  <c r="Y183" i="103"/>
  <c r="X183" i="103"/>
  <c r="AK182" i="103"/>
  <c r="AJ182" i="103"/>
  <c r="AI182" i="103"/>
  <c r="AH182" i="103"/>
  <c r="AG182" i="103"/>
  <c r="AF182" i="103"/>
  <c r="AE182" i="103"/>
  <c r="AD182" i="103"/>
  <c r="AC182" i="103"/>
  <c r="AB182" i="103"/>
  <c r="AA182" i="103"/>
  <c r="Z182" i="103"/>
  <c r="Y182" i="103"/>
  <c r="X182" i="103"/>
  <c r="AK181" i="103"/>
  <c r="AJ181" i="103"/>
  <c r="AI181" i="103"/>
  <c r="AH181" i="103"/>
  <c r="AG181" i="103"/>
  <c r="AF181" i="103"/>
  <c r="AE181" i="103"/>
  <c r="AD181" i="103"/>
  <c r="AC181" i="103"/>
  <c r="AB181" i="103"/>
  <c r="AA181" i="103"/>
  <c r="Z181" i="103"/>
  <c r="Y181" i="103"/>
  <c r="X181" i="103"/>
  <c r="AK180" i="103"/>
  <c r="AJ180" i="103"/>
  <c r="AI180" i="103"/>
  <c r="AH180" i="103"/>
  <c r="AG180" i="103"/>
  <c r="AF180" i="103"/>
  <c r="AE180" i="103"/>
  <c r="AD180" i="103"/>
  <c r="AC180" i="103"/>
  <c r="AB180" i="103"/>
  <c r="AA180" i="103"/>
  <c r="Z180" i="103"/>
  <c r="Y180" i="103"/>
  <c r="X180" i="103"/>
  <c r="AK179" i="103"/>
  <c r="AJ179" i="103"/>
  <c r="AI179" i="103"/>
  <c r="AH179" i="103"/>
  <c r="AG179" i="103"/>
  <c r="AF179" i="103"/>
  <c r="AE179" i="103"/>
  <c r="AD179" i="103"/>
  <c r="AC179" i="103"/>
  <c r="AB179" i="103"/>
  <c r="AA179" i="103"/>
  <c r="Z179" i="103"/>
  <c r="Y179" i="103"/>
  <c r="X179" i="103"/>
  <c r="AK178" i="103"/>
  <c r="AJ178" i="103"/>
  <c r="AI178" i="103"/>
  <c r="AH178" i="103"/>
  <c r="AG178" i="103"/>
  <c r="AF178" i="103"/>
  <c r="AE178" i="103"/>
  <c r="AD178" i="103"/>
  <c r="AC178" i="103"/>
  <c r="AB178" i="103"/>
  <c r="AA178" i="103"/>
  <c r="Z178" i="103"/>
  <c r="Y178" i="103"/>
  <c r="X178" i="103"/>
  <c r="AK177" i="103"/>
  <c r="AJ177" i="103"/>
  <c r="AI177" i="103"/>
  <c r="AH177" i="103"/>
  <c r="AG177" i="103"/>
  <c r="AF177" i="103"/>
  <c r="AE177" i="103"/>
  <c r="AD177" i="103"/>
  <c r="AC177" i="103"/>
  <c r="AB177" i="103"/>
  <c r="AA177" i="103"/>
  <c r="Z177" i="103"/>
  <c r="Y177" i="103"/>
  <c r="X177" i="103"/>
  <c r="AK176" i="103"/>
  <c r="AJ176" i="103"/>
  <c r="AI176" i="103"/>
  <c r="AH176" i="103"/>
  <c r="AG176" i="103"/>
  <c r="AF176" i="103"/>
  <c r="AE176" i="103"/>
  <c r="AD176" i="103"/>
  <c r="AC176" i="103"/>
  <c r="AB176" i="103"/>
  <c r="AA176" i="103"/>
  <c r="Z176" i="103"/>
  <c r="Y176" i="103"/>
  <c r="X176" i="103"/>
  <c r="AK175" i="103"/>
  <c r="AJ175" i="103"/>
  <c r="AI175" i="103"/>
  <c r="AH175" i="103"/>
  <c r="AG175" i="103"/>
  <c r="AF175" i="103"/>
  <c r="AE175" i="103"/>
  <c r="AD175" i="103"/>
  <c r="AC175" i="103"/>
  <c r="AB175" i="103"/>
  <c r="AA175" i="103"/>
  <c r="Z175" i="103"/>
  <c r="Y175" i="103"/>
  <c r="X175" i="103"/>
  <c r="AK174" i="103"/>
  <c r="AJ174" i="103"/>
  <c r="AI174" i="103"/>
  <c r="AH174" i="103"/>
  <c r="AG174" i="103"/>
  <c r="AF174" i="103"/>
  <c r="AE174" i="103"/>
  <c r="AD174" i="103"/>
  <c r="AC174" i="103"/>
  <c r="AB174" i="103"/>
  <c r="AA174" i="103"/>
  <c r="Z174" i="103"/>
  <c r="Y174" i="103"/>
  <c r="X174" i="103"/>
  <c r="AK173" i="103"/>
  <c r="AJ173" i="103"/>
  <c r="AI173" i="103"/>
  <c r="AH173" i="103"/>
  <c r="AG173" i="103"/>
  <c r="AF173" i="103"/>
  <c r="AE173" i="103"/>
  <c r="AD173" i="103"/>
  <c r="AC173" i="103"/>
  <c r="AB173" i="103"/>
  <c r="AA173" i="103"/>
  <c r="Z173" i="103"/>
  <c r="Y173" i="103"/>
  <c r="X173" i="103"/>
  <c r="AK172" i="103"/>
  <c r="AJ172" i="103"/>
  <c r="AI172" i="103"/>
  <c r="AH172" i="103"/>
  <c r="AG172" i="103"/>
  <c r="AF172" i="103"/>
  <c r="AE172" i="103"/>
  <c r="AD172" i="103"/>
  <c r="AC172" i="103"/>
  <c r="AB172" i="103"/>
  <c r="AA172" i="103"/>
  <c r="Z172" i="103"/>
  <c r="Y172" i="103"/>
  <c r="X172" i="103"/>
  <c r="AK171" i="103"/>
  <c r="AJ171" i="103"/>
  <c r="AI171" i="103"/>
  <c r="AH171" i="103"/>
  <c r="AG171" i="103"/>
  <c r="AF171" i="103"/>
  <c r="AE171" i="103"/>
  <c r="AD171" i="103"/>
  <c r="AC171" i="103"/>
  <c r="AB171" i="103"/>
  <c r="AA171" i="103"/>
  <c r="Z171" i="103"/>
  <c r="Y171" i="103"/>
  <c r="X171" i="103"/>
  <c r="AK170" i="103"/>
  <c r="AJ170" i="103"/>
  <c r="AI170" i="103"/>
  <c r="AH170" i="103"/>
  <c r="AG170" i="103"/>
  <c r="AF170" i="103"/>
  <c r="AE170" i="103"/>
  <c r="AD170" i="103"/>
  <c r="AC170" i="103"/>
  <c r="AB170" i="103"/>
  <c r="AA170" i="103"/>
  <c r="Z170" i="103"/>
  <c r="Y170" i="103"/>
  <c r="X170" i="103"/>
  <c r="AK169" i="103"/>
  <c r="AJ169" i="103"/>
  <c r="AI169" i="103"/>
  <c r="AH169" i="103"/>
  <c r="AG169" i="103"/>
  <c r="AF169" i="103"/>
  <c r="AE169" i="103"/>
  <c r="AD169" i="103"/>
  <c r="AC169" i="103"/>
  <c r="AB169" i="103"/>
  <c r="AA169" i="103"/>
  <c r="Z169" i="103"/>
  <c r="Y169" i="103"/>
  <c r="X169" i="103"/>
  <c r="AK168" i="103"/>
  <c r="AJ168" i="103"/>
  <c r="AI168" i="103"/>
  <c r="AH168" i="103"/>
  <c r="AG168" i="103"/>
  <c r="AF168" i="103"/>
  <c r="AE168" i="103"/>
  <c r="AD168" i="103"/>
  <c r="AC168" i="103"/>
  <c r="AB168" i="103"/>
  <c r="AA168" i="103"/>
  <c r="Z168" i="103"/>
  <c r="Y168" i="103"/>
  <c r="X168" i="103"/>
  <c r="AK167" i="103"/>
  <c r="AJ167" i="103"/>
  <c r="AI167" i="103"/>
  <c r="AH167" i="103"/>
  <c r="AG167" i="103"/>
  <c r="AF167" i="103"/>
  <c r="AE167" i="103"/>
  <c r="AD167" i="103"/>
  <c r="AC167" i="103"/>
  <c r="AB167" i="103"/>
  <c r="AA167" i="103"/>
  <c r="Z167" i="103"/>
  <c r="Y167" i="103"/>
  <c r="X167" i="103"/>
  <c r="AK166" i="103"/>
  <c r="AJ166" i="103"/>
  <c r="AI166" i="103"/>
  <c r="AH166" i="103"/>
  <c r="AG166" i="103"/>
  <c r="AF166" i="103"/>
  <c r="AE166" i="103"/>
  <c r="AD166" i="103"/>
  <c r="AC166" i="103"/>
  <c r="AB166" i="103"/>
  <c r="AA166" i="103"/>
  <c r="Z166" i="103"/>
  <c r="Y166" i="103"/>
  <c r="X166" i="103"/>
  <c r="AK165" i="103"/>
  <c r="AJ165" i="103"/>
  <c r="AI165" i="103"/>
  <c r="AH165" i="103"/>
  <c r="AG165" i="103"/>
  <c r="AF165" i="103"/>
  <c r="AE165" i="103"/>
  <c r="AD165" i="103"/>
  <c r="AC165" i="103"/>
  <c r="AB165" i="103"/>
  <c r="AA165" i="103"/>
  <c r="Z165" i="103"/>
  <c r="Y165" i="103"/>
  <c r="X165" i="103"/>
  <c r="AK164" i="103"/>
  <c r="AJ164" i="103"/>
  <c r="AI164" i="103"/>
  <c r="AH164" i="103"/>
  <c r="AG164" i="103"/>
  <c r="AF164" i="103"/>
  <c r="AE164" i="103"/>
  <c r="AD164" i="103"/>
  <c r="AC164" i="103"/>
  <c r="AB164" i="103"/>
  <c r="AA164" i="103"/>
  <c r="Z164" i="103"/>
  <c r="Y164" i="103"/>
  <c r="X164" i="103"/>
  <c r="AK163" i="103"/>
  <c r="AJ163" i="103"/>
  <c r="AI163" i="103"/>
  <c r="AH163" i="103"/>
  <c r="AG163" i="103"/>
  <c r="AF163" i="103"/>
  <c r="AE163" i="103"/>
  <c r="AD163" i="103"/>
  <c r="AC163" i="103"/>
  <c r="AB163" i="103"/>
  <c r="AA163" i="103"/>
  <c r="Z163" i="103"/>
  <c r="Y163" i="103"/>
  <c r="X163" i="103"/>
  <c r="AK162" i="103"/>
  <c r="AJ162" i="103"/>
  <c r="AI162" i="103"/>
  <c r="AH162" i="103"/>
  <c r="AG162" i="103"/>
  <c r="AF162" i="103"/>
  <c r="AE162" i="103"/>
  <c r="AD162" i="103"/>
  <c r="AC162" i="103"/>
  <c r="AB162" i="103"/>
  <c r="AA162" i="103"/>
  <c r="Z162" i="103"/>
  <c r="Y162" i="103"/>
  <c r="X162" i="103"/>
  <c r="AK161" i="103"/>
  <c r="AJ161" i="103"/>
  <c r="AI161" i="103"/>
  <c r="AH161" i="103"/>
  <c r="AG161" i="103"/>
  <c r="AF161" i="103"/>
  <c r="AE161" i="103"/>
  <c r="AD161" i="103"/>
  <c r="AC161" i="103"/>
  <c r="AB161" i="103"/>
  <c r="AA161" i="103"/>
  <c r="Z161" i="103"/>
  <c r="Y161" i="103"/>
  <c r="X161" i="103"/>
  <c r="AK160" i="103"/>
  <c r="AJ160" i="103"/>
  <c r="AI160" i="103"/>
  <c r="AH160" i="103"/>
  <c r="AG160" i="103"/>
  <c r="AF160" i="103"/>
  <c r="AE160" i="103"/>
  <c r="AD160" i="103"/>
  <c r="AC160" i="103"/>
  <c r="AB160" i="103"/>
  <c r="AA160" i="103"/>
  <c r="Z160" i="103"/>
  <c r="Y160" i="103"/>
  <c r="X160" i="103"/>
  <c r="AK159" i="103"/>
  <c r="AJ159" i="103"/>
  <c r="AI159" i="103"/>
  <c r="AH159" i="103"/>
  <c r="AG159" i="103"/>
  <c r="AF159" i="103"/>
  <c r="AE159" i="103"/>
  <c r="AD159" i="103"/>
  <c r="AC159" i="103"/>
  <c r="AB159" i="103"/>
  <c r="AA159" i="103"/>
  <c r="Z159" i="103"/>
  <c r="Y159" i="103"/>
  <c r="X159" i="103"/>
  <c r="AK158" i="103"/>
  <c r="AJ158" i="103"/>
  <c r="AI158" i="103"/>
  <c r="AH158" i="103"/>
  <c r="AG158" i="103"/>
  <c r="AF158" i="103"/>
  <c r="AE158" i="103"/>
  <c r="AD158" i="103"/>
  <c r="AC158" i="103"/>
  <c r="AB158" i="103"/>
  <c r="AA158" i="103"/>
  <c r="Z158" i="103"/>
  <c r="Y158" i="103"/>
  <c r="X158" i="103"/>
  <c r="AK157" i="103"/>
  <c r="AJ157" i="103"/>
  <c r="AI157" i="103"/>
  <c r="AH157" i="103"/>
  <c r="AG157" i="103"/>
  <c r="AF157" i="103"/>
  <c r="AE157" i="103"/>
  <c r="AD157" i="103"/>
  <c r="AC157" i="103"/>
  <c r="AB157" i="103"/>
  <c r="AA157" i="103"/>
  <c r="Z157" i="103"/>
  <c r="Y157" i="103"/>
  <c r="X157" i="103"/>
  <c r="AK156" i="103"/>
  <c r="AJ156" i="103"/>
  <c r="AI156" i="103"/>
  <c r="AH156" i="103"/>
  <c r="AG156" i="103"/>
  <c r="AF156" i="103"/>
  <c r="AE156" i="103"/>
  <c r="AD156" i="103"/>
  <c r="AC156" i="103"/>
  <c r="AB156" i="103"/>
  <c r="AA156" i="103"/>
  <c r="Z156" i="103"/>
  <c r="Y156" i="103"/>
  <c r="X156" i="103"/>
  <c r="AK155" i="103"/>
  <c r="AJ155" i="103"/>
  <c r="AI155" i="103"/>
  <c r="AH155" i="103"/>
  <c r="AG155" i="103"/>
  <c r="AF155" i="103"/>
  <c r="AE155" i="103"/>
  <c r="AD155" i="103"/>
  <c r="AC155" i="103"/>
  <c r="AB155" i="103"/>
  <c r="AA155" i="103"/>
  <c r="Z155" i="103"/>
  <c r="Y155" i="103"/>
  <c r="X155" i="103"/>
  <c r="AK154" i="103"/>
  <c r="AJ154" i="103"/>
  <c r="AI154" i="103"/>
  <c r="AH154" i="103"/>
  <c r="AG154" i="103"/>
  <c r="AF154" i="103"/>
  <c r="AE154" i="103"/>
  <c r="AD154" i="103"/>
  <c r="AC154" i="103"/>
  <c r="AB154" i="103"/>
  <c r="AA154" i="103"/>
  <c r="Z154" i="103"/>
  <c r="Y154" i="103"/>
  <c r="X154" i="103"/>
  <c r="AK153" i="103"/>
  <c r="AJ153" i="103"/>
  <c r="AI153" i="103"/>
  <c r="AH153" i="103"/>
  <c r="AG153" i="103"/>
  <c r="AF153" i="103"/>
  <c r="AE153" i="103"/>
  <c r="AD153" i="103"/>
  <c r="AC153" i="103"/>
  <c r="AB153" i="103"/>
  <c r="AA153" i="103"/>
  <c r="Z153" i="103"/>
  <c r="Y153" i="103"/>
  <c r="X153" i="103"/>
  <c r="AK152" i="103"/>
  <c r="AJ152" i="103"/>
  <c r="AI152" i="103"/>
  <c r="AH152" i="103"/>
  <c r="AG152" i="103"/>
  <c r="AF152" i="103"/>
  <c r="AE152" i="103"/>
  <c r="AD152" i="103"/>
  <c r="AC152" i="103"/>
  <c r="AB152" i="103"/>
  <c r="AA152" i="103"/>
  <c r="Z152" i="103"/>
  <c r="Y152" i="103"/>
  <c r="X152" i="103"/>
  <c r="AK151" i="103"/>
  <c r="AJ151" i="103"/>
  <c r="AI151" i="103"/>
  <c r="AH151" i="103"/>
  <c r="AG151" i="103"/>
  <c r="AF151" i="103"/>
  <c r="AE151" i="103"/>
  <c r="AD151" i="103"/>
  <c r="AC151" i="103"/>
  <c r="AB151" i="103"/>
  <c r="AA151" i="103"/>
  <c r="Z151" i="103"/>
  <c r="Y151" i="103"/>
  <c r="X151" i="103"/>
  <c r="AK150" i="103"/>
  <c r="AJ150" i="103"/>
  <c r="AI150" i="103"/>
  <c r="AH150" i="103"/>
  <c r="AG150" i="103"/>
  <c r="AF150" i="103"/>
  <c r="AE150" i="103"/>
  <c r="AD150" i="103"/>
  <c r="AC150" i="103"/>
  <c r="AB150" i="103"/>
  <c r="AA150" i="103"/>
  <c r="Z150" i="103"/>
  <c r="Y150" i="103"/>
  <c r="X150" i="103"/>
  <c r="AK149" i="103"/>
  <c r="AJ149" i="103"/>
  <c r="AI149" i="103"/>
  <c r="AH149" i="103"/>
  <c r="AG149" i="103"/>
  <c r="AF149" i="103"/>
  <c r="AE149" i="103"/>
  <c r="AD149" i="103"/>
  <c r="AC149" i="103"/>
  <c r="AB149" i="103"/>
  <c r="AA149" i="103"/>
  <c r="Z149" i="103"/>
  <c r="Y149" i="103"/>
  <c r="X149" i="103"/>
  <c r="AK148" i="103"/>
  <c r="AJ148" i="103"/>
  <c r="AI148" i="103"/>
  <c r="AH148" i="103"/>
  <c r="AG148" i="103"/>
  <c r="AF148" i="103"/>
  <c r="AE148" i="103"/>
  <c r="AD148" i="103"/>
  <c r="AC148" i="103"/>
  <c r="AB148" i="103"/>
  <c r="AA148" i="103"/>
  <c r="Z148" i="103"/>
  <c r="Y148" i="103"/>
  <c r="X148" i="103"/>
  <c r="AK147" i="103"/>
  <c r="AJ147" i="103"/>
  <c r="AI147" i="103"/>
  <c r="AH147" i="103"/>
  <c r="AG147" i="103"/>
  <c r="AF147" i="103"/>
  <c r="AE147" i="103"/>
  <c r="AD147" i="103"/>
  <c r="AC147" i="103"/>
  <c r="AB147" i="103"/>
  <c r="AA147" i="103"/>
  <c r="Z147" i="103"/>
  <c r="Y147" i="103"/>
  <c r="X147" i="103"/>
  <c r="AK146" i="103"/>
  <c r="AJ146" i="103"/>
  <c r="AI146" i="103"/>
  <c r="AH146" i="103"/>
  <c r="AG146" i="103"/>
  <c r="AF146" i="103"/>
  <c r="AE146" i="103"/>
  <c r="AD146" i="103"/>
  <c r="AC146" i="103"/>
  <c r="AB146" i="103"/>
  <c r="AA146" i="103"/>
  <c r="Z146" i="103"/>
  <c r="Y146" i="103"/>
  <c r="X146" i="103"/>
  <c r="AK145" i="103"/>
  <c r="AJ145" i="103"/>
  <c r="AI145" i="103"/>
  <c r="AH145" i="103"/>
  <c r="AG145" i="103"/>
  <c r="AF145" i="103"/>
  <c r="AE145" i="103"/>
  <c r="AD145" i="103"/>
  <c r="AC145" i="103"/>
  <c r="AB145" i="103"/>
  <c r="AA145" i="103"/>
  <c r="Z145" i="103"/>
  <c r="Y145" i="103"/>
  <c r="X145" i="103"/>
  <c r="AK144" i="103"/>
  <c r="AJ144" i="103"/>
  <c r="AI144" i="103"/>
  <c r="AH144" i="103"/>
  <c r="AG144" i="103"/>
  <c r="AF144" i="103"/>
  <c r="AE144" i="103"/>
  <c r="AD144" i="103"/>
  <c r="AC144" i="103"/>
  <c r="AB144" i="103"/>
  <c r="AA144" i="103"/>
  <c r="Z144" i="103"/>
  <c r="Y144" i="103"/>
  <c r="X144" i="103"/>
  <c r="AK143" i="103"/>
  <c r="AJ143" i="103"/>
  <c r="AI143" i="103"/>
  <c r="AH143" i="103"/>
  <c r="AG143" i="103"/>
  <c r="AF143" i="103"/>
  <c r="AE143" i="103"/>
  <c r="AD143" i="103"/>
  <c r="AC143" i="103"/>
  <c r="AB143" i="103"/>
  <c r="AA143" i="103"/>
  <c r="Z143" i="103"/>
  <c r="Y143" i="103"/>
  <c r="X143" i="103"/>
  <c r="AK142" i="103"/>
  <c r="AJ142" i="103"/>
  <c r="AI142" i="103"/>
  <c r="AH142" i="103"/>
  <c r="AG142" i="103"/>
  <c r="AF142" i="103"/>
  <c r="AE142" i="103"/>
  <c r="AD142" i="103"/>
  <c r="AC142" i="103"/>
  <c r="AB142" i="103"/>
  <c r="AA142" i="103"/>
  <c r="Z142" i="103"/>
  <c r="Y142" i="103"/>
  <c r="X142" i="103"/>
  <c r="AK141" i="103"/>
  <c r="AJ141" i="103"/>
  <c r="AI141" i="103"/>
  <c r="AH141" i="103"/>
  <c r="AG141" i="103"/>
  <c r="AF141" i="103"/>
  <c r="AE141" i="103"/>
  <c r="AD141" i="103"/>
  <c r="AC141" i="103"/>
  <c r="AB141" i="103"/>
  <c r="AA141" i="103"/>
  <c r="Z141" i="103"/>
  <c r="Y141" i="103"/>
  <c r="X141" i="103"/>
  <c r="AK140" i="103"/>
  <c r="AJ140" i="103"/>
  <c r="AI140" i="103"/>
  <c r="AH140" i="103"/>
  <c r="AG140" i="103"/>
  <c r="AF140" i="103"/>
  <c r="AE140" i="103"/>
  <c r="AD140" i="103"/>
  <c r="AC140" i="103"/>
  <c r="AB140" i="103"/>
  <c r="AA140" i="103"/>
  <c r="Z140" i="103"/>
  <c r="Y140" i="103"/>
  <c r="X140" i="103"/>
  <c r="AK139" i="103"/>
  <c r="AJ139" i="103"/>
  <c r="AI139" i="103"/>
  <c r="AH139" i="103"/>
  <c r="AG139" i="103"/>
  <c r="AF139" i="103"/>
  <c r="AE139" i="103"/>
  <c r="AD139" i="103"/>
  <c r="AC139" i="103"/>
  <c r="AB139" i="103"/>
  <c r="AA139" i="103"/>
  <c r="Z139" i="103"/>
  <c r="Y139" i="103"/>
  <c r="X139" i="103"/>
  <c r="AK138" i="103"/>
  <c r="AJ138" i="103"/>
  <c r="AI138" i="103"/>
  <c r="AH138" i="103"/>
  <c r="AG138" i="103"/>
  <c r="AF138" i="103"/>
  <c r="AE138" i="103"/>
  <c r="AD138" i="103"/>
  <c r="AC138" i="103"/>
  <c r="AB138" i="103"/>
  <c r="AA138" i="103"/>
  <c r="Z138" i="103"/>
  <c r="Y138" i="103"/>
  <c r="X138" i="103"/>
  <c r="AK137" i="103"/>
  <c r="AJ137" i="103"/>
  <c r="AI137" i="103"/>
  <c r="AH137" i="103"/>
  <c r="AG137" i="103"/>
  <c r="AF137" i="103"/>
  <c r="AE137" i="103"/>
  <c r="AD137" i="103"/>
  <c r="AC137" i="103"/>
  <c r="AB137" i="103"/>
  <c r="AA137" i="103"/>
  <c r="Z137" i="103"/>
  <c r="Y137" i="103"/>
  <c r="X137" i="103"/>
  <c r="AK136" i="103"/>
  <c r="AJ136" i="103"/>
  <c r="AI136" i="103"/>
  <c r="AH136" i="103"/>
  <c r="AG136" i="103"/>
  <c r="AF136" i="103"/>
  <c r="AE136" i="103"/>
  <c r="AD136" i="103"/>
  <c r="AC136" i="103"/>
  <c r="AB136" i="103"/>
  <c r="AA136" i="103"/>
  <c r="Z136" i="103"/>
  <c r="Y136" i="103"/>
  <c r="X136" i="103"/>
  <c r="AK135" i="103"/>
  <c r="AJ135" i="103"/>
  <c r="AI135" i="103"/>
  <c r="AH135" i="103"/>
  <c r="AG135" i="103"/>
  <c r="AF135" i="103"/>
  <c r="AE135" i="103"/>
  <c r="AD135" i="103"/>
  <c r="AC135" i="103"/>
  <c r="AB135" i="103"/>
  <c r="AA135" i="103"/>
  <c r="Z135" i="103"/>
  <c r="Y135" i="103"/>
  <c r="X135" i="103"/>
  <c r="AK134" i="103"/>
  <c r="AJ134" i="103"/>
  <c r="AI134" i="103"/>
  <c r="AH134" i="103"/>
  <c r="AG134" i="103"/>
  <c r="AF134" i="103"/>
  <c r="AE134" i="103"/>
  <c r="AD134" i="103"/>
  <c r="AC134" i="103"/>
  <c r="AB134" i="103"/>
  <c r="AA134" i="103"/>
  <c r="Z134" i="103"/>
  <c r="Y134" i="103"/>
  <c r="X134" i="103"/>
  <c r="AK133" i="103"/>
  <c r="AJ133" i="103"/>
  <c r="AI133" i="103"/>
  <c r="AH133" i="103"/>
  <c r="AG133" i="103"/>
  <c r="AF133" i="103"/>
  <c r="AE133" i="103"/>
  <c r="AD133" i="103"/>
  <c r="AC133" i="103"/>
  <c r="AB133" i="103"/>
  <c r="AA133" i="103"/>
  <c r="Z133" i="103"/>
  <c r="Y133" i="103"/>
  <c r="X133" i="103"/>
  <c r="AK132" i="103"/>
  <c r="AJ132" i="103"/>
  <c r="AI132" i="103"/>
  <c r="AH132" i="103"/>
  <c r="AG132" i="103"/>
  <c r="AF132" i="103"/>
  <c r="AE132" i="103"/>
  <c r="AD132" i="103"/>
  <c r="AC132" i="103"/>
  <c r="AB132" i="103"/>
  <c r="AA132" i="103"/>
  <c r="Z132" i="103"/>
  <c r="Y132" i="103"/>
  <c r="X132" i="103"/>
  <c r="AK131" i="103"/>
  <c r="AJ131" i="103"/>
  <c r="AI131" i="103"/>
  <c r="AH131" i="103"/>
  <c r="AG131" i="103"/>
  <c r="AF131" i="103"/>
  <c r="AE131" i="103"/>
  <c r="AD131" i="103"/>
  <c r="AC131" i="103"/>
  <c r="AB131" i="103"/>
  <c r="AA131" i="103"/>
  <c r="Z131" i="103"/>
  <c r="Y131" i="103"/>
  <c r="X131" i="103"/>
  <c r="AK130" i="103"/>
  <c r="AJ130" i="103"/>
  <c r="AI130" i="103"/>
  <c r="AH130" i="103"/>
  <c r="AG130" i="103"/>
  <c r="AF130" i="103"/>
  <c r="AE130" i="103"/>
  <c r="AD130" i="103"/>
  <c r="AC130" i="103"/>
  <c r="AB130" i="103"/>
  <c r="AA130" i="103"/>
  <c r="Z130" i="103"/>
  <c r="Y130" i="103"/>
  <c r="X130" i="103"/>
  <c r="AK129" i="103"/>
  <c r="AJ129" i="103"/>
  <c r="AI129" i="103"/>
  <c r="AH129" i="103"/>
  <c r="AG129" i="103"/>
  <c r="AF129" i="103"/>
  <c r="AE129" i="103"/>
  <c r="AD129" i="103"/>
  <c r="AC129" i="103"/>
  <c r="AB129" i="103"/>
  <c r="AA129" i="103"/>
  <c r="Z129" i="103"/>
  <c r="Y129" i="103"/>
  <c r="X129" i="103"/>
  <c r="AK128" i="103"/>
  <c r="AJ128" i="103"/>
  <c r="AI128" i="103"/>
  <c r="AH128" i="103"/>
  <c r="AG128" i="103"/>
  <c r="AF128" i="103"/>
  <c r="AE128" i="103"/>
  <c r="AD128" i="103"/>
  <c r="AC128" i="103"/>
  <c r="AB128" i="103"/>
  <c r="AA128" i="103"/>
  <c r="Z128" i="103"/>
  <c r="Y128" i="103"/>
  <c r="X128" i="103"/>
  <c r="AK127" i="103"/>
  <c r="AJ127" i="103"/>
  <c r="AI127" i="103"/>
  <c r="AH127" i="103"/>
  <c r="AG127" i="103"/>
  <c r="AF127" i="103"/>
  <c r="AE127" i="103"/>
  <c r="AD127" i="103"/>
  <c r="AC127" i="103"/>
  <c r="AB127" i="103"/>
  <c r="AA127" i="103"/>
  <c r="Z127" i="103"/>
  <c r="Y127" i="103"/>
  <c r="X127" i="103"/>
  <c r="AK126" i="103"/>
  <c r="AJ126" i="103"/>
  <c r="AI126" i="103"/>
  <c r="AH126" i="103"/>
  <c r="AG126" i="103"/>
  <c r="AF126" i="103"/>
  <c r="AE126" i="103"/>
  <c r="AD126" i="103"/>
  <c r="AC126" i="103"/>
  <c r="AB126" i="103"/>
  <c r="AA126" i="103"/>
  <c r="Z126" i="103"/>
  <c r="Y126" i="103"/>
  <c r="X126" i="103"/>
  <c r="AK125" i="103"/>
  <c r="AJ125" i="103"/>
  <c r="AI125" i="103"/>
  <c r="AH125" i="103"/>
  <c r="AG125" i="103"/>
  <c r="AF125" i="103"/>
  <c r="AE125" i="103"/>
  <c r="AD125" i="103"/>
  <c r="AC125" i="103"/>
  <c r="AB125" i="103"/>
  <c r="AA125" i="103"/>
  <c r="Z125" i="103"/>
  <c r="Y125" i="103"/>
  <c r="X125" i="103"/>
  <c r="AK124" i="103"/>
  <c r="AJ124" i="103"/>
  <c r="AI124" i="103"/>
  <c r="AH124" i="103"/>
  <c r="AG124" i="103"/>
  <c r="AF124" i="103"/>
  <c r="AE124" i="103"/>
  <c r="AD124" i="103"/>
  <c r="AC124" i="103"/>
  <c r="AB124" i="103"/>
  <c r="AA124" i="103"/>
  <c r="Z124" i="103"/>
  <c r="Y124" i="103"/>
  <c r="X124" i="103"/>
  <c r="AK123" i="103"/>
  <c r="AJ123" i="103"/>
  <c r="AI123" i="103"/>
  <c r="AH123" i="103"/>
  <c r="AG123" i="103"/>
  <c r="AF123" i="103"/>
  <c r="AE123" i="103"/>
  <c r="AD123" i="103"/>
  <c r="AC123" i="103"/>
  <c r="AB123" i="103"/>
  <c r="AA123" i="103"/>
  <c r="Z123" i="103"/>
  <c r="Y123" i="103"/>
  <c r="X123" i="103"/>
  <c r="AK122" i="103"/>
  <c r="AJ122" i="103"/>
  <c r="AI122" i="103"/>
  <c r="AH122" i="103"/>
  <c r="AG122" i="103"/>
  <c r="AF122" i="103"/>
  <c r="AE122" i="103"/>
  <c r="AD122" i="103"/>
  <c r="AC122" i="103"/>
  <c r="AB122" i="103"/>
  <c r="AA122" i="103"/>
  <c r="Z122" i="103"/>
  <c r="Y122" i="103"/>
  <c r="X122" i="103"/>
  <c r="AK121" i="103"/>
  <c r="AJ121" i="103"/>
  <c r="AI121" i="103"/>
  <c r="AH121" i="103"/>
  <c r="AG121" i="103"/>
  <c r="AF121" i="103"/>
  <c r="AE121" i="103"/>
  <c r="AD121" i="103"/>
  <c r="AC121" i="103"/>
  <c r="AB121" i="103"/>
  <c r="AA121" i="103"/>
  <c r="Z121" i="103"/>
  <c r="Y121" i="103"/>
  <c r="X121" i="103"/>
  <c r="AK120" i="103"/>
  <c r="AJ120" i="103"/>
  <c r="AI120" i="103"/>
  <c r="AH120" i="103"/>
  <c r="AG120" i="103"/>
  <c r="AF120" i="103"/>
  <c r="AE120" i="103"/>
  <c r="AD120" i="103"/>
  <c r="AC120" i="103"/>
  <c r="AB120" i="103"/>
  <c r="AA120" i="103"/>
  <c r="Z120" i="103"/>
  <c r="Y120" i="103"/>
  <c r="X120" i="103"/>
  <c r="AK119" i="103"/>
  <c r="AJ119" i="103"/>
  <c r="AI119" i="103"/>
  <c r="AH119" i="103"/>
  <c r="AG119" i="103"/>
  <c r="AF119" i="103"/>
  <c r="AE119" i="103"/>
  <c r="AD119" i="103"/>
  <c r="AC119" i="103"/>
  <c r="AB119" i="103"/>
  <c r="AA119" i="103"/>
  <c r="Z119" i="103"/>
  <c r="Y119" i="103"/>
  <c r="X119" i="103"/>
  <c r="AK118" i="103"/>
  <c r="AJ118" i="103"/>
  <c r="AI118" i="103"/>
  <c r="AH118" i="103"/>
  <c r="AG118" i="103"/>
  <c r="AF118" i="103"/>
  <c r="AE118" i="103"/>
  <c r="AD118" i="103"/>
  <c r="AC118" i="103"/>
  <c r="AB118" i="103"/>
  <c r="AA118" i="103"/>
  <c r="Z118" i="103"/>
  <c r="Y118" i="103"/>
  <c r="X118" i="103"/>
  <c r="AK117" i="103"/>
  <c r="AJ117" i="103"/>
  <c r="AI117" i="103"/>
  <c r="AH117" i="103"/>
  <c r="AG117" i="103"/>
  <c r="AF117" i="103"/>
  <c r="AE117" i="103"/>
  <c r="AD117" i="103"/>
  <c r="AC117" i="103"/>
  <c r="AB117" i="103"/>
  <c r="AA117" i="103"/>
  <c r="Z117" i="103"/>
  <c r="Y117" i="103"/>
  <c r="X117" i="103"/>
  <c r="AK116" i="103"/>
  <c r="AJ116" i="103"/>
  <c r="AI116" i="103"/>
  <c r="AH116" i="103"/>
  <c r="AG116" i="103"/>
  <c r="AF116" i="103"/>
  <c r="AE116" i="103"/>
  <c r="AD116" i="103"/>
  <c r="AC116" i="103"/>
  <c r="AB116" i="103"/>
  <c r="AA116" i="103"/>
  <c r="Z116" i="103"/>
  <c r="Y116" i="103"/>
  <c r="X116" i="103"/>
  <c r="AK115" i="103"/>
  <c r="AJ115" i="103"/>
  <c r="AI115" i="103"/>
  <c r="AH115" i="103"/>
  <c r="AG115" i="103"/>
  <c r="AF115" i="103"/>
  <c r="AE115" i="103"/>
  <c r="AD115" i="103"/>
  <c r="AC115" i="103"/>
  <c r="AB115" i="103"/>
  <c r="AA115" i="103"/>
  <c r="Z115" i="103"/>
  <c r="Y115" i="103"/>
  <c r="X115" i="103"/>
  <c r="AK114" i="103"/>
  <c r="AJ114" i="103"/>
  <c r="AI114" i="103"/>
  <c r="AH114" i="103"/>
  <c r="AG114" i="103"/>
  <c r="AF114" i="103"/>
  <c r="AE114" i="103"/>
  <c r="AD114" i="103"/>
  <c r="AC114" i="103"/>
  <c r="AB114" i="103"/>
  <c r="AA114" i="103"/>
  <c r="Z114" i="103"/>
  <c r="Y114" i="103"/>
  <c r="X114" i="103"/>
  <c r="AK113" i="103"/>
  <c r="AJ113" i="103"/>
  <c r="AI113" i="103"/>
  <c r="AH113" i="103"/>
  <c r="AG113" i="103"/>
  <c r="AF113" i="103"/>
  <c r="AE113" i="103"/>
  <c r="AD113" i="103"/>
  <c r="AC113" i="103"/>
  <c r="AB113" i="103"/>
  <c r="AA113" i="103"/>
  <c r="Z113" i="103"/>
  <c r="Y113" i="103"/>
  <c r="X113" i="103"/>
  <c r="AK112" i="103"/>
  <c r="AJ112" i="103"/>
  <c r="AI112" i="103"/>
  <c r="AH112" i="103"/>
  <c r="AG112" i="103"/>
  <c r="AF112" i="103"/>
  <c r="AE112" i="103"/>
  <c r="AD112" i="103"/>
  <c r="AC112" i="103"/>
  <c r="AB112" i="103"/>
  <c r="AA112" i="103"/>
  <c r="Z112" i="103"/>
  <c r="Y112" i="103"/>
  <c r="X112" i="103"/>
  <c r="AK111" i="103"/>
  <c r="AJ111" i="103"/>
  <c r="AI111" i="103"/>
  <c r="AH111" i="103"/>
  <c r="AG111" i="103"/>
  <c r="AF111" i="103"/>
  <c r="AE111" i="103"/>
  <c r="AD111" i="103"/>
  <c r="AC111" i="103"/>
  <c r="AB111" i="103"/>
  <c r="AA111" i="103"/>
  <c r="Z111" i="103"/>
  <c r="Y111" i="103"/>
  <c r="X111" i="103"/>
  <c r="AK110" i="103"/>
  <c r="AJ110" i="103"/>
  <c r="AI110" i="103"/>
  <c r="AH110" i="103"/>
  <c r="AG110" i="103"/>
  <c r="AF110" i="103"/>
  <c r="AE110" i="103"/>
  <c r="AD110" i="103"/>
  <c r="AC110" i="103"/>
  <c r="AB110" i="103"/>
  <c r="AA110" i="103"/>
  <c r="Z110" i="103"/>
  <c r="Y110" i="103"/>
  <c r="X110" i="103"/>
  <c r="AK109" i="103"/>
  <c r="AJ109" i="103"/>
  <c r="AI109" i="103"/>
  <c r="AH109" i="103"/>
  <c r="AG109" i="103"/>
  <c r="AF109" i="103"/>
  <c r="AE109" i="103"/>
  <c r="AD109" i="103"/>
  <c r="AC109" i="103"/>
  <c r="AB109" i="103"/>
  <c r="AA109" i="103"/>
  <c r="Z109" i="103"/>
  <c r="Y109" i="103"/>
  <c r="X109" i="103"/>
  <c r="AK108" i="103"/>
  <c r="AJ108" i="103"/>
  <c r="AI108" i="103"/>
  <c r="AH108" i="103"/>
  <c r="AG108" i="103"/>
  <c r="AF108" i="103"/>
  <c r="AE108" i="103"/>
  <c r="AD108" i="103"/>
  <c r="AC108" i="103"/>
  <c r="AB108" i="103"/>
  <c r="AA108" i="103"/>
  <c r="Z108" i="103"/>
  <c r="Y108" i="103"/>
  <c r="X108" i="103"/>
  <c r="AK107" i="103"/>
  <c r="AJ107" i="103"/>
  <c r="AI107" i="103"/>
  <c r="AH107" i="103"/>
  <c r="AG107" i="103"/>
  <c r="AF107" i="103"/>
  <c r="AE107" i="103"/>
  <c r="AD107" i="103"/>
  <c r="AC107" i="103"/>
  <c r="AB107" i="103"/>
  <c r="AA107" i="103"/>
  <c r="Z107" i="103"/>
  <c r="Y107" i="103"/>
  <c r="X107" i="103"/>
  <c r="AK106" i="103"/>
  <c r="AJ106" i="103"/>
  <c r="AI106" i="103"/>
  <c r="AH106" i="103"/>
  <c r="AG106" i="103"/>
  <c r="AF106" i="103"/>
  <c r="AE106" i="103"/>
  <c r="AD106" i="103"/>
  <c r="AC106" i="103"/>
  <c r="AB106" i="103"/>
  <c r="AA106" i="103"/>
  <c r="Z106" i="103"/>
  <c r="Y106" i="103"/>
  <c r="X106" i="103"/>
  <c r="AK105" i="103"/>
  <c r="AJ105" i="103"/>
  <c r="AI105" i="103"/>
  <c r="AH105" i="103"/>
  <c r="AG105" i="103"/>
  <c r="AF105" i="103"/>
  <c r="AE105" i="103"/>
  <c r="AD105" i="103"/>
  <c r="AC105" i="103"/>
  <c r="AB105" i="103"/>
  <c r="AA105" i="103"/>
  <c r="Z105" i="103"/>
  <c r="Y105" i="103"/>
  <c r="X105" i="103"/>
  <c r="AK104" i="103"/>
  <c r="AJ104" i="103"/>
  <c r="AI104" i="103"/>
  <c r="AH104" i="103"/>
  <c r="AG104" i="103"/>
  <c r="AF104" i="103"/>
  <c r="AE104" i="103"/>
  <c r="AD104" i="103"/>
  <c r="AC104" i="103"/>
  <c r="AB104" i="103"/>
  <c r="AA104" i="103"/>
  <c r="Z104" i="103"/>
  <c r="Y104" i="103"/>
  <c r="X104" i="103"/>
  <c r="AK103" i="103"/>
  <c r="AJ103" i="103"/>
  <c r="AI103" i="103"/>
  <c r="AH103" i="103"/>
  <c r="AG103" i="103"/>
  <c r="AF103" i="103"/>
  <c r="AE103" i="103"/>
  <c r="AD103" i="103"/>
  <c r="AC103" i="103"/>
  <c r="AB103" i="103"/>
  <c r="AA103" i="103"/>
  <c r="Z103" i="103"/>
  <c r="Y103" i="103"/>
  <c r="X103" i="103"/>
  <c r="AK102" i="103"/>
  <c r="AJ102" i="103"/>
  <c r="AI102" i="103"/>
  <c r="AH102" i="103"/>
  <c r="AG102" i="103"/>
  <c r="AF102" i="103"/>
  <c r="AE102" i="103"/>
  <c r="AD102" i="103"/>
  <c r="AC102" i="103"/>
  <c r="AB102" i="103"/>
  <c r="AA102" i="103"/>
  <c r="Z102" i="103"/>
  <c r="Y102" i="103"/>
  <c r="X102" i="103"/>
  <c r="AK101" i="103"/>
  <c r="AJ101" i="103"/>
  <c r="AI101" i="103"/>
  <c r="AH101" i="103"/>
  <c r="AG101" i="103"/>
  <c r="AF101" i="103"/>
  <c r="AE101" i="103"/>
  <c r="AD101" i="103"/>
  <c r="AC101" i="103"/>
  <c r="AB101" i="103"/>
  <c r="AA101" i="103"/>
  <c r="Z101" i="103"/>
  <c r="Y101" i="103"/>
  <c r="X101" i="103"/>
  <c r="AK100" i="103"/>
  <c r="AJ100" i="103"/>
  <c r="AI100" i="103"/>
  <c r="AH100" i="103"/>
  <c r="AG100" i="103"/>
  <c r="AF100" i="103"/>
  <c r="AE100" i="103"/>
  <c r="AD100" i="103"/>
  <c r="AC100" i="103"/>
  <c r="AB100" i="103"/>
  <c r="AA100" i="103"/>
  <c r="Z100" i="103"/>
  <c r="Y100" i="103"/>
  <c r="X100" i="103"/>
  <c r="AK99" i="103"/>
  <c r="AJ99" i="103"/>
  <c r="AI99" i="103"/>
  <c r="AH99" i="103"/>
  <c r="AG99" i="103"/>
  <c r="AF99" i="103"/>
  <c r="AE99" i="103"/>
  <c r="AD99" i="103"/>
  <c r="AC99" i="103"/>
  <c r="AB99" i="103"/>
  <c r="AA99" i="103"/>
  <c r="Z99" i="103"/>
  <c r="Y99" i="103"/>
  <c r="X99" i="103"/>
  <c r="AK98" i="103"/>
  <c r="AJ98" i="103"/>
  <c r="AI98" i="103"/>
  <c r="AH98" i="103"/>
  <c r="AG98" i="103"/>
  <c r="AF98" i="103"/>
  <c r="AE98" i="103"/>
  <c r="AD98" i="103"/>
  <c r="AC98" i="103"/>
  <c r="AB98" i="103"/>
  <c r="AA98" i="103"/>
  <c r="Z98" i="103"/>
  <c r="Y98" i="103"/>
  <c r="X98" i="103"/>
  <c r="AK97" i="103"/>
  <c r="AJ97" i="103"/>
  <c r="AI97" i="103"/>
  <c r="AH97" i="103"/>
  <c r="AG97" i="103"/>
  <c r="AF97" i="103"/>
  <c r="AE97" i="103"/>
  <c r="AD97" i="103"/>
  <c r="AC97" i="103"/>
  <c r="AB97" i="103"/>
  <c r="AA97" i="103"/>
  <c r="Z97" i="103"/>
  <c r="Y97" i="103"/>
  <c r="X97" i="103"/>
  <c r="AK96" i="103"/>
  <c r="AJ96" i="103"/>
  <c r="AI96" i="103"/>
  <c r="AH96" i="103"/>
  <c r="AG96" i="103"/>
  <c r="AF96" i="103"/>
  <c r="AE96" i="103"/>
  <c r="AD96" i="103"/>
  <c r="AC96" i="103"/>
  <c r="AB96" i="103"/>
  <c r="AA96" i="103"/>
  <c r="Z96" i="103"/>
  <c r="Y96" i="103"/>
  <c r="X96" i="103"/>
  <c r="AK95" i="103"/>
  <c r="AJ95" i="103"/>
  <c r="AI95" i="103"/>
  <c r="AH95" i="103"/>
  <c r="AG95" i="103"/>
  <c r="AF95" i="103"/>
  <c r="AE95" i="103"/>
  <c r="AD95" i="103"/>
  <c r="AC95" i="103"/>
  <c r="AB95" i="103"/>
  <c r="AA95" i="103"/>
  <c r="Z95" i="103"/>
  <c r="Y95" i="103"/>
  <c r="X95" i="103"/>
  <c r="AK94" i="103"/>
  <c r="AJ94" i="103"/>
  <c r="AI94" i="103"/>
  <c r="AH94" i="103"/>
  <c r="AG94" i="103"/>
  <c r="AF94" i="103"/>
  <c r="AE94" i="103"/>
  <c r="AD94" i="103"/>
  <c r="AC94" i="103"/>
  <c r="AB94" i="103"/>
  <c r="AA94" i="103"/>
  <c r="Z94" i="103"/>
  <c r="Y94" i="103"/>
  <c r="X94" i="103"/>
  <c r="AK93" i="103"/>
  <c r="AJ93" i="103"/>
  <c r="AI93" i="103"/>
  <c r="AH93" i="103"/>
  <c r="AG93" i="103"/>
  <c r="AF93" i="103"/>
  <c r="AE93" i="103"/>
  <c r="AD93" i="103"/>
  <c r="AC93" i="103"/>
  <c r="AB93" i="103"/>
  <c r="AA93" i="103"/>
  <c r="Z93" i="103"/>
  <c r="Y93" i="103"/>
  <c r="X93" i="103"/>
  <c r="AK92" i="103"/>
  <c r="AJ92" i="103"/>
  <c r="AI92" i="103"/>
  <c r="AH92" i="103"/>
  <c r="AG92" i="103"/>
  <c r="AF92" i="103"/>
  <c r="AE92" i="103"/>
  <c r="AD92" i="103"/>
  <c r="AC92" i="103"/>
  <c r="AB92" i="103"/>
  <c r="AA92" i="103"/>
  <c r="Z92" i="103"/>
  <c r="Y92" i="103"/>
  <c r="X92" i="103"/>
  <c r="AK91" i="103"/>
  <c r="AJ91" i="103"/>
  <c r="AI91" i="103"/>
  <c r="AH91" i="103"/>
  <c r="AG91" i="103"/>
  <c r="AF91" i="103"/>
  <c r="AE91" i="103"/>
  <c r="AD91" i="103"/>
  <c r="AC91" i="103"/>
  <c r="AB91" i="103"/>
  <c r="AA91" i="103"/>
  <c r="Z91" i="103"/>
  <c r="Y91" i="103"/>
  <c r="X91" i="103"/>
  <c r="AK90" i="103"/>
  <c r="AJ90" i="103"/>
  <c r="AI90" i="103"/>
  <c r="AH90" i="103"/>
  <c r="AG90" i="103"/>
  <c r="AF90" i="103"/>
  <c r="AE90" i="103"/>
  <c r="AD90" i="103"/>
  <c r="AC90" i="103"/>
  <c r="AB90" i="103"/>
  <c r="AA90" i="103"/>
  <c r="Z90" i="103"/>
  <c r="Y90" i="103"/>
  <c r="X90" i="103"/>
  <c r="AK89" i="103"/>
  <c r="AJ89" i="103"/>
  <c r="AI89" i="103"/>
  <c r="AH89" i="103"/>
  <c r="AG89" i="103"/>
  <c r="AF89" i="103"/>
  <c r="AE89" i="103"/>
  <c r="AD89" i="103"/>
  <c r="AC89" i="103"/>
  <c r="AB89" i="103"/>
  <c r="AA89" i="103"/>
  <c r="Z89" i="103"/>
  <c r="Y89" i="103"/>
  <c r="X89" i="103"/>
  <c r="AK88" i="103"/>
  <c r="AJ88" i="103"/>
  <c r="AI88" i="103"/>
  <c r="AH88" i="103"/>
  <c r="AG88" i="103"/>
  <c r="AF88" i="103"/>
  <c r="AE88" i="103"/>
  <c r="AD88" i="103"/>
  <c r="AC88" i="103"/>
  <c r="AB88" i="103"/>
  <c r="AA88" i="103"/>
  <c r="Z88" i="103"/>
  <c r="Y88" i="103"/>
  <c r="X88" i="103"/>
  <c r="AK87" i="103"/>
  <c r="AJ87" i="103"/>
  <c r="AI87" i="103"/>
  <c r="AH87" i="103"/>
  <c r="AG87" i="103"/>
  <c r="AF87" i="103"/>
  <c r="AE87" i="103"/>
  <c r="AD87" i="103"/>
  <c r="AC87" i="103"/>
  <c r="AB87" i="103"/>
  <c r="AA87" i="103"/>
  <c r="Z87" i="103"/>
  <c r="Y87" i="103"/>
  <c r="X87" i="103"/>
  <c r="AK86" i="103"/>
  <c r="AJ86" i="103"/>
  <c r="AI86" i="103"/>
  <c r="AH86" i="103"/>
  <c r="AG86" i="103"/>
  <c r="AF86" i="103"/>
  <c r="AE86" i="103"/>
  <c r="AD86" i="103"/>
  <c r="AC86" i="103"/>
  <c r="AB86" i="103"/>
  <c r="AA86" i="103"/>
  <c r="Z86" i="103"/>
  <c r="Y86" i="103"/>
  <c r="X86" i="103"/>
  <c r="AK85" i="103"/>
  <c r="AJ85" i="103"/>
  <c r="AI85" i="103"/>
  <c r="AH85" i="103"/>
  <c r="AG85" i="103"/>
  <c r="AF85" i="103"/>
  <c r="AE85" i="103"/>
  <c r="AD85" i="103"/>
  <c r="AC85" i="103"/>
  <c r="AB85" i="103"/>
  <c r="AA85" i="103"/>
  <c r="Z85" i="103"/>
  <c r="Y85" i="103"/>
  <c r="X85" i="103"/>
  <c r="AK84" i="103"/>
  <c r="AJ84" i="103"/>
  <c r="AI84" i="103"/>
  <c r="AH84" i="103"/>
  <c r="AG84" i="103"/>
  <c r="AF84" i="103"/>
  <c r="AE84" i="103"/>
  <c r="AD84" i="103"/>
  <c r="AC84" i="103"/>
  <c r="AB84" i="103"/>
  <c r="AA84" i="103"/>
  <c r="Z84" i="103"/>
  <c r="Y84" i="103"/>
  <c r="X84" i="103"/>
  <c r="AK83" i="103"/>
  <c r="AJ83" i="103"/>
  <c r="AI83" i="103"/>
  <c r="AH83" i="103"/>
  <c r="AG83" i="103"/>
  <c r="AF83" i="103"/>
  <c r="AE83" i="103"/>
  <c r="AD83" i="103"/>
  <c r="AC83" i="103"/>
  <c r="AB83" i="103"/>
  <c r="AA83" i="103"/>
  <c r="Z83" i="103"/>
  <c r="Y83" i="103"/>
  <c r="X83" i="103"/>
  <c r="AK82" i="103"/>
  <c r="AJ82" i="103"/>
  <c r="AI82" i="103"/>
  <c r="AH82" i="103"/>
  <c r="AG82" i="103"/>
  <c r="AF82" i="103"/>
  <c r="AE82" i="103"/>
  <c r="AD82" i="103"/>
  <c r="AC82" i="103"/>
  <c r="AB82" i="103"/>
  <c r="AA82" i="103"/>
  <c r="Z82" i="103"/>
  <c r="Y82" i="103"/>
  <c r="X82" i="103"/>
  <c r="AK81" i="103"/>
  <c r="AJ81" i="103"/>
  <c r="AI81" i="103"/>
  <c r="AH81" i="103"/>
  <c r="AG81" i="103"/>
  <c r="AF81" i="103"/>
  <c r="AE81" i="103"/>
  <c r="AD81" i="103"/>
  <c r="AC81" i="103"/>
  <c r="AB81" i="103"/>
  <c r="AA81" i="103"/>
  <c r="Z81" i="103"/>
  <c r="Y81" i="103"/>
  <c r="X81" i="103"/>
  <c r="AK80" i="103"/>
  <c r="AJ80" i="103"/>
  <c r="AI80" i="103"/>
  <c r="AH80" i="103"/>
  <c r="AG80" i="103"/>
  <c r="AF80" i="103"/>
  <c r="AE80" i="103"/>
  <c r="AD80" i="103"/>
  <c r="AC80" i="103"/>
  <c r="AB80" i="103"/>
  <c r="AA80" i="103"/>
  <c r="Z80" i="103"/>
  <c r="Y80" i="103"/>
  <c r="X80" i="103"/>
  <c r="AK79" i="103"/>
  <c r="AJ79" i="103"/>
  <c r="AI79" i="103"/>
  <c r="AH79" i="103"/>
  <c r="AG79" i="103"/>
  <c r="AF79" i="103"/>
  <c r="AE79" i="103"/>
  <c r="AD79" i="103"/>
  <c r="AC79" i="103"/>
  <c r="AB79" i="103"/>
  <c r="AA79" i="103"/>
  <c r="Z79" i="103"/>
  <c r="Y79" i="103"/>
  <c r="X79" i="103"/>
  <c r="AK78" i="103"/>
  <c r="AJ78" i="103"/>
  <c r="AI78" i="103"/>
  <c r="AH78" i="103"/>
  <c r="AG78" i="103"/>
  <c r="AF78" i="103"/>
  <c r="AE78" i="103"/>
  <c r="AD78" i="103"/>
  <c r="AC78" i="103"/>
  <c r="AB78" i="103"/>
  <c r="AA78" i="103"/>
  <c r="Z78" i="103"/>
  <c r="Y78" i="103"/>
  <c r="X78" i="103"/>
  <c r="AK77" i="103"/>
  <c r="AJ77" i="103"/>
  <c r="AI77" i="103"/>
  <c r="AH77" i="103"/>
  <c r="AG77" i="103"/>
  <c r="AF77" i="103"/>
  <c r="AE77" i="103"/>
  <c r="AD77" i="103"/>
  <c r="AC77" i="103"/>
  <c r="AB77" i="103"/>
  <c r="AA77" i="103"/>
  <c r="Z77" i="103"/>
  <c r="Y77" i="103"/>
  <c r="X77" i="103"/>
  <c r="AK76" i="103"/>
  <c r="AJ76" i="103"/>
  <c r="AI76" i="103"/>
  <c r="AH76" i="103"/>
  <c r="AG76" i="103"/>
  <c r="AF76" i="103"/>
  <c r="AE76" i="103"/>
  <c r="AD76" i="103"/>
  <c r="AC76" i="103"/>
  <c r="AB76" i="103"/>
  <c r="AA76" i="103"/>
  <c r="Z76" i="103"/>
  <c r="Y76" i="103"/>
  <c r="X76" i="103"/>
  <c r="AK75" i="103"/>
  <c r="AJ75" i="103"/>
  <c r="AI75" i="103"/>
  <c r="AH75" i="103"/>
  <c r="AG75" i="103"/>
  <c r="AF75" i="103"/>
  <c r="AE75" i="103"/>
  <c r="AD75" i="103"/>
  <c r="AC75" i="103"/>
  <c r="AB75" i="103"/>
  <c r="AA75" i="103"/>
  <c r="Z75" i="103"/>
  <c r="Y75" i="103"/>
  <c r="X75" i="103"/>
  <c r="AK74" i="103"/>
  <c r="AJ74" i="103"/>
  <c r="AI74" i="103"/>
  <c r="AH74" i="103"/>
  <c r="AG74" i="103"/>
  <c r="AF74" i="103"/>
  <c r="AE74" i="103"/>
  <c r="AD74" i="103"/>
  <c r="AC74" i="103"/>
  <c r="AB74" i="103"/>
  <c r="AA74" i="103"/>
  <c r="Z74" i="103"/>
  <c r="Y74" i="103"/>
  <c r="X74" i="103"/>
  <c r="AK73" i="103"/>
  <c r="AJ73" i="103"/>
  <c r="AI73" i="103"/>
  <c r="AH73" i="103"/>
  <c r="AG73" i="103"/>
  <c r="AF73" i="103"/>
  <c r="AE73" i="103"/>
  <c r="AD73" i="103"/>
  <c r="AC73" i="103"/>
  <c r="AB73" i="103"/>
  <c r="AA73" i="103"/>
  <c r="Z73" i="103"/>
  <c r="Y73" i="103"/>
  <c r="X73" i="103"/>
  <c r="AK72" i="103"/>
  <c r="AJ72" i="103"/>
  <c r="AI72" i="103"/>
  <c r="AH72" i="103"/>
  <c r="AG72" i="103"/>
  <c r="AF72" i="103"/>
  <c r="AE72" i="103"/>
  <c r="AD72" i="103"/>
  <c r="AC72" i="103"/>
  <c r="AB72" i="103"/>
  <c r="AA72" i="103"/>
  <c r="Z72" i="103"/>
  <c r="Y72" i="103"/>
  <c r="X72" i="103"/>
  <c r="AK71" i="103"/>
  <c r="AJ71" i="103"/>
  <c r="AI71" i="103"/>
  <c r="AH71" i="103"/>
  <c r="AG71" i="103"/>
  <c r="AF71" i="103"/>
  <c r="AE71" i="103"/>
  <c r="AD71" i="103"/>
  <c r="AC71" i="103"/>
  <c r="AB71" i="103"/>
  <c r="AA71" i="103"/>
  <c r="Z71" i="103"/>
  <c r="Y71" i="103"/>
  <c r="X71" i="103"/>
  <c r="AK70" i="103"/>
  <c r="AJ70" i="103"/>
  <c r="AI70" i="103"/>
  <c r="AH70" i="103"/>
  <c r="AG70" i="103"/>
  <c r="AF70" i="103"/>
  <c r="AE70" i="103"/>
  <c r="AD70" i="103"/>
  <c r="AC70" i="103"/>
  <c r="AB70" i="103"/>
  <c r="AA70" i="103"/>
  <c r="Z70" i="103"/>
  <c r="Y70" i="103"/>
  <c r="X70" i="103"/>
  <c r="AK69" i="103"/>
  <c r="AJ69" i="103"/>
  <c r="AI69" i="103"/>
  <c r="AH69" i="103"/>
  <c r="AG69" i="103"/>
  <c r="AF69" i="103"/>
  <c r="AE69" i="103"/>
  <c r="AD69" i="103"/>
  <c r="AC69" i="103"/>
  <c r="AB69" i="103"/>
  <c r="AA69" i="103"/>
  <c r="Z69" i="103"/>
  <c r="Y69" i="103"/>
  <c r="X69" i="103"/>
  <c r="AK68" i="103"/>
  <c r="AJ68" i="103"/>
  <c r="AI68" i="103"/>
  <c r="AH68" i="103"/>
  <c r="AG68" i="103"/>
  <c r="AF68" i="103"/>
  <c r="AE68" i="103"/>
  <c r="AD68" i="103"/>
  <c r="AC68" i="103"/>
  <c r="AB68" i="103"/>
  <c r="AA68" i="103"/>
  <c r="Z68" i="103"/>
  <c r="Y68" i="103"/>
  <c r="X68" i="103"/>
  <c r="AK67" i="103"/>
  <c r="AJ67" i="103"/>
  <c r="AI67" i="103"/>
  <c r="AH67" i="103"/>
  <c r="AG67" i="103"/>
  <c r="AF67" i="103"/>
  <c r="AE67" i="103"/>
  <c r="AD67" i="103"/>
  <c r="AC67" i="103"/>
  <c r="AB67" i="103"/>
  <c r="AA67" i="103"/>
  <c r="Z67" i="103"/>
  <c r="Y67" i="103"/>
  <c r="X67" i="103"/>
  <c r="AK66" i="103"/>
  <c r="AJ66" i="103"/>
  <c r="AI66" i="103"/>
  <c r="AH66" i="103"/>
  <c r="AG66" i="103"/>
  <c r="AF66" i="103"/>
  <c r="AE66" i="103"/>
  <c r="AD66" i="103"/>
  <c r="AC66" i="103"/>
  <c r="AB66" i="103"/>
  <c r="AA66" i="103"/>
  <c r="Z66" i="103"/>
  <c r="Y66" i="103"/>
  <c r="X66" i="103"/>
  <c r="AK65" i="103"/>
  <c r="AJ65" i="103"/>
  <c r="AI65" i="103"/>
  <c r="AH65" i="103"/>
  <c r="AG65" i="103"/>
  <c r="AF65" i="103"/>
  <c r="AE65" i="103"/>
  <c r="AD65" i="103"/>
  <c r="AC65" i="103"/>
  <c r="AB65" i="103"/>
  <c r="AA65" i="103"/>
  <c r="Z65" i="103"/>
  <c r="Y65" i="103"/>
  <c r="X65" i="103"/>
  <c r="AK64" i="103"/>
  <c r="AJ64" i="103"/>
  <c r="AI64" i="103"/>
  <c r="AH64" i="103"/>
  <c r="AG64" i="103"/>
  <c r="AF64" i="103"/>
  <c r="AE64" i="103"/>
  <c r="AD64" i="103"/>
  <c r="AC64" i="103"/>
  <c r="AB64" i="103"/>
  <c r="AA64" i="103"/>
  <c r="Z64" i="103"/>
  <c r="Y64" i="103"/>
  <c r="X64" i="103"/>
  <c r="AK63" i="103"/>
  <c r="AJ63" i="103"/>
  <c r="AI63" i="103"/>
  <c r="AH63" i="103"/>
  <c r="AG63" i="103"/>
  <c r="AF63" i="103"/>
  <c r="AE63" i="103"/>
  <c r="AD63" i="103"/>
  <c r="AC63" i="103"/>
  <c r="AB63" i="103"/>
  <c r="AA63" i="103"/>
  <c r="Z63" i="103"/>
  <c r="Y63" i="103"/>
  <c r="X63" i="103"/>
  <c r="AK62" i="103"/>
  <c r="AJ62" i="103"/>
  <c r="AI62" i="103"/>
  <c r="AH62" i="103"/>
  <c r="AG62" i="103"/>
  <c r="AF62" i="103"/>
  <c r="AE62" i="103"/>
  <c r="AD62" i="103"/>
  <c r="AC62" i="103"/>
  <c r="AB62" i="103"/>
  <c r="AA62" i="103"/>
  <c r="Z62" i="103"/>
  <c r="Y62" i="103"/>
  <c r="X62" i="103"/>
  <c r="AK61" i="103"/>
  <c r="AJ61" i="103"/>
  <c r="AI61" i="103"/>
  <c r="AH61" i="103"/>
  <c r="AG61" i="103"/>
  <c r="AF61" i="103"/>
  <c r="AE61" i="103"/>
  <c r="AD61" i="103"/>
  <c r="AC61" i="103"/>
  <c r="AB61" i="103"/>
  <c r="AA61" i="103"/>
  <c r="Z61" i="103"/>
  <c r="Y61" i="103"/>
  <c r="X61" i="103"/>
  <c r="AK60" i="103"/>
  <c r="AJ60" i="103"/>
  <c r="AI60" i="103"/>
  <c r="AH60" i="103"/>
  <c r="AG60" i="103"/>
  <c r="AF60" i="103"/>
  <c r="AE60" i="103"/>
  <c r="AD60" i="103"/>
  <c r="AC60" i="103"/>
  <c r="AB60" i="103"/>
  <c r="AA60" i="103"/>
  <c r="Z60" i="103"/>
  <c r="Y60" i="103"/>
  <c r="X60" i="103"/>
  <c r="AK59" i="103"/>
  <c r="AJ59" i="103"/>
  <c r="AI59" i="103"/>
  <c r="AH59" i="103"/>
  <c r="AG59" i="103"/>
  <c r="AF59" i="103"/>
  <c r="AE59" i="103"/>
  <c r="AD59" i="103"/>
  <c r="AC59" i="103"/>
  <c r="AB59" i="103"/>
  <c r="AA59" i="103"/>
  <c r="Z59" i="103"/>
  <c r="Y59" i="103"/>
  <c r="X59" i="103"/>
  <c r="AK58" i="103"/>
  <c r="AJ58" i="103"/>
  <c r="AI58" i="103"/>
  <c r="AH58" i="103"/>
  <c r="AG58" i="103"/>
  <c r="AF58" i="103"/>
  <c r="AE58" i="103"/>
  <c r="AD58" i="103"/>
  <c r="AC58" i="103"/>
  <c r="AB58" i="103"/>
  <c r="AA58" i="103"/>
  <c r="Z58" i="103"/>
  <c r="Y58" i="103"/>
  <c r="X58" i="103"/>
  <c r="AK57" i="103"/>
  <c r="AJ57" i="103"/>
  <c r="AI57" i="103"/>
  <c r="AH57" i="103"/>
  <c r="AG57" i="103"/>
  <c r="AF57" i="103"/>
  <c r="AE57" i="103"/>
  <c r="AD57" i="103"/>
  <c r="AC57" i="103"/>
  <c r="AB57" i="103"/>
  <c r="AA57" i="103"/>
  <c r="Z57" i="103"/>
  <c r="Y57" i="103"/>
  <c r="X57" i="103"/>
  <c r="AK56" i="103"/>
  <c r="AJ56" i="103"/>
  <c r="AI56" i="103"/>
  <c r="AH56" i="103"/>
  <c r="AG56" i="103"/>
  <c r="AF56" i="103"/>
  <c r="AE56" i="103"/>
  <c r="AD56" i="103"/>
  <c r="AC56" i="103"/>
  <c r="AB56" i="103"/>
  <c r="AA56" i="103"/>
  <c r="Z56" i="103"/>
  <c r="Y56" i="103"/>
  <c r="X56" i="103"/>
  <c r="AK55" i="103"/>
  <c r="AJ55" i="103"/>
  <c r="AI55" i="103"/>
  <c r="AH55" i="103"/>
  <c r="AG55" i="103"/>
  <c r="AF55" i="103"/>
  <c r="AE55" i="103"/>
  <c r="AD55" i="103"/>
  <c r="AC55" i="103"/>
  <c r="AB55" i="103"/>
  <c r="AA55" i="103"/>
  <c r="Z55" i="103"/>
  <c r="Y55" i="103"/>
  <c r="X55" i="103"/>
  <c r="AK54" i="103"/>
  <c r="AJ54" i="103"/>
  <c r="AI54" i="103"/>
  <c r="AH54" i="103"/>
  <c r="AG54" i="103"/>
  <c r="AF54" i="103"/>
  <c r="AE54" i="103"/>
  <c r="AD54" i="103"/>
  <c r="AC54" i="103"/>
  <c r="AB54" i="103"/>
  <c r="AA54" i="103"/>
  <c r="Z54" i="103"/>
  <c r="Y54" i="103"/>
  <c r="X54" i="103"/>
  <c r="AK53" i="103"/>
  <c r="AJ53" i="103"/>
  <c r="AI53" i="103"/>
  <c r="AH53" i="103"/>
  <c r="AG53" i="103"/>
  <c r="AF53" i="103"/>
  <c r="AE53" i="103"/>
  <c r="AD53" i="103"/>
  <c r="AC53" i="103"/>
  <c r="AB53" i="103"/>
  <c r="AA53" i="103"/>
  <c r="Z53" i="103"/>
  <c r="Y53" i="103"/>
  <c r="X53" i="103"/>
  <c r="AK52" i="103"/>
  <c r="AJ52" i="103"/>
  <c r="AI52" i="103"/>
  <c r="AH52" i="103"/>
  <c r="AG52" i="103"/>
  <c r="AF52" i="103"/>
  <c r="AE52" i="103"/>
  <c r="AD52" i="103"/>
  <c r="AC52" i="103"/>
  <c r="AB52" i="103"/>
  <c r="AA52" i="103"/>
  <c r="Z52" i="103"/>
  <c r="Y52" i="103"/>
  <c r="X52" i="103"/>
  <c r="AK51" i="103"/>
  <c r="AJ51" i="103"/>
  <c r="AI51" i="103"/>
  <c r="AH51" i="103"/>
  <c r="AG51" i="103"/>
  <c r="AF51" i="103"/>
  <c r="AE51" i="103"/>
  <c r="AD51" i="103"/>
  <c r="AC51" i="103"/>
  <c r="AB51" i="103"/>
  <c r="AA51" i="103"/>
  <c r="Z51" i="103"/>
  <c r="Y51" i="103"/>
  <c r="X51" i="103"/>
  <c r="AK50" i="103"/>
  <c r="AJ50" i="103"/>
  <c r="AI50" i="103"/>
  <c r="AH50" i="103"/>
  <c r="AG50" i="103"/>
  <c r="AF50" i="103"/>
  <c r="AE50" i="103"/>
  <c r="AD50" i="103"/>
  <c r="AC50" i="103"/>
  <c r="AB50" i="103"/>
  <c r="AA50" i="103"/>
  <c r="Z50" i="103"/>
  <c r="Y50" i="103"/>
  <c r="X50" i="103"/>
  <c r="AK49" i="103"/>
  <c r="AJ49" i="103"/>
  <c r="AI49" i="103"/>
  <c r="AH49" i="103"/>
  <c r="AG49" i="103"/>
  <c r="AF49" i="103"/>
  <c r="AE49" i="103"/>
  <c r="AD49" i="103"/>
  <c r="AC49" i="103"/>
  <c r="AB49" i="103"/>
  <c r="AA49" i="103"/>
  <c r="Z49" i="103"/>
  <c r="Y49" i="103"/>
  <c r="X49" i="103"/>
  <c r="AK48" i="103"/>
  <c r="AJ48" i="103"/>
  <c r="AI48" i="103"/>
  <c r="AH48" i="103"/>
  <c r="AG48" i="103"/>
  <c r="AF48" i="103"/>
  <c r="AE48" i="103"/>
  <c r="AD48" i="103"/>
  <c r="AC48" i="103"/>
  <c r="AB48" i="103"/>
  <c r="AA48" i="103"/>
  <c r="Z48" i="103"/>
  <c r="Y48" i="103"/>
  <c r="X48" i="103"/>
  <c r="AK47" i="103"/>
  <c r="AJ47" i="103"/>
  <c r="AI47" i="103"/>
  <c r="AH47" i="103"/>
  <c r="AG47" i="103"/>
  <c r="AF47" i="103"/>
  <c r="AE47" i="103"/>
  <c r="AD47" i="103"/>
  <c r="AC47" i="103"/>
  <c r="AB47" i="103"/>
  <c r="AA47" i="103"/>
  <c r="Z47" i="103"/>
  <c r="Y47" i="103"/>
  <c r="X47" i="103"/>
  <c r="AK46" i="103"/>
  <c r="AJ46" i="103"/>
  <c r="AI46" i="103"/>
  <c r="AH46" i="103"/>
  <c r="AG46" i="103"/>
  <c r="AF46" i="103"/>
  <c r="AE46" i="103"/>
  <c r="AD46" i="103"/>
  <c r="AC46" i="103"/>
  <c r="AB46" i="103"/>
  <c r="AA46" i="103"/>
  <c r="Z46" i="103"/>
  <c r="Y46" i="103"/>
  <c r="X46" i="103"/>
  <c r="AK45" i="103"/>
  <c r="AJ45" i="103"/>
  <c r="AI45" i="103"/>
  <c r="AH45" i="103"/>
  <c r="AG45" i="103"/>
  <c r="AF45" i="103"/>
  <c r="AE45" i="103"/>
  <c r="AD45" i="103"/>
  <c r="AC45" i="103"/>
  <c r="AB45" i="103"/>
  <c r="AA45" i="103"/>
  <c r="Z45" i="103"/>
  <c r="Y45" i="103"/>
  <c r="X45" i="103"/>
  <c r="AK44" i="103"/>
  <c r="AJ44" i="103"/>
  <c r="AI44" i="103"/>
  <c r="AH44" i="103"/>
  <c r="AG44" i="103"/>
  <c r="AF44" i="103"/>
  <c r="AE44" i="103"/>
  <c r="AD44" i="103"/>
  <c r="AC44" i="103"/>
  <c r="AB44" i="103"/>
  <c r="AA44" i="103"/>
  <c r="Z44" i="103"/>
  <c r="Y44" i="103"/>
  <c r="X44" i="103"/>
  <c r="AK43" i="103"/>
  <c r="AJ43" i="103"/>
  <c r="AI43" i="103"/>
  <c r="AH43" i="103"/>
  <c r="AG43" i="103"/>
  <c r="AF43" i="103"/>
  <c r="AE43" i="103"/>
  <c r="AD43" i="103"/>
  <c r="AC43" i="103"/>
  <c r="AB43" i="103"/>
  <c r="AA43" i="103"/>
  <c r="Z43" i="103"/>
  <c r="Y43" i="103"/>
  <c r="X43" i="103"/>
  <c r="AK42" i="103"/>
  <c r="AJ42" i="103"/>
  <c r="AI42" i="103"/>
  <c r="AH42" i="103"/>
  <c r="AG42" i="103"/>
  <c r="AF42" i="103"/>
  <c r="AE42" i="103"/>
  <c r="AD42" i="103"/>
  <c r="AC42" i="103"/>
  <c r="AB42" i="103"/>
  <c r="AA42" i="103"/>
  <c r="Z42" i="103"/>
  <c r="Y42" i="103"/>
  <c r="X42" i="103"/>
  <c r="AK41" i="103"/>
  <c r="AJ41" i="103"/>
  <c r="AI41" i="103"/>
  <c r="AH41" i="103"/>
  <c r="AG41" i="103"/>
  <c r="AF41" i="103"/>
  <c r="AE41" i="103"/>
  <c r="AD41" i="103"/>
  <c r="AC41" i="103"/>
  <c r="AB41" i="103"/>
  <c r="AA41" i="103"/>
  <c r="Z41" i="103"/>
  <c r="Y41" i="103"/>
  <c r="X41" i="103"/>
  <c r="AK40" i="103"/>
  <c r="AJ40" i="103"/>
  <c r="AI40" i="103"/>
  <c r="AH40" i="103"/>
  <c r="AG40" i="103"/>
  <c r="AF40" i="103"/>
  <c r="AE40" i="103"/>
  <c r="AD40" i="103"/>
  <c r="AC40" i="103"/>
  <c r="AB40" i="103"/>
  <c r="AA40" i="103"/>
  <c r="Z40" i="103"/>
  <c r="Y40" i="103"/>
  <c r="X40" i="103"/>
  <c r="AK39" i="103"/>
  <c r="AJ39" i="103"/>
  <c r="AI39" i="103"/>
  <c r="AH39" i="103"/>
  <c r="AG39" i="103"/>
  <c r="AF39" i="103"/>
  <c r="AE39" i="103"/>
  <c r="AD39" i="103"/>
  <c r="AC39" i="103"/>
  <c r="AB39" i="103"/>
  <c r="AA39" i="103"/>
  <c r="Z39" i="103"/>
  <c r="Y39" i="103"/>
  <c r="X39" i="103"/>
  <c r="AK38" i="103"/>
  <c r="AJ38" i="103"/>
  <c r="AI38" i="103"/>
  <c r="AH38" i="103"/>
  <c r="AG38" i="103"/>
  <c r="AF38" i="103"/>
  <c r="AE38" i="103"/>
  <c r="AD38" i="103"/>
  <c r="AC38" i="103"/>
  <c r="AB38" i="103"/>
  <c r="AA38" i="103"/>
  <c r="Z38" i="103"/>
  <c r="Y38" i="103"/>
  <c r="X38" i="103"/>
  <c r="AK37" i="103"/>
  <c r="AJ37" i="103"/>
  <c r="AI37" i="103"/>
  <c r="AH37" i="103"/>
  <c r="AG37" i="103"/>
  <c r="AF37" i="103"/>
  <c r="AE37" i="103"/>
  <c r="AD37" i="103"/>
  <c r="AC37" i="103"/>
  <c r="AB37" i="103"/>
  <c r="AA37" i="103"/>
  <c r="Z37" i="103"/>
  <c r="Y37" i="103"/>
  <c r="X37" i="103"/>
  <c r="AK36" i="103"/>
  <c r="AJ36" i="103"/>
  <c r="AI36" i="103"/>
  <c r="AH36" i="103"/>
  <c r="AG36" i="103"/>
  <c r="AF36" i="103"/>
  <c r="AE36" i="103"/>
  <c r="AD36" i="103"/>
  <c r="AC36" i="103"/>
  <c r="AB36" i="103"/>
  <c r="AA36" i="103"/>
  <c r="Z36" i="103"/>
  <c r="Y36" i="103"/>
  <c r="X36" i="103"/>
  <c r="AK35" i="103"/>
  <c r="AJ35" i="103"/>
  <c r="AI35" i="103"/>
  <c r="AH35" i="103"/>
  <c r="AG35" i="103"/>
  <c r="AF35" i="103"/>
  <c r="AE35" i="103"/>
  <c r="AD35" i="103"/>
  <c r="AC35" i="103"/>
  <c r="AB35" i="103"/>
  <c r="AA35" i="103"/>
  <c r="Z35" i="103"/>
  <c r="Y35" i="103"/>
  <c r="X35" i="103"/>
  <c r="AK34" i="103"/>
  <c r="AJ34" i="103"/>
  <c r="AI34" i="103"/>
  <c r="AH34" i="103"/>
  <c r="AG34" i="103"/>
  <c r="AF34" i="103"/>
  <c r="AE34" i="103"/>
  <c r="AD34" i="103"/>
  <c r="AC34" i="103"/>
  <c r="AB34" i="103"/>
  <c r="AA34" i="103"/>
  <c r="Z34" i="103"/>
  <c r="Y34" i="103"/>
  <c r="X34" i="103"/>
  <c r="AK33" i="103"/>
  <c r="AJ33" i="103"/>
  <c r="AI33" i="103"/>
  <c r="AH33" i="103"/>
  <c r="AG33" i="103"/>
  <c r="AF33" i="103"/>
  <c r="AE33" i="103"/>
  <c r="AD33" i="103"/>
  <c r="AC33" i="103"/>
  <c r="AB33" i="103"/>
  <c r="AA33" i="103"/>
  <c r="Z33" i="103"/>
  <c r="Y33" i="103"/>
  <c r="X33" i="103"/>
  <c r="AK32" i="103"/>
  <c r="AJ32" i="103"/>
  <c r="AI32" i="103"/>
  <c r="AH32" i="103"/>
  <c r="AG32" i="103"/>
  <c r="AF32" i="103"/>
  <c r="AE32" i="103"/>
  <c r="AD32" i="103"/>
  <c r="AC32" i="103"/>
  <c r="AB32" i="103"/>
  <c r="AA32" i="103"/>
  <c r="Z32" i="103"/>
  <c r="Y32" i="103"/>
  <c r="X32" i="103"/>
  <c r="AK31" i="103"/>
  <c r="AJ31" i="103"/>
  <c r="AI31" i="103"/>
  <c r="AH31" i="103"/>
  <c r="AG31" i="103"/>
  <c r="AF31" i="103"/>
  <c r="AE31" i="103"/>
  <c r="AD31" i="103"/>
  <c r="AC31" i="103"/>
  <c r="AB31" i="103"/>
  <c r="AA31" i="103"/>
  <c r="Z31" i="103"/>
  <c r="Y31" i="103"/>
  <c r="X31" i="103"/>
  <c r="AK30" i="103"/>
  <c r="AJ30" i="103"/>
  <c r="AI30" i="103"/>
  <c r="AH30" i="103"/>
  <c r="AG30" i="103"/>
  <c r="AF30" i="103"/>
  <c r="AE30" i="103"/>
  <c r="AD30" i="103"/>
  <c r="AC30" i="103"/>
  <c r="AB30" i="103"/>
  <c r="AA30" i="103"/>
  <c r="Z30" i="103"/>
  <c r="Y30" i="103"/>
  <c r="X30" i="103"/>
  <c r="AK29" i="103"/>
  <c r="AJ29" i="103"/>
  <c r="AI29" i="103"/>
  <c r="AH29" i="103"/>
  <c r="AG29" i="103"/>
  <c r="AF29" i="103"/>
  <c r="AE29" i="103"/>
  <c r="AD29" i="103"/>
  <c r="AC29" i="103"/>
  <c r="AB29" i="103"/>
  <c r="AA29" i="103"/>
  <c r="Z29" i="103"/>
  <c r="Y29" i="103"/>
  <c r="X29" i="103"/>
  <c r="AK28" i="103"/>
  <c r="AJ28" i="103"/>
  <c r="AI28" i="103"/>
  <c r="AH28" i="103"/>
  <c r="AG28" i="103"/>
  <c r="AF28" i="103"/>
  <c r="AE28" i="103"/>
  <c r="AD28" i="103"/>
  <c r="AC28" i="103"/>
  <c r="AB28" i="103"/>
  <c r="AA28" i="103"/>
  <c r="Z28" i="103"/>
  <c r="Y28" i="103"/>
  <c r="X28" i="103"/>
  <c r="AK27" i="103"/>
  <c r="AJ27" i="103"/>
  <c r="AI27" i="103"/>
  <c r="AH27" i="103"/>
  <c r="AG27" i="103"/>
  <c r="AF27" i="103"/>
  <c r="AE27" i="103"/>
  <c r="AD27" i="103"/>
  <c r="AC27" i="103"/>
  <c r="AB27" i="103"/>
  <c r="AA27" i="103"/>
  <c r="Z27" i="103"/>
  <c r="Y27" i="103"/>
  <c r="X27" i="103"/>
  <c r="AK26" i="103"/>
  <c r="AJ26" i="103"/>
  <c r="AI26" i="103"/>
  <c r="AH26" i="103"/>
  <c r="AG26" i="103"/>
  <c r="AF26" i="103"/>
  <c r="AE26" i="103"/>
  <c r="AD26" i="103"/>
  <c r="AC26" i="103"/>
  <c r="AB26" i="103"/>
  <c r="AA26" i="103"/>
  <c r="Z26" i="103"/>
  <c r="Y26" i="103"/>
  <c r="X26" i="103"/>
  <c r="AK25" i="103"/>
  <c r="AJ25" i="103"/>
  <c r="AI25" i="103"/>
  <c r="AH25" i="103"/>
  <c r="AG25" i="103"/>
  <c r="AF25" i="103"/>
  <c r="AE25" i="103"/>
  <c r="AD25" i="103"/>
  <c r="AC25" i="103"/>
  <c r="AB25" i="103"/>
  <c r="AA25" i="103"/>
  <c r="Z25" i="103"/>
  <c r="Y25" i="103"/>
  <c r="X25" i="103"/>
  <c r="AK24" i="103"/>
  <c r="AJ24" i="103"/>
  <c r="AI24" i="103"/>
  <c r="AH24" i="103"/>
  <c r="AG24" i="103"/>
  <c r="AF24" i="103"/>
  <c r="AE24" i="103"/>
  <c r="AD24" i="103"/>
  <c r="AC24" i="103"/>
  <c r="AB24" i="103"/>
  <c r="AA24" i="103"/>
  <c r="Z24" i="103"/>
  <c r="Y24" i="103"/>
  <c r="X24" i="103"/>
  <c r="AK23" i="103"/>
  <c r="AJ23" i="103"/>
  <c r="AI23" i="103"/>
  <c r="AH23" i="103"/>
  <c r="AG23" i="103"/>
  <c r="AF23" i="103"/>
  <c r="AE23" i="103"/>
  <c r="AD23" i="103"/>
  <c r="AC23" i="103"/>
  <c r="AB23" i="103"/>
  <c r="AA23" i="103"/>
  <c r="Z23" i="103"/>
  <c r="Y23" i="103"/>
  <c r="X23" i="103"/>
  <c r="AK22" i="103"/>
  <c r="AJ22" i="103"/>
  <c r="AI22" i="103"/>
  <c r="AH22" i="103"/>
  <c r="AG22" i="103"/>
  <c r="AF22" i="103"/>
  <c r="AE22" i="103"/>
  <c r="AD22" i="103"/>
  <c r="AC22" i="103"/>
  <c r="AB22" i="103"/>
  <c r="AA22" i="103"/>
  <c r="Z22" i="103"/>
  <c r="Y22" i="103"/>
  <c r="X22" i="103"/>
  <c r="AK21" i="103"/>
  <c r="AJ21" i="103"/>
  <c r="AI21" i="103"/>
  <c r="AH21" i="103"/>
  <c r="AG21" i="103"/>
  <c r="AF21" i="103"/>
  <c r="AE21" i="103"/>
  <c r="AD21" i="103"/>
  <c r="AC21" i="103"/>
  <c r="AB21" i="103"/>
  <c r="AA21" i="103"/>
  <c r="Z21" i="103"/>
  <c r="Y21" i="103"/>
  <c r="X21" i="103"/>
  <c r="AK20" i="103"/>
  <c r="AJ20" i="103"/>
  <c r="AI20" i="103"/>
  <c r="AH20" i="103"/>
  <c r="AG20" i="103"/>
  <c r="AF20" i="103"/>
  <c r="AE20" i="103"/>
  <c r="AD20" i="103"/>
  <c r="AC20" i="103"/>
  <c r="AB20" i="103"/>
  <c r="AA20" i="103"/>
  <c r="Z20" i="103"/>
  <c r="Y20" i="103"/>
  <c r="X20" i="103"/>
  <c r="AK19" i="103"/>
  <c r="AJ19" i="103"/>
  <c r="AI19" i="103"/>
  <c r="AH19" i="103"/>
  <c r="AG19" i="103"/>
  <c r="AF19" i="103"/>
  <c r="AE19" i="103"/>
  <c r="AD19" i="103"/>
  <c r="AC19" i="103"/>
  <c r="AB19" i="103"/>
  <c r="AA19" i="103"/>
  <c r="Z19" i="103"/>
  <c r="Y19" i="103"/>
  <c r="X19" i="103"/>
  <c r="AK18" i="103"/>
  <c r="AJ18" i="103"/>
  <c r="AI18" i="103"/>
  <c r="AH18" i="103"/>
  <c r="AG18" i="103"/>
  <c r="AF18" i="103"/>
  <c r="AE18" i="103"/>
  <c r="AD18" i="103"/>
  <c r="AC18" i="103"/>
  <c r="AB18" i="103"/>
  <c r="AA18" i="103"/>
  <c r="Z18" i="103"/>
  <c r="Y18" i="103"/>
  <c r="X18" i="103"/>
  <c r="AK17" i="103"/>
  <c r="AJ17" i="103"/>
  <c r="AI17" i="103"/>
  <c r="AH17" i="103"/>
  <c r="AG17" i="103"/>
  <c r="AF17" i="103"/>
  <c r="AE17" i="103"/>
  <c r="AD17" i="103"/>
  <c r="AC17" i="103"/>
  <c r="AB17" i="103"/>
  <c r="AA17" i="103"/>
  <c r="Z17" i="103"/>
  <c r="Y17" i="103"/>
  <c r="X17" i="103"/>
  <c r="AK16" i="103"/>
  <c r="AJ16" i="103"/>
  <c r="AI16" i="103"/>
  <c r="AH16" i="103"/>
  <c r="AG16" i="103"/>
  <c r="AF16" i="103"/>
  <c r="AE16" i="103"/>
  <c r="AD16" i="103"/>
  <c r="AC16" i="103"/>
  <c r="AB16" i="103"/>
  <c r="AA16" i="103"/>
  <c r="Z16" i="103"/>
  <c r="Y16" i="103"/>
  <c r="X16" i="103"/>
  <c r="AK15" i="103"/>
  <c r="AJ15" i="103"/>
  <c r="AI15" i="103"/>
  <c r="AH15" i="103"/>
  <c r="AG15" i="103"/>
  <c r="AF15" i="103"/>
  <c r="AE15" i="103"/>
  <c r="AD15" i="103"/>
  <c r="AC15" i="103"/>
  <c r="AB15" i="103"/>
  <c r="AA15" i="103"/>
  <c r="Z15" i="103"/>
  <c r="Y15" i="103"/>
  <c r="X15" i="103"/>
  <c r="AK14" i="103"/>
  <c r="AJ14" i="103"/>
  <c r="AI14" i="103"/>
  <c r="AH14" i="103"/>
  <c r="AG14" i="103"/>
  <c r="AF14" i="103"/>
  <c r="AE14" i="103"/>
  <c r="AD14" i="103"/>
  <c r="AC14" i="103"/>
  <c r="AB14" i="103"/>
  <c r="AA14" i="103"/>
  <c r="Z14" i="103"/>
  <c r="Y14" i="103"/>
  <c r="X14" i="103"/>
  <c r="AK13" i="103"/>
  <c r="AJ13" i="103"/>
  <c r="AI13" i="103"/>
  <c r="AH13" i="103"/>
  <c r="AG13" i="103"/>
  <c r="AF13" i="103"/>
  <c r="AE13" i="103"/>
  <c r="AD13" i="103"/>
  <c r="AC13" i="103"/>
  <c r="AB13" i="103"/>
  <c r="AA13" i="103"/>
  <c r="Z13" i="103"/>
  <c r="Y13" i="103"/>
  <c r="X13" i="103"/>
  <c r="AK12" i="103"/>
  <c r="AJ12" i="103"/>
  <c r="AI12" i="103"/>
  <c r="AH12" i="103"/>
  <c r="AG12" i="103"/>
  <c r="AF12" i="103"/>
  <c r="AE12" i="103"/>
  <c r="AD12" i="103"/>
  <c r="AC12" i="103"/>
  <c r="AB12" i="103"/>
  <c r="AA12" i="103"/>
  <c r="Z12" i="103"/>
  <c r="Y12" i="103"/>
  <c r="X12" i="103"/>
  <c r="AK11" i="103"/>
  <c r="AJ11" i="103"/>
  <c r="AI11" i="103"/>
  <c r="AH11" i="103"/>
  <c r="AG11" i="103"/>
  <c r="AF11" i="103"/>
  <c r="AE11" i="103"/>
  <c r="AD11" i="103"/>
  <c r="AC11" i="103"/>
  <c r="AB11" i="103"/>
  <c r="AA11" i="103"/>
  <c r="Z11" i="103"/>
  <c r="Y11" i="103"/>
  <c r="X11" i="103"/>
  <c r="AK10" i="103"/>
  <c r="AJ10" i="103"/>
  <c r="AI10" i="103"/>
  <c r="AH10" i="103"/>
  <c r="AG10" i="103"/>
  <c r="AF10" i="103"/>
  <c r="AE10" i="103"/>
  <c r="AD10" i="103"/>
  <c r="AC10" i="103"/>
  <c r="AB10" i="103"/>
  <c r="AA10" i="103"/>
  <c r="Z10" i="103"/>
  <c r="Y10" i="103"/>
  <c r="X10" i="103"/>
  <c r="AK9" i="103"/>
  <c r="AJ9" i="103"/>
  <c r="AI9" i="103"/>
  <c r="AH9" i="103"/>
  <c r="AG9" i="103"/>
  <c r="AF9" i="103"/>
  <c r="AE9" i="103"/>
  <c r="AD9" i="103"/>
  <c r="AC9" i="103"/>
  <c r="AB9" i="103"/>
  <c r="AA9" i="103"/>
  <c r="Z9" i="103"/>
  <c r="Y9" i="103"/>
  <c r="X9" i="103"/>
  <c r="AK8" i="103"/>
  <c r="AJ8" i="103"/>
  <c r="AI8" i="103"/>
  <c r="AH8" i="103"/>
  <c r="AG8" i="103"/>
  <c r="AF8" i="103"/>
  <c r="AE8" i="103"/>
  <c r="AD8" i="103"/>
  <c r="AC8" i="103"/>
  <c r="AB8" i="103"/>
  <c r="AA8" i="103"/>
  <c r="Z8" i="103"/>
  <c r="Y8" i="103"/>
  <c r="X8" i="103"/>
  <c r="AK7" i="103"/>
  <c r="AJ7" i="103"/>
  <c r="AI7" i="103"/>
  <c r="AH7" i="103"/>
  <c r="AG7" i="103"/>
  <c r="AF7" i="103"/>
  <c r="AE7" i="103"/>
  <c r="AD7" i="103"/>
  <c r="AC7" i="103"/>
  <c r="AB7" i="103"/>
  <c r="AA7" i="103"/>
  <c r="Z7" i="103"/>
  <c r="Y7" i="103"/>
  <c r="X7" i="103"/>
  <c r="AK6" i="103"/>
  <c r="AJ6" i="103"/>
  <c r="AI6" i="103"/>
  <c r="AH6" i="103"/>
  <c r="AG6" i="103"/>
  <c r="AF6" i="103"/>
  <c r="AE6" i="103"/>
  <c r="AD6" i="103"/>
  <c r="AC6" i="103"/>
  <c r="AB6" i="103"/>
  <c r="AA6" i="103"/>
  <c r="Z6" i="103"/>
  <c r="Y6" i="103"/>
  <c r="X6" i="103"/>
  <c r="V698" i="103"/>
  <c r="U698" i="103"/>
  <c r="AY698" i="103" s="1"/>
  <c r="T698" i="103"/>
  <c r="S698" i="103"/>
  <c r="R698" i="103"/>
  <c r="Q698" i="103"/>
  <c r="P698" i="103"/>
  <c r="O698" i="103"/>
  <c r="N698" i="103"/>
  <c r="M698" i="103"/>
  <c r="AQ698" i="103" s="1"/>
  <c r="L698" i="103"/>
  <c r="K698" i="103"/>
  <c r="J698" i="103"/>
  <c r="I698" i="103"/>
  <c r="AM698" i="103" s="1"/>
  <c r="V697" i="103"/>
  <c r="U697" i="103"/>
  <c r="AY697" i="103" s="1"/>
  <c r="BN697" i="103" s="1"/>
  <c r="T697" i="103"/>
  <c r="S697" i="103"/>
  <c r="R697" i="103"/>
  <c r="Q697" i="103"/>
  <c r="BJ697" i="103" s="1"/>
  <c r="AU697" i="103"/>
  <c r="P697" i="103"/>
  <c r="O697" i="103"/>
  <c r="N697" i="103"/>
  <c r="M697" i="103"/>
  <c r="AQ697" i="103" s="1"/>
  <c r="BF697" i="103" s="1"/>
  <c r="L697" i="103"/>
  <c r="K697" i="103"/>
  <c r="J697" i="103"/>
  <c r="I697" i="103"/>
  <c r="BB697" i="103" s="1"/>
  <c r="AM697" i="103"/>
  <c r="V696" i="103"/>
  <c r="BO696" i="103"/>
  <c r="U696" i="103"/>
  <c r="AY696" i="103" s="1"/>
  <c r="T696" i="103"/>
  <c r="S696" i="103"/>
  <c r="BL696" i="103"/>
  <c r="R696" i="103"/>
  <c r="Q696" i="103"/>
  <c r="AU696" i="103" s="1"/>
  <c r="P696" i="103"/>
  <c r="O696" i="103"/>
  <c r="BH696" i="103"/>
  <c r="N696" i="103"/>
  <c r="BG696" i="103" s="1"/>
  <c r="M696" i="103"/>
  <c r="AQ696" i="103" s="1"/>
  <c r="L696" i="103"/>
  <c r="K696" i="103"/>
  <c r="BD696" i="103" s="1"/>
  <c r="J696" i="103"/>
  <c r="I696" i="103"/>
  <c r="V695" i="103"/>
  <c r="U695" i="103"/>
  <c r="T695" i="103"/>
  <c r="S695" i="103"/>
  <c r="R695" i="103"/>
  <c r="Q695" i="103"/>
  <c r="P695" i="103"/>
  <c r="BI695" i="103" s="1"/>
  <c r="AT695" i="103"/>
  <c r="O695" i="103"/>
  <c r="N695" i="103"/>
  <c r="M695" i="103"/>
  <c r="L695" i="103"/>
  <c r="K695" i="103"/>
  <c r="J695" i="103"/>
  <c r="I695" i="103"/>
  <c r="V694" i="103"/>
  <c r="U694" i="103"/>
  <c r="AY694" i="103" s="1"/>
  <c r="T694" i="103"/>
  <c r="S694" i="103"/>
  <c r="BL694" i="103" s="1"/>
  <c r="R694" i="103"/>
  <c r="BK694" i="103"/>
  <c r="Q694" i="103"/>
  <c r="P694" i="103"/>
  <c r="O694" i="103"/>
  <c r="BH694" i="103"/>
  <c r="N694" i="103"/>
  <c r="M694" i="103"/>
  <c r="AQ694" i="103" s="1"/>
  <c r="L694" i="103"/>
  <c r="K694" i="103"/>
  <c r="BD694" i="103"/>
  <c r="J694" i="103"/>
  <c r="BC694" i="103"/>
  <c r="I694" i="103"/>
  <c r="AM694" i="103" s="1"/>
  <c r="V693" i="103"/>
  <c r="U693" i="103"/>
  <c r="AY693" i="103"/>
  <c r="BN693" i="103"/>
  <c r="T693" i="103"/>
  <c r="S693" i="103"/>
  <c r="R693" i="103"/>
  <c r="Q693" i="103"/>
  <c r="AU693" i="103"/>
  <c r="BJ693" i="103"/>
  <c r="P693" i="103"/>
  <c r="O693" i="103"/>
  <c r="N693" i="103"/>
  <c r="M693" i="103"/>
  <c r="AQ693" i="103"/>
  <c r="BF693" i="103"/>
  <c r="L693" i="103"/>
  <c r="K693" i="103"/>
  <c r="J693" i="103"/>
  <c r="I693" i="103"/>
  <c r="AM693" i="103"/>
  <c r="BB693" i="103"/>
  <c r="V692" i="103"/>
  <c r="U692" i="103"/>
  <c r="AY692" i="103" s="1"/>
  <c r="T692" i="103"/>
  <c r="S692" i="103"/>
  <c r="BL692" i="103"/>
  <c r="R692" i="103"/>
  <c r="BK692" i="103"/>
  <c r="Q692" i="103"/>
  <c r="AU692" i="103" s="1"/>
  <c r="P692" i="103"/>
  <c r="O692" i="103"/>
  <c r="BH692" i="103"/>
  <c r="N692" i="103"/>
  <c r="M692" i="103"/>
  <c r="AQ692" i="103" s="1"/>
  <c r="L692" i="103"/>
  <c r="K692" i="103"/>
  <c r="BD692" i="103"/>
  <c r="J692" i="103"/>
  <c r="BC692" i="103" s="1"/>
  <c r="I692" i="103"/>
  <c r="V691" i="103"/>
  <c r="U691" i="103"/>
  <c r="T691" i="103"/>
  <c r="AX691" i="103"/>
  <c r="BM691" i="103"/>
  <c r="S691" i="103"/>
  <c r="R691" i="103"/>
  <c r="Q691" i="103"/>
  <c r="P691" i="103"/>
  <c r="O691" i="103"/>
  <c r="N691" i="103"/>
  <c r="M691" i="103"/>
  <c r="L691" i="103"/>
  <c r="BE691" i="103" s="1"/>
  <c r="AP691" i="103"/>
  <c r="K691" i="103"/>
  <c r="J691" i="103"/>
  <c r="I691" i="103"/>
  <c r="V690" i="103"/>
  <c r="U690" i="103"/>
  <c r="AY690" i="103" s="1"/>
  <c r="T690" i="103"/>
  <c r="S690" i="103"/>
  <c r="BL690" i="103" s="1"/>
  <c r="R690" i="103"/>
  <c r="Q690" i="103"/>
  <c r="P690" i="103"/>
  <c r="O690" i="103"/>
  <c r="BH690" i="103"/>
  <c r="N690" i="103"/>
  <c r="BG690" i="103"/>
  <c r="M690" i="103"/>
  <c r="AQ690" i="103" s="1"/>
  <c r="L690" i="103"/>
  <c r="K690" i="103"/>
  <c r="BD690" i="103"/>
  <c r="J690" i="103"/>
  <c r="I690" i="103"/>
  <c r="AM690" i="103" s="1"/>
  <c r="V689" i="103"/>
  <c r="U689" i="103"/>
  <c r="T689" i="103"/>
  <c r="S689" i="103"/>
  <c r="R689" i="103"/>
  <c r="Q689" i="103"/>
  <c r="P689" i="103"/>
  <c r="AT689" i="103"/>
  <c r="BI689" i="103"/>
  <c r="O689" i="103"/>
  <c r="N689" i="103"/>
  <c r="M689" i="103"/>
  <c r="L689" i="103"/>
  <c r="K689" i="103"/>
  <c r="J689" i="103"/>
  <c r="I689" i="103"/>
  <c r="V688" i="103"/>
  <c r="U688" i="103"/>
  <c r="AY688" i="103" s="1"/>
  <c r="T688" i="103"/>
  <c r="S688" i="103"/>
  <c r="BL688" i="103"/>
  <c r="R688" i="103"/>
  <c r="BK688" i="103" s="1"/>
  <c r="Q688" i="103"/>
  <c r="AU688" i="103" s="1"/>
  <c r="P688" i="103"/>
  <c r="O688" i="103"/>
  <c r="BH688" i="103" s="1"/>
  <c r="N688" i="103"/>
  <c r="M688" i="103"/>
  <c r="AQ688" i="103" s="1"/>
  <c r="L688" i="103"/>
  <c r="K688" i="103"/>
  <c r="BD688" i="103"/>
  <c r="J688" i="103"/>
  <c r="BC688" i="103"/>
  <c r="I688" i="103"/>
  <c r="V687" i="103"/>
  <c r="U687" i="103"/>
  <c r="BN687" i="103" s="1"/>
  <c r="AY687" i="103"/>
  <c r="T687" i="103"/>
  <c r="S687" i="103"/>
  <c r="R687" i="103"/>
  <c r="Q687" i="103"/>
  <c r="AU687" i="103"/>
  <c r="BJ687" i="103"/>
  <c r="P687" i="103"/>
  <c r="O687" i="103"/>
  <c r="N687" i="103"/>
  <c r="M687" i="103"/>
  <c r="BF687" i="103" s="1"/>
  <c r="AQ687" i="103"/>
  <c r="L687" i="103"/>
  <c r="K687" i="103"/>
  <c r="J687" i="103"/>
  <c r="I687" i="103"/>
  <c r="AM687" i="103"/>
  <c r="BB687" i="103"/>
  <c r="V686" i="103"/>
  <c r="BO686" i="103" s="1"/>
  <c r="U686" i="103"/>
  <c r="AY686" i="103" s="1"/>
  <c r="T686" i="103"/>
  <c r="S686" i="103"/>
  <c r="BL686" i="103" s="1"/>
  <c r="R686" i="103"/>
  <c r="Q686" i="103"/>
  <c r="P686" i="103"/>
  <c r="O686" i="103"/>
  <c r="BH686" i="103"/>
  <c r="N686" i="103"/>
  <c r="BG686" i="103"/>
  <c r="M686" i="103"/>
  <c r="AQ686" i="103" s="1"/>
  <c r="L686" i="103"/>
  <c r="K686" i="103"/>
  <c r="BD686" i="103"/>
  <c r="J686" i="103"/>
  <c r="I686" i="103"/>
  <c r="AM686" i="103" s="1"/>
  <c r="V685" i="103"/>
  <c r="U685" i="103"/>
  <c r="T685" i="103"/>
  <c r="S685" i="103"/>
  <c r="AW685" i="103" s="1"/>
  <c r="R685" i="103"/>
  <c r="Q685" i="103"/>
  <c r="P685" i="103"/>
  <c r="O685" i="103"/>
  <c r="N685" i="103"/>
  <c r="M685" i="103"/>
  <c r="L685" i="103"/>
  <c r="K685" i="103"/>
  <c r="AO685" i="103" s="1"/>
  <c r="J685" i="103"/>
  <c r="I685" i="103"/>
  <c r="BB685" i="103" s="1"/>
  <c r="V684" i="103"/>
  <c r="U684" i="103"/>
  <c r="AY684" i="103" s="1"/>
  <c r="T684" i="103"/>
  <c r="S684" i="103"/>
  <c r="BL684" i="103"/>
  <c r="R684" i="103"/>
  <c r="BK684" i="103"/>
  <c r="Q684" i="103"/>
  <c r="AU684" i="103" s="1"/>
  <c r="P684" i="103"/>
  <c r="O684" i="103"/>
  <c r="BH684" i="103"/>
  <c r="N684" i="103"/>
  <c r="M684" i="103"/>
  <c r="L684" i="103"/>
  <c r="K684" i="103"/>
  <c r="BD684" i="103" s="1"/>
  <c r="J684" i="103"/>
  <c r="BC684" i="103"/>
  <c r="I684" i="103"/>
  <c r="AM684" i="103" s="1"/>
  <c r="V683" i="103"/>
  <c r="U683" i="103"/>
  <c r="T683" i="103"/>
  <c r="BM683" i="103"/>
  <c r="S683" i="103"/>
  <c r="AW683" i="103" s="1"/>
  <c r="R683" i="103"/>
  <c r="Q683" i="103"/>
  <c r="P683" i="103"/>
  <c r="BI683" i="103" s="1"/>
  <c r="O683" i="103"/>
  <c r="AS683" i="103" s="1"/>
  <c r="N683" i="103"/>
  <c r="M683" i="103"/>
  <c r="L683" i="103"/>
  <c r="BE683" i="103"/>
  <c r="K683" i="103"/>
  <c r="J683" i="103"/>
  <c r="I683" i="103"/>
  <c r="AM683" i="103"/>
  <c r="V682" i="103"/>
  <c r="AZ682" i="103"/>
  <c r="U682" i="103"/>
  <c r="AY682" i="103" s="1"/>
  <c r="T682" i="103"/>
  <c r="S682" i="103"/>
  <c r="BL682" i="103"/>
  <c r="R682" i="103"/>
  <c r="Q682" i="103"/>
  <c r="AU682" i="103" s="1"/>
  <c r="P682" i="103"/>
  <c r="O682" i="103"/>
  <c r="BH682" i="103" s="1"/>
  <c r="N682" i="103"/>
  <c r="BG682" i="103"/>
  <c r="M682" i="103"/>
  <c r="AQ682" i="103" s="1"/>
  <c r="L682" i="103"/>
  <c r="K682" i="103"/>
  <c r="BD682" i="103"/>
  <c r="J682" i="103"/>
  <c r="I682" i="103"/>
  <c r="V681" i="103"/>
  <c r="U681" i="103"/>
  <c r="T681" i="103"/>
  <c r="S681" i="103"/>
  <c r="AW681" i="103" s="1"/>
  <c r="R681" i="103"/>
  <c r="Q681" i="103"/>
  <c r="P681" i="103"/>
  <c r="O681" i="103"/>
  <c r="AS681" i="103" s="1"/>
  <c r="N681" i="103"/>
  <c r="M681" i="103"/>
  <c r="L681" i="103"/>
  <c r="K681" i="103"/>
  <c r="AO681" i="103" s="1"/>
  <c r="J681" i="103"/>
  <c r="I681" i="103"/>
  <c r="V680" i="103"/>
  <c r="U680" i="103"/>
  <c r="T680" i="103"/>
  <c r="S680" i="103"/>
  <c r="BL680" i="103"/>
  <c r="R680" i="103"/>
  <c r="Q680" i="103"/>
  <c r="AU680" i="103" s="1"/>
  <c r="P680" i="103"/>
  <c r="O680" i="103"/>
  <c r="BH680" i="103" s="1"/>
  <c r="N680" i="103"/>
  <c r="M680" i="103"/>
  <c r="AQ680" i="103" s="1"/>
  <c r="L680" i="103"/>
  <c r="K680" i="103"/>
  <c r="BD680" i="103"/>
  <c r="J680" i="103"/>
  <c r="I680" i="103"/>
  <c r="AM680" i="103" s="1"/>
  <c r="V679" i="103"/>
  <c r="U679" i="103"/>
  <c r="T679" i="103"/>
  <c r="BM679" i="103" s="1"/>
  <c r="AX679" i="103"/>
  <c r="S679" i="103"/>
  <c r="R679" i="103"/>
  <c r="Q679" i="103"/>
  <c r="P679" i="103"/>
  <c r="AT679" i="103"/>
  <c r="BI679" i="103"/>
  <c r="O679" i="103"/>
  <c r="N679" i="103"/>
  <c r="M679" i="103"/>
  <c r="L679" i="103"/>
  <c r="BE679" i="103" s="1"/>
  <c r="AP679" i="103"/>
  <c r="K679" i="103"/>
  <c r="J679" i="103"/>
  <c r="I679" i="103"/>
  <c r="V678" i="103"/>
  <c r="AZ678" i="103"/>
  <c r="BO678" i="103"/>
  <c r="U678" i="103"/>
  <c r="T678" i="103"/>
  <c r="S678" i="103"/>
  <c r="R678" i="103"/>
  <c r="BK678" i="103" s="1"/>
  <c r="AV678" i="103"/>
  <c r="Q678" i="103"/>
  <c r="P678" i="103"/>
  <c r="O678" i="103"/>
  <c r="N678" i="103"/>
  <c r="AR678" i="103"/>
  <c r="BG678" i="103"/>
  <c r="M678" i="103"/>
  <c r="L678" i="103"/>
  <c r="K678" i="103"/>
  <c r="J678" i="103"/>
  <c r="BC678" i="103" s="1"/>
  <c r="AN678" i="103"/>
  <c r="I678" i="103"/>
  <c r="V677" i="103"/>
  <c r="U677" i="103"/>
  <c r="T677" i="103"/>
  <c r="BM677" i="103" s="1"/>
  <c r="AX677" i="103"/>
  <c r="S677" i="103"/>
  <c r="R677" i="103"/>
  <c r="Q677" i="103"/>
  <c r="P677" i="103"/>
  <c r="BI677" i="103" s="1"/>
  <c r="AT677" i="103"/>
  <c r="O677" i="103"/>
  <c r="N677" i="103"/>
  <c r="M677" i="103"/>
  <c r="L677" i="103"/>
  <c r="BE677" i="103" s="1"/>
  <c r="AP677" i="103"/>
  <c r="K677" i="103"/>
  <c r="J677" i="103"/>
  <c r="I677" i="103"/>
  <c r="V676" i="103"/>
  <c r="AZ676" i="103"/>
  <c r="U676" i="103"/>
  <c r="AY676" i="103" s="1"/>
  <c r="T676" i="103"/>
  <c r="S676" i="103"/>
  <c r="BL676" i="103"/>
  <c r="R676" i="103"/>
  <c r="AV676" i="103"/>
  <c r="Q676" i="103"/>
  <c r="AU676" i="103" s="1"/>
  <c r="P676" i="103"/>
  <c r="O676" i="103"/>
  <c r="BH676" i="103"/>
  <c r="N676" i="103"/>
  <c r="M676" i="103"/>
  <c r="L676" i="103"/>
  <c r="K676" i="103"/>
  <c r="BD676" i="103" s="1"/>
  <c r="J676" i="103"/>
  <c r="AN676" i="103" s="1"/>
  <c r="I676" i="103"/>
  <c r="AM676" i="103" s="1"/>
  <c r="V675" i="103"/>
  <c r="U675" i="103"/>
  <c r="T675" i="103"/>
  <c r="AX675" i="103"/>
  <c r="S675" i="103"/>
  <c r="AW675" i="103" s="1"/>
  <c r="R675" i="103"/>
  <c r="Q675" i="103"/>
  <c r="P675" i="103"/>
  <c r="AT675" i="103" s="1"/>
  <c r="O675" i="103"/>
  <c r="AS675" i="103" s="1"/>
  <c r="N675" i="103"/>
  <c r="M675" i="103"/>
  <c r="L675" i="103"/>
  <c r="AP675" i="103"/>
  <c r="K675" i="103"/>
  <c r="J675" i="103"/>
  <c r="I675" i="103"/>
  <c r="V674" i="103"/>
  <c r="BO674" i="103" s="1"/>
  <c r="U674" i="103"/>
  <c r="AY674" i="103" s="1"/>
  <c r="T674" i="103"/>
  <c r="S674" i="103"/>
  <c r="BL674" i="103" s="1"/>
  <c r="R674" i="103"/>
  <c r="Q674" i="103"/>
  <c r="AU674" i="103" s="1"/>
  <c r="P674" i="103"/>
  <c r="O674" i="103"/>
  <c r="BH674" i="103"/>
  <c r="N674" i="103"/>
  <c r="BG674" i="103"/>
  <c r="M674" i="103"/>
  <c r="AQ674" i="103" s="1"/>
  <c r="L674" i="103"/>
  <c r="K674" i="103"/>
  <c r="BD674" i="103"/>
  <c r="J674" i="103"/>
  <c r="I674" i="103"/>
  <c r="V673" i="103"/>
  <c r="U673" i="103"/>
  <c r="T673" i="103"/>
  <c r="S673" i="103"/>
  <c r="AW673" i="103" s="1"/>
  <c r="R673" i="103"/>
  <c r="Q673" i="103"/>
  <c r="P673" i="103"/>
  <c r="O673" i="103"/>
  <c r="AS673" i="103" s="1"/>
  <c r="N673" i="103"/>
  <c r="M673" i="103"/>
  <c r="L673" i="103"/>
  <c r="K673" i="103"/>
  <c r="AO673" i="103" s="1"/>
  <c r="J673" i="103"/>
  <c r="I673" i="103"/>
  <c r="V672" i="103"/>
  <c r="U672" i="103"/>
  <c r="T672" i="103"/>
  <c r="S672" i="103"/>
  <c r="BL672" i="103" s="1"/>
  <c r="R672" i="103"/>
  <c r="Q672" i="103"/>
  <c r="AU672" i="103" s="1"/>
  <c r="P672" i="103"/>
  <c r="O672" i="103"/>
  <c r="BH672" i="103"/>
  <c r="N672" i="103"/>
  <c r="M672" i="103"/>
  <c r="AQ672" i="103" s="1"/>
  <c r="L672" i="103"/>
  <c r="K672" i="103"/>
  <c r="BD672" i="103" s="1"/>
  <c r="J672" i="103"/>
  <c r="I672" i="103"/>
  <c r="AM672" i="103" s="1"/>
  <c r="V671" i="103"/>
  <c r="U671" i="103"/>
  <c r="T671" i="103"/>
  <c r="BM671" i="103" s="1"/>
  <c r="S671" i="103"/>
  <c r="R671" i="103"/>
  <c r="Q671" i="103"/>
  <c r="P671" i="103"/>
  <c r="BI671" i="103"/>
  <c r="O671" i="103"/>
  <c r="AS671" i="103" s="1"/>
  <c r="N671" i="103"/>
  <c r="M671" i="103"/>
  <c r="L671" i="103"/>
  <c r="BE671" i="103" s="1"/>
  <c r="K671" i="103"/>
  <c r="AO671" i="103" s="1"/>
  <c r="J671" i="103"/>
  <c r="I671" i="103"/>
  <c r="V670" i="103"/>
  <c r="AZ670" i="103"/>
  <c r="U670" i="103"/>
  <c r="AY670" i="103" s="1"/>
  <c r="T670" i="103"/>
  <c r="S670" i="103"/>
  <c r="BL670" i="103"/>
  <c r="R670" i="103"/>
  <c r="Q670" i="103"/>
  <c r="P670" i="103"/>
  <c r="O670" i="103"/>
  <c r="BH670" i="103" s="1"/>
  <c r="N670" i="103"/>
  <c r="BG670" i="103" s="1"/>
  <c r="M670" i="103"/>
  <c r="AQ670" i="103" s="1"/>
  <c r="L670" i="103"/>
  <c r="K670" i="103"/>
  <c r="BD670" i="103" s="1"/>
  <c r="J670" i="103"/>
  <c r="I670" i="103"/>
  <c r="AM670" i="103" s="1"/>
  <c r="V669" i="103"/>
  <c r="U669" i="103"/>
  <c r="T669" i="103"/>
  <c r="BM669" i="103" s="1"/>
  <c r="S669" i="103"/>
  <c r="AW669" i="103" s="1"/>
  <c r="R669" i="103"/>
  <c r="Q669" i="103"/>
  <c r="P669" i="103"/>
  <c r="BI669" i="103"/>
  <c r="O669" i="103"/>
  <c r="N669" i="103"/>
  <c r="M669" i="103"/>
  <c r="L669" i="103"/>
  <c r="BE669" i="103" s="1"/>
  <c r="K669" i="103"/>
  <c r="AO669" i="103" s="1"/>
  <c r="J669" i="103"/>
  <c r="I669" i="103"/>
  <c r="V668" i="103"/>
  <c r="AZ668" i="103"/>
  <c r="U668" i="103"/>
  <c r="AY668" i="103" s="1"/>
  <c r="T668" i="103"/>
  <c r="S668" i="103"/>
  <c r="BL668" i="103"/>
  <c r="R668" i="103"/>
  <c r="AV668" i="103"/>
  <c r="Q668" i="103"/>
  <c r="AU668" i="103" s="1"/>
  <c r="P668" i="103"/>
  <c r="O668" i="103"/>
  <c r="BH668" i="103"/>
  <c r="N668" i="103"/>
  <c r="M668" i="103"/>
  <c r="L668" i="103"/>
  <c r="K668" i="103"/>
  <c r="BD668" i="103" s="1"/>
  <c r="J668" i="103"/>
  <c r="AN668" i="103" s="1"/>
  <c r="I668" i="103"/>
  <c r="AM668" i="103" s="1"/>
  <c r="V667" i="103"/>
  <c r="U667" i="103"/>
  <c r="T667" i="103"/>
  <c r="AX667" i="103"/>
  <c r="S667" i="103"/>
  <c r="AW667" i="103" s="1"/>
  <c r="R667" i="103"/>
  <c r="Q667" i="103"/>
  <c r="P667" i="103"/>
  <c r="AT667" i="103" s="1"/>
  <c r="O667" i="103"/>
  <c r="AS667" i="103" s="1"/>
  <c r="N667" i="103"/>
  <c r="M667" i="103"/>
  <c r="L667" i="103"/>
  <c r="AP667" i="103"/>
  <c r="K667" i="103"/>
  <c r="J667" i="103"/>
  <c r="I667" i="103"/>
  <c r="V666" i="103"/>
  <c r="BO666" i="103" s="1"/>
  <c r="U666" i="103"/>
  <c r="AY666" i="103" s="1"/>
  <c r="T666" i="103"/>
  <c r="S666" i="103"/>
  <c r="BL666" i="103" s="1"/>
  <c r="R666" i="103"/>
  <c r="Q666" i="103"/>
  <c r="AU666" i="103" s="1"/>
  <c r="P666" i="103"/>
  <c r="O666" i="103"/>
  <c r="BH666" i="103"/>
  <c r="N666" i="103"/>
  <c r="BG666" i="103"/>
  <c r="M666" i="103"/>
  <c r="AQ666" i="103" s="1"/>
  <c r="L666" i="103"/>
  <c r="K666" i="103"/>
  <c r="BD666" i="103"/>
  <c r="J666" i="103"/>
  <c r="I666" i="103"/>
  <c r="V665" i="103"/>
  <c r="U665" i="103"/>
  <c r="T665" i="103"/>
  <c r="S665" i="103"/>
  <c r="AW665" i="103" s="1"/>
  <c r="R665" i="103"/>
  <c r="Q665" i="103"/>
  <c r="P665" i="103"/>
  <c r="O665" i="103"/>
  <c r="AS665" i="103" s="1"/>
  <c r="N665" i="103"/>
  <c r="M665" i="103"/>
  <c r="L665" i="103"/>
  <c r="K665" i="103"/>
  <c r="AO665" i="103" s="1"/>
  <c r="J665" i="103"/>
  <c r="I665" i="103"/>
  <c r="V664" i="103"/>
  <c r="U664" i="103"/>
  <c r="T664" i="103"/>
  <c r="S664" i="103"/>
  <c r="BL664" i="103" s="1"/>
  <c r="R664" i="103"/>
  <c r="Q664" i="103"/>
  <c r="AU664" i="103" s="1"/>
  <c r="P664" i="103"/>
  <c r="O664" i="103"/>
  <c r="BH664" i="103"/>
  <c r="N664" i="103"/>
  <c r="M664" i="103"/>
  <c r="AQ664" i="103" s="1"/>
  <c r="L664" i="103"/>
  <c r="K664" i="103"/>
  <c r="BD664" i="103" s="1"/>
  <c r="J664" i="103"/>
  <c r="I664" i="103"/>
  <c r="AM664" i="103" s="1"/>
  <c r="V663" i="103"/>
  <c r="U663" i="103"/>
  <c r="T663" i="103"/>
  <c r="BM663" i="103" s="1"/>
  <c r="S663" i="103"/>
  <c r="R663" i="103"/>
  <c r="Q663" i="103"/>
  <c r="P663" i="103"/>
  <c r="BI663" i="103"/>
  <c r="O663" i="103"/>
  <c r="AS663" i="103" s="1"/>
  <c r="N663" i="103"/>
  <c r="M663" i="103"/>
  <c r="BF663" i="103"/>
  <c r="L663" i="103"/>
  <c r="BE663" i="103"/>
  <c r="K663" i="103"/>
  <c r="AO663" i="103" s="1"/>
  <c r="J663" i="103"/>
  <c r="I663" i="103"/>
  <c r="V662" i="103"/>
  <c r="AZ662" i="103" s="1"/>
  <c r="U662" i="103"/>
  <c r="AY662" i="103" s="1"/>
  <c r="T662" i="103"/>
  <c r="S662" i="103"/>
  <c r="BL662" i="103" s="1"/>
  <c r="R662" i="103"/>
  <c r="Q662" i="103"/>
  <c r="P662" i="103"/>
  <c r="O662" i="103"/>
  <c r="BH662" i="103"/>
  <c r="N662" i="103"/>
  <c r="BG662" i="103"/>
  <c r="M662" i="103"/>
  <c r="AQ662" i="103" s="1"/>
  <c r="L662" i="103"/>
  <c r="K662" i="103"/>
  <c r="BD662" i="103"/>
  <c r="J662" i="103"/>
  <c r="I662" i="103"/>
  <c r="AM662" i="103" s="1"/>
  <c r="V661" i="103"/>
  <c r="U661" i="103"/>
  <c r="BN661" i="103" s="1"/>
  <c r="T661" i="103"/>
  <c r="BM661" i="103" s="1"/>
  <c r="S661" i="103"/>
  <c r="AW661" i="103" s="1"/>
  <c r="R661" i="103"/>
  <c r="Q661" i="103"/>
  <c r="P661" i="103"/>
  <c r="BI661" i="103"/>
  <c r="O661" i="103"/>
  <c r="N661" i="103"/>
  <c r="M661" i="103"/>
  <c r="L661" i="103"/>
  <c r="BE661" i="103" s="1"/>
  <c r="K661" i="103"/>
  <c r="AO661" i="103" s="1"/>
  <c r="J661" i="103"/>
  <c r="I661" i="103"/>
  <c r="V660" i="103"/>
  <c r="AZ660" i="103"/>
  <c r="U660" i="103"/>
  <c r="AY660" i="103" s="1"/>
  <c r="T660" i="103"/>
  <c r="S660" i="103"/>
  <c r="BL660" i="103"/>
  <c r="R660" i="103"/>
  <c r="AV660" i="103"/>
  <c r="Q660" i="103"/>
  <c r="AU660" i="103" s="1"/>
  <c r="P660" i="103"/>
  <c r="O660" i="103"/>
  <c r="BH660" i="103"/>
  <c r="N660" i="103"/>
  <c r="M660" i="103"/>
  <c r="L660" i="103"/>
  <c r="K660" i="103"/>
  <c r="BD660" i="103" s="1"/>
  <c r="J660" i="103"/>
  <c r="I660" i="103"/>
  <c r="AM660" i="103" s="1"/>
  <c r="V659" i="103"/>
  <c r="U659" i="103"/>
  <c r="T659" i="103"/>
  <c r="S659" i="103"/>
  <c r="AW659" i="103" s="1"/>
  <c r="R659" i="103"/>
  <c r="Q659" i="103"/>
  <c r="P659" i="103"/>
  <c r="O659" i="103"/>
  <c r="AS659" i="103" s="1"/>
  <c r="N659" i="103"/>
  <c r="M659" i="103"/>
  <c r="L659" i="103"/>
  <c r="K659" i="103"/>
  <c r="J659" i="103"/>
  <c r="I659" i="103"/>
  <c r="V658" i="103"/>
  <c r="U658" i="103"/>
  <c r="AY658" i="103" s="1"/>
  <c r="T658" i="103"/>
  <c r="S658" i="103"/>
  <c r="BL658" i="103"/>
  <c r="R658" i="103"/>
  <c r="Q658" i="103"/>
  <c r="AU658" i="103" s="1"/>
  <c r="P658" i="103"/>
  <c r="O658" i="103"/>
  <c r="BH658" i="103" s="1"/>
  <c r="N658" i="103"/>
  <c r="M658" i="103"/>
  <c r="AQ658" i="103" s="1"/>
  <c r="L658" i="103"/>
  <c r="K658" i="103"/>
  <c r="BD658" i="103"/>
  <c r="J658" i="103"/>
  <c r="I658" i="103"/>
  <c r="V657" i="103"/>
  <c r="U657" i="103"/>
  <c r="T657" i="103"/>
  <c r="S657" i="103"/>
  <c r="AW657" i="103" s="1"/>
  <c r="R657" i="103"/>
  <c r="Q657" i="103"/>
  <c r="P657" i="103"/>
  <c r="O657" i="103"/>
  <c r="AS657" i="103" s="1"/>
  <c r="N657" i="103"/>
  <c r="M657" i="103"/>
  <c r="L657" i="103"/>
  <c r="K657" i="103"/>
  <c r="AO657" i="103" s="1"/>
  <c r="J657" i="103"/>
  <c r="I657" i="103"/>
  <c r="V656" i="103"/>
  <c r="U656" i="103"/>
  <c r="T656" i="103"/>
  <c r="S656" i="103"/>
  <c r="BL656" i="103" s="1"/>
  <c r="R656" i="103"/>
  <c r="Q656" i="103"/>
  <c r="AU656" i="103" s="1"/>
  <c r="P656" i="103"/>
  <c r="O656" i="103"/>
  <c r="BH656" i="103"/>
  <c r="N656" i="103"/>
  <c r="M656" i="103"/>
  <c r="AQ656" i="103" s="1"/>
  <c r="L656" i="103"/>
  <c r="K656" i="103"/>
  <c r="BD656" i="103" s="1"/>
  <c r="J656" i="103"/>
  <c r="I656" i="103"/>
  <c r="AM656" i="103" s="1"/>
  <c r="V655" i="103"/>
  <c r="U655" i="103"/>
  <c r="AY655" i="103"/>
  <c r="T655" i="103"/>
  <c r="BM655" i="103"/>
  <c r="S655" i="103"/>
  <c r="R655" i="103"/>
  <c r="Q655" i="103"/>
  <c r="BJ655" i="103"/>
  <c r="P655" i="103"/>
  <c r="BI655" i="103"/>
  <c r="O655" i="103"/>
  <c r="AS655" i="103" s="1"/>
  <c r="N655" i="103"/>
  <c r="M655" i="103"/>
  <c r="L655" i="103"/>
  <c r="BE655" i="103" s="1"/>
  <c r="K655" i="103"/>
  <c r="AO655" i="103" s="1"/>
  <c r="J655" i="103"/>
  <c r="I655" i="103"/>
  <c r="V654" i="103"/>
  <c r="AZ654" i="103"/>
  <c r="U654" i="103"/>
  <c r="AY654" i="103" s="1"/>
  <c r="T654" i="103"/>
  <c r="S654" i="103"/>
  <c r="BL654" i="103"/>
  <c r="R654" i="103"/>
  <c r="Q654" i="103"/>
  <c r="P654" i="103"/>
  <c r="O654" i="103"/>
  <c r="BH654" i="103" s="1"/>
  <c r="N654" i="103"/>
  <c r="M654" i="103"/>
  <c r="AQ654" i="103" s="1"/>
  <c r="L654" i="103"/>
  <c r="K654" i="103"/>
  <c r="BD654" i="103"/>
  <c r="J654" i="103"/>
  <c r="I654" i="103"/>
  <c r="AM654" i="103" s="1"/>
  <c r="V653" i="103"/>
  <c r="U653" i="103"/>
  <c r="BN653" i="103" s="1"/>
  <c r="T653" i="103"/>
  <c r="BM653" i="103" s="1"/>
  <c r="S653" i="103"/>
  <c r="AW653" i="103" s="1"/>
  <c r="R653" i="103"/>
  <c r="Q653" i="103"/>
  <c r="P653" i="103"/>
  <c r="BI653" i="103"/>
  <c r="O653" i="103"/>
  <c r="N653" i="103"/>
  <c r="M653" i="103"/>
  <c r="L653" i="103"/>
  <c r="BE653" i="103" s="1"/>
  <c r="K653" i="103"/>
  <c r="AO653" i="103" s="1"/>
  <c r="J653" i="103"/>
  <c r="I653" i="103"/>
  <c r="V652" i="103"/>
  <c r="AZ652" i="103"/>
  <c r="U652" i="103"/>
  <c r="AY652" i="103" s="1"/>
  <c r="T652" i="103"/>
  <c r="S652" i="103"/>
  <c r="BL652" i="103"/>
  <c r="R652" i="103"/>
  <c r="AV652" i="103"/>
  <c r="Q652" i="103"/>
  <c r="AU652" i="103" s="1"/>
  <c r="P652" i="103"/>
  <c r="O652" i="103"/>
  <c r="BH652" i="103"/>
  <c r="N652" i="103"/>
  <c r="AR652" i="103"/>
  <c r="M652" i="103"/>
  <c r="L652" i="103"/>
  <c r="K652" i="103"/>
  <c r="BD652" i="103"/>
  <c r="J652" i="103"/>
  <c r="AN652" i="103"/>
  <c r="I652" i="103"/>
  <c r="AM652" i="103" s="1"/>
  <c r="V651" i="103"/>
  <c r="U651" i="103"/>
  <c r="BN651" i="103"/>
  <c r="T651" i="103"/>
  <c r="S651" i="103"/>
  <c r="AW651" i="103" s="1"/>
  <c r="R651" i="103"/>
  <c r="Q651" i="103"/>
  <c r="P651" i="103"/>
  <c r="O651" i="103"/>
  <c r="AS651" i="103" s="1"/>
  <c r="N651" i="103"/>
  <c r="M651" i="103"/>
  <c r="AQ651" i="103" s="1"/>
  <c r="L651" i="103"/>
  <c r="K651" i="103"/>
  <c r="J651" i="103"/>
  <c r="I651" i="103"/>
  <c r="V650" i="103"/>
  <c r="U650" i="103"/>
  <c r="AY650" i="103" s="1"/>
  <c r="T650" i="103"/>
  <c r="S650" i="103"/>
  <c r="BL650" i="103"/>
  <c r="R650" i="103"/>
  <c r="Q650" i="103"/>
  <c r="AU650" i="103" s="1"/>
  <c r="P650" i="103"/>
  <c r="O650" i="103"/>
  <c r="BH650" i="103" s="1"/>
  <c r="N650" i="103"/>
  <c r="M650" i="103"/>
  <c r="AQ650" i="103" s="1"/>
  <c r="L650" i="103"/>
  <c r="K650" i="103"/>
  <c r="BD650" i="103"/>
  <c r="J650" i="103"/>
  <c r="I650" i="103"/>
  <c r="V649" i="103"/>
  <c r="U649" i="103"/>
  <c r="BN649" i="103" s="1"/>
  <c r="T649" i="103"/>
  <c r="S649" i="103"/>
  <c r="AW649" i="103" s="1"/>
  <c r="R649" i="103"/>
  <c r="Q649" i="103"/>
  <c r="P649" i="103"/>
  <c r="O649" i="103"/>
  <c r="AS649" i="103" s="1"/>
  <c r="N649" i="103"/>
  <c r="M649" i="103"/>
  <c r="L649" i="103"/>
  <c r="K649" i="103"/>
  <c r="AO649" i="103" s="1"/>
  <c r="J649" i="103"/>
  <c r="I649" i="103"/>
  <c r="V648" i="103"/>
  <c r="U648" i="103"/>
  <c r="T648" i="103"/>
  <c r="S648" i="103"/>
  <c r="BL648" i="103"/>
  <c r="R648" i="103"/>
  <c r="Q648" i="103"/>
  <c r="AU648" i="103" s="1"/>
  <c r="P648" i="103"/>
  <c r="O648" i="103"/>
  <c r="BH648" i="103" s="1"/>
  <c r="N648" i="103"/>
  <c r="M648" i="103"/>
  <c r="AQ648" i="103" s="1"/>
  <c r="L648" i="103"/>
  <c r="K648" i="103"/>
  <c r="BD648" i="103"/>
  <c r="J648" i="103"/>
  <c r="I648" i="103"/>
  <c r="AM648" i="103" s="1"/>
  <c r="V647" i="103"/>
  <c r="U647" i="103"/>
  <c r="AY647" i="103" s="1"/>
  <c r="T647" i="103"/>
  <c r="S647" i="103"/>
  <c r="R647" i="103"/>
  <c r="Q647" i="103"/>
  <c r="P647" i="103"/>
  <c r="O647" i="103"/>
  <c r="AS647" i="103" s="1"/>
  <c r="N647" i="103"/>
  <c r="M647" i="103"/>
  <c r="L647" i="103"/>
  <c r="K647" i="103"/>
  <c r="AO647" i="103" s="1"/>
  <c r="J647" i="103"/>
  <c r="I647" i="103"/>
  <c r="V646" i="103"/>
  <c r="AZ646" i="103" s="1"/>
  <c r="BO646" i="103" s="1"/>
  <c r="U646" i="103"/>
  <c r="T646" i="103"/>
  <c r="S646" i="103"/>
  <c r="R646" i="103"/>
  <c r="Q646" i="103"/>
  <c r="P646" i="103"/>
  <c r="O646" i="103"/>
  <c r="N646" i="103"/>
  <c r="AR646" i="103" s="1"/>
  <c r="BG646" i="103" s="1"/>
  <c r="M646" i="103"/>
  <c r="L646" i="103"/>
  <c r="K646" i="103"/>
  <c r="J646" i="103"/>
  <c r="I646" i="103"/>
  <c r="V645" i="103"/>
  <c r="U645" i="103"/>
  <c r="AY645" i="103"/>
  <c r="BN645" i="103" s="1"/>
  <c r="T645" i="103"/>
  <c r="S645" i="103"/>
  <c r="R645" i="103"/>
  <c r="Q645" i="103"/>
  <c r="AU645" i="103"/>
  <c r="BJ645" i="103" s="1"/>
  <c r="P645" i="103"/>
  <c r="O645" i="103"/>
  <c r="N645" i="103"/>
  <c r="M645" i="103"/>
  <c r="AQ645" i="103"/>
  <c r="BF645" i="103" s="1"/>
  <c r="L645" i="103"/>
  <c r="K645" i="103"/>
  <c r="J645" i="103"/>
  <c r="I645" i="103"/>
  <c r="AM645" i="103"/>
  <c r="BB645" i="103" s="1"/>
  <c r="V644" i="103"/>
  <c r="U644" i="103"/>
  <c r="T644" i="103"/>
  <c r="S644" i="103"/>
  <c r="R644" i="103"/>
  <c r="AV644" i="103" s="1"/>
  <c r="BK644" i="103" s="1"/>
  <c r="Q644" i="103"/>
  <c r="P644" i="103"/>
  <c r="O644" i="103"/>
  <c r="N644" i="103"/>
  <c r="M644" i="103"/>
  <c r="L644" i="103"/>
  <c r="K644" i="103"/>
  <c r="J644" i="103"/>
  <c r="AN644" i="103" s="1"/>
  <c r="BC644" i="103" s="1"/>
  <c r="I644" i="103"/>
  <c r="V643" i="103"/>
  <c r="U643" i="103"/>
  <c r="BN643" i="103"/>
  <c r="T643" i="103"/>
  <c r="S643" i="103"/>
  <c r="AW643" i="103" s="1"/>
  <c r="R643" i="103"/>
  <c r="Q643" i="103"/>
  <c r="BJ643" i="103" s="1"/>
  <c r="P643" i="103"/>
  <c r="O643" i="103"/>
  <c r="AS643" i="103" s="1"/>
  <c r="N643" i="103"/>
  <c r="M643" i="103"/>
  <c r="BF643" i="103"/>
  <c r="L643" i="103"/>
  <c r="K643" i="103"/>
  <c r="AO643" i="103" s="1"/>
  <c r="J643" i="103"/>
  <c r="I643" i="103"/>
  <c r="BB643" i="103" s="1"/>
  <c r="V642" i="103"/>
  <c r="BO642" i="103" s="1"/>
  <c r="U642" i="103"/>
  <c r="T642" i="103"/>
  <c r="S642" i="103"/>
  <c r="R642" i="103"/>
  <c r="Q642" i="103"/>
  <c r="AU642" i="103" s="1"/>
  <c r="P642" i="103"/>
  <c r="O642" i="103"/>
  <c r="BH642" i="103" s="1"/>
  <c r="N642" i="103"/>
  <c r="M642" i="103"/>
  <c r="AQ642" i="103" s="1"/>
  <c r="L642" i="103"/>
  <c r="K642" i="103"/>
  <c r="BD642" i="103"/>
  <c r="J642" i="103"/>
  <c r="I642" i="103"/>
  <c r="AM642" i="103" s="1"/>
  <c r="V641" i="103"/>
  <c r="U641" i="103"/>
  <c r="BN641" i="103" s="1"/>
  <c r="T641" i="103"/>
  <c r="S641" i="103"/>
  <c r="R641" i="103"/>
  <c r="Q641" i="103"/>
  <c r="BJ641" i="103"/>
  <c r="P641" i="103"/>
  <c r="O641" i="103"/>
  <c r="AS641" i="103" s="1"/>
  <c r="N641" i="103"/>
  <c r="M641" i="103"/>
  <c r="BF641" i="103" s="1"/>
  <c r="L641" i="103"/>
  <c r="BE641" i="103" s="1"/>
  <c r="K641" i="103"/>
  <c r="AO641" i="103" s="1"/>
  <c r="J641" i="103"/>
  <c r="I641" i="103"/>
  <c r="BB641" i="103" s="1"/>
  <c r="V640" i="103"/>
  <c r="U640" i="103"/>
  <c r="AY640" i="103" s="1"/>
  <c r="T640" i="103"/>
  <c r="S640" i="103"/>
  <c r="BL640" i="103"/>
  <c r="R640" i="103"/>
  <c r="Q640" i="103"/>
  <c r="P640" i="103"/>
  <c r="O640" i="103"/>
  <c r="BH640" i="103" s="1"/>
  <c r="N640" i="103"/>
  <c r="M640" i="103"/>
  <c r="AQ640" i="103" s="1"/>
  <c r="L640" i="103"/>
  <c r="K640" i="103"/>
  <c r="BD640" i="103"/>
  <c r="J640" i="103"/>
  <c r="I640" i="103"/>
  <c r="AM640" i="103" s="1"/>
  <c r="V639" i="103"/>
  <c r="U639" i="103"/>
  <c r="BN639" i="103" s="1"/>
  <c r="T639" i="103"/>
  <c r="S639" i="103"/>
  <c r="AW639" i="103" s="1"/>
  <c r="R639" i="103"/>
  <c r="Q639" i="103"/>
  <c r="BJ639" i="103"/>
  <c r="P639" i="103"/>
  <c r="O639" i="103"/>
  <c r="N639" i="103"/>
  <c r="M639" i="103"/>
  <c r="BF639" i="103" s="1"/>
  <c r="L639" i="103"/>
  <c r="BE639" i="103" s="1"/>
  <c r="K639" i="103"/>
  <c r="AO639" i="103" s="1"/>
  <c r="J639" i="103"/>
  <c r="I639" i="103"/>
  <c r="BB639" i="103" s="1"/>
  <c r="V638" i="103"/>
  <c r="U638" i="103"/>
  <c r="AY638" i="103" s="1"/>
  <c r="T638" i="103"/>
  <c r="S638" i="103"/>
  <c r="BL638" i="103"/>
  <c r="R638" i="103"/>
  <c r="Q638" i="103"/>
  <c r="AU638" i="103" s="1"/>
  <c r="P638" i="103"/>
  <c r="O638" i="103"/>
  <c r="BH638" i="103" s="1"/>
  <c r="N638" i="103"/>
  <c r="M638" i="103"/>
  <c r="L638" i="103"/>
  <c r="K638" i="103"/>
  <c r="BD638" i="103"/>
  <c r="J638" i="103"/>
  <c r="I638" i="103"/>
  <c r="AM638" i="103" s="1"/>
  <c r="V637" i="103"/>
  <c r="U637" i="103"/>
  <c r="BN637" i="103" s="1"/>
  <c r="T637" i="103"/>
  <c r="S637" i="103"/>
  <c r="AW637" i="103" s="1"/>
  <c r="R637" i="103"/>
  <c r="Q637" i="103"/>
  <c r="BJ637" i="103"/>
  <c r="P637" i="103"/>
  <c r="O637" i="103"/>
  <c r="AS637" i="103" s="1"/>
  <c r="N637" i="103"/>
  <c r="M637" i="103"/>
  <c r="BF637" i="103" s="1"/>
  <c r="L637" i="103"/>
  <c r="K637" i="103"/>
  <c r="J637" i="103"/>
  <c r="I637" i="103"/>
  <c r="BB637" i="103"/>
  <c r="V636" i="103"/>
  <c r="U636" i="103"/>
  <c r="AY636" i="103" s="1"/>
  <c r="T636" i="103"/>
  <c r="S636" i="103"/>
  <c r="BL636" i="103" s="1"/>
  <c r="R636" i="103"/>
  <c r="Q636" i="103"/>
  <c r="AU636" i="103" s="1"/>
  <c r="P636" i="103"/>
  <c r="O636" i="103"/>
  <c r="BH636" i="103"/>
  <c r="N636" i="103"/>
  <c r="M636" i="103"/>
  <c r="AQ636" i="103" s="1"/>
  <c r="L636" i="103"/>
  <c r="K636" i="103"/>
  <c r="BD636" i="103" s="1"/>
  <c r="J636" i="103"/>
  <c r="I636" i="103"/>
  <c r="V635" i="103"/>
  <c r="U635" i="103"/>
  <c r="T635" i="103"/>
  <c r="S635" i="103"/>
  <c r="AW635" i="103" s="1"/>
  <c r="R635" i="103"/>
  <c r="Q635" i="103"/>
  <c r="BJ635" i="103"/>
  <c r="P635" i="103"/>
  <c r="O635" i="103"/>
  <c r="AS635" i="103" s="1"/>
  <c r="N635" i="103"/>
  <c r="M635" i="103"/>
  <c r="BF635" i="103" s="1"/>
  <c r="L635" i="103"/>
  <c r="K635" i="103"/>
  <c r="AO635" i="103" s="1"/>
  <c r="J635" i="103"/>
  <c r="I635" i="103"/>
  <c r="BB635" i="103"/>
  <c r="V634" i="103"/>
  <c r="U634" i="103"/>
  <c r="T634" i="103"/>
  <c r="S634" i="103"/>
  <c r="BL634" i="103" s="1"/>
  <c r="R634" i="103"/>
  <c r="Q634" i="103"/>
  <c r="AU634" i="103" s="1"/>
  <c r="P634" i="103"/>
  <c r="O634" i="103"/>
  <c r="BH634" i="103"/>
  <c r="N634" i="103"/>
  <c r="M634" i="103"/>
  <c r="AQ634" i="103" s="1"/>
  <c r="L634" i="103"/>
  <c r="K634" i="103"/>
  <c r="BD634" i="103" s="1"/>
  <c r="J634" i="103"/>
  <c r="I634" i="103"/>
  <c r="AM634" i="103" s="1"/>
  <c r="V633" i="103"/>
  <c r="U633" i="103"/>
  <c r="BN633" i="103"/>
  <c r="T633" i="103"/>
  <c r="S633" i="103"/>
  <c r="R633" i="103"/>
  <c r="Q633" i="103"/>
  <c r="BJ633" i="103" s="1"/>
  <c r="P633" i="103"/>
  <c r="O633" i="103"/>
  <c r="AS633" i="103" s="1"/>
  <c r="N633" i="103"/>
  <c r="M633" i="103"/>
  <c r="BF633" i="103"/>
  <c r="L633" i="103"/>
  <c r="K633" i="103"/>
  <c r="AO633" i="103" s="1"/>
  <c r="J633" i="103"/>
  <c r="I633" i="103"/>
  <c r="BB633" i="103" s="1"/>
  <c r="V632" i="103"/>
  <c r="U632" i="103"/>
  <c r="AY632" i="103" s="1"/>
  <c r="T632" i="103"/>
  <c r="S632" i="103"/>
  <c r="BL632" i="103"/>
  <c r="R632" i="103"/>
  <c r="Q632" i="103"/>
  <c r="P632" i="103"/>
  <c r="O632" i="103"/>
  <c r="BH632" i="103" s="1"/>
  <c r="N632" i="103"/>
  <c r="M632" i="103"/>
  <c r="AQ632" i="103" s="1"/>
  <c r="L632" i="103"/>
  <c r="K632" i="103"/>
  <c r="BD632" i="103"/>
  <c r="J632" i="103"/>
  <c r="I632" i="103"/>
  <c r="AM632" i="103" s="1"/>
  <c r="V631" i="103"/>
  <c r="U631" i="103"/>
  <c r="BN631" i="103" s="1"/>
  <c r="T631" i="103"/>
  <c r="S631" i="103"/>
  <c r="AW631" i="103" s="1"/>
  <c r="R631" i="103"/>
  <c r="Q631" i="103"/>
  <c r="BJ631" i="103"/>
  <c r="P631" i="103"/>
  <c r="O631" i="103"/>
  <c r="N631" i="103"/>
  <c r="M631" i="103"/>
  <c r="BF631" i="103" s="1"/>
  <c r="L631" i="103"/>
  <c r="K631" i="103"/>
  <c r="AO631" i="103" s="1"/>
  <c r="J631" i="103"/>
  <c r="I631" i="103"/>
  <c r="BB631" i="103"/>
  <c r="V630" i="103"/>
  <c r="U630" i="103"/>
  <c r="AY630" i="103" s="1"/>
  <c r="T630" i="103"/>
  <c r="S630" i="103"/>
  <c r="BL630" i="103" s="1"/>
  <c r="R630" i="103"/>
  <c r="Q630" i="103"/>
  <c r="AU630" i="103" s="1"/>
  <c r="P630" i="103"/>
  <c r="O630" i="103"/>
  <c r="BH630" i="103"/>
  <c r="N630" i="103"/>
  <c r="M630" i="103"/>
  <c r="L630" i="103"/>
  <c r="K630" i="103"/>
  <c r="BD630" i="103" s="1"/>
  <c r="J630" i="103"/>
  <c r="I630" i="103"/>
  <c r="AM630" i="103" s="1"/>
  <c r="V629" i="103"/>
  <c r="U629" i="103"/>
  <c r="BN629" i="103"/>
  <c r="T629" i="103"/>
  <c r="S629" i="103"/>
  <c r="AW629" i="103" s="1"/>
  <c r="R629" i="103"/>
  <c r="Q629" i="103"/>
  <c r="BJ629" i="103" s="1"/>
  <c r="P629" i="103"/>
  <c r="O629" i="103"/>
  <c r="AS629" i="103" s="1"/>
  <c r="N629" i="103"/>
  <c r="M629" i="103"/>
  <c r="BF629" i="103"/>
  <c r="L629" i="103"/>
  <c r="K629" i="103"/>
  <c r="J629" i="103"/>
  <c r="I629" i="103"/>
  <c r="BB629" i="103" s="1"/>
  <c r="V628" i="103"/>
  <c r="U628" i="103"/>
  <c r="AY628" i="103" s="1"/>
  <c r="T628" i="103"/>
  <c r="S628" i="103"/>
  <c r="BL628" i="103"/>
  <c r="R628" i="103"/>
  <c r="Q628" i="103"/>
  <c r="AU628" i="103" s="1"/>
  <c r="P628" i="103"/>
  <c r="O628" i="103"/>
  <c r="BH628" i="103" s="1"/>
  <c r="N628" i="103"/>
  <c r="M628" i="103"/>
  <c r="AQ628" i="103" s="1"/>
  <c r="L628" i="103"/>
  <c r="K628" i="103"/>
  <c r="BD628" i="103"/>
  <c r="J628" i="103"/>
  <c r="I628" i="103"/>
  <c r="V627" i="103"/>
  <c r="U627" i="103"/>
  <c r="BN627" i="103" s="1"/>
  <c r="T627" i="103"/>
  <c r="S627" i="103"/>
  <c r="AW627" i="103" s="1"/>
  <c r="R627" i="103"/>
  <c r="Q627" i="103"/>
  <c r="BJ627" i="103"/>
  <c r="P627" i="103"/>
  <c r="O627" i="103"/>
  <c r="AS627" i="103" s="1"/>
  <c r="N627" i="103"/>
  <c r="M627" i="103"/>
  <c r="BF627" i="103" s="1"/>
  <c r="L627" i="103"/>
  <c r="K627" i="103"/>
  <c r="AO627" i="103" s="1"/>
  <c r="J627" i="103"/>
  <c r="I627" i="103"/>
  <c r="BB627" i="103"/>
  <c r="V626" i="103"/>
  <c r="U626" i="103"/>
  <c r="T626" i="103"/>
  <c r="S626" i="103"/>
  <c r="BL626" i="103" s="1"/>
  <c r="R626" i="103"/>
  <c r="Q626" i="103"/>
  <c r="P626" i="103"/>
  <c r="O626" i="103"/>
  <c r="BH626" i="103"/>
  <c r="N626" i="103"/>
  <c r="M626" i="103"/>
  <c r="AQ626" i="103" s="1"/>
  <c r="L626" i="103"/>
  <c r="K626" i="103"/>
  <c r="BD626" i="103" s="1"/>
  <c r="J626" i="103"/>
  <c r="I626" i="103"/>
  <c r="AM626" i="103" s="1"/>
  <c r="V625" i="103"/>
  <c r="U625" i="103"/>
  <c r="BN625" i="103"/>
  <c r="T625" i="103"/>
  <c r="S625" i="103"/>
  <c r="AW625" i="103" s="1"/>
  <c r="R625" i="103"/>
  <c r="Q625" i="103"/>
  <c r="BJ625" i="103" s="1"/>
  <c r="P625" i="103"/>
  <c r="O625" i="103"/>
  <c r="N625" i="103"/>
  <c r="M625" i="103"/>
  <c r="BF625" i="103"/>
  <c r="L625" i="103"/>
  <c r="K625" i="103"/>
  <c r="J625" i="103"/>
  <c r="I625" i="103"/>
  <c r="BB625" i="103" s="1"/>
  <c r="V624" i="103"/>
  <c r="U624" i="103"/>
  <c r="AY624" i="103" s="1"/>
  <c r="T624" i="103"/>
  <c r="S624" i="103"/>
  <c r="BL624" i="103"/>
  <c r="R624" i="103"/>
  <c r="BK624" i="103"/>
  <c r="Q624" i="103"/>
  <c r="AU624" i="103" s="1"/>
  <c r="P624" i="103"/>
  <c r="O624" i="103"/>
  <c r="BH624" i="103"/>
  <c r="N624" i="103"/>
  <c r="M624" i="103"/>
  <c r="L624" i="103"/>
  <c r="K624" i="103"/>
  <c r="BD624" i="103" s="1"/>
  <c r="J624" i="103"/>
  <c r="I624" i="103"/>
  <c r="AM624" i="103" s="1"/>
  <c r="V623" i="103"/>
  <c r="U623" i="103"/>
  <c r="BN623" i="103"/>
  <c r="T623" i="103"/>
  <c r="S623" i="103"/>
  <c r="R623" i="103"/>
  <c r="Q623" i="103"/>
  <c r="BJ623" i="103" s="1"/>
  <c r="P623" i="103"/>
  <c r="O623" i="103"/>
  <c r="AS623" i="103" s="1"/>
  <c r="N623" i="103"/>
  <c r="M623" i="103"/>
  <c r="BF623" i="103"/>
  <c r="L623" i="103"/>
  <c r="BE623" i="103"/>
  <c r="K623" i="103"/>
  <c r="J623" i="103"/>
  <c r="I623" i="103"/>
  <c r="BB623" i="103"/>
  <c r="V622" i="103"/>
  <c r="U622" i="103"/>
  <c r="AY622" i="103" s="1"/>
  <c r="T622" i="103"/>
  <c r="S622" i="103"/>
  <c r="BL622" i="103" s="1"/>
  <c r="R622" i="103"/>
  <c r="Q622" i="103"/>
  <c r="AU622" i="103" s="1"/>
  <c r="P622" i="103"/>
  <c r="O622" i="103"/>
  <c r="BH622" i="103"/>
  <c r="N622" i="103"/>
  <c r="M622" i="103"/>
  <c r="L622" i="103"/>
  <c r="K622" i="103"/>
  <c r="BD622" i="103" s="1"/>
  <c r="J622" i="103"/>
  <c r="I622" i="103"/>
  <c r="AM622" i="103" s="1"/>
  <c r="V621" i="103"/>
  <c r="U621" i="103"/>
  <c r="BN621" i="103"/>
  <c r="T621" i="103"/>
  <c r="S621" i="103"/>
  <c r="AW621" i="103" s="1"/>
  <c r="R621" i="103"/>
  <c r="Q621" i="103"/>
  <c r="BJ621" i="103" s="1"/>
  <c r="P621" i="103"/>
  <c r="O621" i="103"/>
  <c r="AS621" i="103" s="1"/>
  <c r="N621" i="103"/>
  <c r="M621" i="103"/>
  <c r="BF621" i="103"/>
  <c r="L621" i="103"/>
  <c r="K621" i="103"/>
  <c r="J621" i="103"/>
  <c r="I621" i="103"/>
  <c r="BB621" i="103" s="1"/>
  <c r="V620" i="103"/>
  <c r="U620" i="103"/>
  <c r="AY620" i="103" s="1"/>
  <c r="T620" i="103"/>
  <c r="S620" i="103"/>
  <c r="BL620" i="103"/>
  <c r="R620" i="103"/>
  <c r="Q620" i="103"/>
  <c r="AU620" i="103" s="1"/>
  <c r="P620" i="103"/>
  <c r="O620" i="103"/>
  <c r="BH620" i="103" s="1"/>
  <c r="N620" i="103"/>
  <c r="M620" i="103"/>
  <c r="AQ620" i="103" s="1"/>
  <c r="L620" i="103"/>
  <c r="K620" i="103"/>
  <c r="BD620" i="103"/>
  <c r="J620" i="103"/>
  <c r="I620" i="103"/>
  <c r="V619" i="103"/>
  <c r="U619" i="103"/>
  <c r="T619" i="103"/>
  <c r="S619" i="103"/>
  <c r="AW619" i="103" s="1"/>
  <c r="R619" i="103"/>
  <c r="Q619" i="103"/>
  <c r="BJ619" i="103" s="1"/>
  <c r="P619" i="103"/>
  <c r="O619" i="103"/>
  <c r="AS619" i="103" s="1"/>
  <c r="N619" i="103"/>
  <c r="M619" i="103"/>
  <c r="BF619" i="103"/>
  <c r="L619" i="103"/>
  <c r="K619" i="103"/>
  <c r="AO619" i="103" s="1"/>
  <c r="J619" i="103"/>
  <c r="I619" i="103"/>
  <c r="BB619" i="103" s="1"/>
  <c r="V618" i="103"/>
  <c r="U618" i="103"/>
  <c r="T618" i="103"/>
  <c r="S618" i="103"/>
  <c r="BL618" i="103"/>
  <c r="R618" i="103"/>
  <c r="Q618" i="103"/>
  <c r="AU618" i="103" s="1"/>
  <c r="P618" i="103"/>
  <c r="O618" i="103"/>
  <c r="BH618" i="103" s="1"/>
  <c r="N618" i="103"/>
  <c r="M618" i="103"/>
  <c r="AQ618" i="103" s="1"/>
  <c r="L618" i="103"/>
  <c r="K618" i="103"/>
  <c r="BD618" i="103"/>
  <c r="J618" i="103"/>
  <c r="I618" i="103"/>
  <c r="AM618" i="103" s="1"/>
  <c r="V617" i="103"/>
  <c r="U617" i="103"/>
  <c r="BN617" i="103" s="1"/>
  <c r="T617" i="103"/>
  <c r="S617" i="103"/>
  <c r="R617" i="103"/>
  <c r="Q617" i="103"/>
  <c r="BJ617" i="103"/>
  <c r="P617" i="103"/>
  <c r="O617" i="103"/>
  <c r="AS617" i="103" s="1"/>
  <c r="N617" i="103"/>
  <c r="M617" i="103"/>
  <c r="BF617" i="103" s="1"/>
  <c r="L617" i="103"/>
  <c r="K617" i="103"/>
  <c r="J617" i="103"/>
  <c r="I617" i="103"/>
  <c r="BB617" i="103"/>
  <c r="V616" i="103"/>
  <c r="U616" i="103"/>
  <c r="AY616" i="103" s="1"/>
  <c r="T616" i="103"/>
  <c r="S616" i="103"/>
  <c r="BL616" i="103" s="1"/>
  <c r="R616" i="103"/>
  <c r="Q616" i="103"/>
  <c r="AU616" i="103" s="1"/>
  <c r="P616" i="103"/>
  <c r="O616" i="103"/>
  <c r="BH616" i="103"/>
  <c r="N616" i="103"/>
  <c r="BG616" i="103"/>
  <c r="M616" i="103"/>
  <c r="L616" i="103"/>
  <c r="K616" i="103"/>
  <c r="BD616" i="103"/>
  <c r="J616" i="103"/>
  <c r="I616" i="103"/>
  <c r="AM616" i="103" s="1"/>
  <c r="V615" i="103"/>
  <c r="U615" i="103"/>
  <c r="BN615" i="103" s="1"/>
  <c r="T615" i="103"/>
  <c r="BM615" i="103" s="1"/>
  <c r="S615" i="103"/>
  <c r="AW615" i="103" s="1"/>
  <c r="R615" i="103"/>
  <c r="Q615" i="103"/>
  <c r="BJ615" i="103" s="1"/>
  <c r="P615" i="103"/>
  <c r="O615" i="103"/>
  <c r="AS615" i="103" s="1"/>
  <c r="N615" i="103"/>
  <c r="M615" i="103"/>
  <c r="BF615" i="103"/>
  <c r="L615" i="103"/>
  <c r="K615" i="103"/>
  <c r="J615" i="103"/>
  <c r="I615" i="103"/>
  <c r="BB615" i="103" s="1"/>
  <c r="V614" i="103"/>
  <c r="U614" i="103"/>
  <c r="AY614" i="103" s="1"/>
  <c r="T614" i="103"/>
  <c r="S614" i="103"/>
  <c r="R614" i="103"/>
  <c r="Q614" i="103"/>
  <c r="AU614" i="103" s="1"/>
  <c r="P614" i="103"/>
  <c r="O614" i="103"/>
  <c r="N614" i="103"/>
  <c r="M614" i="103"/>
  <c r="AQ614" i="103" s="1"/>
  <c r="L614" i="103"/>
  <c r="K614" i="103"/>
  <c r="BD614" i="103"/>
  <c r="J614" i="103"/>
  <c r="I614" i="103"/>
  <c r="V613" i="103"/>
  <c r="U613" i="103"/>
  <c r="AY613" i="103" s="1"/>
  <c r="BN613" i="103" s="1"/>
  <c r="T613" i="103"/>
  <c r="AX613" i="103"/>
  <c r="BM613" i="103" s="1"/>
  <c r="S613" i="103"/>
  <c r="R613" i="103"/>
  <c r="Q613" i="103"/>
  <c r="AU613" i="103" s="1"/>
  <c r="BJ613" i="103" s="1"/>
  <c r="P613" i="103"/>
  <c r="AT613" i="103"/>
  <c r="BI613" i="103" s="1"/>
  <c r="O613" i="103"/>
  <c r="N613" i="103"/>
  <c r="M613" i="103"/>
  <c r="AQ613" i="103" s="1"/>
  <c r="BF613" i="103" s="1"/>
  <c r="L613" i="103"/>
  <c r="AP613" i="103"/>
  <c r="BE613" i="103" s="1"/>
  <c r="K613" i="103"/>
  <c r="J613" i="103"/>
  <c r="I613" i="103"/>
  <c r="AM613" i="103" s="1"/>
  <c r="BB613" i="103" s="1"/>
  <c r="V612" i="103"/>
  <c r="AZ612" i="103"/>
  <c r="BO612" i="103" s="1"/>
  <c r="U612" i="103"/>
  <c r="T612" i="103"/>
  <c r="S612" i="103"/>
  <c r="AW612" i="103" s="1"/>
  <c r="BL612" i="103" s="1"/>
  <c r="R612" i="103"/>
  <c r="AV612" i="103"/>
  <c r="BK612" i="103" s="1"/>
  <c r="Q612" i="103"/>
  <c r="P612" i="103"/>
  <c r="O612" i="103"/>
  <c r="AS612" i="103" s="1"/>
  <c r="BH612" i="103" s="1"/>
  <c r="N612" i="103"/>
  <c r="AR612" i="103"/>
  <c r="BG612" i="103" s="1"/>
  <c r="M612" i="103"/>
  <c r="L612" i="103"/>
  <c r="K612" i="103"/>
  <c r="AO612" i="103" s="1"/>
  <c r="BD612" i="103" s="1"/>
  <c r="J612" i="103"/>
  <c r="AN612" i="103"/>
  <c r="BC612" i="103" s="1"/>
  <c r="I612" i="103"/>
  <c r="V611" i="103"/>
  <c r="U611" i="103"/>
  <c r="AY611" i="103" s="1"/>
  <c r="BN611" i="103" s="1"/>
  <c r="T611" i="103"/>
  <c r="AX611" i="103"/>
  <c r="BM611" i="103" s="1"/>
  <c r="S611" i="103"/>
  <c r="R611" i="103"/>
  <c r="Q611" i="103"/>
  <c r="AU611" i="103" s="1"/>
  <c r="BJ611" i="103" s="1"/>
  <c r="P611" i="103"/>
  <c r="AT611" i="103"/>
  <c r="BI611" i="103" s="1"/>
  <c r="O611" i="103"/>
  <c r="N611" i="103"/>
  <c r="M611" i="103"/>
  <c r="AQ611" i="103" s="1"/>
  <c r="BF611" i="103" s="1"/>
  <c r="L611" i="103"/>
  <c r="AP611" i="103"/>
  <c r="BE611" i="103" s="1"/>
  <c r="K611" i="103"/>
  <c r="J611" i="103"/>
  <c r="I611" i="103"/>
  <c r="AM611" i="103" s="1"/>
  <c r="BB611" i="103" s="1"/>
  <c r="V610" i="103"/>
  <c r="U610" i="103"/>
  <c r="AY610" i="103" s="1"/>
  <c r="T610" i="103"/>
  <c r="S610" i="103"/>
  <c r="R610" i="103"/>
  <c r="Q610" i="103"/>
  <c r="P610" i="103"/>
  <c r="O610" i="103"/>
  <c r="BH610" i="103" s="1"/>
  <c r="N610" i="103"/>
  <c r="M610" i="103"/>
  <c r="AQ610" i="103" s="1"/>
  <c r="L610" i="103"/>
  <c r="K610" i="103"/>
  <c r="J610" i="103"/>
  <c r="I610" i="103"/>
  <c r="AM610" i="103" s="1"/>
  <c r="V609" i="103"/>
  <c r="U609" i="103"/>
  <c r="T609" i="103"/>
  <c r="S609" i="103"/>
  <c r="AW609" i="103" s="1"/>
  <c r="R609" i="103"/>
  <c r="Q609" i="103"/>
  <c r="P609" i="103"/>
  <c r="O609" i="103"/>
  <c r="N609" i="103"/>
  <c r="M609" i="103"/>
  <c r="L609" i="103"/>
  <c r="K609" i="103"/>
  <c r="AO609" i="103" s="1"/>
  <c r="J609" i="103"/>
  <c r="I609" i="103"/>
  <c r="V608" i="103"/>
  <c r="U608" i="103"/>
  <c r="AY608" i="103" s="1"/>
  <c r="T608" i="103"/>
  <c r="S608" i="103"/>
  <c r="BL608" i="103"/>
  <c r="R608" i="103"/>
  <c r="Q608" i="103"/>
  <c r="AU608" i="103" s="1"/>
  <c r="P608" i="103"/>
  <c r="O608" i="103"/>
  <c r="N608" i="103"/>
  <c r="M608" i="103"/>
  <c r="L608" i="103"/>
  <c r="K608" i="103"/>
  <c r="J608" i="103"/>
  <c r="I608" i="103"/>
  <c r="AM608" i="103" s="1"/>
  <c r="V607" i="103"/>
  <c r="U607" i="103"/>
  <c r="T607" i="103"/>
  <c r="S607" i="103"/>
  <c r="R607" i="103"/>
  <c r="Q607" i="103"/>
  <c r="P607" i="103"/>
  <c r="O607" i="103"/>
  <c r="AS607" i="103" s="1"/>
  <c r="N607" i="103"/>
  <c r="M607" i="103"/>
  <c r="L607" i="103"/>
  <c r="K607" i="103"/>
  <c r="AO607" i="103" s="1"/>
  <c r="J607" i="103"/>
  <c r="I607" i="103"/>
  <c r="V606" i="103"/>
  <c r="U606" i="103"/>
  <c r="T606" i="103"/>
  <c r="S606" i="103"/>
  <c r="R606" i="103"/>
  <c r="Q606" i="103"/>
  <c r="AU606" i="103" s="1"/>
  <c r="P606" i="103"/>
  <c r="O606" i="103"/>
  <c r="N606" i="103"/>
  <c r="M606" i="103"/>
  <c r="AQ606" i="103" s="1"/>
  <c r="L606" i="103"/>
  <c r="K606" i="103"/>
  <c r="J606" i="103"/>
  <c r="I606" i="103"/>
  <c r="AM606" i="103" s="1"/>
  <c r="V605" i="103"/>
  <c r="U605" i="103"/>
  <c r="T605" i="103"/>
  <c r="S605" i="103"/>
  <c r="R605" i="103"/>
  <c r="Q605" i="103"/>
  <c r="P605" i="103"/>
  <c r="O605" i="103"/>
  <c r="AS605" i="103" s="1"/>
  <c r="N605" i="103"/>
  <c r="M605" i="103"/>
  <c r="L605" i="103"/>
  <c r="K605" i="103"/>
  <c r="AO605" i="103" s="1"/>
  <c r="J605" i="103"/>
  <c r="I605" i="103"/>
  <c r="AM605" i="103" s="1"/>
  <c r="V604" i="103"/>
  <c r="U604" i="103"/>
  <c r="AY604" i="103" s="1"/>
  <c r="T604" i="103"/>
  <c r="S604" i="103"/>
  <c r="R604" i="103"/>
  <c r="Q604" i="103"/>
  <c r="P604" i="103"/>
  <c r="O604" i="103"/>
  <c r="N604" i="103"/>
  <c r="M604" i="103"/>
  <c r="AQ604" i="103" s="1"/>
  <c r="L604" i="103"/>
  <c r="K604" i="103"/>
  <c r="AO604" i="103"/>
  <c r="J604" i="103"/>
  <c r="I604" i="103"/>
  <c r="V603" i="103"/>
  <c r="U603" i="103"/>
  <c r="T603" i="103"/>
  <c r="S603" i="103"/>
  <c r="AW603" i="103" s="1"/>
  <c r="R603" i="103"/>
  <c r="Q603" i="103"/>
  <c r="AU603" i="103" s="1"/>
  <c r="P603" i="103"/>
  <c r="O603" i="103"/>
  <c r="AS603" i="103" s="1"/>
  <c r="N603" i="103"/>
  <c r="M603" i="103"/>
  <c r="L603" i="103"/>
  <c r="K603" i="103"/>
  <c r="J603" i="103"/>
  <c r="I603" i="103"/>
  <c r="V602" i="103"/>
  <c r="U602" i="103"/>
  <c r="AY602" i="103" s="1"/>
  <c r="T602" i="103"/>
  <c r="S602" i="103"/>
  <c r="AW602" i="103"/>
  <c r="R602" i="103"/>
  <c r="Q602" i="103"/>
  <c r="AU602" i="103" s="1"/>
  <c r="P602" i="103"/>
  <c r="O602" i="103"/>
  <c r="BH602" i="103" s="1"/>
  <c r="N602" i="103"/>
  <c r="M602" i="103"/>
  <c r="AQ602" i="103" s="1"/>
  <c r="L602" i="103"/>
  <c r="K602" i="103"/>
  <c r="J602" i="103"/>
  <c r="I602" i="103"/>
  <c r="V601" i="103"/>
  <c r="U601" i="103"/>
  <c r="BN601" i="103"/>
  <c r="T601" i="103"/>
  <c r="S601" i="103"/>
  <c r="AW601" i="103" s="1"/>
  <c r="R601" i="103"/>
  <c r="Q601" i="103"/>
  <c r="P601" i="103"/>
  <c r="O601" i="103"/>
  <c r="AS601" i="103" s="1"/>
  <c r="N601" i="103"/>
  <c r="M601" i="103"/>
  <c r="L601" i="103"/>
  <c r="K601" i="103"/>
  <c r="AO601" i="103" s="1"/>
  <c r="J601" i="103"/>
  <c r="I601" i="103"/>
  <c r="V600" i="103"/>
  <c r="U600" i="103"/>
  <c r="T600" i="103"/>
  <c r="S600" i="103"/>
  <c r="BL600" i="103" s="1"/>
  <c r="R600" i="103"/>
  <c r="Q600" i="103"/>
  <c r="AU600" i="103" s="1"/>
  <c r="P600" i="103"/>
  <c r="O600" i="103"/>
  <c r="N600" i="103"/>
  <c r="M600" i="103"/>
  <c r="AQ600" i="103" s="1"/>
  <c r="L600" i="103"/>
  <c r="K600" i="103"/>
  <c r="J600" i="103"/>
  <c r="I600" i="103"/>
  <c r="AM600" i="103" s="1"/>
  <c r="V599" i="103"/>
  <c r="U599" i="103"/>
  <c r="T599" i="103"/>
  <c r="S599" i="103"/>
  <c r="R599" i="103"/>
  <c r="Q599" i="103"/>
  <c r="P599" i="103"/>
  <c r="O599" i="103"/>
  <c r="AS599" i="103" s="1"/>
  <c r="N599" i="103"/>
  <c r="M599" i="103"/>
  <c r="L599" i="103"/>
  <c r="K599" i="103"/>
  <c r="AO599" i="103" s="1"/>
  <c r="J599" i="103"/>
  <c r="I599" i="103"/>
  <c r="V598" i="103"/>
  <c r="U598" i="103"/>
  <c r="AY598" i="103" s="1"/>
  <c r="T598" i="103"/>
  <c r="S598" i="103"/>
  <c r="BL598" i="103"/>
  <c r="R598" i="103"/>
  <c r="Q598" i="103"/>
  <c r="P598" i="103"/>
  <c r="O598" i="103"/>
  <c r="N598" i="103"/>
  <c r="M598" i="103"/>
  <c r="AQ598" i="103" s="1"/>
  <c r="L598" i="103"/>
  <c r="K598" i="103"/>
  <c r="J598" i="103"/>
  <c r="I598" i="103"/>
  <c r="AM598" i="103" s="1"/>
  <c r="V597" i="103"/>
  <c r="U597" i="103"/>
  <c r="T597" i="103"/>
  <c r="S597" i="103"/>
  <c r="AW597" i="103" s="1"/>
  <c r="R597" i="103"/>
  <c r="Q597" i="103"/>
  <c r="P597" i="103"/>
  <c r="O597" i="103"/>
  <c r="N597" i="103"/>
  <c r="M597" i="103"/>
  <c r="L597" i="103"/>
  <c r="K597" i="103"/>
  <c r="AO597" i="103" s="1"/>
  <c r="J597" i="103"/>
  <c r="I597" i="103"/>
  <c r="V596" i="103"/>
  <c r="BO596" i="103"/>
  <c r="U596" i="103"/>
  <c r="AY596" i="103" s="1"/>
  <c r="T596" i="103"/>
  <c r="S596" i="103"/>
  <c r="R596" i="103"/>
  <c r="BK596" i="103" s="1"/>
  <c r="Q596" i="103"/>
  <c r="AU596" i="103" s="1"/>
  <c r="P596" i="103"/>
  <c r="O596" i="103"/>
  <c r="N596" i="103"/>
  <c r="BG596" i="103"/>
  <c r="M596" i="103"/>
  <c r="L596" i="103"/>
  <c r="K596" i="103"/>
  <c r="J596" i="103"/>
  <c r="BC596" i="103" s="1"/>
  <c r="I596" i="103"/>
  <c r="AM596" i="103" s="1"/>
  <c r="V595" i="103"/>
  <c r="U595" i="103"/>
  <c r="T595" i="103"/>
  <c r="AX595" i="103"/>
  <c r="S595" i="103"/>
  <c r="AW595" i="103" s="1"/>
  <c r="R595" i="103"/>
  <c r="Q595" i="103"/>
  <c r="P595" i="103"/>
  <c r="AT595" i="103" s="1"/>
  <c r="O595" i="103"/>
  <c r="AS595" i="103" s="1"/>
  <c r="N595" i="103"/>
  <c r="M595" i="103"/>
  <c r="AQ595" i="103" s="1"/>
  <c r="L595" i="103"/>
  <c r="AP595" i="103" s="1"/>
  <c r="K595" i="103"/>
  <c r="J595" i="103"/>
  <c r="I595" i="103"/>
  <c r="V594" i="103"/>
  <c r="U594" i="103"/>
  <c r="AY594" i="103" s="1"/>
  <c r="T594" i="103"/>
  <c r="S594" i="103"/>
  <c r="R594" i="103"/>
  <c r="Q594" i="103"/>
  <c r="AU594" i="103" s="1"/>
  <c r="P594" i="103"/>
  <c r="O594" i="103"/>
  <c r="N594" i="103"/>
  <c r="M594" i="103"/>
  <c r="AQ594" i="103" s="1"/>
  <c r="L594" i="103"/>
  <c r="K594" i="103"/>
  <c r="J594" i="103"/>
  <c r="I594" i="103"/>
  <c r="V593" i="103"/>
  <c r="U593" i="103"/>
  <c r="T593" i="103"/>
  <c r="S593" i="103"/>
  <c r="AW593" i="103" s="1"/>
  <c r="R593" i="103"/>
  <c r="Q593" i="103"/>
  <c r="P593" i="103"/>
  <c r="O593" i="103"/>
  <c r="AS593" i="103" s="1"/>
  <c r="N593" i="103"/>
  <c r="M593" i="103"/>
  <c r="L593" i="103"/>
  <c r="K593" i="103"/>
  <c r="AO593" i="103" s="1"/>
  <c r="J593" i="103"/>
  <c r="I593" i="103"/>
  <c r="V592" i="103"/>
  <c r="U592" i="103"/>
  <c r="T592" i="103"/>
  <c r="S592" i="103"/>
  <c r="R592" i="103"/>
  <c r="Q592" i="103"/>
  <c r="AU592" i="103" s="1"/>
  <c r="P592" i="103"/>
  <c r="O592" i="103"/>
  <c r="N592" i="103"/>
  <c r="M592" i="103"/>
  <c r="AQ592" i="103" s="1"/>
  <c r="L592" i="103"/>
  <c r="K592" i="103"/>
  <c r="J592" i="103"/>
  <c r="I592" i="103"/>
  <c r="AM592" i="103" s="1"/>
  <c r="V591" i="103"/>
  <c r="U591" i="103"/>
  <c r="T591" i="103"/>
  <c r="S591" i="103"/>
  <c r="R591" i="103"/>
  <c r="Q591" i="103"/>
  <c r="P591" i="103"/>
  <c r="O591" i="103"/>
  <c r="N591" i="103"/>
  <c r="M591" i="103"/>
  <c r="L591" i="103"/>
  <c r="K591" i="103"/>
  <c r="AO591" i="103" s="1"/>
  <c r="J591" i="103"/>
  <c r="I591" i="103"/>
  <c r="V590" i="103"/>
  <c r="U590" i="103"/>
  <c r="T590" i="103"/>
  <c r="S590" i="103"/>
  <c r="R590" i="103"/>
  <c r="Q590" i="103"/>
  <c r="AU590" i="103" s="1"/>
  <c r="P590" i="103"/>
  <c r="O590" i="103"/>
  <c r="N590" i="103"/>
  <c r="M590" i="103"/>
  <c r="AQ590" i="103" s="1"/>
  <c r="L590" i="103"/>
  <c r="K590" i="103"/>
  <c r="J590" i="103"/>
  <c r="I590" i="103"/>
  <c r="V589" i="103"/>
  <c r="U589" i="103"/>
  <c r="T589" i="103"/>
  <c r="S589" i="103"/>
  <c r="AW589" i="103" s="1"/>
  <c r="R589" i="103"/>
  <c r="Q589" i="103"/>
  <c r="P589" i="103"/>
  <c r="O589" i="103"/>
  <c r="AS589" i="103" s="1"/>
  <c r="N589" i="103"/>
  <c r="M589" i="103"/>
  <c r="L589" i="103"/>
  <c r="K589" i="103"/>
  <c r="AO589" i="103" s="1"/>
  <c r="J589" i="103"/>
  <c r="I589" i="103"/>
  <c r="V588" i="103"/>
  <c r="U588" i="103"/>
  <c r="T588" i="103"/>
  <c r="S588" i="103"/>
  <c r="R588" i="103"/>
  <c r="Q588" i="103"/>
  <c r="AU588" i="103" s="1"/>
  <c r="P588" i="103"/>
  <c r="O588" i="103"/>
  <c r="BH588" i="103" s="1"/>
  <c r="N588" i="103"/>
  <c r="M588" i="103"/>
  <c r="AQ588" i="103" s="1"/>
  <c r="L588" i="103"/>
  <c r="K588" i="103"/>
  <c r="J588" i="103"/>
  <c r="I588" i="103"/>
  <c r="AM588" i="103" s="1"/>
  <c r="V587" i="103"/>
  <c r="U587" i="103"/>
  <c r="T587" i="103"/>
  <c r="S587" i="103"/>
  <c r="R587" i="103"/>
  <c r="Q587" i="103"/>
  <c r="P587" i="103"/>
  <c r="O587" i="103"/>
  <c r="AS587" i="103" s="1"/>
  <c r="N587" i="103"/>
  <c r="M587" i="103"/>
  <c r="L587" i="103"/>
  <c r="K587" i="103"/>
  <c r="AO587" i="103" s="1"/>
  <c r="J587" i="103"/>
  <c r="I587" i="103"/>
  <c r="V586" i="103"/>
  <c r="U586" i="103"/>
  <c r="AY586" i="103" s="1"/>
  <c r="T586" i="103"/>
  <c r="S586" i="103"/>
  <c r="R586" i="103"/>
  <c r="Q586" i="103"/>
  <c r="P586" i="103"/>
  <c r="O586" i="103"/>
  <c r="N586" i="103"/>
  <c r="M586" i="103"/>
  <c r="AQ586" i="103" s="1"/>
  <c r="L586" i="103"/>
  <c r="K586" i="103"/>
  <c r="J586" i="103"/>
  <c r="I586" i="103"/>
  <c r="AM586" i="103" s="1"/>
  <c r="V585" i="103"/>
  <c r="U585" i="103"/>
  <c r="T585" i="103"/>
  <c r="S585" i="103"/>
  <c r="AW585" i="103" s="1"/>
  <c r="R585" i="103"/>
  <c r="Q585" i="103"/>
  <c r="BJ585" i="103"/>
  <c r="P585" i="103"/>
  <c r="O585" i="103"/>
  <c r="N585" i="103"/>
  <c r="M585" i="103"/>
  <c r="L585" i="103"/>
  <c r="K585" i="103"/>
  <c r="AO585" i="103" s="1"/>
  <c r="J585" i="103"/>
  <c r="I585" i="103"/>
  <c r="V584" i="103"/>
  <c r="U584" i="103"/>
  <c r="AY584" i="103" s="1"/>
  <c r="T584" i="103"/>
  <c r="S584" i="103"/>
  <c r="R584" i="103"/>
  <c r="Q584" i="103"/>
  <c r="AU584" i="103" s="1"/>
  <c r="P584" i="103"/>
  <c r="O584" i="103"/>
  <c r="N584" i="103"/>
  <c r="M584" i="103"/>
  <c r="L584" i="103"/>
  <c r="K584" i="103"/>
  <c r="J584" i="103"/>
  <c r="I584" i="103"/>
  <c r="AM584" i="103" s="1"/>
  <c r="V583" i="103"/>
  <c r="U583" i="103"/>
  <c r="T583" i="103"/>
  <c r="S583" i="103"/>
  <c r="AW583" i="103" s="1"/>
  <c r="R583" i="103"/>
  <c r="Q583" i="103"/>
  <c r="P583" i="103"/>
  <c r="O583" i="103"/>
  <c r="AS583" i="103" s="1"/>
  <c r="N583" i="103"/>
  <c r="M583" i="103"/>
  <c r="L583" i="103"/>
  <c r="K583" i="103"/>
  <c r="J583" i="103"/>
  <c r="I583" i="103"/>
  <c r="BB583" i="103" s="1"/>
  <c r="V582" i="103"/>
  <c r="U582" i="103"/>
  <c r="AY582" i="103" s="1"/>
  <c r="T582" i="103"/>
  <c r="S582" i="103"/>
  <c r="R582" i="103"/>
  <c r="Q582" i="103"/>
  <c r="AU582" i="103" s="1"/>
  <c r="P582" i="103"/>
  <c r="O582" i="103"/>
  <c r="N582" i="103"/>
  <c r="M582" i="103"/>
  <c r="AQ582" i="103" s="1"/>
  <c r="L582" i="103"/>
  <c r="K582" i="103"/>
  <c r="J582" i="103"/>
  <c r="I582" i="103"/>
  <c r="V581" i="103"/>
  <c r="U581" i="103"/>
  <c r="AY581" i="103"/>
  <c r="T581" i="103"/>
  <c r="S581" i="103"/>
  <c r="AW581" i="103" s="1"/>
  <c r="R581" i="103"/>
  <c r="Q581" i="103"/>
  <c r="P581" i="103"/>
  <c r="O581" i="103"/>
  <c r="N581" i="103"/>
  <c r="M581" i="103"/>
  <c r="L581" i="103"/>
  <c r="K581" i="103"/>
  <c r="AO581" i="103" s="1"/>
  <c r="J581" i="103"/>
  <c r="I581" i="103"/>
  <c r="V580" i="103"/>
  <c r="BO580" i="103" s="1"/>
  <c r="AZ580" i="103"/>
  <c r="U580" i="103"/>
  <c r="T580" i="103"/>
  <c r="S580" i="103"/>
  <c r="R580" i="103"/>
  <c r="BK580" i="103" s="1"/>
  <c r="AV580" i="103"/>
  <c r="Q580" i="103"/>
  <c r="P580" i="103"/>
  <c r="O580" i="103"/>
  <c r="N580" i="103"/>
  <c r="BG580" i="103" s="1"/>
  <c r="AR580" i="103"/>
  <c r="M580" i="103"/>
  <c r="L580" i="103"/>
  <c r="K580" i="103"/>
  <c r="J580" i="103"/>
  <c r="BC580" i="103" s="1"/>
  <c r="AN580" i="103"/>
  <c r="I580" i="103"/>
  <c r="V579" i="103"/>
  <c r="U579" i="103"/>
  <c r="T579" i="103"/>
  <c r="BM579" i="103" s="1"/>
  <c r="AX579" i="103"/>
  <c r="S579" i="103"/>
  <c r="R579" i="103"/>
  <c r="Q579" i="103"/>
  <c r="P579" i="103"/>
  <c r="BI579" i="103" s="1"/>
  <c r="AT579" i="103"/>
  <c r="O579" i="103"/>
  <c r="N579" i="103"/>
  <c r="M579" i="103"/>
  <c r="L579" i="103"/>
  <c r="BE579" i="103" s="1"/>
  <c r="AP579" i="103"/>
  <c r="K579" i="103"/>
  <c r="J579" i="103"/>
  <c r="I579" i="103"/>
  <c r="V578" i="103"/>
  <c r="BO578" i="103" s="1"/>
  <c r="AZ578" i="103"/>
  <c r="U578" i="103"/>
  <c r="T578" i="103"/>
  <c r="S578" i="103"/>
  <c r="R578" i="103"/>
  <c r="BK578" i="103" s="1"/>
  <c r="AV578" i="103"/>
  <c r="Q578" i="103"/>
  <c r="P578" i="103"/>
  <c r="O578" i="103"/>
  <c r="N578" i="103"/>
  <c r="BG578" i="103" s="1"/>
  <c r="AR578" i="103"/>
  <c r="M578" i="103"/>
  <c r="L578" i="103"/>
  <c r="K578" i="103"/>
  <c r="J578" i="103"/>
  <c r="BC578" i="103" s="1"/>
  <c r="AN578" i="103"/>
  <c r="I578" i="103"/>
  <c r="V577" i="103"/>
  <c r="U577" i="103"/>
  <c r="T577" i="103"/>
  <c r="BM577" i="103" s="1"/>
  <c r="AX577" i="103"/>
  <c r="S577" i="103"/>
  <c r="R577" i="103"/>
  <c r="Q577" i="103"/>
  <c r="P577" i="103"/>
  <c r="BI577" i="103" s="1"/>
  <c r="AT577" i="103"/>
  <c r="O577" i="103"/>
  <c r="N577" i="103"/>
  <c r="M577" i="103"/>
  <c r="L577" i="103"/>
  <c r="BE577" i="103" s="1"/>
  <c r="AP577" i="103"/>
  <c r="K577" i="103"/>
  <c r="J577" i="103"/>
  <c r="I577" i="103"/>
  <c r="V576" i="103"/>
  <c r="BO576" i="103" s="1"/>
  <c r="AZ576" i="103"/>
  <c r="U576" i="103"/>
  <c r="T576" i="103"/>
  <c r="S576" i="103"/>
  <c r="R576" i="103"/>
  <c r="BK576" i="103" s="1"/>
  <c r="AV576" i="103"/>
  <c r="Q576" i="103"/>
  <c r="P576" i="103"/>
  <c r="O576" i="103"/>
  <c r="N576" i="103"/>
  <c r="BG576" i="103" s="1"/>
  <c r="AR576" i="103"/>
  <c r="M576" i="103"/>
  <c r="L576" i="103"/>
  <c r="K576" i="103"/>
  <c r="J576" i="103"/>
  <c r="BC576" i="103" s="1"/>
  <c r="AN576" i="103"/>
  <c r="I576" i="103"/>
  <c r="V575" i="103"/>
  <c r="U575" i="103"/>
  <c r="T575" i="103"/>
  <c r="S575" i="103"/>
  <c r="AW575" i="103" s="1"/>
  <c r="R575" i="103"/>
  <c r="Q575" i="103"/>
  <c r="BJ575" i="103" s="1"/>
  <c r="P575" i="103"/>
  <c r="O575" i="103"/>
  <c r="AS575" i="103" s="1"/>
  <c r="N575" i="103"/>
  <c r="M575" i="103"/>
  <c r="L575" i="103"/>
  <c r="K575" i="103"/>
  <c r="AO575" i="103" s="1"/>
  <c r="J575" i="103"/>
  <c r="I575" i="103"/>
  <c r="V574" i="103"/>
  <c r="U574" i="103"/>
  <c r="T574" i="103"/>
  <c r="S574" i="103"/>
  <c r="R574" i="103"/>
  <c r="Q574" i="103"/>
  <c r="AU574" i="103" s="1"/>
  <c r="P574" i="103"/>
  <c r="O574" i="103"/>
  <c r="N574" i="103"/>
  <c r="M574" i="103"/>
  <c r="AQ574" i="103" s="1"/>
  <c r="L574" i="103"/>
  <c r="K574" i="103"/>
  <c r="J574" i="103"/>
  <c r="I574" i="103"/>
  <c r="AM574" i="103" s="1"/>
  <c r="V573" i="103"/>
  <c r="U573" i="103"/>
  <c r="AY573" i="103"/>
  <c r="BN573" i="103" s="1"/>
  <c r="T573" i="103"/>
  <c r="S573" i="103"/>
  <c r="R573" i="103"/>
  <c r="Q573" i="103"/>
  <c r="P573" i="103"/>
  <c r="AT573" i="103" s="1"/>
  <c r="BI573" i="103" s="1"/>
  <c r="O573" i="103"/>
  <c r="N573" i="103"/>
  <c r="M573" i="103"/>
  <c r="BF573" i="103" s="1"/>
  <c r="AQ573" i="103"/>
  <c r="L573" i="103"/>
  <c r="AP573" i="103" s="1"/>
  <c r="BE573" i="103" s="1"/>
  <c r="K573" i="103"/>
  <c r="J573" i="103"/>
  <c r="I573" i="103"/>
  <c r="BB573" i="103" s="1"/>
  <c r="AM573" i="103"/>
  <c r="V572" i="103"/>
  <c r="U572" i="103"/>
  <c r="AY572" i="103" s="1"/>
  <c r="T572" i="103"/>
  <c r="S572" i="103"/>
  <c r="R572" i="103"/>
  <c r="Q572" i="103"/>
  <c r="AU572" i="103" s="1"/>
  <c r="P572" i="103"/>
  <c r="O572" i="103"/>
  <c r="N572" i="103"/>
  <c r="M572" i="103"/>
  <c r="L572" i="103"/>
  <c r="K572" i="103"/>
  <c r="J572" i="103"/>
  <c r="I572" i="103"/>
  <c r="AM572" i="103" s="1"/>
  <c r="V571" i="103"/>
  <c r="U571" i="103"/>
  <c r="AY571" i="103"/>
  <c r="BN571" i="103" s="1"/>
  <c r="T571" i="103"/>
  <c r="S571" i="103"/>
  <c r="R571" i="103"/>
  <c r="Q571" i="103"/>
  <c r="P571" i="103"/>
  <c r="AT571" i="103" s="1"/>
  <c r="BI571" i="103" s="1"/>
  <c r="O571" i="103"/>
  <c r="N571" i="103"/>
  <c r="M571" i="103"/>
  <c r="BF571" i="103" s="1"/>
  <c r="AQ571" i="103"/>
  <c r="L571" i="103"/>
  <c r="AP571" i="103" s="1"/>
  <c r="BE571" i="103" s="1"/>
  <c r="K571" i="103"/>
  <c r="J571" i="103"/>
  <c r="I571" i="103"/>
  <c r="BB571" i="103" s="1"/>
  <c r="AM571" i="103"/>
  <c r="V570" i="103"/>
  <c r="AZ570" i="103" s="1"/>
  <c r="BO570" i="103" s="1"/>
  <c r="U570" i="103"/>
  <c r="T570" i="103"/>
  <c r="S570" i="103"/>
  <c r="BL570" i="103" s="1"/>
  <c r="AW570" i="103"/>
  <c r="R570" i="103"/>
  <c r="AV570" i="103" s="1"/>
  <c r="BK570" i="103" s="1"/>
  <c r="Q570" i="103"/>
  <c r="P570" i="103"/>
  <c r="O570" i="103"/>
  <c r="BH570" i="103" s="1"/>
  <c r="AS570" i="103"/>
  <c r="N570" i="103"/>
  <c r="AR570" i="103" s="1"/>
  <c r="BG570" i="103" s="1"/>
  <c r="M570" i="103"/>
  <c r="L570" i="103"/>
  <c r="K570" i="103"/>
  <c r="BD570" i="103" s="1"/>
  <c r="AO570" i="103"/>
  <c r="J570" i="103"/>
  <c r="AN570" i="103" s="1"/>
  <c r="BC570" i="103" s="1"/>
  <c r="I570" i="103"/>
  <c r="V569" i="103"/>
  <c r="U569" i="103"/>
  <c r="T569" i="103"/>
  <c r="S569" i="103"/>
  <c r="AW569" i="103" s="1"/>
  <c r="R569" i="103"/>
  <c r="Q569" i="103"/>
  <c r="AU569" i="103"/>
  <c r="P569" i="103"/>
  <c r="O569" i="103"/>
  <c r="AS569" i="103" s="1"/>
  <c r="N569" i="103"/>
  <c r="M569" i="103"/>
  <c r="L569" i="103"/>
  <c r="K569" i="103"/>
  <c r="J569" i="103"/>
  <c r="I569" i="103"/>
  <c r="V568" i="103"/>
  <c r="AZ568" i="103"/>
  <c r="BO568" i="103" s="1"/>
  <c r="U568" i="103"/>
  <c r="T568" i="103"/>
  <c r="S568" i="103"/>
  <c r="AW568" i="103" s="1"/>
  <c r="BL568" i="103" s="1"/>
  <c r="R568" i="103"/>
  <c r="AV568" i="103"/>
  <c r="BK568" i="103" s="1"/>
  <c r="Q568" i="103"/>
  <c r="P568" i="103"/>
  <c r="O568" i="103"/>
  <c r="AS568" i="103" s="1"/>
  <c r="BH568" i="103" s="1"/>
  <c r="N568" i="103"/>
  <c r="AR568" i="103"/>
  <c r="BG568" i="103" s="1"/>
  <c r="M568" i="103"/>
  <c r="L568" i="103"/>
  <c r="K568" i="103"/>
  <c r="AO568" i="103" s="1"/>
  <c r="BD568" i="103" s="1"/>
  <c r="J568" i="103"/>
  <c r="AN568" i="103"/>
  <c r="BC568" i="103" s="1"/>
  <c r="I568" i="103"/>
  <c r="V567" i="103"/>
  <c r="U567" i="103"/>
  <c r="AY567" i="103" s="1"/>
  <c r="BN567" i="103" s="1"/>
  <c r="T567" i="103"/>
  <c r="AX567" i="103"/>
  <c r="BM567" i="103" s="1"/>
  <c r="S567" i="103"/>
  <c r="R567" i="103"/>
  <c r="Q567" i="103"/>
  <c r="AU567" i="103" s="1"/>
  <c r="BJ567" i="103" s="1"/>
  <c r="P567" i="103"/>
  <c r="AT567" i="103"/>
  <c r="BI567" i="103" s="1"/>
  <c r="O567" i="103"/>
  <c r="N567" i="103"/>
  <c r="M567" i="103"/>
  <c r="AQ567" i="103" s="1"/>
  <c r="BF567" i="103" s="1"/>
  <c r="L567" i="103"/>
  <c r="AP567" i="103"/>
  <c r="BE567" i="103" s="1"/>
  <c r="K567" i="103"/>
  <c r="J567" i="103"/>
  <c r="I567" i="103"/>
  <c r="AM567" i="103" s="1"/>
  <c r="BB567" i="103" s="1"/>
  <c r="V566" i="103"/>
  <c r="U566" i="103"/>
  <c r="AY566" i="103" s="1"/>
  <c r="T566" i="103"/>
  <c r="S566" i="103"/>
  <c r="BL566" i="103" s="1"/>
  <c r="R566" i="103"/>
  <c r="Q566" i="103"/>
  <c r="P566" i="103"/>
  <c r="O566" i="103"/>
  <c r="N566" i="103"/>
  <c r="M566" i="103"/>
  <c r="AQ566" i="103" s="1"/>
  <c r="L566" i="103"/>
  <c r="K566" i="103"/>
  <c r="J566" i="103"/>
  <c r="I566" i="103"/>
  <c r="AM566" i="103" s="1"/>
  <c r="V565" i="103"/>
  <c r="U565" i="103"/>
  <c r="AY565" i="103"/>
  <c r="BN565" i="103" s="1"/>
  <c r="T565" i="103"/>
  <c r="S565" i="103"/>
  <c r="R565" i="103"/>
  <c r="Q565" i="103"/>
  <c r="AU565" i="103"/>
  <c r="BJ565" i="103" s="1"/>
  <c r="P565" i="103"/>
  <c r="O565" i="103"/>
  <c r="N565" i="103"/>
  <c r="M565" i="103"/>
  <c r="L565" i="103"/>
  <c r="AP565" i="103" s="1"/>
  <c r="BE565" i="103" s="1"/>
  <c r="K565" i="103"/>
  <c r="J565" i="103"/>
  <c r="I565" i="103"/>
  <c r="BB565" i="103" s="1"/>
  <c r="AM565" i="103"/>
  <c r="V564" i="103"/>
  <c r="U564" i="103"/>
  <c r="AY564" i="103" s="1"/>
  <c r="T564" i="103"/>
  <c r="S564" i="103"/>
  <c r="R564" i="103"/>
  <c r="Q564" i="103"/>
  <c r="AU564" i="103" s="1"/>
  <c r="P564" i="103"/>
  <c r="O564" i="103"/>
  <c r="N564" i="103"/>
  <c r="M564" i="103"/>
  <c r="AQ564" i="103" s="1"/>
  <c r="L564" i="103"/>
  <c r="K564" i="103"/>
  <c r="J564" i="103"/>
  <c r="I564" i="103"/>
  <c r="V563" i="103"/>
  <c r="U563" i="103"/>
  <c r="T563" i="103"/>
  <c r="S563" i="103"/>
  <c r="AW563" i="103" s="1"/>
  <c r="R563" i="103"/>
  <c r="Q563" i="103"/>
  <c r="P563" i="103"/>
  <c r="O563" i="103"/>
  <c r="AS563" i="103" s="1"/>
  <c r="N563" i="103"/>
  <c r="M563" i="103"/>
  <c r="L563" i="103"/>
  <c r="K563" i="103"/>
  <c r="AO563" i="103" s="1"/>
  <c r="J563" i="103"/>
  <c r="I563" i="103"/>
  <c r="V562" i="103"/>
  <c r="U562" i="103"/>
  <c r="T562" i="103"/>
  <c r="S562" i="103"/>
  <c r="R562" i="103"/>
  <c r="Q562" i="103"/>
  <c r="P562" i="103"/>
  <c r="O562" i="103"/>
  <c r="AS562" i="103"/>
  <c r="N562" i="103"/>
  <c r="M562" i="103"/>
  <c r="AQ562" i="103" s="1"/>
  <c r="L562" i="103"/>
  <c r="K562" i="103"/>
  <c r="J562" i="103"/>
  <c r="I562" i="103"/>
  <c r="AM562" i="103" s="1"/>
  <c r="V561" i="103"/>
  <c r="U561" i="103"/>
  <c r="AY561" i="103" s="1"/>
  <c r="BN561" i="103" s="1"/>
  <c r="T561" i="103"/>
  <c r="AX561" i="103"/>
  <c r="BM561" i="103" s="1"/>
  <c r="S561" i="103"/>
  <c r="R561" i="103"/>
  <c r="Q561" i="103"/>
  <c r="AU561" i="103" s="1"/>
  <c r="BJ561" i="103" s="1"/>
  <c r="P561" i="103"/>
  <c r="AT561" i="103"/>
  <c r="BI561" i="103" s="1"/>
  <c r="O561" i="103"/>
  <c r="N561" i="103"/>
  <c r="M561" i="103"/>
  <c r="L561" i="103"/>
  <c r="BE561" i="103" s="1"/>
  <c r="AP561" i="103"/>
  <c r="K561" i="103"/>
  <c r="J561" i="103"/>
  <c r="I561" i="103"/>
  <c r="V560" i="103"/>
  <c r="U560" i="103"/>
  <c r="AY560" i="103" s="1"/>
  <c r="T560" i="103"/>
  <c r="S560" i="103"/>
  <c r="R560" i="103"/>
  <c r="Q560" i="103"/>
  <c r="AU560" i="103" s="1"/>
  <c r="P560" i="103"/>
  <c r="O560" i="103"/>
  <c r="N560" i="103"/>
  <c r="M560" i="103"/>
  <c r="AQ560" i="103" s="1"/>
  <c r="L560" i="103"/>
  <c r="K560" i="103"/>
  <c r="J560" i="103"/>
  <c r="I560" i="103"/>
  <c r="V559" i="103"/>
  <c r="U559" i="103"/>
  <c r="BN559" i="103" s="1"/>
  <c r="T559" i="103"/>
  <c r="S559" i="103"/>
  <c r="R559" i="103"/>
  <c r="Q559" i="103"/>
  <c r="P559" i="103"/>
  <c r="O559" i="103"/>
  <c r="AS559" i="103" s="1"/>
  <c r="N559" i="103"/>
  <c r="M559" i="103"/>
  <c r="L559" i="103"/>
  <c r="K559" i="103"/>
  <c r="AO559" i="103" s="1"/>
  <c r="J559" i="103"/>
  <c r="I559" i="103"/>
  <c r="V558" i="103"/>
  <c r="U558" i="103"/>
  <c r="AY558" i="103" s="1"/>
  <c r="T558" i="103"/>
  <c r="S558" i="103"/>
  <c r="R558" i="103"/>
  <c r="Q558" i="103"/>
  <c r="P558" i="103"/>
  <c r="O558" i="103"/>
  <c r="N558" i="103"/>
  <c r="M558" i="103"/>
  <c r="AQ558" i="103" s="1"/>
  <c r="L558" i="103"/>
  <c r="K558" i="103"/>
  <c r="J558" i="103"/>
  <c r="I558" i="103"/>
  <c r="AM558" i="103" s="1"/>
  <c r="V557" i="103"/>
  <c r="U557" i="103"/>
  <c r="BN557" i="103" s="1"/>
  <c r="AY557" i="103"/>
  <c r="T557" i="103"/>
  <c r="AX557" i="103" s="1"/>
  <c r="BM557" i="103" s="1"/>
  <c r="S557" i="103"/>
  <c r="R557" i="103"/>
  <c r="Q557" i="103"/>
  <c r="BJ557" i="103" s="1"/>
  <c r="AU557" i="103"/>
  <c r="P557" i="103"/>
  <c r="AT557" i="103" s="1"/>
  <c r="BI557" i="103" s="1"/>
  <c r="O557" i="103"/>
  <c r="N557" i="103"/>
  <c r="M557" i="103"/>
  <c r="BF557" i="103" s="1"/>
  <c r="AQ557" i="103"/>
  <c r="L557" i="103"/>
  <c r="AP557" i="103" s="1"/>
  <c r="BE557" i="103" s="1"/>
  <c r="K557" i="103"/>
  <c r="J557" i="103"/>
  <c r="I557" i="103"/>
  <c r="BB557" i="103" s="1"/>
  <c r="AM557" i="103"/>
  <c r="V556" i="103"/>
  <c r="U556" i="103"/>
  <c r="AY556" i="103" s="1"/>
  <c r="T556" i="103"/>
  <c r="S556" i="103"/>
  <c r="AW556" i="103"/>
  <c r="R556" i="103"/>
  <c r="Q556" i="103"/>
  <c r="P556" i="103"/>
  <c r="O556" i="103"/>
  <c r="BH556" i="103" s="1"/>
  <c r="N556" i="103"/>
  <c r="M556" i="103"/>
  <c r="AQ556" i="103" s="1"/>
  <c r="L556" i="103"/>
  <c r="K556" i="103"/>
  <c r="J556" i="103"/>
  <c r="I556" i="103"/>
  <c r="AM556" i="103" s="1"/>
  <c r="V555" i="103"/>
  <c r="U555" i="103"/>
  <c r="T555" i="103"/>
  <c r="S555" i="103"/>
  <c r="AW555" i="103" s="1"/>
  <c r="R555" i="103"/>
  <c r="Q555" i="103"/>
  <c r="AU555" i="103"/>
  <c r="P555" i="103"/>
  <c r="O555" i="103"/>
  <c r="N555" i="103"/>
  <c r="M555" i="103"/>
  <c r="L555" i="103"/>
  <c r="K555" i="103"/>
  <c r="AO555" i="103" s="1"/>
  <c r="J555" i="103"/>
  <c r="I555" i="103"/>
  <c r="V554" i="103"/>
  <c r="U554" i="103"/>
  <c r="AY554" i="103" s="1"/>
  <c r="T554" i="103"/>
  <c r="S554" i="103"/>
  <c r="R554" i="103"/>
  <c r="Q554" i="103"/>
  <c r="AU554" i="103" s="1"/>
  <c r="P554" i="103"/>
  <c r="O554" i="103"/>
  <c r="N554" i="103"/>
  <c r="M554" i="103"/>
  <c r="L554" i="103"/>
  <c r="K554" i="103"/>
  <c r="J554" i="103"/>
  <c r="I554" i="103"/>
  <c r="AM554" i="103" s="1"/>
  <c r="V553" i="103"/>
  <c r="U553" i="103"/>
  <c r="T553" i="103"/>
  <c r="S553" i="103"/>
  <c r="AW553" i="103" s="1"/>
  <c r="R553" i="103"/>
  <c r="Q553" i="103"/>
  <c r="P553" i="103"/>
  <c r="O553" i="103"/>
  <c r="AS553" i="103" s="1"/>
  <c r="N553" i="103"/>
  <c r="M553" i="103"/>
  <c r="L553" i="103"/>
  <c r="K553" i="103"/>
  <c r="J553" i="103"/>
  <c r="I553" i="103"/>
  <c r="V552" i="103"/>
  <c r="AZ552" i="103"/>
  <c r="BO552" i="103" s="1"/>
  <c r="U552" i="103"/>
  <c r="T552" i="103"/>
  <c r="S552" i="103"/>
  <c r="AW552" i="103" s="1"/>
  <c r="BL552" i="103" s="1"/>
  <c r="R552" i="103"/>
  <c r="AV552" i="103"/>
  <c r="BK552" i="103" s="1"/>
  <c r="Q552" i="103"/>
  <c r="P552" i="103"/>
  <c r="O552" i="103"/>
  <c r="AS552" i="103" s="1"/>
  <c r="BH552" i="103" s="1"/>
  <c r="N552" i="103"/>
  <c r="AR552" i="103"/>
  <c r="BG552" i="103" s="1"/>
  <c r="M552" i="103"/>
  <c r="L552" i="103"/>
  <c r="K552" i="103"/>
  <c r="AO552" i="103" s="1"/>
  <c r="BD552" i="103" s="1"/>
  <c r="J552" i="103"/>
  <c r="AN552" i="103"/>
  <c r="BC552" i="103" s="1"/>
  <c r="I552" i="103"/>
  <c r="V551" i="103"/>
  <c r="U551" i="103"/>
  <c r="T551" i="103"/>
  <c r="S551" i="103"/>
  <c r="AW551" i="103" s="1"/>
  <c r="R551" i="103"/>
  <c r="Q551" i="103"/>
  <c r="P551" i="103"/>
  <c r="O551" i="103"/>
  <c r="AS551" i="103" s="1"/>
  <c r="N551" i="103"/>
  <c r="M551" i="103"/>
  <c r="L551" i="103"/>
  <c r="K551" i="103"/>
  <c r="AO551" i="103" s="1"/>
  <c r="J551" i="103"/>
  <c r="I551" i="103"/>
  <c r="V550" i="103"/>
  <c r="U550" i="103"/>
  <c r="T550" i="103"/>
  <c r="S550" i="103"/>
  <c r="R550" i="103"/>
  <c r="Q550" i="103"/>
  <c r="AU550" i="103" s="1"/>
  <c r="P550" i="103"/>
  <c r="O550" i="103"/>
  <c r="BH550" i="103" s="1"/>
  <c r="N550" i="103"/>
  <c r="M550" i="103"/>
  <c r="AQ550" i="103" s="1"/>
  <c r="L550" i="103"/>
  <c r="K550" i="103"/>
  <c r="J550" i="103"/>
  <c r="I550" i="103"/>
  <c r="AM550" i="103" s="1"/>
  <c r="V549" i="103"/>
  <c r="U549" i="103"/>
  <c r="T549" i="103"/>
  <c r="S549" i="103"/>
  <c r="R549" i="103"/>
  <c r="Q549" i="103"/>
  <c r="P549" i="103"/>
  <c r="O549" i="103"/>
  <c r="AS549" i="103" s="1"/>
  <c r="N549" i="103"/>
  <c r="M549" i="103"/>
  <c r="L549" i="103"/>
  <c r="K549" i="103"/>
  <c r="J549" i="103"/>
  <c r="I549" i="103"/>
  <c r="V548" i="103"/>
  <c r="U548" i="103"/>
  <c r="AY548" i="103" s="1"/>
  <c r="T548" i="103"/>
  <c r="S548" i="103"/>
  <c r="R548" i="103"/>
  <c r="Q548" i="103"/>
  <c r="AU548" i="103" s="1"/>
  <c r="P548" i="103"/>
  <c r="O548" i="103"/>
  <c r="N548" i="103"/>
  <c r="M548" i="103"/>
  <c r="L548" i="103"/>
  <c r="K548" i="103"/>
  <c r="J548" i="103"/>
  <c r="I548" i="103"/>
  <c r="V547" i="103"/>
  <c r="U547" i="103"/>
  <c r="BN547" i="103" s="1"/>
  <c r="AY547" i="103"/>
  <c r="T547" i="103"/>
  <c r="AX547" i="103" s="1"/>
  <c r="BM547" i="103" s="1"/>
  <c r="S547" i="103"/>
  <c r="R547" i="103"/>
  <c r="Q547" i="103"/>
  <c r="BJ547" i="103" s="1"/>
  <c r="AU547" i="103"/>
  <c r="P547" i="103"/>
  <c r="O547" i="103"/>
  <c r="N547" i="103"/>
  <c r="M547" i="103"/>
  <c r="AQ547" i="103"/>
  <c r="BF547" i="103" s="1"/>
  <c r="L547" i="103"/>
  <c r="K547" i="103"/>
  <c r="J547" i="103"/>
  <c r="I547" i="103"/>
  <c r="AM547" i="103"/>
  <c r="BB547" i="103" s="1"/>
  <c r="V546" i="103"/>
  <c r="U546" i="103"/>
  <c r="T546" i="103"/>
  <c r="S546" i="103"/>
  <c r="AW546" i="103"/>
  <c r="BL546" i="103" s="1"/>
  <c r="R546" i="103"/>
  <c r="Q546" i="103"/>
  <c r="P546" i="103"/>
  <c r="O546" i="103"/>
  <c r="AS546" i="103"/>
  <c r="BH546" i="103" s="1"/>
  <c r="N546" i="103"/>
  <c r="M546" i="103"/>
  <c r="L546" i="103"/>
  <c r="K546" i="103"/>
  <c r="AO546" i="103"/>
  <c r="BD546" i="103" s="1"/>
  <c r="J546" i="103"/>
  <c r="I546" i="103"/>
  <c r="V545" i="103"/>
  <c r="U545" i="103"/>
  <c r="AY545" i="103"/>
  <c r="BN545" i="103" s="1"/>
  <c r="T545" i="103"/>
  <c r="S545" i="103"/>
  <c r="R545" i="103"/>
  <c r="Q545" i="103"/>
  <c r="AU545" i="103"/>
  <c r="BJ545" i="103" s="1"/>
  <c r="P545" i="103"/>
  <c r="O545" i="103"/>
  <c r="N545" i="103"/>
  <c r="M545" i="103"/>
  <c r="L545" i="103"/>
  <c r="K545" i="103"/>
  <c r="J545" i="103"/>
  <c r="I545" i="103"/>
  <c r="AM545" i="103"/>
  <c r="BB545" i="103" s="1"/>
  <c r="V544" i="103"/>
  <c r="U544" i="103"/>
  <c r="T544" i="103"/>
  <c r="S544" i="103"/>
  <c r="AW544" i="103"/>
  <c r="BL544" i="103" s="1"/>
  <c r="R544" i="103"/>
  <c r="Q544" i="103"/>
  <c r="P544" i="103"/>
  <c r="O544" i="103"/>
  <c r="AS544" i="103"/>
  <c r="BH544" i="103" s="1"/>
  <c r="N544" i="103"/>
  <c r="M544" i="103"/>
  <c r="L544" i="103"/>
  <c r="K544" i="103"/>
  <c r="AO544" i="103"/>
  <c r="BD544" i="103" s="1"/>
  <c r="J544" i="103"/>
  <c r="I544" i="103"/>
  <c r="V543" i="103"/>
  <c r="U543" i="103"/>
  <c r="AY543" i="103"/>
  <c r="BN543" i="103" s="1"/>
  <c r="T543" i="103"/>
  <c r="S543" i="103"/>
  <c r="R543" i="103"/>
  <c r="Q543" i="103"/>
  <c r="AU543" i="103"/>
  <c r="BJ543" i="103" s="1"/>
  <c r="P543" i="103"/>
  <c r="O543" i="103"/>
  <c r="N543" i="103"/>
  <c r="M543" i="103"/>
  <c r="BF543" i="103" s="1"/>
  <c r="AQ543" i="103"/>
  <c r="L543" i="103"/>
  <c r="AP543" i="103" s="1"/>
  <c r="BE543" i="103" s="1"/>
  <c r="K543" i="103"/>
  <c r="J543" i="103"/>
  <c r="I543" i="103"/>
  <c r="BB543" i="103" s="1"/>
  <c r="AM543" i="103"/>
  <c r="V542" i="103"/>
  <c r="U542" i="103"/>
  <c r="AY542" i="103" s="1"/>
  <c r="T542" i="103"/>
  <c r="S542" i="103"/>
  <c r="R542" i="103"/>
  <c r="Q542" i="103"/>
  <c r="P542" i="103"/>
  <c r="O542" i="103"/>
  <c r="N542" i="103"/>
  <c r="M542" i="103"/>
  <c r="AQ542" i="103" s="1"/>
  <c r="L542" i="103"/>
  <c r="K542" i="103"/>
  <c r="J542" i="103"/>
  <c r="I542" i="103"/>
  <c r="AM542" i="103" s="1"/>
  <c r="V541" i="103"/>
  <c r="U541" i="103"/>
  <c r="T541" i="103"/>
  <c r="S541" i="103"/>
  <c r="R541" i="103"/>
  <c r="Q541" i="103"/>
  <c r="AU541" i="103"/>
  <c r="P541" i="103"/>
  <c r="O541" i="103"/>
  <c r="AS541" i="103" s="1"/>
  <c r="N541" i="103"/>
  <c r="M541" i="103"/>
  <c r="L541" i="103"/>
  <c r="K541" i="103"/>
  <c r="AO541" i="103" s="1"/>
  <c r="J541" i="103"/>
  <c r="I541" i="103"/>
  <c r="V540" i="103"/>
  <c r="U540" i="103"/>
  <c r="AY540" i="103" s="1"/>
  <c r="T540" i="103"/>
  <c r="S540" i="103"/>
  <c r="R540" i="103"/>
  <c r="Q540" i="103"/>
  <c r="P540" i="103"/>
  <c r="O540" i="103"/>
  <c r="N540" i="103"/>
  <c r="M540" i="103"/>
  <c r="AQ540" i="103" s="1"/>
  <c r="L540" i="103"/>
  <c r="K540" i="103"/>
  <c r="J540" i="103"/>
  <c r="I540" i="103"/>
  <c r="AM540" i="103" s="1"/>
  <c r="V539" i="103"/>
  <c r="U539" i="103"/>
  <c r="T539" i="103"/>
  <c r="S539" i="103"/>
  <c r="AW539" i="103" s="1"/>
  <c r="R539" i="103"/>
  <c r="Q539" i="103"/>
  <c r="P539" i="103"/>
  <c r="O539" i="103"/>
  <c r="N539" i="103"/>
  <c r="M539" i="103"/>
  <c r="L539" i="103"/>
  <c r="K539" i="103"/>
  <c r="AO539" i="103" s="1"/>
  <c r="J539" i="103"/>
  <c r="I539" i="103"/>
  <c r="V538" i="103"/>
  <c r="U538" i="103"/>
  <c r="AY538" i="103" s="1"/>
  <c r="T538" i="103"/>
  <c r="S538" i="103"/>
  <c r="R538" i="103"/>
  <c r="Q538" i="103"/>
  <c r="AU538" i="103" s="1"/>
  <c r="P538" i="103"/>
  <c r="O538" i="103"/>
  <c r="N538" i="103"/>
  <c r="M538" i="103"/>
  <c r="L538" i="103"/>
  <c r="K538" i="103"/>
  <c r="AO538" i="103" s="1"/>
  <c r="J538" i="103"/>
  <c r="I538" i="103"/>
  <c r="AM538" i="103" s="1"/>
  <c r="V537" i="103"/>
  <c r="U537" i="103"/>
  <c r="T537" i="103"/>
  <c r="S537" i="103"/>
  <c r="AW537" i="103" s="1"/>
  <c r="R537" i="103"/>
  <c r="Q537" i="103"/>
  <c r="P537" i="103"/>
  <c r="O537" i="103"/>
  <c r="AS537" i="103" s="1"/>
  <c r="N537" i="103"/>
  <c r="M537" i="103"/>
  <c r="BF537" i="103"/>
  <c r="L537" i="103"/>
  <c r="K537" i="103"/>
  <c r="J537" i="103"/>
  <c r="I537" i="103"/>
  <c r="V536" i="103"/>
  <c r="U536" i="103"/>
  <c r="AY536" i="103" s="1"/>
  <c r="T536" i="103"/>
  <c r="S536" i="103"/>
  <c r="BL536" i="103" s="1"/>
  <c r="R536" i="103"/>
  <c r="Q536" i="103"/>
  <c r="AU536" i="103" s="1"/>
  <c r="P536" i="103"/>
  <c r="O536" i="103"/>
  <c r="N536" i="103"/>
  <c r="M536" i="103"/>
  <c r="AQ536" i="103" s="1"/>
  <c r="L536" i="103"/>
  <c r="K536" i="103"/>
  <c r="J536" i="103"/>
  <c r="I536" i="103"/>
  <c r="V535" i="103"/>
  <c r="U535" i="103"/>
  <c r="T535" i="103"/>
  <c r="S535" i="103"/>
  <c r="R535" i="103"/>
  <c r="Q535" i="103"/>
  <c r="AU535" i="103"/>
  <c r="P535" i="103"/>
  <c r="O535" i="103"/>
  <c r="AS535" i="103" s="1"/>
  <c r="N535" i="103"/>
  <c r="M535" i="103"/>
  <c r="L535" i="103"/>
  <c r="K535" i="103"/>
  <c r="AO535" i="103" s="1"/>
  <c r="J535" i="103"/>
  <c r="I535" i="103"/>
  <c r="V534" i="103"/>
  <c r="U534" i="103"/>
  <c r="AY534" i="103" s="1"/>
  <c r="T534" i="103"/>
  <c r="S534" i="103"/>
  <c r="R534" i="103"/>
  <c r="Q534" i="103"/>
  <c r="P534" i="103"/>
  <c r="O534" i="103"/>
  <c r="N534" i="103"/>
  <c r="M534" i="103"/>
  <c r="AQ534" i="103" s="1"/>
  <c r="L534" i="103"/>
  <c r="K534" i="103"/>
  <c r="AO534" i="103" s="1"/>
  <c r="J534" i="103"/>
  <c r="I534" i="103"/>
  <c r="AM534" i="103" s="1"/>
  <c r="V533" i="103"/>
  <c r="U533" i="103"/>
  <c r="T533" i="103"/>
  <c r="S533" i="103"/>
  <c r="AW533" i="103" s="1"/>
  <c r="R533" i="103"/>
  <c r="Q533" i="103"/>
  <c r="P533" i="103"/>
  <c r="O533" i="103"/>
  <c r="N533" i="103"/>
  <c r="M533" i="103"/>
  <c r="L533" i="103"/>
  <c r="K533" i="103"/>
  <c r="J533" i="103"/>
  <c r="I533" i="103"/>
  <c r="V532" i="103"/>
  <c r="U532" i="103"/>
  <c r="T532" i="103"/>
  <c r="S532" i="103"/>
  <c r="AW532" i="103"/>
  <c r="BL532" i="103" s="1"/>
  <c r="R532" i="103"/>
  <c r="Q532" i="103"/>
  <c r="P532" i="103"/>
  <c r="O532" i="103"/>
  <c r="AS532" i="103"/>
  <c r="BH532" i="103" s="1"/>
  <c r="N532" i="103"/>
  <c r="M532" i="103"/>
  <c r="L532" i="103"/>
  <c r="K532" i="103"/>
  <c r="AO532" i="103"/>
  <c r="BD532" i="103" s="1"/>
  <c r="J532" i="103"/>
  <c r="I532" i="103"/>
  <c r="V531" i="103"/>
  <c r="U531" i="103"/>
  <c r="T531" i="103"/>
  <c r="S531" i="103"/>
  <c r="AW531" i="103" s="1"/>
  <c r="R531" i="103"/>
  <c r="Q531" i="103"/>
  <c r="P531" i="103"/>
  <c r="O531" i="103"/>
  <c r="AS531" i="103" s="1"/>
  <c r="N531" i="103"/>
  <c r="M531" i="103"/>
  <c r="L531" i="103"/>
  <c r="K531" i="103"/>
  <c r="AO531" i="103" s="1"/>
  <c r="J531" i="103"/>
  <c r="I531" i="103"/>
  <c r="AM531" i="103"/>
  <c r="V530" i="103"/>
  <c r="U530" i="103"/>
  <c r="T530" i="103"/>
  <c r="S530" i="103"/>
  <c r="R530" i="103"/>
  <c r="Q530" i="103"/>
  <c r="AU530" i="103" s="1"/>
  <c r="P530" i="103"/>
  <c r="O530" i="103"/>
  <c r="N530" i="103"/>
  <c r="M530" i="103"/>
  <c r="AQ530" i="103" s="1"/>
  <c r="L530" i="103"/>
  <c r="K530" i="103"/>
  <c r="J530" i="103"/>
  <c r="I530" i="103"/>
  <c r="V529" i="103"/>
  <c r="U529" i="103"/>
  <c r="T529" i="103"/>
  <c r="S529" i="103"/>
  <c r="R529" i="103"/>
  <c r="Q529" i="103"/>
  <c r="P529" i="103"/>
  <c r="O529" i="103"/>
  <c r="AS529" i="103" s="1"/>
  <c r="N529" i="103"/>
  <c r="M529" i="103"/>
  <c r="L529" i="103"/>
  <c r="K529" i="103"/>
  <c r="J529" i="103"/>
  <c r="I529" i="103"/>
  <c r="V528" i="103"/>
  <c r="BO528" i="103" s="1"/>
  <c r="AZ528" i="103"/>
  <c r="U528" i="103"/>
  <c r="T528" i="103"/>
  <c r="S528" i="103"/>
  <c r="R528" i="103"/>
  <c r="BK528" i="103" s="1"/>
  <c r="AV528" i="103"/>
  <c r="Q528" i="103"/>
  <c r="P528" i="103"/>
  <c r="O528" i="103"/>
  <c r="N528" i="103"/>
  <c r="BG528" i="103" s="1"/>
  <c r="AR528" i="103"/>
  <c r="M528" i="103"/>
  <c r="L528" i="103"/>
  <c r="K528" i="103"/>
  <c r="J528" i="103"/>
  <c r="BC528" i="103" s="1"/>
  <c r="AN528" i="103"/>
  <c r="I528" i="103"/>
  <c r="V527" i="103"/>
  <c r="U527" i="103"/>
  <c r="BN527" i="103" s="1"/>
  <c r="T527" i="103"/>
  <c r="S527" i="103"/>
  <c r="AW527" i="103" s="1"/>
  <c r="R527" i="103"/>
  <c r="Q527" i="103"/>
  <c r="P527" i="103"/>
  <c r="O527" i="103"/>
  <c r="AS527" i="103" s="1"/>
  <c r="N527" i="103"/>
  <c r="M527" i="103"/>
  <c r="AQ527" i="103"/>
  <c r="L527" i="103"/>
  <c r="K527" i="103"/>
  <c r="J527" i="103"/>
  <c r="I527" i="103"/>
  <c r="V526" i="103"/>
  <c r="U526" i="103"/>
  <c r="AY526" i="103" s="1"/>
  <c r="T526" i="103"/>
  <c r="S526" i="103"/>
  <c r="R526" i="103"/>
  <c r="Q526" i="103"/>
  <c r="P526" i="103"/>
  <c r="O526" i="103"/>
  <c r="N526" i="103"/>
  <c r="M526" i="103"/>
  <c r="L526" i="103"/>
  <c r="K526" i="103"/>
  <c r="J526" i="103"/>
  <c r="I526" i="103"/>
  <c r="AM526" i="103" s="1"/>
  <c r="V525" i="103"/>
  <c r="U525" i="103"/>
  <c r="T525" i="103"/>
  <c r="S525" i="103"/>
  <c r="AW525" i="103" s="1"/>
  <c r="R525" i="103"/>
  <c r="Q525" i="103"/>
  <c r="P525" i="103"/>
  <c r="O525" i="103"/>
  <c r="AS525" i="103" s="1"/>
  <c r="N525" i="103"/>
  <c r="M525" i="103"/>
  <c r="L525" i="103"/>
  <c r="K525" i="103"/>
  <c r="J525" i="103"/>
  <c r="I525" i="103"/>
  <c r="V524" i="103"/>
  <c r="BO524" i="103" s="1"/>
  <c r="AZ524" i="103"/>
  <c r="U524" i="103"/>
  <c r="T524" i="103"/>
  <c r="S524" i="103"/>
  <c r="R524" i="103"/>
  <c r="BK524" i="103" s="1"/>
  <c r="AV524" i="103"/>
  <c r="Q524" i="103"/>
  <c r="P524" i="103"/>
  <c r="O524" i="103"/>
  <c r="N524" i="103"/>
  <c r="BG524" i="103" s="1"/>
  <c r="AR524" i="103"/>
  <c r="M524" i="103"/>
  <c r="L524" i="103"/>
  <c r="K524" i="103"/>
  <c r="J524" i="103"/>
  <c r="BC524" i="103" s="1"/>
  <c r="AN524" i="103"/>
  <c r="I524" i="103"/>
  <c r="V523" i="103"/>
  <c r="U523" i="103"/>
  <c r="BN523" i="103" s="1"/>
  <c r="T523" i="103"/>
  <c r="S523" i="103"/>
  <c r="AW523" i="103" s="1"/>
  <c r="R523" i="103"/>
  <c r="Q523" i="103"/>
  <c r="AU523" i="103"/>
  <c r="P523" i="103"/>
  <c r="O523" i="103"/>
  <c r="N523" i="103"/>
  <c r="M523" i="103"/>
  <c r="L523" i="103"/>
  <c r="K523" i="103"/>
  <c r="AO523" i="103" s="1"/>
  <c r="J523" i="103"/>
  <c r="I523" i="103"/>
  <c r="V522" i="103"/>
  <c r="U522" i="103"/>
  <c r="AY522" i="103" s="1"/>
  <c r="T522" i="103"/>
  <c r="S522" i="103"/>
  <c r="R522" i="103"/>
  <c r="Q522" i="103"/>
  <c r="AU522" i="103" s="1"/>
  <c r="P522" i="103"/>
  <c r="O522" i="103"/>
  <c r="N522" i="103"/>
  <c r="M522" i="103"/>
  <c r="L522" i="103"/>
  <c r="K522" i="103"/>
  <c r="J522" i="103"/>
  <c r="I522" i="103"/>
  <c r="AM522" i="103" s="1"/>
  <c r="V521" i="103"/>
  <c r="U521" i="103"/>
  <c r="AY521" i="103" s="1"/>
  <c r="T521" i="103"/>
  <c r="S521" i="103"/>
  <c r="AW521" i="103" s="1"/>
  <c r="R521" i="103"/>
  <c r="Q521" i="103"/>
  <c r="P521" i="103"/>
  <c r="O521" i="103"/>
  <c r="AS521" i="103" s="1"/>
  <c r="N521" i="103"/>
  <c r="M521" i="103"/>
  <c r="L521" i="103"/>
  <c r="K521" i="103"/>
  <c r="J521" i="103"/>
  <c r="I521" i="103"/>
  <c r="V520" i="103"/>
  <c r="U520" i="103"/>
  <c r="T520" i="103"/>
  <c r="S520" i="103"/>
  <c r="R520" i="103"/>
  <c r="Q520" i="103"/>
  <c r="AU520" i="103" s="1"/>
  <c r="P520" i="103"/>
  <c r="O520" i="103"/>
  <c r="AS520" i="103"/>
  <c r="N520" i="103"/>
  <c r="M520" i="103"/>
  <c r="AQ520" i="103" s="1"/>
  <c r="L520" i="103"/>
  <c r="K520" i="103"/>
  <c r="BD520" i="103" s="1"/>
  <c r="J520" i="103"/>
  <c r="I520" i="103"/>
  <c r="AM520" i="103" s="1"/>
  <c r="V519" i="103"/>
  <c r="U519" i="103"/>
  <c r="AY519" i="103"/>
  <c r="BN519" i="103" s="1"/>
  <c r="T519" i="103"/>
  <c r="S519" i="103"/>
  <c r="R519" i="103"/>
  <c r="Q519" i="103"/>
  <c r="AU519" i="103"/>
  <c r="BJ519" i="103" s="1"/>
  <c r="P519" i="103"/>
  <c r="O519" i="103"/>
  <c r="N519" i="103"/>
  <c r="M519" i="103"/>
  <c r="AQ519" i="103"/>
  <c r="BF519" i="103" s="1"/>
  <c r="L519" i="103"/>
  <c r="K519" i="103"/>
  <c r="J519" i="103"/>
  <c r="I519" i="103"/>
  <c r="AM519" i="103"/>
  <c r="BB519" i="103" s="1"/>
  <c r="V518" i="103"/>
  <c r="U518" i="103"/>
  <c r="AY518" i="103" s="1"/>
  <c r="T518" i="103"/>
  <c r="S518" i="103"/>
  <c r="R518" i="103"/>
  <c r="Q518" i="103"/>
  <c r="AU518" i="103" s="1"/>
  <c r="P518" i="103"/>
  <c r="O518" i="103"/>
  <c r="N518" i="103"/>
  <c r="M518" i="103"/>
  <c r="L518" i="103"/>
  <c r="K518" i="103"/>
  <c r="J518" i="103"/>
  <c r="I518" i="103"/>
  <c r="AM518" i="103" s="1"/>
  <c r="V517" i="103"/>
  <c r="U517" i="103"/>
  <c r="T517" i="103"/>
  <c r="S517" i="103"/>
  <c r="AW517" i="103" s="1"/>
  <c r="R517" i="103"/>
  <c r="Q517" i="103"/>
  <c r="P517" i="103"/>
  <c r="O517" i="103"/>
  <c r="AS517" i="103" s="1"/>
  <c r="N517" i="103"/>
  <c r="M517" i="103"/>
  <c r="L517" i="103"/>
  <c r="K517" i="103"/>
  <c r="J517" i="103"/>
  <c r="I517" i="103"/>
  <c r="V516" i="103"/>
  <c r="U516" i="103"/>
  <c r="AY516" i="103" s="1"/>
  <c r="T516" i="103"/>
  <c r="S516" i="103"/>
  <c r="R516" i="103"/>
  <c r="Q516" i="103"/>
  <c r="AU516" i="103" s="1"/>
  <c r="P516" i="103"/>
  <c r="O516" i="103"/>
  <c r="N516" i="103"/>
  <c r="M516" i="103"/>
  <c r="AQ516" i="103" s="1"/>
  <c r="L516" i="103"/>
  <c r="K516" i="103"/>
  <c r="AO516" i="103"/>
  <c r="J516" i="103"/>
  <c r="I516" i="103"/>
  <c r="V515" i="103"/>
  <c r="U515" i="103"/>
  <c r="T515" i="103"/>
  <c r="S515" i="103"/>
  <c r="AW515" i="103" s="1"/>
  <c r="R515" i="103"/>
  <c r="Q515" i="103"/>
  <c r="P515" i="103"/>
  <c r="O515" i="103"/>
  <c r="AS515" i="103" s="1"/>
  <c r="N515" i="103"/>
  <c r="M515" i="103"/>
  <c r="BF515" i="103" s="1"/>
  <c r="L515" i="103"/>
  <c r="K515" i="103"/>
  <c r="AO515" i="103" s="1"/>
  <c r="J515" i="103"/>
  <c r="I515" i="103"/>
  <c r="V514" i="103"/>
  <c r="AZ514" i="103" s="1"/>
  <c r="BO514" i="103" s="1"/>
  <c r="U514" i="103"/>
  <c r="T514" i="103"/>
  <c r="S514" i="103"/>
  <c r="BL514" i="103" s="1"/>
  <c r="AW514" i="103"/>
  <c r="R514" i="103"/>
  <c r="AV514" i="103" s="1"/>
  <c r="BK514" i="103" s="1"/>
  <c r="Q514" i="103"/>
  <c r="P514" i="103"/>
  <c r="O514" i="103"/>
  <c r="BH514" i="103" s="1"/>
  <c r="AS514" i="103"/>
  <c r="N514" i="103"/>
  <c r="AR514" i="103" s="1"/>
  <c r="BG514" i="103" s="1"/>
  <c r="M514" i="103"/>
  <c r="L514" i="103"/>
  <c r="K514" i="103"/>
  <c r="BD514" i="103" s="1"/>
  <c r="AO514" i="103"/>
  <c r="J514" i="103"/>
  <c r="AN514" i="103" s="1"/>
  <c r="BC514" i="103" s="1"/>
  <c r="I514" i="103"/>
  <c r="V513" i="103"/>
  <c r="U513" i="103"/>
  <c r="BN513" i="103" s="1"/>
  <c r="AY513" i="103"/>
  <c r="T513" i="103"/>
  <c r="AX513" i="103" s="1"/>
  <c r="BM513" i="103" s="1"/>
  <c r="S513" i="103"/>
  <c r="R513" i="103"/>
  <c r="Q513" i="103"/>
  <c r="BJ513" i="103" s="1"/>
  <c r="AU513" i="103"/>
  <c r="P513" i="103"/>
  <c r="O513" i="103"/>
  <c r="N513" i="103"/>
  <c r="M513" i="103"/>
  <c r="AQ513" i="103"/>
  <c r="BF513" i="103" s="1"/>
  <c r="L513" i="103"/>
  <c r="K513" i="103"/>
  <c r="J513" i="103"/>
  <c r="I513" i="103"/>
  <c r="AM513" i="103"/>
  <c r="BB513" i="103" s="1"/>
  <c r="V512" i="103"/>
  <c r="U512" i="103"/>
  <c r="T512" i="103"/>
  <c r="S512" i="103"/>
  <c r="AW512" i="103"/>
  <c r="BL512" i="103" s="1"/>
  <c r="R512" i="103"/>
  <c r="Q512" i="103"/>
  <c r="P512" i="103"/>
  <c r="O512" i="103"/>
  <c r="AS512" i="103"/>
  <c r="BH512" i="103"/>
  <c r="N512" i="103"/>
  <c r="M512" i="103"/>
  <c r="L512" i="103"/>
  <c r="K512" i="103"/>
  <c r="AO512" i="103"/>
  <c r="BD512" i="103"/>
  <c r="J512" i="103"/>
  <c r="I512" i="103"/>
  <c r="V511" i="103"/>
  <c r="U511" i="103"/>
  <c r="AY511" i="103"/>
  <c r="BN511" i="103"/>
  <c r="T511" i="103"/>
  <c r="S511" i="103"/>
  <c r="R511" i="103"/>
  <c r="Q511" i="103"/>
  <c r="AU511" i="103"/>
  <c r="BJ511" i="103"/>
  <c r="P511" i="103"/>
  <c r="O511" i="103"/>
  <c r="N511" i="103"/>
  <c r="M511" i="103"/>
  <c r="AQ511" i="103"/>
  <c r="BF511" i="103"/>
  <c r="L511" i="103"/>
  <c r="K511" i="103"/>
  <c r="J511" i="103"/>
  <c r="I511" i="103"/>
  <c r="V510" i="103"/>
  <c r="AZ510" i="103"/>
  <c r="BO510" i="103"/>
  <c r="U510" i="103"/>
  <c r="T510" i="103"/>
  <c r="S510" i="103"/>
  <c r="BL510" i="103" s="1"/>
  <c r="AW510" i="103"/>
  <c r="R510" i="103"/>
  <c r="AV510" i="103"/>
  <c r="BK510" i="103"/>
  <c r="Q510" i="103"/>
  <c r="P510" i="103"/>
  <c r="O510" i="103"/>
  <c r="BH510" i="103" s="1"/>
  <c r="AS510" i="103"/>
  <c r="N510" i="103"/>
  <c r="AR510" i="103"/>
  <c r="BG510" i="103"/>
  <c r="M510" i="103"/>
  <c r="L510" i="103"/>
  <c r="K510" i="103"/>
  <c r="BD510" i="103" s="1"/>
  <c r="AO510" i="103"/>
  <c r="J510" i="103"/>
  <c r="AN510" i="103"/>
  <c r="BC510" i="103"/>
  <c r="I510" i="103"/>
  <c r="V509" i="103"/>
  <c r="U509" i="103"/>
  <c r="T509" i="103"/>
  <c r="S509" i="103"/>
  <c r="R509" i="103"/>
  <c r="Q509" i="103"/>
  <c r="P509" i="103"/>
  <c r="O509" i="103"/>
  <c r="AS509" i="103" s="1"/>
  <c r="N509" i="103"/>
  <c r="M509" i="103"/>
  <c r="L509" i="103"/>
  <c r="K509" i="103"/>
  <c r="AO509" i="103" s="1"/>
  <c r="J509" i="103"/>
  <c r="I509" i="103"/>
  <c r="V508" i="103"/>
  <c r="U508" i="103"/>
  <c r="AY508" i="103" s="1"/>
  <c r="T508" i="103"/>
  <c r="S508" i="103"/>
  <c r="R508" i="103"/>
  <c r="Q508" i="103"/>
  <c r="P508" i="103"/>
  <c r="O508" i="103"/>
  <c r="N508" i="103"/>
  <c r="M508" i="103"/>
  <c r="AQ508" i="103" s="1"/>
  <c r="L508" i="103"/>
  <c r="K508" i="103"/>
  <c r="J508" i="103"/>
  <c r="I508" i="103"/>
  <c r="AM508" i="103" s="1"/>
  <c r="V507" i="103"/>
  <c r="U507" i="103"/>
  <c r="T507" i="103"/>
  <c r="S507" i="103"/>
  <c r="R507" i="103"/>
  <c r="Q507" i="103"/>
  <c r="AU507" i="103"/>
  <c r="BJ507" i="103"/>
  <c r="P507" i="103"/>
  <c r="O507" i="103"/>
  <c r="N507" i="103"/>
  <c r="M507" i="103"/>
  <c r="BF507" i="103" s="1"/>
  <c r="AQ507" i="103"/>
  <c r="L507" i="103"/>
  <c r="AP507" i="103"/>
  <c r="BE507" i="103"/>
  <c r="K507" i="103"/>
  <c r="J507" i="103"/>
  <c r="I507" i="103"/>
  <c r="BB507" i="103" s="1"/>
  <c r="AM507" i="103"/>
  <c r="V506" i="103"/>
  <c r="U506" i="103"/>
  <c r="AY506" i="103" s="1"/>
  <c r="T506" i="103"/>
  <c r="S506" i="103"/>
  <c r="R506" i="103"/>
  <c r="Q506" i="103"/>
  <c r="P506" i="103"/>
  <c r="O506" i="103"/>
  <c r="N506" i="103"/>
  <c r="M506" i="103"/>
  <c r="L506" i="103"/>
  <c r="K506" i="103"/>
  <c r="J506" i="103"/>
  <c r="I506" i="103"/>
  <c r="AM506" i="103" s="1"/>
  <c r="V505" i="103"/>
  <c r="U505" i="103"/>
  <c r="AY505" i="103"/>
  <c r="BN505" i="103"/>
  <c r="T505" i="103"/>
  <c r="S505" i="103"/>
  <c r="R505" i="103"/>
  <c r="Q505" i="103"/>
  <c r="AU505" i="103"/>
  <c r="BJ505" i="103"/>
  <c r="P505" i="103"/>
  <c r="O505" i="103"/>
  <c r="N505" i="103"/>
  <c r="M505" i="103"/>
  <c r="BF505" i="103" s="1"/>
  <c r="AQ505" i="103"/>
  <c r="L505" i="103"/>
  <c r="AP505" i="103"/>
  <c r="BE505" i="103"/>
  <c r="K505" i="103"/>
  <c r="J505" i="103"/>
  <c r="I505" i="103"/>
  <c r="BB505" i="103" s="1"/>
  <c r="AM505" i="103"/>
  <c r="V504" i="103"/>
  <c r="U504" i="103"/>
  <c r="T504" i="103"/>
  <c r="S504" i="103"/>
  <c r="R504" i="103"/>
  <c r="Q504" i="103"/>
  <c r="AU504" i="103" s="1"/>
  <c r="P504" i="103"/>
  <c r="O504" i="103"/>
  <c r="N504" i="103"/>
  <c r="M504" i="103"/>
  <c r="AQ504" i="103" s="1"/>
  <c r="L504" i="103"/>
  <c r="K504" i="103"/>
  <c r="J504" i="103"/>
  <c r="I504" i="103"/>
  <c r="AM504" i="103" s="1"/>
  <c r="V503" i="103"/>
  <c r="U503" i="103"/>
  <c r="T503" i="103"/>
  <c r="S503" i="103"/>
  <c r="R503" i="103"/>
  <c r="Q503" i="103"/>
  <c r="BJ503" i="103"/>
  <c r="P503" i="103"/>
  <c r="O503" i="103"/>
  <c r="AS503" i="103" s="1"/>
  <c r="N503" i="103"/>
  <c r="M503" i="103"/>
  <c r="AQ503" i="103"/>
  <c r="L503" i="103"/>
  <c r="K503" i="103"/>
  <c r="AO503" i="103" s="1"/>
  <c r="J503" i="103"/>
  <c r="I503" i="103"/>
  <c r="V502" i="103"/>
  <c r="U502" i="103"/>
  <c r="T502" i="103"/>
  <c r="S502" i="103"/>
  <c r="AW502" i="103"/>
  <c r="BL502" i="103"/>
  <c r="R502" i="103"/>
  <c r="Q502" i="103"/>
  <c r="P502" i="103"/>
  <c r="O502" i="103"/>
  <c r="AS502" i="103"/>
  <c r="BH502" i="103"/>
  <c r="N502" i="103"/>
  <c r="M502" i="103"/>
  <c r="L502" i="103"/>
  <c r="K502" i="103"/>
  <c r="AO502" i="103"/>
  <c r="BD502" i="103"/>
  <c r="J502" i="103"/>
  <c r="I502" i="103"/>
  <c r="V501" i="103"/>
  <c r="U501" i="103"/>
  <c r="AY501" i="103"/>
  <c r="T501" i="103"/>
  <c r="S501" i="103"/>
  <c r="AW501" i="103" s="1"/>
  <c r="R501" i="103"/>
  <c r="Q501" i="103"/>
  <c r="P501" i="103"/>
  <c r="O501" i="103"/>
  <c r="N501" i="103"/>
  <c r="M501" i="103"/>
  <c r="L501" i="103"/>
  <c r="K501" i="103"/>
  <c r="AO501" i="103" s="1"/>
  <c r="J501" i="103"/>
  <c r="I501" i="103"/>
  <c r="V500" i="103"/>
  <c r="U500" i="103"/>
  <c r="AY500" i="103" s="1"/>
  <c r="T500" i="103"/>
  <c r="S500" i="103"/>
  <c r="R500" i="103"/>
  <c r="Q500" i="103"/>
  <c r="AU500" i="103" s="1"/>
  <c r="P500" i="103"/>
  <c r="O500" i="103"/>
  <c r="N500" i="103"/>
  <c r="M500" i="103"/>
  <c r="L500" i="103"/>
  <c r="K500" i="103"/>
  <c r="J500" i="103"/>
  <c r="I500" i="103"/>
  <c r="AM500" i="103" s="1"/>
  <c r="V499" i="103"/>
  <c r="U499" i="103"/>
  <c r="AY499" i="103"/>
  <c r="BN499" i="103"/>
  <c r="T499" i="103"/>
  <c r="AX499" i="103"/>
  <c r="BM499" i="103"/>
  <c r="S499" i="103"/>
  <c r="R499" i="103"/>
  <c r="Q499" i="103"/>
  <c r="AU499" i="103"/>
  <c r="BJ499" i="103"/>
  <c r="P499" i="103"/>
  <c r="AT499" i="103"/>
  <c r="BI499" i="103"/>
  <c r="O499" i="103"/>
  <c r="N499" i="103"/>
  <c r="M499" i="103"/>
  <c r="AQ499" i="103"/>
  <c r="BF499" i="103"/>
  <c r="L499" i="103"/>
  <c r="AP499" i="103"/>
  <c r="BE499" i="103"/>
  <c r="K499" i="103"/>
  <c r="J499" i="103"/>
  <c r="I499" i="103"/>
  <c r="AM499" i="103"/>
  <c r="BB499" i="103"/>
  <c r="V498" i="103"/>
  <c r="U498" i="103"/>
  <c r="T498" i="103"/>
  <c r="S498" i="103"/>
  <c r="R498" i="103"/>
  <c r="Q498" i="103"/>
  <c r="AU498" i="103" s="1"/>
  <c r="P498" i="103"/>
  <c r="O498" i="103"/>
  <c r="BH498" i="103" s="1"/>
  <c r="N498" i="103"/>
  <c r="M498" i="103"/>
  <c r="AQ498" i="103" s="1"/>
  <c r="L498" i="103"/>
  <c r="K498" i="103"/>
  <c r="J498" i="103"/>
  <c r="I498" i="103"/>
  <c r="AM498" i="103" s="1"/>
  <c r="V497" i="103"/>
  <c r="U497" i="103"/>
  <c r="AY497" i="103"/>
  <c r="BN497" i="103"/>
  <c r="T497" i="103"/>
  <c r="S497" i="103"/>
  <c r="R497" i="103"/>
  <c r="Q497" i="103"/>
  <c r="AU497" i="103"/>
  <c r="BJ497" i="103"/>
  <c r="P497" i="103"/>
  <c r="O497" i="103"/>
  <c r="N497" i="103"/>
  <c r="M497" i="103"/>
  <c r="AQ497" i="103"/>
  <c r="BF497" i="103"/>
  <c r="L497" i="103"/>
  <c r="K497" i="103"/>
  <c r="J497" i="103"/>
  <c r="I497" i="103"/>
  <c r="AM497" i="103"/>
  <c r="BB497" i="103"/>
  <c r="V496" i="103"/>
  <c r="U496" i="103"/>
  <c r="AY496" i="103" s="1"/>
  <c r="T496" i="103"/>
  <c r="S496" i="103"/>
  <c r="R496" i="103"/>
  <c r="Q496" i="103"/>
  <c r="AU496" i="103" s="1"/>
  <c r="P496" i="103"/>
  <c r="O496" i="103"/>
  <c r="N496" i="103"/>
  <c r="M496" i="103"/>
  <c r="L496" i="103"/>
  <c r="K496" i="103"/>
  <c r="J496" i="103"/>
  <c r="I496" i="103"/>
  <c r="AM496" i="103" s="1"/>
  <c r="V495" i="103"/>
  <c r="U495" i="103"/>
  <c r="BN495" i="103" s="1"/>
  <c r="AY495" i="103"/>
  <c r="T495" i="103"/>
  <c r="AX495" i="103"/>
  <c r="BM495" i="103"/>
  <c r="S495" i="103"/>
  <c r="R495" i="103"/>
  <c r="Q495" i="103"/>
  <c r="BJ495" i="103" s="1"/>
  <c r="AU495" i="103"/>
  <c r="P495" i="103"/>
  <c r="AT495" i="103"/>
  <c r="BI495" i="103"/>
  <c r="O495" i="103"/>
  <c r="N495" i="103"/>
  <c r="M495" i="103"/>
  <c r="BF495" i="103" s="1"/>
  <c r="AQ495" i="103"/>
  <c r="L495" i="103"/>
  <c r="AP495" i="103"/>
  <c r="BE495" i="103"/>
  <c r="K495" i="103"/>
  <c r="J495" i="103"/>
  <c r="I495" i="103"/>
  <c r="BB495" i="103" s="1"/>
  <c r="AM495" i="103"/>
  <c r="V494" i="103"/>
  <c r="U494" i="103"/>
  <c r="AY494" i="103" s="1"/>
  <c r="T494" i="103"/>
  <c r="S494" i="103"/>
  <c r="R494" i="103"/>
  <c r="Q494" i="103"/>
  <c r="AU494" i="103" s="1"/>
  <c r="P494" i="103"/>
  <c r="O494" i="103"/>
  <c r="N494" i="103"/>
  <c r="M494" i="103"/>
  <c r="L494" i="103"/>
  <c r="K494" i="103"/>
  <c r="BD494" i="103"/>
  <c r="J494" i="103"/>
  <c r="I494" i="103"/>
  <c r="AM494" i="103" s="1"/>
  <c r="V493" i="103"/>
  <c r="U493" i="103"/>
  <c r="AY493" i="103"/>
  <c r="BN493" i="103"/>
  <c r="T493" i="103"/>
  <c r="AX493" i="103"/>
  <c r="BM493" i="103"/>
  <c r="S493" i="103"/>
  <c r="R493" i="103"/>
  <c r="Q493" i="103"/>
  <c r="AU493" i="103"/>
  <c r="BJ493" i="103"/>
  <c r="P493" i="103"/>
  <c r="AT493" i="103"/>
  <c r="BI493" i="103"/>
  <c r="O493" i="103"/>
  <c r="N493" i="103"/>
  <c r="M493" i="103"/>
  <c r="AQ493" i="103"/>
  <c r="BF493" i="103"/>
  <c r="L493" i="103"/>
  <c r="AP493" i="103"/>
  <c r="BE493" i="103"/>
  <c r="K493" i="103"/>
  <c r="J493" i="103"/>
  <c r="I493" i="103"/>
  <c r="AM493" i="103"/>
  <c r="BB493" i="103"/>
  <c r="V492" i="103"/>
  <c r="U492" i="103"/>
  <c r="AY492" i="103" s="1"/>
  <c r="T492" i="103"/>
  <c r="S492" i="103"/>
  <c r="R492" i="103"/>
  <c r="Q492" i="103"/>
  <c r="P492" i="103"/>
  <c r="O492" i="103"/>
  <c r="N492" i="103"/>
  <c r="M492" i="103"/>
  <c r="AQ492" i="103" s="1"/>
  <c r="L492" i="103"/>
  <c r="K492" i="103"/>
  <c r="J492" i="103"/>
  <c r="I492" i="103"/>
  <c r="V491" i="103"/>
  <c r="U491" i="103"/>
  <c r="T491" i="103"/>
  <c r="BM491" i="103" s="1"/>
  <c r="AX491" i="103"/>
  <c r="S491" i="103"/>
  <c r="R491" i="103"/>
  <c r="Q491" i="103"/>
  <c r="P491" i="103"/>
  <c r="BI491" i="103" s="1"/>
  <c r="AT491" i="103"/>
  <c r="O491" i="103"/>
  <c r="N491" i="103"/>
  <c r="M491" i="103"/>
  <c r="L491" i="103"/>
  <c r="BE491" i="103" s="1"/>
  <c r="AP491" i="103"/>
  <c r="K491" i="103"/>
  <c r="J491" i="103"/>
  <c r="I491" i="103"/>
  <c r="V490" i="103"/>
  <c r="BO490" i="103"/>
  <c r="U490" i="103"/>
  <c r="AY490" i="103" s="1"/>
  <c r="T490" i="103"/>
  <c r="S490" i="103"/>
  <c r="R490" i="103"/>
  <c r="Q490" i="103"/>
  <c r="P490" i="103"/>
  <c r="O490" i="103"/>
  <c r="N490" i="103"/>
  <c r="M490" i="103"/>
  <c r="AQ490" i="103" s="1"/>
  <c r="L490" i="103"/>
  <c r="K490" i="103"/>
  <c r="J490" i="103"/>
  <c r="I490" i="103"/>
  <c r="AM490" i="103" s="1"/>
  <c r="V489" i="103"/>
  <c r="U489" i="103"/>
  <c r="BN489" i="103" s="1"/>
  <c r="AY489" i="103"/>
  <c r="T489" i="103"/>
  <c r="AX489" i="103"/>
  <c r="BM489" i="103"/>
  <c r="S489" i="103"/>
  <c r="R489" i="103"/>
  <c r="Q489" i="103"/>
  <c r="P489" i="103"/>
  <c r="O489" i="103"/>
  <c r="N489" i="103"/>
  <c r="M489" i="103"/>
  <c r="AQ489" i="103"/>
  <c r="BF489" i="103"/>
  <c r="L489" i="103"/>
  <c r="K489" i="103"/>
  <c r="J489" i="103"/>
  <c r="I489" i="103"/>
  <c r="AM489" i="103"/>
  <c r="BB489" i="103"/>
  <c r="V488" i="103"/>
  <c r="U488" i="103"/>
  <c r="T488" i="103"/>
  <c r="S488" i="103"/>
  <c r="AW488" i="103"/>
  <c r="BL488" i="103"/>
  <c r="R488" i="103"/>
  <c r="Q488" i="103"/>
  <c r="P488" i="103"/>
  <c r="O488" i="103"/>
  <c r="AS488" i="103"/>
  <c r="BH488" i="103"/>
  <c r="N488" i="103"/>
  <c r="M488" i="103"/>
  <c r="L488" i="103"/>
  <c r="K488" i="103"/>
  <c r="AO488" i="103"/>
  <c r="BD488" i="103"/>
  <c r="J488" i="103"/>
  <c r="I488" i="103"/>
  <c r="V487" i="103"/>
  <c r="U487" i="103"/>
  <c r="AY487" i="103"/>
  <c r="BN487" i="103"/>
  <c r="T487" i="103"/>
  <c r="S487" i="103"/>
  <c r="R487" i="103"/>
  <c r="Q487" i="103"/>
  <c r="AU487" i="103"/>
  <c r="BJ487" i="103"/>
  <c r="P487" i="103"/>
  <c r="O487" i="103"/>
  <c r="N487" i="103"/>
  <c r="M487" i="103"/>
  <c r="AQ487" i="103"/>
  <c r="BF487" i="103"/>
  <c r="L487" i="103"/>
  <c r="K487" i="103"/>
  <c r="J487" i="103"/>
  <c r="I487" i="103"/>
  <c r="AM487" i="103"/>
  <c r="BB487" i="103"/>
  <c r="V486" i="103"/>
  <c r="U486" i="103"/>
  <c r="T486" i="103"/>
  <c r="S486" i="103"/>
  <c r="AW486" i="103"/>
  <c r="BL486" i="103"/>
  <c r="R486" i="103"/>
  <c r="Q486" i="103"/>
  <c r="P486" i="103"/>
  <c r="O486" i="103"/>
  <c r="AS486" i="103"/>
  <c r="BH486" i="103"/>
  <c r="N486" i="103"/>
  <c r="M486" i="103"/>
  <c r="L486" i="103"/>
  <c r="K486" i="103"/>
  <c r="AO486" i="103"/>
  <c r="BD486" i="103"/>
  <c r="J486" i="103"/>
  <c r="I486" i="103"/>
  <c r="V485" i="103"/>
  <c r="U485" i="103"/>
  <c r="AY485" i="103"/>
  <c r="BN485" i="103"/>
  <c r="T485" i="103"/>
  <c r="S485" i="103"/>
  <c r="R485" i="103"/>
  <c r="Q485" i="103"/>
  <c r="AU485" i="103"/>
  <c r="BJ485" i="103"/>
  <c r="P485" i="103"/>
  <c r="O485" i="103"/>
  <c r="N485" i="103"/>
  <c r="M485" i="103"/>
  <c r="AQ485" i="103"/>
  <c r="BF485" i="103"/>
  <c r="L485" i="103"/>
  <c r="K485" i="103"/>
  <c r="J485" i="103"/>
  <c r="I485" i="103"/>
  <c r="AM485" i="103"/>
  <c r="BB485" i="103"/>
  <c r="V484" i="103"/>
  <c r="U484" i="103"/>
  <c r="T484" i="103"/>
  <c r="S484" i="103"/>
  <c r="AW484" i="103"/>
  <c r="BL484" i="103"/>
  <c r="R484" i="103"/>
  <c r="Q484" i="103"/>
  <c r="P484" i="103"/>
  <c r="O484" i="103"/>
  <c r="AS484" i="103"/>
  <c r="BH484" i="103"/>
  <c r="N484" i="103"/>
  <c r="M484" i="103"/>
  <c r="L484" i="103"/>
  <c r="K484" i="103"/>
  <c r="AO484" i="103"/>
  <c r="BD484" i="103"/>
  <c r="J484" i="103"/>
  <c r="I484" i="103"/>
  <c r="V483" i="103"/>
  <c r="U483" i="103"/>
  <c r="AY483" i="103"/>
  <c r="BN483" i="103"/>
  <c r="T483" i="103"/>
  <c r="S483" i="103"/>
  <c r="R483" i="103"/>
  <c r="Q483" i="103"/>
  <c r="P483" i="103"/>
  <c r="AT483" i="103"/>
  <c r="BI483" i="103"/>
  <c r="O483" i="103"/>
  <c r="N483" i="103"/>
  <c r="M483" i="103"/>
  <c r="BF483" i="103" s="1"/>
  <c r="AQ483" i="103"/>
  <c r="L483" i="103"/>
  <c r="AP483" i="103"/>
  <c r="BE483" i="103"/>
  <c r="K483" i="103"/>
  <c r="J483" i="103"/>
  <c r="I483" i="103"/>
  <c r="BB483" i="103" s="1"/>
  <c r="AM483" i="103"/>
  <c r="V482" i="103"/>
  <c r="AZ482" i="103"/>
  <c r="BO482" i="103"/>
  <c r="U482" i="103"/>
  <c r="T482" i="103"/>
  <c r="S482" i="103"/>
  <c r="BL482" i="103" s="1"/>
  <c r="AW482" i="103"/>
  <c r="R482" i="103"/>
  <c r="AV482" i="103"/>
  <c r="BK482" i="103"/>
  <c r="Q482" i="103"/>
  <c r="P482" i="103"/>
  <c r="O482" i="103"/>
  <c r="BH482" i="103" s="1"/>
  <c r="AS482" i="103"/>
  <c r="N482" i="103"/>
  <c r="AR482" i="103"/>
  <c r="BG482" i="103"/>
  <c r="M482" i="103"/>
  <c r="L482" i="103"/>
  <c r="K482" i="103"/>
  <c r="BD482" i="103" s="1"/>
  <c r="AO482" i="103"/>
  <c r="J482" i="103"/>
  <c r="AN482" i="103"/>
  <c r="BC482" i="103"/>
  <c r="I482" i="103"/>
  <c r="V481" i="103"/>
  <c r="U481" i="103"/>
  <c r="BN481" i="103" s="1"/>
  <c r="AY481" i="103"/>
  <c r="T481" i="103"/>
  <c r="AX481" i="103"/>
  <c r="BM481" i="103"/>
  <c r="S481" i="103"/>
  <c r="R481" i="103"/>
  <c r="Q481" i="103"/>
  <c r="BJ481" i="103" s="1"/>
  <c r="AU481" i="103"/>
  <c r="P481" i="103"/>
  <c r="AT481" i="103"/>
  <c r="BI481" i="103"/>
  <c r="O481" i="103"/>
  <c r="N481" i="103"/>
  <c r="M481" i="103"/>
  <c r="BF481" i="103" s="1"/>
  <c r="AQ481" i="103"/>
  <c r="L481" i="103"/>
  <c r="AP481" i="103"/>
  <c r="BE481" i="103"/>
  <c r="K481" i="103"/>
  <c r="J481" i="103"/>
  <c r="I481" i="103"/>
  <c r="BB481" i="103" s="1"/>
  <c r="AM481" i="103"/>
  <c r="V480" i="103"/>
  <c r="AZ480" i="103"/>
  <c r="BO480" i="103"/>
  <c r="U480" i="103"/>
  <c r="T480" i="103"/>
  <c r="S480" i="103"/>
  <c r="BL480" i="103" s="1"/>
  <c r="AW480" i="103"/>
  <c r="R480" i="103"/>
  <c r="AV480" i="103"/>
  <c r="BK480" i="103"/>
  <c r="Q480" i="103"/>
  <c r="P480" i="103"/>
  <c r="O480" i="103"/>
  <c r="BH480" i="103" s="1"/>
  <c r="AS480" i="103"/>
  <c r="N480" i="103"/>
  <c r="AR480" i="103"/>
  <c r="BG480" i="103"/>
  <c r="M480" i="103"/>
  <c r="L480" i="103"/>
  <c r="K480" i="103"/>
  <c r="BD480" i="103" s="1"/>
  <c r="AO480" i="103"/>
  <c r="J480" i="103"/>
  <c r="AN480" i="103"/>
  <c r="BC480" i="103"/>
  <c r="I480" i="103"/>
  <c r="V479" i="103"/>
  <c r="U479" i="103"/>
  <c r="BN479" i="103" s="1"/>
  <c r="AY479" i="103"/>
  <c r="T479" i="103"/>
  <c r="AX479" i="103"/>
  <c r="BM479" i="103"/>
  <c r="S479" i="103"/>
  <c r="R479" i="103"/>
  <c r="Q479" i="103"/>
  <c r="BJ479" i="103" s="1"/>
  <c r="AU479" i="103"/>
  <c r="P479" i="103"/>
  <c r="AT479" i="103"/>
  <c r="BI479" i="103"/>
  <c r="O479" i="103"/>
  <c r="N479" i="103"/>
  <c r="M479" i="103"/>
  <c r="BF479" i="103" s="1"/>
  <c r="AQ479" i="103"/>
  <c r="L479" i="103"/>
  <c r="AP479" i="103"/>
  <c r="BE479" i="103"/>
  <c r="K479" i="103"/>
  <c r="J479" i="103"/>
  <c r="I479" i="103"/>
  <c r="BB479" i="103" s="1"/>
  <c r="AM479" i="103"/>
  <c r="V478" i="103"/>
  <c r="U478" i="103"/>
  <c r="T478" i="103"/>
  <c r="S478" i="103"/>
  <c r="AW478" i="103"/>
  <c r="BL478" i="103"/>
  <c r="R478" i="103"/>
  <c r="Q478" i="103"/>
  <c r="P478" i="103"/>
  <c r="O478" i="103"/>
  <c r="AS478" i="103"/>
  <c r="BH478" i="103"/>
  <c r="N478" i="103"/>
  <c r="M478" i="103"/>
  <c r="L478" i="103"/>
  <c r="K478" i="103"/>
  <c r="AO478" i="103"/>
  <c r="BD478" i="103"/>
  <c r="J478" i="103"/>
  <c r="I478" i="103"/>
  <c r="V477" i="103"/>
  <c r="U477" i="103"/>
  <c r="AY477" i="103"/>
  <c r="BN477" i="103"/>
  <c r="T477" i="103"/>
  <c r="S477" i="103"/>
  <c r="R477" i="103"/>
  <c r="Q477" i="103"/>
  <c r="AU477" i="103"/>
  <c r="BJ477" i="103"/>
  <c r="P477" i="103"/>
  <c r="O477" i="103"/>
  <c r="N477" i="103"/>
  <c r="M477" i="103"/>
  <c r="AQ477" i="103"/>
  <c r="BF477" i="103"/>
  <c r="L477" i="103"/>
  <c r="K477" i="103"/>
  <c r="J477" i="103"/>
  <c r="I477" i="103"/>
  <c r="AM477" i="103"/>
  <c r="BB477" i="103"/>
  <c r="V476" i="103"/>
  <c r="U476" i="103"/>
  <c r="T476" i="103"/>
  <c r="S476" i="103"/>
  <c r="R476" i="103"/>
  <c r="Q476" i="103"/>
  <c r="AU476" i="103" s="1"/>
  <c r="P476" i="103"/>
  <c r="O476" i="103"/>
  <c r="AS476" i="103"/>
  <c r="N476" i="103"/>
  <c r="M476" i="103"/>
  <c r="L476" i="103"/>
  <c r="K476" i="103"/>
  <c r="J476" i="103"/>
  <c r="I476" i="103"/>
  <c r="V475" i="103"/>
  <c r="U475" i="103"/>
  <c r="T475" i="103"/>
  <c r="S475" i="103"/>
  <c r="AW475" i="103" s="1"/>
  <c r="R475" i="103"/>
  <c r="Q475" i="103"/>
  <c r="P475" i="103"/>
  <c r="O475" i="103"/>
  <c r="AS475" i="103" s="1"/>
  <c r="N475" i="103"/>
  <c r="M475" i="103"/>
  <c r="L475" i="103"/>
  <c r="K475" i="103"/>
  <c r="AO475" i="103" s="1"/>
  <c r="J475" i="103"/>
  <c r="I475" i="103"/>
  <c r="V474" i="103"/>
  <c r="AZ474" i="103"/>
  <c r="BO474" i="103"/>
  <c r="U474" i="103"/>
  <c r="T474" i="103"/>
  <c r="S474" i="103"/>
  <c r="AW474" i="103"/>
  <c r="BL474" i="103"/>
  <c r="R474" i="103"/>
  <c r="AV474" i="103"/>
  <c r="BK474" i="103"/>
  <c r="Q474" i="103"/>
  <c r="P474" i="103"/>
  <c r="O474" i="103"/>
  <c r="AS474" i="103"/>
  <c r="BH474" i="103"/>
  <c r="N474" i="103"/>
  <c r="AR474" i="103"/>
  <c r="BG474" i="103"/>
  <c r="M474" i="103"/>
  <c r="L474" i="103"/>
  <c r="K474" i="103"/>
  <c r="AO474" i="103"/>
  <c r="BD474" i="103"/>
  <c r="J474" i="103"/>
  <c r="AN474" i="103"/>
  <c r="BC474" i="103"/>
  <c r="I474" i="103"/>
  <c r="V473" i="103"/>
  <c r="U473" i="103"/>
  <c r="AY473" i="103"/>
  <c r="BN473" i="103"/>
  <c r="T473" i="103"/>
  <c r="AX473" i="103"/>
  <c r="BM473" i="103"/>
  <c r="S473" i="103"/>
  <c r="R473" i="103"/>
  <c r="Q473" i="103"/>
  <c r="AU473" i="103"/>
  <c r="BJ473" i="103"/>
  <c r="P473" i="103"/>
  <c r="O473" i="103"/>
  <c r="N473" i="103"/>
  <c r="M473" i="103"/>
  <c r="L473" i="103"/>
  <c r="BE473" i="103" s="1"/>
  <c r="AP473" i="103"/>
  <c r="K473" i="103"/>
  <c r="J473" i="103"/>
  <c r="I473" i="103"/>
  <c r="V472" i="103"/>
  <c r="BO472" i="103" s="1"/>
  <c r="AZ472" i="103"/>
  <c r="U472" i="103"/>
  <c r="T472" i="103"/>
  <c r="S472" i="103"/>
  <c r="R472" i="103"/>
  <c r="BK472" i="103" s="1"/>
  <c r="AV472" i="103"/>
  <c r="Q472" i="103"/>
  <c r="P472" i="103"/>
  <c r="O472" i="103"/>
  <c r="N472" i="103"/>
  <c r="BG472" i="103" s="1"/>
  <c r="AR472" i="103"/>
  <c r="M472" i="103"/>
  <c r="L472" i="103"/>
  <c r="K472" i="103"/>
  <c r="J472" i="103"/>
  <c r="BC472" i="103" s="1"/>
  <c r="AN472" i="103"/>
  <c r="I472" i="103"/>
  <c r="V471" i="103"/>
  <c r="U471" i="103"/>
  <c r="T471" i="103"/>
  <c r="BM471" i="103" s="1"/>
  <c r="AX471" i="103"/>
  <c r="S471" i="103"/>
  <c r="R471" i="103"/>
  <c r="Q471" i="103"/>
  <c r="P471" i="103"/>
  <c r="BI471" i="103" s="1"/>
  <c r="AT471" i="103"/>
  <c r="O471" i="103"/>
  <c r="N471" i="103"/>
  <c r="M471" i="103"/>
  <c r="L471" i="103"/>
  <c r="BE471" i="103" s="1"/>
  <c r="AP471" i="103"/>
  <c r="K471" i="103"/>
  <c r="J471" i="103"/>
  <c r="I471" i="103"/>
  <c r="V470" i="103"/>
  <c r="BO470" i="103" s="1"/>
  <c r="AZ470" i="103"/>
  <c r="U470" i="103"/>
  <c r="T470" i="103"/>
  <c r="S470" i="103"/>
  <c r="R470" i="103"/>
  <c r="BK470" i="103" s="1"/>
  <c r="AV470" i="103"/>
  <c r="Q470" i="103"/>
  <c r="P470" i="103"/>
  <c r="O470" i="103"/>
  <c r="N470" i="103"/>
  <c r="BG470" i="103" s="1"/>
  <c r="AR470" i="103"/>
  <c r="M470" i="103"/>
  <c r="L470" i="103"/>
  <c r="K470" i="103"/>
  <c r="J470" i="103"/>
  <c r="BC470" i="103" s="1"/>
  <c r="AN470" i="103"/>
  <c r="I470" i="103"/>
  <c r="V469" i="103"/>
  <c r="U469" i="103"/>
  <c r="T469" i="103"/>
  <c r="BM469" i="103" s="1"/>
  <c r="AX469" i="103"/>
  <c r="S469" i="103"/>
  <c r="R469" i="103"/>
  <c r="Q469" i="103"/>
  <c r="P469" i="103"/>
  <c r="BI469" i="103" s="1"/>
  <c r="AT469" i="103"/>
  <c r="O469" i="103"/>
  <c r="N469" i="103"/>
  <c r="M469" i="103"/>
  <c r="L469" i="103"/>
  <c r="BE469" i="103" s="1"/>
  <c r="AP469" i="103"/>
  <c r="K469" i="103"/>
  <c r="J469" i="103"/>
  <c r="I469" i="103"/>
  <c r="V468" i="103"/>
  <c r="BO468" i="103" s="1"/>
  <c r="AZ468" i="103"/>
  <c r="U468" i="103"/>
  <c r="T468" i="103"/>
  <c r="S468" i="103"/>
  <c r="R468" i="103"/>
  <c r="BK468" i="103" s="1"/>
  <c r="AV468" i="103"/>
  <c r="Q468" i="103"/>
  <c r="P468" i="103"/>
  <c r="O468" i="103"/>
  <c r="N468" i="103"/>
  <c r="BG468" i="103" s="1"/>
  <c r="AR468" i="103"/>
  <c r="M468" i="103"/>
  <c r="L468" i="103"/>
  <c r="K468" i="103"/>
  <c r="J468" i="103"/>
  <c r="BC468" i="103" s="1"/>
  <c r="AN468" i="103"/>
  <c r="I468" i="103"/>
  <c r="V467" i="103"/>
  <c r="U467" i="103"/>
  <c r="T467" i="103"/>
  <c r="S467" i="103"/>
  <c r="R467" i="103"/>
  <c r="Q467" i="103"/>
  <c r="P467" i="103"/>
  <c r="O467" i="103"/>
  <c r="N467" i="103"/>
  <c r="M467" i="103"/>
  <c r="L467" i="103"/>
  <c r="K467" i="103"/>
  <c r="AO467" i="103" s="1"/>
  <c r="J467" i="103"/>
  <c r="I467" i="103"/>
  <c r="V466" i="103"/>
  <c r="U466" i="103"/>
  <c r="AY466" i="103" s="1"/>
  <c r="T466" i="103"/>
  <c r="S466" i="103"/>
  <c r="AW466" i="103" s="1"/>
  <c r="R466" i="103"/>
  <c r="Q466" i="103"/>
  <c r="AU466" i="103" s="1"/>
  <c r="P466" i="103"/>
  <c r="O466" i="103"/>
  <c r="N466" i="103"/>
  <c r="M466" i="103"/>
  <c r="L466" i="103"/>
  <c r="K466" i="103"/>
  <c r="J466" i="103"/>
  <c r="I466" i="103"/>
  <c r="V465" i="103"/>
  <c r="U465" i="103"/>
  <c r="T465" i="103"/>
  <c r="S465" i="103"/>
  <c r="AW465" i="103" s="1"/>
  <c r="R465" i="103"/>
  <c r="Q465" i="103"/>
  <c r="P465" i="103"/>
  <c r="O465" i="103"/>
  <c r="N465" i="103"/>
  <c r="M465" i="103"/>
  <c r="L465" i="103"/>
  <c r="K465" i="103"/>
  <c r="AO465" i="103" s="1"/>
  <c r="J465" i="103"/>
  <c r="I465" i="103"/>
  <c r="AM465" i="103"/>
  <c r="V464" i="103"/>
  <c r="U464" i="103"/>
  <c r="AY464" i="103" s="1"/>
  <c r="T464" i="103"/>
  <c r="S464" i="103"/>
  <c r="R464" i="103"/>
  <c r="Q464" i="103"/>
  <c r="P464" i="103"/>
  <c r="O464" i="103"/>
  <c r="N464" i="103"/>
  <c r="M464" i="103"/>
  <c r="AQ464" i="103" s="1"/>
  <c r="L464" i="103"/>
  <c r="K464" i="103"/>
  <c r="AO464" i="103"/>
  <c r="J464" i="103"/>
  <c r="I464" i="103"/>
  <c r="AM464" i="103" s="1"/>
  <c r="V463" i="103"/>
  <c r="U463" i="103"/>
  <c r="T463" i="103"/>
  <c r="S463" i="103"/>
  <c r="AW463" i="103" s="1"/>
  <c r="R463" i="103"/>
  <c r="Q463" i="103"/>
  <c r="P463" i="103"/>
  <c r="O463" i="103"/>
  <c r="N463" i="103"/>
  <c r="M463" i="103"/>
  <c r="L463" i="103"/>
  <c r="K463" i="103"/>
  <c r="J463" i="103"/>
  <c r="I463" i="103"/>
  <c r="V462" i="103"/>
  <c r="U462" i="103"/>
  <c r="AY462" i="103" s="1"/>
  <c r="T462" i="103"/>
  <c r="S462" i="103"/>
  <c r="R462" i="103"/>
  <c r="Q462" i="103"/>
  <c r="AU462" i="103" s="1"/>
  <c r="P462" i="103"/>
  <c r="O462" i="103"/>
  <c r="BH462" i="103"/>
  <c r="N462" i="103"/>
  <c r="M462" i="103"/>
  <c r="AQ462" i="103" s="1"/>
  <c r="L462" i="103"/>
  <c r="K462" i="103"/>
  <c r="J462" i="103"/>
  <c r="I462" i="103"/>
  <c r="V461" i="103"/>
  <c r="U461" i="103"/>
  <c r="T461" i="103"/>
  <c r="S461" i="103"/>
  <c r="AW461" i="103" s="1"/>
  <c r="R461" i="103"/>
  <c r="Q461" i="103"/>
  <c r="P461" i="103"/>
  <c r="O461" i="103"/>
  <c r="AS461" i="103" s="1"/>
  <c r="N461" i="103"/>
  <c r="M461" i="103"/>
  <c r="L461" i="103"/>
  <c r="K461" i="103"/>
  <c r="AO461" i="103" s="1"/>
  <c r="J461" i="103"/>
  <c r="I461" i="103"/>
  <c r="V460" i="103"/>
  <c r="U460" i="103"/>
  <c r="T460" i="103"/>
  <c r="S460" i="103"/>
  <c r="R460" i="103"/>
  <c r="Q460" i="103"/>
  <c r="P460" i="103"/>
  <c r="O460" i="103"/>
  <c r="AS460" i="103" s="1"/>
  <c r="N460" i="103"/>
  <c r="M460" i="103"/>
  <c r="L460" i="103"/>
  <c r="K460" i="103"/>
  <c r="J460" i="103"/>
  <c r="I460" i="103"/>
  <c r="AM460" i="103" s="1"/>
  <c r="V459" i="103"/>
  <c r="U459" i="103"/>
  <c r="T459" i="103"/>
  <c r="S459" i="103"/>
  <c r="AW459" i="103" s="1"/>
  <c r="R459" i="103"/>
  <c r="Q459" i="103"/>
  <c r="P459" i="103"/>
  <c r="O459" i="103"/>
  <c r="AS459" i="103" s="1"/>
  <c r="N459" i="103"/>
  <c r="M459" i="103"/>
  <c r="L459" i="103"/>
  <c r="K459" i="103"/>
  <c r="J459" i="103"/>
  <c r="I459" i="103"/>
  <c r="V458" i="103"/>
  <c r="AZ458" i="103"/>
  <c r="BO458" i="103"/>
  <c r="U458" i="103"/>
  <c r="T458" i="103"/>
  <c r="S458" i="103"/>
  <c r="BL458" i="103" s="1"/>
  <c r="AW458" i="103"/>
  <c r="R458" i="103"/>
  <c r="AV458" i="103"/>
  <c r="BK458" i="103"/>
  <c r="Q458" i="103"/>
  <c r="P458" i="103"/>
  <c r="O458" i="103"/>
  <c r="BH458" i="103" s="1"/>
  <c r="AS458" i="103"/>
  <c r="N458" i="103"/>
  <c r="AR458" i="103"/>
  <c r="BG458" i="103"/>
  <c r="M458" i="103"/>
  <c r="L458" i="103"/>
  <c r="K458" i="103"/>
  <c r="BD458" i="103" s="1"/>
  <c r="AO458" i="103"/>
  <c r="J458" i="103"/>
  <c r="AN458" i="103"/>
  <c r="BC458" i="103"/>
  <c r="I458" i="103"/>
  <c r="V457" i="103"/>
  <c r="U457" i="103"/>
  <c r="T457" i="103"/>
  <c r="S457" i="103"/>
  <c r="AW457" i="103" s="1"/>
  <c r="R457" i="103"/>
  <c r="Q457" i="103"/>
  <c r="AU457" i="103"/>
  <c r="P457" i="103"/>
  <c r="O457" i="103"/>
  <c r="AS457" i="103" s="1"/>
  <c r="N457" i="103"/>
  <c r="M457" i="103"/>
  <c r="L457" i="103"/>
  <c r="K457" i="103"/>
  <c r="AO457" i="103" s="1"/>
  <c r="J457" i="103"/>
  <c r="I457" i="103"/>
  <c r="V456" i="103"/>
  <c r="AZ456" i="103"/>
  <c r="BO456" i="103"/>
  <c r="U456" i="103"/>
  <c r="T456" i="103"/>
  <c r="S456" i="103"/>
  <c r="R456" i="103"/>
  <c r="BK456" i="103" s="1"/>
  <c r="AV456" i="103"/>
  <c r="Q456" i="103"/>
  <c r="P456" i="103"/>
  <c r="O456" i="103"/>
  <c r="N456" i="103"/>
  <c r="BG456" i="103" s="1"/>
  <c r="AR456" i="103"/>
  <c r="M456" i="103"/>
  <c r="L456" i="103"/>
  <c r="K456" i="103"/>
  <c r="J456" i="103"/>
  <c r="BC456" i="103" s="1"/>
  <c r="AN456" i="103"/>
  <c r="I456" i="103"/>
  <c r="V455" i="103"/>
  <c r="U455" i="103"/>
  <c r="T455" i="103"/>
  <c r="S455" i="103"/>
  <c r="R455" i="103"/>
  <c r="Q455" i="103"/>
  <c r="P455" i="103"/>
  <c r="O455" i="103"/>
  <c r="AS455" i="103" s="1"/>
  <c r="N455" i="103"/>
  <c r="M455" i="103"/>
  <c r="L455" i="103"/>
  <c r="K455" i="103"/>
  <c r="AO455" i="103" s="1"/>
  <c r="J455" i="103"/>
  <c r="I455" i="103"/>
  <c r="AM455" i="103" s="1"/>
  <c r="V454" i="103"/>
  <c r="U454" i="103"/>
  <c r="AY454" i="103" s="1"/>
  <c r="T454" i="103"/>
  <c r="S454" i="103"/>
  <c r="R454" i="103"/>
  <c r="Q454" i="103"/>
  <c r="P454" i="103"/>
  <c r="O454" i="103"/>
  <c r="N454" i="103"/>
  <c r="M454" i="103"/>
  <c r="AQ454" i="103" s="1"/>
  <c r="L454" i="103"/>
  <c r="K454" i="103"/>
  <c r="J454" i="103"/>
  <c r="I454" i="103"/>
  <c r="AM454" i="103" s="1"/>
  <c r="V453" i="103"/>
  <c r="U453" i="103"/>
  <c r="T453" i="103"/>
  <c r="S453" i="103"/>
  <c r="R453" i="103"/>
  <c r="Q453" i="103"/>
  <c r="P453" i="103"/>
  <c r="O453" i="103"/>
  <c r="AS453" i="103" s="1"/>
  <c r="N453" i="103"/>
  <c r="M453" i="103"/>
  <c r="AQ453" i="103"/>
  <c r="L453" i="103"/>
  <c r="K453" i="103"/>
  <c r="J453" i="103"/>
  <c r="I453" i="103"/>
  <c r="V452" i="103"/>
  <c r="U452" i="103"/>
  <c r="T452" i="103"/>
  <c r="S452" i="103"/>
  <c r="R452" i="103"/>
  <c r="Q452" i="103"/>
  <c r="AU452" i="103" s="1"/>
  <c r="P452" i="103"/>
  <c r="O452" i="103"/>
  <c r="N452" i="103"/>
  <c r="M452" i="103"/>
  <c r="AQ452" i="103" s="1"/>
  <c r="L452" i="103"/>
  <c r="K452" i="103"/>
  <c r="J452" i="103"/>
  <c r="I452" i="103"/>
  <c r="AM452" i="103" s="1"/>
  <c r="V451" i="103"/>
  <c r="U451" i="103"/>
  <c r="AY451" i="103"/>
  <c r="T451" i="103"/>
  <c r="S451" i="103"/>
  <c r="R451" i="103"/>
  <c r="Q451" i="103"/>
  <c r="P451" i="103"/>
  <c r="O451" i="103"/>
  <c r="N451" i="103"/>
  <c r="M451" i="103"/>
  <c r="L451" i="103"/>
  <c r="K451" i="103"/>
  <c r="J451" i="103"/>
  <c r="I451" i="103"/>
  <c r="V450" i="103"/>
  <c r="U450" i="103"/>
  <c r="AY450" i="103" s="1"/>
  <c r="T450" i="103"/>
  <c r="S450" i="103"/>
  <c r="AW450" i="103"/>
  <c r="R450" i="103"/>
  <c r="Q450" i="103"/>
  <c r="P450" i="103"/>
  <c r="O450" i="103"/>
  <c r="N450" i="103"/>
  <c r="M450" i="103"/>
  <c r="AQ450" i="103" s="1"/>
  <c r="L450" i="103"/>
  <c r="K450" i="103"/>
  <c r="J450" i="103"/>
  <c r="I450" i="103"/>
  <c r="V449" i="103"/>
  <c r="U449" i="103"/>
  <c r="T449" i="103"/>
  <c r="S449" i="103"/>
  <c r="AW449" i="103" s="1"/>
  <c r="R449" i="103"/>
  <c r="Q449" i="103"/>
  <c r="P449" i="103"/>
  <c r="O449" i="103"/>
  <c r="N449" i="103"/>
  <c r="M449" i="103"/>
  <c r="L449" i="103"/>
  <c r="K449" i="103"/>
  <c r="AO449" i="103" s="1"/>
  <c r="J449" i="103"/>
  <c r="I449" i="103"/>
  <c r="V448" i="103"/>
  <c r="U448" i="103"/>
  <c r="T448" i="103"/>
  <c r="S448" i="103"/>
  <c r="BL448" i="103" s="1"/>
  <c r="R448" i="103"/>
  <c r="Q448" i="103"/>
  <c r="P448" i="103"/>
  <c r="O448" i="103"/>
  <c r="N448" i="103"/>
  <c r="M448" i="103"/>
  <c r="AQ448" i="103" s="1"/>
  <c r="L448" i="103"/>
  <c r="K448" i="103"/>
  <c r="J448" i="103"/>
  <c r="I448" i="103"/>
  <c r="AM448" i="103" s="1"/>
  <c r="V447" i="103"/>
  <c r="U447" i="103"/>
  <c r="T447" i="103"/>
  <c r="S447" i="103"/>
  <c r="AW447" i="103" s="1"/>
  <c r="R447" i="103"/>
  <c r="Q447" i="103"/>
  <c r="P447" i="103"/>
  <c r="O447" i="103"/>
  <c r="N447" i="103"/>
  <c r="M447" i="103"/>
  <c r="L447" i="103"/>
  <c r="K447" i="103"/>
  <c r="AO447" i="103" s="1"/>
  <c r="J447" i="103"/>
  <c r="I447" i="103"/>
  <c r="V446" i="103"/>
  <c r="AZ446" i="103"/>
  <c r="BO446" i="103"/>
  <c r="U446" i="103"/>
  <c r="T446" i="103"/>
  <c r="S446" i="103"/>
  <c r="BL446" i="103" s="1"/>
  <c r="AW446" i="103"/>
  <c r="R446" i="103"/>
  <c r="AV446" i="103"/>
  <c r="BK446" i="103"/>
  <c r="Q446" i="103"/>
  <c r="P446" i="103"/>
  <c r="O446" i="103"/>
  <c r="BH446" i="103" s="1"/>
  <c r="AS446" i="103"/>
  <c r="N446" i="103"/>
  <c r="AR446" i="103"/>
  <c r="BG446" i="103"/>
  <c r="M446" i="103"/>
  <c r="L446" i="103"/>
  <c r="K446" i="103"/>
  <c r="BD446" i="103" s="1"/>
  <c r="AO446" i="103"/>
  <c r="J446" i="103"/>
  <c r="AN446" i="103"/>
  <c r="BC446" i="103"/>
  <c r="I446" i="103"/>
  <c r="V445" i="103"/>
  <c r="U445" i="103"/>
  <c r="T445" i="103"/>
  <c r="S445" i="103"/>
  <c r="R445" i="103"/>
  <c r="Q445" i="103"/>
  <c r="P445" i="103"/>
  <c r="O445" i="103"/>
  <c r="AS445" i="103" s="1"/>
  <c r="N445" i="103"/>
  <c r="M445" i="103"/>
  <c r="L445" i="103"/>
  <c r="K445" i="103"/>
  <c r="J445" i="103"/>
  <c r="I445" i="103"/>
  <c r="AM445" i="103"/>
  <c r="V444" i="103"/>
  <c r="U444" i="103"/>
  <c r="AY444" i="103" s="1"/>
  <c r="T444" i="103"/>
  <c r="S444" i="103"/>
  <c r="R444" i="103"/>
  <c r="Q444" i="103"/>
  <c r="AU444" i="103" s="1"/>
  <c r="P444" i="103"/>
  <c r="O444" i="103"/>
  <c r="N444" i="103"/>
  <c r="M444" i="103"/>
  <c r="L444" i="103"/>
  <c r="K444" i="103"/>
  <c r="AO444" i="103" s="1"/>
  <c r="J444" i="103"/>
  <c r="I444" i="103"/>
  <c r="V443" i="103"/>
  <c r="U443" i="103"/>
  <c r="T443" i="103"/>
  <c r="S443" i="103"/>
  <c r="AW443" i="103" s="1"/>
  <c r="R443" i="103"/>
  <c r="Q443" i="103"/>
  <c r="P443" i="103"/>
  <c r="O443" i="103"/>
  <c r="N443" i="103"/>
  <c r="M443" i="103"/>
  <c r="L443" i="103"/>
  <c r="K443" i="103"/>
  <c r="AO443" i="103" s="1"/>
  <c r="J443" i="103"/>
  <c r="I443" i="103"/>
  <c r="AM443" i="103"/>
  <c r="V442" i="103"/>
  <c r="U442" i="103"/>
  <c r="AY442" i="103" s="1"/>
  <c r="T442" i="103"/>
  <c r="S442" i="103"/>
  <c r="R442" i="103"/>
  <c r="Q442" i="103"/>
  <c r="P442" i="103"/>
  <c r="O442" i="103"/>
  <c r="N442" i="103"/>
  <c r="M442" i="103"/>
  <c r="AQ442" i="103" s="1"/>
  <c r="L442" i="103"/>
  <c r="K442" i="103"/>
  <c r="J442" i="103"/>
  <c r="I442" i="103"/>
  <c r="AM442" i="103" s="1"/>
  <c r="V441" i="103"/>
  <c r="U441" i="103"/>
  <c r="T441" i="103"/>
  <c r="S441" i="103"/>
  <c r="AW441" i="103" s="1"/>
  <c r="R441" i="103"/>
  <c r="Q441" i="103"/>
  <c r="P441" i="103"/>
  <c r="O441" i="103"/>
  <c r="N441" i="103"/>
  <c r="M441" i="103"/>
  <c r="AQ441" i="103"/>
  <c r="L441" i="103"/>
  <c r="K441" i="103"/>
  <c r="J441" i="103"/>
  <c r="I441" i="103"/>
  <c r="V440" i="103"/>
  <c r="U440" i="103"/>
  <c r="T440" i="103"/>
  <c r="S440" i="103"/>
  <c r="R440" i="103"/>
  <c r="Q440" i="103"/>
  <c r="AU440" i="103" s="1"/>
  <c r="P440" i="103"/>
  <c r="O440" i="103"/>
  <c r="AS440" i="103"/>
  <c r="N440" i="103"/>
  <c r="M440" i="103"/>
  <c r="AQ440" i="103" s="1"/>
  <c r="L440" i="103"/>
  <c r="K440" i="103"/>
  <c r="J440" i="103"/>
  <c r="I440" i="103"/>
  <c r="AM440" i="103" s="1"/>
  <c r="V439" i="103"/>
  <c r="U439" i="103"/>
  <c r="AY439" i="103" s="1"/>
  <c r="T439" i="103"/>
  <c r="S439" i="103"/>
  <c r="R439" i="103"/>
  <c r="Q439" i="103"/>
  <c r="P439" i="103"/>
  <c r="O439" i="103"/>
  <c r="AS439" i="103" s="1"/>
  <c r="N439" i="103"/>
  <c r="M439" i="103"/>
  <c r="L439" i="103"/>
  <c r="K439" i="103"/>
  <c r="J439" i="103"/>
  <c r="I439" i="103"/>
  <c r="V438" i="103"/>
  <c r="U438" i="103"/>
  <c r="T438" i="103"/>
  <c r="S438" i="103"/>
  <c r="R438" i="103"/>
  <c r="Q438" i="103"/>
  <c r="AU438" i="103" s="1"/>
  <c r="P438" i="103"/>
  <c r="O438" i="103"/>
  <c r="N438" i="103"/>
  <c r="M438" i="103"/>
  <c r="AQ438" i="103" s="1"/>
  <c r="L438" i="103"/>
  <c r="K438" i="103"/>
  <c r="J438" i="103"/>
  <c r="I438" i="103"/>
  <c r="V437" i="103"/>
  <c r="U437" i="103"/>
  <c r="T437" i="103"/>
  <c r="S437" i="103"/>
  <c r="AW437" i="103" s="1"/>
  <c r="R437" i="103"/>
  <c r="Q437" i="103"/>
  <c r="P437" i="103"/>
  <c r="O437" i="103"/>
  <c r="AS437" i="103" s="1"/>
  <c r="N437" i="103"/>
  <c r="M437" i="103"/>
  <c r="L437" i="103"/>
  <c r="K437" i="103"/>
  <c r="AO437" i="103" s="1"/>
  <c r="J437" i="103"/>
  <c r="I437" i="103"/>
  <c r="V436" i="103"/>
  <c r="U436" i="103"/>
  <c r="T436" i="103"/>
  <c r="S436" i="103"/>
  <c r="BL436" i="103"/>
  <c r="R436" i="103"/>
  <c r="Q436" i="103"/>
  <c r="AU436" i="103" s="1"/>
  <c r="P436" i="103"/>
  <c r="O436" i="103"/>
  <c r="N436" i="103"/>
  <c r="M436" i="103"/>
  <c r="AQ436" i="103" s="1"/>
  <c r="L436" i="103"/>
  <c r="K436" i="103"/>
  <c r="BD436" i="103"/>
  <c r="J436" i="103"/>
  <c r="I436" i="103"/>
  <c r="AM436" i="103" s="1"/>
  <c r="V435" i="103"/>
  <c r="U435" i="103"/>
  <c r="T435" i="103"/>
  <c r="S435" i="103"/>
  <c r="R435" i="103"/>
  <c r="Q435" i="103"/>
  <c r="P435" i="103"/>
  <c r="O435" i="103"/>
  <c r="AS435" i="103" s="1"/>
  <c r="N435" i="103"/>
  <c r="M435" i="103"/>
  <c r="L435" i="103"/>
  <c r="K435" i="103"/>
  <c r="AO435" i="103" s="1"/>
  <c r="J435" i="103"/>
  <c r="I435" i="103"/>
  <c r="AM435" i="103"/>
  <c r="V434" i="103"/>
  <c r="U434" i="103"/>
  <c r="AY434" i="103" s="1"/>
  <c r="T434" i="103"/>
  <c r="S434" i="103"/>
  <c r="R434" i="103"/>
  <c r="Q434" i="103"/>
  <c r="P434" i="103"/>
  <c r="O434" i="103"/>
  <c r="N434" i="103"/>
  <c r="M434" i="103"/>
  <c r="AQ434" i="103" s="1"/>
  <c r="L434" i="103"/>
  <c r="K434" i="103"/>
  <c r="J434" i="103"/>
  <c r="I434" i="103"/>
  <c r="AM434" i="103" s="1"/>
  <c r="V433" i="103"/>
  <c r="U433" i="103"/>
  <c r="BN433" i="103" s="1"/>
  <c r="T433" i="103"/>
  <c r="S433" i="103"/>
  <c r="R433" i="103"/>
  <c r="Q433" i="103"/>
  <c r="P433" i="103"/>
  <c r="O433" i="103"/>
  <c r="AS433" i="103" s="1"/>
  <c r="N433" i="103"/>
  <c r="M433" i="103"/>
  <c r="AQ433" i="103"/>
  <c r="L433" i="103"/>
  <c r="K433" i="103"/>
  <c r="J433" i="103"/>
  <c r="I433" i="103"/>
  <c r="V432" i="103"/>
  <c r="U432" i="103"/>
  <c r="AY432" i="103" s="1"/>
  <c r="T432" i="103"/>
  <c r="S432" i="103"/>
  <c r="R432" i="103"/>
  <c r="Q432" i="103"/>
  <c r="AU432" i="103" s="1"/>
  <c r="P432" i="103"/>
  <c r="O432" i="103"/>
  <c r="N432" i="103"/>
  <c r="M432" i="103"/>
  <c r="L432" i="103"/>
  <c r="K432" i="103"/>
  <c r="J432" i="103"/>
  <c r="I432" i="103"/>
  <c r="AM432" i="103" s="1"/>
  <c r="V431" i="103"/>
  <c r="U431" i="103"/>
  <c r="T431" i="103"/>
  <c r="S431" i="103"/>
  <c r="R431" i="103"/>
  <c r="Q431" i="103"/>
  <c r="AU431" i="103"/>
  <c r="P431" i="103"/>
  <c r="O431" i="103"/>
  <c r="AS431" i="103" s="1"/>
  <c r="N431" i="103"/>
  <c r="M431" i="103"/>
  <c r="L431" i="103"/>
  <c r="K431" i="103"/>
  <c r="AO431" i="103" s="1"/>
  <c r="J431" i="103"/>
  <c r="I431" i="103"/>
  <c r="BB431" i="103"/>
  <c r="V430" i="103"/>
  <c r="U430" i="103"/>
  <c r="T430" i="103"/>
  <c r="S430" i="103"/>
  <c r="R430" i="103"/>
  <c r="Q430" i="103"/>
  <c r="AU430" i="103" s="1"/>
  <c r="P430" i="103"/>
  <c r="O430" i="103"/>
  <c r="N430" i="103"/>
  <c r="M430" i="103"/>
  <c r="L430" i="103"/>
  <c r="K430" i="103"/>
  <c r="J430" i="103"/>
  <c r="I430" i="103"/>
  <c r="AM430" i="103" s="1"/>
  <c r="V429" i="103"/>
  <c r="U429" i="103"/>
  <c r="T429" i="103"/>
  <c r="S429" i="103"/>
  <c r="AW429" i="103" s="1"/>
  <c r="R429" i="103"/>
  <c r="Q429" i="103"/>
  <c r="P429" i="103"/>
  <c r="O429" i="103"/>
  <c r="N429" i="103"/>
  <c r="M429" i="103"/>
  <c r="L429" i="103"/>
  <c r="K429" i="103"/>
  <c r="AO429" i="103" s="1"/>
  <c r="J429" i="103"/>
  <c r="I429" i="103"/>
  <c r="BB429" i="103" s="1"/>
  <c r="V428" i="103"/>
  <c r="U428" i="103"/>
  <c r="T428" i="103"/>
  <c r="S428" i="103"/>
  <c r="R428" i="103"/>
  <c r="Q428" i="103"/>
  <c r="AU428" i="103" s="1"/>
  <c r="P428" i="103"/>
  <c r="O428" i="103"/>
  <c r="N428" i="103"/>
  <c r="M428" i="103"/>
  <c r="AQ428" i="103" s="1"/>
  <c r="L428" i="103"/>
  <c r="K428" i="103"/>
  <c r="AO428" i="103"/>
  <c r="J428" i="103"/>
  <c r="I428" i="103"/>
  <c r="V427" i="103"/>
  <c r="U427" i="103"/>
  <c r="T427" i="103"/>
  <c r="S427" i="103"/>
  <c r="AW427" i="103" s="1"/>
  <c r="R427" i="103"/>
  <c r="Q427" i="103"/>
  <c r="P427" i="103"/>
  <c r="O427" i="103"/>
  <c r="N427" i="103"/>
  <c r="M427" i="103"/>
  <c r="L427" i="103"/>
  <c r="K427" i="103"/>
  <c r="J427" i="103"/>
  <c r="I427" i="103"/>
  <c r="AM427" i="103"/>
  <c r="V426" i="103"/>
  <c r="U426" i="103"/>
  <c r="AY426" i="103" s="1"/>
  <c r="T426" i="103"/>
  <c r="S426" i="103"/>
  <c r="R426" i="103"/>
  <c r="Q426" i="103"/>
  <c r="AU426" i="103" s="1"/>
  <c r="P426" i="103"/>
  <c r="O426" i="103"/>
  <c r="BH426" i="103"/>
  <c r="N426" i="103"/>
  <c r="M426" i="103"/>
  <c r="AQ426" i="103" s="1"/>
  <c r="L426" i="103"/>
  <c r="K426" i="103"/>
  <c r="J426" i="103"/>
  <c r="I426" i="103"/>
  <c r="V425" i="103"/>
  <c r="U425" i="103"/>
  <c r="T425" i="103"/>
  <c r="S425" i="103"/>
  <c r="R425" i="103"/>
  <c r="Q425" i="103"/>
  <c r="AU425" i="103" s="1"/>
  <c r="P425" i="103"/>
  <c r="O425" i="103"/>
  <c r="AS425" i="103" s="1"/>
  <c r="N425" i="103"/>
  <c r="M425" i="103"/>
  <c r="BF425" i="103"/>
  <c r="L425" i="103"/>
  <c r="K425" i="103"/>
  <c r="J425" i="103"/>
  <c r="I425" i="103"/>
  <c r="V424" i="103"/>
  <c r="U424" i="103"/>
  <c r="AY424" i="103" s="1"/>
  <c r="T424" i="103"/>
  <c r="S424" i="103"/>
  <c r="AW424" i="103"/>
  <c r="R424" i="103"/>
  <c r="Q424" i="103"/>
  <c r="AU424" i="103" s="1"/>
  <c r="P424" i="103"/>
  <c r="O424" i="103"/>
  <c r="BH424" i="103"/>
  <c r="N424" i="103"/>
  <c r="M424" i="103"/>
  <c r="L424" i="103"/>
  <c r="K424" i="103"/>
  <c r="J424" i="103"/>
  <c r="I424" i="103"/>
  <c r="V423" i="103"/>
  <c r="U423" i="103"/>
  <c r="T423" i="103"/>
  <c r="S423" i="103"/>
  <c r="AW423" i="103" s="1"/>
  <c r="R423" i="103"/>
  <c r="Q423" i="103"/>
  <c r="P423" i="103"/>
  <c r="O423" i="103"/>
  <c r="AS423" i="103" s="1"/>
  <c r="N423" i="103"/>
  <c r="M423" i="103"/>
  <c r="L423" i="103"/>
  <c r="K423" i="103"/>
  <c r="J423" i="103"/>
  <c r="I423" i="103"/>
  <c r="V422" i="103"/>
  <c r="U422" i="103"/>
  <c r="T422" i="103"/>
  <c r="S422" i="103"/>
  <c r="R422" i="103"/>
  <c r="Q422" i="103"/>
  <c r="AU422" i="103" s="1"/>
  <c r="P422" i="103"/>
  <c r="O422" i="103"/>
  <c r="N422" i="103"/>
  <c r="M422" i="103"/>
  <c r="L422" i="103"/>
  <c r="K422" i="103"/>
  <c r="J422" i="103"/>
  <c r="I422" i="103"/>
  <c r="AM422" i="103" s="1"/>
  <c r="V421" i="103"/>
  <c r="U421" i="103"/>
  <c r="AY421" i="103" s="1"/>
  <c r="T421" i="103"/>
  <c r="S421" i="103"/>
  <c r="AW421" i="103" s="1"/>
  <c r="R421" i="103"/>
  <c r="Q421" i="103"/>
  <c r="BJ421" i="103"/>
  <c r="P421" i="103"/>
  <c r="O421" i="103"/>
  <c r="AS421" i="103" s="1"/>
  <c r="N421" i="103"/>
  <c r="M421" i="103"/>
  <c r="L421" i="103"/>
  <c r="K421" i="103"/>
  <c r="J421" i="103"/>
  <c r="I421" i="103"/>
  <c r="AM421" i="103"/>
  <c r="V420" i="103"/>
  <c r="U420" i="103"/>
  <c r="AY420" i="103" s="1"/>
  <c r="T420" i="103"/>
  <c r="S420" i="103"/>
  <c r="R420" i="103"/>
  <c r="Q420" i="103"/>
  <c r="P420" i="103"/>
  <c r="O420" i="103"/>
  <c r="N420" i="103"/>
  <c r="M420" i="103"/>
  <c r="AQ420" i="103" s="1"/>
  <c r="L420" i="103"/>
  <c r="K420" i="103"/>
  <c r="AO420" i="103"/>
  <c r="J420" i="103"/>
  <c r="I420" i="103"/>
  <c r="AM420" i="103" s="1"/>
  <c r="V419" i="103"/>
  <c r="U419" i="103"/>
  <c r="T419" i="103"/>
  <c r="S419" i="103"/>
  <c r="R419" i="103"/>
  <c r="Q419" i="103"/>
  <c r="P419" i="103"/>
  <c r="O419" i="103"/>
  <c r="N419" i="103"/>
  <c r="M419" i="103"/>
  <c r="L419" i="103"/>
  <c r="K419" i="103"/>
  <c r="AO419" i="103" s="1"/>
  <c r="J419" i="103"/>
  <c r="I419" i="103"/>
  <c r="V418" i="103"/>
  <c r="U418" i="103"/>
  <c r="AY418" i="103" s="1"/>
  <c r="T418" i="103"/>
  <c r="S418" i="103"/>
  <c r="R418" i="103"/>
  <c r="Q418" i="103"/>
  <c r="P418" i="103"/>
  <c r="O418" i="103"/>
  <c r="AS418" i="103" s="1"/>
  <c r="N418" i="103"/>
  <c r="M418" i="103"/>
  <c r="AQ418" i="103" s="1"/>
  <c r="L418" i="103"/>
  <c r="K418" i="103"/>
  <c r="J418" i="103"/>
  <c r="I418" i="103"/>
  <c r="V417" i="103"/>
  <c r="U417" i="103"/>
  <c r="T417" i="103"/>
  <c r="S417" i="103"/>
  <c r="R417" i="103"/>
  <c r="Q417" i="103"/>
  <c r="P417" i="103"/>
  <c r="O417" i="103"/>
  <c r="AS417" i="103" s="1"/>
  <c r="N417" i="103"/>
  <c r="M417" i="103"/>
  <c r="AQ417" i="103"/>
  <c r="L417" i="103"/>
  <c r="K417" i="103"/>
  <c r="J417" i="103"/>
  <c r="I417" i="103"/>
  <c r="V416" i="103"/>
  <c r="U416" i="103"/>
  <c r="AY416" i="103" s="1"/>
  <c r="T416" i="103"/>
  <c r="S416" i="103"/>
  <c r="R416" i="103"/>
  <c r="Q416" i="103"/>
  <c r="AU416" i="103" s="1"/>
  <c r="P416" i="103"/>
  <c r="O416" i="103"/>
  <c r="N416" i="103"/>
  <c r="M416" i="103"/>
  <c r="L416" i="103"/>
  <c r="K416" i="103"/>
  <c r="J416" i="103"/>
  <c r="I416" i="103"/>
  <c r="AM416" i="103" s="1"/>
  <c r="V415" i="103"/>
  <c r="U415" i="103"/>
  <c r="AY415" i="103"/>
  <c r="T415" i="103"/>
  <c r="S415" i="103"/>
  <c r="R415" i="103"/>
  <c r="Q415" i="103"/>
  <c r="AU415" i="103"/>
  <c r="P415" i="103"/>
  <c r="O415" i="103"/>
  <c r="AS415" i="103" s="1"/>
  <c r="N415" i="103"/>
  <c r="M415" i="103"/>
  <c r="L415" i="103"/>
  <c r="K415" i="103"/>
  <c r="AO415" i="103" s="1"/>
  <c r="J415" i="103"/>
  <c r="I415" i="103"/>
  <c r="V414" i="103"/>
  <c r="U414" i="103"/>
  <c r="T414" i="103"/>
  <c r="S414" i="103"/>
  <c r="R414" i="103"/>
  <c r="Q414" i="103"/>
  <c r="P414" i="103"/>
  <c r="O414" i="103"/>
  <c r="N414" i="103"/>
  <c r="M414" i="103"/>
  <c r="L414" i="103"/>
  <c r="K414" i="103"/>
  <c r="J414" i="103"/>
  <c r="I414" i="103"/>
  <c r="AM414" i="103" s="1"/>
  <c r="V413" i="103"/>
  <c r="U413" i="103"/>
  <c r="T413" i="103"/>
  <c r="AX413" i="103"/>
  <c r="S413" i="103"/>
  <c r="R413" i="103"/>
  <c r="Q413" i="103"/>
  <c r="P413" i="103"/>
  <c r="BI413" i="103" s="1"/>
  <c r="AT413" i="103"/>
  <c r="O413" i="103"/>
  <c r="N413" i="103"/>
  <c r="M413" i="103"/>
  <c r="L413" i="103"/>
  <c r="BE413" i="103" s="1"/>
  <c r="AP413" i="103"/>
  <c r="K413" i="103"/>
  <c r="J413" i="103"/>
  <c r="I413" i="103"/>
  <c r="V412" i="103"/>
  <c r="U412" i="103"/>
  <c r="AY412" i="103" s="1"/>
  <c r="T412" i="103"/>
  <c r="S412" i="103"/>
  <c r="AW412" i="103"/>
  <c r="R412" i="103"/>
  <c r="Q412" i="103"/>
  <c r="AU412" i="103" s="1"/>
  <c r="P412" i="103"/>
  <c r="O412" i="103"/>
  <c r="N412" i="103"/>
  <c r="M412" i="103"/>
  <c r="L412" i="103"/>
  <c r="K412" i="103"/>
  <c r="BD412" i="103"/>
  <c r="J412" i="103"/>
  <c r="I412" i="103"/>
  <c r="AM412" i="103" s="1"/>
  <c r="V411" i="103"/>
  <c r="U411" i="103"/>
  <c r="T411" i="103"/>
  <c r="S411" i="103"/>
  <c r="AW411" i="103" s="1"/>
  <c r="R411" i="103"/>
  <c r="Q411" i="103"/>
  <c r="P411" i="103"/>
  <c r="O411" i="103"/>
  <c r="N411" i="103"/>
  <c r="M411" i="103"/>
  <c r="L411" i="103"/>
  <c r="K411" i="103"/>
  <c r="AO411" i="103" s="1"/>
  <c r="J411" i="103"/>
  <c r="I411" i="103"/>
  <c r="AM411" i="103" s="1"/>
  <c r="V410" i="103"/>
  <c r="U410" i="103"/>
  <c r="T410" i="103"/>
  <c r="S410" i="103"/>
  <c r="R410" i="103"/>
  <c r="Q410" i="103"/>
  <c r="AU410" i="103" s="1"/>
  <c r="P410" i="103"/>
  <c r="O410" i="103"/>
  <c r="N410" i="103"/>
  <c r="M410" i="103"/>
  <c r="AQ410" i="103" s="1"/>
  <c r="L410" i="103"/>
  <c r="K410" i="103"/>
  <c r="AO410" i="103"/>
  <c r="J410" i="103"/>
  <c r="I410" i="103"/>
  <c r="V409" i="103"/>
  <c r="U409" i="103"/>
  <c r="T409" i="103"/>
  <c r="S409" i="103"/>
  <c r="AW409" i="103" s="1"/>
  <c r="R409" i="103"/>
  <c r="Q409" i="103"/>
  <c r="P409" i="103"/>
  <c r="O409" i="103"/>
  <c r="N409" i="103"/>
  <c r="M409" i="103"/>
  <c r="L409" i="103"/>
  <c r="K409" i="103"/>
  <c r="AO409" i="103" s="1"/>
  <c r="J409" i="103"/>
  <c r="I409" i="103"/>
  <c r="AM409" i="103"/>
  <c r="V408" i="103"/>
  <c r="U408" i="103"/>
  <c r="AY408" i="103" s="1"/>
  <c r="T408" i="103"/>
  <c r="S408" i="103"/>
  <c r="R408" i="103"/>
  <c r="Q408" i="103"/>
  <c r="AU408" i="103" s="1"/>
  <c r="P408" i="103"/>
  <c r="O408" i="103"/>
  <c r="BH408" i="103"/>
  <c r="N408" i="103"/>
  <c r="M408" i="103"/>
  <c r="L408" i="103"/>
  <c r="K408" i="103"/>
  <c r="J408" i="103"/>
  <c r="I408" i="103"/>
  <c r="AM408" i="103" s="1"/>
  <c r="V407" i="103"/>
  <c r="U407" i="103"/>
  <c r="T407" i="103"/>
  <c r="S407" i="103"/>
  <c r="R407" i="103"/>
  <c r="Q407" i="103"/>
  <c r="P407" i="103"/>
  <c r="O407" i="103"/>
  <c r="AS407" i="103" s="1"/>
  <c r="N407" i="103"/>
  <c r="M407" i="103"/>
  <c r="BF407" i="103" s="1"/>
  <c r="L407" i="103"/>
  <c r="K407" i="103"/>
  <c r="AO407" i="103" s="1"/>
  <c r="J407" i="103"/>
  <c r="I407" i="103"/>
  <c r="V406" i="103"/>
  <c r="BO406" i="103"/>
  <c r="U406" i="103"/>
  <c r="T406" i="103"/>
  <c r="S406" i="103"/>
  <c r="BL406" i="103"/>
  <c r="R406" i="103"/>
  <c r="Q406" i="103"/>
  <c r="AU406" i="103" s="1"/>
  <c r="P406" i="103"/>
  <c r="O406" i="103"/>
  <c r="AS406" i="103"/>
  <c r="N406" i="103"/>
  <c r="M406" i="103"/>
  <c r="AQ406" i="103" s="1"/>
  <c r="L406" i="103"/>
  <c r="K406" i="103"/>
  <c r="J406" i="103"/>
  <c r="I406" i="103"/>
  <c r="AM406" i="103" s="1"/>
  <c r="V405" i="103"/>
  <c r="U405" i="103"/>
  <c r="T405" i="103"/>
  <c r="S405" i="103"/>
  <c r="R405" i="103"/>
  <c r="Q405" i="103"/>
  <c r="P405" i="103"/>
  <c r="O405" i="103"/>
  <c r="N405" i="103"/>
  <c r="M405" i="103"/>
  <c r="BF405" i="103" s="1"/>
  <c r="L405" i="103"/>
  <c r="K405" i="103"/>
  <c r="AO405" i="103" s="1"/>
  <c r="J405" i="103"/>
  <c r="I405" i="103"/>
  <c r="V404" i="103"/>
  <c r="U404" i="103"/>
  <c r="T404" i="103"/>
  <c r="S404" i="103"/>
  <c r="R404" i="103"/>
  <c r="Q404" i="103"/>
  <c r="AU404" i="103" s="1"/>
  <c r="P404" i="103"/>
  <c r="O404" i="103"/>
  <c r="N404" i="103"/>
  <c r="M404" i="103"/>
  <c r="AQ404" i="103" s="1"/>
  <c r="L404" i="103"/>
  <c r="K404" i="103"/>
  <c r="J404" i="103"/>
  <c r="I404" i="103"/>
  <c r="V403" i="103"/>
  <c r="U403" i="103"/>
  <c r="T403" i="103"/>
  <c r="S403" i="103"/>
  <c r="AW403" i="103" s="1"/>
  <c r="R403" i="103"/>
  <c r="Q403" i="103"/>
  <c r="P403" i="103"/>
  <c r="O403" i="103"/>
  <c r="AS403" i="103" s="1"/>
  <c r="N403" i="103"/>
  <c r="M403" i="103"/>
  <c r="L403" i="103"/>
  <c r="K403" i="103"/>
  <c r="AO403" i="103" s="1"/>
  <c r="J403" i="103"/>
  <c r="I403" i="103"/>
  <c r="V402" i="103"/>
  <c r="U402" i="103"/>
  <c r="T402" i="103"/>
  <c r="S402" i="103"/>
  <c r="R402" i="103"/>
  <c r="Q402" i="103"/>
  <c r="AU402" i="103" s="1"/>
  <c r="P402" i="103"/>
  <c r="O402" i="103"/>
  <c r="N402" i="103"/>
  <c r="M402" i="103"/>
  <c r="AQ402" i="103" s="1"/>
  <c r="L402" i="103"/>
  <c r="K402" i="103"/>
  <c r="J402" i="103"/>
  <c r="I402" i="103"/>
  <c r="AM402" i="103" s="1"/>
  <c r="V401" i="103"/>
  <c r="U401" i="103"/>
  <c r="T401" i="103"/>
  <c r="S401" i="103"/>
  <c r="R401" i="103"/>
  <c r="Q401" i="103"/>
  <c r="P401" i="103"/>
  <c r="O401" i="103"/>
  <c r="AS401" i="103" s="1"/>
  <c r="N401" i="103"/>
  <c r="M401" i="103"/>
  <c r="L401" i="103"/>
  <c r="K401" i="103"/>
  <c r="AO401" i="103" s="1"/>
  <c r="J401" i="103"/>
  <c r="I401" i="103"/>
  <c r="V400" i="103"/>
  <c r="U400" i="103"/>
  <c r="AY400" i="103" s="1"/>
  <c r="T400" i="103"/>
  <c r="S400" i="103"/>
  <c r="R400" i="103"/>
  <c r="Q400" i="103"/>
  <c r="P400" i="103"/>
  <c r="O400" i="103"/>
  <c r="N400" i="103"/>
  <c r="M400" i="103"/>
  <c r="L400" i="103"/>
  <c r="K400" i="103"/>
  <c r="J400" i="103"/>
  <c r="I400" i="103"/>
  <c r="AM400" i="103" s="1"/>
  <c r="V399" i="103"/>
  <c r="U399" i="103"/>
  <c r="T399" i="103"/>
  <c r="S399" i="103"/>
  <c r="AW399" i="103" s="1"/>
  <c r="R399" i="103"/>
  <c r="Q399" i="103"/>
  <c r="P399" i="103"/>
  <c r="O399" i="103"/>
  <c r="AS399" i="103" s="1"/>
  <c r="N399" i="103"/>
  <c r="M399" i="103"/>
  <c r="L399" i="103"/>
  <c r="K399" i="103"/>
  <c r="J399" i="103"/>
  <c r="I399" i="103"/>
  <c r="V398" i="103"/>
  <c r="U398" i="103"/>
  <c r="T398" i="103"/>
  <c r="S398" i="103"/>
  <c r="R398" i="103"/>
  <c r="Q398" i="103"/>
  <c r="P398" i="103"/>
  <c r="O398" i="103"/>
  <c r="N398" i="103"/>
  <c r="M398" i="103"/>
  <c r="AQ398" i="103" s="1"/>
  <c r="L398" i="103"/>
  <c r="K398" i="103"/>
  <c r="J398" i="103"/>
  <c r="I398" i="103"/>
  <c r="AM398" i="103" s="1"/>
  <c r="V397" i="103"/>
  <c r="U397" i="103"/>
  <c r="T397" i="103"/>
  <c r="S397" i="103"/>
  <c r="AW397" i="103" s="1"/>
  <c r="R397" i="103"/>
  <c r="Q397" i="103"/>
  <c r="P397" i="103"/>
  <c r="O397" i="103"/>
  <c r="N397" i="103"/>
  <c r="M397" i="103"/>
  <c r="L397" i="103"/>
  <c r="K397" i="103"/>
  <c r="AO397" i="103" s="1"/>
  <c r="J397" i="103"/>
  <c r="I397" i="103"/>
  <c r="V396" i="103"/>
  <c r="U396" i="103"/>
  <c r="AY396" i="103" s="1"/>
  <c r="T396" i="103"/>
  <c r="S396" i="103"/>
  <c r="R396" i="103"/>
  <c r="Q396" i="103"/>
  <c r="AU396" i="103" s="1"/>
  <c r="P396" i="103"/>
  <c r="O396" i="103"/>
  <c r="N396" i="103"/>
  <c r="M396" i="103"/>
  <c r="L396" i="103"/>
  <c r="K396" i="103"/>
  <c r="J396" i="103"/>
  <c r="I396" i="103"/>
  <c r="AM396" i="103" s="1"/>
  <c r="V395" i="103"/>
  <c r="U395" i="103"/>
  <c r="T395" i="103"/>
  <c r="S395" i="103"/>
  <c r="AW395" i="103" s="1"/>
  <c r="R395" i="103"/>
  <c r="Q395" i="103"/>
  <c r="P395" i="103"/>
  <c r="O395" i="103"/>
  <c r="AS395" i="103" s="1"/>
  <c r="N395" i="103"/>
  <c r="M395" i="103"/>
  <c r="L395" i="103"/>
  <c r="K395" i="103"/>
  <c r="J395" i="103"/>
  <c r="I395" i="103"/>
  <c r="V394" i="103"/>
  <c r="U394" i="103"/>
  <c r="AY394" i="103" s="1"/>
  <c r="T394" i="103"/>
  <c r="S394" i="103"/>
  <c r="R394" i="103"/>
  <c r="Q394" i="103"/>
  <c r="AU394" i="103" s="1"/>
  <c r="P394" i="103"/>
  <c r="O394" i="103"/>
  <c r="N394" i="103"/>
  <c r="M394" i="103"/>
  <c r="AQ394" i="103" s="1"/>
  <c r="L394" i="103"/>
  <c r="K394" i="103"/>
  <c r="J394" i="103"/>
  <c r="I394" i="103"/>
  <c r="V393" i="103"/>
  <c r="U393" i="103"/>
  <c r="T393" i="103"/>
  <c r="S393" i="103"/>
  <c r="AW393" i="103" s="1"/>
  <c r="R393" i="103"/>
  <c r="Q393" i="103"/>
  <c r="BJ393" i="103"/>
  <c r="P393" i="103"/>
  <c r="O393" i="103"/>
  <c r="AS393" i="103" s="1"/>
  <c r="N393" i="103"/>
  <c r="M393" i="103"/>
  <c r="L393" i="103"/>
  <c r="K393" i="103"/>
  <c r="AO393" i="103" s="1"/>
  <c r="J393" i="103"/>
  <c r="I393" i="103"/>
  <c r="BB393" i="103"/>
  <c r="V392" i="103"/>
  <c r="U392" i="103"/>
  <c r="T392" i="103"/>
  <c r="S392" i="103"/>
  <c r="BL392" i="103"/>
  <c r="R392" i="103"/>
  <c r="Q392" i="103"/>
  <c r="P392" i="103"/>
  <c r="O392" i="103"/>
  <c r="BH392" i="103" s="1"/>
  <c r="N392" i="103"/>
  <c r="M392" i="103"/>
  <c r="AQ392" i="103" s="1"/>
  <c r="L392" i="103"/>
  <c r="K392" i="103"/>
  <c r="BD392" i="103"/>
  <c r="J392" i="103"/>
  <c r="I392" i="103"/>
  <c r="AM392" i="103" s="1"/>
  <c r="V391" i="103"/>
  <c r="U391" i="103"/>
  <c r="T391" i="103"/>
  <c r="S391" i="103"/>
  <c r="AW391" i="103" s="1"/>
  <c r="R391" i="103"/>
  <c r="Q391" i="103"/>
  <c r="P391" i="103"/>
  <c r="O391" i="103"/>
  <c r="N391" i="103"/>
  <c r="M391" i="103"/>
  <c r="L391" i="103"/>
  <c r="K391" i="103"/>
  <c r="AO391" i="103" s="1"/>
  <c r="J391" i="103"/>
  <c r="I391" i="103"/>
  <c r="V390" i="103"/>
  <c r="U390" i="103"/>
  <c r="AY390" i="103" s="1"/>
  <c r="T390" i="103"/>
  <c r="S390" i="103"/>
  <c r="R390" i="103"/>
  <c r="Q390" i="103"/>
  <c r="AU390" i="103" s="1"/>
  <c r="P390" i="103"/>
  <c r="O390" i="103"/>
  <c r="N390" i="103"/>
  <c r="M390" i="103"/>
  <c r="L390" i="103"/>
  <c r="K390" i="103"/>
  <c r="J390" i="103"/>
  <c r="I390" i="103"/>
  <c r="AM390" i="103" s="1"/>
  <c r="V389" i="103"/>
  <c r="U389" i="103"/>
  <c r="T389" i="103"/>
  <c r="S389" i="103"/>
  <c r="AW389" i="103" s="1"/>
  <c r="R389" i="103"/>
  <c r="Q389" i="103"/>
  <c r="P389" i="103"/>
  <c r="O389" i="103"/>
  <c r="AS389" i="103" s="1"/>
  <c r="N389" i="103"/>
  <c r="M389" i="103"/>
  <c r="L389" i="103"/>
  <c r="K389" i="103"/>
  <c r="J389" i="103"/>
  <c r="I389" i="103"/>
  <c r="V388" i="103"/>
  <c r="U388" i="103"/>
  <c r="AY388" i="103" s="1"/>
  <c r="T388" i="103"/>
  <c r="S388" i="103"/>
  <c r="R388" i="103"/>
  <c r="Q388" i="103"/>
  <c r="AU388" i="103" s="1"/>
  <c r="P388" i="103"/>
  <c r="O388" i="103"/>
  <c r="N388" i="103"/>
  <c r="M388" i="103"/>
  <c r="AQ388" i="103" s="1"/>
  <c r="L388" i="103"/>
  <c r="K388" i="103"/>
  <c r="J388" i="103"/>
  <c r="I388" i="103"/>
  <c r="V387" i="103"/>
  <c r="U387" i="103"/>
  <c r="T387" i="103"/>
  <c r="S387" i="103"/>
  <c r="R387" i="103"/>
  <c r="Q387" i="103"/>
  <c r="P387" i="103"/>
  <c r="O387" i="103"/>
  <c r="N387" i="103"/>
  <c r="M387" i="103"/>
  <c r="L387" i="103"/>
  <c r="K387" i="103"/>
  <c r="AO387" i="103" s="1"/>
  <c r="J387" i="103"/>
  <c r="I387" i="103"/>
  <c r="V386" i="103"/>
  <c r="U386" i="103"/>
  <c r="AY386" i="103" s="1"/>
  <c r="T386" i="103"/>
  <c r="S386" i="103"/>
  <c r="R386" i="103"/>
  <c r="Q386" i="103"/>
  <c r="P386" i="103"/>
  <c r="O386" i="103"/>
  <c r="N386" i="103"/>
  <c r="M386" i="103"/>
  <c r="AQ386" i="103" s="1"/>
  <c r="L386" i="103"/>
  <c r="K386" i="103"/>
  <c r="J386" i="103"/>
  <c r="I386" i="103"/>
  <c r="V385" i="103"/>
  <c r="U385" i="103"/>
  <c r="T385" i="103"/>
  <c r="S385" i="103"/>
  <c r="AW385" i="103" s="1"/>
  <c r="R385" i="103"/>
  <c r="Q385" i="103"/>
  <c r="P385" i="103"/>
  <c r="O385" i="103"/>
  <c r="AS385" i="103" s="1"/>
  <c r="N385" i="103"/>
  <c r="M385" i="103"/>
  <c r="L385" i="103"/>
  <c r="K385" i="103"/>
  <c r="AO385" i="103" s="1"/>
  <c r="J385" i="103"/>
  <c r="I385" i="103"/>
  <c r="V384" i="103"/>
  <c r="U384" i="103"/>
  <c r="T384" i="103"/>
  <c r="S384" i="103"/>
  <c r="R384" i="103"/>
  <c r="Q384" i="103"/>
  <c r="AU384" i="103" s="1"/>
  <c r="P384" i="103"/>
  <c r="O384" i="103"/>
  <c r="N384" i="103"/>
  <c r="M384" i="103"/>
  <c r="AQ384" i="103" s="1"/>
  <c r="L384" i="103"/>
  <c r="K384" i="103"/>
  <c r="J384" i="103"/>
  <c r="I384" i="103"/>
  <c r="AM384" i="103" s="1"/>
  <c r="V383" i="103"/>
  <c r="U383" i="103"/>
  <c r="T383" i="103"/>
  <c r="S383" i="103"/>
  <c r="R383" i="103"/>
  <c r="Q383" i="103"/>
  <c r="P383" i="103"/>
  <c r="O383" i="103"/>
  <c r="AS383" i="103" s="1"/>
  <c r="N383" i="103"/>
  <c r="M383" i="103"/>
  <c r="L383" i="103"/>
  <c r="K383" i="103"/>
  <c r="J383" i="103"/>
  <c r="I383" i="103"/>
  <c r="V382" i="103"/>
  <c r="U382" i="103"/>
  <c r="T382" i="103"/>
  <c r="S382" i="103"/>
  <c r="R382" i="103"/>
  <c r="Q382" i="103"/>
  <c r="AU382" i="103" s="1"/>
  <c r="P382" i="103"/>
  <c r="O382" i="103"/>
  <c r="N382" i="103"/>
  <c r="M382" i="103"/>
  <c r="AQ382" i="103" s="1"/>
  <c r="L382" i="103"/>
  <c r="K382" i="103"/>
  <c r="J382" i="103"/>
  <c r="I382" i="103"/>
  <c r="V381" i="103"/>
  <c r="U381" i="103"/>
  <c r="T381" i="103"/>
  <c r="S381" i="103"/>
  <c r="R381" i="103"/>
  <c r="Q381" i="103"/>
  <c r="P381" i="103"/>
  <c r="O381" i="103"/>
  <c r="N381" i="103"/>
  <c r="M381" i="103"/>
  <c r="L381" i="103"/>
  <c r="K381" i="103"/>
  <c r="AO381" i="103" s="1"/>
  <c r="J381" i="103"/>
  <c r="I381" i="103"/>
  <c r="V380" i="103"/>
  <c r="AZ380" i="103"/>
  <c r="U380" i="103"/>
  <c r="T380" i="103"/>
  <c r="S380" i="103"/>
  <c r="R380" i="103"/>
  <c r="AV380" i="103"/>
  <c r="BK380" i="103"/>
  <c r="Q380" i="103"/>
  <c r="P380" i="103"/>
  <c r="O380" i="103"/>
  <c r="N380" i="103"/>
  <c r="AR380" i="103"/>
  <c r="M380" i="103"/>
  <c r="L380" i="103"/>
  <c r="K380" i="103"/>
  <c r="J380" i="103"/>
  <c r="AN380" i="103"/>
  <c r="BC380" i="103"/>
  <c r="I380" i="103"/>
  <c r="V379" i="103"/>
  <c r="U379" i="103"/>
  <c r="T379" i="103"/>
  <c r="S379" i="103"/>
  <c r="AW379" i="103" s="1"/>
  <c r="R379" i="103"/>
  <c r="Q379" i="103"/>
  <c r="P379" i="103"/>
  <c r="O379" i="103"/>
  <c r="AS379" i="103" s="1"/>
  <c r="N379" i="103"/>
  <c r="M379" i="103"/>
  <c r="L379" i="103"/>
  <c r="K379" i="103"/>
  <c r="J379" i="103"/>
  <c r="I379" i="103"/>
  <c r="V378" i="103"/>
  <c r="U378" i="103"/>
  <c r="AY378" i="103" s="1"/>
  <c r="T378" i="103"/>
  <c r="S378" i="103"/>
  <c r="R378" i="103"/>
  <c r="Q378" i="103"/>
  <c r="P378" i="103"/>
  <c r="O378" i="103"/>
  <c r="N378" i="103"/>
  <c r="M378" i="103"/>
  <c r="AQ378" i="103" s="1"/>
  <c r="L378" i="103"/>
  <c r="K378" i="103"/>
  <c r="J378" i="103"/>
  <c r="I378" i="103"/>
  <c r="AM378" i="103" s="1"/>
  <c r="V377" i="103"/>
  <c r="U377" i="103"/>
  <c r="T377" i="103"/>
  <c r="S377" i="103"/>
  <c r="R377" i="103"/>
  <c r="Q377" i="103"/>
  <c r="P377" i="103"/>
  <c r="O377" i="103"/>
  <c r="N377" i="103"/>
  <c r="M377" i="103"/>
  <c r="L377" i="103"/>
  <c r="K377" i="103"/>
  <c r="AO377" i="103" s="1"/>
  <c r="J377" i="103"/>
  <c r="I377" i="103"/>
  <c r="V376" i="103"/>
  <c r="U376" i="103"/>
  <c r="AY376" i="103" s="1"/>
  <c r="T376" i="103"/>
  <c r="S376" i="103"/>
  <c r="R376" i="103"/>
  <c r="Q376" i="103"/>
  <c r="AU376" i="103" s="1"/>
  <c r="P376" i="103"/>
  <c r="O376" i="103"/>
  <c r="N376" i="103"/>
  <c r="M376" i="103"/>
  <c r="L376" i="103"/>
  <c r="K376" i="103"/>
  <c r="J376" i="103"/>
  <c r="I376" i="103"/>
  <c r="V375" i="103"/>
  <c r="U375" i="103"/>
  <c r="T375" i="103"/>
  <c r="S375" i="103"/>
  <c r="R375" i="103"/>
  <c r="Q375" i="103"/>
  <c r="P375" i="103"/>
  <c r="O375" i="103"/>
  <c r="N375" i="103"/>
  <c r="M375" i="103"/>
  <c r="L375" i="103"/>
  <c r="BE375" i="103" s="1"/>
  <c r="K375" i="103"/>
  <c r="AO375" i="103" s="1"/>
  <c r="J375" i="103"/>
  <c r="I375" i="103"/>
  <c r="V374" i="103"/>
  <c r="U374" i="103"/>
  <c r="AY374" i="103" s="1"/>
  <c r="T374" i="103"/>
  <c r="S374" i="103"/>
  <c r="R374" i="103"/>
  <c r="Q374" i="103"/>
  <c r="AU374" i="103" s="1"/>
  <c r="P374" i="103"/>
  <c r="O374" i="103"/>
  <c r="N374" i="103"/>
  <c r="M374" i="103"/>
  <c r="L374" i="103"/>
  <c r="K374" i="103"/>
  <c r="J374" i="103"/>
  <c r="I374" i="103"/>
  <c r="V373" i="103"/>
  <c r="U373" i="103"/>
  <c r="T373" i="103"/>
  <c r="S373" i="103"/>
  <c r="AW373" i="103" s="1"/>
  <c r="R373" i="103"/>
  <c r="Q373" i="103"/>
  <c r="P373" i="103"/>
  <c r="O373" i="103"/>
  <c r="AS373" i="103" s="1"/>
  <c r="N373" i="103"/>
  <c r="M373" i="103"/>
  <c r="L373" i="103"/>
  <c r="K373" i="103"/>
  <c r="AO373" i="103" s="1"/>
  <c r="J373" i="103"/>
  <c r="I373" i="103"/>
  <c r="V372" i="103"/>
  <c r="U372" i="103"/>
  <c r="T372" i="103"/>
  <c r="S372" i="103"/>
  <c r="R372" i="103"/>
  <c r="Q372" i="103"/>
  <c r="AU372" i="103" s="1"/>
  <c r="P372" i="103"/>
  <c r="O372" i="103"/>
  <c r="N372" i="103"/>
  <c r="M372" i="103"/>
  <c r="AQ372" i="103" s="1"/>
  <c r="L372" i="103"/>
  <c r="K372" i="103"/>
  <c r="J372" i="103"/>
  <c r="I372" i="103"/>
  <c r="AM372" i="103" s="1"/>
  <c r="V371" i="103"/>
  <c r="U371" i="103"/>
  <c r="T371" i="103"/>
  <c r="AX371" i="103" s="1"/>
  <c r="S371" i="103"/>
  <c r="R371" i="103"/>
  <c r="Q371" i="103"/>
  <c r="P371" i="103"/>
  <c r="O371" i="103"/>
  <c r="AS371" i="103" s="1"/>
  <c r="N371" i="103"/>
  <c r="M371" i="103"/>
  <c r="L371" i="103"/>
  <c r="K371" i="103"/>
  <c r="AO371" i="103" s="1"/>
  <c r="J371" i="103"/>
  <c r="I371" i="103"/>
  <c r="V370" i="103"/>
  <c r="U370" i="103"/>
  <c r="AY370" i="103" s="1"/>
  <c r="T370" i="103"/>
  <c r="S370" i="103"/>
  <c r="R370" i="103"/>
  <c r="Q370" i="103"/>
  <c r="P370" i="103"/>
  <c r="O370" i="103"/>
  <c r="N370" i="103"/>
  <c r="M370" i="103"/>
  <c r="L370" i="103"/>
  <c r="K370" i="103"/>
  <c r="J370" i="103"/>
  <c r="BC370" i="103"/>
  <c r="I370" i="103"/>
  <c r="AM370" i="103" s="1"/>
  <c r="V369" i="103"/>
  <c r="U369" i="103"/>
  <c r="T369" i="103"/>
  <c r="BM369" i="103"/>
  <c r="S369" i="103"/>
  <c r="AW369" i="103" s="1"/>
  <c r="R369" i="103"/>
  <c r="Q369" i="103"/>
  <c r="P369" i="103"/>
  <c r="O369" i="103"/>
  <c r="N369" i="103"/>
  <c r="M369" i="103"/>
  <c r="L369" i="103"/>
  <c r="AP369" i="103" s="1"/>
  <c r="K369" i="103"/>
  <c r="AO369" i="103" s="1"/>
  <c r="J369" i="103"/>
  <c r="I369" i="103"/>
  <c r="V368" i="103"/>
  <c r="AZ368" i="103" s="1"/>
  <c r="U368" i="103"/>
  <c r="T368" i="103"/>
  <c r="S368" i="103"/>
  <c r="R368" i="103"/>
  <c r="Q368" i="103"/>
  <c r="AU368" i="103" s="1"/>
  <c r="P368" i="103"/>
  <c r="O368" i="103"/>
  <c r="N368" i="103"/>
  <c r="M368" i="103"/>
  <c r="AQ368" i="103" s="1"/>
  <c r="L368" i="103"/>
  <c r="K368" i="103"/>
  <c r="J368" i="103"/>
  <c r="I368" i="103"/>
  <c r="AM368" i="103" s="1"/>
  <c r="V367" i="103"/>
  <c r="U367" i="103"/>
  <c r="T367" i="103"/>
  <c r="S367" i="103"/>
  <c r="R367" i="103"/>
  <c r="Q367" i="103"/>
  <c r="P367" i="103"/>
  <c r="O367" i="103"/>
  <c r="AS367" i="103" s="1"/>
  <c r="N367" i="103"/>
  <c r="M367" i="103"/>
  <c r="L367" i="103"/>
  <c r="BE367" i="103"/>
  <c r="K367" i="103"/>
  <c r="AO367" i="103" s="1"/>
  <c r="J367" i="103"/>
  <c r="I367" i="103"/>
  <c r="V366" i="103"/>
  <c r="U366" i="103"/>
  <c r="AY366" i="103" s="1"/>
  <c r="T366" i="103"/>
  <c r="S366" i="103"/>
  <c r="R366" i="103"/>
  <c r="Q366" i="103"/>
  <c r="P366" i="103"/>
  <c r="O366" i="103"/>
  <c r="N366" i="103"/>
  <c r="M366" i="103"/>
  <c r="L366" i="103"/>
  <c r="K366" i="103"/>
  <c r="J366" i="103"/>
  <c r="I366" i="103"/>
  <c r="V365" i="103"/>
  <c r="U365" i="103"/>
  <c r="T365" i="103"/>
  <c r="S365" i="103"/>
  <c r="AW365" i="103" s="1"/>
  <c r="R365" i="103"/>
  <c r="Q365" i="103"/>
  <c r="P365" i="103"/>
  <c r="BI365" i="103"/>
  <c r="O365" i="103"/>
  <c r="AS365" i="103" s="1"/>
  <c r="N365" i="103"/>
  <c r="M365" i="103"/>
  <c r="L365" i="103"/>
  <c r="K365" i="103"/>
  <c r="J365" i="103"/>
  <c r="I365" i="103"/>
  <c r="V364" i="103"/>
  <c r="U364" i="103"/>
  <c r="T364" i="103"/>
  <c r="S364" i="103"/>
  <c r="R364" i="103"/>
  <c r="Q364" i="103"/>
  <c r="AU364" i="103" s="1"/>
  <c r="P364" i="103"/>
  <c r="O364" i="103"/>
  <c r="N364" i="103"/>
  <c r="M364" i="103"/>
  <c r="L364" i="103"/>
  <c r="K364" i="103"/>
  <c r="J364" i="103"/>
  <c r="I364" i="103"/>
  <c r="AM364" i="103" s="1"/>
  <c r="V363" i="103"/>
  <c r="U363" i="103"/>
  <c r="T363" i="103"/>
  <c r="AX363" i="103"/>
  <c r="S363" i="103"/>
  <c r="AW363" i="103" s="1"/>
  <c r="R363" i="103"/>
  <c r="Q363" i="103"/>
  <c r="P363" i="103"/>
  <c r="O363" i="103"/>
  <c r="AS363" i="103" s="1"/>
  <c r="N363" i="103"/>
  <c r="M363" i="103"/>
  <c r="L363" i="103"/>
  <c r="K363" i="103"/>
  <c r="J363" i="103"/>
  <c r="I363" i="103"/>
  <c r="V362" i="103"/>
  <c r="U362" i="103"/>
  <c r="AY362" i="103" s="1"/>
  <c r="T362" i="103"/>
  <c r="S362" i="103"/>
  <c r="R362" i="103"/>
  <c r="Q362" i="103"/>
  <c r="AU362" i="103" s="1"/>
  <c r="P362" i="103"/>
  <c r="O362" i="103"/>
  <c r="N362" i="103"/>
  <c r="M362" i="103"/>
  <c r="AQ362" i="103" s="1"/>
  <c r="L362" i="103"/>
  <c r="K362" i="103"/>
  <c r="J362" i="103"/>
  <c r="BC362" i="103" s="1"/>
  <c r="I362" i="103"/>
  <c r="V361" i="103"/>
  <c r="U361" i="103"/>
  <c r="T361" i="103"/>
  <c r="BM361" i="103"/>
  <c r="S361" i="103"/>
  <c r="AW361" i="103" s="1"/>
  <c r="R361" i="103"/>
  <c r="Q361" i="103"/>
  <c r="P361" i="103"/>
  <c r="O361" i="103"/>
  <c r="AS361" i="103" s="1"/>
  <c r="N361" i="103"/>
  <c r="M361" i="103"/>
  <c r="L361" i="103"/>
  <c r="AP361" i="103"/>
  <c r="K361" i="103"/>
  <c r="AO361" i="103" s="1"/>
  <c r="J361" i="103"/>
  <c r="I361" i="103"/>
  <c r="V360" i="103"/>
  <c r="AZ360" i="103" s="1"/>
  <c r="U360" i="103"/>
  <c r="T360" i="103"/>
  <c r="S360" i="103"/>
  <c r="R360" i="103"/>
  <c r="Q360" i="103"/>
  <c r="AU360" i="103" s="1"/>
  <c r="P360" i="103"/>
  <c r="O360" i="103"/>
  <c r="N360" i="103"/>
  <c r="M360" i="103"/>
  <c r="AQ360" i="103" s="1"/>
  <c r="L360" i="103"/>
  <c r="K360" i="103"/>
  <c r="J360" i="103"/>
  <c r="I360" i="103"/>
  <c r="V359" i="103"/>
  <c r="U359" i="103"/>
  <c r="T359" i="103"/>
  <c r="S359" i="103"/>
  <c r="R359" i="103"/>
  <c r="Q359" i="103"/>
  <c r="P359" i="103"/>
  <c r="O359" i="103"/>
  <c r="AS359" i="103" s="1"/>
  <c r="N359" i="103"/>
  <c r="M359" i="103"/>
  <c r="L359" i="103"/>
  <c r="BE359" i="103" s="1"/>
  <c r="K359" i="103"/>
  <c r="J359" i="103"/>
  <c r="I359" i="103"/>
  <c r="V358" i="103"/>
  <c r="U358" i="103"/>
  <c r="AY358" i="103" s="1"/>
  <c r="T358" i="103"/>
  <c r="S358" i="103"/>
  <c r="R358" i="103"/>
  <c r="Q358" i="103"/>
  <c r="P358" i="103"/>
  <c r="O358" i="103"/>
  <c r="N358" i="103"/>
  <c r="M358" i="103"/>
  <c r="AQ358" i="103" s="1"/>
  <c r="L358" i="103"/>
  <c r="K358" i="103"/>
  <c r="J358" i="103"/>
  <c r="I358" i="103"/>
  <c r="AM358" i="103" s="1"/>
  <c r="V357" i="103"/>
  <c r="U357" i="103"/>
  <c r="T357" i="103"/>
  <c r="S357" i="103"/>
  <c r="R357" i="103"/>
  <c r="Q357" i="103"/>
  <c r="P357" i="103"/>
  <c r="O357" i="103"/>
  <c r="AS357" i="103" s="1"/>
  <c r="N357" i="103"/>
  <c r="M357" i="103"/>
  <c r="L357" i="103"/>
  <c r="K357" i="103"/>
  <c r="AO357" i="103" s="1"/>
  <c r="J357" i="103"/>
  <c r="I357" i="103"/>
  <c r="V356" i="103"/>
  <c r="U356" i="103"/>
  <c r="AY356" i="103" s="1"/>
  <c r="T356" i="103"/>
  <c r="S356" i="103"/>
  <c r="R356" i="103"/>
  <c r="Q356" i="103"/>
  <c r="P356" i="103"/>
  <c r="O356" i="103"/>
  <c r="N356" i="103"/>
  <c r="M356" i="103"/>
  <c r="AQ356" i="103" s="1"/>
  <c r="L356" i="103"/>
  <c r="K356" i="103"/>
  <c r="J356" i="103"/>
  <c r="I356" i="103"/>
  <c r="AM356" i="103" s="1"/>
  <c r="V355" i="103"/>
  <c r="U355" i="103"/>
  <c r="T355" i="103"/>
  <c r="AX355" i="103"/>
  <c r="S355" i="103"/>
  <c r="AW355" i="103" s="1"/>
  <c r="R355" i="103"/>
  <c r="Q355" i="103"/>
  <c r="P355" i="103"/>
  <c r="O355" i="103"/>
  <c r="N355" i="103"/>
  <c r="M355" i="103"/>
  <c r="L355" i="103"/>
  <c r="K355" i="103"/>
  <c r="J355" i="103"/>
  <c r="I355" i="103"/>
  <c r="V354" i="103"/>
  <c r="U354" i="103"/>
  <c r="T354" i="103"/>
  <c r="S354" i="103"/>
  <c r="R354" i="103"/>
  <c r="Q354" i="103"/>
  <c r="AU354" i="103" s="1"/>
  <c r="P354" i="103"/>
  <c r="O354" i="103"/>
  <c r="N354" i="103"/>
  <c r="M354" i="103"/>
  <c r="AQ354" i="103" s="1"/>
  <c r="L354" i="103"/>
  <c r="K354" i="103"/>
  <c r="J354" i="103"/>
  <c r="BC354" i="103"/>
  <c r="I354" i="103"/>
  <c r="V353" i="103"/>
  <c r="U353" i="103"/>
  <c r="T353" i="103"/>
  <c r="BM353" i="103" s="1"/>
  <c r="S353" i="103"/>
  <c r="R353" i="103"/>
  <c r="Q353" i="103"/>
  <c r="P353" i="103"/>
  <c r="BI353" i="103" s="1"/>
  <c r="O353" i="103"/>
  <c r="AS353" i="103" s="1"/>
  <c r="N353" i="103"/>
  <c r="M353" i="103"/>
  <c r="L353" i="103"/>
  <c r="AP353" i="103"/>
  <c r="K353" i="103"/>
  <c r="J353" i="103"/>
  <c r="I353" i="103"/>
  <c r="V352" i="103"/>
  <c r="AZ352" i="103"/>
  <c r="U352" i="103"/>
  <c r="AY352" i="103" s="1"/>
  <c r="T352" i="103"/>
  <c r="S352" i="103"/>
  <c r="R352" i="103"/>
  <c r="Q352" i="103"/>
  <c r="AU352" i="103" s="1"/>
  <c r="P352" i="103"/>
  <c r="O352" i="103"/>
  <c r="N352" i="103"/>
  <c r="M352" i="103"/>
  <c r="AQ352" i="103" s="1"/>
  <c r="L352" i="103"/>
  <c r="K352" i="103"/>
  <c r="J352" i="103"/>
  <c r="I352" i="103"/>
  <c r="V351" i="103"/>
  <c r="U351" i="103"/>
  <c r="T351" i="103"/>
  <c r="AX351" i="103" s="1"/>
  <c r="S351" i="103"/>
  <c r="R351" i="103"/>
  <c r="Q351" i="103"/>
  <c r="P351" i="103"/>
  <c r="O351" i="103"/>
  <c r="N351" i="103"/>
  <c r="M351" i="103"/>
  <c r="L351" i="103"/>
  <c r="BE351" i="103" s="1"/>
  <c r="K351" i="103"/>
  <c r="AO351" i="103" s="1"/>
  <c r="J351" i="103"/>
  <c r="I351" i="103"/>
  <c r="V350" i="103"/>
  <c r="U350" i="103"/>
  <c r="AY350" i="103" s="1"/>
  <c r="T350" i="103"/>
  <c r="S350" i="103"/>
  <c r="R350" i="103"/>
  <c r="Q350" i="103"/>
  <c r="P350" i="103"/>
  <c r="O350" i="103"/>
  <c r="N350" i="103"/>
  <c r="M350" i="103"/>
  <c r="AQ350" i="103" s="1"/>
  <c r="L350" i="103"/>
  <c r="K350" i="103"/>
  <c r="J350" i="103"/>
  <c r="I350" i="103"/>
  <c r="V349" i="103"/>
  <c r="U349" i="103"/>
  <c r="T349" i="103"/>
  <c r="S349" i="103"/>
  <c r="AW349" i="103" s="1"/>
  <c r="R349" i="103"/>
  <c r="Q349" i="103"/>
  <c r="P349" i="103"/>
  <c r="BI349" i="103"/>
  <c r="O349" i="103"/>
  <c r="AS349" i="103" s="1"/>
  <c r="N349" i="103"/>
  <c r="M349" i="103"/>
  <c r="L349" i="103"/>
  <c r="K349" i="103"/>
  <c r="AO349" i="103" s="1"/>
  <c r="J349" i="103"/>
  <c r="I349" i="103"/>
  <c r="V348" i="103"/>
  <c r="U348" i="103"/>
  <c r="T348" i="103"/>
  <c r="S348" i="103"/>
  <c r="R348" i="103"/>
  <c r="BK348" i="103"/>
  <c r="Q348" i="103"/>
  <c r="AU348" i="103" s="1"/>
  <c r="P348" i="103"/>
  <c r="O348" i="103"/>
  <c r="N348" i="103"/>
  <c r="M348" i="103"/>
  <c r="AQ348" i="103" s="1"/>
  <c r="L348" i="103"/>
  <c r="K348" i="103"/>
  <c r="J348" i="103"/>
  <c r="I348" i="103"/>
  <c r="AM348" i="103" s="1"/>
  <c r="V347" i="103"/>
  <c r="U347" i="103"/>
  <c r="T347" i="103"/>
  <c r="AX347" i="103"/>
  <c r="S347" i="103"/>
  <c r="R347" i="103"/>
  <c r="Q347" i="103"/>
  <c r="P347" i="103"/>
  <c r="AT347" i="103"/>
  <c r="BI347" i="103"/>
  <c r="O347" i="103"/>
  <c r="N347" i="103"/>
  <c r="M347" i="103"/>
  <c r="L347" i="103"/>
  <c r="AP347" i="103" s="1"/>
  <c r="K347" i="103"/>
  <c r="J347" i="103"/>
  <c r="I347" i="103"/>
  <c r="V346" i="103"/>
  <c r="AZ346" i="103"/>
  <c r="BO346" i="103"/>
  <c r="U346" i="103"/>
  <c r="T346" i="103"/>
  <c r="S346" i="103"/>
  <c r="R346" i="103"/>
  <c r="Q346" i="103"/>
  <c r="P346" i="103"/>
  <c r="O346" i="103"/>
  <c r="N346" i="103"/>
  <c r="AR346" i="103"/>
  <c r="BG346" i="103"/>
  <c r="M346" i="103"/>
  <c r="L346" i="103"/>
  <c r="K346" i="103"/>
  <c r="J346" i="103"/>
  <c r="AN346" i="103" s="1"/>
  <c r="I346" i="103"/>
  <c r="V345" i="103"/>
  <c r="U345" i="103"/>
  <c r="T345" i="103"/>
  <c r="AX345" i="103"/>
  <c r="BM345" i="103"/>
  <c r="S345" i="103"/>
  <c r="R345" i="103"/>
  <c r="Q345" i="103"/>
  <c r="P345" i="103"/>
  <c r="AT345" i="103"/>
  <c r="O345" i="103"/>
  <c r="N345" i="103"/>
  <c r="M345" i="103"/>
  <c r="L345" i="103"/>
  <c r="AP345" i="103"/>
  <c r="BE345" i="103"/>
  <c r="K345" i="103"/>
  <c r="J345" i="103"/>
  <c r="I345" i="103"/>
  <c r="V344" i="103"/>
  <c r="BO344" i="103" s="1"/>
  <c r="U344" i="103"/>
  <c r="T344" i="103"/>
  <c r="S344" i="103"/>
  <c r="R344" i="103"/>
  <c r="Q344" i="103"/>
  <c r="AU344" i="103" s="1"/>
  <c r="P344" i="103"/>
  <c r="O344" i="103"/>
  <c r="N344" i="103"/>
  <c r="M344" i="103"/>
  <c r="AQ344" i="103" s="1"/>
  <c r="L344" i="103"/>
  <c r="K344" i="103"/>
  <c r="J344" i="103"/>
  <c r="I344" i="103"/>
  <c r="V343" i="103"/>
  <c r="U343" i="103"/>
  <c r="T343" i="103"/>
  <c r="BM343" i="103" s="1"/>
  <c r="S343" i="103"/>
  <c r="R343" i="103"/>
  <c r="Q343" i="103"/>
  <c r="P343" i="103"/>
  <c r="AT343" i="103"/>
  <c r="O343" i="103"/>
  <c r="N343" i="103"/>
  <c r="M343" i="103"/>
  <c r="L343" i="103"/>
  <c r="AP343" i="103"/>
  <c r="K343" i="103"/>
  <c r="AO343" i="103" s="1"/>
  <c r="J343" i="103"/>
  <c r="I343" i="103"/>
  <c r="V342" i="103"/>
  <c r="U342" i="103"/>
  <c r="T342" i="103"/>
  <c r="S342" i="103"/>
  <c r="R342" i="103"/>
  <c r="AV342" i="103"/>
  <c r="BK342" i="103"/>
  <c r="Q342" i="103"/>
  <c r="P342" i="103"/>
  <c r="O342" i="103"/>
  <c r="N342" i="103"/>
  <c r="AR342" i="103" s="1"/>
  <c r="M342" i="103"/>
  <c r="L342" i="103"/>
  <c r="K342" i="103"/>
  <c r="J342" i="103"/>
  <c r="AN342" i="103"/>
  <c r="BC342" i="103"/>
  <c r="I342" i="103"/>
  <c r="V341" i="103"/>
  <c r="U341" i="103"/>
  <c r="T341" i="103"/>
  <c r="AX341" i="103"/>
  <c r="S341" i="103"/>
  <c r="R341" i="103"/>
  <c r="Q341" i="103"/>
  <c r="P341" i="103"/>
  <c r="O341" i="103"/>
  <c r="AS341" i="103" s="1"/>
  <c r="N341" i="103"/>
  <c r="M341" i="103"/>
  <c r="L341" i="103"/>
  <c r="BE341" i="103" s="1"/>
  <c r="K341" i="103"/>
  <c r="AO341" i="103" s="1"/>
  <c r="J341" i="103"/>
  <c r="I341" i="103"/>
  <c r="V340" i="103"/>
  <c r="AZ340" i="103"/>
  <c r="BO340" i="103"/>
  <c r="U340" i="103"/>
  <c r="T340" i="103"/>
  <c r="S340" i="103"/>
  <c r="R340" i="103"/>
  <c r="AV340" i="103" s="1"/>
  <c r="Q340" i="103"/>
  <c r="P340" i="103"/>
  <c r="O340" i="103"/>
  <c r="N340" i="103"/>
  <c r="AR340" i="103"/>
  <c r="BG340" i="103"/>
  <c r="M340" i="103"/>
  <c r="L340" i="103"/>
  <c r="K340" i="103"/>
  <c r="J340" i="103"/>
  <c r="I340" i="103"/>
  <c r="V339" i="103"/>
  <c r="U339" i="103"/>
  <c r="T339" i="103"/>
  <c r="AX339" i="103"/>
  <c r="BM339" i="103"/>
  <c r="S339" i="103"/>
  <c r="R339" i="103"/>
  <c r="Q339" i="103"/>
  <c r="P339" i="103"/>
  <c r="AT339" i="103" s="1"/>
  <c r="O339" i="103"/>
  <c r="N339" i="103"/>
  <c r="M339" i="103"/>
  <c r="L339" i="103"/>
  <c r="AP339" i="103"/>
  <c r="BE339" i="103"/>
  <c r="K339" i="103"/>
  <c r="J339" i="103"/>
  <c r="I339" i="103"/>
  <c r="V338" i="103"/>
  <c r="U338" i="103"/>
  <c r="AY338" i="103" s="1"/>
  <c r="T338" i="103"/>
  <c r="S338" i="103"/>
  <c r="R338" i="103"/>
  <c r="Q338" i="103"/>
  <c r="P338" i="103"/>
  <c r="O338" i="103"/>
  <c r="N338" i="103"/>
  <c r="M338" i="103"/>
  <c r="AQ338" i="103" s="1"/>
  <c r="L338" i="103"/>
  <c r="K338" i="103"/>
  <c r="J338" i="103"/>
  <c r="I338" i="103"/>
  <c r="AM338" i="103" s="1"/>
  <c r="V337" i="103"/>
  <c r="U337" i="103"/>
  <c r="T337" i="103"/>
  <c r="AX337" i="103"/>
  <c r="S337" i="103"/>
  <c r="R337" i="103"/>
  <c r="Q337" i="103"/>
  <c r="P337" i="103"/>
  <c r="AT337" i="103"/>
  <c r="BI337" i="103"/>
  <c r="O337" i="103"/>
  <c r="N337" i="103"/>
  <c r="M337" i="103"/>
  <c r="L337" i="103"/>
  <c r="AP337" i="103" s="1"/>
  <c r="K337" i="103"/>
  <c r="J337" i="103"/>
  <c r="I337" i="103"/>
  <c r="V336" i="103"/>
  <c r="AZ336" i="103"/>
  <c r="BO336" i="103"/>
  <c r="U336" i="103"/>
  <c r="T336" i="103"/>
  <c r="S336" i="103"/>
  <c r="R336" i="103"/>
  <c r="Q336" i="103"/>
  <c r="P336" i="103"/>
  <c r="O336" i="103"/>
  <c r="N336" i="103"/>
  <c r="AR336" i="103"/>
  <c r="BG336" i="103"/>
  <c r="M336" i="103"/>
  <c r="L336" i="103"/>
  <c r="K336" i="103"/>
  <c r="J336" i="103"/>
  <c r="AN336" i="103" s="1"/>
  <c r="I336" i="103"/>
  <c r="V335" i="103"/>
  <c r="U335" i="103"/>
  <c r="T335" i="103"/>
  <c r="AX335" i="103"/>
  <c r="S335" i="103"/>
  <c r="AW335" i="103" s="1"/>
  <c r="R335" i="103"/>
  <c r="Q335" i="103"/>
  <c r="P335" i="103"/>
  <c r="BI335" i="103" s="1"/>
  <c r="O335" i="103"/>
  <c r="N335" i="103"/>
  <c r="M335" i="103"/>
  <c r="L335" i="103"/>
  <c r="K335" i="103"/>
  <c r="AO335" i="103" s="1"/>
  <c r="J335" i="103"/>
  <c r="I335" i="103"/>
  <c r="V334" i="103"/>
  <c r="U334" i="103"/>
  <c r="AY334" i="103" s="1"/>
  <c r="T334" i="103"/>
  <c r="S334" i="103"/>
  <c r="R334" i="103"/>
  <c r="BK334" i="103"/>
  <c r="Q334" i="103"/>
  <c r="P334" i="103"/>
  <c r="O334" i="103"/>
  <c r="N334" i="103"/>
  <c r="M334" i="103"/>
  <c r="AQ334" i="103" s="1"/>
  <c r="L334" i="103"/>
  <c r="K334" i="103"/>
  <c r="J334" i="103"/>
  <c r="AN334" i="103" s="1"/>
  <c r="I334" i="103"/>
  <c r="V333" i="103"/>
  <c r="U333" i="103"/>
  <c r="T333" i="103"/>
  <c r="S333" i="103"/>
  <c r="AW333" i="103" s="1"/>
  <c r="R333" i="103"/>
  <c r="Q333" i="103"/>
  <c r="P333" i="103"/>
  <c r="O333" i="103"/>
  <c r="N333" i="103"/>
  <c r="M333" i="103"/>
  <c r="L333" i="103"/>
  <c r="K333" i="103"/>
  <c r="J333" i="103"/>
  <c r="I333" i="103"/>
  <c r="V332" i="103"/>
  <c r="U332" i="103"/>
  <c r="T332" i="103"/>
  <c r="S332" i="103"/>
  <c r="R332" i="103"/>
  <c r="Q332" i="103"/>
  <c r="AU332" i="103" s="1"/>
  <c r="P332" i="103"/>
  <c r="O332" i="103"/>
  <c r="N332" i="103"/>
  <c r="M332" i="103"/>
  <c r="AQ332" i="103" s="1"/>
  <c r="L332" i="103"/>
  <c r="K332" i="103"/>
  <c r="J332" i="103"/>
  <c r="I332" i="103"/>
  <c r="V331" i="103"/>
  <c r="U331" i="103"/>
  <c r="T331" i="103"/>
  <c r="AX331" i="103"/>
  <c r="S331" i="103"/>
  <c r="AW331" i="103" s="1"/>
  <c r="R331" i="103"/>
  <c r="Q331" i="103"/>
  <c r="P331" i="103"/>
  <c r="O331" i="103"/>
  <c r="N331" i="103"/>
  <c r="M331" i="103"/>
  <c r="L331" i="103"/>
  <c r="K331" i="103"/>
  <c r="J331" i="103"/>
  <c r="I331" i="103"/>
  <c r="V330" i="103"/>
  <c r="U330" i="103"/>
  <c r="AY330" i="103" s="1"/>
  <c r="T330" i="103"/>
  <c r="S330" i="103"/>
  <c r="R330" i="103"/>
  <c r="Q330" i="103"/>
  <c r="P330" i="103"/>
  <c r="O330" i="103"/>
  <c r="N330" i="103"/>
  <c r="M330" i="103"/>
  <c r="L330" i="103"/>
  <c r="K330" i="103"/>
  <c r="J330" i="103"/>
  <c r="I330" i="103"/>
  <c r="AM330" i="103" s="1"/>
  <c r="V329" i="103"/>
  <c r="U329" i="103"/>
  <c r="T329" i="103"/>
  <c r="S329" i="103"/>
  <c r="AW329" i="103" s="1"/>
  <c r="R329" i="103"/>
  <c r="Q329" i="103"/>
  <c r="P329" i="103"/>
  <c r="O329" i="103"/>
  <c r="AS329" i="103" s="1"/>
  <c r="N329" i="103"/>
  <c r="M329" i="103"/>
  <c r="L329" i="103"/>
  <c r="K329" i="103"/>
  <c r="J329" i="103"/>
  <c r="I329" i="103"/>
  <c r="V328" i="103"/>
  <c r="U328" i="103"/>
  <c r="AY328" i="103" s="1"/>
  <c r="T328" i="103"/>
  <c r="S328" i="103"/>
  <c r="R328" i="103"/>
  <c r="Q328" i="103"/>
  <c r="AU328" i="103" s="1"/>
  <c r="P328" i="103"/>
  <c r="O328" i="103"/>
  <c r="N328" i="103"/>
  <c r="M328" i="103"/>
  <c r="AQ328" i="103" s="1"/>
  <c r="L328" i="103"/>
  <c r="K328" i="103"/>
  <c r="J328" i="103"/>
  <c r="I328" i="103"/>
  <c r="V327" i="103"/>
  <c r="U327" i="103"/>
  <c r="BN327" i="103"/>
  <c r="T327" i="103"/>
  <c r="S327" i="103"/>
  <c r="R327" i="103"/>
  <c r="Q327" i="103"/>
  <c r="BJ327" i="103"/>
  <c r="P327" i="103"/>
  <c r="O327" i="103"/>
  <c r="AS327" i="103" s="1"/>
  <c r="N327" i="103"/>
  <c r="M327" i="103"/>
  <c r="BF327" i="103" s="1"/>
  <c r="L327" i="103"/>
  <c r="K327" i="103"/>
  <c r="J327" i="103"/>
  <c r="I327" i="103"/>
  <c r="BB327" i="103" s="1"/>
  <c r="V326" i="103"/>
  <c r="U326" i="103"/>
  <c r="T326" i="103"/>
  <c r="S326" i="103"/>
  <c r="R326" i="103"/>
  <c r="AV326" i="103" s="1"/>
  <c r="Q326" i="103"/>
  <c r="P326" i="103"/>
  <c r="O326" i="103"/>
  <c r="N326" i="103"/>
  <c r="AR326" i="103"/>
  <c r="BG326" i="103" s="1"/>
  <c r="M326" i="103"/>
  <c r="L326" i="103"/>
  <c r="K326" i="103"/>
  <c r="J326" i="103"/>
  <c r="AN326" i="103" s="1"/>
  <c r="BC326" i="103"/>
  <c r="I326" i="103"/>
  <c r="V325" i="103"/>
  <c r="U325" i="103"/>
  <c r="T325" i="103"/>
  <c r="S325" i="103"/>
  <c r="AW325" i="103" s="1"/>
  <c r="R325" i="103"/>
  <c r="Q325" i="103"/>
  <c r="P325" i="103"/>
  <c r="O325" i="103"/>
  <c r="N325" i="103"/>
  <c r="M325" i="103"/>
  <c r="L325" i="103"/>
  <c r="K325" i="103"/>
  <c r="J325" i="103"/>
  <c r="I325" i="103"/>
  <c r="V324" i="103"/>
  <c r="U324" i="103"/>
  <c r="T324" i="103"/>
  <c r="S324" i="103"/>
  <c r="R324" i="103"/>
  <c r="Q324" i="103"/>
  <c r="AU324" i="103" s="1"/>
  <c r="P324" i="103"/>
  <c r="O324" i="103"/>
  <c r="N324" i="103"/>
  <c r="M324" i="103"/>
  <c r="L324" i="103"/>
  <c r="K324" i="103"/>
  <c r="J324" i="103"/>
  <c r="I324" i="103"/>
  <c r="V323" i="103"/>
  <c r="U323" i="103"/>
  <c r="T323" i="103"/>
  <c r="AX323" i="103" s="1"/>
  <c r="S323" i="103"/>
  <c r="R323" i="103"/>
  <c r="Q323" i="103"/>
  <c r="P323" i="103"/>
  <c r="O323" i="103"/>
  <c r="AS323" i="103" s="1"/>
  <c r="N323" i="103"/>
  <c r="M323" i="103"/>
  <c r="L323" i="103"/>
  <c r="K323" i="103"/>
  <c r="J323" i="103"/>
  <c r="I323" i="103"/>
  <c r="V322" i="103"/>
  <c r="U322" i="103"/>
  <c r="AY322" i="103" s="1"/>
  <c r="T322" i="103"/>
  <c r="S322" i="103"/>
  <c r="R322" i="103"/>
  <c r="Q322" i="103"/>
  <c r="AU322" i="103" s="1"/>
  <c r="P322" i="103"/>
  <c r="O322" i="103"/>
  <c r="BH322" i="103" s="1"/>
  <c r="N322" i="103"/>
  <c r="M322" i="103"/>
  <c r="AQ322" i="103" s="1"/>
  <c r="L322" i="103"/>
  <c r="K322" i="103"/>
  <c r="J322" i="103"/>
  <c r="I322" i="103"/>
  <c r="V321" i="103"/>
  <c r="U321" i="103"/>
  <c r="T321" i="103"/>
  <c r="AX321" i="103" s="1"/>
  <c r="S321" i="103"/>
  <c r="R321" i="103"/>
  <c r="Q321" i="103"/>
  <c r="P321" i="103"/>
  <c r="BI321" i="103" s="1"/>
  <c r="AT321" i="103"/>
  <c r="O321" i="103"/>
  <c r="N321" i="103"/>
  <c r="M321" i="103"/>
  <c r="L321" i="103"/>
  <c r="AP321" i="103" s="1"/>
  <c r="BE321" i="103"/>
  <c r="K321" i="103"/>
  <c r="J321" i="103"/>
  <c r="I321" i="103"/>
  <c r="V320" i="103"/>
  <c r="U320" i="103"/>
  <c r="AY320" i="103" s="1"/>
  <c r="T320" i="103"/>
  <c r="S320" i="103"/>
  <c r="R320" i="103"/>
  <c r="Q320" i="103"/>
  <c r="P320" i="103"/>
  <c r="O320" i="103"/>
  <c r="N320" i="103"/>
  <c r="M320" i="103"/>
  <c r="AQ320" i="103" s="1"/>
  <c r="L320" i="103"/>
  <c r="K320" i="103"/>
  <c r="J320" i="103"/>
  <c r="I320" i="103"/>
  <c r="V319" i="103"/>
  <c r="U319" i="103"/>
  <c r="T319" i="103"/>
  <c r="S319" i="103"/>
  <c r="AW319" i="103" s="1"/>
  <c r="R319" i="103"/>
  <c r="Q319" i="103"/>
  <c r="P319" i="103"/>
  <c r="O319" i="103"/>
  <c r="N319" i="103"/>
  <c r="M319" i="103"/>
  <c r="L319" i="103"/>
  <c r="K319" i="103"/>
  <c r="AO319" i="103" s="1"/>
  <c r="J319" i="103"/>
  <c r="I319" i="103"/>
  <c r="V318" i="103"/>
  <c r="U318" i="103"/>
  <c r="T318" i="103"/>
  <c r="S318" i="103"/>
  <c r="R318" i="103"/>
  <c r="Q318" i="103"/>
  <c r="AU318" i="103" s="1"/>
  <c r="P318" i="103"/>
  <c r="O318" i="103"/>
  <c r="N318" i="103"/>
  <c r="M318" i="103"/>
  <c r="L318" i="103"/>
  <c r="K318" i="103"/>
  <c r="J318" i="103"/>
  <c r="BC318" i="103" s="1"/>
  <c r="I318" i="103"/>
  <c r="AM318" i="103" s="1"/>
  <c r="V317" i="103"/>
  <c r="U317" i="103"/>
  <c r="T317" i="103"/>
  <c r="S317" i="103"/>
  <c r="AW317" i="103" s="1"/>
  <c r="R317" i="103"/>
  <c r="Q317" i="103"/>
  <c r="P317" i="103"/>
  <c r="O317" i="103"/>
  <c r="AS317" i="103" s="1"/>
  <c r="N317" i="103"/>
  <c r="M317" i="103"/>
  <c r="L317" i="103"/>
  <c r="BE317" i="103"/>
  <c r="K317" i="103"/>
  <c r="J317" i="103"/>
  <c r="I317" i="103"/>
  <c r="V316" i="103"/>
  <c r="U316" i="103"/>
  <c r="AY316" i="103" s="1"/>
  <c r="T316" i="103"/>
  <c r="S316" i="103"/>
  <c r="R316" i="103"/>
  <c r="Q316" i="103"/>
  <c r="P316" i="103"/>
  <c r="O316" i="103"/>
  <c r="BH316" i="103"/>
  <c r="N316" i="103"/>
  <c r="M316" i="103"/>
  <c r="L316" i="103"/>
  <c r="K316" i="103"/>
  <c r="BD316" i="103" s="1"/>
  <c r="J316" i="103"/>
  <c r="I316" i="103"/>
  <c r="AM316" i="103" s="1"/>
  <c r="V315" i="103"/>
  <c r="U315" i="103"/>
  <c r="T315" i="103"/>
  <c r="S315" i="103"/>
  <c r="R315" i="103"/>
  <c r="Q315" i="103"/>
  <c r="P315" i="103"/>
  <c r="BI315" i="103"/>
  <c r="O315" i="103"/>
  <c r="AS315" i="103" s="1"/>
  <c r="N315" i="103"/>
  <c r="M315" i="103"/>
  <c r="L315" i="103"/>
  <c r="BE315" i="103" s="1"/>
  <c r="K315" i="103"/>
  <c r="J315" i="103"/>
  <c r="I315" i="103"/>
  <c r="V314" i="103"/>
  <c r="AZ314" i="103" s="1"/>
  <c r="BO314" i="103"/>
  <c r="U314" i="103"/>
  <c r="T314" i="103"/>
  <c r="S314" i="103"/>
  <c r="R314" i="103"/>
  <c r="AV314" i="103" s="1"/>
  <c r="BK314" i="103" s="1"/>
  <c r="Q314" i="103"/>
  <c r="P314" i="103"/>
  <c r="O314" i="103"/>
  <c r="N314" i="103"/>
  <c r="AR314" i="103" s="1"/>
  <c r="M314" i="103"/>
  <c r="L314" i="103"/>
  <c r="K314" i="103"/>
  <c r="J314" i="103"/>
  <c r="BC314" i="103" s="1"/>
  <c r="AN314" i="103"/>
  <c r="I314" i="103"/>
  <c r="V313" i="103"/>
  <c r="U313" i="103"/>
  <c r="T313" i="103"/>
  <c r="AX313" i="103" s="1"/>
  <c r="BM313" i="103"/>
  <c r="S313" i="103"/>
  <c r="R313" i="103"/>
  <c r="Q313" i="103"/>
  <c r="P313" i="103"/>
  <c r="O313" i="103"/>
  <c r="N313" i="103"/>
  <c r="M313" i="103"/>
  <c r="L313" i="103"/>
  <c r="K313" i="103"/>
  <c r="J313" i="103"/>
  <c r="I313" i="103"/>
  <c r="V312" i="103"/>
  <c r="AZ312" i="103" s="1"/>
  <c r="U312" i="103"/>
  <c r="T312" i="103"/>
  <c r="S312" i="103"/>
  <c r="R312" i="103"/>
  <c r="AV312" i="103"/>
  <c r="BK312" i="103" s="1"/>
  <c r="Q312" i="103"/>
  <c r="P312" i="103"/>
  <c r="O312" i="103"/>
  <c r="N312" i="103"/>
  <c r="AR312" i="103" s="1"/>
  <c r="BG312" i="103"/>
  <c r="M312" i="103"/>
  <c r="L312" i="103"/>
  <c r="K312" i="103"/>
  <c r="J312" i="103"/>
  <c r="AN312" i="103" s="1"/>
  <c r="BC312" i="103" s="1"/>
  <c r="I312" i="103"/>
  <c r="V311" i="103"/>
  <c r="U311" i="103"/>
  <c r="T311" i="103"/>
  <c r="S311" i="103"/>
  <c r="R311" i="103"/>
  <c r="Q311" i="103"/>
  <c r="P311" i="103"/>
  <c r="O311" i="103"/>
  <c r="AS311" i="103" s="1"/>
  <c r="N311" i="103"/>
  <c r="M311" i="103"/>
  <c r="L311" i="103"/>
  <c r="K311" i="103"/>
  <c r="J311" i="103"/>
  <c r="I311" i="103"/>
  <c r="V310" i="103"/>
  <c r="U310" i="103"/>
  <c r="AY310" i="103" s="1"/>
  <c r="T310" i="103"/>
  <c r="S310" i="103"/>
  <c r="R310" i="103"/>
  <c r="Q310" i="103"/>
  <c r="P310" i="103"/>
  <c r="O310" i="103"/>
  <c r="N310" i="103"/>
  <c r="M310" i="103"/>
  <c r="AQ310" i="103" s="1"/>
  <c r="L310" i="103"/>
  <c r="K310" i="103"/>
  <c r="J310" i="103"/>
  <c r="I310" i="103"/>
  <c r="V309" i="103"/>
  <c r="U309" i="103"/>
  <c r="T309" i="103"/>
  <c r="AX309" i="103" s="1"/>
  <c r="S309" i="103"/>
  <c r="R309" i="103"/>
  <c r="Q309" i="103"/>
  <c r="P309" i="103"/>
  <c r="O309" i="103"/>
  <c r="N309" i="103"/>
  <c r="M309" i="103"/>
  <c r="L309" i="103"/>
  <c r="K309" i="103"/>
  <c r="AO309" i="103" s="1"/>
  <c r="J309" i="103"/>
  <c r="I309" i="103"/>
  <c r="V308" i="103"/>
  <c r="U308" i="103"/>
  <c r="T308" i="103"/>
  <c r="S308" i="103"/>
  <c r="R308" i="103"/>
  <c r="Q308" i="103"/>
  <c r="P308" i="103"/>
  <c r="O308" i="103"/>
  <c r="N308" i="103"/>
  <c r="M308" i="103"/>
  <c r="AQ308" i="103" s="1"/>
  <c r="L308" i="103"/>
  <c r="K308" i="103"/>
  <c r="J308" i="103"/>
  <c r="I308" i="103"/>
  <c r="V307" i="103"/>
  <c r="U307" i="103"/>
  <c r="T307" i="103"/>
  <c r="S307" i="103"/>
  <c r="AW307" i="103" s="1"/>
  <c r="R307" i="103"/>
  <c r="Q307" i="103"/>
  <c r="P307" i="103"/>
  <c r="O307" i="103"/>
  <c r="N307" i="103"/>
  <c r="M307" i="103"/>
  <c r="L307" i="103"/>
  <c r="K307" i="103"/>
  <c r="AO307" i="103" s="1"/>
  <c r="J307" i="103"/>
  <c r="I307" i="103"/>
  <c r="V306" i="103"/>
  <c r="U306" i="103"/>
  <c r="T306" i="103"/>
  <c r="S306" i="103"/>
  <c r="R306" i="103"/>
  <c r="Q306" i="103"/>
  <c r="AU306" i="103" s="1"/>
  <c r="P306" i="103"/>
  <c r="O306" i="103"/>
  <c r="N306" i="103"/>
  <c r="M306" i="103"/>
  <c r="L306" i="103"/>
  <c r="K306" i="103"/>
  <c r="J306" i="103"/>
  <c r="I306" i="103"/>
  <c r="AM306" i="103" s="1"/>
  <c r="V305" i="103"/>
  <c r="U305" i="103"/>
  <c r="T305" i="103"/>
  <c r="S305" i="103"/>
  <c r="R305" i="103"/>
  <c r="Q305" i="103"/>
  <c r="P305" i="103"/>
  <c r="BI305" i="103"/>
  <c r="O305" i="103"/>
  <c r="AS305" i="103" s="1"/>
  <c r="N305" i="103"/>
  <c r="M305" i="103"/>
  <c r="L305" i="103"/>
  <c r="K305" i="103"/>
  <c r="J305" i="103"/>
  <c r="I305" i="103"/>
  <c r="BB305" i="103"/>
  <c r="V304" i="103"/>
  <c r="U304" i="103"/>
  <c r="AY304" i="103" s="1"/>
  <c r="T304" i="103"/>
  <c r="S304" i="103"/>
  <c r="BL304" i="103" s="1"/>
  <c r="R304" i="103"/>
  <c r="Q304" i="103"/>
  <c r="AU304" i="103" s="1"/>
  <c r="P304" i="103"/>
  <c r="O304" i="103"/>
  <c r="BH304" i="103" s="1"/>
  <c r="N304" i="103"/>
  <c r="BG304" i="103"/>
  <c r="M304" i="103"/>
  <c r="L304" i="103"/>
  <c r="K304" i="103"/>
  <c r="BD304" i="103"/>
  <c r="J304" i="103"/>
  <c r="I304" i="103"/>
  <c r="AM304" i="103" s="1"/>
  <c r="V303" i="103"/>
  <c r="U303" i="103"/>
  <c r="T303" i="103"/>
  <c r="S303" i="103"/>
  <c r="AW303" i="103" s="1"/>
  <c r="R303" i="103"/>
  <c r="Q303" i="103"/>
  <c r="P303" i="103"/>
  <c r="O303" i="103"/>
  <c r="AS303" i="103" s="1"/>
  <c r="N303" i="103"/>
  <c r="M303" i="103"/>
  <c r="L303" i="103"/>
  <c r="K303" i="103"/>
  <c r="J303" i="103"/>
  <c r="I303" i="103"/>
  <c r="V302" i="103"/>
  <c r="U302" i="103"/>
  <c r="AY302" i="103" s="1"/>
  <c r="T302" i="103"/>
  <c r="S302" i="103"/>
  <c r="R302" i="103"/>
  <c r="Q302" i="103"/>
  <c r="P302" i="103"/>
  <c r="O302" i="103"/>
  <c r="N302" i="103"/>
  <c r="M302" i="103"/>
  <c r="AQ302" i="103" s="1"/>
  <c r="L302" i="103"/>
  <c r="K302" i="103"/>
  <c r="J302" i="103"/>
  <c r="I302" i="103"/>
  <c r="V301" i="103"/>
  <c r="U301" i="103"/>
  <c r="T301" i="103"/>
  <c r="S301" i="103"/>
  <c r="AW301" i="103" s="1"/>
  <c r="R301" i="103"/>
  <c r="Q301" i="103"/>
  <c r="P301" i="103"/>
  <c r="O301" i="103"/>
  <c r="N301" i="103"/>
  <c r="M301" i="103"/>
  <c r="L301" i="103"/>
  <c r="K301" i="103"/>
  <c r="J301" i="103"/>
  <c r="I301" i="103"/>
  <c r="V300" i="103"/>
  <c r="U300" i="103"/>
  <c r="AY300" i="103" s="1"/>
  <c r="T300" i="103"/>
  <c r="S300" i="103"/>
  <c r="R300" i="103"/>
  <c r="Q300" i="103"/>
  <c r="P300" i="103"/>
  <c r="O300" i="103"/>
  <c r="N300" i="103"/>
  <c r="M300" i="103"/>
  <c r="L300" i="103"/>
  <c r="K300" i="103"/>
  <c r="J300" i="103"/>
  <c r="I300" i="103"/>
  <c r="AM300" i="103" s="1"/>
  <c r="V299" i="103"/>
  <c r="U299" i="103"/>
  <c r="T299" i="103"/>
  <c r="S299" i="103"/>
  <c r="R299" i="103"/>
  <c r="Q299" i="103"/>
  <c r="P299" i="103"/>
  <c r="BI299" i="103" s="1"/>
  <c r="O299" i="103"/>
  <c r="AS299" i="103" s="1"/>
  <c r="N299" i="103"/>
  <c r="M299" i="103"/>
  <c r="L299" i="103"/>
  <c r="K299" i="103"/>
  <c r="J299" i="103"/>
  <c r="I299" i="103"/>
  <c r="V298" i="103"/>
  <c r="U298" i="103"/>
  <c r="AY298" i="103" s="1"/>
  <c r="T298" i="103"/>
  <c r="S298" i="103"/>
  <c r="R298" i="103"/>
  <c r="Q298" i="103"/>
  <c r="P298" i="103"/>
  <c r="O298" i="103"/>
  <c r="N298" i="103"/>
  <c r="M298" i="103"/>
  <c r="AQ298" i="103" s="1"/>
  <c r="L298" i="103"/>
  <c r="K298" i="103"/>
  <c r="J298" i="103"/>
  <c r="I298" i="103"/>
  <c r="V297" i="103"/>
  <c r="U297" i="103"/>
  <c r="BN297" i="103" s="1"/>
  <c r="T297" i="103"/>
  <c r="S297" i="103"/>
  <c r="AW297" i="103" s="1"/>
  <c r="R297" i="103"/>
  <c r="Q297" i="103"/>
  <c r="BJ297" i="103" s="1"/>
  <c r="P297" i="103"/>
  <c r="O297" i="103"/>
  <c r="N297" i="103"/>
  <c r="M297" i="103"/>
  <c r="BF297" i="103"/>
  <c r="L297" i="103"/>
  <c r="K297" i="103"/>
  <c r="AO297" i="103" s="1"/>
  <c r="J297" i="103"/>
  <c r="I297" i="103"/>
  <c r="BB297" i="103" s="1"/>
  <c r="V296" i="103"/>
  <c r="U296" i="103"/>
  <c r="T296" i="103"/>
  <c r="S296" i="103"/>
  <c r="R296" i="103"/>
  <c r="Q296" i="103"/>
  <c r="P296" i="103"/>
  <c r="O296" i="103"/>
  <c r="N296" i="103"/>
  <c r="M296" i="103"/>
  <c r="AQ296" i="103" s="1"/>
  <c r="L296" i="103"/>
  <c r="K296" i="103"/>
  <c r="J296" i="103"/>
  <c r="I296" i="103"/>
  <c r="V295" i="103"/>
  <c r="U295" i="103"/>
  <c r="T295" i="103"/>
  <c r="S295" i="103"/>
  <c r="AW295" i="103" s="1"/>
  <c r="R295" i="103"/>
  <c r="Q295" i="103"/>
  <c r="P295" i="103"/>
  <c r="O295" i="103"/>
  <c r="N295" i="103"/>
  <c r="M295" i="103"/>
  <c r="L295" i="103"/>
  <c r="K295" i="103"/>
  <c r="J295" i="103"/>
  <c r="I295" i="103"/>
  <c r="V294" i="103"/>
  <c r="U294" i="103"/>
  <c r="T294" i="103"/>
  <c r="S294" i="103"/>
  <c r="R294" i="103"/>
  <c r="Q294" i="103"/>
  <c r="P294" i="103"/>
  <c r="O294" i="103"/>
  <c r="N294" i="103"/>
  <c r="M294" i="103"/>
  <c r="AQ294" i="103" s="1"/>
  <c r="L294" i="103"/>
  <c r="K294" i="103"/>
  <c r="J294" i="103"/>
  <c r="I294" i="103"/>
  <c r="V293" i="103"/>
  <c r="U293" i="103"/>
  <c r="T293" i="103"/>
  <c r="AX293" i="103" s="1"/>
  <c r="S293" i="103"/>
  <c r="R293" i="103"/>
  <c r="Q293" i="103"/>
  <c r="P293" i="103"/>
  <c r="AT293" i="103"/>
  <c r="BI293" i="103" s="1"/>
  <c r="O293" i="103"/>
  <c r="N293" i="103"/>
  <c r="M293" i="103"/>
  <c r="L293" i="103"/>
  <c r="AP293" i="103" s="1"/>
  <c r="K293" i="103"/>
  <c r="J293" i="103"/>
  <c r="I293" i="103"/>
  <c r="V292" i="103"/>
  <c r="AZ292" i="103" s="1"/>
  <c r="U292" i="103"/>
  <c r="AY292" i="103" s="1"/>
  <c r="T292" i="103"/>
  <c r="S292" i="103"/>
  <c r="R292" i="103"/>
  <c r="BK292" i="103"/>
  <c r="Q292" i="103"/>
  <c r="P292" i="103"/>
  <c r="O292" i="103"/>
  <c r="N292" i="103"/>
  <c r="M292" i="103"/>
  <c r="AQ292" i="103" s="1"/>
  <c r="L292" i="103"/>
  <c r="K292" i="103"/>
  <c r="J292" i="103"/>
  <c r="AN292" i="103" s="1"/>
  <c r="I292" i="103"/>
  <c r="V291" i="103"/>
  <c r="U291" i="103"/>
  <c r="T291" i="103"/>
  <c r="S291" i="103"/>
  <c r="AW291" i="103" s="1"/>
  <c r="R291" i="103"/>
  <c r="Q291" i="103"/>
  <c r="P291" i="103"/>
  <c r="BI291" i="103" s="1"/>
  <c r="O291" i="103"/>
  <c r="N291" i="103"/>
  <c r="M291" i="103"/>
  <c r="L291" i="103"/>
  <c r="K291" i="103"/>
  <c r="AO291" i="103" s="1"/>
  <c r="J291" i="103"/>
  <c r="I291" i="103"/>
  <c r="V290" i="103"/>
  <c r="U290" i="103"/>
  <c r="T290" i="103"/>
  <c r="S290" i="103"/>
  <c r="R290" i="103"/>
  <c r="Q290" i="103"/>
  <c r="P290" i="103"/>
  <c r="O290" i="103"/>
  <c r="N290" i="103"/>
  <c r="M290" i="103"/>
  <c r="AQ290" i="103" s="1"/>
  <c r="L290" i="103"/>
  <c r="K290" i="103"/>
  <c r="J290" i="103"/>
  <c r="I290" i="103"/>
  <c r="V289" i="103"/>
  <c r="U289" i="103"/>
  <c r="T289" i="103"/>
  <c r="S289" i="103"/>
  <c r="AW289" i="103" s="1"/>
  <c r="R289" i="103"/>
  <c r="Q289" i="103"/>
  <c r="P289" i="103"/>
  <c r="O289" i="103"/>
  <c r="N289" i="103"/>
  <c r="M289" i="103"/>
  <c r="L289" i="103"/>
  <c r="K289" i="103"/>
  <c r="J289" i="103"/>
  <c r="I289" i="103"/>
  <c r="V288" i="103"/>
  <c r="AZ288" i="103" s="1"/>
  <c r="BO288" i="103" s="1"/>
  <c r="U288" i="103"/>
  <c r="T288" i="103"/>
  <c r="S288" i="103"/>
  <c r="R288" i="103"/>
  <c r="Q288" i="103"/>
  <c r="P288" i="103"/>
  <c r="O288" i="103"/>
  <c r="N288" i="103"/>
  <c r="AR288" i="103" s="1"/>
  <c r="BG288" i="103" s="1"/>
  <c r="M288" i="103"/>
  <c r="L288" i="103"/>
  <c r="K288" i="103"/>
  <c r="J288" i="103"/>
  <c r="I288" i="103"/>
  <c r="V287" i="103"/>
  <c r="U287" i="103"/>
  <c r="T287" i="103"/>
  <c r="S287" i="103"/>
  <c r="AW287" i="103" s="1"/>
  <c r="R287" i="103"/>
  <c r="Q287" i="103"/>
  <c r="P287" i="103"/>
  <c r="O287" i="103"/>
  <c r="N287" i="103"/>
  <c r="M287" i="103"/>
  <c r="L287" i="103"/>
  <c r="K287" i="103"/>
  <c r="AO287" i="103" s="1"/>
  <c r="J287" i="103"/>
  <c r="I287" i="103"/>
  <c r="V286" i="103"/>
  <c r="U286" i="103"/>
  <c r="T286" i="103"/>
  <c r="S286" i="103"/>
  <c r="BL286" i="103" s="1"/>
  <c r="R286" i="103"/>
  <c r="Q286" i="103"/>
  <c r="AU286" i="103" s="1"/>
  <c r="P286" i="103"/>
  <c r="O286" i="103"/>
  <c r="BH286" i="103" s="1"/>
  <c r="N286" i="103"/>
  <c r="BG286" i="103" s="1"/>
  <c r="M286" i="103"/>
  <c r="L286" i="103"/>
  <c r="K286" i="103"/>
  <c r="BD286" i="103" s="1"/>
  <c r="J286" i="103"/>
  <c r="I286" i="103"/>
  <c r="AM286" i="103" s="1"/>
  <c r="V285" i="103"/>
  <c r="U285" i="103"/>
  <c r="T285" i="103"/>
  <c r="S285" i="103"/>
  <c r="AW285" i="103" s="1"/>
  <c r="R285" i="103"/>
  <c r="Q285" i="103"/>
  <c r="P285" i="103"/>
  <c r="O285" i="103"/>
  <c r="AS285" i="103" s="1"/>
  <c r="N285" i="103"/>
  <c r="M285" i="103"/>
  <c r="L285" i="103"/>
  <c r="K285" i="103"/>
  <c r="J285" i="103"/>
  <c r="I285" i="103"/>
  <c r="V284" i="103"/>
  <c r="U284" i="103"/>
  <c r="AY284" i="103" s="1"/>
  <c r="T284" i="103"/>
  <c r="S284" i="103"/>
  <c r="R284" i="103"/>
  <c r="Q284" i="103"/>
  <c r="AU284" i="103" s="1"/>
  <c r="P284" i="103"/>
  <c r="O284" i="103"/>
  <c r="N284" i="103"/>
  <c r="M284" i="103"/>
  <c r="AQ284" i="103" s="1"/>
  <c r="L284" i="103"/>
  <c r="K284" i="103"/>
  <c r="J284" i="103"/>
  <c r="I284" i="103"/>
  <c r="V283" i="103"/>
  <c r="U283" i="103"/>
  <c r="T283" i="103"/>
  <c r="S283" i="103"/>
  <c r="AW283" i="103" s="1"/>
  <c r="R283" i="103"/>
  <c r="Q283" i="103"/>
  <c r="P283" i="103"/>
  <c r="O283" i="103"/>
  <c r="N283" i="103"/>
  <c r="M283" i="103"/>
  <c r="L283" i="103"/>
  <c r="BE283" i="103"/>
  <c r="K283" i="103"/>
  <c r="AO283" i="103" s="1"/>
  <c r="J283" i="103"/>
  <c r="I283" i="103"/>
  <c r="V282" i="103"/>
  <c r="BO282" i="103"/>
  <c r="U282" i="103"/>
  <c r="T282" i="103"/>
  <c r="S282" i="103"/>
  <c r="R282" i="103"/>
  <c r="Q282" i="103"/>
  <c r="AU282" i="103" s="1"/>
  <c r="P282" i="103"/>
  <c r="O282" i="103"/>
  <c r="N282" i="103"/>
  <c r="AR282" i="103" s="1"/>
  <c r="M282" i="103"/>
  <c r="L282" i="103"/>
  <c r="K282" i="103"/>
  <c r="J282" i="103"/>
  <c r="I282" i="103"/>
  <c r="V281" i="103"/>
  <c r="U281" i="103"/>
  <c r="T281" i="103"/>
  <c r="AX281" i="103" s="1"/>
  <c r="BM281" i="103" s="1"/>
  <c r="S281" i="103"/>
  <c r="R281" i="103"/>
  <c r="Q281" i="103"/>
  <c r="P281" i="103"/>
  <c r="O281" i="103"/>
  <c r="N281" i="103"/>
  <c r="M281" i="103"/>
  <c r="L281" i="103"/>
  <c r="BE281" i="103" s="1"/>
  <c r="AP281" i="103"/>
  <c r="K281" i="103"/>
  <c r="J281" i="103"/>
  <c r="I281" i="103"/>
  <c r="V280" i="103"/>
  <c r="AZ280" i="103" s="1"/>
  <c r="BO280" i="103" s="1"/>
  <c r="U280" i="103"/>
  <c r="T280" i="103"/>
  <c r="S280" i="103"/>
  <c r="R280" i="103"/>
  <c r="BK280" i="103" s="1"/>
  <c r="AV280" i="103"/>
  <c r="Q280" i="103"/>
  <c r="P280" i="103"/>
  <c r="O280" i="103"/>
  <c r="N280" i="103"/>
  <c r="AR280" i="103" s="1"/>
  <c r="BG280" i="103" s="1"/>
  <c r="M280" i="103"/>
  <c r="L280" i="103"/>
  <c r="K280" i="103"/>
  <c r="J280" i="103"/>
  <c r="BC280" i="103" s="1"/>
  <c r="AN280" i="103"/>
  <c r="I280" i="103"/>
  <c r="V279" i="103"/>
  <c r="U279" i="103"/>
  <c r="T279" i="103"/>
  <c r="AX279" i="103" s="1"/>
  <c r="BM279" i="103" s="1"/>
  <c r="S279" i="103"/>
  <c r="R279" i="103"/>
  <c r="Q279" i="103"/>
  <c r="P279" i="103"/>
  <c r="BI279" i="103" s="1"/>
  <c r="AT279" i="103"/>
  <c r="O279" i="103"/>
  <c r="N279" i="103"/>
  <c r="M279" i="103"/>
  <c r="L279" i="103"/>
  <c r="AP279" i="103" s="1"/>
  <c r="BE279" i="103" s="1"/>
  <c r="K279" i="103"/>
  <c r="J279" i="103"/>
  <c r="I279" i="103"/>
  <c r="V278" i="103"/>
  <c r="U278" i="103"/>
  <c r="AY278" i="103" s="1"/>
  <c r="T278" i="103"/>
  <c r="S278" i="103"/>
  <c r="R278" i="103"/>
  <c r="Q278" i="103"/>
  <c r="P278" i="103"/>
  <c r="O278" i="103"/>
  <c r="N278" i="103"/>
  <c r="M278" i="103"/>
  <c r="L278" i="103"/>
  <c r="K278" i="103"/>
  <c r="J278" i="103"/>
  <c r="I278" i="103"/>
  <c r="AM278" i="103" s="1"/>
  <c r="V277" i="103"/>
  <c r="U277" i="103"/>
  <c r="BN277" i="103"/>
  <c r="T277" i="103"/>
  <c r="S277" i="103"/>
  <c r="AW277" i="103" s="1"/>
  <c r="R277" i="103"/>
  <c r="Q277" i="103"/>
  <c r="BJ277" i="103"/>
  <c r="P277" i="103"/>
  <c r="O277" i="103"/>
  <c r="AS277" i="103" s="1"/>
  <c r="N277" i="103"/>
  <c r="M277" i="103"/>
  <c r="BF277" i="103" s="1"/>
  <c r="L277" i="103"/>
  <c r="K277" i="103"/>
  <c r="J277" i="103"/>
  <c r="I277" i="103"/>
  <c r="BB277" i="103"/>
  <c r="V276" i="103"/>
  <c r="BO276" i="103" s="1"/>
  <c r="AZ276" i="103"/>
  <c r="U276" i="103"/>
  <c r="T276" i="103"/>
  <c r="S276" i="103"/>
  <c r="R276" i="103"/>
  <c r="AV276" i="103"/>
  <c r="BK276" i="103"/>
  <c r="Q276" i="103"/>
  <c r="P276" i="103"/>
  <c r="O276" i="103"/>
  <c r="N276" i="103"/>
  <c r="BG276" i="103" s="1"/>
  <c r="AR276" i="103"/>
  <c r="M276" i="103"/>
  <c r="L276" i="103"/>
  <c r="K276" i="103"/>
  <c r="J276" i="103"/>
  <c r="AN276" i="103"/>
  <c r="BC276" i="103"/>
  <c r="I276" i="103"/>
  <c r="V275" i="103"/>
  <c r="U275" i="103"/>
  <c r="T275" i="103"/>
  <c r="S275" i="103"/>
  <c r="R275" i="103"/>
  <c r="Q275" i="103"/>
  <c r="P275" i="103"/>
  <c r="O275" i="103"/>
  <c r="AS275" i="103" s="1"/>
  <c r="N275" i="103"/>
  <c r="M275" i="103"/>
  <c r="L275" i="103"/>
  <c r="K275" i="103"/>
  <c r="J275" i="103"/>
  <c r="I275" i="103"/>
  <c r="V274" i="103"/>
  <c r="BO274" i="103" s="1"/>
  <c r="AZ274" i="103"/>
  <c r="U274" i="103"/>
  <c r="T274" i="103"/>
  <c r="S274" i="103"/>
  <c r="R274" i="103"/>
  <c r="AV274" i="103"/>
  <c r="BK274" i="103"/>
  <c r="Q274" i="103"/>
  <c r="P274" i="103"/>
  <c r="O274" i="103"/>
  <c r="N274" i="103"/>
  <c r="BG274" i="103" s="1"/>
  <c r="AR274" i="103"/>
  <c r="M274" i="103"/>
  <c r="L274" i="103"/>
  <c r="K274" i="103"/>
  <c r="J274" i="103"/>
  <c r="AN274" i="103"/>
  <c r="BC274" i="103"/>
  <c r="I274" i="103"/>
  <c r="V273" i="103"/>
  <c r="U273" i="103"/>
  <c r="T273" i="103"/>
  <c r="S273" i="103"/>
  <c r="AW273" i="103" s="1"/>
  <c r="R273" i="103"/>
  <c r="Q273" i="103"/>
  <c r="P273" i="103"/>
  <c r="O273" i="103"/>
  <c r="N273" i="103"/>
  <c r="M273" i="103"/>
  <c r="L273" i="103"/>
  <c r="K273" i="103"/>
  <c r="AO273" i="103" s="1"/>
  <c r="J273" i="103"/>
  <c r="I273" i="103"/>
  <c r="V272" i="103"/>
  <c r="U272" i="103"/>
  <c r="T272" i="103"/>
  <c r="S272" i="103"/>
  <c r="BL272" i="103"/>
  <c r="R272" i="103"/>
  <c r="Q272" i="103"/>
  <c r="AU272" i="103" s="1"/>
  <c r="P272" i="103"/>
  <c r="O272" i="103"/>
  <c r="BH272" i="103"/>
  <c r="N272" i="103"/>
  <c r="M272" i="103"/>
  <c r="L272" i="103"/>
  <c r="K272" i="103"/>
  <c r="BD272" i="103" s="1"/>
  <c r="J272" i="103"/>
  <c r="BC272" i="103"/>
  <c r="I272" i="103"/>
  <c r="V271" i="103"/>
  <c r="U271" i="103"/>
  <c r="T271" i="103"/>
  <c r="BM271" i="103" s="1"/>
  <c r="AX271" i="103"/>
  <c r="S271" i="103"/>
  <c r="R271" i="103"/>
  <c r="Q271" i="103"/>
  <c r="P271" i="103"/>
  <c r="O271" i="103"/>
  <c r="N271" i="103"/>
  <c r="M271" i="103"/>
  <c r="L271" i="103"/>
  <c r="AP271" i="103"/>
  <c r="BE271" i="103"/>
  <c r="K271" i="103"/>
  <c r="J271" i="103"/>
  <c r="I271" i="103"/>
  <c r="V270" i="103"/>
  <c r="U270" i="103"/>
  <c r="AY270" i="103" s="1"/>
  <c r="T270" i="103"/>
  <c r="S270" i="103"/>
  <c r="R270" i="103"/>
  <c r="Q270" i="103"/>
  <c r="P270" i="103"/>
  <c r="O270" i="103"/>
  <c r="N270" i="103"/>
  <c r="M270" i="103"/>
  <c r="AQ270" i="103" s="1"/>
  <c r="L270" i="103"/>
  <c r="K270" i="103"/>
  <c r="J270" i="103"/>
  <c r="I270" i="103"/>
  <c r="V269" i="103"/>
  <c r="U269" i="103"/>
  <c r="T269" i="103"/>
  <c r="AX269" i="103"/>
  <c r="S269" i="103"/>
  <c r="R269" i="103"/>
  <c r="Q269" i="103"/>
  <c r="P269" i="103"/>
  <c r="O269" i="103"/>
  <c r="AS269" i="103" s="1"/>
  <c r="N269" i="103"/>
  <c r="M269" i="103"/>
  <c r="L269" i="103"/>
  <c r="K269" i="103"/>
  <c r="J269" i="103"/>
  <c r="I269" i="103"/>
  <c r="V268" i="103"/>
  <c r="U268" i="103"/>
  <c r="AY268" i="103" s="1"/>
  <c r="T268" i="103"/>
  <c r="S268" i="103"/>
  <c r="R268" i="103"/>
  <c r="BK268" i="103" s="1"/>
  <c r="Q268" i="103"/>
  <c r="P268" i="103"/>
  <c r="O268" i="103"/>
  <c r="N268" i="103"/>
  <c r="M268" i="103"/>
  <c r="AQ268" i="103" s="1"/>
  <c r="L268" i="103"/>
  <c r="K268" i="103"/>
  <c r="J268" i="103"/>
  <c r="I268" i="103"/>
  <c r="V267" i="103"/>
  <c r="U267" i="103"/>
  <c r="T267" i="103"/>
  <c r="S267" i="103"/>
  <c r="AW267" i="103" s="1"/>
  <c r="R267" i="103"/>
  <c r="Q267" i="103"/>
  <c r="P267" i="103"/>
  <c r="O267" i="103"/>
  <c r="N267" i="103"/>
  <c r="M267" i="103"/>
  <c r="L267" i="103"/>
  <c r="K267" i="103"/>
  <c r="AO267" i="103" s="1"/>
  <c r="J267" i="103"/>
  <c r="I267" i="103"/>
  <c r="V266" i="103"/>
  <c r="U266" i="103"/>
  <c r="T266" i="103"/>
  <c r="S266" i="103"/>
  <c r="R266" i="103"/>
  <c r="Q266" i="103"/>
  <c r="AU266" i="103" s="1"/>
  <c r="P266" i="103"/>
  <c r="O266" i="103"/>
  <c r="N266" i="103"/>
  <c r="M266" i="103"/>
  <c r="L266" i="103"/>
  <c r="K266" i="103"/>
  <c r="J266" i="103"/>
  <c r="I266" i="103"/>
  <c r="AM266" i="103" s="1"/>
  <c r="V265" i="103"/>
  <c r="U265" i="103"/>
  <c r="T265" i="103"/>
  <c r="S265" i="103"/>
  <c r="R265" i="103"/>
  <c r="Q265" i="103"/>
  <c r="P265" i="103"/>
  <c r="O265" i="103"/>
  <c r="AS265" i="103" s="1"/>
  <c r="N265" i="103"/>
  <c r="M265" i="103"/>
  <c r="L265" i="103"/>
  <c r="AP265" i="103"/>
  <c r="K265" i="103"/>
  <c r="J265" i="103"/>
  <c r="I265" i="103"/>
  <c r="V264" i="103"/>
  <c r="U264" i="103"/>
  <c r="AY264" i="103" s="1"/>
  <c r="T264" i="103"/>
  <c r="S264" i="103"/>
  <c r="R264" i="103"/>
  <c r="Q264" i="103"/>
  <c r="P264" i="103"/>
  <c r="O264" i="103"/>
  <c r="N264" i="103"/>
  <c r="M264" i="103"/>
  <c r="AQ264" i="103" s="1"/>
  <c r="L264" i="103"/>
  <c r="K264" i="103"/>
  <c r="J264" i="103"/>
  <c r="I264" i="103"/>
  <c r="V263" i="103"/>
  <c r="U263" i="103"/>
  <c r="T263" i="103"/>
  <c r="S263" i="103"/>
  <c r="R263" i="103"/>
  <c r="Q263" i="103"/>
  <c r="P263" i="103"/>
  <c r="O263" i="103"/>
  <c r="N263" i="103"/>
  <c r="M263" i="103"/>
  <c r="L263" i="103"/>
  <c r="K263" i="103"/>
  <c r="AO263" i="103" s="1"/>
  <c r="J263" i="103"/>
  <c r="I263" i="103"/>
  <c r="V262" i="103"/>
  <c r="U262" i="103"/>
  <c r="AY262" i="103" s="1"/>
  <c r="T262" i="103"/>
  <c r="S262" i="103"/>
  <c r="R262" i="103"/>
  <c r="Q262" i="103"/>
  <c r="P262" i="103"/>
  <c r="O262" i="103"/>
  <c r="N262" i="103"/>
  <c r="M262" i="103"/>
  <c r="L262" i="103"/>
  <c r="K262" i="103"/>
  <c r="J262" i="103"/>
  <c r="AN262" i="103"/>
  <c r="I262" i="103"/>
  <c r="AM262" i="103" s="1"/>
  <c r="V261" i="103"/>
  <c r="U261" i="103"/>
  <c r="T261" i="103"/>
  <c r="S261" i="103"/>
  <c r="AW261" i="103" s="1"/>
  <c r="R261" i="103"/>
  <c r="Q261" i="103"/>
  <c r="P261" i="103"/>
  <c r="O261" i="103"/>
  <c r="AS261" i="103" s="1"/>
  <c r="N261" i="103"/>
  <c r="M261" i="103"/>
  <c r="L261" i="103"/>
  <c r="K261" i="103"/>
  <c r="J261" i="103"/>
  <c r="I261" i="103"/>
  <c r="V260" i="103"/>
  <c r="BO260" i="103" s="1"/>
  <c r="AZ260" i="103"/>
  <c r="U260" i="103"/>
  <c r="T260" i="103"/>
  <c r="S260" i="103"/>
  <c r="R260" i="103"/>
  <c r="AV260" i="103"/>
  <c r="BK260" i="103"/>
  <c r="Q260" i="103"/>
  <c r="P260" i="103"/>
  <c r="O260" i="103"/>
  <c r="N260" i="103"/>
  <c r="BG260" i="103" s="1"/>
  <c r="AR260" i="103"/>
  <c r="M260" i="103"/>
  <c r="L260" i="103"/>
  <c r="K260" i="103"/>
  <c r="J260" i="103"/>
  <c r="AN260" i="103"/>
  <c r="BC260" i="103"/>
  <c r="I260" i="103"/>
  <c r="V259" i="103"/>
  <c r="U259" i="103"/>
  <c r="T259" i="103"/>
  <c r="S259" i="103"/>
  <c r="AW259" i="103" s="1"/>
  <c r="R259" i="103"/>
  <c r="Q259" i="103"/>
  <c r="P259" i="103"/>
  <c r="O259" i="103"/>
  <c r="N259" i="103"/>
  <c r="M259" i="103"/>
  <c r="L259" i="103"/>
  <c r="K259" i="103"/>
  <c r="AO259" i="103" s="1"/>
  <c r="J259" i="103"/>
  <c r="I259" i="103"/>
  <c r="V258" i="103"/>
  <c r="BO258" i="103" s="1"/>
  <c r="AZ258" i="103"/>
  <c r="U258" i="103"/>
  <c r="T258" i="103"/>
  <c r="S258" i="103"/>
  <c r="R258" i="103"/>
  <c r="AV258" i="103"/>
  <c r="BK258" i="103"/>
  <c r="Q258" i="103"/>
  <c r="P258" i="103"/>
  <c r="O258" i="103"/>
  <c r="N258" i="103"/>
  <c r="BG258" i="103" s="1"/>
  <c r="AR258" i="103"/>
  <c r="M258" i="103"/>
  <c r="L258" i="103"/>
  <c r="K258" i="103"/>
  <c r="J258" i="103"/>
  <c r="AN258" i="103"/>
  <c r="BC258" i="103"/>
  <c r="I258" i="103"/>
  <c r="V257" i="103"/>
  <c r="U257" i="103"/>
  <c r="T257" i="103"/>
  <c r="S257" i="103"/>
  <c r="R257" i="103"/>
  <c r="Q257" i="103"/>
  <c r="P257" i="103"/>
  <c r="O257" i="103"/>
  <c r="N257" i="103"/>
  <c r="M257" i="103"/>
  <c r="L257" i="103"/>
  <c r="K257" i="103"/>
  <c r="AO257" i="103" s="1"/>
  <c r="J257" i="103"/>
  <c r="I257" i="103"/>
  <c r="V256" i="103"/>
  <c r="BO256" i="103" s="1"/>
  <c r="AZ256" i="103"/>
  <c r="U256" i="103"/>
  <c r="T256" i="103"/>
  <c r="S256" i="103"/>
  <c r="R256" i="103"/>
  <c r="AV256" i="103"/>
  <c r="BK256" i="103"/>
  <c r="Q256" i="103"/>
  <c r="P256" i="103"/>
  <c r="O256" i="103"/>
  <c r="N256" i="103"/>
  <c r="BG256" i="103" s="1"/>
  <c r="AR256" i="103"/>
  <c r="M256" i="103"/>
  <c r="L256" i="103"/>
  <c r="K256" i="103"/>
  <c r="J256" i="103"/>
  <c r="AN256" i="103"/>
  <c r="BC256" i="103"/>
  <c r="I256" i="103"/>
  <c r="V255" i="103"/>
  <c r="U255" i="103"/>
  <c r="T255" i="103"/>
  <c r="BM255" i="103" s="1"/>
  <c r="AX255" i="103"/>
  <c r="S255" i="103"/>
  <c r="R255" i="103"/>
  <c r="Q255" i="103"/>
  <c r="P255" i="103"/>
  <c r="AT255" i="103"/>
  <c r="BI255" i="103"/>
  <c r="O255" i="103"/>
  <c r="N255" i="103"/>
  <c r="M255" i="103"/>
  <c r="L255" i="103"/>
  <c r="BE255" i="103" s="1"/>
  <c r="AP255" i="103"/>
  <c r="K255" i="103"/>
  <c r="J255" i="103"/>
  <c r="I255" i="103"/>
  <c r="V254" i="103"/>
  <c r="AZ254" i="103"/>
  <c r="BO254" i="103"/>
  <c r="U254" i="103"/>
  <c r="T254" i="103"/>
  <c r="S254" i="103"/>
  <c r="R254" i="103"/>
  <c r="BK254" i="103" s="1"/>
  <c r="AV254" i="103"/>
  <c r="Q254" i="103"/>
  <c r="P254" i="103"/>
  <c r="O254" i="103"/>
  <c r="N254" i="103"/>
  <c r="AR254" i="103"/>
  <c r="BG254" i="103"/>
  <c r="M254" i="103"/>
  <c r="L254" i="103"/>
  <c r="K254" i="103"/>
  <c r="J254" i="103"/>
  <c r="BC254" i="103" s="1"/>
  <c r="AN254" i="103"/>
  <c r="I254" i="103"/>
  <c r="V253" i="103"/>
  <c r="U253" i="103"/>
  <c r="T253" i="103"/>
  <c r="AX253" i="103"/>
  <c r="BM253" i="103"/>
  <c r="S253" i="103"/>
  <c r="R253" i="103"/>
  <c r="Q253" i="103"/>
  <c r="P253" i="103"/>
  <c r="BI253" i="103" s="1"/>
  <c r="AT253" i="103"/>
  <c r="O253" i="103"/>
  <c r="N253" i="103"/>
  <c r="M253" i="103"/>
  <c r="L253" i="103"/>
  <c r="AP253" i="103"/>
  <c r="BE253" i="103"/>
  <c r="K253" i="103"/>
  <c r="J253" i="103"/>
  <c r="I253" i="103"/>
  <c r="V252" i="103"/>
  <c r="BO252" i="103" s="1"/>
  <c r="AZ252" i="103"/>
  <c r="U252" i="103"/>
  <c r="T252" i="103"/>
  <c r="S252" i="103"/>
  <c r="R252" i="103"/>
  <c r="AV252" i="103"/>
  <c r="BK252" i="103"/>
  <c r="Q252" i="103"/>
  <c r="P252" i="103"/>
  <c r="O252" i="103"/>
  <c r="N252" i="103"/>
  <c r="BG252" i="103" s="1"/>
  <c r="AR252" i="103"/>
  <c r="M252" i="103"/>
  <c r="L252" i="103"/>
  <c r="K252" i="103"/>
  <c r="J252" i="103"/>
  <c r="AN252" i="103"/>
  <c r="BC252" i="103"/>
  <c r="I252" i="103"/>
  <c r="V251" i="103"/>
  <c r="U251" i="103"/>
  <c r="T251" i="103"/>
  <c r="BM251" i="103" s="1"/>
  <c r="AX251" i="103"/>
  <c r="S251" i="103"/>
  <c r="R251" i="103"/>
  <c r="Q251" i="103"/>
  <c r="P251" i="103"/>
  <c r="AT251" i="103"/>
  <c r="BI251" i="103"/>
  <c r="O251" i="103"/>
  <c r="N251" i="103"/>
  <c r="M251" i="103"/>
  <c r="L251" i="103"/>
  <c r="BE251" i="103" s="1"/>
  <c r="AP251" i="103"/>
  <c r="K251" i="103"/>
  <c r="J251" i="103"/>
  <c r="I251" i="103"/>
  <c r="V250" i="103"/>
  <c r="U250" i="103"/>
  <c r="T250" i="103"/>
  <c r="S250" i="103"/>
  <c r="R250" i="103"/>
  <c r="Q250" i="103"/>
  <c r="P250" i="103"/>
  <c r="O250" i="103"/>
  <c r="N250" i="103"/>
  <c r="M250" i="103"/>
  <c r="AQ250" i="103" s="1"/>
  <c r="L250" i="103"/>
  <c r="K250" i="103"/>
  <c r="J250" i="103"/>
  <c r="BC250" i="103"/>
  <c r="I250" i="103"/>
  <c r="V249" i="103"/>
  <c r="U249" i="103"/>
  <c r="T249" i="103"/>
  <c r="BM249" i="103" s="1"/>
  <c r="S249" i="103"/>
  <c r="AW249" i="103" s="1"/>
  <c r="R249" i="103"/>
  <c r="Q249" i="103"/>
  <c r="P249" i="103"/>
  <c r="O249" i="103"/>
  <c r="N249" i="103"/>
  <c r="M249" i="103"/>
  <c r="L249" i="103"/>
  <c r="AP249" i="103"/>
  <c r="K249" i="103"/>
  <c r="J249" i="103"/>
  <c r="I249" i="103"/>
  <c r="V248" i="103"/>
  <c r="U248" i="103"/>
  <c r="T248" i="103"/>
  <c r="S248" i="103"/>
  <c r="R248" i="103"/>
  <c r="AV248" i="103" s="1"/>
  <c r="BK248" i="103" s="1"/>
  <c r="Q248" i="103"/>
  <c r="P248" i="103"/>
  <c r="O248" i="103"/>
  <c r="N248" i="103"/>
  <c r="M248" i="103"/>
  <c r="L248" i="103"/>
  <c r="K248" i="103"/>
  <c r="J248" i="103"/>
  <c r="AN248" i="103"/>
  <c r="BC248" i="103"/>
  <c r="I248" i="103"/>
  <c r="V247" i="103"/>
  <c r="U247" i="103"/>
  <c r="T247" i="103"/>
  <c r="S247" i="103"/>
  <c r="R247" i="103"/>
  <c r="Q247" i="103"/>
  <c r="P247" i="103"/>
  <c r="AT247" i="103"/>
  <c r="BI247" i="103"/>
  <c r="O247" i="103"/>
  <c r="N247" i="103"/>
  <c r="M247" i="103"/>
  <c r="L247" i="103"/>
  <c r="K247" i="103"/>
  <c r="J247" i="103"/>
  <c r="I247" i="103"/>
  <c r="V246" i="103"/>
  <c r="AZ246" i="103"/>
  <c r="BO246" i="103"/>
  <c r="U246" i="103"/>
  <c r="T246" i="103"/>
  <c r="S246" i="103"/>
  <c r="R246" i="103"/>
  <c r="Q246" i="103"/>
  <c r="P246" i="103"/>
  <c r="O246" i="103"/>
  <c r="N246" i="103"/>
  <c r="AR246" i="103"/>
  <c r="BG246" i="103"/>
  <c r="M246" i="103"/>
  <c r="L246" i="103"/>
  <c r="K246" i="103"/>
  <c r="J246" i="103"/>
  <c r="I246" i="103"/>
  <c r="V245" i="103"/>
  <c r="U245" i="103"/>
  <c r="T245" i="103"/>
  <c r="S245" i="103"/>
  <c r="R245" i="103"/>
  <c r="Q245" i="103"/>
  <c r="P245" i="103"/>
  <c r="O245" i="103"/>
  <c r="AS245" i="103" s="1"/>
  <c r="N245" i="103"/>
  <c r="M245" i="103"/>
  <c r="L245" i="103"/>
  <c r="K245" i="103"/>
  <c r="AO245" i="103" s="1"/>
  <c r="J245" i="103"/>
  <c r="I245" i="103"/>
  <c r="V244" i="103"/>
  <c r="U244" i="103"/>
  <c r="T244" i="103"/>
  <c r="S244" i="103"/>
  <c r="R244" i="103"/>
  <c r="Q244" i="103"/>
  <c r="AU244" i="103" s="1"/>
  <c r="P244" i="103"/>
  <c r="O244" i="103"/>
  <c r="N244" i="103"/>
  <c r="M244" i="103"/>
  <c r="L244" i="103"/>
  <c r="K244" i="103"/>
  <c r="J244" i="103"/>
  <c r="I244" i="103"/>
  <c r="V243" i="103"/>
  <c r="U243" i="103"/>
  <c r="T243" i="103"/>
  <c r="AX243" i="103"/>
  <c r="BM243" i="103"/>
  <c r="S243" i="103"/>
  <c r="R243" i="103"/>
  <c r="Q243" i="103"/>
  <c r="P243" i="103"/>
  <c r="O243" i="103"/>
  <c r="N243" i="103"/>
  <c r="M243" i="103"/>
  <c r="L243" i="103"/>
  <c r="AP243" i="103"/>
  <c r="BE243" i="103"/>
  <c r="K243" i="103"/>
  <c r="J243" i="103"/>
  <c r="I243" i="103"/>
  <c r="V242" i="103"/>
  <c r="U242" i="103"/>
  <c r="T242" i="103"/>
  <c r="S242" i="103"/>
  <c r="R242" i="103"/>
  <c r="AV242" i="103"/>
  <c r="BK242" i="103"/>
  <c r="Q242" i="103"/>
  <c r="P242" i="103"/>
  <c r="O242" i="103"/>
  <c r="N242" i="103"/>
  <c r="M242" i="103"/>
  <c r="L242" i="103"/>
  <c r="K242" i="103"/>
  <c r="J242" i="103"/>
  <c r="AN242" i="103"/>
  <c r="BC242" i="103"/>
  <c r="I242" i="103"/>
  <c r="V241" i="103"/>
  <c r="U241" i="103"/>
  <c r="T241" i="103"/>
  <c r="S241" i="103"/>
  <c r="R241" i="103"/>
  <c r="Q241" i="103"/>
  <c r="P241" i="103"/>
  <c r="AT241" i="103"/>
  <c r="BI241" i="103"/>
  <c r="O241" i="103"/>
  <c r="N241" i="103"/>
  <c r="M241" i="103"/>
  <c r="L241" i="103"/>
  <c r="K241" i="103"/>
  <c r="J241" i="103"/>
  <c r="I241" i="103"/>
  <c r="V240" i="103"/>
  <c r="AZ240" i="103"/>
  <c r="BO240" i="103"/>
  <c r="U240" i="103"/>
  <c r="T240" i="103"/>
  <c r="S240" i="103"/>
  <c r="R240" i="103"/>
  <c r="Q240" i="103"/>
  <c r="P240" i="103"/>
  <c r="O240" i="103"/>
  <c r="N240" i="103"/>
  <c r="AR240" i="103"/>
  <c r="BG240" i="103"/>
  <c r="M240" i="103"/>
  <c r="L240" i="103"/>
  <c r="K240" i="103"/>
  <c r="J240" i="103"/>
  <c r="I240" i="103"/>
  <c r="V239" i="103"/>
  <c r="U239" i="103"/>
  <c r="AY239" i="103"/>
  <c r="BN239" i="103"/>
  <c r="T239" i="103"/>
  <c r="S239" i="103"/>
  <c r="R239" i="103"/>
  <c r="Q239" i="103"/>
  <c r="AU239" i="103"/>
  <c r="BJ239" i="103"/>
  <c r="P239" i="103"/>
  <c r="O239" i="103"/>
  <c r="N239" i="103"/>
  <c r="M239" i="103"/>
  <c r="L239" i="103"/>
  <c r="K239" i="103"/>
  <c r="J239" i="103"/>
  <c r="I239" i="103"/>
  <c r="AM239" i="103"/>
  <c r="V238" i="103"/>
  <c r="BO238" i="103" s="1"/>
  <c r="AZ238" i="103"/>
  <c r="U238" i="103"/>
  <c r="T238" i="103"/>
  <c r="S238" i="103"/>
  <c r="R238" i="103"/>
  <c r="BK238" i="103" s="1"/>
  <c r="AV238" i="103"/>
  <c r="Q238" i="103"/>
  <c r="P238" i="103"/>
  <c r="O238" i="103"/>
  <c r="N238" i="103"/>
  <c r="BG238" i="103" s="1"/>
  <c r="AR238" i="103"/>
  <c r="M238" i="103"/>
  <c r="L238" i="103"/>
  <c r="K238" i="103"/>
  <c r="J238" i="103"/>
  <c r="BC238" i="103" s="1"/>
  <c r="AN238" i="103"/>
  <c r="I238" i="103"/>
  <c r="V237" i="103"/>
  <c r="U237" i="103"/>
  <c r="T237" i="103"/>
  <c r="BM237" i="103" s="1"/>
  <c r="AX237" i="103"/>
  <c r="S237" i="103"/>
  <c r="R237" i="103"/>
  <c r="Q237" i="103"/>
  <c r="AU237" i="103" s="1"/>
  <c r="P237" i="103"/>
  <c r="AT237" i="103"/>
  <c r="BI237" i="103"/>
  <c r="O237" i="103"/>
  <c r="N237" i="103"/>
  <c r="M237" i="103"/>
  <c r="AQ237" i="103"/>
  <c r="L237" i="103"/>
  <c r="AP237" i="103"/>
  <c r="BE237" i="103"/>
  <c r="K237" i="103"/>
  <c r="J237" i="103"/>
  <c r="I237" i="103"/>
  <c r="AM237" i="103"/>
  <c r="V236" i="103"/>
  <c r="U236" i="103"/>
  <c r="T236" i="103"/>
  <c r="S236" i="103"/>
  <c r="BL236" i="103"/>
  <c r="R236" i="103"/>
  <c r="Q236" i="103"/>
  <c r="AU236" i="103" s="1"/>
  <c r="P236" i="103"/>
  <c r="O236" i="103"/>
  <c r="BH236" i="103" s="1"/>
  <c r="N236" i="103"/>
  <c r="M236" i="103"/>
  <c r="L236" i="103"/>
  <c r="K236" i="103"/>
  <c r="BD236" i="103"/>
  <c r="J236" i="103"/>
  <c r="I236" i="103"/>
  <c r="AM236" i="103" s="1"/>
  <c r="V235" i="103"/>
  <c r="U235" i="103"/>
  <c r="T235" i="103"/>
  <c r="BM235" i="103" s="1"/>
  <c r="AX235" i="103"/>
  <c r="S235" i="103"/>
  <c r="R235" i="103"/>
  <c r="Q235" i="103"/>
  <c r="P235" i="103"/>
  <c r="AT235" i="103"/>
  <c r="BI235" i="103"/>
  <c r="O235" i="103"/>
  <c r="N235" i="103"/>
  <c r="M235" i="103"/>
  <c r="L235" i="103"/>
  <c r="BE235" i="103" s="1"/>
  <c r="AP235" i="103"/>
  <c r="K235" i="103"/>
  <c r="J235" i="103"/>
  <c r="I235" i="103"/>
  <c r="V234" i="103"/>
  <c r="U234" i="103"/>
  <c r="T234" i="103"/>
  <c r="S234" i="103"/>
  <c r="R234" i="103"/>
  <c r="Q234" i="103"/>
  <c r="AU234" i="103" s="1"/>
  <c r="P234" i="103"/>
  <c r="O234" i="103"/>
  <c r="N234" i="103"/>
  <c r="M234" i="103"/>
  <c r="L234" i="103"/>
  <c r="K234" i="103"/>
  <c r="J234" i="103"/>
  <c r="I234" i="103"/>
  <c r="AM234" i="103" s="1"/>
  <c r="V233" i="103"/>
  <c r="U233" i="103"/>
  <c r="T233" i="103"/>
  <c r="AX233" i="103"/>
  <c r="BM233" i="103"/>
  <c r="S233" i="103"/>
  <c r="R233" i="103"/>
  <c r="Q233" i="103"/>
  <c r="P233" i="103"/>
  <c r="BI233" i="103" s="1"/>
  <c r="AT233" i="103"/>
  <c r="O233" i="103"/>
  <c r="N233" i="103"/>
  <c r="M233" i="103"/>
  <c r="L233" i="103"/>
  <c r="AP233" i="103"/>
  <c r="BE233" i="103"/>
  <c r="K233" i="103"/>
  <c r="J233" i="103"/>
  <c r="I233" i="103"/>
  <c r="V232" i="103"/>
  <c r="AZ232" i="103"/>
  <c r="U232" i="103"/>
  <c r="T232" i="103"/>
  <c r="S232" i="103"/>
  <c r="R232" i="103"/>
  <c r="Q232" i="103"/>
  <c r="AU232" i="103" s="1"/>
  <c r="P232" i="103"/>
  <c r="O232" i="103"/>
  <c r="N232" i="103"/>
  <c r="M232" i="103"/>
  <c r="AQ232" i="103" s="1"/>
  <c r="L232" i="103"/>
  <c r="K232" i="103"/>
  <c r="J232" i="103"/>
  <c r="I232" i="103"/>
  <c r="V231" i="103"/>
  <c r="U231" i="103"/>
  <c r="T231" i="103"/>
  <c r="S231" i="103"/>
  <c r="R231" i="103"/>
  <c r="Q231" i="103"/>
  <c r="P231" i="103"/>
  <c r="AT231" i="103"/>
  <c r="BI231" i="103"/>
  <c r="O231" i="103"/>
  <c r="N231" i="103"/>
  <c r="M231" i="103"/>
  <c r="L231" i="103"/>
  <c r="K231" i="103"/>
  <c r="J231" i="103"/>
  <c r="I231" i="103"/>
  <c r="V230" i="103"/>
  <c r="U230" i="103"/>
  <c r="AY230" i="103" s="1"/>
  <c r="T230" i="103"/>
  <c r="S230" i="103"/>
  <c r="R230" i="103"/>
  <c r="Q230" i="103"/>
  <c r="P230" i="103"/>
  <c r="O230" i="103"/>
  <c r="N230" i="103"/>
  <c r="M230" i="103"/>
  <c r="AQ230" i="103" s="1"/>
  <c r="L230" i="103"/>
  <c r="K230" i="103"/>
  <c r="J230" i="103"/>
  <c r="I230" i="103"/>
  <c r="V229" i="103"/>
  <c r="U229" i="103"/>
  <c r="T229" i="103"/>
  <c r="AX229" i="103"/>
  <c r="BM229" i="103"/>
  <c r="S229" i="103"/>
  <c r="R229" i="103"/>
  <c r="Q229" i="103"/>
  <c r="P229" i="103"/>
  <c r="O229" i="103"/>
  <c r="N229" i="103"/>
  <c r="M229" i="103"/>
  <c r="L229" i="103"/>
  <c r="AP229" i="103"/>
  <c r="BE229" i="103"/>
  <c r="K229" i="103"/>
  <c r="J229" i="103"/>
  <c r="I229" i="103"/>
  <c r="V228" i="103"/>
  <c r="AZ228" i="103" s="1"/>
  <c r="U228" i="103"/>
  <c r="T228" i="103"/>
  <c r="S228" i="103"/>
  <c r="R228" i="103"/>
  <c r="Q228" i="103"/>
  <c r="AU228" i="103" s="1"/>
  <c r="P228" i="103"/>
  <c r="O228" i="103"/>
  <c r="N228" i="103"/>
  <c r="M228" i="103"/>
  <c r="L228" i="103"/>
  <c r="K228" i="103"/>
  <c r="J228" i="103"/>
  <c r="I228" i="103"/>
  <c r="AM228" i="103" s="1"/>
  <c r="V227" i="103"/>
  <c r="U227" i="103"/>
  <c r="T227" i="103"/>
  <c r="AX227" i="103"/>
  <c r="BM227" i="103"/>
  <c r="S227" i="103"/>
  <c r="R227" i="103"/>
  <c r="Q227" i="103"/>
  <c r="P227" i="103"/>
  <c r="BI227" i="103" s="1"/>
  <c r="AT227" i="103"/>
  <c r="O227" i="103"/>
  <c r="N227" i="103"/>
  <c r="M227" i="103"/>
  <c r="L227" i="103"/>
  <c r="AP227" i="103"/>
  <c r="BE227" i="103"/>
  <c r="K227" i="103"/>
  <c r="J227" i="103"/>
  <c r="I227" i="103"/>
  <c r="V226" i="103"/>
  <c r="U226" i="103"/>
  <c r="AY226" i="103" s="1"/>
  <c r="T226" i="103"/>
  <c r="S226" i="103"/>
  <c r="R226" i="103"/>
  <c r="Q226" i="103"/>
  <c r="P226" i="103"/>
  <c r="O226" i="103"/>
  <c r="N226" i="103"/>
  <c r="M226" i="103"/>
  <c r="AQ226" i="103" s="1"/>
  <c r="L226" i="103"/>
  <c r="K226" i="103"/>
  <c r="J226" i="103"/>
  <c r="I226" i="103"/>
  <c r="V225" i="103"/>
  <c r="U225" i="103"/>
  <c r="T225" i="103"/>
  <c r="BM225" i="103" s="1"/>
  <c r="AX225" i="103"/>
  <c r="S225" i="103"/>
  <c r="R225" i="103"/>
  <c r="Q225" i="103"/>
  <c r="P225" i="103"/>
  <c r="AT225" i="103"/>
  <c r="BI225" i="103"/>
  <c r="O225" i="103"/>
  <c r="N225" i="103"/>
  <c r="M225" i="103"/>
  <c r="L225" i="103"/>
  <c r="BE225" i="103" s="1"/>
  <c r="AP225" i="103"/>
  <c r="K225" i="103"/>
  <c r="J225" i="103"/>
  <c r="I225" i="103"/>
  <c r="V224" i="103"/>
  <c r="AZ224" i="103"/>
  <c r="U224" i="103"/>
  <c r="AY224" i="103" s="1"/>
  <c r="T224" i="103"/>
  <c r="S224" i="103"/>
  <c r="R224" i="103"/>
  <c r="Q224" i="103"/>
  <c r="P224" i="103"/>
  <c r="O224" i="103"/>
  <c r="N224" i="103"/>
  <c r="M224" i="103"/>
  <c r="AQ224" i="103" s="1"/>
  <c r="L224" i="103"/>
  <c r="K224" i="103"/>
  <c r="J224" i="103"/>
  <c r="I224" i="103"/>
  <c r="V223" i="103"/>
  <c r="U223" i="103"/>
  <c r="T223" i="103"/>
  <c r="S223" i="103"/>
  <c r="R223" i="103"/>
  <c r="Q223" i="103"/>
  <c r="P223" i="103"/>
  <c r="O223" i="103"/>
  <c r="AS223" i="103" s="1"/>
  <c r="N223" i="103"/>
  <c r="M223" i="103"/>
  <c r="L223" i="103"/>
  <c r="BE223" i="103"/>
  <c r="K223" i="103"/>
  <c r="J223" i="103"/>
  <c r="I223" i="103"/>
  <c r="V222" i="103"/>
  <c r="U222" i="103"/>
  <c r="AY222" i="103" s="1"/>
  <c r="T222" i="103"/>
  <c r="S222" i="103"/>
  <c r="R222" i="103"/>
  <c r="Q222" i="103"/>
  <c r="P222" i="103"/>
  <c r="O222" i="103"/>
  <c r="N222" i="103"/>
  <c r="M222" i="103"/>
  <c r="L222" i="103"/>
  <c r="K222" i="103"/>
  <c r="J222" i="103"/>
  <c r="I222" i="103"/>
  <c r="V221" i="103"/>
  <c r="U221" i="103"/>
  <c r="T221" i="103"/>
  <c r="S221" i="103"/>
  <c r="AW221" i="103" s="1"/>
  <c r="R221" i="103"/>
  <c r="Q221" i="103"/>
  <c r="P221" i="103"/>
  <c r="AT221" i="103"/>
  <c r="O221" i="103"/>
  <c r="N221" i="103"/>
  <c r="M221" i="103"/>
  <c r="L221" i="103"/>
  <c r="K221" i="103"/>
  <c r="J221" i="103"/>
  <c r="I221" i="103"/>
  <c r="V220" i="103"/>
  <c r="U220" i="103"/>
  <c r="T220" i="103"/>
  <c r="S220" i="103"/>
  <c r="R220" i="103"/>
  <c r="Q220" i="103"/>
  <c r="AU220" i="103" s="1"/>
  <c r="P220" i="103"/>
  <c r="O220" i="103"/>
  <c r="N220" i="103"/>
  <c r="M220" i="103"/>
  <c r="L220" i="103"/>
  <c r="K220" i="103"/>
  <c r="J220" i="103"/>
  <c r="I220" i="103"/>
  <c r="AM220" i="103" s="1"/>
  <c r="V219" i="103"/>
  <c r="U219" i="103"/>
  <c r="T219" i="103"/>
  <c r="S219" i="103"/>
  <c r="R219" i="103"/>
  <c r="Q219" i="103"/>
  <c r="P219" i="103"/>
  <c r="O219" i="103"/>
  <c r="AS219" i="103" s="1"/>
  <c r="N219" i="103"/>
  <c r="M219" i="103"/>
  <c r="L219" i="103"/>
  <c r="K219" i="103"/>
  <c r="J219" i="103"/>
  <c r="I219" i="103"/>
  <c r="V218" i="103"/>
  <c r="U218" i="103"/>
  <c r="T218" i="103"/>
  <c r="S218" i="103"/>
  <c r="R218" i="103"/>
  <c r="Q218" i="103"/>
  <c r="AU218" i="103" s="1"/>
  <c r="P218" i="103"/>
  <c r="O218" i="103"/>
  <c r="N218" i="103"/>
  <c r="M218" i="103"/>
  <c r="AQ218" i="103" s="1"/>
  <c r="L218" i="103"/>
  <c r="K218" i="103"/>
  <c r="J218" i="103"/>
  <c r="I218" i="103"/>
  <c r="V217" i="103"/>
  <c r="U217" i="103"/>
  <c r="T217" i="103"/>
  <c r="S217" i="103"/>
  <c r="R217" i="103"/>
  <c r="Q217" i="103"/>
  <c r="P217" i="103"/>
  <c r="AT217" i="103"/>
  <c r="BI217" i="103"/>
  <c r="O217" i="103"/>
  <c r="N217" i="103"/>
  <c r="M217" i="103"/>
  <c r="L217" i="103"/>
  <c r="K217" i="103"/>
  <c r="J217" i="103"/>
  <c r="I217" i="103"/>
  <c r="V216" i="103"/>
  <c r="AZ216" i="103"/>
  <c r="BO216" i="103"/>
  <c r="U216" i="103"/>
  <c r="T216" i="103"/>
  <c r="S216" i="103"/>
  <c r="R216" i="103"/>
  <c r="Q216" i="103"/>
  <c r="P216" i="103"/>
  <c r="O216" i="103"/>
  <c r="N216" i="103"/>
  <c r="AR216" i="103"/>
  <c r="BG216" i="103"/>
  <c r="M216" i="103"/>
  <c r="L216" i="103"/>
  <c r="K216" i="103"/>
  <c r="J216" i="103"/>
  <c r="I216" i="103"/>
  <c r="V215" i="103"/>
  <c r="U215" i="103"/>
  <c r="T215" i="103"/>
  <c r="AX215" i="103"/>
  <c r="BM215" i="103"/>
  <c r="S215" i="103"/>
  <c r="R215" i="103"/>
  <c r="Q215" i="103"/>
  <c r="P215" i="103"/>
  <c r="O215" i="103"/>
  <c r="N215" i="103"/>
  <c r="M215" i="103"/>
  <c r="L215" i="103"/>
  <c r="AP215" i="103"/>
  <c r="BE215" i="103"/>
  <c r="K215" i="103"/>
  <c r="J215" i="103"/>
  <c r="I215" i="103"/>
  <c r="V214" i="103"/>
  <c r="U214" i="103"/>
  <c r="AY214" i="103" s="1"/>
  <c r="T214" i="103"/>
  <c r="S214" i="103"/>
  <c r="R214" i="103"/>
  <c r="Q214" i="103"/>
  <c r="P214" i="103"/>
  <c r="O214" i="103"/>
  <c r="N214" i="103"/>
  <c r="M214" i="103"/>
  <c r="AQ214" i="103" s="1"/>
  <c r="L214" i="103"/>
  <c r="K214" i="103"/>
  <c r="J214" i="103"/>
  <c r="AN214" i="103" s="1"/>
  <c r="I214" i="103"/>
  <c r="V213" i="103"/>
  <c r="U213" i="103"/>
  <c r="T213" i="103"/>
  <c r="S213" i="103"/>
  <c r="AW213" i="103" s="1"/>
  <c r="R213" i="103"/>
  <c r="Q213" i="103"/>
  <c r="P213" i="103"/>
  <c r="O213" i="103"/>
  <c r="N213" i="103"/>
  <c r="M213" i="103"/>
  <c r="L213" i="103"/>
  <c r="K213" i="103"/>
  <c r="AO213" i="103" s="1"/>
  <c r="J213" i="103"/>
  <c r="I213" i="103"/>
  <c r="V212" i="103"/>
  <c r="U212" i="103"/>
  <c r="T212" i="103"/>
  <c r="S212" i="103"/>
  <c r="R212" i="103"/>
  <c r="Q212" i="103"/>
  <c r="AU212" i="103" s="1"/>
  <c r="P212" i="103"/>
  <c r="O212" i="103"/>
  <c r="N212" i="103"/>
  <c r="M212" i="103"/>
  <c r="L212" i="103"/>
  <c r="K212" i="103"/>
  <c r="J212" i="103"/>
  <c r="BC212" i="103"/>
  <c r="I212" i="103"/>
  <c r="V211" i="103"/>
  <c r="U211" i="103"/>
  <c r="T211" i="103"/>
  <c r="S211" i="103"/>
  <c r="AW211" i="103" s="1"/>
  <c r="R211" i="103"/>
  <c r="Q211" i="103"/>
  <c r="P211" i="103"/>
  <c r="O211" i="103"/>
  <c r="N211" i="103"/>
  <c r="M211" i="103"/>
  <c r="L211" i="103"/>
  <c r="K211" i="103"/>
  <c r="J211" i="103"/>
  <c r="I211" i="103"/>
  <c r="V210" i="103"/>
  <c r="AZ210" i="103"/>
  <c r="U210" i="103"/>
  <c r="T210" i="103"/>
  <c r="S210" i="103"/>
  <c r="R210" i="103"/>
  <c r="BK210" i="103"/>
  <c r="Q210" i="103"/>
  <c r="AU210" i="103" s="1"/>
  <c r="P210" i="103"/>
  <c r="O210" i="103"/>
  <c r="N210" i="103"/>
  <c r="M210" i="103"/>
  <c r="L210" i="103"/>
  <c r="K210" i="103"/>
  <c r="J210" i="103"/>
  <c r="AN210" i="103" s="1"/>
  <c r="I210" i="103"/>
  <c r="AM210" i="103" s="1"/>
  <c r="V209" i="103"/>
  <c r="U209" i="103"/>
  <c r="T209" i="103"/>
  <c r="S209" i="103"/>
  <c r="R209" i="103"/>
  <c r="Q209" i="103"/>
  <c r="P209" i="103"/>
  <c r="O209" i="103"/>
  <c r="AS209" i="103" s="1"/>
  <c r="N209" i="103"/>
  <c r="M209" i="103"/>
  <c r="L209" i="103"/>
  <c r="K209" i="103"/>
  <c r="J209" i="103"/>
  <c r="I209" i="103"/>
  <c r="V208" i="103"/>
  <c r="BO208" i="103"/>
  <c r="U208" i="103"/>
  <c r="AY208" i="103" s="1"/>
  <c r="T208" i="103"/>
  <c r="S208" i="103"/>
  <c r="R208" i="103"/>
  <c r="Q208" i="103"/>
  <c r="P208" i="103"/>
  <c r="O208" i="103"/>
  <c r="N208" i="103"/>
  <c r="AR208" i="103"/>
  <c r="M208" i="103"/>
  <c r="AQ208" i="103" s="1"/>
  <c r="L208" i="103"/>
  <c r="K208" i="103"/>
  <c r="J208" i="103"/>
  <c r="I208" i="103"/>
  <c r="V207" i="103"/>
  <c r="U207" i="103"/>
  <c r="T207" i="103"/>
  <c r="S207" i="103"/>
  <c r="AW207" i="103" s="1"/>
  <c r="R207" i="103"/>
  <c r="Q207" i="103"/>
  <c r="P207" i="103"/>
  <c r="O207" i="103"/>
  <c r="N207" i="103"/>
  <c r="M207" i="103"/>
  <c r="L207" i="103"/>
  <c r="K207" i="103"/>
  <c r="AO207" i="103" s="1"/>
  <c r="J207" i="103"/>
  <c r="I207" i="103"/>
  <c r="V206" i="103"/>
  <c r="U206" i="103"/>
  <c r="T206" i="103"/>
  <c r="S206" i="103"/>
  <c r="R206" i="103"/>
  <c r="Q206" i="103"/>
  <c r="AU206" i="103" s="1"/>
  <c r="P206" i="103"/>
  <c r="O206" i="103"/>
  <c r="N206" i="103"/>
  <c r="M206" i="103"/>
  <c r="L206" i="103"/>
  <c r="K206" i="103"/>
  <c r="J206" i="103"/>
  <c r="I206" i="103"/>
  <c r="V205" i="103"/>
  <c r="U205" i="103"/>
  <c r="T205" i="103"/>
  <c r="S205" i="103"/>
  <c r="R205" i="103"/>
  <c r="Q205" i="103"/>
  <c r="P205" i="103"/>
  <c r="O205" i="103"/>
  <c r="AS205" i="103" s="1"/>
  <c r="N205" i="103"/>
  <c r="M205" i="103"/>
  <c r="L205" i="103"/>
  <c r="K205" i="103"/>
  <c r="J205" i="103"/>
  <c r="I205" i="103"/>
  <c r="V204" i="103"/>
  <c r="U204" i="103"/>
  <c r="AY204" i="103" s="1"/>
  <c r="T204" i="103"/>
  <c r="S204" i="103"/>
  <c r="R204" i="103"/>
  <c r="Q204" i="103"/>
  <c r="P204" i="103"/>
  <c r="O204" i="103"/>
  <c r="N204" i="103"/>
  <c r="M204" i="103"/>
  <c r="L204" i="103"/>
  <c r="K204" i="103"/>
  <c r="J204" i="103"/>
  <c r="BC204" i="103"/>
  <c r="I204" i="103"/>
  <c r="V203" i="103"/>
  <c r="U203" i="103"/>
  <c r="T203" i="103"/>
  <c r="S203" i="103"/>
  <c r="AW203" i="103" s="1"/>
  <c r="R203" i="103"/>
  <c r="Q203" i="103"/>
  <c r="P203" i="103"/>
  <c r="O203" i="103"/>
  <c r="N203" i="103"/>
  <c r="M203" i="103"/>
  <c r="L203" i="103"/>
  <c r="K203" i="103"/>
  <c r="J203" i="103"/>
  <c r="I203" i="103"/>
  <c r="V202" i="103"/>
  <c r="AZ202" i="103" s="1"/>
  <c r="U202" i="103"/>
  <c r="T202" i="103"/>
  <c r="S202" i="103"/>
  <c r="R202" i="103"/>
  <c r="BK202" i="103"/>
  <c r="Q202" i="103"/>
  <c r="AU202" i="103" s="1"/>
  <c r="P202" i="103"/>
  <c r="O202" i="103"/>
  <c r="N202" i="103"/>
  <c r="M202" i="103"/>
  <c r="L202" i="103"/>
  <c r="K202" i="103"/>
  <c r="J202" i="103"/>
  <c r="AN202" i="103"/>
  <c r="I202" i="103"/>
  <c r="AM202" i="103" s="1"/>
  <c r="V201" i="103"/>
  <c r="U201" i="103"/>
  <c r="T201" i="103"/>
  <c r="S201" i="103"/>
  <c r="R201" i="103"/>
  <c r="Q201" i="103"/>
  <c r="P201" i="103"/>
  <c r="O201" i="103"/>
  <c r="AS201" i="103" s="1"/>
  <c r="N201" i="103"/>
  <c r="M201" i="103"/>
  <c r="L201" i="103"/>
  <c r="K201" i="103"/>
  <c r="J201" i="103"/>
  <c r="I201" i="103"/>
  <c r="V200" i="103"/>
  <c r="BO200" i="103"/>
  <c r="U200" i="103"/>
  <c r="T200" i="103"/>
  <c r="S200" i="103"/>
  <c r="R200" i="103"/>
  <c r="Q200" i="103"/>
  <c r="P200" i="103"/>
  <c r="O200" i="103"/>
  <c r="N200" i="103"/>
  <c r="AR200" i="103" s="1"/>
  <c r="M200" i="103"/>
  <c r="AQ200" i="103" s="1"/>
  <c r="L200" i="103"/>
  <c r="K200" i="103"/>
  <c r="J200" i="103"/>
  <c r="I200" i="103"/>
  <c r="V199" i="103"/>
  <c r="U199" i="103"/>
  <c r="T199" i="103"/>
  <c r="S199" i="103"/>
  <c r="AW199" i="103" s="1"/>
  <c r="R199" i="103"/>
  <c r="Q199" i="103"/>
  <c r="P199" i="103"/>
  <c r="O199" i="103"/>
  <c r="N199" i="103"/>
  <c r="M199" i="103"/>
  <c r="L199" i="103"/>
  <c r="K199" i="103"/>
  <c r="AO199" i="103" s="1"/>
  <c r="J199" i="103"/>
  <c r="I199" i="103"/>
  <c r="V198" i="103"/>
  <c r="U198" i="103"/>
  <c r="T198" i="103"/>
  <c r="S198" i="103"/>
  <c r="R198" i="103"/>
  <c r="Q198" i="103"/>
  <c r="AU198" i="103" s="1"/>
  <c r="P198" i="103"/>
  <c r="O198" i="103"/>
  <c r="N198" i="103"/>
  <c r="M198" i="103"/>
  <c r="L198" i="103"/>
  <c r="K198" i="103"/>
  <c r="J198" i="103"/>
  <c r="I198" i="103"/>
  <c r="AM198" i="103" s="1"/>
  <c r="V197" i="103"/>
  <c r="U197" i="103"/>
  <c r="T197" i="103"/>
  <c r="S197" i="103"/>
  <c r="R197" i="103"/>
  <c r="Q197" i="103"/>
  <c r="P197" i="103"/>
  <c r="O197" i="103"/>
  <c r="AS197" i="103" s="1"/>
  <c r="N197" i="103"/>
  <c r="M197" i="103"/>
  <c r="L197" i="103"/>
  <c r="K197" i="103"/>
  <c r="J197" i="103"/>
  <c r="I197" i="103"/>
  <c r="V196" i="103"/>
  <c r="U196" i="103"/>
  <c r="AY196" i="103" s="1"/>
  <c r="T196" i="103"/>
  <c r="S196" i="103"/>
  <c r="R196" i="103"/>
  <c r="Q196" i="103"/>
  <c r="P196" i="103"/>
  <c r="O196" i="103"/>
  <c r="N196" i="103"/>
  <c r="M196" i="103"/>
  <c r="AQ196" i="103" s="1"/>
  <c r="L196" i="103"/>
  <c r="K196" i="103"/>
  <c r="J196" i="103"/>
  <c r="BC196" i="103"/>
  <c r="I196" i="103"/>
  <c r="V195" i="103"/>
  <c r="U195" i="103"/>
  <c r="T195" i="103"/>
  <c r="S195" i="103"/>
  <c r="AW195" i="103" s="1"/>
  <c r="R195" i="103"/>
  <c r="Q195" i="103"/>
  <c r="P195" i="103"/>
  <c r="O195" i="103"/>
  <c r="N195" i="103"/>
  <c r="M195" i="103"/>
  <c r="L195" i="103"/>
  <c r="K195" i="103"/>
  <c r="AO195" i="103" s="1"/>
  <c r="J195" i="103"/>
  <c r="I195" i="103"/>
  <c r="V194" i="103"/>
  <c r="AZ194" i="103"/>
  <c r="U194" i="103"/>
  <c r="T194" i="103"/>
  <c r="S194" i="103"/>
  <c r="R194" i="103"/>
  <c r="BK194" i="103"/>
  <c r="Q194" i="103"/>
  <c r="AU194" i="103" s="1"/>
  <c r="P194" i="103"/>
  <c r="O194" i="103"/>
  <c r="N194" i="103"/>
  <c r="M194" i="103"/>
  <c r="L194" i="103"/>
  <c r="K194" i="103"/>
  <c r="J194" i="103"/>
  <c r="AN194" i="103" s="1"/>
  <c r="I194" i="103"/>
  <c r="AM194" i="103" s="1"/>
  <c r="V193" i="103"/>
  <c r="U193" i="103"/>
  <c r="T193" i="103"/>
  <c r="S193" i="103"/>
  <c r="R193" i="103"/>
  <c r="Q193" i="103"/>
  <c r="P193" i="103"/>
  <c r="O193" i="103"/>
  <c r="AS193" i="103" s="1"/>
  <c r="N193" i="103"/>
  <c r="M193" i="103"/>
  <c r="L193" i="103"/>
  <c r="K193" i="103"/>
  <c r="J193" i="103"/>
  <c r="I193" i="103"/>
  <c r="V192" i="103"/>
  <c r="BO192" i="103"/>
  <c r="U192" i="103"/>
  <c r="T192" i="103"/>
  <c r="S192" i="103"/>
  <c r="R192" i="103"/>
  <c r="Q192" i="103"/>
  <c r="AU192" i="103" s="1"/>
  <c r="P192" i="103"/>
  <c r="O192" i="103"/>
  <c r="N192" i="103"/>
  <c r="AR192" i="103"/>
  <c r="M192" i="103"/>
  <c r="AQ192" i="103" s="1"/>
  <c r="L192" i="103"/>
  <c r="K192" i="103"/>
  <c r="J192" i="103"/>
  <c r="I192" i="103"/>
  <c r="V191" i="103"/>
  <c r="U191" i="103"/>
  <c r="T191" i="103"/>
  <c r="S191" i="103"/>
  <c r="AW191" i="103" s="1"/>
  <c r="R191" i="103"/>
  <c r="Q191" i="103"/>
  <c r="P191" i="103"/>
  <c r="O191" i="103"/>
  <c r="N191" i="103"/>
  <c r="M191" i="103"/>
  <c r="L191" i="103"/>
  <c r="K191" i="103"/>
  <c r="J191" i="103"/>
  <c r="I191" i="103"/>
  <c r="V190" i="103"/>
  <c r="U190" i="103"/>
  <c r="AY190" i="103" s="1"/>
  <c r="T190" i="103"/>
  <c r="S190" i="103"/>
  <c r="R190" i="103"/>
  <c r="Q190" i="103"/>
  <c r="P190" i="103"/>
  <c r="O190" i="103"/>
  <c r="N190" i="103"/>
  <c r="BG190" i="103"/>
  <c r="M190" i="103"/>
  <c r="L190" i="103"/>
  <c r="K190" i="103"/>
  <c r="J190" i="103"/>
  <c r="I190" i="103"/>
  <c r="V189" i="103"/>
  <c r="U189" i="103"/>
  <c r="T189" i="103"/>
  <c r="S189" i="103"/>
  <c r="R189" i="103"/>
  <c r="Q189" i="103"/>
  <c r="P189" i="103"/>
  <c r="AT189" i="103" s="1"/>
  <c r="O189" i="103"/>
  <c r="AS189" i="103" s="1"/>
  <c r="N189" i="103"/>
  <c r="M189" i="103"/>
  <c r="L189" i="103"/>
  <c r="K189" i="103"/>
  <c r="J189" i="103"/>
  <c r="I189" i="103"/>
  <c r="V188" i="103"/>
  <c r="BO188" i="103"/>
  <c r="U188" i="103"/>
  <c r="AY188" i="103" s="1"/>
  <c r="T188" i="103"/>
  <c r="S188" i="103"/>
  <c r="R188" i="103"/>
  <c r="Q188" i="103"/>
  <c r="P188" i="103"/>
  <c r="O188" i="103"/>
  <c r="N188" i="103"/>
  <c r="AR188" i="103"/>
  <c r="M188" i="103"/>
  <c r="L188" i="103"/>
  <c r="K188" i="103"/>
  <c r="J188" i="103"/>
  <c r="BC188" i="103"/>
  <c r="I188" i="103"/>
  <c r="AM188" i="103" s="1"/>
  <c r="V187" i="103"/>
  <c r="U187" i="103"/>
  <c r="T187" i="103"/>
  <c r="S187" i="103"/>
  <c r="AW187" i="103" s="1"/>
  <c r="R187" i="103"/>
  <c r="Q187" i="103"/>
  <c r="P187" i="103"/>
  <c r="O187" i="103"/>
  <c r="AS187" i="103" s="1"/>
  <c r="N187" i="103"/>
  <c r="M187" i="103"/>
  <c r="L187" i="103"/>
  <c r="K187" i="103"/>
  <c r="J187" i="103"/>
  <c r="I187" i="103"/>
  <c r="V186" i="103"/>
  <c r="AZ186" i="103" s="1"/>
  <c r="U186" i="103"/>
  <c r="AY186" i="103" s="1"/>
  <c r="T186" i="103"/>
  <c r="S186" i="103"/>
  <c r="R186" i="103"/>
  <c r="BK186" i="103"/>
  <c r="Q186" i="103"/>
  <c r="P186" i="103"/>
  <c r="O186" i="103"/>
  <c r="N186" i="103"/>
  <c r="M186" i="103"/>
  <c r="AQ186" i="103" s="1"/>
  <c r="L186" i="103"/>
  <c r="K186" i="103"/>
  <c r="J186" i="103"/>
  <c r="AN186" i="103"/>
  <c r="I186" i="103"/>
  <c r="V185" i="103"/>
  <c r="U185" i="103"/>
  <c r="T185" i="103"/>
  <c r="S185" i="103"/>
  <c r="AW185" i="103" s="1"/>
  <c r="R185" i="103"/>
  <c r="Q185" i="103"/>
  <c r="P185" i="103"/>
  <c r="O185" i="103"/>
  <c r="N185" i="103"/>
  <c r="M185" i="103"/>
  <c r="L185" i="103"/>
  <c r="K185" i="103"/>
  <c r="AO185" i="103" s="1"/>
  <c r="J185" i="103"/>
  <c r="I185" i="103"/>
  <c r="V184" i="103"/>
  <c r="BO184" i="103" s="1"/>
  <c r="AZ184" i="103"/>
  <c r="U184" i="103"/>
  <c r="T184" i="103"/>
  <c r="S184" i="103"/>
  <c r="R184" i="103"/>
  <c r="AV184" i="103"/>
  <c r="BK184" i="103"/>
  <c r="Q184" i="103"/>
  <c r="P184" i="103"/>
  <c r="O184" i="103"/>
  <c r="N184" i="103"/>
  <c r="BG184" i="103" s="1"/>
  <c r="AR184" i="103"/>
  <c r="M184" i="103"/>
  <c r="L184" i="103"/>
  <c r="K184" i="103"/>
  <c r="J184" i="103"/>
  <c r="AN184" i="103"/>
  <c r="BC184" i="103"/>
  <c r="I184" i="103"/>
  <c r="V183" i="103"/>
  <c r="U183" i="103"/>
  <c r="T183" i="103"/>
  <c r="BM183" i="103" s="1"/>
  <c r="AX183" i="103"/>
  <c r="S183" i="103"/>
  <c r="R183" i="103"/>
  <c r="Q183" i="103"/>
  <c r="P183" i="103"/>
  <c r="AT183" i="103"/>
  <c r="BI183" i="103"/>
  <c r="O183" i="103"/>
  <c r="N183" i="103"/>
  <c r="M183" i="103"/>
  <c r="L183" i="103"/>
  <c r="BE183" i="103" s="1"/>
  <c r="AP183" i="103"/>
  <c r="K183" i="103"/>
  <c r="J183" i="103"/>
  <c r="I183" i="103"/>
  <c r="V182" i="103"/>
  <c r="AZ182" i="103"/>
  <c r="BO182" i="103"/>
  <c r="U182" i="103"/>
  <c r="T182" i="103"/>
  <c r="S182" i="103"/>
  <c r="R182" i="103"/>
  <c r="BK182" i="103" s="1"/>
  <c r="AV182" i="103"/>
  <c r="Q182" i="103"/>
  <c r="P182" i="103"/>
  <c r="O182" i="103"/>
  <c r="N182" i="103"/>
  <c r="AR182" i="103"/>
  <c r="BG182" i="103"/>
  <c r="M182" i="103"/>
  <c r="L182" i="103"/>
  <c r="K182" i="103"/>
  <c r="J182" i="103"/>
  <c r="BC182" i="103" s="1"/>
  <c r="AN182" i="103"/>
  <c r="I182" i="103"/>
  <c r="V181" i="103"/>
  <c r="U181" i="103"/>
  <c r="T181" i="103"/>
  <c r="S181" i="103"/>
  <c r="AW181" i="103" s="1"/>
  <c r="R181" i="103"/>
  <c r="Q181" i="103"/>
  <c r="P181" i="103"/>
  <c r="O181" i="103"/>
  <c r="AS181" i="103" s="1"/>
  <c r="N181" i="103"/>
  <c r="M181" i="103"/>
  <c r="L181" i="103"/>
  <c r="K181" i="103"/>
  <c r="J181" i="103"/>
  <c r="I181" i="103"/>
  <c r="V180" i="103"/>
  <c r="U180" i="103"/>
  <c r="AY180" i="103" s="1"/>
  <c r="T180" i="103"/>
  <c r="S180" i="103"/>
  <c r="R180" i="103"/>
  <c r="Q180" i="103"/>
  <c r="P180" i="103"/>
  <c r="O180" i="103"/>
  <c r="N180" i="103"/>
  <c r="M180" i="103"/>
  <c r="AQ180" i="103" s="1"/>
  <c r="L180" i="103"/>
  <c r="K180" i="103"/>
  <c r="J180" i="103"/>
  <c r="I180" i="103"/>
  <c r="V179" i="103"/>
  <c r="U179" i="103"/>
  <c r="T179" i="103"/>
  <c r="S179" i="103"/>
  <c r="AW179" i="103" s="1"/>
  <c r="R179" i="103"/>
  <c r="Q179" i="103"/>
  <c r="P179" i="103"/>
  <c r="O179" i="103"/>
  <c r="N179" i="103"/>
  <c r="M179" i="103"/>
  <c r="L179" i="103"/>
  <c r="K179" i="103"/>
  <c r="AO179" i="103" s="1"/>
  <c r="J179" i="103"/>
  <c r="I179" i="103"/>
  <c r="V178" i="103"/>
  <c r="AZ178" i="103"/>
  <c r="U178" i="103"/>
  <c r="T178" i="103"/>
  <c r="S178" i="103"/>
  <c r="R178" i="103"/>
  <c r="Q178" i="103"/>
  <c r="AU178" i="103" s="1"/>
  <c r="P178" i="103"/>
  <c r="O178" i="103"/>
  <c r="N178" i="103"/>
  <c r="M178" i="103"/>
  <c r="L178" i="103"/>
  <c r="K178" i="103"/>
  <c r="J178" i="103"/>
  <c r="I178" i="103"/>
  <c r="AM178" i="103" s="1"/>
  <c r="V177" i="103"/>
  <c r="U177" i="103"/>
  <c r="T177" i="103"/>
  <c r="S177" i="103"/>
  <c r="R177" i="103"/>
  <c r="Q177" i="103"/>
  <c r="P177" i="103"/>
  <c r="AT177" i="103"/>
  <c r="O177" i="103"/>
  <c r="AS177" i="103" s="1"/>
  <c r="N177" i="103"/>
  <c r="M177" i="103"/>
  <c r="L177" i="103"/>
  <c r="K177" i="103"/>
  <c r="J177" i="103"/>
  <c r="I177" i="103"/>
  <c r="V176" i="103"/>
  <c r="BO176" i="103"/>
  <c r="U176" i="103"/>
  <c r="AY176" i="103" s="1"/>
  <c r="T176" i="103"/>
  <c r="S176" i="103"/>
  <c r="R176" i="103"/>
  <c r="BK176" i="103" s="1"/>
  <c r="Q176" i="103"/>
  <c r="P176" i="103"/>
  <c r="O176" i="103"/>
  <c r="N176" i="103"/>
  <c r="AR176" i="103"/>
  <c r="M176" i="103"/>
  <c r="AQ176" i="103" s="1"/>
  <c r="L176" i="103"/>
  <c r="K176" i="103"/>
  <c r="J176" i="103"/>
  <c r="BC176" i="103"/>
  <c r="I176" i="103"/>
  <c r="V175" i="103"/>
  <c r="U175" i="103"/>
  <c r="T175" i="103"/>
  <c r="AX175" i="103"/>
  <c r="S175" i="103"/>
  <c r="AW175" i="103" s="1"/>
  <c r="R175" i="103"/>
  <c r="Q175" i="103"/>
  <c r="P175" i="103"/>
  <c r="O175" i="103"/>
  <c r="N175" i="103"/>
  <c r="M175" i="103"/>
  <c r="L175" i="103"/>
  <c r="K175" i="103"/>
  <c r="J175" i="103"/>
  <c r="I175" i="103"/>
  <c r="V174" i="103"/>
  <c r="U174" i="103"/>
  <c r="T174" i="103"/>
  <c r="S174" i="103"/>
  <c r="R174" i="103"/>
  <c r="BK174" i="103" s="1"/>
  <c r="Q174" i="103"/>
  <c r="AU174" i="103" s="1"/>
  <c r="P174" i="103"/>
  <c r="O174" i="103"/>
  <c r="N174" i="103"/>
  <c r="BG174" i="103"/>
  <c r="M174" i="103"/>
  <c r="L174" i="103"/>
  <c r="K174" i="103"/>
  <c r="J174" i="103"/>
  <c r="AN174" i="103"/>
  <c r="I174" i="103"/>
  <c r="AM174" i="103" s="1"/>
  <c r="V173" i="103"/>
  <c r="U173" i="103"/>
  <c r="T173" i="103"/>
  <c r="S173" i="103"/>
  <c r="R173" i="103"/>
  <c r="Q173" i="103"/>
  <c r="P173" i="103"/>
  <c r="O173" i="103"/>
  <c r="N173" i="103"/>
  <c r="M173" i="103"/>
  <c r="L173" i="103"/>
  <c r="K173" i="103"/>
  <c r="AO173" i="103" s="1"/>
  <c r="J173" i="103"/>
  <c r="I173" i="103"/>
  <c r="V172" i="103"/>
  <c r="U172" i="103"/>
  <c r="T172" i="103"/>
  <c r="S172" i="103"/>
  <c r="R172" i="103"/>
  <c r="Q172" i="103"/>
  <c r="AU172" i="103" s="1"/>
  <c r="P172" i="103"/>
  <c r="O172" i="103"/>
  <c r="N172" i="103"/>
  <c r="M172" i="103"/>
  <c r="L172" i="103"/>
  <c r="K172" i="103"/>
  <c r="J172" i="103"/>
  <c r="I172" i="103"/>
  <c r="V171" i="103"/>
  <c r="U171" i="103"/>
  <c r="T171" i="103"/>
  <c r="AX171" i="103"/>
  <c r="S171" i="103"/>
  <c r="R171" i="103"/>
  <c r="Q171" i="103"/>
  <c r="P171" i="103"/>
  <c r="O171" i="103"/>
  <c r="N171" i="103"/>
  <c r="M171" i="103"/>
  <c r="L171" i="103"/>
  <c r="K171" i="103"/>
  <c r="AO171" i="103" s="1"/>
  <c r="J171" i="103"/>
  <c r="I171" i="103"/>
  <c r="V170" i="103"/>
  <c r="AZ170" i="103" s="1"/>
  <c r="U170" i="103"/>
  <c r="T170" i="103"/>
  <c r="S170" i="103"/>
  <c r="R170" i="103"/>
  <c r="Q170" i="103"/>
  <c r="P170" i="103"/>
  <c r="O170" i="103"/>
  <c r="N170" i="103"/>
  <c r="M170" i="103"/>
  <c r="AQ170" i="103" s="1"/>
  <c r="L170" i="103"/>
  <c r="K170" i="103"/>
  <c r="J170" i="103"/>
  <c r="AN170" i="103"/>
  <c r="I170" i="103"/>
  <c r="V169" i="103"/>
  <c r="U169" i="103"/>
  <c r="T169" i="103"/>
  <c r="S169" i="103"/>
  <c r="AW169" i="103" s="1"/>
  <c r="R169" i="103"/>
  <c r="Q169" i="103"/>
  <c r="P169" i="103"/>
  <c r="AT169" i="103"/>
  <c r="O169" i="103"/>
  <c r="N169" i="103"/>
  <c r="M169" i="103"/>
  <c r="L169" i="103"/>
  <c r="K169" i="103"/>
  <c r="AO169" i="103" s="1"/>
  <c r="J169" i="103"/>
  <c r="I169" i="103"/>
  <c r="V168" i="103"/>
  <c r="BO168" i="103"/>
  <c r="U168" i="103"/>
  <c r="T168" i="103"/>
  <c r="S168" i="103"/>
  <c r="R168" i="103"/>
  <c r="BK168" i="103" s="1"/>
  <c r="Q168" i="103"/>
  <c r="AU168" i="103" s="1"/>
  <c r="P168" i="103"/>
  <c r="O168" i="103"/>
  <c r="N168" i="103"/>
  <c r="AR168" i="103"/>
  <c r="M168" i="103"/>
  <c r="L168" i="103"/>
  <c r="K168" i="103"/>
  <c r="J168" i="103"/>
  <c r="BC168" i="103"/>
  <c r="I168" i="103"/>
  <c r="V167" i="103"/>
  <c r="U167" i="103"/>
  <c r="T167" i="103"/>
  <c r="AX167" i="103"/>
  <c r="S167" i="103"/>
  <c r="R167" i="103"/>
  <c r="Q167" i="103"/>
  <c r="P167" i="103"/>
  <c r="O167" i="103"/>
  <c r="N167" i="103"/>
  <c r="M167" i="103"/>
  <c r="L167" i="103"/>
  <c r="K167" i="103"/>
  <c r="AO167" i="103" s="1"/>
  <c r="J167" i="103"/>
  <c r="I167" i="103"/>
  <c r="V166" i="103"/>
  <c r="BO166" i="103" s="1"/>
  <c r="U166" i="103"/>
  <c r="T166" i="103"/>
  <c r="S166" i="103"/>
  <c r="BL166" i="103" s="1"/>
  <c r="R166" i="103"/>
  <c r="Q166" i="103"/>
  <c r="P166" i="103"/>
  <c r="O166" i="103"/>
  <c r="BH166" i="103"/>
  <c r="N166" i="103"/>
  <c r="M166" i="103"/>
  <c r="AQ166" i="103" s="1"/>
  <c r="L166" i="103"/>
  <c r="K166" i="103"/>
  <c r="BD166" i="103"/>
  <c r="J166" i="103"/>
  <c r="I166" i="103"/>
  <c r="V165" i="103"/>
  <c r="U165" i="103"/>
  <c r="T165" i="103"/>
  <c r="S165" i="103"/>
  <c r="AW165" i="103" s="1"/>
  <c r="R165" i="103"/>
  <c r="Q165" i="103"/>
  <c r="P165" i="103"/>
  <c r="O165" i="103"/>
  <c r="N165" i="103"/>
  <c r="M165" i="103"/>
  <c r="L165" i="103"/>
  <c r="AP165" i="103" s="1"/>
  <c r="K165" i="103"/>
  <c r="J165" i="103"/>
  <c r="I165" i="103"/>
  <c r="V164" i="103"/>
  <c r="U164" i="103"/>
  <c r="T164" i="103"/>
  <c r="S164" i="103"/>
  <c r="BL164" i="103" s="1"/>
  <c r="R164" i="103"/>
  <c r="Q164" i="103"/>
  <c r="P164" i="103"/>
  <c r="O164" i="103"/>
  <c r="BH164" i="103"/>
  <c r="N164" i="103"/>
  <c r="BG164" i="103"/>
  <c r="M164" i="103"/>
  <c r="L164" i="103"/>
  <c r="K164" i="103"/>
  <c r="BD164" i="103"/>
  <c r="J164" i="103"/>
  <c r="BC164" i="103"/>
  <c r="I164" i="103"/>
  <c r="AM164" i="103" s="1"/>
  <c r="V163" i="103"/>
  <c r="U163" i="103"/>
  <c r="T163" i="103"/>
  <c r="BM163" i="103"/>
  <c r="S163" i="103"/>
  <c r="AW163" i="103" s="1"/>
  <c r="R163" i="103"/>
  <c r="Q163" i="103"/>
  <c r="P163" i="103"/>
  <c r="BI163" i="103"/>
  <c r="O163" i="103"/>
  <c r="AS163" i="103" s="1"/>
  <c r="N163" i="103"/>
  <c r="M163" i="103"/>
  <c r="L163" i="103"/>
  <c r="BE163" i="103" s="1"/>
  <c r="K163" i="103"/>
  <c r="J163" i="103"/>
  <c r="I163" i="103"/>
  <c r="BB163" i="103" s="1"/>
  <c r="V162" i="103"/>
  <c r="AZ162" i="103"/>
  <c r="U162" i="103"/>
  <c r="T162" i="103"/>
  <c r="S162" i="103"/>
  <c r="R162" i="103"/>
  <c r="AV162" i="103"/>
  <c r="Q162" i="103"/>
  <c r="P162" i="103"/>
  <c r="O162" i="103"/>
  <c r="BH162" i="103"/>
  <c r="N162" i="103"/>
  <c r="M162" i="103"/>
  <c r="L162" i="103"/>
  <c r="K162" i="103"/>
  <c r="BD162" i="103" s="1"/>
  <c r="J162" i="103"/>
  <c r="AN162" i="103"/>
  <c r="I162" i="103"/>
  <c r="AM162" i="103" s="1"/>
  <c r="V161" i="103"/>
  <c r="U161" i="103"/>
  <c r="T161" i="103"/>
  <c r="S161" i="103"/>
  <c r="R161" i="103"/>
  <c r="Q161" i="103"/>
  <c r="P161" i="103"/>
  <c r="O161" i="103"/>
  <c r="AS161" i="103" s="1"/>
  <c r="N161" i="103"/>
  <c r="M161" i="103"/>
  <c r="L161" i="103"/>
  <c r="K161" i="103"/>
  <c r="AO161" i="103" s="1"/>
  <c r="J161" i="103"/>
  <c r="I161" i="103"/>
  <c r="BB161" i="103"/>
  <c r="V160" i="103"/>
  <c r="U160" i="103"/>
  <c r="T160" i="103"/>
  <c r="S160" i="103"/>
  <c r="BL160" i="103"/>
  <c r="R160" i="103"/>
  <c r="Q160" i="103"/>
  <c r="AU160" i="103" s="1"/>
  <c r="P160" i="103"/>
  <c r="O160" i="103"/>
  <c r="BH160" i="103" s="1"/>
  <c r="N160" i="103"/>
  <c r="M160" i="103"/>
  <c r="L160" i="103"/>
  <c r="K160" i="103"/>
  <c r="J160" i="103"/>
  <c r="I160" i="103"/>
  <c r="V159" i="103"/>
  <c r="U159" i="103"/>
  <c r="T159" i="103"/>
  <c r="BM159" i="103"/>
  <c r="S159" i="103"/>
  <c r="R159" i="103"/>
  <c r="Q159" i="103"/>
  <c r="P159" i="103"/>
  <c r="AT159" i="103"/>
  <c r="O159" i="103"/>
  <c r="N159" i="103"/>
  <c r="M159" i="103"/>
  <c r="L159" i="103"/>
  <c r="BE159" i="103" s="1"/>
  <c r="K159" i="103"/>
  <c r="AO159" i="103" s="1"/>
  <c r="J159" i="103"/>
  <c r="I159" i="103"/>
  <c r="BB159" i="103" s="1"/>
  <c r="V158" i="103"/>
  <c r="BO158" i="103"/>
  <c r="U158" i="103"/>
  <c r="T158" i="103"/>
  <c r="S158" i="103"/>
  <c r="R158" i="103"/>
  <c r="BK158" i="103"/>
  <c r="Q158" i="103"/>
  <c r="AU158" i="103" s="1"/>
  <c r="P158" i="103"/>
  <c r="O158" i="103"/>
  <c r="N158" i="103"/>
  <c r="AR158" i="103" s="1"/>
  <c r="M158" i="103"/>
  <c r="L158" i="103"/>
  <c r="K158" i="103"/>
  <c r="J158" i="103"/>
  <c r="I158" i="103"/>
  <c r="AM158" i="103" s="1"/>
  <c r="V157" i="103"/>
  <c r="U157" i="103"/>
  <c r="BN157" i="103" s="1"/>
  <c r="T157" i="103"/>
  <c r="S157" i="103"/>
  <c r="R157" i="103"/>
  <c r="Q157" i="103"/>
  <c r="BJ157" i="103"/>
  <c r="P157" i="103"/>
  <c r="O157" i="103"/>
  <c r="AS157" i="103" s="1"/>
  <c r="N157" i="103"/>
  <c r="M157" i="103"/>
  <c r="BF157" i="103"/>
  <c r="L157" i="103"/>
  <c r="K157" i="103"/>
  <c r="J157" i="103"/>
  <c r="I157" i="103"/>
  <c r="BB157" i="103"/>
  <c r="V156" i="103"/>
  <c r="BO156" i="103"/>
  <c r="U156" i="103"/>
  <c r="AY156" i="103" s="1"/>
  <c r="T156" i="103"/>
  <c r="S156" i="103"/>
  <c r="R156" i="103"/>
  <c r="Q156" i="103"/>
  <c r="P156" i="103"/>
  <c r="O156" i="103"/>
  <c r="N156" i="103"/>
  <c r="BG156" i="103"/>
  <c r="M156" i="103"/>
  <c r="L156" i="103"/>
  <c r="K156" i="103"/>
  <c r="BD156" i="103"/>
  <c r="J156" i="103"/>
  <c r="BC156" i="103" s="1"/>
  <c r="I156" i="103"/>
  <c r="V155" i="103"/>
  <c r="U155" i="103"/>
  <c r="BN155" i="103" s="1"/>
  <c r="T155" i="103"/>
  <c r="S155" i="103"/>
  <c r="AW155" i="103" s="1"/>
  <c r="R155" i="103"/>
  <c r="Q155" i="103"/>
  <c r="P155" i="103"/>
  <c r="O155" i="103"/>
  <c r="N155" i="103"/>
  <c r="M155" i="103"/>
  <c r="L155" i="103"/>
  <c r="K155" i="103"/>
  <c r="J155" i="103"/>
  <c r="I155" i="103"/>
  <c r="V154" i="103"/>
  <c r="U154" i="103"/>
  <c r="AY154" i="103" s="1"/>
  <c r="T154" i="103"/>
  <c r="S154" i="103"/>
  <c r="BL154" i="103"/>
  <c r="R154" i="103"/>
  <c r="Q154" i="103"/>
  <c r="P154" i="103"/>
  <c r="O154" i="103"/>
  <c r="BH154" i="103"/>
  <c r="N154" i="103"/>
  <c r="M154" i="103"/>
  <c r="AQ154" i="103" s="1"/>
  <c r="L154" i="103"/>
  <c r="K154" i="103"/>
  <c r="BD154" i="103"/>
  <c r="J154" i="103"/>
  <c r="I154" i="103"/>
  <c r="V153" i="103"/>
  <c r="U153" i="103"/>
  <c r="T153" i="103"/>
  <c r="BM153" i="103"/>
  <c r="S153" i="103"/>
  <c r="AW153" i="103" s="1"/>
  <c r="R153" i="103"/>
  <c r="Q153" i="103"/>
  <c r="BJ153" i="103"/>
  <c r="P153" i="103"/>
  <c r="BI153" i="103"/>
  <c r="O153" i="103"/>
  <c r="N153" i="103"/>
  <c r="M153" i="103"/>
  <c r="BF153" i="103"/>
  <c r="L153" i="103"/>
  <c r="BE153" i="103"/>
  <c r="K153" i="103"/>
  <c r="AO153" i="103" s="1"/>
  <c r="J153" i="103"/>
  <c r="I153" i="103"/>
  <c r="V152" i="103"/>
  <c r="AZ152" i="103"/>
  <c r="U152" i="103"/>
  <c r="T152" i="103"/>
  <c r="S152" i="103"/>
  <c r="BL152" i="103"/>
  <c r="R152" i="103"/>
  <c r="AV152" i="103" s="1"/>
  <c r="Q152" i="103"/>
  <c r="AU152" i="103" s="1"/>
  <c r="P152" i="103"/>
  <c r="O152" i="103"/>
  <c r="BH152" i="103" s="1"/>
  <c r="N152" i="103"/>
  <c r="M152" i="103"/>
  <c r="L152" i="103"/>
  <c r="K152" i="103"/>
  <c r="BD152" i="103"/>
  <c r="J152" i="103"/>
  <c r="AN152" i="103"/>
  <c r="I152" i="103"/>
  <c r="V151" i="103"/>
  <c r="U151" i="103"/>
  <c r="T151" i="103"/>
  <c r="S151" i="103"/>
  <c r="R151" i="103"/>
  <c r="Q151" i="103"/>
  <c r="P151" i="103"/>
  <c r="AT151" i="103"/>
  <c r="BI151" i="103"/>
  <c r="O151" i="103"/>
  <c r="N151" i="103"/>
  <c r="M151" i="103"/>
  <c r="L151" i="103"/>
  <c r="K151" i="103"/>
  <c r="J151" i="103"/>
  <c r="I151" i="103"/>
  <c r="V150" i="103"/>
  <c r="AZ150" i="103"/>
  <c r="BO150" i="103"/>
  <c r="U150" i="103"/>
  <c r="T150" i="103"/>
  <c r="S150" i="103"/>
  <c r="BL150" i="103" s="1"/>
  <c r="AW150" i="103"/>
  <c r="R150" i="103"/>
  <c r="AV150" i="103"/>
  <c r="BK150" i="103"/>
  <c r="Q150" i="103"/>
  <c r="P150" i="103"/>
  <c r="O150" i="103"/>
  <c r="BH150" i="103" s="1"/>
  <c r="AS150" i="103"/>
  <c r="N150" i="103"/>
  <c r="AR150" i="103"/>
  <c r="BG150" i="103"/>
  <c r="M150" i="103"/>
  <c r="L150" i="103"/>
  <c r="K150" i="103"/>
  <c r="BD150" i="103" s="1"/>
  <c r="AO150" i="103"/>
  <c r="J150" i="103"/>
  <c r="AN150" i="103"/>
  <c r="BC150" i="103"/>
  <c r="I150" i="103"/>
  <c r="V149" i="103"/>
  <c r="U149" i="103"/>
  <c r="T149" i="103"/>
  <c r="S149" i="103"/>
  <c r="R149" i="103"/>
  <c r="Q149" i="103"/>
  <c r="P149" i="103"/>
  <c r="AT149" i="103"/>
  <c r="BI149" i="103"/>
  <c r="O149" i="103"/>
  <c r="N149" i="103"/>
  <c r="M149" i="103"/>
  <c r="L149" i="103"/>
  <c r="K149" i="103"/>
  <c r="J149" i="103"/>
  <c r="I149" i="103"/>
  <c r="V148" i="103"/>
  <c r="BO148" i="103"/>
  <c r="U148" i="103"/>
  <c r="T148" i="103"/>
  <c r="AX148" i="103" s="1"/>
  <c r="S148" i="103"/>
  <c r="R148" i="103"/>
  <c r="AV148" i="103"/>
  <c r="Q148" i="103"/>
  <c r="P148" i="103"/>
  <c r="O148" i="103"/>
  <c r="BH148" i="103"/>
  <c r="N148" i="103"/>
  <c r="BG148" i="103"/>
  <c r="M148" i="103"/>
  <c r="L148" i="103"/>
  <c r="K148" i="103"/>
  <c r="J148" i="103"/>
  <c r="BC148" i="103"/>
  <c r="I148" i="103"/>
  <c r="V147" i="103"/>
  <c r="U147" i="103"/>
  <c r="BN147" i="103"/>
  <c r="T147" i="103"/>
  <c r="AX147" i="103" s="1"/>
  <c r="S147" i="103"/>
  <c r="R147" i="103"/>
  <c r="Q147" i="103"/>
  <c r="BJ147" i="103" s="1"/>
  <c r="P147" i="103"/>
  <c r="O147" i="103"/>
  <c r="N147" i="103"/>
  <c r="AR147" i="103" s="1"/>
  <c r="M147" i="103"/>
  <c r="BF147" i="103"/>
  <c r="L147" i="103"/>
  <c r="AP147" i="103"/>
  <c r="K147" i="103"/>
  <c r="AO147" i="103" s="1"/>
  <c r="J147" i="103"/>
  <c r="AN147" i="103" s="1"/>
  <c r="I147" i="103"/>
  <c r="BB147" i="103"/>
  <c r="V146" i="103"/>
  <c r="U146" i="103"/>
  <c r="AY146" i="103" s="1"/>
  <c r="T146" i="103"/>
  <c r="AX146" i="103" s="1"/>
  <c r="S146" i="103"/>
  <c r="R146" i="103"/>
  <c r="Q146" i="103"/>
  <c r="AU146" i="103" s="1"/>
  <c r="P146" i="103"/>
  <c r="AT146" i="103" s="1"/>
  <c r="O146" i="103"/>
  <c r="N146" i="103"/>
  <c r="M146" i="103"/>
  <c r="L146" i="103"/>
  <c r="AP146" i="103" s="1"/>
  <c r="K146" i="103"/>
  <c r="BD146" i="103" s="1"/>
  <c r="J146" i="103"/>
  <c r="I146" i="103"/>
  <c r="AM146" i="103" s="1"/>
  <c r="V145" i="103"/>
  <c r="U145" i="103"/>
  <c r="BN145" i="103"/>
  <c r="T145" i="103"/>
  <c r="S145" i="103"/>
  <c r="R145" i="103"/>
  <c r="Q145" i="103"/>
  <c r="BJ145" i="103"/>
  <c r="P145" i="103"/>
  <c r="O145" i="103"/>
  <c r="N145" i="103"/>
  <c r="M145" i="103"/>
  <c r="BF145" i="103"/>
  <c r="L145" i="103"/>
  <c r="K145" i="103"/>
  <c r="J145" i="103"/>
  <c r="AN145" i="103" s="1"/>
  <c r="I145" i="103"/>
  <c r="BB145" i="103" s="1"/>
  <c r="V144" i="103"/>
  <c r="U144" i="103"/>
  <c r="T144" i="103"/>
  <c r="S144" i="103"/>
  <c r="R144" i="103"/>
  <c r="Q144" i="103"/>
  <c r="P144" i="103"/>
  <c r="O144" i="103"/>
  <c r="BH144" i="103"/>
  <c r="N144" i="103"/>
  <c r="M144" i="103"/>
  <c r="L144" i="103"/>
  <c r="K144" i="103"/>
  <c r="J144" i="103"/>
  <c r="I144" i="103"/>
  <c r="V143" i="103"/>
  <c r="U143" i="103"/>
  <c r="BN143" i="103"/>
  <c r="T143" i="103"/>
  <c r="S143" i="103"/>
  <c r="R143" i="103"/>
  <c r="Q143" i="103"/>
  <c r="BJ143" i="103"/>
  <c r="P143" i="103"/>
  <c r="O143" i="103"/>
  <c r="N143" i="103"/>
  <c r="AR143" i="103" s="1"/>
  <c r="M143" i="103"/>
  <c r="BF143" i="103" s="1"/>
  <c r="L143" i="103"/>
  <c r="K143" i="103"/>
  <c r="AO143" i="103" s="1"/>
  <c r="J143" i="103"/>
  <c r="AN143" i="103" s="1"/>
  <c r="I143" i="103"/>
  <c r="BB143" i="103"/>
  <c r="V142" i="103"/>
  <c r="AZ142" i="103"/>
  <c r="U142" i="103"/>
  <c r="AY142" i="103" s="1"/>
  <c r="T142" i="103"/>
  <c r="AX142" i="103" s="1"/>
  <c r="S142" i="103"/>
  <c r="R142" i="103"/>
  <c r="Q142" i="103"/>
  <c r="AU142" i="103" s="1"/>
  <c r="P142" i="103"/>
  <c r="AT142" i="103" s="1"/>
  <c r="O142" i="103"/>
  <c r="N142" i="103"/>
  <c r="M142" i="103"/>
  <c r="L142" i="103"/>
  <c r="K142" i="103"/>
  <c r="BD142" i="103"/>
  <c r="J142" i="103"/>
  <c r="I142" i="103"/>
  <c r="V141" i="103"/>
  <c r="U141" i="103"/>
  <c r="BN141" i="103" s="1"/>
  <c r="T141" i="103"/>
  <c r="S141" i="103"/>
  <c r="R141" i="103"/>
  <c r="Q141" i="103"/>
  <c r="BJ141" i="103"/>
  <c r="P141" i="103"/>
  <c r="O141" i="103"/>
  <c r="N141" i="103"/>
  <c r="M141" i="103"/>
  <c r="BF141" i="103"/>
  <c r="L141" i="103"/>
  <c r="K141" i="103"/>
  <c r="J141" i="103"/>
  <c r="AN141" i="103" s="1"/>
  <c r="I141" i="103"/>
  <c r="BB141" i="103"/>
  <c r="V140" i="103"/>
  <c r="U140" i="103"/>
  <c r="T140" i="103"/>
  <c r="S140" i="103"/>
  <c r="R140" i="103"/>
  <c r="Q140" i="103"/>
  <c r="AU140" i="103" s="1"/>
  <c r="P140" i="103"/>
  <c r="O140" i="103"/>
  <c r="BH140" i="103" s="1"/>
  <c r="N140" i="103"/>
  <c r="M140" i="103"/>
  <c r="L140" i="103"/>
  <c r="AP140" i="103" s="1"/>
  <c r="K140" i="103"/>
  <c r="J140" i="103"/>
  <c r="AN140" i="103"/>
  <c r="I140" i="103"/>
  <c r="AM140" i="103" s="1"/>
  <c r="V139" i="103"/>
  <c r="U139" i="103"/>
  <c r="BN139" i="103"/>
  <c r="T139" i="103"/>
  <c r="S139" i="103"/>
  <c r="R139" i="103"/>
  <c r="Q139" i="103"/>
  <c r="BJ139" i="103"/>
  <c r="P139" i="103"/>
  <c r="O139" i="103"/>
  <c r="N139" i="103"/>
  <c r="AR139" i="103" s="1"/>
  <c r="M139" i="103"/>
  <c r="BF139" i="103" s="1"/>
  <c r="L139" i="103"/>
  <c r="BE139" i="103"/>
  <c r="K139" i="103"/>
  <c r="AO139" i="103" s="1"/>
  <c r="J139" i="103"/>
  <c r="AN139" i="103" s="1"/>
  <c r="I139" i="103"/>
  <c r="BB139" i="103"/>
  <c r="V138" i="103"/>
  <c r="U138" i="103"/>
  <c r="AY138" i="103" s="1"/>
  <c r="T138" i="103"/>
  <c r="AX138" i="103" s="1"/>
  <c r="S138" i="103"/>
  <c r="BL138" i="103"/>
  <c r="R138" i="103"/>
  <c r="Q138" i="103"/>
  <c r="AU138" i="103" s="1"/>
  <c r="P138" i="103"/>
  <c r="AT138" i="103" s="1"/>
  <c r="O138" i="103"/>
  <c r="BH138" i="103" s="1"/>
  <c r="N138" i="103"/>
  <c r="AR138" i="103"/>
  <c r="M138" i="103"/>
  <c r="AQ138" i="103" s="1"/>
  <c r="L138" i="103"/>
  <c r="AP138" i="103" s="1"/>
  <c r="K138" i="103"/>
  <c r="BD138" i="103"/>
  <c r="J138" i="103"/>
  <c r="I138" i="103"/>
  <c r="AM138" i="103" s="1"/>
  <c r="V137" i="103"/>
  <c r="U137" i="103"/>
  <c r="BN137" i="103" s="1"/>
  <c r="AY137" i="103"/>
  <c r="T137" i="103"/>
  <c r="AX137" i="103"/>
  <c r="BM137" i="103"/>
  <c r="S137" i="103"/>
  <c r="R137" i="103"/>
  <c r="Q137" i="103"/>
  <c r="BJ137" i="103" s="1"/>
  <c r="AU137" i="103"/>
  <c r="P137" i="103"/>
  <c r="AT137" i="103"/>
  <c r="BI137" i="103"/>
  <c r="O137" i="103"/>
  <c r="N137" i="103"/>
  <c r="M137" i="103"/>
  <c r="BF137" i="103" s="1"/>
  <c r="AQ137" i="103"/>
  <c r="L137" i="103"/>
  <c r="AP137" i="103"/>
  <c r="BE137" i="103"/>
  <c r="K137" i="103"/>
  <c r="J137" i="103"/>
  <c r="I137" i="103"/>
  <c r="BB137" i="103" s="1"/>
  <c r="AM137" i="103"/>
  <c r="V136" i="103"/>
  <c r="AZ136" i="103"/>
  <c r="BO136" i="103"/>
  <c r="U136" i="103"/>
  <c r="T136" i="103"/>
  <c r="S136" i="103"/>
  <c r="R136" i="103"/>
  <c r="Q136" i="103"/>
  <c r="P136" i="103"/>
  <c r="O136" i="103"/>
  <c r="N136" i="103"/>
  <c r="AR136" i="103"/>
  <c r="BG136" i="103"/>
  <c r="M136" i="103"/>
  <c r="L136" i="103"/>
  <c r="K136" i="103"/>
  <c r="J136" i="103"/>
  <c r="I136" i="103"/>
  <c r="V135" i="103"/>
  <c r="U135" i="103"/>
  <c r="AY135" i="103"/>
  <c r="BN135" i="103"/>
  <c r="T135" i="103"/>
  <c r="S135" i="103"/>
  <c r="R135" i="103"/>
  <c r="Q135" i="103"/>
  <c r="AU135" i="103"/>
  <c r="BJ135" i="103"/>
  <c r="P135" i="103"/>
  <c r="O135" i="103"/>
  <c r="N135" i="103"/>
  <c r="M135" i="103"/>
  <c r="AQ135" i="103"/>
  <c r="BF135" i="103"/>
  <c r="L135" i="103"/>
  <c r="K135" i="103"/>
  <c r="J135" i="103"/>
  <c r="I135" i="103"/>
  <c r="AM135" i="103"/>
  <c r="BB135" i="103"/>
  <c r="V134" i="103"/>
  <c r="U134" i="103"/>
  <c r="T134" i="103"/>
  <c r="S134" i="103"/>
  <c r="R134" i="103"/>
  <c r="AV134" i="103"/>
  <c r="BK134" i="103" s="1"/>
  <c r="Q134" i="103"/>
  <c r="P134" i="103"/>
  <c r="O134" i="103"/>
  <c r="N134" i="103"/>
  <c r="M134" i="103"/>
  <c r="L134" i="103"/>
  <c r="K134" i="103"/>
  <c r="J134" i="103"/>
  <c r="AN134" i="103"/>
  <c r="BC134" i="103" s="1"/>
  <c r="I134" i="103"/>
  <c r="V133" i="103"/>
  <c r="AZ133" i="103" s="1"/>
  <c r="U133" i="103"/>
  <c r="T133" i="103"/>
  <c r="S133" i="103"/>
  <c r="AW133" i="103" s="1"/>
  <c r="R133" i="103"/>
  <c r="AV133" i="103" s="1"/>
  <c r="Q133" i="103"/>
  <c r="P133" i="103"/>
  <c r="BI133" i="103" s="1"/>
  <c r="O133" i="103"/>
  <c r="AS133" i="103" s="1"/>
  <c r="N133" i="103"/>
  <c r="AR133" i="103" s="1"/>
  <c r="M133" i="103"/>
  <c r="L133" i="103"/>
  <c r="K133" i="103"/>
  <c r="J133" i="103"/>
  <c r="I133" i="103"/>
  <c r="V132" i="103"/>
  <c r="U132" i="103"/>
  <c r="T132" i="103"/>
  <c r="AX132" i="103" s="1"/>
  <c r="S132" i="103"/>
  <c r="R132" i="103"/>
  <c r="Q132" i="103"/>
  <c r="P132" i="103"/>
  <c r="O132" i="103"/>
  <c r="N132" i="103"/>
  <c r="M132" i="103"/>
  <c r="L132" i="103"/>
  <c r="K132" i="103"/>
  <c r="J132" i="103"/>
  <c r="I132" i="103"/>
  <c r="V131" i="103"/>
  <c r="AZ131" i="103" s="1"/>
  <c r="U131" i="103"/>
  <c r="BN131" i="103" s="1"/>
  <c r="T131" i="103"/>
  <c r="S131" i="103"/>
  <c r="AW131" i="103" s="1"/>
  <c r="R131" i="103"/>
  <c r="AV131" i="103" s="1"/>
  <c r="Q131" i="103"/>
  <c r="BJ131" i="103"/>
  <c r="P131" i="103"/>
  <c r="O131" i="103"/>
  <c r="N131" i="103"/>
  <c r="M131" i="103"/>
  <c r="BF131" i="103"/>
  <c r="L131" i="103"/>
  <c r="K131" i="103"/>
  <c r="J131" i="103"/>
  <c r="AN131" i="103" s="1"/>
  <c r="I131" i="103"/>
  <c r="BB131" i="103" s="1"/>
  <c r="V130" i="103"/>
  <c r="U130" i="103"/>
  <c r="T130" i="103"/>
  <c r="S130" i="103"/>
  <c r="R130" i="103"/>
  <c r="Q130" i="103"/>
  <c r="P130" i="103"/>
  <c r="O130" i="103"/>
  <c r="N130" i="103"/>
  <c r="M130" i="103"/>
  <c r="L130" i="103"/>
  <c r="AP130" i="103" s="1"/>
  <c r="K130" i="103"/>
  <c r="J130" i="103"/>
  <c r="I130" i="103"/>
  <c r="V129" i="103"/>
  <c r="U129" i="103"/>
  <c r="BN129" i="103" s="1"/>
  <c r="T129" i="103"/>
  <c r="S129" i="103"/>
  <c r="R129" i="103"/>
  <c r="AV129" i="103" s="1"/>
  <c r="Q129" i="103"/>
  <c r="BJ129" i="103"/>
  <c r="P129" i="103"/>
  <c r="O129" i="103"/>
  <c r="N129" i="103"/>
  <c r="M129" i="103"/>
  <c r="BF129" i="103"/>
  <c r="L129" i="103"/>
  <c r="K129" i="103"/>
  <c r="J129" i="103"/>
  <c r="I129" i="103"/>
  <c r="BB129" i="103" s="1"/>
  <c r="V128" i="103"/>
  <c r="U128" i="103"/>
  <c r="T128" i="103"/>
  <c r="S128" i="103"/>
  <c r="BL128" i="103" s="1"/>
  <c r="R128" i="103"/>
  <c r="Q128" i="103"/>
  <c r="P128" i="103"/>
  <c r="O128" i="103"/>
  <c r="BH128" i="103"/>
  <c r="N128" i="103"/>
  <c r="M128" i="103"/>
  <c r="L128" i="103"/>
  <c r="K128" i="103"/>
  <c r="BD128" i="103"/>
  <c r="J128" i="103"/>
  <c r="I128" i="103"/>
  <c r="V127" i="103"/>
  <c r="AZ127" i="103" s="1"/>
  <c r="U127" i="103"/>
  <c r="T127" i="103"/>
  <c r="S127" i="103"/>
  <c r="R127" i="103"/>
  <c r="Q127" i="103"/>
  <c r="P127" i="103"/>
  <c r="O127" i="103"/>
  <c r="N127" i="103"/>
  <c r="AR127" i="103" s="1"/>
  <c r="M127" i="103"/>
  <c r="L127" i="103"/>
  <c r="BE127" i="103" s="1"/>
  <c r="K127" i="103"/>
  <c r="AO127" i="103" s="1"/>
  <c r="J127" i="103"/>
  <c r="AN127" i="103" s="1"/>
  <c r="I127" i="103"/>
  <c r="V126" i="103"/>
  <c r="U126" i="103"/>
  <c r="AY126" i="103" s="1"/>
  <c r="T126" i="103"/>
  <c r="AX126" i="103" s="1"/>
  <c r="S126" i="103"/>
  <c r="BL126" i="103" s="1"/>
  <c r="R126" i="103"/>
  <c r="Q126" i="103"/>
  <c r="AU126" i="103" s="1"/>
  <c r="P126" i="103"/>
  <c r="AT126" i="103" s="1"/>
  <c r="O126" i="103"/>
  <c r="BH126" i="103"/>
  <c r="N126" i="103"/>
  <c r="AR126" i="103" s="1"/>
  <c r="M126" i="103"/>
  <c r="L126" i="103"/>
  <c r="K126" i="103"/>
  <c r="BD126" i="103" s="1"/>
  <c r="J126" i="103"/>
  <c r="BC126" i="103"/>
  <c r="I126" i="103"/>
  <c r="V125" i="103"/>
  <c r="AZ125" i="103" s="1"/>
  <c r="U125" i="103"/>
  <c r="T125" i="103"/>
  <c r="BM125" i="103"/>
  <c r="S125" i="103"/>
  <c r="R125" i="103"/>
  <c r="Q125" i="103"/>
  <c r="P125" i="103"/>
  <c r="BI125" i="103" s="1"/>
  <c r="O125" i="103"/>
  <c r="N125" i="103"/>
  <c r="M125" i="103"/>
  <c r="L125" i="103"/>
  <c r="AP125" i="103" s="1"/>
  <c r="K125" i="103"/>
  <c r="J125" i="103"/>
  <c r="I125" i="103"/>
  <c r="V124" i="103"/>
  <c r="AZ124" i="103"/>
  <c r="U124" i="103"/>
  <c r="T124" i="103"/>
  <c r="S124" i="103"/>
  <c r="BL124" i="103"/>
  <c r="R124" i="103"/>
  <c r="AV124" i="103" s="1"/>
  <c r="Q124" i="103"/>
  <c r="P124" i="103"/>
  <c r="AT124" i="103" s="1"/>
  <c r="O124" i="103"/>
  <c r="N124" i="103"/>
  <c r="M124" i="103"/>
  <c r="AQ124" i="103" s="1"/>
  <c r="L124" i="103"/>
  <c r="AP124" i="103" s="1"/>
  <c r="K124" i="103"/>
  <c r="BD124" i="103" s="1"/>
  <c r="J124" i="103"/>
  <c r="I124" i="103"/>
  <c r="V123" i="103"/>
  <c r="U123" i="103"/>
  <c r="BN123" i="103" s="1"/>
  <c r="T123" i="103"/>
  <c r="BM123" i="103"/>
  <c r="S123" i="103"/>
  <c r="R123" i="103"/>
  <c r="AV123" i="103" s="1"/>
  <c r="Q123" i="103"/>
  <c r="BJ123" i="103"/>
  <c r="P123" i="103"/>
  <c r="O123" i="103"/>
  <c r="AS123" i="103" s="1"/>
  <c r="N123" i="103"/>
  <c r="AR123" i="103" s="1"/>
  <c r="M123" i="103"/>
  <c r="BF123" i="103" s="1"/>
  <c r="L123" i="103"/>
  <c r="K123" i="103"/>
  <c r="AO123" i="103" s="1"/>
  <c r="J123" i="103"/>
  <c r="AN123" i="103" s="1"/>
  <c r="I123" i="103"/>
  <c r="V122" i="103"/>
  <c r="U122" i="103"/>
  <c r="AY122" i="103" s="1"/>
  <c r="T122" i="103"/>
  <c r="AX122" i="103" s="1"/>
  <c r="S122" i="103"/>
  <c r="BL122" i="103" s="1"/>
  <c r="R122" i="103"/>
  <c r="Q122" i="103"/>
  <c r="P122" i="103"/>
  <c r="O122" i="103"/>
  <c r="N122" i="103"/>
  <c r="M122" i="103"/>
  <c r="L122" i="103"/>
  <c r="K122" i="103"/>
  <c r="BD122" i="103"/>
  <c r="J122" i="103"/>
  <c r="AN122" i="103" s="1"/>
  <c r="I122" i="103"/>
  <c r="V121" i="103"/>
  <c r="AZ121" i="103" s="1"/>
  <c r="U121" i="103"/>
  <c r="BN121" i="103" s="1"/>
  <c r="T121" i="103"/>
  <c r="S121" i="103"/>
  <c r="R121" i="103"/>
  <c r="Q121" i="103"/>
  <c r="BJ121" i="103" s="1"/>
  <c r="P121" i="103"/>
  <c r="O121" i="103"/>
  <c r="N121" i="103"/>
  <c r="M121" i="103"/>
  <c r="BF121" i="103"/>
  <c r="L121" i="103"/>
  <c r="BE121" i="103" s="1"/>
  <c r="K121" i="103"/>
  <c r="J121" i="103"/>
  <c r="I121" i="103"/>
  <c r="BB121" i="103" s="1"/>
  <c r="V120" i="103"/>
  <c r="AZ120" i="103"/>
  <c r="U120" i="103"/>
  <c r="T120" i="103"/>
  <c r="S120" i="103"/>
  <c r="BL120" i="103"/>
  <c r="R120" i="103"/>
  <c r="BK120" i="103" s="1"/>
  <c r="Q120" i="103"/>
  <c r="P120" i="103"/>
  <c r="AT120" i="103" s="1"/>
  <c r="O120" i="103"/>
  <c r="BH120" i="103" s="1"/>
  <c r="N120" i="103"/>
  <c r="AR120" i="103"/>
  <c r="M120" i="103"/>
  <c r="L120" i="103"/>
  <c r="K120" i="103"/>
  <c r="BD120" i="103"/>
  <c r="J120" i="103"/>
  <c r="AN120" i="103" s="1"/>
  <c r="I120" i="103"/>
  <c r="V119" i="103"/>
  <c r="AZ119" i="103" s="1"/>
  <c r="U119" i="103"/>
  <c r="T119" i="103"/>
  <c r="S119" i="103"/>
  <c r="AW119" i="103" s="1"/>
  <c r="R119" i="103"/>
  <c r="Q119" i="103"/>
  <c r="P119" i="103"/>
  <c r="BI119" i="103" s="1"/>
  <c r="O119" i="103"/>
  <c r="N119" i="103"/>
  <c r="AR119" i="103" s="1"/>
  <c r="M119" i="103"/>
  <c r="L119" i="103"/>
  <c r="K119" i="103"/>
  <c r="J119" i="103"/>
  <c r="AN119" i="103" s="1"/>
  <c r="I119" i="103"/>
  <c r="V118" i="103"/>
  <c r="AZ118" i="103"/>
  <c r="BO118" i="103"/>
  <c r="U118" i="103"/>
  <c r="T118" i="103"/>
  <c r="S118" i="103"/>
  <c r="R118" i="103"/>
  <c r="AV118" i="103" s="1"/>
  <c r="Q118" i="103"/>
  <c r="P118" i="103"/>
  <c r="O118" i="103"/>
  <c r="N118" i="103"/>
  <c r="AR118" i="103"/>
  <c r="BG118" i="103"/>
  <c r="M118" i="103"/>
  <c r="L118" i="103"/>
  <c r="K118" i="103"/>
  <c r="J118" i="103"/>
  <c r="AN118" i="103" s="1"/>
  <c r="I118" i="103"/>
  <c r="V117" i="103"/>
  <c r="U117" i="103"/>
  <c r="T117" i="103"/>
  <c r="AX117" i="103"/>
  <c r="BM117" i="103"/>
  <c r="S117" i="103"/>
  <c r="R117" i="103"/>
  <c r="Q117" i="103"/>
  <c r="P117" i="103"/>
  <c r="AT117" i="103" s="1"/>
  <c r="O117" i="103"/>
  <c r="N117" i="103"/>
  <c r="M117" i="103"/>
  <c r="L117" i="103"/>
  <c r="AP117" i="103"/>
  <c r="BE117" i="103"/>
  <c r="K117" i="103"/>
  <c r="J117" i="103"/>
  <c r="I117" i="103"/>
  <c r="V116" i="103"/>
  <c r="AZ116" i="103" s="1"/>
  <c r="U116" i="103"/>
  <c r="T116" i="103"/>
  <c r="S116" i="103"/>
  <c r="R116" i="103"/>
  <c r="AV116" i="103"/>
  <c r="BK116" i="103"/>
  <c r="Q116" i="103"/>
  <c r="P116" i="103"/>
  <c r="O116" i="103"/>
  <c r="N116" i="103"/>
  <c r="AR116" i="103" s="1"/>
  <c r="M116" i="103"/>
  <c r="L116" i="103"/>
  <c r="K116" i="103"/>
  <c r="J116" i="103"/>
  <c r="AN116" i="103"/>
  <c r="BC116" i="103"/>
  <c r="I116" i="103"/>
  <c r="V115" i="103"/>
  <c r="U115" i="103"/>
  <c r="AY115" i="103"/>
  <c r="BN115" i="103" s="1"/>
  <c r="T115" i="103"/>
  <c r="AX115" i="103"/>
  <c r="BM115" i="103"/>
  <c r="S115" i="103"/>
  <c r="R115" i="103"/>
  <c r="Q115" i="103"/>
  <c r="AU115" i="103"/>
  <c r="BJ115" i="103" s="1"/>
  <c r="P115" i="103"/>
  <c r="AT115" i="103"/>
  <c r="BI115" i="103"/>
  <c r="O115" i="103"/>
  <c r="N115" i="103"/>
  <c r="M115" i="103"/>
  <c r="AQ115" i="103"/>
  <c r="BF115" i="103" s="1"/>
  <c r="L115" i="103"/>
  <c r="AP115" i="103"/>
  <c r="BE115" i="103"/>
  <c r="K115" i="103"/>
  <c r="J115" i="103"/>
  <c r="I115" i="103"/>
  <c r="AM115" i="103"/>
  <c r="BB115" i="103" s="1"/>
  <c r="V114" i="103"/>
  <c r="AZ114" i="103"/>
  <c r="BO114" i="103"/>
  <c r="U114" i="103"/>
  <c r="T114" i="103"/>
  <c r="S114" i="103"/>
  <c r="R114" i="103"/>
  <c r="AV114" i="103" s="1"/>
  <c r="Q114" i="103"/>
  <c r="P114" i="103"/>
  <c r="O114" i="103"/>
  <c r="N114" i="103"/>
  <c r="AR114" i="103"/>
  <c r="BG114" i="103"/>
  <c r="M114" i="103"/>
  <c r="L114" i="103"/>
  <c r="K114" i="103"/>
  <c r="J114" i="103"/>
  <c r="AN114" i="103" s="1"/>
  <c r="I114" i="103"/>
  <c r="V113" i="103"/>
  <c r="U113" i="103"/>
  <c r="T113" i="103"/>
  <c r="AX113" i="103"/>
  <c r="BM113" i="103"/>
  <c r="S113" i="103"/>
  <c r="R113" i="103"/>
  <c r="Q113" i="103"/>
  <c r="P113" i="103"/>
  <c r="AT113" i="103" s="1"/>
  <c r="O113" i="103"/>
  <c r="N113" i="103"/>
  <c r="M113" i="103"/>
  <c r="L113" i="103"/>
  <c r="AP113" i="103"/>
  <c r="BE113" i="103"/>
  <c r="K113" i="103"/>
  <c r="J113" i="103"/>
  <c r="I113" i="103"/>
  <c r="V112" i="103"/>
  <c r="AZ112" i="103" s="1"/>
  <c r="U112" i="103"/>
  <c r="T112" i="103"/>
  <c r="S112" i="103"/>
  <c r="R112" i="103"/>
  <c r="AV112" i="103"/>
  <c r="BK112" i="103"/>
  <c r="Q112" i="103"/>
  <c r="P112" i="103"/>
  <c r="O112" i="103"/>
  <c r="N112" i="103"/>
  <c r="AR112" i="103" s="1"/>
  <c r="M112" i="103"/>
  <c r="L112" i="103"/>
  <c r="K112" i="103"/>
  <c r="J112" i="103"/>
  <c r="AN112" i="103"/>
  <c r="BC112" i="103"/>
  <c r="I112" i="103"/>
  <c r="V111" i="103"/>
  <c r="U111" i="103"/>
  <c r="T111" i="103"/>
  <c r="AX111" i="103" s="1"/>
  <c r="S111" i="103"/>
  <c r="R111" i="103"/>
  <c r="Q111" i="103"/>
  <c r="P111" i="103"/>
  <c r="AT111" i="103"/>
  <c r="BI111" i="103"/>
  <c r="O111" i="103"/>
  <c r="N111" i="103"/>
  <c r="M111" i="103"/>
  <c r="L111" i="103"/>
  <c r="AP111" i="103" s="1"/>
  <c r="K111" i="103"/>
  <c r="J111" i="103"/>
  <c r="I111" i="103"/>
  <c r="V110" i="103"/>
  <c r="AZ110" i="103"/>
  <c r="U110" i="103"/>
  <c r="T110" i="103"/>
  <c r="S110" i="103"/>
  <c r="BL110" i="103"/>
  <c r="R110" i="103"/>
  <c r="BK110" i="103" s="1"/>
  <c r="Q110" i="103"/>
  <c r="P110" i="103"/>
  <c r="AT110" i="103" s="1"/>
  <c r="O110" i="103"/>
  <c r="BH110" i="103" s="1"/>
  <c r="N110" i="103"/>
  <c r="M110" i="103"/>
  <c r="AQ110" i="103" s="1"/>
  <c r="L110" i="103"/>
  <c r="AP110" i="103" s="1"/>
  <c r="K110" i="103"/>
  <c r="BD110" i="103" s="1"/>
  <c r="J110" i="103"/>
  <c r="I110" i="103"/>
  <c r="AM110" i="103" s="1"/>
  <c r="V109" i="103"/>
  <c r="U109" i="103"/>
  <c r="T109" i="103"/>
  <c r="AX109" i="103"/>
  <c r="BM109" i="103" s="1"/>
  <c r="S109" i="103"/>
  <c r="R109" i="103"/>
  <c r="Q109" i="103"/>
  <c r="P109" i="103"/>
  <c r="O109" i="103"/>
  <c r="N109" i="103"/>
  <c r="M109" i="103"/>
  <c r="L109" i="103"/>
  <c r="K109" i="103"/>
  <c r="J109" i="103"/>
  <c r="I109" i="103"/>
  <c r="V108" i="103"/>
  <c r="AZ108" i="103"/>
  <c r="BO108" i="103" s="1"/>
  <c r="U108" i="103"/>
  <c r="T108" i="103"/>
  <c r="S108" i="103"/>
  <c r="R108" i="103"/>
  <c r="Q108" i="103"/>
  <c r="P108" i="103"/>
  <c r="O108" i="103"/>
  <c r="N108" i="103"/>
  <c r="AR108" i="103"/>
  <c r="BG108" i="103" s="1"/>
  <c r="M108" i="103"/>
  <c r="L108" i="103"/>
  <c r="K108" i="103"/>
  <c r="J108" i="103"/>
  <c r="I108" i="103"/>
  <c r="V107" i="103"/>
  <c r="AZ107" i="103" s="1"/>
  <c r="U107" i="103"/>
  <c r="T107" i="103"/>
  <c r="S107" i="103"/>
  <c r="AW107" i="103" s="1"/>
  <c r="R107" i="103"/>
  <c r="AV107" i="103" s="1"/>
  <c r="Q107" i="103"/>
  <c r="P107" i="103"/>
  <c r="O107" i="103"/>
  <c r="N107" i="103"/>
  <c r="M107" i="103"/>
  <c r="L107" i="103"/>
  <c r="K107" i="103"/>
  <c r="J107" i="103"/>
  <c r="AN107" i="103" s="1"/>
  <c r="I107" i="103"/>
  <c r="V106" i="103"/>
  <c r="AZ106" i="103"/>
  <c r="BO106" i="103" s="1"/>
  <c r="U106" i="103"/>
  <c r="T106" i="103"/>
  <c r="S106" i="103"/>
  <c r="R106" i="103"/>
  <c r="Q106" i="103"/>
  <c r="P106" i="103"/>
  <c r="O106" i="103"/>
  <c r="N106" i="103"/>
  <c r="AR106" i="103"/>
  <c r="BG106" i="103" s="1"/>
  <c r="M106" i="103"/>
  <c r="L106" i="103"/>
  <c r="K106" i="103"/>
  <c r="J106" i="103"/>
  <c r="I106" i="103"/>
  <c r="V105" i="103"/>
  <c r="U105" i="103"/>
  <c r="T105" i="103"/>
  <c r="AX105" i="103"/>
  <c r="BM105" i="103" s="1"/>
  <c r="S105" i="103"/>
  <c r="R105" i="103"/>
  <c r="Q105" i="103"/>
  <c r="P105" i="103"/>
  <c r="O105" i="103"/>
  <c r="N105" i="103"/>
  <c r="M105" i="103"/>
  <c r="L105" i="103"/>
  <c r="AP105" i="103"/>
  <c r="BE105" i="103" s="1"/>
  <c r="K105" i="103"/>
  <c r="J105" i="103"/>
  <c r="I105" i="103"/>
  <c r="V104" i="103"/>
  <c r="U104" i="103"/>
  <c r="T104" i="103"/>
  <c r="S104" i="103"/>
  <c r="AW104" i="103"/>
  <c r="R104" i="103"/>
  <c r="AV104" i="103" s="1"/>
  <c r="Q104" i="103"/>
  <c r="P104" i="103"/>
  <c r="O104" i="103"/>
  <c r="AS104" i="103" s="1"/>
  <c r="N104" i="103"/>
  <c r="AR104" i="103"/>
  <c r="BG104" i="103" s="1"/>
  <c r="M104" i="103"/>
  <c r="L104" i="103"/>
  <c r="K104" i="103"/>
  <c r="AO104" i="103" s="1"/>
  <c r="J104" i="103"/>
  <c r="AN104" i="103"/>
  <c r="BC104" i="103"/>
  <c r="I104" i="103"/>
  <c r="V103" i="103"/>
  <c r="U103" i="103"/>
  <c r="T103" i="103"/>
  <c r="AX103" i="103" s="1"/>
  <c r="S103" i="103"/>
  <c r="R103" i="103"/>
  <c r="Q103" i="103"/>
  <c r="P103" i="103"/>
  <c r="AT103" i="103"/>
  <c r="BI103" i="103"/>
  <c r="O103" i="103"/>
  <c r="N103" i="103"/>
  <c r="M103" i="103"/>
  <c r="L103" i="103"/>
  <c r="AP103" i="103" s="1"/>
  <c r="K103" i="103"/>
  <c r="J103" i="103"/>
  <c r="I103" i="103"/>
  <c r="V102" i="103"/>
  <c r="U102" i="103"/>
  <c r="AY102" i="103" s="1"/>
  <c r="T102" i="103"/>
  <c r="AX102" i="103" s="1"/>
  <c r="S102" i="103"/>
  <c r="BL102" i="103" s="1"/>
  <c r="R102" i="103"/>
  <c r="BK102" i="103"/>
  <c r="Q102" i="103"/>
  <c r="AU102" i="103" s="1"/>
  <c r="P102" i="103"/>
  <c r="AT102" i="103" s="1"/>
  <c r="O102" i="103"/>
  <c r="BH102" i="103"/>
  <c r="N102" i="103"/>
  <c r="M102" i="103"/>
  <c r="L102" i="103"/>
  <c r="K102" i="103"/>
  <c r="BD102" i="103" s="1"/>
  <c r="J102" i="103"/>
  <c r="I102" i="103"/>
  <c r="V101" i="103"/>
  <c r="AZ101" i="103" s="1"/>
  <c r="U101" i="103"/>
  <c r="T101" i="103"/>
  <c r="AX101" i="103"/>
  <c r="S101" i="103"/>
  <c r="R101" i="103"/>
  <c r="Q101" i="103"/>
  <c r="P101" i="103"/>
  <c r="O101" i="103"/>
  <c r="N101" i="103"/>
  <c r="M101" i="103"/>
  <c r="L101" i="103"/>
  <c r="K101" i="103"/>
  <c r="J101" i="103"/>
  <c r="I101" i="103"/>
  <c r="V100" i="103"/>
  <c r="AZ100" i="103"/>
  <c r="BO100" i="103" s="1"/>
  <c r="U100" i="103"/>
  <c r="T100" i="103"/>
  <c r="S100" i="103"/>
  <c r="R100" i="103"/>
  <c r="Q100" i="103"/>
  <c r="P100" i="103"/>
  <c r="O100" i="103"/>
  <c r="N100" i="103"/>
  <c r="AR100" i="103"/>
  <c r="BG100" i="103" s="1"/>
  <c r="M100" i="103"/>
  <c r="L100" i="103"/>
  <c r="K100" i="103"/>
  <c r="J100" i="103"/>
  <c r="I100" i="103"/>
  <c r="V99" i="103"/>
  <c r="U99" i="103"/>
  <c r="T99" i="103"/>
  <c r="AX99" i="103"/>
  <c r="BM99" i="103" s="1"/>
  <c r="S99" i="103"/>
  <c r="R99" i="103"/>
  <c r="Q99" i="103"/>
  <c r="P99" i="103"/>
  <c r="O99" i="103"/>
  <c r="N99" i="103"/>
  <c r="M99" i="103"/>
  <c r="L99" i="103"/>
  <c r="AP99" i="103"/>
  <c r="BE99" i="103" s="1"/>
  <c r="K99" i="103"/>
  <c r="J99" i="103"/>
  <c r="I99" i="103"/>
  <c r="V98" i="103"/>
  <c r="U98" i="103"/>
  <c r="T98" i="103"/>
  <c r="AX98" i="103" s="1"/>
  <c r="S98" i="103"/>
  <c r="R98" i="103"/>
  <c r="Q98" i="103"/>
  <c r="AU98" i="103" s="1"/>
  <c r="P98" i="103"/>
  <c r="O98" i="103"/>
  <c r="N98" i="103"/>
  <c r="BG98" i="103" s="1"/>
  <c r="M98" i="103"/>
  <c r="L98" i="103"/>
  <c r="AP98" i="103" s="1"/>
  <c r="K98" i="103"/>
  <c r="J98" i="103"/>
  <c r="I98" i="103"/>
  <c r="V97" i="103"/>
  <c r="AZ97" i="103" s="1"/>
  <c r="U97" i="103"/>
  <c r="BN97" i="103" s="1"/>
  <c r="T97" i="103"/>
  <c r="S97" i="103"/>
  <c r="R97" i="103"/>
  <c r="AV97" i="103" s="1"/>
  <c r="Q97" i="103"/>
  <c r="BJ97" i="103"/>
  <c r="P97" i="103"/>
  <c r="O97" i="103"/>
  <c r="AS97" i="103" s="1"/>
  <c r="N97" i="103"/>
  <c r="AR97" i="103" s="1"/>
  <c r="M97" i="103"/>
  <c r="BF97" i="103"/>
  <c r="L97" i="103"/>
  <c r="BE97" i="103" s="1"/>
  <c r="K97" i="103"/>
  <c r="AO97" i="103" s="1"/>
  <c r="J97" i="103"/>
  <c r="AN97" i="103" s="1"/>
  <c r="I97" i="103"/>
  <c r="BB97" i="103" s="1"/>
  <c r="V96" i="103"/>
  <c r="AZ96" i="103"/>
  <c r="BO96" i="103" s="1"/>
  <c r="U96" i="103"/>
  <c r="T96" i="103"/>
  <c r="S96" i="103"/>
  <c r="R96" i="103"/>
  <c r="Q96" i="103"/>
  <c r="P96" i="103"/>
  <c r="O96" i="103"/>
  <c r="N96" i="103"/>
  <c r="AR96" i="103"/>
  <c r="BG96" i="103" s="1"/>
  <c r="M96" i="103"/>
  <c r="L96" i="103"/>
  <c r="K96" i="103"/>
  <c r="J96" i="103"/>
  <c r="I96" i="103"/>
  <c r="V95" i="103"/>
  <c r="U95" i="103"/>
  <c r="T95" i="103"/>
  <c r="AX95" i="103"/>
  <c r="BM95" i="103" s="1"/>
  <c r="S95" i="103"/>
  <c r="R95" i="103"/>
  <c r="Q95" i="103"/>
  <c r="P95" i="103"/>
  <c r="O95" i="103"/>
  <c r="N95" i="103"/>
  <c r="M95" i="103"/>
  <c r="L95" i="103"/>
  <c r="AP95" i="103"/>
  <c r="BE95" i="103" s="1"/>
  <c r="K95" i="103"/>
  <c r="J95" i="103"/>
  <c r="I95" i="103"/>
  <c r="V94" i="103"/>
  <c r="U94" i="103"/>
  <c r="AY94" i="103" s="1"/>
  <c r="T94" i="103"/>
  <c r="AX94" i="103" s="1"/>
  <c r="S94" i="103"/>
  <c r="BL94" i="103" s="1"/>
  <c r="R94" i="103"/>
  <c r="Q94" i="103"/>
  <c r="AU94" i="103" s="1"/>
  <c r="P94" i="103"/>
  <c r="AT94" i="103" s="1"/>
  <c r="O94" i="103"/>
  <c r="BH94" i="103" s="1"/>
  <c r="N94" i="103"/>
  <c r="AR94" i="103"/>
  <c r="M94" i="103"/>
  <c r="L94" i="103"/>
  <c r="K94" i="103"/>
  <c r="BD94" i="103"/>
  <c r="J94" i="103"/>
  <c r="BC94" i="103" s="1"/>
  <c r="I94" i="103"/>
  <c r="V93" i="103"/>
  <c r="AZ93" i="103" s="1"/>
  <c r="U93" i="103"/>
  <c r="T93" i="103"/>
  <c r="S93" i="103"/>
  <c r="R93" i="103"/>
  <c r="Q93" i="103"/>
  <c r="P93" i="103"/>
  <c r="O93" i="103"/>
  <c r="N93" i="103"/>
  <c r="M93" i="103"/>
  <c r="L93" i="103"/>
  <c r="K93" i="103"/>
  <c r="J93" i="103"/>
  <c r="I93" i="103"/>
  <c r="V92" i="103"/>
  <c r="U92" i="103"/>
  <c r="T92" i="103"/>
  <c r="S92" i="103"/>
  <c r="BL92" i="103" s="1"/>
  <c r="R92" i="103"/>
  <c r="AV92" i="103"/>
  <c r="Q92" i="103"/>
  <c r="P92" i="103"/>
  <c r="AT92" i="103" s="1"/>
  <c r="O92" i="103"/>
  <c r="BH92" i="103"/>
  <c r="N92" i="103"/>
  <c r="M92" i="103"/>
  <c r="AQ92" i="103" s="1"/>
  <c r="L92" i="103"/>
  <c r="AP92" i="103" s="1"/>
  <c r="K92" i="103"/>
  <c r="BD92" i="103" s="1"/>
  <c r="J92" i="103"/>
  <c r="I92" i="103"/>
  <c r="AM92" i="103" s="1"/>
  <c r="V91" i="103"/>
  <c r="AZ91" i="103" s="1"/>
  <c r="U91" i="103"/>
  <c r="T91" i="103"/>
  <c r="S91" i="103"/>
  <c r="AW91" i="103" s="1"/>
  <c r="R91" i="103"/>
  <c r="AV91" i="103" s="1"/>
  <c r="Q91" i="103"/>
  <c r="P91" i="103"/>
  <c r="AT91" i="103"/>
  <c r="O91" i="103"/>
  <c r="N91" i="103"/>
  <c r="M91" i="103"/>
  <c r="L91" i="103"/>
  <c r="BE91" i="103"/>
  <c r="K91" i="103"/>
  <c r="J91" i="103"/>
  <c r="AN91" i="103" s="1"/>
  <c r="I91" i="103"/>
  <c r="V90" i="103"/>
  <c r="AZ90" i="103" s="1"/>
  <c r="U90" i="103"/>
  <c r="T90" i="103"/>
  <c r="S90" i="103"/>
  <c r="R90" i="103"/>
  <c r="AV90" i="103"/>
  <c r="BK90" i="103"/>
  <c r="Q90" i="103"/>
  <c r="P90" i="103"/>
  <c r="O90" i="103"/>
  <c r="N90" i="103"/>
  <c r="AR90" i="103" s="1"/>
  <c r="M90" i="103"/>
  <c r="L90" i="103"/>
  <c r="K90" i="103"/>
  <c r="J90" i="103"/>
  <c r="AN90" i="103"/>
  <c r="BC90" i="103"/>
  <c r="I90" i="103"/>
  <c r="V89" i="103"/>
  <c r="U89" i="103"/>
  <c r="BN89" i="103"/>
  <c r="T89" i="103"/>
  <c r="S89" i="103"/>
  <c r="R89" i="103"/>
  <c r="Q89" i="103"/>
  <c r="P89" i="103"/>
  <c r="O89" i="103"/>
  <c r="N89" i="103"/>
  <c r="AR89" i="103" s="1"/>
  <c r="M89" i="103"/>
  <c r="BF89" i="103" s="1"/>
  <c r="L89" i="103"/>
  <c r="K89" i="103"/>
  <c r="AO89" i="103" s="1"/>
  <c r="J89" i="103"/>
  <c r="AN89" i="103" s="1"/>
  <c r="I89" i="103"/>
  <c r="V88" i="103"/>
  <c r="U88" i="103"/>
  <c r="AY88" i="103" s="1"/>
  <c r="T88" i="103"/>
  <c r="AX88" i="103" s="1"/>
  <c r="S88" i="103"/>
  <c r="BL88" i="103" s="1"/>
  <c r="R88" i="103"/>
  <c r="BK88" i="103"/>
  <c r="Q88" i="103"/>
  <c r="AU88" i="103" s="1"/>
  <c r="P88" i="103"/>
  <c r="AT88" i="103" s="1"/>
  <c r="O88" i="103"/>
  <c r="N88" i="103"/>
  <c r="AR88" i="103" s="1"/>
  <c r="M88" i="103"/>
  <c r="L88" i="103"/>
  <c r="K88" i="103"/>
  <c r="BD88" i="103" s="1"/>
  <c r="J88" i="103"/>
  <c r="AN88" i="103"/>
  <c r="I88" i="103"/>
  <c r="V87" i="103"/>
  <c r="AZ87" i="103" s="1"/>
  <c r="U87" i="103"/>
  <c r="BN87" i="103"/>
  <c r="T87" i="103"/>
  <c r="S87" i="103"/>
  <c r="AW87" i="103" s="1"/>
  <c r="R87" i="103"/>
  <c r="AV87" i="103" s="1"/>
  <c r="Q87" i="103"/>
  <c r="P87" i="103"/>
  <c r="O87" i="103"/>
  <c r="N87" i="103"/>
  <c r="M87" i="103"/>
  <c r="BF87" i="103"/>
  <c r="L87" i="103"/>
  <c r="AP87" i="103" s="1"/>
  <c r="K87" i="103"/>
  <c r="J87" i="103"/>
  <c r="I87" i="103"/>
  <c r="V86" i="103"/>
  <c r="U86" i="103"/>
  <c r="T86" i="103"/>
  <c r="S86" i="103"/>
  <c r="BL86" i="103" s="1"/>
  <c r="R86" i="103"/>
  <c r="Q86" i="103"/>
  <c r="P86" i="103"/>
  <c r="O86" i="103"/>
  <c r="BH86" i="103"/>
  <c r="N86" i="103"/>
  <c r="M86" i="103"/>
  <c r="L86" i="103"/>
  <c r="AP86" i="103" s="1"/>
  <c r="K86" i="103"/>
  <c r="J86" i="103"/>
  <c r="I86" i="103"/>
  <c r="V85" i="103"/>
  <c r="U85" i="103"/>
  <c r="AY85" i="103"/>
  <c r="BN85" i="103" s="1"/>
  <c r="T85" i="103"/>
  <c r="AX85" i="103"/>
  <c r="BM85" i="103"/>
  <c r="S85" i="103"/>
  <c r="R85" i="103"/>
  <c r="Q85" i="103"/>
  <c r="P85" i="103"/>
  <c r="BI85" i="103" s="1"/>
  <c r="O85" i="103"/>
  <c r="N85" i="103"/>
  <c r="M85" i="103"/>
  <c r="AQ85" i="103" s="1"/>
  <c r="L85" i="103"/>
  <c r="AP85" i="103"/>
  <c r="BE85" i="103" s="1"/>
  <c r="K85" i="103"/>
  <c r="J85" i="103"/>
  <c r="I85" i="103"/>
  <c r="AM85" i="103" s="1"/>
  <c r="V84" i="103"/>
  <c r="AZ84" i="103"/>
  <c r="BO84" i="103" s="1"/>
  <c r="U84" i="103"/>
  <c r="T84" i="103"/>
  <c r="S84" i="103"/>
  <c r="R84" i="103"/>
  <c r="Q84" i="103"/>
  <c r="P84" i="103"/>
  <c r="O84" i="103"/>
  <c r="N84" i="103"/>
  <c r="AR84" i="103"/>
  <c r="BG84" i="103" s="1"/>
  <c r="M84" i="103"/>
  <c r="L84" i="103"/>
  <c r="K84" i="103"/>
  <c r="J84" i="103"/>
  <c r="I84" i="103"/>
  <c r="V83" i="103"/>
  <c r="U83" i="103"/>
  <c r="AY83" i="103"/>
  <c r="BN83" i="103"/>
  <c r="T83" i="103"/>
  <c r="S83" i="103"/>
  <c r="R83" i="103"/>
  <c r="Q83" i="103"/>
  <c r="AU83" i="103"/>
  <c r="BJ83" i="103"/>
  <c r="P83" i="103"/>
  <c r="O83" i="103"/>
  <c r="N83" i="103"/>
  <c r="M83" i="103"/>
  <c r="AQ83" i="103" s="1"/>
  <c r="L83" i="103"/>
  <c r="AP83" i="103"/>
  <c r="BE83" i="103" s="1"/>
  <c r="K83" i="103"/>
  <c r="J83" i="103"/>
  <c r="I83" i="103"/>
  <c r="V82" i="103"/>
  <c r="U82" i="103"/>
  <c r="T82" i="103"/>
  <c r="S82" i="103"/>
  <c r="R82" i="103"/>
  <c r="AV82" i="103"/>
  <c r="BK82" i="103" s="1"/>
  <c r="Q82" i="103"/>
  <c r="P82" i="103"/>
  <c r="AT82" i="103" s="1"/>
  <c r="O82" i="103"/>
  <c r="N82" i="103"/>
  <c r="M82" i="103"/>
  <c r="L82" i="103"/>
  <c r="K82" i="103"/>
  <c r="J82" i="103"/>
  <c r="AN82" i="103"/>
  <c r="BC82" i="103" s="1"/>
  <c r="I82" i="103"/>
  <c r="V81" i="103"/>
  <c r="U81" i="103"/>
  <c r="AY81" i="103" s="1"/>
  <c r="T81" i="103"/>
  <c r="AX81" i="103"/>
  <c r="BM81" i="103" s="1"/>
  <c r="S81" i="103"/>
  <c r="R81" i="103"/>
  <c r="Q81" i="103"/>
  <c r="P81" i="103"/>
  <c r="O81" i="103"/>
  <c r="N81" i="103"/>
  <c r="M81" i="103"/>
  <c r="AQ81" i="103" s="1"/>
  <c r="L81" i="103"/>
  <c r="AP81" i="103"/>
  <c r="BE81" i="103" s="1"/>
  <c r="K81" i="103"/>
  <c r="J81" i="103"/>
  <c r="I81" i="103"/>
  <c r="AM81" i="103" s="1"/>
  <c r="V80" i="103"/>
  <c r="BO80" i="103"/>
  <c r="U80" i="103"/>
  <c r="AY80" i="103" s="1"/>
  <c r="T80" i="103"/>
  <c r="S80" i="103"/>
  <c r="BL80" i="103"/>
  <c r="R80" i="103"/>
  <c r="BK80" i="103" s="1"/>
  <c r="Q80" i="103"/>
  <c r="P80" i="103"/>
  <c r="AT80" i="103" s="1"/>
  <c r="O80" i="103"/>
  <c r="BH80" i="103" s="1"/>
  <c r="N80" i="103"/>
  <c r="M80" i="103"/>
  <c r="AQ80" i="103" s="1"/>
  <c r="L80" i="103"/>
  <c r="AP80" i="103" s="1"/>
  <c r="K80" i="103"/>
  <c r="BD80" i="103"/>
  <c r="J80" i="103"/>
  <c r="I80" i="103"/>
  <c r="AM80" i="103" s="1"/>
  <c r="V79" i="103"/>
  <c r="AZ79" i="103" s="1"/>
  <c r="U79" i="103"/>
  <c r="T79" i="103"/>
  <c r="S79" i="103"/>
  <c r="R79" i="103"/>
  <c r="Q79" i="103"/>
  <c r="BJ79" i="103"/>
  <c r="P79" i="103"/>
  <c r="O79" i="103"/>
  <c r="N79" i="103"/>
  <c r="M79" i="103"/>
  <c r="L79" i="103"/>
  <c r="BE79" i="103" s="1"/>
  <c r="K79" i="103"/>
  <c r="J79" i="103"/>
  <c r="AN79" i="103" s="1"/>
  <c r="I79" i="103"/>
  <c r="BB79" i="103" s="1"/>
  <c r="V78" i="103"/>
  <c r="AZ78" i="103"/>
  <c r="U78" i="103"/>
  <c r="T78" i="103"/>
  <c r="S78" i="103"/>
  <c r="BL78" i="103"/>
  <c r="R78" i="103"/>
  <c r="BK78" i="103" s="1"/>
  <c r="Q78" i="103"/>
  <c r="P78" i="103"/>
  <c r="AT78" i="103" s="1"/>
  <c r="O78" i="103"/>
  <c r="BH78" i="103" s="1"/>
  <c r="N78" i="103"/>
  <c r="AR78" i="103"/>
  <c r="M78" i="103"/>
  <c r="AQ78" i="103" s="1"/>
  <c r="L78" i="103"/>
  <c r="AP78" i="103" s="1"/>
  <c r="K78" i="103"/>
  <c r="BD78" i="103"/>
  <c r="J78" i="103"/>
  <c r="AN78" i="103" s="1"/>
  <c r="I78" i="103"/>
  <c r="AM78" i="103" s="1"/>
  <c r="V77" i="103"/>
  <c r="AZ77" i="103" s="1"/>
  <c r="U77" i="103"/>
  <c r="T77" i="103"/>
  <c r="S77" i="103"/>
  <c r="R77" i="103"/>
  <c r="Q77" i="103"/>
  <c r="BJ77" i="103" s="1"/>
  <c r="P77" i="103"/>
  <c r="O77" i="103"/>
  <c r="N77" i="103"/>
  <c r="M77" i="103"/>
  <c r="L77" i="103"/>
  <c r="K77" i="103"/>
  <c r="J77" i="103"/>
  <c r="AN77" i="103" s="1"/>
  <c r="I77" i="103"/>
  <c r="BB77" i="103"/>
  <c r="V76" i="103"/>
  <c r="U76" i="103"/>
  <c r="T76" i="103"/>
  <c r="S76" i="103"/>
  <c r="BL76" i="103"/>
  <c r="R76" i="103"/>
  <c r="Q76" i="103"/>
  <c r="P76" i="103"/>
  <c r="AT76" i="103" s="1"/>
  <c r="O76" i="103"/>
  <c r="BH76" i="103" s="1"/>
  <c r="N76" i="103"/>
  <c r="M76" i="103"/>
  <c r="AQ76" i="103" s="1"/>
  <c r="L76" i="103"/>
  <c r="AP76" i="103" s="1"/>
  <c r="K76" i="103"/>
  <c r="BD76" i="103" s="1"/>
  <c r="J76" i="103"/>
  <c r="I76" i="103"/>
  <c r="AM76" i="103" s="1"/>
  <c r="V75" i="103"/>
  <c r="AZ75" i="103" s="1"/>
  <c r="U75" i="103"/>
  <c r="T75" i="103"/>
  <c r="S75" i="103"/>
  <c r="R75" i="103"/>
  <c r="Q75" i="103"/>
  <c r="BJ75" i="103"/>
  <c r="P75" i="103"/>
  <c r="O75" i="103"/>
  <c r="N75" i="103"/>
  <c r="M75" i="103"/>
  <c r="L75" i="103"/>
  <c r="K75" i="103"/>
  <c r="J75" i="103"/>
  <c r="AN75" i="103" s="1"/>
  <c r="I75" i="103"/>
  <c r="BB75" i="103"/>
  <c r="V74" i="103"/>
  <c r="BO74" i="103" s="1"/>
  <c r="U74" i="103"/>
  <c r="T74" i="103"/>
  <c r="S74" i="103"/>
  <c r="R74" i="103"/>
  <c r="Q74" i="103"/>
  <c r="P74" i="103"/>
  <c r="AT74" i="103" s="1"/>
  <c r="O74" i="103"/>
  <c r="BH74" i="103" s="1"/>
  <c r="N74" i="103"/>
  <c r="M74" i="103"/>
  <c r="AQ74" i="103" s="1"/>
  <c r="L74" i="103"/>
  <c r="AP74" i="103" s="1"/>
  <c r="K74" i="103"/>
  <c r="BD74" i="103"/>
  <c r="J74" i="103"/>
  <c r="I74" i="103"/>
  <c r="AM74" i="103" s="1"/>
  <c r="V73" i="103"/>
  <c r="AZ73" i="103" s="1"/>
  <c r="U73" i="103"/>
  <c r="T73" i="103"/>
  <c r="AX73" i="103" s="1"/>
  <c r="S73" i="103"/>
  <c r="R73" i="103"/>
  <c r="Q73" i="103"/>
  <c r="BJ73" i="103" s="1"/>
  <c r="P73" i="103"/>
  <c r="O73" i="103"/>
  <c r="N73" i="103"/>
  <c r="M73" i="103"/>
  <c r="L73" i="103"/>
  <c r="K73" i="103"/>
  <c r="J73" i="103"/>
  <c r="AN73" i="103" s="1"/>
  <c r="I73" i="103"/>
  <c r="BB73" i="103" s="1"/>
  <c r="V72" i="103"/>
  <c r="BO72" i="103"/>
  <c r="U72" i="103"/>
  <c r="T72" i="103"/>
  <c r="S72" i="103"/>
  <c r="BL72" i="103"/>
  <c r="R72" i="103"/>
  <c r="BK72" i="103" s="1"/>
  <c r="Q72" i="103"/>
  <c r="P72" i="103"/>
  <c r="O72" i="103"/>
  <c r="BH72" i="103" s="1"/>
  <c r="N72" i="103"/>
  <c r="M72" i="103"/>
  <c r="L72" i="103"/>
  <c r="K72" i="103"/>
  <c r="BD72" i="103"/>
  <c r="J72" i="103"/>
  <c r="I72" i="103"/>
  <c r="V71" i="103"/>
  <c r="U71" i="103"/>
  <c r="T71" i="103"/>
  <c r="AX71" i="103" s="1"/>
  <c r="S71" i="103"/>
  <c r="R71" i="103"/>
  <c r="Q71" i="103"/>
  <c r="P71" i="103"/>
  <c r="AT71" i="103"/>
  <c r="BI71" i="103"/>
  <c r="O71" i="103"/>
  <c r="N71" i="103"/>
  <c r="M71" i="103"/>
  <c r="L71" i="103"/>
  <c r="AP71" i="103" s="1"/>
  <c r="K71" i="103"/>
  <c r="J71" i="103"/>
  <c r="I71" i="103"/>
  <c r="V70" i="103"/>
  <c r="AZ70" i="103"/>
  <c r="BO70" i="103"/>
  <c r="U70" i="103"/>
  <c r="T70" i="103"/>
  <c r="S70" i="103"/>
  <c r="R70" i="103"/>
  <c r="AV70" i="103" s="1"/>
  <c r="Q70" i="103"/>
  <c r="P70" i="103"/>
  <c r="O70" i="103"/>
  <c r="N70" i="103"/>
  <c r="AR70" i="103"/>
  <c r="BG70" i="103"/>
  <c r="M70" i="103"/>
  <c r="L70" i="103"/>
  <c r="K70" i="103"/>
  <c r="J70" i="103"/>
  <c r="AN70" i="103" s="1"/>
  <c r="I70" i="103"/>
  <c r="V69" i="103"/>
  <c r="AZ69" i="103" s="1"/>
  <c r="U69" i="103"/>
  <c r="BN69" i="103" s="1"/>
  <c r="T69" i="103"/>
  <c r="S69" i="103"/>
  <c r="AW69" i="103" s="1"/>
  <c r="R69" i="103"/>
  <c r="AV69" i="103" s="1"/>
  <c r="Q69" i="103"/>
  <c r="BJ69" i="103"/>
  <c r="P69" i="103"/>
  <c r="O69" i="103"/>
  <c r="N69" i="103"/>
  <c r="M69" i="103"/>
  <c r="BF69" i="103"/>
  <c r="L69" i="103"/>
  <c r="K69" i="103"/>
  <c r="J69" i="103"/>
  <c r="AN69" i="103" s="1"/>
  <c r="I69" i="103"/>
  <c r="BB69" i="103" s="1"/>
  <c r="V68" i="103"/>
  <c r="U68" i="103"/>
  <c r="T68" i="103"/>
  <c r="S68" i="103"/>
  <c r="R68" i="103"/>
  <c r="AV68" i="103"/>
  <c r="Q68" i="103"/>
  <c r="P68" i="103"/>
  <c r="O68" i="103"/>
  <c r="N68" i="103"/>
  <c r="M68" i="103"/>
  <c r="L68" i="103"/>
  <c r="K68" i="103"/>
  <c r="J68" i="103"/>
  <c r="BC68" i="103"/>
  <c r="I68" i="103"/>
  <c r="V67" i="103"/>
  <c r="U67" i="103"/>
  <c r="T67" i="103"/>
  <c r="AX67" i="103" s="1"/>
  <c r="S67" i="103"/>
  <c r="R67" i="103"/>
  <c r="Q67" i="103"/>
  <c r="P67" i="103"/>
  <c r="AT67" i="103"/>
  <c r="BI67" i="103"/>
  <c r="O67" i="103"/>
  <c r="N67" i="103"/>
  <c r="M67" i="103"/>
  <c r="L67" i="103"/>
  <c r="AP67" i="103" s="1"/>
  <c r="K67" i="103"/>
  <c r="J67" i="103"/>
  <c r="I67" i="103"/>
  <c r="V66" i="103"/>
  <c r="AZ66" i="103"/>
  <c r="BO66" i="103"/>
  <c r="U66" i="103"/>
  <c r="T66" i="103"/>
  <c r="S66" i="103"/>
  <c r="R66" i="103"/>
  <c r="AV66" i="103" s="1"/>
  <c r="Q66" i="103"/>
  <c r="P66" i="103"/>
  <c r="O66" i="103"/>
  <c r="N66" i="103"/>
  <c r="AR66" i="103"/>
  <c r="BG66" i="103"/>
  <c r="M66" i="103"/>
  <c r="L66" i="103"/>
  <c r="K66" i="103"/>
  <c r="J66" i="103"/>
  <c r="AN66" i="103" s="1"/>
  <c r="I66" i="103"/>
  <c r="V65" i="103"/>
  <c r="AZ65" i="103" s="1"/>
  <c r="U65" i="103"/>
  <c r="T65" i="103"/>
  <c r="AX65" i="103"/>
  <c r="S65" i="103"/>
  <c r="AW65" i="103" s="1"/>
  <c r="R65" i="103"/>
  <c r="AV65" i="103" s="1"/>
  <c r="Q65" i="103"/>
  <c r="P65" i="103"/>
  <c r="AT65" i="103"/>
  <c r="O65" i="103"/>
  <c r="N65" i="103"/>
  <c r="M65" i="103"/>
  <c r="L65" i="103"/>
  <c r="K65" i="103"/>
  <c r="J65" i="103"/>
  <c r="AN65" i="103" s="1"/>
  <c r="I65" i="103"/>
  <c r="V64" i="103"/>
  <c r="AZ64" i="103" s="1"/>
  <c r="U64" i="103"/>
  <c r="T64" i="103"/>
  <c r="S64" i="103"/>
  <c r="BL64" i="103" s="1"/>
  <c r="R64" i="103"/>
  <c r="Q64" i="103"/>
  <c r="P64" i="103"/>
  <c r="AT64" i="103" s="1"/>
  <c r="O64" i="103"/>
  <c r="BH64" i="103" s="1"/>
  <c r="N64" i="103"/>
  <c r="M64" i="103"/>
  <c r="AQ64" i="103" s="1"/>
  <c r="L64" i="103"/>
  <c r="K64" i="103"/>
  <c r="BD64" i="103"/>
  <c r="J64" i="103"/>
  <c r="BC64" i="103" s="1"/>
  <c r="I64" i="103"/>
  <c r="V63" i="103"/>
  <c r="U63" i="103"/>
  <c r="T63" i="103"/>
  <c r="S63" i="103"/>
  <c r="R63" i="103"/>
  <c r="Q63" i="103"/>
  <c r="P63" i="103"/>
  <c r="AT63" i="103"/>
  <c r="BI63" i="103" s="1"/>
  <c r="O63" i="103"/>
  <c r="N63" i="103"/>
  <c r="M63" i="103"/>
  <c r="L63" i="103"/>
  <c r="K63" i="103"/>
  <c r="J63" i="103"/>
  <c r="I63" i="103"/>
  <c r="V62" i="103"/>
  <c r="AZ62" i="103"/>
  <c r="BO62" i="103" s="1"/>
  <c r="U62" i="103"/>
  <c r="T62" i="103"/>
  <c r="S62" i="103"/>
  <c r="R62" i="103"/>
  <c r="Q62" i="103"/>
  <c r="P62" i="103"/>
  <c r="O62" i="103"/>
  <c r="N62" i="103"/>
  <c r="AR62" i="103"/>
  <c r="BG62" i="103" s="1"/>
  <c r="M62" i="103"/>
  <c r="L62" i="103"/>
  <c r="K62" i="103"/>
  <c r="J62" i="103"/>
  <c r="I62" i="103"/>
  <c r="V61" i="103"/>
  <c r="AZ61" i="103" s="1"/>
  <c r="U61" i="103"/>
  <c r="T61" i="103"/>
  <c r="AX61" i="103"/>
  <c r="S61" i="103"/>
  <c r="R61" i="103"/>
  <c r="Q61" i="103"/>
  <c r="BJ61" i="103"/>
  <c r="P61" i="103"/>
  <c r="O61" i="103"/>
  <c r="N61" i="103"/>
  <c r="M61" i="103"/>
  <c r="L61" i="103"/>
  <c r="K61" i="103"/>
  <c r="J61" i="103"/>
  <c r="AN61" i="103" s="1"/>
  <c r="I61" i="103"/>
  <c r="BB61" i="103" s="1"/>
  <c r="V60" i="103"/>
  <c r="BO60" i="103"/>
  <c r="U60" i="103"/>
  <c r="T60" i="103"/>
  <c r="S60" i="103"/>
  <c r="BL60" i="103"/>
  <c r="R60" i="103"/>
  <c r="BK60" i="103" s="1"/>
  <c r="Q60" i="103"/>
  <c r="P60" i="103"/>
  <c r="AT60" i="103" s="1"/>
  <c r="O60" i="103"/>
  <c r="BH60" i="103" s="1"/>
  <c r="N60" i="103"/>
  <c r="M60" i="103"/>
  <c r="AQ60" i="103" s="1"/>
  <c r="L60" i="103"/>
  <c r="AP60" i="103" s="1"/>
  <c r="K60" i="103"/>
  <c r="BD60" i="103" s="1"/>
  <c r="J60" i="103"/>
  <c r="I60" i="103"/>
  <c r="AM60" i="103" s="1"/>
  <c r="V59" i="103"/>
  <c r="AZ59" i="103" s="1"/>
  <c r="U59" i="103"/>
  <c r="T59" i="103"/>
  <c r="S59" i="103"/>
  <c r="R59" i="103"/>
  <c r="Q59" i="103"/>
  <c r="BJ59" i="103"/>
  <c r="P59" i="103"/>
  <c r="AT59" i="103" s="1"/>
  <c r="O59" i="103"/>
  <c r="N59" i="103"/>
  <c r="M59" i="103"/>
  <c r="L59" i="103"/>
  <c r="BE59" i="103" s="1"/>
  <c r="K59" i="103"/>
  <c r="J59" i="103"/>
  <c r="AN59" i="103" s="1"/>
  <c r="I59" i="103"/>
  <c r="BB59" i="103" s="1"/>
  <c r="V58" i="103"/>
  <c r="AZ58" i="103"/>
  <c r="U58" i="103"/>
  <c r="T58" i="103"/>
  <c r="S58" i="103"/>
  <c r="BL58" i="103"/>
  <c r="R58" i="103"/>
  <c r="BK58" i="103" s="1"/>
  <c r="Q58" i="103"/>
  <c r="P58" i="103"/>
  <c r="AT58" i="103" s="1"/>
  <c r="O58" i="103"/>
  <c r="BH58" i="103" s="1"/>
  <c r="N58" i="103"/>
  <c r="AR58" i="103"/>
  <c r="M58" i="103"/>
  <c r="AQ58" i="103" s="1"/>
  <c r="L58" i="103"/>
  <c r="AP58" i="103" s="1"/>
  <c r="K58" i="103"/>
  <c r="BD58" i="103"/>
  <c r="J58" i="103"/>
  <c r="AN58" i="103" s="1"/>
  <c r="I58" i="103"/>
  <c r="AM58" i="103" s="1"/>
  <c r="V57" i="103"/>
  <c r="U57" i="103"/>
  <c r="T57" i="103"/>
  <c r="AX57" i="103"/>
  <c r="BM57" i="103"/>
  <c r="S57" i="103"/>
  <c r="R57" i="103"/>
  <c r="Q57" i="103"/>
  <c r="P57" i="103"/>
  <c r="AT57" i="103" s="1"/>
  <c r="O57" i="103"/>
  <c r="N57" i="103"/>
  <c r="M57" i="103"/>
  <c r="L57" i="103"/>
  <c r="AP57" i="103"/>
  <c r="BE57" i="103"/>
  <c r="K57" i="103"/>
  <c r="J57" i="103"/>
  <c r="I57" i="103"/>
  <c r="V56" i="103"/>
  <c r="U56" i="103"/>
  <c r="T56" i="103"/>
  <c r="AX56" i="103" s="1"/>
  <c r="S56" i="103"/>
  <c r="R56" i="103"/>
  <c r="BK56" i="103" s="1"/>
  <c r="Q56" i="103"/>
  <c r="AU56" i="103" s="1"/>
  <c r="P56" i="103"/>
  <c r="O56" i="103"/>
  <c r="N56" i="103"/>
  <c r="M56" i="103"/>
  <c r="L56" i="103"/>
  <c r="AP56" i="103" s="1"/>
  <c r="K56" i="103"/>
  <c r="J56" i="103"/>
  <c r="AN56" i="103" s="1"/>
  <c r="I56" i="103"/>
  <c r="V55" i="103"/>
  <c r="AZ55" i="103" s="1"/>
  <c r="U55" i="103"/>
  <c r="BN55" i="103" s="1"/>
  <c r="T55" i="103"/>
  <c r="BM55" i="103"/>
  <c r="S55" i="103"/>
  <c r="AW55" i="103" s="1"/>
  <c r="R55" i="103"/>
  <c r="Q55" i="103"/>
  <c r="P55" i="103"/>
  <c r="BI55" i="103" s="1"/>
  <c r="O55" i="103"/>
  <c r="N55" i="103"/>
  <c r="AR55" i="103" s="1"/>
  <c r="M55" i="103"/>
  <c r="BF55" i="103" s="1"/>
  <c r="L55" i="103"/>
  <c r="BE55" i="103"/>
  <c r="K55" i="103"/>
  <c r="AO55" i="103" s="1"/>
  <c r="J55" i="103"/>
  <c r="AN55" i="103" s="1"/>
  <c r="I55" i="103"/>
  <c r="V54" i="103"/>
  <c r="AZ54" i="103"/>
  <c r="U54" i="103"/>
  <c r="AY54" i="103" s="1"/>
  <c r="T54" i="103"/>
  <c r="AX54" i="103" s="1"/>
  <c r="S54" i="103"/>
  <c r="BL54" i="103"/>
  <c r="R54" i="103"/>
  <c r="AV54" i="103" s="1"/>
  <c r="Q54" i="103"/>
  <c r="AU54" i="103" s="1"/>
  <c r="P54" i="103"/>
  <c r="AT54" i="103" s="1"/>
  <c r="O54" i="103"/>
  <c r="BH54" i="103" s="1"/>
  <c r="N54" i="103"/>
  <c r="AR54" i="103"/>
  <c r="M54" i="103"/>
  <c r="L54" i="103"/>
  <c r="K54" i="103"/>
  <c r="BD54" i="103"/>
  <c r="J54" i="103"/>
  <c r="AN54" i="103" s="1"/>
  <c r="I54" i="103"/>
  <c r="V53" i="103"/>
  <c r="AZ53" i="103" s="1"/>
  <c r="U53" i="103"/>
  <c r="BN53" i="103" s="1"/>
  <c r="T53" i="103"/>
  <c r="S53" i="103"/>
  <c r="R53" i="103"/>
  <c r="Q53" i="103"/>
  <c r="BJ53" i="103"/>
  <c r="P53" i="103"/>
  <c r="BI53" i="103" s="1"/>
  <c r="O53" i="103"/>
  <c r="N53" i="103"/>
  <c r="M53" i="103"/>
  <c r="BF53" i="103" s="1"/>
  <c r="L53" i="103"/>
  <c r="K53" i="103"/>
  <c r="J53" i="103"/>
  <c r="I53" i="103"/>
  <c r="BB53" i="103" s="1"/>
  <c r="V52" i="103"/>
  <c r="AZ52" i="103"/>
  <c r="BO52" i="103" s="1"/>
  <c r="U52" i="103"/>
  <c r="T52" i="103"/>
  <c r="S52" i="103"/>
  <c r="R52" i="103"/>
  <c r="Q52" i="103"/>
  <c r="P52" i="103"/>
  <c r="AT52" i="103" s="1"/>
  <c r="O52" i="103"/>
  <c r="N52" i="103"/>
  <c r="AR52" i="103"/>
  <c r="BG52" i="103" s="1"/>
  <c r="M52" i="103"/>
  <c r="L52" i="103"/>
  <c r="K52" i="103"/>
  <c r="J52" i="103"/>
  <c r="I52" i="103"/>
  <c r="V51" i="103"/>
  <c r="U51" i="103"/>
  <c r="T51" i="103"/>
  <c r="AX51" i="103"/>
  <c r="BM51" i="103" s="1"/>
  <c r="S51" i="103"/>
  <c r="R51" i="103"/>
  <c r="Q51" i="103"/>
  <c r="P51" i="103"/>
  <c r="O51" i="103"/>
  <c r="N51" i="103"/>
  <c r="M51" i="103"/>
  <c r="L51" i="103"/>
  <c r="K51" i="103"/>
  <c r="J51" i="103"/>
  <c r="I51" i="103"/>
  <c r="V50" i="103"/>
  <c r="AZ50" i="103"/>
  <c r="BO50" i="103" s="1"/>
  <c r="U50" i="103"/>
  <c r="T50" i="103"/>
  <c r="S50" i="103"/>
  <c r="AW50" i="103" s="1"/>
  <c r="R50" i="103"/>
  <c r="AV50" i="103"/>
  <c r="BK50" i="103"/>
  <c r="Q50" i="103"/>
  <c r="P50" i="103"/>
  <c r="O50" i="103"/>
  <c r="N50" i="103"/>
  <c r="AR50" i="103" s="1"/>
  <c r="M50" i="103"/>
  <c r="L50" i="103"/>
  <c r="K50" i="103"/>
  <c r="AO50" i="103" s="1"/>
  <c r="J50" i="103"/>
  <c r="AN50" i="103"/>
  <c r="BC50" i="103" s="1"/>
  <c r="I50" i="103"/>
  <c r="V49" i="103"/>
  <c r="U49" i="103"/>
  <c r="T49" i="103"/>
  <c r="S49" i="103"/>
  <c r="R49" i="103"/>
  <c r="Q49" i="103"/>
  <c r="P49" i="103"/>
  <c r="AT49" i="103"/>
  <c r="BI49" i="103" s="1"/>
  <c r="O49" i="103"/>
  <c r="N49" i="103"/>
  <c r="M49" i="103"/>
  <c r="L49" i="103"/>
  <c r="K49" i="103"/>
  <c r="J49" i="103"/>
  <c r="I49" i="103"/>
  <c r="V48" i="103"/>
  <c r="AZ48" i="103"/>
  <c r="BO48" i="103" s="1"/>
  <c r="U48" i="103"/>
  <c r="T48" i="103"/>
  <c r="S48" i="103"/>
  <c r="R48" i="103"/>
  <c r="Q48" i="103"/>
  <c r="P48" i="103"/>
  <c r="O48" i="103"/>
  <c r="N48" i="103"/>
  <c r="AR48" i="103"/>
  <c r="BG48" i="103" s="1"/>
  <c r="M48" i="103"/>
  <c r="L48" i="103"/>
  <c r="K48" i="103"/>
  <c r="J48" i="103"/>
  <c r="I48" i="103"/>
  <c r="V47" i="103"/>
  <c r="U47" i="103"/>
  <c r="T47" i="103"/>
  <c r="AX47" i="103"/>
  <c r="BM47" i="103" s="1"/>
  <c r="S47" i="103"/>
  <c r="R47" i="103"/>
  <c r="Q47" i="103"/>
  <c r="P47" i="103"/>
  <c r="AT47" i="103" s="1"/>
  <c r="O47" i="103"/>
  <c r="N47" i="103"/>
  <c r="M47" i="103"/>
  <c r="L47" i="103"/>
  <c r="AP47" i="103"/>
  <c r="BE47" i="103"/>
  <c r="K47" i="103"/>
  <c r="J47" i="103"/>
  <c r="I47" i="103"/>
  <c r="V46" i="103"/>
  <c r="AZ46" i="103" s="1"/>
  <c r="U46" i="103"/>
  <c r="T46" i="103"/>
  <c r="S46" i="103"/>
  <c r="R46" i="103"/>
  <c r="AV46" i="103"/>
  <c r="BK46" i="103"/>
  <c r="Q46" i="103"/>
  <c r="P46" i="103"/>
  <c r="O46" i="103"/>
  <c r="N46" i="103"/>
  <c r="AR46" i="103" s="1"/>
  <c r="M46" i="103"/>
  <c r="L46" i="103"/>
  <c r="K46" i="103"/>
  <c r="J46" i="103"/>
  <c r="AN46" i="103"/>
  <c r="BC46" i="103"/>
  <c r="I46" i="103"/>
  <c r="V45" i="103"/>
  <c r="U45" i="103"/>
  <c r="T45" i="103"/>
  <c r="AX45" i="103" s="1"/>
  <c r="S45" i="103"/>
  <c r="R45" i="103"/>
  <c r="Q45" i="103"/>
  <c r="P45" i="103"/>
  <c r="BI45" i="103"/>
  <c r="O45" i="103"/>
  <c r="N45" i="103"/>
  <c r="M45" i="103"/>
  <c r="L45" i="103"/>
  <c r="AP45" i="103"/>
  <c r="BE45" i="103" s="1"/>
  <c r="K45" i="103"/>
  <c r="J45" i="103"/>
  <c r="I45" i="103"/>
  <c r="V44" i="103"/>
  <c r="U44" i="103"/>
  <c r="AY44" i="103" s="1"/>
  <c r="T44" i="103"/>
  <c r="S44" i="103"/>
  <c r="BL44" i="103" s="1"/>
  <c r="R44" i="103"/>
  <c r="BK44" i="103"/>
  <c r="Q44" i="103"/>
  <c r="P44" i="103"/>
  <c r="AT44" i="103" s="1"/>
  <c r="O44" i="103"/>
  <c r="BH44" i="103"/>
  <c r="N44" i="103"/>
  <c r="AR44" i="103" s="1"/>
  <c r="M44" i="103"/>
  <c r="L44" i="103"/>
  <c r="K44" i="103"/>
  <c r="BD44" i="103" s="1"/>
  <c r="J44" i="103"/>
  <c r="AN44" i="103"/>
  <c r="I44" i="103"/>
  <c r="V43" i="103"/>
  <c r="U43" i="103"/>
  <c r="T43" i="103"/>
  <c r="AX43" i="103"/>
  <c r="BM43" i="103" s="1"/>
  <c r="S43" i="103"/>
  <c r="R43" i="103"/>
  <c r="Q43" i="103"/>
  <c r="P43" i="103"/>
  <c r="AT43" i="103" s="1"/>
  <c r="O43" i="103"/>
  <c r="N43" i="103"/>
  <c r="M43" i="103"/>
  <c r="L43" i="103"/>
  <c r="AP43" i="103"/>
  <c r="BE43" i="103"/>
  <c r="K43" i="103"/>
  <c r="J43" i="103"/>
  <c r="I43" i="103"/>
  <c r="V42" i="103"/>
  <c r="AZ42" i="103" s="1"/>
  <c r="U42" i="103"/>
  <c r="T42" i="103"/>
  <c r="S42" i="103"/>
  <c r="R42" i="103"/>
  <c r="Q42" i="103"/>
  <c r="P42" i="103"/>
  <c r="O42" i="103"/>
  <c r="N42" i="103"/>
  <c r="M42" i="103"/>
  <c r="L42" i="103"/>
  <c r="K42" i="103"/>
  <c r="J42" i="103"/>
  <c r="BC42" i="103" s="1"/>
  <c r="I42" i="103"/>
  <c r="V41" i="103"/>
  <c r="U41" i="103"/>
  <c r="BN41" i="103" s="1"/>
  <c r="T41" i="103"/>
  <c r="BM41" i="103"/>
  <c r="S41" i="103"/>
  <c r="R41" i="103"/>
  <c r="AV41" i="103" s="1"/>
  <c r="Q41" i="103"/>
  <c r="BJ41" i="103"/>
  <c r="P41" i="103"/>
  <c r="BI41" i="103" s="1"/>
  <c r="O41" i="103"/>
  <c r="N41" i="103"/>
  <c r="M41" i="103"/>
  <c r="BF41" i="103" s="1"/>
  <c r="L41" i="103"/>
  <c r="AP41" i="103"/>
  <c r="K41" i="103"/>
  <c r="J41" i="103"/>
  <c r="I41" i="103"/>
  <c r="BB41" i="103"/>
  <c r="V40" i="103"/>
  <c r="U40" i="103"/>
  <c r="T40" i="103"/>
  <c r="S40" i="103"/>
  <c r="R40" i="103"/>
  <c r="AV40" i="103"/>
  <c r="BK40" i="103" s="1"/>
  <c r="Q40" i="103"/>
  <c r="P40" i="103"/>
  <c r="AT40" i="103" s="1"/>
  <c r="O40" i="103"/>
  <c r="N40" i="103"/>
  <c r="M40" i="103"/>
  <c r="L40" i="103"/>
  <c r="K40" i="103"/>
  <c r="J40" i="103"/>
  <c r="AN40" i="103"/>
  <c r="BC40" i="103" s="1"/>
  <c r="I40" i="103"/>
  <c r="V39" i="103"/>
  <c r="AZ39" i="103" s="1"/>
  <c r="U39" i="103"/>
  <c r="T39" i="103"/>
  <c r="S39" i="103"/>
  <c r="AW39" i="103" s="1"/>
  <c r="R39" i="103"/>
  <c r="Q39" i="103"/>
  <c r="P39" i="103"/>
  <c r="BI39" i="103" s="1"/>
  <c r="O39" i="103"/>
  <c r="N39" i="103"/>
  <c r="M39" i="103"/>
  <c r="L39" i="103"/>
  <c r="K39" i="103"/>
  <c r="J39" i="103"/>
  <c r="I39" i="103"/>
  <c r="V38" i="103"/>
  <c r="AZ38" i="103"/>
  <c r="BO38" i="103"/>
  <c r="U38" i="103"/>
  <c r="T38" i="103"/>
  <c r="S38" i="103"/>
  <c r="R38" i="103"/>
  <c r="AV38" i="103" s="1"/>
  <c r="Q38" i="103"/>
  <c r="P38" i="103"/>
  <c r="O38" i="103"/>
  <c r="N38" i="103"/>
  <c r="AR38" i="103"/>
  <c r="BG38" i="103"/>
  <c r="M38" i="103"/>
  <c r="L38" i="103"/>
  <c r="K38" i="103"/>
  <c r="J38" i="103"/>
  <c r="AN38" i="103" s="1"/>
  <c r="I38" i="103"/>
  <c r="V37" i="103"/>
  <c r="U37" i="103"/>
  <c r="T37" i="103"/>
  <c r="AX37" i="103"/>
  <c r="BM37" i="103"/>
  <c r="S37" i="103"/>
  <c r="R37" i="103"/>
  <c r="Q37" i="103"/>
  <c r="P37" i="103"/>
  <c r="AT37" i="103" s="1"/>
  <c r="O37" i="103"/>
  <c r="N37" i="103"/>
  <c r="M37" i="103"/>
  <c r="L37" i="103"/>
  <c r="AP37" i="103"/>
  <c r="BE37" i="103"/>
  <c r="K37" i="103"/>
  <c r="J37" i="103"/>
  <c r="I37" i="103"/>
  <c r="V36" i="103"/>
  <c r="AZ36" i="103" s="1"/>
  <c r="U36" i="103"/>
  <c r="T36" i="103"/>
  <c r="S36" i="103"/>
  <c r="R36" i="103"/>
  <c r="AV36" i="103"/>
  <c r="BK36" i="103"/>
  <c r="Q36" i="103"/>
  <c r="P36" i="103"/>
  <c r="O36" i="103"/>
  <c r="N36" i="103"/>
  <c r="AR36" i="103" s="1"/>
  <c r="M36" i="103"/>
  <c r="L36" i="103"/>
  <c r="K36" i="103"/>
  <c r="J36" i="103"/>
  <c r="AN36" i="103"/>
  <c r="BC36" i="103"/>
  <c r="I36" i="103"/>
  <c r="V35" i="103"/>
  <c r="U35" i="103"/>
  <c r="T35" i="103"/>
  <c r="AX35" i="103" s="1"/>
  <c r="S35" i="103"/>
  <c r="R35" i="103"/>
  <c r="Q35" i="103"/>
  <c r="P35" i="103"/>
  <c r="AT35" i="103"/>
  <c r="BI35" i="103"/>
  <c r="O35" i="103"/>
  <c r="N35" i="103"/>
  <c r="M35" i="103"/>
  <c r="L35" i="103"/>
  <c r="AP35" i="103" s="1"/>
  <c r="K35" i="103"/>
  <c r="J35" i="103"/>
  <c r="I35" i="103"/>
  <c r="V34" i="103"/>
  <c r="AZ34" i="103"/>
  <c r="BO34" i="103"/>
  <c r="U34" i="103"/>
  <c r="T34" i="103"/>
  <c r="S34" i="103"/>
  <c r="R34" i="103"/>
  <c r="AV34" i="103" s="1"/>
  <c r="Q34" i="103"/>
  <c r="P34" i="103"/>
  <c r="O34" i="103"/>
  <c r="N34" i="103"/>
  <c r="AR34" i="103"/>
  <c r="BG34" i="103"/>
  <c r="M34" i="103"/>
  <c r="L34" i="103"/>
  <c r="K34" i="103"/>
  <c r="J34" i="103"/>
  <c r="AN34" i="103" s="1"/>
  <c r="I34" i="103"/>
  <c r="V33" i="103"/>
  <c r="U33" i="103"/>
  <c r="T33" i="103"/>
  <c r="AX33" i="103"/>
  <c r="BM33" i="103"/>
  <c r="S33" i="103"/>
  <c r="R33" i="103"/>
  <c r="Q33" i="103"/>
  <c r="P33" i="103"/>
  <c r="AT33" i="103" s="1"/>
  <c r="O33" i="103"/>
  <c r="N33" i="103"/>
  <c r="M33" i="103"/>
  <c r="L33" i="103"/>
  <c r="AP33" i="103"/>
  <c r="BE33" i="103"/>
  <c r="K33" i="103"/>
  <c r="J33" i="103"/>
  <c r="I33" i="103"/>
  <c r="V32" i="103"/>
  <c r="AZ32" i="103" s="1"/>
  <c r="U32" i="103"/>
  <c r="T32" i="103"/>
  <c r="S32" i="103"/>
  <c r="R32" i="103"/>
  <c r="AV32" i="103"/>
  <c r="BK32" i="103"/>
  <c r="Q32" i="103"/>
  <c r="P32" i="103"/>
  <c r="O32" i="103"/>
  <c r="AS32" i="103"/>
  <c r="N32" i="103"/>
  <c r="M32" i="103"/>
  <c r="L32" i="103"/>
  <c r="K32" i="103"/>
  <c r="AO32" i="103"/>
  <c r="J32" i="103"/>
  <c r="AN32" i="103" s="1"/>
  <c r="I32" i="103"/>
  <c r="V31" i="103"/>
  <c r="U31" i="103"/>
  <c r="T31" i="103"/>
  <c r="AX31" i="103"/>
  <c r="BM31" i="103"/>
  <c r="S31" i="103"/>
  <c r="R31" i="103"/>
  <c r="Q31" i="103"/>
  <c r="P31" i="103"/>
  <c r="AT31" i="103" s="1"/>
  <c r="O31" i="103"/>
  <c r="N31" i="103"/>
  <c r="M31" i="103"/>
  <c r="L31" i="103"/>
  <c r="AP31" i="103"/>
  <c r="BE31" i="103"/>
  <c r="K31" i="103"/>
  <c r="J31" i="103"/>
  <c r="I31" i="103"/>
  <c r="V30" i="103"/>
  <c r="AZ30" i="103" s="1"/>
  <c r="U30" i="103"/>
  <c r="T30" i="103"/>
  <c r="S30" i="103"/>
  <c r="R30" i="103"/>
  <c r="AV30" i="103"/>
  <c r="BK30" i="103"/>
  <c r="Q30" i="103"/>
  <c r="P30" i="103"/>
  <c r="O30" i="103"/>
  <c r="N30" i="103"/>
  <c r="AR30" i="103" s="1"/>
  <c r="M30" i="103"/>
  <c r="L30" i="103"/>
  <c r="K30" i="103"/>
  <c r="J30" i="103"/>
  <c r="AN30" i="103"/>
  <c r="BC30" i="103"/>
  <c r="I30" i="103"/>
  <c r="V29" i="103"/>
  <c r="U29" i="103"/>
  <c r="BN29" i="103" s="1"/>
  <c r="AY29" i="103"/>
  <c r="T29" i="103"/>
  <c r="AX29" i="103"/>
  <c r="BM29" i="103"/>
  <c r="S29" i="103"/>
  <c r="R29" i="103"/>
  <c r="Q29" i="103"/>
  <c r="BJ29" i="103" s="1"/>
  <c r="AU29" i="103"/>
  <c r="P29" i="103"/>
  <c r="AT29" i="103"/>
  <c r="BI29" i="103"/>
  <c r="O29" i="103"/>
  <c r="N29" i="103"/>
  <c r="M29" i="103"/>
  <c r="BF29" i="103" s="1"/>
  <c r="AQ29" i="103"/>
  <c r="L29" i="103"/>
  <c r="AP29" i="103"/>
  <c r="BE29" i="103"/>
  <c r="K29" i="103"/>
  <c r="J29" i="103"/>
  <c r="I29" i="103"/>
  <c r="BB29" i="103" s="1"/>
  <c r="AM29" i="103"/>
  <c r="V28" i="103"/>
  <c r="AZ28" i="103"/>
  <c r="BO28" i="103"/>
  <c r="U28" i="103"/>
  <c r="T28" i="103"/>
  <c r="S28" i="103"/>
  <c r="R28" i="103"/>
  <c r="AV28" i="103" s="1"/>
  <c r="Q28" i="103"/>
  <c r="P28" i="103"/>
  <c r="O28" i="103"/>
  <c r="N28" i="103"/>
  <c r="AR28" i="103"/>
  <c r="BG28" i="103"/>
  <c r="M28" i="103"/>
  <c r="L28" i="103"/>
  <c r="K28" i="103"/>
  <c r="J28" i="103"/>
  <c r="AN28" i="103" s="1"/>
  <c r="I28" i="103"/>
  <c r="V27" i="103"/>
  <c r="U27" i="103"/>
  <c r="T27" i="103"/>
  <c r="AX27" i="103"/>
  <c r="BM27" i="103"/>
  <c r="S27" i="103"/>
  <c r="R27" i="103"/>
  <c r="Q27" i="103"/>
  <c r="P27" i="103"/>
  <c r="AT27" i="103" s="1"/>
  <c r="O27" i="103"/>
  <c r="N27" i="103"/>
  <c r="M27" i="103"/>
  <c r="L27" i="103"/>
  <c r="AP27" i="103"/>
  <c r="BE27" i="103"/>
  <c r="K27" i="103"/>
  <c r="J27" i="103"/>
  <c r="I27" i="103"/>
  <c r="V26" i="103"/>
  <c r="AZ26" i="103" s="1"/>
  <c r="U26" i="103"/>
  <c r="T26" i="103"/>
  <c r="S26" i="103"/>
  <c r="AW26" i="103" s="1"/>
  <c r="BL26" i="103" s="1"/>
  <c r="R26" i="103"/>
  <c r="AV26" i="103" s="1"/>
  <c r="Q26" i="103"/>
  <c r="P26" i="103"/>
  <c r="O26" i="103"/>
  <c r="AS26" i="103" s="1"/>
  <c r="N26" i="103"/>
  <c r="BG26" i="103" s="1"/>
  <c r="AR26" i="103"/>
  <c r="M26" i="103"/>
  <c r="L26" i="103"/>
  <c r="K26" i="103"/>
  <c r="J26" i="103"/>
  <c r="AN26" i="103" s="1"/>
  <c r="BC26" i="103" s="1"/>
  <c r="I26" i="103"/>
  <c r="V25" i="103"/>
  <c r="U25" i="103"/>
  <c r="T25" i="103"/>
  <c r="BM25" i="103" s="1"/>
  <c r="AX25" i="103"/>
  <c r="S25" i="103"/>
  <c r="R25" i="103"/>
  <c r="Q25" i="103"/>
  <c r="P25" i="103"/>
  <c r="AT25" i="103" s="1"/>
  <c r="BI25" i="103" s="1"/>
  <c r="O25" i="103"/>
  <c r="N25" i="103"/>
  <c r="M25" i="103"/>
  <c r="L25" i="103"/>
  <c r="BE25" i="103" s="1"/>
  <c r="AP25" i="103"/>
  <c r="K25" i="103"/>
  <c r="J25" i="103"/>
  <c r="I25" i="103"/>
  <c r="V24" i="103"/>
  <c r="AZ24" i="103" s="1"/>
  <c r="BO24" i="103" s="1"/>
  <c r="U24" i="103"/>
  <c r="T24" i="103"/>
  <c r="S24" i="103"/>
  <c r="R24" i="103"/>
  <c r="BK24" i="103" s="1"/>
  <c r="AV24" i="103"/>
  <c r="Q24" i="103"/>
  <c r="P24" i="103"/>
  <c r="O24" i="103"/>
  <c r="N24" i="103"/>
  <c r="AR24" i="103" s="1"/>
  <c r="BG24" i="103" s="1"/>
  <c r="M24" i="103"/>
  <c r="L24" i="103"/>
  <c r="K24" i="103"/>
  <c r="J24" i="103"/>
  <c r="BC24" i="103" s="1"/>
  <c r="AN24" i="103"/>
  <c r="I24" i="103"/>
  <c r="V23" i="103"/>
  <c r="U23" i="103"/>
  <c r="T23" i="103"/>
  <c r="AX23" i="103" s="1"/>
  <c r="BM23" i="103" s="1"/>
  <c r="S23" i="103"/>
  <c r="R23" i="103"/>
  <c r="Q23" i="103"/>
  <c r="P23" i="103"/>
  <c r="BI23" i="103" s="1"/>
  <c r="AT23" i="103"/>
  <c r="O23" i="103"/>
  <c r="N23" i="103"/>
  <c r="M23" i="103"/>
  <c r="L23" i="103"/>
  <c r="AP23" i="103" s="1"/>
  <c r="BE23" i="103" s="1"/>
  <c r="K23" i="103"/>
  <c r="J23" i="103"/>
  <c r="I23" i="103"/>
  <c r="V22" i="103"/>
  <c r="BO22" i="103" s="1"/>
  <c r="AZ22" i="103"/>
  <c r="U22" i="103"/>
  <c r="T22" i="103"/>
  <c r="S22" i="103"/>
  <c r="R22" i="103"/>
  <c r="AV22" i="103" s="1"/>
  <c r="BK22" i="103" s="1"/>
  <c r="Q22" i="103"/>
  <c r="P22" i="103"/>
  <c r="O22" i="103"/>
  <c r="N22" i="103"/>
  <c r="BG22" i="103" s="1"/>
  <c r="AR22" i="103"/>
  <c r="M22" i="103"/>
  <c r="L22" i="103"/>
  <c r="K22" i="103"/>
  <c r="J22" i="103"/>
  <c r="AN22" i="103" s="1"/>
  <c r="BC22" i="103" s="1"/>
  <c r="I22" i="103"/>
  <c r="V21" i="103"/>
  <c r="U21" i="103"/>
  <c r="T21" i="103"/>
  <c r="BM21" i="103" s="1"/>
  <c r="AX21" i="103"/>
  <c r="S21" i="103"/>
  <c r="R21" i="103"/>
  <c r="Q21" i="103"/>
  <c r="P21" i="103"/>
  <c r="AT21" i="103" s="1"/>
  <c r="BI21" i="103" s="1"/>
  <c r="O21" i="103"/>
  <c r="N21" i="103"/>
  <c r="M21" i="103"/>
  <c r="L21" i="103"/>
  <c r="BE21" i="103" s="1"/>
  <c r="AP21" i="103"/>
  <c r="K21" i="103"/>
  <c r="J21" i="103"/>
  <c r="I21" i="103"/>
  <c r="V20" i="103"/>
  <c r="AZ20" i="103" s="1"/>
  <c r="BO20" i="103" s="1"/>
  <c r="U20" i="103"/>
  <c r="T20" i="103"/>
  <c r="S20" i="103"/>
  <c r="R20" i="103"/>
  <c r="BK20" i="103" s="1"/>
  <c r="AV20" i="103"/>
  <c r="Q20" i="103"/>
  <c r="P20" i="103"/>
  <c r="O20" i="103"/>
  <c r="AS20" i="103" s="1"/>
  <c r="N20" i="103"/>
  <c r="AR20" i="103"/>
  <c r="BG20" i="103"/>
  <c r="M20" i="103"/>
  <c r="L20" i="103"/>
  <c r="K20" i="103"/>
  <c r="AO20" i="103"/>
  <c r="J20" i="103"/>
  <c r="AN20" i="103" s="1"/>
  <c r="BC20" i="103" s="1"/>
  <c r="I20" i="103"/>
  <c r="V19" i="103"/>
  <c r="U19" i="103"/>
  <c r="T19" i="103"/>
  <c r="BM19" i="103" s="1"/>
  <c r="AX19" i="103"/>
  <c r="S19" i="103"/>
  <c r="R19" i="103"/>
  <c r="Q19" i="103"/>
  <c r="P19" i="103"/>
  <c r="AT19" i="103" s="1"/>
  <c r="BI19" i="103" s="1"/>
  <c r="O19" i="103"/>
  <c r="N19" i="103"/>
  <c r="M19" i="103"/>
  <c r="L19" i="103"/>
  <c r="BE19" i="103" s="1"/>
  <c r="AP19" i="103"/>
  <c r="K19" i="103"/>
  <c r="J19" i="103"/>
  <c r="I19" i="103"/>
  <c r="V18" i="103"/>
  <c r="AZ18" i="103" s="1"/>
  <c r="BO18" i="103" s="1"/>
  <c r="U18" i="103"/>
  <c r="T18" i="103"/>
  <c r="S18" i="103"/>
  <c r="R18" i="103"/>
  <c r="BK18" i="103" s="1"/>
  <c r="AV18" i="103"/>
  <c r="Q18" i="103"/>
  <c r="P18" i="103"/>
  <c r="O18" i="103"/>
  <c r="N18" i="103"/>
  <c r="AR18" i="103" s="1"/>
  <c r="BG18" i="103" s="1"/>
  <c r="M18" i="103"/>
  <c r="L18" i="103"/>
  <c r="K18" i="103"/>
  <c r="J18" i="103"/>
  <c r="BC18" i="103" s="1"/>
  <c r="AN18" i="103"/>
  <c r="I18" i="103"/>
  <c r="V17" i="103"/>
  <c r="U17" i="103"/>
  <c r="T17" i="103"/>
  <c r="AX17" i="103" s="1"/>
  <c r="BM17" i="103" s="1"/>
  <c r="S17" i="103"/>
  <c r="R17" i="103"/>
  <c r="Q17" i="103"/>
  <c r="P17" i="103"/>
  <c r="BI17" i="103" s="1"/>
  <c r="AT17" i="103"/>
  <c r="O17" i="103"/>
  <c r="N17" i="103"/>
  <c r="M17" i="103"/>
  <c r="L17" i="103"/>
  <c r="AP17" i="103" s="1"/>
  <c r="BE17" i="103" s="1"/>
  <c r="K17" i="103"/>
  <c r="J17" i="103"/>
  <c r="I17" i="103"/>
  <c r="V16" i="103"/>
  <c r="BO16" i="103" s="1"/>
  <c r="AZ16" i="103"/>
  <c r="U16" i="103"/>
  <c r="T16" i="103"/>
  <c r="S16" i="103"/>
  <c r="AW16" i="103" s="1"/>
  <c r="R16" i="103"/>
  <c r="AV16" i="103"/>
  <c r="BK16" i="103"/>
  <c r="Q16" i="103"/>
  <c r="P16" i="103"/>
  <c r="O16" i="103"/>
  <c r="AS16" i="103"/>
  <c r="N16" i="103"/>
  <c r="AR16" i="103" s="1"/>
  <c r="BG16" i="103" s="1"/>
  <c r="M16" i="103"/>
  <c r="L16" i="103"/>
  <c r="K16" i="103"/>
  <c r="AO16" i="103"/>
  <c r="J16" i="103"/>
  <c r="AN16" i="103" s="1"/>
  <c r="I16" i="103"/>
  <c r="V15" i="103"/>
  <c r="U15" i="103"/>
  <c r="T15" i="103"/>
  <c r="AX15" i="103"/>
  <c r="BM15" i="103"/>
  <c r="S15" i="103"/>
  <c r="R15" i="103"/>
  <c r="Q15" i="103"/>
  <c r="P15" i="103"/>
  <c r="AT15" i="103" s="1"/>
  <c r="O15" i="103"/>
  <c r="N15" i="103"/>
  <c r="M15" i="103"/>
  <c r="L15" i="103"/>
  <c r="AP15" i="103"/>
  <c r="BE15" i="103"/>
  <c r="K15" i="103"/>
  <c r="J15" i="103"/>
  <c r="I15" i="103"/>
  <c r="V14" i="103"/>
  <c r="AZ14" i="103" s="1"/>
  <c r="U14" i="103"/>
  <c r="T14" i="103"/>
  <c r="S14" i="103"/>
  <c r="R14" i="103"/>
  <c r="AV14" i="103"/>
  <c r="BK14" i="103"/>
  <c r="Q14" i="103"/>
  <c r="P14" i="103"/>
  <c r="O14" i="103"/>
  <c r="N14" i="103"/>
  <c r="AR14" i="103" s="1"/>
  <c r="M14" i="103"/>
  <c r="L14" i="103"/>
  <c r="K14" i="103"/>
  <c r="J14" i="103"/>
  <c r="AN14" i="103"/>
  <c r="BC14" i="103"/>
  <c r="I14" i="103"/>
  <c r="V13" i="103"/>
  <c r="U13" i="103"/>
  <c r="T13" i="103"/>
  <c r="AX13" i="103" s="1"/>
  <c r="S13" i="103"/>
  <c r="R13" i="103"/>
  <c r="Q13" i="103"/>
  <c r="P13" i="103"/>
  <c r="AT13" i="103"/>
  <c r="BI13" i="103" s="1"/>
  <c r="O13" i="103"/>
  <c r="N13" i="103"/>
  <c r="M13" i="103"/>
  <c r="L13" i="103"/>
  <c r="AP13" i="103" s="1"/>
  <c r="K13" i="103"/>
  <c r="J13" i="103"/>
  <c r="I13" i="103"/>
  <c r="V12" i="103"/>
  <c r="AZ12" i="103"/>
  <c r="BO12" i="103" s="1"/>
  <c r="U12" i="103"/>
  <c r="T12" i="103"/>
  <c r="S12" i="103"/>
  <c r="AW12" i="103" s="1"/>
  <c r="R12" i="103"/>
  <c r="AV12" i="103" s="1"/>
  <c r="BK12" i="103" s="1"/>
  <c r="Q12" i="103"/>
  <c r="P12" i="103"/>
  <c r="O12" i="103"/>
  <c r="AS12" i="103"/>
  <c r="N12" i="103"/>
  <c r="AR12" i="103" s="1"/>
  <c r="M12" i="103"/>
  <c r="L12" i="103"/>
  <c r="K12" i="103"/>
  <c r="AO12" i="103" s="1"/>
  <c r="J12" i="103"/>
  <c r="AN12" i="103" s="1"/>
  <c r="I12" i="103"/>
  <c r="V11" i="103"/>
  <c r="U11" i="103"/>
  <c r="AY11" i="103" s="1"/>
  <c r="T11" i="103"/>
  <c r="AX11" i="103" s="1"/>
  <c r="S11" i="103"/>
  <c r="R11" i="103"/>
  <c r="Q11" i="103"/>
  <c r="AU11" i="103" s="1"/>
  <c r="P11" i="103"/>
  <c r="AT11" i="103" s="1"/>
  <c r="O11" i="103"/>
  <c r="N11" i="103"/>
  <c r="M11" i="103"/>
  <c r="AQ11" i="103" s="1"/>
  <c r="L11" i="103"/>
  <c r="AP11" i="103"/>
  <c r="BE11" i="103" s="1"/>
  <c r="K11" i="103"/>
  <c r="J11" i="103"/>
  <c r="I11" i="103"/>
  <c r="AM11" i="103" s="1"/>
  <c r="V10" i="103"/>
  <c r="AZ10" i="103"/>
  <c r="BO10" i="103" s="1"/>
  <c r="U10" i="103"/>
  <c r="T10" i="103"/>
  <c r="S10" i="103"/>
  <c r="R10" i="103"/>
  <c r="AV10" i="103" s="1"/>
  <c r="Q10" i="103"/>
  <c r="P10" i="103"/>
  <c r="O10" i="103"/>
  <c r="N10" i="103"/>
  <c r="AR10" i="103"/>
  <c r="BG10" i="103" s="1"/>
  <c r="M10" i="103"/>
  <c r="L10" i="103"/>
  <c r="K10" i="103"/>
  <c r="J10" i="103"/>
  <c r="AN10" i="103" s="1"/>
  <c r="I10" i="103"/>
  <c r="V9" i="103"/>
  <c r="U9" i="103"/>
  <c r="T9" i="103"/>
  <c r="AX9" i="103"/>
  <c r="BM9" i="103" s="1"/>
  <c r="S9" i="103"/>
  <c r="R9" i="103"/>
  <c r="Q9" i="103"/>
  <c r="P9" i="103"/>
  <c r="AT9" i="103" s="1"/>
  <c r="O9" i="103"/>
  <c r="N9" i="103"/>
  <c r="M9" i="103"/>
  <c r="L9" i="103"/>
  <c r="AP9" i="103"/>
  <c r="BE9" i="103" s="1"/>
  <c r="K9" i="103"/>
  <c r="J9" i="103"/>
  <c r="I9" i="103"/>
  <c r="V8" i="103"/>
  <c r="AZ8" i="103" s="1"/>
  <c r="U8" i="103"/>
  <c r="T8" i="103"/>
  <c r="S8" i="103"/>
  <c r="R8" i="103"/>
  <c r="AV8" i="103"/>
  <c r="BK8" i="103" s="1"/>
  <c r="Q8" i="103"/>
  <c r="P8" i="103"/>
  <c r="O8" i="103"/>
  <c r="N8" i="103"/>
  <c r="AR8" i="103" s="1"/>
  <c r="M8" i="103"/>
  <c r="L8" i="103"/>
  <c r="K8" i="103"/>
  <c r="J8" i="103"/>
  <c r="AN8" i="103"/>
  <c r="BC8" i="103" s="1"/>
  <c r="I8" i="103"/>
  <c r="V7" i="103"/>
  <c r="U7" i="103"/>
  <c r="T7" i="103"/>
  <c r="AX7" i="103" s="1"/>
  <c r="S7" i="103"/>
  <c r="R7" i="103"/>
  <c r="Q7" i="103"/>
  <c r="P7" i="103"/>
  <c r="AT7" i="103"/>
  <c r="BI7" i="103" s="1"/>
  <c r="O7" i="103"/>
  <c r="N7" i="103"/>
  <c r="M7" i="103"/>
  <c r="L7" i="103"/>
  <c r="AP7" i="103" s="1"/>
  <c r="K7" i="103"/>
  <c r="J7" i="103"/>
  <c r="I7" i="103"/>
  <c r="V6" i="103"/>
  <c r="AZ6" i="103"/>
  <c r="BO6" i="103" s="1"/>
  <c r="U6" i="103"/>
  <c r="T6" i="103"/>
  <c r="S6" i="103"/>
  <c r="AW6" i="103" s="1"/>
  <c r="R6" i="103"/>
  <c r="AV6" i="103" s="1"/>
  <c r="BK6" i="103" s="1"/>
  <c r="Q6" i="103"/>
  <c r="P6" i="103"/>
  <c r="O6" i="103"/>
  <c r="AS6" i="103"/>
  <c r="N6" i="103"/>
  <c r="AR6" i="103" s="1"/>
  <c r="M6" i="103"/>
  <c r="L6" i="103"/>
  <c r="K6" i="103"/>
  <c r="AO6" i="103" s="1"/>
  <c r="J6" i="103"/>
  <c r="AN6" i="103" s="1"/>
  <c r="I6" i="103"/>
  <c r="AK204" i="102"/>
  <c r="AK204" i="125" s="1"/>
  <c r="AJ204" i="102"/>
  <c r="AJ204" i="125" s="1"/>
  <c r="AY204" i="125" s="1"/>
  <c r="AI204" i="102"/>
  <c r="AI204" i="125" s="1"/>
  <c r="AH204" i="102"/>
  <c r="AH204" i="125" s="1"/>
  <c r="AG204" i="102"/>
  <c r="AG204" i="125" s="1"/>
  <c r="AF204" i="102"/>
  <c r="AF204" i="125" s="1"/>
  <c r="AE204" i="102"/>
  <c r="AD204" i="102"/>
  <c r="AD204" i="125" s="1"/>
  <c r="AC204" i="102"/>
  <c r="AC204" i="125" s="1"/>
  <c r="AR204" i="125" s="1"/>
  <c r="AB204" i="102"/>
  <c r="AA204" i="102"/>
  <c r="AA204" i="125" s="1"/>
  <c r="Z204" i="102"/>
  <c r="Z204" i="125" s="1"/>
  <c r="AO204" i="125" s="1"/>
  <c r="Y204" i="102"/>
  <c r="Y204" i="125" s="1"/>
  <c r="X204" i="102"/>
  <c r="X204" i="125" s="1"/>
  <c r="AK203" i="102"/>
  <c r="AK203" i="125" s="1"/>
  <c r="AZ203" i="125" s="1"/>
  <c r="AZ203" i="102"/>
  <c r="AJ203" i="102"/>
  <c r="AJ203" i="125" s="1"/>
  <c r="AI203" i="102"/>
  <c r="AI203" i="125" s="1"/>
  <c r="AH203" i="102"/>
  <c r="AH203" i="125" s="1"/>
  <c r="AW203" i="125" s="1"/>
  <c r="AW203" i="102"/>
  <c r="AG203" i="102"/>
  <c r="AG203" i="125" s="1"/>
  <c r="AF203" i="102"/>
  <c r="AF203" i="125" s="1"/>
  <c r="AE203" i="102"/>
  <c r="AD203" i="102"/>
  <c r="AD203" i="125" s="1"/>
  <c r="AC203" i="102"/>
  <c r="AC203" i="125" s="1"/>
  <c r="AB203" i="102"/>
  <c r="AB203" i="125" s="1"/>
  <c r="AA203" i="102"/>
  <c r="AA203" i="125" s="1"/>
  <c r="AP203" i="125" s="1"/>
  <c r="Z203" i="102"/>
  <c r="Z203" i="125" s="1"/>
  <c r="Y203" i="102"/>
  <c r="X203" i="102"/>
  <c r="X203" i="125" s="1"/>
  <c r="AK202" i="102"/>
  <c r="AK202" i="125" s="1"/>
  <c r="AJ202" i="102"/>
  <c r="AI202" i="102"/>
  <c r="AI202" i="125" s="1"/>
  <c r="AX202" i="102"/>
  <c r="AH202" i="102"/>
  <c r="AH202" i="125" s="1"/>
  <c r="AW202" i="125" s="1"/>
  <c r="AG202" i="102"/>
  <c r="AG202" i="125" s="1"/>
  <c r="AF202" i="102"/>
  <c r="AF202" i="125" s="1"/>
  <c r="AU202" i="102"/>
  <c r="AE202" i="102"/>
  <c r="AD202" i="102"/>
  <c r="AD202" i="125" s="1"/>
  <c r="AC202" i="102"/>
  <c r="AC202" i="125" s="1"/>
  <c r="AB202" i="102"/>
  <c r="AB202" i="125" s="1"/>
  <c r="AA202" i="102"/>
  <c r="AA202" i="125" s="1"/>
  <c r="Z202" i="102"/>
  <c r="Z202" i="125" s="1"/>
  <c r="Y202" i="102"/>
  <c r="Y202" i="125" s="1"/>
  <c r="AN202" i="125" s="1"/>
  <c r="X202" i="102"/>
  <c r="AK201" i="102"/>
  <c r="AK201" i="125" s="1"/>
  <c r="AJ201" i="102"/>
  <c r="AJ201" i="125" s="1"/>
  <c r="AY201" i="125" s="1"/>
  <c r="AI201" i="102"/>
  <c r="AI201" i="125" s="1"/>
  <c r="AH201" i="102"/>
  <c r="AH201" i="125" s="1"/>
  <c r="AG201" i="102"/>
  <c r="AF201" i="102"/>
  <c r="AF201" i="125" s="1"/>
  <c r="AE201" i="102"/>
  <c r="AE201" i="125" s="1"/>
  <c r="AD201" i="102"/>
  <c r="AD201" i="125" s="1"/>
  <c r="AS201" i="125" s="1"/>
  <c r="AC201" i="102"/>
  <c r="AC201" i="125" s="1"/>
  <c r="AB201" i="102"/>
  <c r="AB201" i="125" s="1"/>
  <c r="AA201" i="102"/>
  <c r="Z201" i="102"/>
  <c r="Z201" i="125" s="1"/>
  <c r="Y201" i="102"/>
  <c r="Y201" i="125" s="1"/>
  <c r="X201" i="102"/>
  <c r="X201" i="125" s="1"/>
  <c r="AK200" i="102"/>
  <c r="AK200" i="125" s="1"/>
  <c r="AZ200" i="125" s="1"/>
  <c r="AJ200" i="102"/>
  <c r="AJ200" i="125" s="1"/>
  <c r="AI200" i="102"/>
  <c r="AH200" i="102"/>
  <c r="AH200" i="125" s="1"/>
  <c r="AG200" i="102"/>
  <c r="AG200" i="125" s="1"/>
  <c r="AF200" i="102"/>
  <c r="AE200" i="102"/>
  <c r="AE200" i="125" s="1"/>
  <c r="AT200" i="102"/>
  <c r="AD200" i="102"/>
  <c r="AD200" i="125" s="1"/>
  <c r="AC200" i="102"/>
  <c r="AC200" i="125" s="1"/>
  <c r="AB200" i="102"/>
  <c r="AB200" i="125" s="1"/>
  <c r="AA200" i="102"/>
  <c r="Z200" i="102"/>
  <c r="Z200" i="125" s="1"/>
  <c r="Y200" i="102"/>
  <c r="Y200" i="125" s="1"/>
  <c r="X200" i="102"/>
  <c r="X200" i="125" s="1"/>
  <c r="AM200" i="125" s="1"/>
  <c r="AK199" i="102"/>
  <c r="AK199" i="125" s="1"/>
  <c r="AJ199" i="102"/>
  <c r="AJ199" i="125" s="1"/>
  <c r="AI199" i="102"/>
  <c r="AI199" i="125" s="1"/>
  <c r="AX199" i="125" s="1"/>
  <c r="AH199" i="102"/>
  <c r="AH199" i="125" s="1"/>
  <c r="AG199" i="102"/>
  <c r="AG199" i="125" s="1"/>
  <c r="AF199" i="102"/>
  <c r="AF199" i="125" s="1"/>
  <c r="AE199" i="102"/>
  <c r="AE199" i="125" s="1"/>
  <c r="AD199" i="102"/>
  <c r="AD199" i="125" s="1"/>
  <c r="AC199" i="102"/>
  <c r="AC199" i="125" s="1"/>
  <c r="AB199" i="102"/>
  <c r="AB199" i="125" s="1"/>
  <c r="AA199" i="102"/>
  <c r="AA199" i="125" s="1"/>
  <c r="Z199" i="102"/>
  <c r="Z199" i="125" s="1"/>
  <c r="Y199" i="102"/>
  <c r="Y199" i="125" s="1"/>
  <c r="AN199" i="102"/>
  <c r="X199" i="102"/>
  <c r="X199" i="125" s="1"/>
  <c r="AK198" i="102"/>
  <c r="AK198" i="125" s="1"/>
  <c r="AJ198" i="102"/>
  <c r="AJ198" i="125" s="1"/>
  <c r="AI198" i="102"/>
  <c r="AH198" i="102"/>
  <c r="AH198" i="125" s="1"/>
  <c r="AG198" i="102"/>
  <c r="AG198" i="125" s="1"/>
  <c r="AF198" i="102"/>
  <c r="AE198" i="102"/>
  <c r="AE198" i="125" s="1"/>
  <c r="AD198" i="102"/>
  <c r="AD198" i="125" s="1"/>
  <c r="AS198" i="125" s="1"/>
  <c r="AC198" i="102"/>
  <c r="AC198" i="125" s="1"/>
  <c r="AB198" i="102"/>
  <c r="AB198" i="125" s="1"/>
  <c r="AA198" i="102"/>
  <c r="AA198" i="125" s="1"/>
  <c r="AP198" i="102"/>
  <c r="Z198" i="102"/>
  <c r="Z198" i="125" s="1"/>
  <c r="Y198" i="102"/>
  <c r="Y198" i="125" s="1"/>
  <c r="X198" i="102"/>
  <c r="X198" i="125" s="1"/>
  <c r="AM198" i="102"/>
  <c r="AK197" i="102"/>
  <c r="AK197" i="125" s="1"/>
  <c r="AJ197" i="102"/>
  <c r="AJ197" i="125" s="1"/>
  <c r="AI197" i="102"/>
  <c r="AH197" i="102"/>
  <c r="AH197" i="125" s="1"/>
  <c r="AG197" i="102"/>
  <c r="AG197" i="125" s="1"/>
  <c r="AF197" i="102"/>
  <c r="AF197" i="125" s="1"/>
  <c r="AE197" i="102"/>
  <c r="AE197" i="125" s="1"/>
  <c r="AD197" i="102"/>
  <c r="AD197" i="125" s="1"/>
  <c r="AC197" i="102"/>
  <c r="AB197" i="102"/>
  <c r="AB197" i="125" s="1"/>
  <c r="AA197" i="102"/>
  <c r="AA197" i="125" s="1"/>
  <c r="Z197" i="102"/>
  <c r="Y197" i="102"/>
  <c r="Y197" i="125" s="1"/>
  <c r="X197" i="102"/>
  <c r="X197" i="125" s="1"/>
  <c r="AM197" i="125" s="1"/>
  <c r="AK196" i="102"/>
  <c r="AK196" i="125" s="1"/>
  <c r="AJ196" i="102"/>
  <c r="AJ196" i="125" s="1"/>
  <c r="AI196" i="102"/>
  <c r="AI196" i="125" s="1"/>
  <c r="AX196" i="102"/>
  <c r="AH196" i="102"/>
  <c r="AH196" i="125" s="1"/>
  <c r="AG196" i="102"/>
  <c r="AG196" i="125" s="1"/>
  <c r="AF196" i="102"/>
  <c r="AF196" i="125" s="1"/>
  <c r="AE196" i="102"/>
  <c r="AD196" i="102"/>
  <c r="AD196" i="125" s="1"/>
  <c r="AC196" i="102"/>
  <c r="AC196" i="125" s="1"/>
  <c r="AB196" i="102"/>
  <c r="AA196" i="102"/>
  <c r="AA196" i="125" s="1"/>
  <c r="Z196" i="102"/>
  <c r="Z196" i="125" s="1"/>
  <c r="AO196" i="125" s="1"/>
  <c r="Y196" i="102"/>
  <c r="Y196" i="125" s="1"/>
  <c r="X196" i="102"/>
  <c r="X196" i="125" s="1"/>
  <c r="AK195" i="102"/>
  <c r="AJ195" i="102"/>
  <c r="AJ195" i="125" s="1"/>
  <c r="AI195" i="102"/>
  <c r="AI195" i="125" s="1"/>
  <c r="AH195" i="102"/>
  <c r="AG195" i="102"/>
  <c r="AG195" i="125" s="1"/>
  <c r="AF195" i="102"/>
  <c r="AF195" i="125" s="1"/>
  <c r="AE195" i="102"/>
  <c r="AE195" i="125" s="1"/>
  <c r="AD195" i="102"/>
  <c r="AD195" i="125" s="1"/>
  <c r="AC195" i="102"/>
  <c r="AC195" i="125" s="1"/>
  <c r="AB195" i="102"/>
  <c r="AB195" i="125" s="1"/>
  <c r="AA195" i="102"/>
  <c r="AA195" i="125" s="1"/>
  <c r="Z195" i="102"/>
  <c r="Z195" i="125" s="1"/>
  <c r="AO195" i="102"/>
  <c r="Y195" i="102"/>
  <c r="Y195" i="125" s="1"/>
  <c r="X195" i="102"/>
  <c r="X195" i="125" s="1"/>
  <c r="AK194" i="102"/>
  <c r="AK194" i="125" s="1"/>
  <c r="AZ194" i="125" s="1"/>
  <c r="AJ194" i="102"/>
  <c r="AJ194" i="125" s="1"/>
  <c r="AI194" i="102"/>
  <c r="AI194" i="125" s="1"/>
  <c r="AH194" i="102"/>
  <c r="AH194" i="125" s="1"/>
  <c r="AG194" i="102"/>
  <c r="AG194" i="125" s="1"/>
  <c r="AF194" i="102"/>
  <c r="AF194" i="125" s="1"/>
  <c r="AE194" i="102"/>
  <c r="AE194" i="125" s="1"/>
  <c r="AD194" i="102"/>
  <c r="AD194" i="125" s="1"/>
  <c r="AC194" i="102"/>
  <c r="AC194" i="125" s="1"/>
  <c r="AB194" i="102"/>
  <c r="AB194" i="125" s="1"/>
  <c r="AA194" i="102"/>
  <c r="AA194" i="125" s="1"/>
  <c r="Z194" i="102"/>
  <c r="Z194" i="125" s="1"/>
  <c r="Y194" i="102"/>
  <c r="Y194" i="125" s="1"/>
  <c r="X194" i="102"/>
  <c r="X194" i="125" s="1"/>
  <c r="AK193" i="102"/>
  <c r="AJ193" i="102"/>
  <c r="AJ193" i="125" s="1"/>
  <c r="AI193" i="102"/>
  <c r="AI193" i="125" s="1"/>
  <c r="AH193" i="102"/>
  <c r="AH193" i="125" s="1"/>
  <c r="AG193" i="102"/>
  <c r="AG193" i="125" s="1"/>
  <c r="AF193" i="102"/>
  <c r="AF193" i="125" s="1"/>
  <c r="AE193" i="102"/>
  <c r="AE193" i="125" s="1"/>
  <c r="AD193" i="102"/>
  <c r="AD193" i="125" s="1"/>
  <c r="AC193" i="102"/>
  <c r="AC193" i="125" s="1"/>
  <c r="AR193" i="102"/>
  <c r="AB193" i="102"/>
  <c r="AB193" i="125" s="1"/>
  <c r="AA193" i="102"/>
  <c r="AA193" i="125" s="1"/>
  <c r="Z193" i="102"/>
  <c r="Z193" i="125" s="1"/>
  <c r="Y193" i="102"/>
  <c r="X193" i="102"/>
  <c r="X193" i="125" s="1"/>
  <c r="AK192" i="102"/>
  <c r="AK192" i="125" s="1"/>
  <c r="AJ192" i="102"/>
  <c r="AI192" i="102"/>
  <c r="AI192" i="125" s="1"/>
  <c r="AH192" i="102"/>
  <c r="AH192" i="125" s="1"/>
  <c r="AG192" i="102"/>
  <c r="AG192" i="125" s="1"/>
  <c r="AF192" i="102"/>
  <c r="AF192" i="125" s="1"/>
  <c r="AE192" i="102"/>
  <c r="AD192" i="102"/>
  <c r="AD192" i="125" s="1"/>
  <c r="AC192" i="102"/>
  <c r="AC192" i="125" s="1"/>
  <c r="AB192" i="102"/>
  <c r="AA192" i="102"/>
  <c r="AA192" i="125" s="1"/>
  <c r="Z192" i="102"/>
  <c r="Z192" i="125" s="1"/>
  <c r="Y192" i="102"/>
  <c r="Y192" i="125" s="1"/>
  <c r="X192" i="102"/>
  <c r="X192" i="125" s="1"/>
  <c r="AK191" i="102"/>
  <c r="AK191" i="125" s="1"/>
  <c r="AJ191" i="102"/>
  <c r="AJ191" i="125" s="1"/>
  <c r="AI191" i="102"/>
  <c r="AI191" i="125" s="1"/>
  <c r="AH191" i="102"/>
  <c r="AH191" i="125" s="1"/>
  <c r="AG191" i="102"/>
  <c r="AG191" i="125" s="1"/>
  <c r="AF191" i="102"/>
  <c r="AF191" i="125" s="1"/>
  <c r="AE191" i="102"/>
  <c r="AE191" i="125" s="1"/>
  <c r="AT191" i="125" s="1"/>
  <c r="AD191" i="102"/>
  <c r="AD191" i="125" s="1"/>
  <c r="AC191" i="102"/>
  <c r="AC191" i="125" s="1"/>
  <c r="AB191" i="102"/>
  <c r="AB191" i="125" s="1"/>
  <c r="AA191" i="102"/>
  <c r="AA191" i="125" s="1"/>
  <c r="Z191" i="102"/>
  <c r="Z191" i="125" s="1"/>
  <c r="Y191" i="102"/>
  <c r="Y191" i="125" s="1"/>
  <c r="X191" i="102"/>
  <c r="X191" i="125" s="1"/>
  <c r="AK190" i="102"/>
  <c r="AK190" i="125" s="1"/>
  <c r="AJ190" i="102"/>
  <c r="AJ190" i="125" s="1"/>
  <c r="AI190" i="102"/>
  <c r="AI190" i="125" s="1"/>
  <c r="AH190" i="102"/>
  <c r="AH190" i="125" s="1"/>
  <c r="AG190" i="102"/>
  <c r="AG190" i="125" s="1"/>
  <c r="AF190" i="102"/>
  <c r="AF190" i="125" s="1"/>
  <c r="AE190" i="102"/>
  <c r="AE190" i="125" s="1"/>
  <c r="AD190" i="102"/>
  <c r="AD190" i="125" s="1"/>
  <c r="AC190" i="102"/>
  <c r="AC190" i="125" s="1"/>
  <c r="AB190" i="102"/>
  <c r="AB190" i="125" s="1"/>
  <c r="AA190" i="102"/>
  <c r="AA190" i="125" s="1"/>
  <c r="Z190" i="102"/>
  <c r="Z190" i="125" s="1"/>
  <c r="Y190" i="102"/>
  <c r="Y190" i="125" s="1"/>
  <c r="AN190" i="125" s="1"/>
  <c r="X190" i="102"/>
  <c r="X190" i="125" s="1"/>
  <c r="AK189" i="102"/>
  <c r="AK189" i="125" s="1"/>
  <c r="AZ189" i="102"/>
  <c r="AJ189" i="102"/>
  <c r="AJ189" i="125" s="1"/>
  <c r="AI189" i="102"/>
  <c r="AI189" i="125" s="1"/>
  <c r="AH189" i="102"/>
  <c r="AH189" i="125" s="1"/>
  <c r="AG189" i="102"/>
  <c r="AF189" i="102"/>
  <c r="AF189" i="125" s="1"/>
  <c r="AE189" i="102"/>
  <c r="AE189" i="125" s="1"/>
  <c r="AD189" i="102"/>
  <c r="AC189" i="102"/>
  <c r="AC189" i="125" s="1"/>
  <c r="AB189" i="102"/>
  <c r="AB189" i="125" s="1"/>
  <c r="AA189" i="102"/>
  <c r="AA189" i="125" s="1"/>
  <c r="Z189" i="102"/>
  <c r="Z189" i="125" s="1"/>
  <c r="Y189" i="102"/>
  <c r="X189" i="102"/>
  <c r="X189" i="125" s="1"/>
  <c r="AK188" i="102"/>
  <c r="AK188" i="125" s="1"/>
  <c r="AJ188" i="102"/>
  <c r="AI188" i="102"/>
  <c r="AI188" i="125" s="1"/>
  <c r="AH188" i="102"/>
  <c r="AH188" i="125" s="1"/>
  <c r="AW188" i="125" s="1"/>
  <c r="AG188" i="102"/>
  <c r="AG188" i="125" s="1"/>
  <c r="AF188" i="102"/>
  <c r="AF188" i="125" s="1"/>
  <c r="AE188" i="102"/>
  <c r="AE188" i="125" s="1"/>
  <c r="AT188" i="102"/>
  <c r="AD188" i="102"/>
  <c r="AD188" i="125" s="1"/>
  <c r="AC188" i="102"/>
  <c r="AC188" i="125" s="1"/>
  <c r="AB188" i="102"/>
  <c r="AB188" i="125" s="1"/>
  <c r="AQ188" i="102"/>
  <c r="AA188" i="102"/>
  <c r="AA188" i="125" s="1"/>
  <c r="Z188" i="102"/>
  <c r="Z188" i="125" s="1"/>
  <c r="Y188" i="102"/>
  <c r="X188" i="102"/>
  <c r="X188" i="125" s="1"/>
  <c r="AK187" i="102"/>
  <c r="AK187" i="125" s="1"/>
  <c r="AJ187" i="102"/>
  <c r="AJ187" i="125" s="1"/>
  <c r="AI187" i="102"/>
  <c r="AI187" i="125" s="1"/>
  <c r="AH187" i="102"/>
  <c r="AH187" i="125" s="1"/>
  <c r="AG187" i="102"/>
  <c r="AF187" i="102"/>
  <c r="AF187" i="125" s="1"/>
  <c r="AE187" i="102"/>
  <c r="AE187" i="125" s="1"/>
  <c r="AD187" i="102"/>
  <c r="AD187" i="125" s="1"/>
  <c r="AS187" i="125" s="1"/>
  <c r="AC187" i="102"/>
  <c r="AC187" i="125" s="1"/>
  <c r="AB187" i="102"/>
  <c r="AB187" i="125" s="1"/>
  <c r="AA187" i="102"/>
  <c r="AA187" i="125" s="1"/>
  <c r="Z187" i="102"/>
  <c r="Z187" i="125" s="1"/>
  <c r="Y187" i="102"/>
  <c r="Y187" i="125" s="1"/>
  <c r="X187" i="102"/>
  <c r="X187" i="125" s="1"/>
  <c r="AK186" i="102"/>
  <c r="AK186" i="125" s="1"/>
  <c r="AJ186" i="102"/>
  <c r="AJ186" i="125" s="1"/>
  <c r="AI186" i="102"/>
  <c r="AI186" i="125" s="1"/>
  <c r="AH186" i="102"/>
  <c r="AH186" i="125" s="1"/>
  <c r="AG186" i="102"/>
  <c r="AG186" i="125" s="1"/>
  <c r="AV186" i="125" s="1"/>
  <c r="AF186" i="102"/>
  <c r="AF186" i="125" s="1"/>
  <c r="AE186" i="102"/>
  <c r="AE186" i="125" s="1"/>
  <c r="AT186" i="102"/>
  <c r="AD186" i="102"/>
  <c r="AD186" i="125" s="1"/>
  <c r="AC186" i="102"/>
  <c r="AC186" i="125" s="1"/>
  <c r="AB186" i="102"/>
  <c r="AB186" i="125" s="1"/>
  <c r="AA186" i="102"/>
  <c r="Z186" i="102"/>
  <c r="Z186" i="125" s="1"/>
  <c r="Y186" i="102"/>
  <c r="Y186" i="125" s="1"/>
  <c r="X186" i="102"/>
  <c r="AK185" i="102"/>
  <c r="AK185" i="125" s="1"/>
  <c r="AJ185" i="102"/>
  <c r="AJ185" i="125" s="1"/>
  <c r="AI185" i="102"/>
  <c r="AI185" i="125" s="1"/>
  <c r="AH185" i="102"/>
  <c r="AH185" i="125" s="1"/>
  <c r="AG185" i="102"/>
  <c r="AF185" i="102"/>
  <c r="AF185" i="125" s="1"/>
  <c r="AE185" i="102"/>
  <c r="AE185" i="125" s="1"/>
  <c r="AD185" i="102"/>
  <c r="AC185" i="102"/>
  <c r="AC185" i="125" s="1"/>
  <c r="AB185" i="102"/>
  <c r="AB185" i="125" s="1"/>
  <c r="AQ185" i="125" s="1"/>
  <c r="AA185" i="102"/>
  <c r="AA185" i="125" s="1"/>
  <c r="Z185" i="102"/>
  <c r="Z185" i="125" s="1"/>
  <c r="Y185" i="102"/>
  <c r="Y185" i="125" s="1"/>
  <c r="AN185" i="102"/>
  <c r="X185" i="102"/>
  <c r="X185" i="125" s="1"/>
  <c r="AK184" i="102"/>
  <c r="AK184" i="125" s="1"/>
  <c r="AJ184" i="102"/>
  <c r="AJ184" i="125" s="1"/>
  <c r="AI184" i="102"/>
  <c r="AH184" i="102"/>
  <c r="AH184" i="125" s="1"/>
  <c r="AG184" i="102"/>
  <c r="AG184" i="125" s="1"/>
  <c r="AF184" i="102"/>
  <c r="AE184" i="102"/>
  <c r="AE184" i="125" s="1"/>
  <c r="AD184" i="102"/>
  <c r="AD184" i="125" s="1"/>
  <c r="AC184" i="102"/>
  <c r="AC184" i="125" s="1"/>
  <c r="AB184" i="102"/>
  <c r="AB184" i="125" s="1"/>
  <c r="AA184" i="102"/>
  <c r="Z184" i="102"/>
  <c r="Z184" i="125" s="1"/>
  <c r="Y184" i="102"/>
  <c r="Y184" i="125" s="1"/>
  <c r="X184" i="102"/>
  <c r="X184" i="125" s="1"/>
  <c r="AK183" i="102"/>
  <c r="AK183" i="125" s="1"/>
  <c r="AJ183" i="102"/>
  <c r="AJ183" i="125" s="1"/>
  <c r="AI183" i="102"/>
  <c r="AI183" i="125" s="1"/>
  <c r="AH183" i="102"/>
  <c r="AH183" i="125" s="1"/>
  <c r="AG183" i="102"/>
  <c r="AG183" i="125" s="1"/>
  <c r="AF183" i="102"/>
  <c r="AF183" i="125" s="1"/>
  <c r="AE183" i="102"/>
  <c r="AE183" i="125" s="1"/>
  <c r="AD183" i="102"/>
  <c r="AD183" i="125" s="1"/>
  <c r="AC183" i="102"/>
  <c r="AC183" i="125" s="1"/>
  <c r="AB183" i="102"/>
  <c r="AB183" i="125" s="1"/>
  <c r="AA183" i="102"/>
  <c r="AA183" i="125" s="1"/>
  <c r="AP183" i="125" s="1"/>
  <c r="Z183" i="102"/>
  <c r="Z183" i="125" s="1"/>
  <c r="Y183" i="102"/>
  <c r="Y183" i="125" s="1"/>
  <c r="AN183" i="102"/>
  <c r="X183" i="102"/>
  <c r="X183" i="125" s="1"/>
  <c r="AK182" i="102"/>
  <c r="AK182" i="125" s="1"/>
  <c r="AJ182" i="102"/>
  <c r="AJ182" i="125" s="1"/>
  <c r="AI182" i="102"/>
  <c r="AH182" i="102"/>
  <c r="AH182" i="125" s="1"/>
  <c r="AG182" i="102"/>
  <c r="AG182" i="125" s="1"/>
  <c r="AF182" i="102"/>
  <c r="AE182" i="102"/>
  <c r="AE182" i="125" s="1"/>
  <c r="AD182" i="102"/>
  <c r="AD182" i="125" s="1"/>
  <c r="AC182" i="102"/>
  <c r="AC182" i="125" s="1"/>
  <c r="AB182" i="102"/>
  <c r="AB182" i="125" s="1"/>
  <c r="AA182" i="102"/>
  <c r="AA182" i="125" s="1"/>
  <c r="AP182" i="125" s="1"/>
  <c r="Z182" i="102"/>
  <c r="Z182" i="125" s="1"/>
  <c r="Y182" i="102"/>
  <c r="Y182" i="125" s="1"/>
  <c r="X182" i="102"/>
  <c r="X182" i="125" s="1"/>
  <c r="AM182" i="102"/>
  <c r="AK181" i="102"/>
  <c r="AK181" i="125" s="1"/>
  <c r="AJ181" i="102"/>
  <c r="AJ181" i="125" s="1"/>
  <c r="AI181" i="102"/>
  <c r="AI181" i="125" s="1"/>
  <c r="AH181" i="102"/>
  <c r="AH181" i="125" s="1"/>
  <c r="AG181" i="102"/>
  <c r="AG181" i="125" s="1"/>
  <c r="AF181" i="102"/>
  <c r="AF181" i="125" s="1"/>
  <c r="AE181" i="102"/>
  <c r="AE181" i="125" s="1"/>
  <c r="AD181" i="102"/>
  <c r="AD181" i="125" s="1"/>
  <c r="AC181" i="102"/>
  <c r="AB181" i="102"/>
  <c r="AB181" i="125" s="1"/>
  <c r="AA181" i="102"/>
  <c r="AA181" i="125" s="1"/>
  <c r="Z181" i="102"/>
  <c r="Y181" i="102"/>
  <c r="Y181" i="125" s="1"/>
  <c r="X181" i="102"/>
  <c r="X181" i="125" s="1"/>
  <c r="AK180" i="102"/>
  <c r="AK180" i="125" s="1"/>
  <c r="AJ180" i="102"/>
  <c r="AJ180" i="125" s="1"/>
  <c r="AI180" i="102"/>
  <c r="AH180" i="102"/>
  <c r="AH180" i="125" s="1"/>
  <c r="AG180" i="102"/>
  <c r="AG180" i="125" s="1"/>
  <c r="AF180" i="102"/>
  <c r="AF180" i="125" s="1"/>
  <c r="AU180" i="125" s="1"/>
  <c r="AE180" i="102"/>
  <c r="AE180" i="125" s="1"/>
  <c r="AD180" i="102"/>
  <c r="AD180" i="125" s="1"/>
  <c r="AC180" i="102"/>
  <c r="AC180" i="125" s="1"/>
  <c r="AB180" i="102"/>
  <c r="AB180" i="125" s="1"/>
  <c r="AA180" i="102"/>
  <c r="AA180" i="125" s="1"/>
  <c r="Z180" i="102"/>
  <c r="Z180" i="125" s="1"/>
  <c r="Y180" i="102"/>
  <c r="Y180" i="125" s="1"/>
  <c r="X180" i="102"/>
  <c r="X180" i="125" s="1"/>
  <c r="AK179" i="102"/>
  <c r="AK179" i="125" s="1"/>
  <c r="AJ179" i="102"/>
  <c r="AJ179" i="125" s="1"/>
  <c r="AI179" i="102"/>
  <c r="AI179" i="125" s="1"/>
  <c r="AX179" i="125" s="1"/>
  <c r="AH179" i="102"/>
  <c r="AH179" i="125" s="1"/>
  <c r="AG179" i="102"/>
  <c r="AG179" i="125" s="1"/>
  <c r="AF179" i="102"/>
  <c r="AF179" i="125" s="1"/>
  <c r="AE179" i="102"/>
  <c r="AE179" i="125" s="1"/>
  <c r="AD179" i="102"/>
  <c r="AD179" i="125" s="1"/>
  <c r="AC179" i="102"/>
  <c r="AB179" i="102"/>
  <c r="AB179" i="125" s="1"/>
  <c r="AA179" i="102"/>
  <c r="AA179" i="125" s="1"/>
  <c r="Z179" i="102"/>
  <c r="Z179" i="125" s="1"/>
  <c r="AO179" i="125" s="1"/>
  <c r="Y179" i="102"/>
  <c r="Y179" i="125" s="1"/>
  <c r="X179" i="102"/>
  <c r="X179" i="125" s="1"/>
  <c r="AK178" i="102"/>
  <c r="AJ178" i="102"/>
  <c r="AJ178" i="125" s="1"/>
  <c r="AI178" i="102"/>
  <c r="AI178" i="125" s="1"/>
  <c r="AH178" i="102"/>
  <c r="AH178" i="125" s="1"/>
  <c r="AG178" i="102"/>
  <c r="AG178" i="125" s="1"/>
  <c r="AF178" i="102"/>
  <c r="AF178" i="125" s="1"/>
  <c r="AE178" i="102"/>
  <c r="AE178" i="125" s="1"/>
  <c r="AD178" i="102"/>
  <c r="AD178" i="125" s="1"/>
  <c r="AC178" i="102"/>
  <c r="AC178" i="125" s="1"/>
  <c r="AR178" i="125" s="1"/>
  <c r="AB178" i="102"/>
  <c r="AB178" i="125" s="1"/>
  <c r="AA178" i="102"/>
  <c r="AA178" i="125" s="1"/>
  <c r="Z178" i="102"/>
  <c r="Z178" i="125" s="1"/>
  <c r="Y178" i="102"/>
  <c r="Y178" i="125" s="1"/>
  <c r="X178" i="102"/>
  <c r="X178" i="125" s="1"/>
  <c r="AK177" i="102"/>
  <c r="AJ177" i="102"/>
  <c r="AJ177" i="125" s="1"/>
  <c r="AI177" i="102"/>
  <c r="AI177" i="125" s="1"/>
  <c r="AH177" i="102"/>
  <c r="AG177" i="102"/>
  <c r="AG177" i="125" s="1"/>
  <c r="AF177" i="102"/>
  <c r="AF177" i="125" s="1"/>
  <c r="AE177" i="102"/>
  <c r="AE177" i="125" s="1"/>
  <c r="AD177" i="102"/>
  <c r="AD177" i="125" s="1"/>
  <c r="AC177" i="102"/>
  <c r="AB177" i="102"/>
  <c r="AB177" i="125" s="1"/>
  <c r="AA177" i="102"/>
  <c r="AA177" i="125" s="1"/>
  <c r="Z177" i="102"/>
  <c r="Z177" i="125" s="1"/>
  <c r="Y177" i="102"/>
  <c r="Y177" i="125" s="1"/>
  <c r="X177" i="102"/>
  <c r="X177" i="125" s="1"/>
  <c r="AK176" i="102"/>
  <c r="AK176" i="125" s="1"/>
  <c r="AZ176" i="125" s="1"/>
  <c r="AJ176" i="102"/>
  <c r="AJ176" i="125" s="1"/>
  <c r="AI176" i="102"/>
  <c r="AI176" i="125" s="1"/>
  <c r="AH176" i="102"/>
  <c r="AH176" i="125" s="1"/>
  <c r="AG176" i="102"/>
  <c r="AG176" i="125" s="1"/>
  <c r="AF176" i="102"/>
  <c r="AF176" i="125" s="1"/>
  <c r="AE176" i="102"/>
  <c r="AE176" i="125" s="1"/>
  <c r="AD176" i="102"/>
  <c r="AD176" i="125" s="1"/>
  <c r="AC176" i="102"/>
  <c r="AC176" i="125" s="1"/>
  <c r="AR176" i="125" s="1"/>
  <c r="AB176" i="102"/>
  <c r="AB176" i="125" s="1"/>
  <c r="AA176" i="102"/>
  <c r="AA176" i="125" s="1"/>
  <c r="Z176" i="102"/>
  <c r="Z176" i="125" s="1"/>
  <c r="AO176" i="125" s="1"/>
  <c r="Y176" i="102"/>
  <c r="Y176" i="125" s="1"/>
  <c r="X176" i="102"/>
  <c r="X176" i="125" s="1"/>
  <c r="AK175" i="102"/>
  <c r="AK175" i="125" s="1"/>
  <c r="AZ175" i="102"/>
  <c r="AJ175" i="102"/>
  <c r="AJ175" i="125" s="1"/>
  <c r="AI175" i="102"/>
  <c r="AI175" i="125" s="1"/>
  <c r="AH175" i="102"/>
  <c r="AH175" i="125" s="1"/>
  <c r="AW175" i="102"/>
  <c r="AG175" i="102"/>
  <c r="AG175" i="125" s="1"/>
  <c r="AF175" i="102"/>
  <c r="AF175" i="125" s="1"/>
  <c r="AE175" i="102"/>
  <c r="AD175" i="102"/>
  <c r="AD175" i="125" s="1"/>
  <c r="AC175" i="102"/>
  <c r="AC175" i="125" s="1"/>
  <c r="AB175" i="102"/>
  <c r="AB175" i="125" s="1"/>
  <c r="AA175" i="102"/>
  <c r="AA175" i="125" s="1"/>
  <c r="Z175" i="102"/>
  <c r="Z175" i="125" s="1"/>
  <c r="Y175" i="102"/>
  <c r="Y175" i="125" s="1"/>
  <c r="X175" i="102"/>
  <c r="X175" i="125" s="1"/>
  <c r="AK174" i="102"/>
  <c r="AK174" i="125" s="1"/>
  <c r="AJ174" i="102"/>
  <c r="AJ174" i="125" s="1"/>
  <c r="AI174" i="102"/>
  <c r="AI174" i="125" s="1"/>
  <c r="AH174" i="102"/>
  <c r="AH174" i="125" s="1"/>
  <c r="AG174" i="102"/>
  <c r="AG174" i="125" s="1"/>
  <c r="AF174" i="102"/>
  <c r="AF174" i="125" s="1"/>
  <c r="AE174" i="102"/>
  <c r="AE174" i="125" s="1"/>
  <c r="AD174" i="102"/>
  <c r="AD174" i="125" s="1"/>
  <c r="AC174" i="102"/>
  <c r="AC174" i="125" s="1"/>
  <c r="AB174" i="102"/>
  <c r="AB174" i="125" s="1"/>
  <c r="AA174" i="102"/>
  <c r="AA174" i="125" s="1"/>
  <c r="Z174" i="102"/>
  <c r="Z174" i="125" s="1"/>
  <c r="Y174" i="102"/>
  <c r="Y174" i="125" s="1"/>
  <c r="AN174" i="125" s="1"/>
  <c r="X174" i="102"/>
  <c r="X174" i="125" s="1"/>
  <c r="AK173" i="102"/>
  <c r="AK173" i="125" s="1"/>
  <c r="AJ173" i="102"/>
  <c r="AJ173" i="125" s="1"/>
  <c r="AI173" i="102"/>
  <c r="AI173" i="125" s="1"/>
  <c r="AH173" i="102"/>
  <c r="AH173" i="125" s="1"/>
  <c r="AG173" i="102"/>
  <c r="AF173" i="102"/>
  <c r="AF173" i="125" s="1"/>
  <c r="AE173" i="102"/>
  <c r="AE173" i="125" s="1"/>
  <c r="AD173" i="102"/>
  <c r="AD173" i="125" s="1"/>
  <c r="AS173" i="125" s="1"/>
  <c r="AC173" i="102"/>
  <c r="AC173" i="125" s="1"/>
  <c r="AB173" i="102"/>
  <c r="AB173" i="125" s="1"/>
  <c r="AA173" i="102"/>
  <c r="Z173" i="102"/>
  <c r="Z173" i="125" s="1"/>
  <c r="Y173" i="102"/>
  <c r="Y173" i="125" s="1"/>
  <c r="AN173" i="102"/>
  <c r="X173" i="102"/>
  <c r="X173" i="125" s="1"/>
  <c r="AK172" i="102"/>
  <c r="AK172" i="125" s="1"/>
  <c r="AJ172" i="102"/>
  <c r="AJ172" i="125" s="1"/>
  <c r="AY172" i="102"/>
  <c r="AI172" i="102"/>
  <c r="AI172" i="125" s="1"/>
  <c r="AH172" i="102"/>
  <c r="AH172" i="125" s="1"/>
  <c r="AG172" i="102"/>
  <c r="AG172" i="125" s="1"/>
  <c r="AF172" i="102"/>
  <c r="AF172" i="125" s="1"/>
  <c r="AE172" i="102"/>
  <c r="AE172" i="125" s="1"/>
  <c r="AD172" i="102"/>
  <c r="AD172" i="125" s="1"/>
  <c r="AC172" i="102"/>
  <c r="AC172" i="125" s="1"/>
  <c r="AB172" i="102"/>
  <c r="AB172" i="125" s="1"/>
  <c r="AA172" i="102"/>
  <c r="Z172" i="102"/>
  <c r="Z172" i="125" s="1"/>
  <c r="Y172" i="102"/>
  <c r="Y172" i="125" s="1"/>
  <c r="X172" i="102"/>
  <c r="AK171" i="102"/>
  <c r="AK171" i="125" s="1"/>
  <c r="AJ171" i="102"/>
  <c r="AJ171" i="125" s="1"/>
  <c r="AI171" i="102"/>
  <c r="AI171" i="125" s="1"/>
  <c r="AH171" i="102"/>
  <c r="AH171" i="125" s="1"/>
  <c r="AG171" i="102"/>
  <c r="AF171" i="102"/>
  <c r="AF171" i="125" s="1"/>
  <c r="AE171" i="102"/>
  <c r="AE171" i="125" s="1"/>
  <c r="AD171" i="102"/>
  <c r="AD171" i="125" s="1"/>
  <c r="AS171" i="125" s="1"/>
  <c r="AC171" i="102"/>
  <c r="AC171" i="125" s="1"/>
  <c r="AB171" i="102"/>
  <c r="AB171" i="125" s="1"/>
  <c r="AA171" i="102"/>
  <c r="AA171" i="125" s="1"/>
  <c r="Z171" i="102"/>
  <c r="Z171" i="125" s="1"/>
  <c r="Y171" i="102"/>
  <c r="Y171" i="125" s="1"/>
  <c r="X171" i="102"/>
  <c r="X171" i="125" s="1"/>
  <c r="AK170" i="102"/>
  <c r="AK170" i="125" s="1"/>
  <c r="AJ170" i="102"/>
  <c r="AJ170" i="125" s="1"/>
  <c r="AI170" i="102"/>
  <c r="AH170" i="102"/>
  <c r="AH170" i="125" s="1"/>
  <c r="AG170" i="102"/>
  <c r="AG170" i="125" s="1"/>
  <c r="AF170" i="102"/>
  <c r="AE170" i="102"/>
  <c r="AE170" i="125" s="1"/>
  <c r="AD170" i="102"/>
  <c r="AD170" i="125" s="1"/>
  <c r="AC170" i="102"/>
  <c r="AC170" i="125" s="1"/>
  <c r="AB170" i="102"/>
  <c r="AB170" i="125" s="1"/>
  <c r="AA170" i="102"/>
  <c r="AA170" i="125" s="1"/>
  <c r="Z170" i="102"/>
  <c r="Z170" i="125" s="1"/>
  <c r="Y170" i="102"/>
  <c r="Y170" i="125" s="1"/>
  <c r="X170" i="102"/>
  <c r="X170" i="125" s="1"/>
  <c r="AK169" i="102"/>
  <c r="AK169" i="125" s="1"/>
  <c r="AJ169" i="102"/>
  <c r="AJ169" i="125" s="1"/>
  <c r="AI169" i="102"/>
  <c r="AI169" i="125" s="1"/>
  <c r="AH169" i="102"/>
  <c r="AH169" i="125" s="1"/>
  <c r="AG169" i="102"/>
  <c r="AG169" i="125" s="1"/>
  <c r="AF169" i="102"/>
  <c r="AF169" i="125" s="1"/>
  <c r="AE169" i="102"/>
  <c r="AE169" i="125" s="1"/>
  <c r="AD169" i="102"/>
  <c r="AD169" i="125" s="1"/>
  <c r="AC169" i="102"/>
  <c r="AC169" i="125" s="1"/>
  <c r="AB169" i="102"/>
  <c r="AB169" i="125" s="1"/>
  <c r="AA169" i="102"/>
  <c r="AA169" i="125" s="1"/>
  <c r="AP169" i="125" s="1"/>
  <c r="Z169" i="102"/>
  <c r="Z169" i="125" s="1"/>
  <c r="Y169" i="102"/>
  <c r="Y169" i="125" s="1"/>
  <c r="X169" i="102"/>
  <c r="X169" i="125" s="1"/>
  <c r="AM169" i="125" s="1"/>
  <c r="AK168" i="102"/>
  <c r="AK168" i="125" s="1"/>
  <c r="AJ168" i="102"/>
  <c r="AJ168" i="125" s="1"/>
  <c r="AI168" i="102"/>
  <c r="AH168" i="102"/>
  <c r="AH168" i="125" s="1"/>
  <c r="AG168" i="102"/>
  <c r="AG168" i="125" s="1"/>
  <c r="AF168" i="102"/>
  <c r="AE168" i="102"/>
  <c r="AE168" i="125" s="1"/>
  <c r="AD168" i="102"/>
  <c r="AD168" i="125" s="1"/>
  <c r="AC168" i="102"/>
  <c r="AC168" i="125" s="1"/>
  <c r="AB168" i="102"/>
  <c r="AB168" i="125" s="1"/>
  <c r="AA168" i="102"/>
  <c r="Z168" i="102"/>
  <c r="Z168" i="125" s="1"/>
  <c r="Y168" i="102"/>
  <c r="Y168" i="125" s="1"/>
  <c r="X168" i="102"/>
  <c r="X168" i="125" s="1"/>
  <c r="AK167" i="102"/>
  <c r="AK167" i="125" s="1"/>
  <c r="AJ167" i="102"/>
  <c r="AJ167" i="125" s="1"/>
  <c r="AI167" i="102"/>
  <c r="AI167" i="125" s="1"/>
  <c r="AH167" i="102"/>
  <c r="AH167" i="125" s="1"/>
  <c r="AG167" i="102"/>
  <c r="AG167" i="125" s="1"/>
  <c r="AF167" i="102"/>
  <c r="AF167" i="125" s="1"/>
  <c r="AE167" i="102"/>
  <c r="AE167" i="125" s="1"/>
  <c r="AD167" i="102"/>
  <c r="AD167" i="125" s="1"/>
  <c r="AC167" i="102"/>
  <c r="AB167" i="102"/>
  <c r="AB167" i="125" s="1"/>
  <c r="AA167" i="102"/>
  <c r="AA167" i="125" s="1"/>
  <c r="Z167" i="102"/>
  <c r="Y167" i="102"/>
  <c r="Y167" i="125" s="1"/>
  <c r="X167" i="102"/>
  <c r="X167" i="125" s="1"/>
  <c r="AK166" i="102"/>
  <c r="AK166" i="125" s="1"/>
  <c r="AJ166" i="102"/>
  <c r="AJ166" i="125" s="1"/>
  <c r="AI166" i="102"/>
  <c r="AI166" i="125" s="1"/>
  <c r="AH166" i="102"/>
  <c r="AH166" i="125" s="1"/>
  <c r="AG166" i="102"/>
  <c r="AG166" i="125" s="1"/>
  <c r="AF166" i="102"/>
  <c r="AF166" i="125" s="1"/>
  <c r="AE166" i="102"/>
  <c r="AE166" i="125" s="1"/>
  <c r="AD166" i="102"/>
  <c r="AD166" i="125" s="1"/>
  <c r="AC166" i="102"/>
  <c r="AC166" i="125" s="1"/>
  <c r="AB166" i="102"/>
  <c r="AB166" i="125" s="1"/>
  <c r="AA166" i="102"/>
  <c r="AA166" i="125" s="1"/>
  <c r="Z166" i="102"/>
  <c r="Z166" i="125" s="1"/>
  <c r="Y166" i="102"/>
  <c r="Y166" i="125" s="1"/>
  <c r="X166" i="102"/>
  <c r="X166" i="125" s="1"/>
  <c r="AK165" i="102"/>
  <c r="AK165" i="125" s="1"/>
  <c r="AJ165" i="102"/>
  <c r="AJ165" i="125" s="1"/>
  <c r="AI165" i="102"/>
  <c r="AI165" i="125" s="1"/>
  <c r="AX165" i="125" s="1"/>
  <c r="AH165" i="102"/>
  <c r="AH165" i="125" s="1"/>
  <c r="AG165" i="102"/>
  <c r="AG165" i="125" s="1"/>
  <c r="AF165" i="102"/>
  <c r="AF165" i="125" s="1"/>
  <c r="AU165" i="125" s="1"/>
  <c r="AE165" i="102"/>
  <c r="AE165" i="125" s="1"/>
  <c r="AD165" i="102"/>
  <c r="AD165" i="125" s="1"/>
  <c r="AC165" i="102"/>
  <c r="AB165" i="102"/>
  <c r="AB165" i="125" s="1"/>
  <c r="AA165" i="102"/>
  <c r="AA165" i="125" s="1"/>
  <c r="Z165" i="102"/>
  <c r="Y165" i="102"/>
  <c r="Y165" i="125" s="1"/>
  <c r="X165" i="102"/>
  <c r="X165" i="125" s="1"/>
  <c r="AK164" i="102"/>
  <c r="AK164" i="125" s="1"/>
  <c r="AJ164" i="102"/>
  <c r="AJ164" i="125" s="1"/>
  <c r="AI164" i="102"/>
  <c r="AI164" i="125" s="1"/>
  <c r="AH164" i="102"/>
  <c r="AH164" i="125" s="1"/>
  <c r="AG164" i="102"/>
  <c r="AG164" i="125" s="1"/>
  <c r="AF164" i="102"/>
  <c r="AF164" i="125" s="1"/>
  <c r="AE164" i="102"/>
  <c r="AD164" i="102"/>
  <c r="AD164" i="125" s="1"/>
  <c r="AC164" i="102"/>
  <c r="AC164" i="125" s="1"/>
  <c r="AB164" i="102"/>
  <c r="AA164" i="102"/>
  <c r="AA164" i="125" s="1"/>
  <c r="Z164" i="102"/>
  <c r="Z164" i="125" s="1"/>
  <c r="AO164" i="125" s="1"/>
  <c r="Y164" i="102"/>
  <c r="Y164" i="125" s="1"/>
  <c r="X164" i="102"/>
  <c r="X164" i="125" s="1"/>
  <c r="AK163" i="102"/>
  <c r="AK163" i="125" s="1"/>
  <c r="AJ163" i="102"/>
  <c r="AJ163" i="125" s="1"/>
  <c r="AI163" i="102"/>
  <c r="AI163" i="125" s="1"/>
  <c r="AH163" i="102"/>
  <c r="AH163" i="125" s="1"/>
  <c r="AG163" i="102"/>
  <c r="AG163" i="125" s="1"/>
  <c r="AF163" i="102"/>
  <c r="AF163" i="125" s="1"/>
  <c r="AE163" i="102"/>
  <c r="AE163" i="125" s="1"/>
  <c r="AT163" i="125" s="1"/>
  <c r="AD163" i="102"/>
  <c r="AD163" i="125" s="1"/>
  <c r="AC163" i="102"/>
  <c r="AC163" i="125" s="1"/>
  <c r="AB163" i="102"/>
  <c r="AB163" i="125" s="1"/>
  <c r="AQ163" i="125" s="1"/>
  <c r="AA163" i="102"/>
  <c r="AA163" i="125" s="1"/>
  <c r="Z163" i="102"/>
  <c r="Z163" i="125" s="1"/>
  <c r="Y163" i="102"/>
  <c r="X163" i="102"/>
  <c r="X163" i="125" s="1"/>
  <c r="AK162" i="102"/>
  <c r="AK162" i="125" s="1"/>
  <c r="AJ162" i="102"/>
  <c r="AI162" i="102"/>
  <c r="AI162" i="125" s="1"/>
  <c r="AH162" i="102"/>
  <c r="AH162" i="125" s="1"/>
  <c r="AG162" i="102"/>
  <c r="AG162" i="125" s="1"/>
  <c r="AF162" i="102"/>
  <c r="AF162" i="125" s="1"/>
  <c r="AE162" i="102"/>
  <c r="AD162" i="102"/>
  <c r="AD162" i="125" s="1"/>
  <c r="AC162" i="102"/>
  <c r="AC162" i="125" s="1"/>
  <c r="AB162" i="102"/>
  <c r="AB162" i="125" s="1"/>
  <c r="AA162" i="102"/>
  <c r="AA162" i="125" s="1"/>
  <c r="Z162" i="102"/>
  <c r="Z162" i="125" s="1"/>
  <c r="Y162" i="102"/>
  <c r="Y162" i="125" s="1"/>
  <c r="X162" i="102"/>
  <c r="X162" i="125" s="1"/>
  <c r="AK161" i="102"/>
  <c r="AK161" i="125" s="1"/>
  <c r="AJ161" i="102"/>
  <c r="AJ161" i="125" s="1"/>
  <c r="AI161" i="102"/>
  <c r="AI161" i="125" s="1"/>
  <c r="AH161" i="102"/>
  <c r="AH161" i="125" s="1"/>
  <c r="AG161" i="102"/>
  <c r="AF161" i="102"/>
  <c r="AF161" i="125" s="1"/>
  <c r="AE161" i="102"/>
  <c r="AE161" i="125" s="1"/>
  <c r="AD161" i="102"/>
  <c r="AC161" i="102"/>
  <c r="AC161" i="125" s="1"/>
  <c r="AB161" i="102"/>
  <c r="AB161" i="125" s="1"/>
  <c r="AA161" i="102"/>
  <c r="AA161" i="125" s="1"/>
  <c r="Z161" i="102"/>
  <c r="Z161" i="125" s="1"/>
  <c r="Y161" i="102"/>
  <c r="Y161" i="125" s="1"/>
  <c r="X161" i="102"/>
  <c r="X161" i="125" s="1"/>
  <c r="AK160" i="102"/>
  <c r="AK160" i="125" s="1"/>
  <c r="AJ160" i="102"/>
  <c r="AJ160" i="125" s="1"/>
  <c r="AI160" i="102"/>
  <c r="AI160" i="125" s="1"/>
  <c r="AH160" i="102"/>
  <c r="AH160" i="125" s="1"/>
  <c r="AG160" i="102"/>
  <c r="AG160" i="125" s="1"/>
  <c r="AV160" i="125" s="1"/>
  <c r="AF160" i="102"/>
  <c r="AF160" i="125" s="1"/>
  <c r="AE160" i="102"/>
  <c r="AE160" i="125" s="1"/>
  <c r="AD160" i="102"/>
  <c r="AD160" i="125" s="1"/>
  <c r="AC160" i="102"/>
  <c r="AC160" i="125" s="1"/>
  <c r="AB160" i="102"/>
  <c r="AB160" i="125" s="1"/>
  <c r="AA160" i="102"/>
  <c r="AA160" i="125" s="1"/>
  <c r="Z160" i="102"/>
  <c r="Z160" i="125" s="1"/>
  <c r="Y160" i="102"/>
  <c r="Y160" i="125" s="1"/>
  <c r="X160" i="102"/>
  <c r="X160" i="125" s="1"/>
  <c r="AK159" i="102"/>
  <c r="AK159" i="125" s="1"/>
  <c r="AJ159" i="102"/>
  <c r="AJ159" i="125" s="1"/>
  <c r="AI159" i="102"/>
  <c r="AI159" i="125" s="1"/>
  <c r="AH159" i="102"/>
  <c r="AH159" i="125" s="1"/>
  <c r="AG159" i="102"/>
  <c r="AF159" i="102"/>
  <c r="AF159" i="125" s="1"/>
  <c r="AE159" i="102"/>
  <c r="AE159" i="125" s="1"/>
  <c r="AD159" i="102"/>
  <c r="AC159" i="102"/>
  <c r="AC159" i="125" s="1"/>
  <c r="AB159" i="102"/>
  <c r="AB159" i="125" s="1"/>
  <c r="AA159" i="102"/>
  <c r="AA159" i="125" s="1"/>
  <c r="Z159" i="102"/>
  <c r="Z159" i="125" s="1"/>
  <c r="Y159" i="102"/>
  <c r="Y159" i="125" s="1"/>
  <c r="X159" i="102"/>
  <c r="X159" i="125" s="1"/>
  <c r="AK158" i="102"/>
  <c r="AK158" i="125" s="1"/>
  <c r="AJ158" i="102"/>
  <c r="AJ158" i="125" s="1"/>
  <c r="AI158" i="102"/>
  <c r="AH158" i="102"/>
  <c r="AH158" i="125" s="1"/>
  <c r="AG158" i="102"/>
  <c r="AG158" i="125" s="1"/>
  <c r="AF158" i="102"/>
  <c r="AE158" i="102"/>
  <c r="AE158" i="125" s="1"/>
  <c r="AD158" i="102"/>
  <c r="AD158" i="125" s="1"/>
  <c r="AC158" i="102"/>
  <c r="AC158" i="125" s="1"/>
  <c r="AB158" i="102"/>
  <c r="AB158" i="125" s="1"/>
  <c r="AA158" i="102"/>
  <c r="Z158" i="102"/>
  <c r="Z158" i="125" s="1"/>
  <c r="Y158" i="102"/>
  <c r="Y158" i="125" s="1"/>
  <c r="X158" i="102"/>
  <c r="AK157" i="102"/>
  <c r="AK157" i="125" s="1"/>
  <c r="AJ157" i="102"/>
  <c r="AJ157" i="125" s="1"/>
  <c r="AI157" i="102"/>
  <c r="AI157" i="125" s="1"/>
  <c r="AH157" i="102"/>
  <c r="AH157" i="125" s="1"/>
  <c r="AG157" i="102"/>
  <c r="AG157" i="125" s="1"/>
  <c r="AF157" i="102"/>
  <c r="AF157" i="125" s="1"/>
  <c r="AE157" i="102"/>
  <c r="AE157" i="125" s="1"/>
  <c r="AD157" i="102"/>
  <c r="AD157" i="125" s="1"/>
  <c r="AC157" i="102"/>
  <c r="AC157" i="125" s="1"/>
  <c r="AB157" i="102"/>
  <c r="AB157" i="125" s="1"/>
  <c r="AA157" i="102"/>
  <c r="AA157" i="125" s="1"/>
  <c r="Z157" i="102"/>
  <c r="Z157" i="125" s="1"/>
  <c r="Y157" i="102"/>
  <c r="Y157" i="125" s="1"/>
  <c r="AN157" i="102"/>
  <c r="X157" i="102"/>
  <c r="X157" i="125" s="1"/>
  <c r="AK156" i="102"/>
  <c r="AK156" i="125" s="1"/>
  <c r="AJ156" i="102"/>
  <c r="AJ156" i="125" s="1"/>
  <c r="AY156" i="102"/>
  <c r="AI156" i="102"/>
  <c r="AI156" i="125" s="1"/>
  <c r="AH156" i="102"/>
  <c r="AH156" i="125" s="1"/>
  <c r="AG156" i="102"/>
  <c r="AG156" i="125" s="1"/>
  <c r="AF156" i="102"/>
  <c r="AF156" i="125" s="1"/>
  <c r="AE156" i="102"/>
  <c r="AE156" i="125" s="1"/>
  <c r="AD156" i="102"/>
  <c r="AD156" i="125" s="1"/>
  <c r="AC156" i="102"/>
  <c r="AC156" i="125" s="1"/>
  <c r="AB156" i="102"/>
  <c r="AB156" i="125" s="1"/>
  <c r="AA156" i="102"/>
  <c r="AA156" i="125" s="1"/>
  <c r="Z156" i="102"/>
  <c r="Z156" i="125" s="1"/>
  <c r="Y156" i="102"/>
  <c r="Y156" i="125" s="1"/>
  <c r="X156" i="102"/>
  <c r="X156" i="125" s="1"/>
  <c r="AK155" i="102"/>
  <c r="AJ155" i="102"/>
  <c r="AJ155" i="125" s="1"/>
  <c r="AI155" i="102"/>
  <c r="AI155" i="125" s="1"/>
  <c r="AH155" i="102"/>
  <c r="AG155" i="102"/>
  <c r="AG155" i="125" s="1"/>
  <c r="AF155" i="102"/>
  <c r="AF155" i="125" s="1"/>
  <c r="AE155" i="102"/>
  <c r="AE155" i="125" s="1"/>
  <c r="AD155" i="102"/>
  <c r="AD155" i="125" s="1"/>
  <c r="AC155" i="102"/>
  <c r="AC155" i="125" s="1"/>
  <c r="AB155" i="102"/>
  <c r="AB155" i="125" s="1"/>
  <c r="AA155" i="102"/>
  <c r="AA155" i="125" s="1"/>
  <c r="Z155" i="102"/>
  <c r="Z155" i="125" s="1"/>
  <c r="Y155" i="102"/>
  <c r="Y155" i="125" s="1"/>
  <c r="X155" i="102"/>
  <c r="X155" i="125" s="1"/>
  <c r="AK154" i="102"/>
  <c r="AK154" i="125" s="1"/>
  <c r="AJ154" i="102"/>
  <c r="AJ154" i="125" s="1"/>
  <c r="AI154" i="102"/>
  <c r="AI154" i="125" s="1"/>
  <c r="AX154" i="102"/>
  <c r="AH154" i="102"/>
  <c r="AH154" i="125" s="1"/>
  <c r="AG154" i="102"/>
  <c r="AG154" i="125" s="1"/>
  <c r="AF154" i="102"/>
  <c r="AF154" i="125" s="1"/>
  <c r="AU154" i="102"/>
  <c r="AE154" i="102"/>
  <c r="AE154" i="125" s="1"/>
  <c r="AD154" i="102"/>
  <c r="AD154" i="125" s="1"/>
  <c r="AC154" i="102"/>
  <c r="AC154" i="125" s="1"/>
  <c r="AB154" i="102"/>
  <c r="AB154" i="125" s="1"/>
  <c r="AA154" i="102"/>
  <c r="AA154" i="125" s="1"/>
  <c r="Z154" i="102"/>
  <c r="Z154" i="125" s="1"/>
  <c r="Y154" i="102"/>
  <c r="Y154" i="125" s="1"/>
  <c r="X154" i="102"/>
  <c r="X154" i="125" s="1"/>
  <c r="AK153" i="102"/>
  <c r="AJ153" i="102"/>
  <c r="AJ153" i="125" s="1"/>
  <c r="AI153" i="102"/>
  <c r="AI153" i="125" s="1"/>
  <c r="AH153" i="102"/>
  <c r="AG153" i="102"/>
  <c r="AG153" i="125" s="1"/>
  <c r="AF153" i="102"/>
  <c r="AF153" i="125" s="1"/>
  <c r="AE153" i="102"/>
  <c r="AE153" i="125" s="1"/>
  <c r="AD153" i="102"/>
  <c r="AD153" i="125" s="1"/>
  <c r="AC153" i="102"/>
  <c r="AC153" i="125" s="1"/>
  <c r="AB153" i="102"/>
  <c r="AB153" i="125" s="1"/>
  <c r="AA153" i="102"/>
  <c r="AA153" i="125" s="1"/>
  <c r="Z153" i="102"/>
  <c r="Z153" i="125" s="1"/>
  <c r="Y153" i="102"/>
  <c r="X153" i="102"/>
  <c r="X153" i="125" s="1"/>
  <c r="AK152" i="102"/>
  <c r="AK152" i="125" s="1"/>
  <c r="AJ152" i="102"/>
  <c r="AI152" i="102"/>
  <c r="AI152" i="125" s="1"/>
  <c r="AH152" i="102"/>
  <c r="AH152" i="125" s="1"/>
  <c r="AG152" i="102"/>
  <c r="AG152" i="125" s="1"/>
  <c r="AF152" i="102"/>
  <c r="AF152" i="125" s="1"/>
  <c r="AE152" i="102"/>
  <c r="AD152" i="102"/>
  <c r="AD152" i="125" s="1"/>
  <c r="AC152" i="102"/>
  <c r="AC152" i="125" s="1"/>
  <c r="AB152" i="102"/>
  <c r="AA152" i="102"/>
  <c r="AA152" i="125" s="1"/>
  <c r="Z152" i="102"/>
  <c r="Z152" i="125" s="1"/>
  <c r="Y152" i="102"/>
  <c r="Y152" i="125" s="1"/>
  <c r="X152" i="102"/>
  <c r="X152" i="125" s="1"/>
  <c r="AK151" i="102"/>
  <c r="AK151" i="125" s="1"/>
  <c r="AJ151" i="102"/>
  <c r="AJ151" i="125" s="1"/>
  <c r="AI151" i="102"/>
  <c r="AI151" i="125" s="1"/>
  <c r="AH151" i="102"/>
  <c r="AH151" i="125" s="1"/>
  <c r="AG151" i="102"/>
  <c r="AG151" i="125" s="1"/>
  <c r="AF151" i="102"/>
  <c r="AF151" i="125" s="1"/>
  <c r="AE151" i="102"/>
  <c r="AE151" i="125" s="1"/>
  <c r="AD151" i="102"/>
  <c r="AD151" i="125" s="1"/>
  <c r="AC151" i="102"/>
  <c r="AC151" i="125" s="1"/>
  <c r="AB151" i="102"/>
  <c r="AB151" i="125" s="1"/>
  <c r="AA151" i="102"/>
  <c r="AA151" i="125" s="1"/>
  <c r="Z151" i="102"/>
  <c r="Z151" i="125" s="1"/>
  <c r="Y151" i="102"/>
  <c r="X151" i="102"/>
  <c r="X151" i="125" s="1"/>
  <c r="AK150" i="102"/>
  <c r="AK150" i="125" s="1"/>
  <c r="AJ150" i="102"/>
  <c r="AJ150" i="125" s="1"/>
  <c r="AY150" i="125" s="1"/>
  <c r="AI150" i="102"/>
  <c r="AI150" i="125" s="1"/>
  <c r="AH150" i="102"/>
  <c r="AH150" i="125" s="1"/>
  <c r="AG150" i="102"/>
  <c r="AG150" i="125" s="1"/>
  <c r="AF150" i="102"/>
  <c r="AF150" i="125" s="1"/>
  <c r="AE150" i="102"/>
  <c r="AE150" i="125" s="1"/>
  <c r="AD150" i="102"/>
  <c r="AD150" i="125" s="1"/>
  <c r="AC150" i="102"/>
  <c r="AC150" i="125" s="1"/>
  <c r="AB150" i="102"/>
  <c r="AB150" i="125" s="1"/>
  <c r="AA150" i="102"/>
  <c r="AA150" i="125" s="1"/>
  <c r="Z150" i="102"/>
  <c r="Z150" i="125" s="1"/>
  <c r="Y150" i="102"/>
  <c r="Y150" i="125" s="1"/>
  <c r="X150" i="102"/>
  <c r="X150" i="125" s="1"/>
  <c r="AK149" i="102"/>
  <c r="AK149" i="125" s="1"/>
  <c r="AZ149" i="102"/>
  <c r="AJ149" i="102"/>
  <c r="AJ149" i="125" s="1"/>
  <c r="AI149" i="102"/>
  <c r="AI149" i="125" s="1"/>
  <c r="AH149" i="102"/>
  <c r="AH149" i="125" s="1"/>
  <c r="AG149" i="102"/>
  <c r="AF149" i="102"/>
  <c r="AF149" i="125" s="1"/>
  <c r="AE149" i="102"/>
  <c r="AE149" i="125" s="1"/>
  <c r="AD149" i="102"/>
  <c r="AC149" i="102"/>
  <c r="AC149" i="125" s="1"/>
  <c r="AB149" i="102"/>
  <c r="AB149" i="125" s="1"/>
  <c r="AA149" i="102"/>
  <c r="AA149" i="125" s="1"/>
  <c r="Z149" i="102"/>
  <c r="Z149" i="125" s="1"/>
  <c r="Y149" i="102"/>
  <c r="X149" i="102"/>
  <c r="X149" i="125" s="1"/>
  <c r="AK148" i="102"/>
  <c r="AK148" i="125" s="1"/>
  <c r="AJ148" i="102"/>
  <c r="AI148" i="102"/>
  <c r="AI148" i="125" s="1"/>
  <c r="AH148" i="102"/>
  <c r="AH148" i="125" s="1"/>
  <c r="AG148" i="102"/>
  <c r="AG148" i="125" s="1"/>
  <c r="AF148" i="102"/>
  <c r="AF148" i="125" s="1"/>
  <c r="AE148" i="102"/>
  <c r="AE148" i="125" s="1"/>
  <c r="AD148" i="102"/>
  <c r="AD148" i="125" s="1"/>
  <c r="AC148" i="102"/>
  <c r="AC148" i="125" s="1"/>
  <c r="AB148" i="102"/>
  <c r="AB148" i="125" s="1"/>
  <c r="AA148" i="102"/>
  <c r="AA148" i="125" s="1"/>
  <c r="Z148" i="102"/>
  <c r="Z148" i="125" s="1"/>
  <c r="Y148" i="102"/>
  <c r="Y148" i="125" s="1"/>
  <c r="AN148" i="125" s="1"/>
  <c r="X148" i="102"/>
  <c r="X148" i="125" s="1"/>
  <c r="AK147" i="102"/>
  <c r="AK147" i="125" s="1"/>
  <c r="AJ147" i="102"/>
  <c r="AJ147" i="125" s="1"/>
  <c r="AI147" i="102"/>
  <c r="AI147" i="125" s="1"/>
  <c r="AH147" i="102"/>
  <c r="AH147" i="125" s="1"/>
  <c r="AG147" i="102"/>
  <c r="AF147" i="102"/>
  <c r="AF147" i="125" s="1"/>
  <c r="AE147" i="102"/>
  <c r="AE147" i="125" s="1"/>
  <c r="AD147" i="102"/>
  <c r="AD147" i="125" s="1"/>
  <c r="AC147" i="102"/>
  <c r="AC147" i="125" s="1"/>
  <c r="AB147" i="102"/>
  <c r="AB147" i="125" s="1"/>
  <c r="AA147" i="102"/>
  <c r="AA147" i="125" s="1"/>
  <c r="AP147" i="125" s="1"/>
  <c r="Z147" i="102"/>
  <c r="Z147" i="125" s="1"/>
  <c r="Y147" i="102"/>
  <c r="Y147" i="125" s="1"/>
  <c r="X147" i="102"/>
  <c r="X147" i="125" s="1"/>
  <c r="AK146" i="102"/>
  <c r="AK146" i="125" s="1"/>
  <c r="AJ146" i="102"/>
  <c r="AJ146" i="125" s="1"/>
  <c r="AI146" i="102"/>
  <c r="AI146" i="125" s="1"/>
  <c r="AH146" i="102"/>
  <c r="AH146" i="125" s="1"/>
  <c r="AG146" i="102"/>
  <c r="AG146" i="125" s="1"/>
  <c r="AF146" i="102"/>
  <c r="AF146" i="125" s="1"/>
  <c r="AE146" i="102"/>
  <c r="AE146" i="125" s="1"/>
  <c r="AD146" i="102"/>
  <c r="AD146" i="125" s="1"/>
  <c r="AC146" i="102"/>
  <c r="AC146" i="125" s="1"/>
  <c r="AB146" i="102"/>
  <c r="AB146" i="125" s="1"/>
  <c r="AA146" i="102"/>
  <c r="Z146" i="102"/>
  <c r="Z146" i="125" s="1"/>
  <c r="Y146" i="102"/>
  <c r="Y146" i="125" s="1"/>
  <c r="X146" i="102"/>
  <c r="AK145" i="102"/>
  <c r="AK145" i="125" s="1"/>
  <c r="AJ145" i="102"/>
  <c r="AJ145" i="125" s="1"/>
  <c r="AI145" i="102"/>
  <c r="AI145" i="125" s="1"/>
  <c r="AH145" i="102"/>
  <c r="AH145" i="125" s="1"/>
  <c r="AG145" i="102"/>
  <c r="AG145" i="125" s="1"/>
  <c r="AF145" i="102"/>
  <c r="AF145" i="125" s="1"/>
  <c r="AE145" i="102"/>
  <c r="AE145" i="125" s="1"/>
  <c r="AD145" i="102"/>
  <c r="AD145" i="125" s="1"/>
  <c r="AC145" i="102"/>
  <c r="AC145" i="125" s="1"/>
  <c r="AB145" i="102"/>
  <c r="AB145" i="125" s="1"/>
  <c r="AA145" i="102"/>
  <c r="AA145" i="125" s="1"/>
  <c r="Z145" i="102"/>
  <c r="Z145" i="125" s="1"/>
  <c r="Y145" i="102"/>
  <c r="Y145" i="125" s="1"/>
  <c r="X145" i="102"/>
  <c r="X145" i="125" s="1"/>
  <c r="AK144" i="102"/>
  <c r="AK144" i="125" s="1"/>
  <c r="AJ144" i="102"/>
  <c r="AJ144" i="125" s="1"/>
  <c r="AI144" i="102"/>
  <c r="AH144" i="102"/>
  <c r="AH144" i="125" s="1"/>
  <c r="AG144" i="102"/>
  <c r="AG144" i="125" s="1"/>
  <c r="AF144" i="102"/>
  <c r="AE144" i="102"/>
  <c r="AE144" i="125" s="1"/>
  <c r="AD144" i="102"/>
  <c r="AD144" i="125" s="1"/>
  <c r="AC144" i="102"/>
  <c r="AC144" i="125" s="1"/>
  <c r="AB144" i="102"/>
  <c r="AB144" i="125" s="1"/>
  <c r="AA144" i="102"/>
  <c r="Z144" i="102"/>
  <c r="Z144" i="125" s="1"/>
  <c r="Y144" i="102"/>
  <c r="Y144" i="125" s="1"/>
  <c r="X144" i="102"/>
  <c r="X144" i="125" s="1"/>
  <c r="AK143" i="102"/>
  <c r="AK143" i="125" s="1"/>
  <c r="AJ143" i="102"/>
  <c r="AJ143" i="125" s="1"/>
  <c r="AI143" i="102"/>
  <c r="AI143" i="125" s="1"/>
  <c r="AX143" i="125" s="1"/>
  <c r="AH143" i="102"/>
  <c r="AH143" i="125" s="1"/>
  <c r="AG143" i="102"/>
  <c r="AG143" i="125" s="1"/>
  <c r="AF143" i="102"/>
  <c r="AF143" i="125" s="1"/>
  <c r="AE143" i="102"/>
  <c r="AE143" i="125" s="1"/>
  <c r="AD143" i="102"/>
  <c r="AD143" i="125" s="1"/>
  <c r="AC143" i="102"/>
  <c r="AB143" i="102"/>
  <c r="AB143" i="125" s="1"/>
  <c r="AA143" i="102"/>
  <c r="AA143" i="125" s="1"/>
  <c r="Z143" i="102"/>
  <c r="Y143" i="102"/>
  <c r="Y143" i="125" s="1"/>
  <c r="X143" i="102"/>
  <c r="X143" i="125" s="1"/>
  <c r="AM143" i="125" s="1"/>
  <c r="AK142" i="102"/>
  <c r="AK142" i="125" s="1"/>
  <c r="AJ142" i="102"/>
  <c r="AJ142" i="125" s="1"/>
  <c r="AI142" i="102"/>
  <c r="AI142" i="125" s="1"/>
  <c r="AX142" i="102"/>
  <c r="AH142" i="102"/>
  <c r="AH142" i="125" s="1"/>
  <c r="AG142" i="102"/>
  <c r="AG142" i="125" s="1"/>
  <c r="AF142" i="102"/>
  <c r="AF142" i="125" s="1"/>
  <c r="AU142" i="102"/>
  <c r="AE142" i="102"/>
  <c r="AE142" i="125" s="1"/>
  <c r="AD142" i="102"/>
  <c r="AD142" i="125" s="1"/>
  <c r="AC142" i="102"/>
  <c r="AC142" i="125" s="1"/>
  <c r="AB142" i="102"/>
  <c r="AB142" i="125" s="1"/>
  <c r="AA142" i="102"/>
  <c r="AA142" i="125" s="1"/>
  <c r="Z142" i="102"/>
  <c r="Z142" i="125" s="1"/>
  <c r="Y142" i="102"/>
  <c r="Y142" i="125" s="1"/>
  <c r="X142" i="102"/>
  <c r="X142" i="125" s="1"/>
  <c r="AK141" i="102"/>
  <c r="AK141" i="125" s="1"/>
  <c r="AJ141" i="102"/>
  <c r="AJ141" i="125" s="1"/>
  <c r="AI141" i="102"/>
  <c r="AI141" i="125" s="1"/>
  <c r="AH141" i="102"/>
  <c r="AH141" i="125" s="1"/>
  <c r="AG141" i="102"/>
  <c r="AG141" i="125" s="1"/>
  <c r="AF141" i="102"/>
  <c r="AF141" i="125" s="1"/>
  <c r="AE141" i="102"/>
  <c r="AE141" i="125" s="1"/>
  <c r="AD141" i="102"/>
  <c r="AD141" i="125" s="1"/>
  <c r="AC141" i="102"/>
  <c r="AB141" i="102"/>
  <c r="AB141" i="125" s="1"/>
  <c r="AA141" i="102"/>
  <c r="AA141" i="125" s="1"/>
  <c r="Z141" i="102"/>
  <c r="Y141" i="102"/>
  <c r="Y141" i="125" s="1"/>
  <c r="X141" i="102"/>
  <c r="X141" i="125" s="1"/>
  <c r="AM141" i="125" s="1"/>
  <c r="AK140" i="102"/>
  <c r="AK140" i="125" s="1"/>
  <c r="AJ140" i="102"/>
  <c r="AJ140" i="125" s="1"/>
  <c r="AI140" i="102"/>
  <c r="AH140" i="102"/>
  <c r="AH140" i="125" s="1"/>
  <c r="AG140" i="102"/>
  <c r="AG140" i="125" s="1"/>
  <c r="AF140" i="102"/>
  <c r="AF140" i="125" s="1"/>
  <c r="AE140" i="102"/>
  <c r="AE140" i="125" s="1"/>
  <c r="AD140" i="102"/>
  <c r="AD140" i="125" s="1"/>
  <c r="AC140" i="102"/>
  <c r="AC140" i="125" s="1"/>
  <c r="AB140" i="102"/>
  <c r="AB140" i="125" s="1"/>
  <c r="AA140" i="102"/>
  <c r="AA140" i="125" s="1"/>
  <c r="Z140" i="102"/>
  <c r="Z140" i="125" s="1"/>
  <c r="AO140" i="125" s="1"/>
  <c r="Y140" i="102"/>
  <c r="Y140" i="125" s="1"/>
  <c r="X140" i="102"/>
  <c r="X140" i="125" s="1"/>
  <c r="AK139" i="102"/>
  <c r="AJ139" i="102"/>
  <c r="AJ139" i="125" s="1"/>
  <c r="AI139" i="102"/>
  <c r="AI139" i="125" s="1"/>
  <c r="AH139" i="102"/>
  <c r="AG139" i="102"/>
  <c r="AG139" i="125" s="1"/>
  <c r="AF139" i="102"/>
  <c r="AF139" i="125" s="1"/>
  <c r="AU139" i="125" s="1"/>
  <c r="AE139" i="102"/>
  <c r="AE139" i="125" s="1"/>
  <c r="AD139" i="102"/>
  <c r="AD139" i="125" s="1"/>
  <c r="AC139" i="102"/>
  <c r="AC139" i="125" s="1"/>
  <c r="AR139" i="102"/>
  <c r="AB139" i="102"/>
  <c r="AB139" i="125" s="1"/>
  <c r="AA139" i="102"/>
  <c r="AA139" i="125" s="1"/>
  <c r="Z139" i="102"/>
  <c r="Z139" i="125" s="1"/>
  <c r="AO139" i="102"/>
  <c r="Y139" i="102"/>
  <c r="Y139" i="125" s="1"/>
  <c r="X139" i="102"/>
  <c r="X139" i="125" s="1"/>
  <c r="AK138" i="102"/>
  <c r="AK138" i="125" s="1"/>
  <c r="AJ138" i="102"/>
  <c r="AJ138" i="125" s="1"/>
  <c r="AI138" i="102"/>
  <c r="AI138" i="125" s="1"/>
  <c r="AH138" i="102"/>
  <c r="AH138" i="125" s="1"/>
  <c r="AG138" i="102"/>
  <c r="AG138" i="125" s="1"/>
  <c r="AF138" i="102"/>
  <c r="AF138" i="125" s="1"/>
  <c r="AE138" i="102"/>
  <c r="AE138" i="125" s="1"/>
  <c r="AD138" i="102"/>
  <c r="AD138" i="125" s="1"/>
  <c r="AC138" i="102"/>
  <c r="AC138" i="125" s="1"/>
  <c r="AB138" i="102"/>
  <c r="AB138" i="125" s="1"/>
  <c r="AA138" i="102"/>
  <c r="AA138" i="125" s="1"/>
  <c r="Z138" i="102"/>
  <c r="Z138" i="125" s="1"/>
  <c r="Y138" i="102"/>
  <c r="Y138" i="125" s="1"/>
  <c r="X138" i="102"/>
  <c r="X138" i="125" s="1"/>
  <c r="AK137" i="102"/>
  <c r="AK137" i="125" s="1"/>
  <c r="AJ137" i="102"/>
  <c r="AJ137" i="125" s="1"/>
  <c r="AY137" i="125" s="1"/>
  <c r="AI137" i="102"/>
  <c r="AI137" i="125" s="1"/>
  <c r="AH137" i="102"/>
  <c r="AH137" i="125" s="1"/>
  <c r="AG137" i="102"/>
  <c r="AF137" i="102"/>
  <c r="AF137" i="125" s="1"/>
  <c r="AE137" i="102"/>
  <c r="AE137" i="125" s="1"/>
  <c r="AD137" i="102"/>
  <c r="AC137" i="102"/>
  <c r="AC137" i="125" s="1"/>
  <c r="AB137" i="102"/>
  <c r="AB137" i="125" s="1"/>
  <c r="AQ137" i="125" s="1"/>
  <c r="AA137" i="102"/>
  <c r="AA137" i="125" s="1"/>
  <c r="Z137" i="102"/>
  <c r="Z137" i="125" s="1"/>
  <c r="Y137" i="102"/>
  <c r="Y137" i="125" s="1"/>
  <c r="AN137" i="102"/>
  <c r="X137" i="102"/>
  <c r="X137" i="125" s="1"/>
  <c r="AK136" i="102"/>
  <c r="AK136" i="125" s="1"/>
  <c r="AJ136" i="102"/>
  <c r="AJ136" i="125" s="1"/>
  <c r="AY136" i="102"/>
  <c r="AI136" i="102"/>
  <c r="AI136" i="125" s="1"/>
  <c r="AH136" i="102"/>
  <c r="AH136" i="125" s="1"/>
  <c r="AG136" i="102"/>
  <c r="AG136" i="125" s="1"/>
  <c r="AF136" i="102"/>
  <c r="AF136" i="125" s="1"/>
  <c r="AE136" i="102"/>
  <c r="AE136" i="125" s="1"/>
  <c r="AD136" i="102"/>
  <c r="AD136" i="125" s="1"/>
  <c r="AC136" i="102"/>
  <c r="AC136" i="125" s="1"/>
  <c r="AB136" i="102"/>
  <c r="AB136" i="125" s="1"/>
  <c r="AA136" i="102"/>
  <c r="AA136" i="125" s="1"/>
  <c r="Z136" i="102"/>
  <c r="Z136" i="125" s="1"/>
  <c r="Y136" i="102"/>
  <c r="Y136" i="125" s="1"/>
  <c r="X136" i="102"/>
  <c r="X136" i="125" s="1"/>
  <c r="AK135" i="102"/>
  <c r="AK135" i="125" s="1"/>
  <c r="AJ135" i="102"/>
  <c r="AJ135" i="125" s="1"/>
  <c r="AI135" i="102"/>
  <c r="AI135" i="125" s="1"/>
  <c r="AH135" i="102"/>
  <c r="AH135" i="125" s="1"/>
  <c r="AG135" i="102"/>
  <c r="AF135" i="102"/>
  <c r="AF135" i="125" s="1"/>
  <c r="AE135" i="102"/>
  <c r="AE135" i="125" s="1"/>
  <c r="AD135" i="102"/>
  <c r="AC135" i="102"/>
  <c r="AC135" i="125" s="1"/>
  <c r="AB135" i="102"/>
  <c r="AB135" i="125" s="1"/>
  <c r="AQ135" i="125" s="1"/>
  <c r="AA135" i="102"/>
  <c r="AA135" i="125" s="1"/>
  <c r="Z135" i="102"/>
  <c r="Z135" i="125" s="1"/>
  <c r="Y135" i="102"/>
  <c r="Y135" i="125" s="1"/>
  <c r="AN135" i="102"/>
  <c r="X135" i="102"/>
  <c r="X135" i="125" s="1"/>
  <c r="AK134" i="102"/>
  <c r="AK134" i="125" s="1"/>
  <c r="AJ134" i="102"/>
  <c r="AJ134" i="125" s="1"/>
  <c r="AI134" i="102"/>
  <c r="AH134" i="102"/>
  <c r="AH134" i="125" s="1"/>
  <c r="AG134" i="102"/>
  <c r="AG134" i="125" s="1"/>
  <c r="AF134" i="102"/>
  <c r="AE134" i="102"/>
  <c r="AE134" i="125" s="1"/>
  <c r="AD134" i="102"/>
  <c r="AD134" i="125" s="1"/>
  <c r="AC134" i="102"/>
  <c r="AC134" i="125" s="1"/>
  <c r="AB134" i="102"/>
  <c r="AB134" i="125" s="1"/>
  <c r="AA134" i="102"/>
  <c r="Z134" i="102"/>
  <c r="Z134" i="125" s="1"/>
  <c r="Y134" i="102"/>
  <c r="Y134" i="125" s="1"/>
  <c r="X134" i="102"/>
  <c r="AK133" i="102"/>
  <c r="AK133" i="125" s="1"/>
  <c r="AJ133" i="102"/>
  <c r="AJ133" i="125" s="1"/>
  <c r="AI133" i="102"/>
  <c r="AI133" i="125" s="1"/>
  <c r="AH133" i="102"/>
  <c r="AH133" i="125" s="1"/>
  <c r="AG133" i="102"/>
  <c r="AG133" i="125" s="1"/>
  <c r="AF133" i="102"/>
  <c r="AF133" i="125" s="1"/>
  <c r="AE133" i="102"/>
  <c r="AE133" i="125" s="1"/>
  <c r="AD133" i="102"/>
  <c r="AD133" i="125" s="1"/>
  <c r="AC133" i="102"/>
  <c r="AB133" i="102"/>
  <c r="AB133" i="125" s="1"/>
  <c r="AA133" i="102"/>
  <c r="AA133" i="125" s="1"/>
  <c r="Z133" i="102"/>
  <c r="Y133" i="102"/>
  <c r="Y133" i="125" s="1"/>
  <c r="X133" i="102"/>
  <c r="X133" i="125" s="1"/>
  <c r="AK132" i="102"/>
  <c r="AK132" i="125" s="1"/>
  <c r="AJ132" i="102"/>
  <c r="AJ132" i="125" s="1"/>
  <c r="AI132" i="102"/>
  <c r="AH132" i="102"/>
  <c r="AH132" i="125" s="1"/>
  <c r="AG132" i="102"/>
  <c r="AG132" i="125" s="1"/>
  <c r="AF132" i="102"/>
  <c r="AF132" i="125" s="1"/>
  <c r="AU132" i="125" s="1"/>
  <c r="AE132" i="102"/>
  <c r="AE132" i="125" s="1"/>
  <c r="AD132" i="102"/>
  <c r="AD132" i="125" s="1"/>
  <c r="AC132" i="102"/>
  <c r="AC132" i="125" s="1"/>
  <c r="AB132" i="102"/>
  <c r="AB132" i="125" s="1"/>
  <c r="AA132" i="102"/>
  <c r="AA132" i="125" s="1"/>
  <c r="Z132" i="102"/>
  <c r="Z132" i="125" s="1"/>
  <c r="Y132" i="102"/>
  <c r="Y132" i="125" s="1"/>
  <c r="X132" i="102"/>
  <c r="X132" i="125" s="1"/>
  <c r="AK131" i="102"/>
  <c r="AK131" i="125" s="1"/>
  <c r="AJ131" i="102"/>
  <c r="AJ131" i="125" s="1"/>
  <c r="AI131" i="102"/>
  <c r="AI131" i="125" s="1"/>
  <c r="AH131" i="102"/>
  <c r="AH131" i="125" s="1"/>
  <c r="AG131" i="102"/>
  <c r="AG131" i="125" s="1"/>
  <c r="AV131" i="102"/>
  <c r="AF131" i="102"/>
  <c r="AF131" i="125" s="1"/>
  <c r="AE131" i="102"/>
  <c r="AE131" i="125" s="1"/>
  <c r="AD131" i="102"/>
  <c r="AD131" i="125" s="1"/>
  <c r="AC131" i="102"/>
  <c r="AB131" i="102"/>
  <c r="AB131" i="125" s="1"/>
  <c r="AA131" i="102"/>
  <c r="AA131" i="125" s="1"/>
  <c r="Z131" i="102"/>
  <c r="Y131" i="102"/>
  <c r="Y131" i="125" s="1"/>
  <c r="X131" i="102"/>
  <c r="X131" i="125" s="1"/>
  <c r="AK130" i="102"/>
  <c r="AK130" i="125" s="1"/>
  <c r="AJ130" i="102"/>
  <c r="AJ130" i="125" s="1"/>
  <c r="AI130" i="102"/>
  <c r="AH130" i="102"/>
  <c r="AH130" i="125" s="1"/>
  <c r="AG130" i="102"/>
  <c r="AG130" i="125" s="1"/>
  <c r="AF130" i="102"/>
  <c r="AF130" i="125" s="1"/>
  <c r="AE130" i="102"/>
  <c r="AE130" i="125" s="1"/>
  <c r="AD130" i="102"/>
  <c r="AD130" i="125" s="1"/>
  <c r="AC130" i="102"/>
  <c r="AC130" i="125" s="1"/>
  <c r="AB130" i="102"/>
  <c r="AB130" i="125" s="1"/>
  <c r="AA130" i="102"/>
  <c r="AA130" i="125" s="1"/>
  <c r="Z130" i="102"/>
  <c r="Z130" i="125" s="1"/>
  <c r="Y130" i="102"/>
  <c r="Y130" i="125" s="1"/>
  <c r="X130" i="102"/>
  <c r="X130" i="125" s="1"/>
  <c r="AK129" i="102"/>
  <c r="AJ129" i="102"/>
  <c r="AJ129" i="125" s="1"/>
  <c r="AI129" i="102"/>
  <c r="AI129" i="125" s="1"/>
  <c r="AH129" i="102"/>
  <c r="AG129" i="102"/>
  <c r="AG129" i="125" s="1"/>
  <c r="AF129" i="102"/>
  <c r="AF129" i="125" s="1"/>
  <c r="AE129" i="102"/>
  <c r="AE129" i="125" s="1"/>
  <c r="AD129" i="102"/>
  <c r="AD129" i="125" s="1"/>
  <c r="AC129" i="102"/>
  <c r="AB129" i="102"/>
  <c r="AB129" i="125" s="1"/>
  <c r="AA129" i="102"/>
  <c r="AA129" i="125" s="1"/>
  <c r="Z129" i="102"/>
  <c r="Z129" i="125" s="1"/>
  <c r="Y129" i="102"/>
  <c r="Y129" i="125" s="1"/>
  <c r="X129" i="102"/>
  <c r="X129" i="125" s="1"/>
  <c r="AK128" i="102"/>
  <c r="AK128" i="125" s="1"/>
  <c r="AJ128" i="102"/>
  <c r="AJ128" i="125" s="1"/>
  <c r="AI128" i="102"/>
  <c r="AI128" i="125" s="1"/>
  <c r="AH128" i="102"/>
  <c r="AH128" i="125" s="1"/>
  <c r="AG128" i="102"/>
  <c r="AG128" i="125" s="1"/>
  <c r="AF128" i="102"/>
  <c r="AF128" i="125" s="1"/>
  <c r="AE128" i="102"/>
  <c r="AE128" i="125" s="1"/>
  <c r="AD128" i="102"/>
  <c r="AD128" i="125" s="1"/>
  <c r="AC128" i="102"/>
  <c r="AC128" i="125" s="1"/>
  <c r="AR128" i="125" s="1"/>
  <c r="AB128" i="102"/>
  <c r="AB128" i="125" s="1"/>
  <c r="AA128" i="102"/>
  <c r="AA128" i="125" s="1"/>
  <c r="Z128" i="102"/>
  <c r="Z128" i="125" s="1"/>
  <c r="Y128" i="102"/>
  <c r="Y128" i="125" s="1"/>
  <c r="X128" i="102"/>
  <c r="X128" i="125" s="1"/>
  <c r="AK127" i="102"/>
  <c r="AJ127" i="102"/>
  <c r="AJ127" i="125" s="1"/>
  <c r="AI127" i="102"/>
  <c r="AI127" i="125" s="1"/>
  <c r="AH127" i="102"/>
  <c r="AG127" i="102"/>
  <c r="AG127" i="125" s="1"/>
  <c r="AF127" i="102"/>
  <c r="AF127" i="125" s="1"/>
  <c r="AE127" i="102"/>
  <c r="AE127" i="125" s="1"/>
  <c r="AD127" i="102"/>
  <c r="AD127" i="125" s="1"/>
  <c r="AC127" i="102"/>
  <c r="AC127" i="125" s="1"/>
  <c r="AB127" i="102"/>
  <c r="AB127" i="125" s="1"/>
  <c r="AQ127" i="125" s="1"/>
  <c r="AA127" i="102"/>
  <c r="AA127" i="125" s="1"/>
  <c r="Z127" i="102"/>
  <c r="Z127" i="125" s="1"/>
  <c r="Y127" i="102"/>
  <c r="X127" i="102"/>
  <c r="X127" i="125" s="1"/>
  <c r="AK126" i="102"/>
  <c r="AK126" i="125" s="1"/>
  <c r="AJ126" i="102"/>
  <c r="AJ126" i="125" s="1"/>
  <c r="AI126" i="102"/>
  <c r="AI126" i="125" s="1"/>
  <c r="AH126" i="102"/>
  <c r="AH126" i="125" s="1"/>
  <c r="AG126" i="102"/>
  <c r="AG126" i="125" s="1"/>
  <c r="AF126" i="102"/>
  <c r="AF126" i="125" s="1"/>
  <c r="AE126" i="102"/>
  <c r="AE126" i="125" s="1"/>
  <c r="AT126" i="102"/>
  <c r="AD126" i="102"/>
  <c r="AD126" i="125" s="1"/>
  <c r="AC126" i="102"/>
  <c r="AC126" i="125" s="1"/>
  <c r="AB126" i="102"/>
  <c r="AB126" i="125" s="1"/>
  <c r="AQ126" i="102"/>
  <c r="AA126" i="102"/>
  <c r="AA126" i="125" s="1"/>
  <c r="Z126" i="102"/>
  <c r="Z126" i="125" s="1"/>
  <c r="Y126" i="102"/>
  <c r="Y126" i="125" s="1"/>
  <c r="X126" i="102"/>
  <c r="X126" i="125" s="1"/>
  <c r="AK125" i="102"/>
  <c r="AK125" i="125" s="1"/>
  <c r="AJ125" i="102"/>
  <c r="AJ125" i="125" s="1"/>
  <c r="AI125" i="102"/>
  <c r="AI125" i="125" s="1"/>
  <c r="AH125" i="102"/>
  <c r="AH125" i="125" s="1"/>
  <c r="AG125" i="102"/>
  <c r="AF125" i="102"/>
  <c r="AF125" i="125" s="1"/>
  <c r="AE125" i="102"/>
  <c r="AE125" i="125" s="1"/>
  <c r="AD125" i="102"/>
  <c r="AC125" i="102"/>
  <c r="AC125" i="125" s="1"/>
  <c r="AB125" i="102"/>
  <c r="AB125" i="125" s="1"/>
  <c r="AA125" i="102"/>
  <c r="AA125" i="125" s="1"/>
  <c r="Z125" i="102"/>
  <c r="Z125" i="125" s="1"/>
  <c r="Y125" i="102"/>
  <c r="Y125" i="125" s="1"/>
  <c r="X125" i="102"/>
  <c r="X125" i="125" s="1"/>
  <c r="AK124" i="102"/>
  <c r="AK124" i="125" s="1"/>
  <c r="AJ124" i="102"/>
  <c r="AJ124" i="125" s="1"/>
  <c r="AI124" i="102"/>
  <c r="AI124" i="125" s="1"/>
  <c r="AH124" i="102"/>
  <c r="AH124" i="125" s="1"/>
  <c r="AG124" i="102"/>
  <c r="AG124" i="125" s="1"/>
  <c r="AF124" i="102"/>
  <c r="AF124" i="125" s="1"/>
  <c r="AE124" i="102"/>
  <c r="AE124" i="125" s="1"/>
  <c r="AD124" i="102"/>
  <c r="AD124" i="125" s="1"/>
  <c r="AC124" i="102"/>
  <c r="AC124" i="125" s="1"/>
  <c r="AB124" i="102"/>
  <c r="AB124" i="125" s="1"/>
  <c r="AA124" i="102"/>
  <c r="Z124" i="102"/>
  <c r="Z124" i="125" s="1"/>
  <c r="Y124" i="102"/>
  <c r="Y124" i="125" s="1"/>
  <c r="X124" i="102"/>
  <c r="AK123" i="102"/>
  <c r="AK123" i="125" s="1"/>
  <c r="AJ123" i="102"/>
  <c r="AJ123" i="125" s="1"/>
  <c r="AI123" i="102"/>
  <c r="AI123" i="125" s="1"/>
  <c r="AH123" i="102"/>
  <c r="AH123" i="125" s="1"/>
  <c r="AG123" i="102"/>
  <c r="AF123" i="102"/>
  <c r="AF123" i="125" s="1"/>
  <c r="AE123" i="102"/>
  <c r="AE123" i="125" s="1"/>
  <c r="AD123" i="102"/>
  <c r="AD123" i="125" s="1"/>
  <c r="AC123" i="102"/>
  <c r="AC123" i="125" s="1"/>
  <c r="AB123" i="102"/>
  <c r="AB123" i="125" s="1"/>
  <c r="AA123" i="102"/>
  <c r="AA123" i="125" s="1"/>
  <c r="Z123" i="102"/>
  <c r="Z123" i="125" s="1"/>
  <c r="Y123" i="102"/>
  <c r="Y123" i="125" s="1"/>
  <c r="X123" i="102"/>
  <c r="X123" i="125" s="1"/>
  <c r="AK122" i="102"/>
  <c r="AK122" i="125" s="1"/>
  <c r="AJ122" i="102"/>
  <c r="AJ122" i="125" s="1"/>
  <c r="AI122" i="102"/>
  <c r="AI122" i="125" s="1"/>
  <c r="AH122" i="102"/>
  <c r="AH122" i="125" s="1"/>
  <c r="AG122" i="102"/>
  <c r="AG122" i="125" s="1"/>
  <c r="AV122" i="125" s="1"/>
  <c r="AF122" i="102"/>
  <c r="AF122" i="125" s="1"/>
  <c r="AE122" i="102"/>
  <c r="AE122" i="125" s="1"/>
  <c r="AD122" i="102"/>
  <c r="AD122" i="125" s="1"/>
  <c r="AC122" i="102"/>
  <c r="AC122" i="125" s="1"/>
  <c r="AB122" i="102"/>
  <c r="AB122" i="125" s="1"/>
  <c r="AA122" i="102"/>
  <c r="Z122" i="102"/>
  <c r="Z122" i="125" s="1"/>
  <c r="Y122" i="102"/>
  <c r="Y122" i="125" s="1"/>
  <c r="X122" i="102"/>
  <c r="X122" i="125" s="1"/>
  <c r="AK121" i="102"/>
  <c r="AK121" i="125" s="1"/>
  <c r="AJ121" i="102"/>
  <c r="AJ121" i="125" s="1"/>
  <c r="AI121" i="102"/>
  <c r="AI121" i="125" s="1"/>
  <c r="AH121" i="102"/>
  <c r="AH121" i="125" s="1"/>
  <c r="AG121" i="102"/>
  <c r="AG121" i="125" s="1"/>
  <c r="AF121" i="102"/>
  <c r="AF121" i="125" s="1"/>
  <c r="AE121" i="102"/>
  <c r="AE121" i="125" s="1"/>
  <c r="AD121" i="102"/>
  <c r="AD121" i="125" s="1"/>
  <c r="AC121" i="102"/>
  <c r="AC121" i="125" s="1"/>
  <c r="AB121" i="102"/>
  <c r="AB121" i="125" s="1"/>
  <c r="AA121" i="102"/>
  <c r="AA121" i="125" s="1"/>
  <c r="Z121" i="102"/>
  <c r="Z121" i="125" s="1"/>
  <c r="Y121" i="102"/>
  <c r="Y121" i="125" s="1"/>
  <c r="X121" i="102"/>
  <c r="X121" i="125" s="1"/>
  <c r="AK120" i="102"/>
  <c r="AK120" i="125" s="1"/>
  <c r="AJ120" i="102"/>
  <c r="AJ120" i="125" s="1"/>
  <c r="AI120" i="102"/>
  <c r="AH120" i="102"/>
  <c r="AH120" i="125" s="1"/>
  <c r="AG120" i="102"/>
  <c r="AG120" i="125" s="1"/>
  <c r="AF120" i="102"/>
  <c r="AE120" i="102"/>
  <c r="AE120" i="125" s="1"/>
  <c r="AD120" i="102"/>
  <c r="AD120" i="125" s="1"/>
  <c r="AC120" i="102"/>
  <c r="AC120" i="125" s="1"/>
  <c r="AB120" i="102"/>
  <c r="AB120" i="125" s="1"/>
  <c r="AA120" i="102"/>
  <c r="Z120" i="102"/>
  <c r="Z120" i="125" s="1"/>
  <c r="Y120" i="102"/>
  <c r="Y120" i="125" s="1"/>
  <c r="X120" i="102"/>
  <c r="X120" i="125" s="1"/>
  <c r="AM120" i="125" s="1"/>
  <c r="AK119" i="102"/>
  <c r="AK119" i="125" s="1"/>
  <c r="AJ119" i="102"/>
  <c r="AJ119" i="125" s="1"/>
  <c r="AI119" i="102"/>
  <c r="AI119" i="125" s="1"/>
  <c r="AH119" i="102"/>
  <c r="AG119" i="102"/>
  <c r="AG119" i="125" s="1"/>
  <c r="AF119" i="102"/>
  <c r="AF119" i="125" s="1"/>
  <c r="AE119" i="102"/>
  <c r="AE119" i="125" s="1"/>
  <c r="AD119" i="102"/>
  <c r="AD119" i="125" s="1"/>
  <c r="AC119" i="102"/>
  <c r="AB119" i="102"/>
  <c r="AB119" i="125" s="1"/>
  <c r="AA119" i="102"/>
  <c r="AA119" i="125" s="1"/>
  <c r="Z119" i="102"/>
  <c r="Y119" i="102"/>
  <c r="Y119" i="125" s="1"/>
  <c r="X119" i="102"/>
  <c r="X119" i="125" s="1"/>
  <c r="AK118" i="102"/>
  <c r="AK118" i="125" s="1"/>
  <c r="AJ118" i="102"/>
  <c r="AJ118" i="125" s="1"/>
  <c r="AI118" i="102"/>
  <c r="AI118" i="125" s="1"/>
  <c r="AH118" i="102"/>
  <c r="AH118" i="125" s="1"/>
  <c r="AG118" i="102"/>
  <c r="AG118" i="125" s="1"/>
  <c r="AF118" i="102"/>
  <c r="AF118" i="125" s="1"/>
  <c r="AE118" i="102"/>
  <c r="AE118" i="125" s="1"/>
  <c r="AD118" i="102"/>
  <c r="AD118" i="125" s="1"/>
  <c r="AC118" i="102"/>
  <c r="AC118" i="125" s="1"/>
  <c r="AB118" i="102"/>
  <c r="AB118" i="125" s="1"/>
  <c r="AA118" i="102"/>
  <c r="AA118" i="125" s="1"/>
  <c r="Z118" i="102"/>
  <c r="Z118" i="125" s="1"/>
  <c r="Y118" i="102"/>
  <c r="Y118" i="125" s="1"/>
  <c r="X118" i="102"/>
  <c r="X118" i="125" s="1"/>
  <c r="AK117" i="102"/>
  <c r="AK117" i="125" s="1"/>
  <c r="AJ117" i="102"/>
  <c r="AJ117" i="125" s="1"/>
  <c r="AI117" i="102"/>
  <c r="AI117" i="125" s="1"/>
  <c r="AH117" i="102"/>
  <c r="AH117" i="125" s="1"/>
  <c r="AG117" i="102"/>
  <c r="AG117" i="125" s="1"/>
  <c r="AF117" i="102"/>
  <c r="AF117" i="125" s="1"/>
  <c r="AE117" i="102"/>
  <c r="AE117" i="125" s="1"/>
  <c r="AD117" i="102"/>
  <c r="AD117" i="125" s="1"/>
  <c r="AC117" i="102"/>
  <c r="AC117" i="125" s="1"/>
  <c r="AB117" i="102"/>
  <c r="AB117" i="125" s="1"/>
  <c r="AA117" i="102"/>
  <c r="AA117" i="125" s="1"/>
  <c r="Z117" i="102"/>
  <c r="Z117" i="125" s="1"/>
  <c r="Y117" i="102"/>
  <c r="Y117" i="125" s="1"/>
  <c r="X117" i="102"/>
  <c r="X117" i="125" s="1"/>
  <c r="AK116" i="102"/>
  <c r="AK116" i="125" s="1"/>
  <c r="AJ116" i="102"/>
  <c r="AJ116" i="125" s="1"/>
  <c r="AI116" i="102"/>
  <c r="AI116" i="125" s="1"/>
  <c r="AX116" i="102"/>
  <c r="AH116" i="102"/>
  <c r="AH116" i="125" s="1"/>
  <c r="AG116" i="102"/>
  <c r="AG116" i="125" s="1"/>
  <c r="AF116" i="102"/>
  <c r="AF116" i="125" s="1"/>
  <c r="AE116" i="102"/>
  <c r="AD116" i="102"/>
  <c r="AD116" i="125" s="1"/>
  <c r="AC116" i="102"/>
  <c r="AC116" i="125" s="1"/>
  <c r="AB116" i="102"/>
  <c r="AA116" i="102"/>
  <c r="AA116" i="125" s="1"/>
  <c r="Z116" i="102"/>
  <c r="Z116" i="125" s="1"/>
  <c r="Y116" i="102"/>
  <c r="Y116" i="125" s="1"/>
  <c r="X116" i="102"/>
  <c r="X116" i="125" s="1"/>
  <c r="AK115" i="102"/>
  <c r="AJ115" i="102"/>
  <c r="AJ115" i="125" s="1"/>
  <c r="AI115" i="102"/>
  <c r="AI115" i="125" s="1"/>
  <c r="AH115" i="102"/>
  <c r="AG115" i="102"/>
  <c r="AG115" i="125" s="1"/>
  <c r="AF115" i="102"/>
  <c r="AF115" i="125" s="1"/>
  <c r="AE115" i="102"/>
  <c r="AE115" i="125" s="1"/>
  <c r="AD115" i="102"/>
  <c r="AD115" i="125" s="1"/>
  <c r="AC115" i="102"/>
  <c r="AC115" i="125" s="1"/>
  <c r="AB115" i="102"/>
  <c r="AB115" i="125" s="1"/>
  <c r="AA115" i="102"/>
  <c r="AA115" i="125" s="1"/>
  <c r="Z115" i="102"/>
  <c r="Z115" i="125" s="1"/>
  <c r="Y115" i="102"/>
  <c r="Y115" i="125" s="1"/>
  <c r="X115" i="102"/>
  <c r="X115" i="125" s="1"/>
  <c r="AK114" i="102"/>
  <c r="AK114" i="125" s="1"/>
  <c r="AJ114" i="102"/>
  <c r="AJ114" i="125" s="1"/>
  <c r="AI114" i="102"/>
  <c r="AI114" i="125" s="1"/>
  <c r="AH114" i="102"/>
  <c r="AH114" i="125" s="1"/>
  <c r="AG114" i="102"/>
  <c r="AG114" i="125" s="1"/>
  <c r="AF114" i="102"/>
  <c r="AF114" i="125" s="1"/>
  <c r="AE114" i="102"/>
  <c r="AD114" i="102"/>
  <c r="AD114" i="125" s="1"/>
  <c r="AC114" i="102"/>
  <c r="AC114" i="125" s="1"/>
  <c r="AB114" i="102"/>
  <c r="AB114" i="125" s="1"/>
  <c r="AA114" i="102"/>
  <c r="AA114" i="125" s="1"/>
  <c r="Z114" i="102"/>
  <c r="Z114" i="125" s="1"/>
  <c r="Y114" i="102"/>
  <c r="Y114" i="125" s="1"/>
  <c r="AN114" i="125" s="1"/>
  <c r="X114" i="102"/>
  <c r="X114" i="125" s="1"/>
  <c r="AK113" i="102"/>
  <c r="AK113" i="125" s="1"/>
  <c r="AJ113" i="102"/>
  <c r="AJ113" i="125" s="1"/>
  <c r="AI113" i="102"/>
  <c r="AI113" i="125" s="1"/>
  <c r="AH113" i="102"/>
  <c r="AH113" i="125" s="1"/>
  <c r="AG113" i="102"/>
  <c r="AG113" i="125" s="1"/>
  <c r="AF113" i="102"/>
  <c r="AF113" i="125" s="1"/>
  <c r="AE113" i="102"/>
  <c r="AE113" i="125" s="1"/>
  <c r="AD113" i="102"/>
  <c r="AD113" i="125" s="1"/>
  <c r="AC113" i="102"/>
  <c r="AC113" i="125" s="1"/>
  <c r="AB113" i="102"/>
  <c r="AB113" i="125" s="1"/>
  <c r="AA113" i="102"/>
  <c r="AA113" i="125" s="1"/>
  <c r="Z113" i="102"/>
  <c r="Z113" i="125" s="1"/>
  <c r="Y113" i="102"/>
  <c r="X113" i="102"/>
  <c r="X113" i="125" s="1"/>
  <c r="AK112" i="102"/>
  <c r="AK112" i="125" s="1"/>
  <c r="AJ112" i="102"/>
  <c r="AI112" i="102"/>
  <c r="AI112" i="125" s="1"/>
  <c r="AH112" i="102"/>
  <c r="AH112" i="125" s="1"/>
  <c r="AG112" i="102"/>
  <c r="AG112" i="125" s="1"/>
  <c r="AF112" i="102"/>
  <c r="AF112" i="125" s="1"/>
  <c r="AE112" i="102"/>
  <c r="AD112" i="102"/>
  <c r="AD112" i="125" s="1"/>
  <c r="AC112" i="102"/>
  <c r="AC112" i="125" s="1"/>
  <c r="AB112" i="102"/>
  <c r="AA112" i="102"/>
  <c r="AA112" i="125" s="1"/>
  <c r="Z112" i="102"/>
  <c r="Z112" i="125" s="1"/>
  <c r="Y112" i="102"/>
  <c r="Y112" i="125" s="1"/>
  <c r="X112" i="102"/>
  <c r="X112" i="125" s="1"/>
  <c r="AK111" i="102"/>
  <c r="AK111" i="125" s="1"/>
  <c r="AJ111" i="102"/>
  <c r="AJ111" i="125" s="1"/>
  <c r="AI111" i="102"/>
  <c r="AI111" i="125" s="1"/>
  <c r="AH111" i="102"/>
  <c r="AH111" i="125" s="1"/>
  <c r="AG111" i="102"/>
  <c r="AF111" i="102"/>
  <c r="AF111" i="125" s="1"/>
  <c r="AE111" i="102"/>
  <c r="AE111" i="125" s="1"/>
  <c r="AD111" i="102"/>
  <c r="AC111" i="102"/>
  <c r="AC111" i="125" s="1"/>
  <c r="AB111" i="102"/>
  <c r="AB111" i="125" s="1"/>
  <c r="AA111" i="102"/>
  <c r="AA111" i="125" s="1"/>
  <c r="Z111" i="102"/>
  <c r="Z111" i="125" s="1"/>
  <c r="Y111" i="102"/>
  <c r="X111" i="102"/>
  <c r="X111" i="125" s="1"/>
  <c r="AK110" i="102"/>
  <c r="AK110" i="125" s="1"/>
  <c r="AJ110" i="102"/>
  <c r="AJ110" i="125" s="1"/>
  <c r="AI110" i="102"/>
  <c r="AI110" i="125" s="1"/>
  <c r="AH110" i="102"/>
  <c r="AH110" i="125" s="1"/>
  <c r="AG110" i="102"/>
  <c r="AG110" i="125" s="1"/>
  <c r="AV110" i="125" s="1"/>
  <c r="AF110" i="102"/>
  <c r="AF110" i="125" s="1"/>
  <c r="AE110" i="102"/>
  <c r="AE110" i="125" s="1"/>
  <c r="AD110" i="102"/>
  <c r="AD110" i="125" s="1"/>
  <c r="AC110" i="102"/>
  <c r="AC110" i="125" s="1"/>
  <c r="AB110" i="102"/>
  <c r="AB110" i="125" s="1"/>
  <c r="AA110" i="102"/>
  <c r="AA110" i="125" s="1"/>
  <c r="Z110" i="102"/>
  <c r="Z110" i="125" s="1"/>
  <c r="Y110" i="102"/>
  <c r="Y110" i="125" s="1"/>
  <c r="X110" i="102"/>
  <c r="X110" i="125" s="1"/>
  <c r="AK109" i="102"/>
  <c r="AK109" i="125" s="1"/>
  <c r="AJ109" i="102"/>
  <c r="AJ109" i="125" s="1"/>
  <c r="AI109" i="102"/>
  <c r="AI109" i="125" s="1"/>
  <c r="AH109" i="102"/>
  <c r="AH109" i="125" s="1"/>
  <c r="AG109" i="102"/>
  <c r="AF109" i="102"/>
  <c r="AF109" i="125" s="1"/>
  <c r="AE109" i="102"/>
  <c r="AE109" i="125" s="1"/>
  <c r="AD109" i="102"/>
  <c r="AC109" i="102"/>
  <c r="AC109" i="125" s="1"/>
  <c r="AB109" i="102"/>
  <c r="AB109" i="125" s="1"/>
  <c r="AA109" i="102"/>
  <c r="AA109" i="125" s="1"/>
  <c r="Z109" i="102"/>
  <c r="Z109" i="125" s="1"/>
  <c r="Y109" i="102"/>
  <c r="Y109" i="125" s="1"/>
  <c r="X109" i="102"/>
  <c r="X109" i="125" s="1"/>
  <c r="AK108" i="102"/>
  <c r="AK108" i="125" s="1"/>
  <c r="AJ108" i="102"/>
  <c r="AJ108" i="125" s="1"/>
  <c r="AI108" i="102"/>
  <c r="AI108" i="125" s="1"/>
  <c r="AH108" i="102"/>
  <c r="AH108" i="125" s="1"/>
  <c r="AG108" i="102"/>
  <c r="AG108" i="125" s="1"/>
  <c r="AV108" i="125" s="1"/>
  <c r="AF108" i="102"/>
  <c r="AF108" i="125" s="1"/>
  <c r="AE108" i="102"/>
  <c r="AE108" i="125" s="1"/>
  <c r="AD108" i="102"/>
  <c r="AD108" i="125" s="1"/>
  <c r="AC108" i="102"/>
  <c r="AC108" i="125" s="1"/>
  <c r="AB108" i="102"/>
  <c r="AB108" i="125" s="1"/>
  <c r="AA108" i="102"/>
  <c r="Z108" i="102"/>
  <c r="Z108" i="125" s="1"/>
  <c r="Y108" i="102"/>
  <c r="Y108" i="125" s="1"/>
  <c r="X108" i="102"/>
  <c r="AK107" i="102"/>
  <c r="AK107" i="125" s="1"/>
  <c r="AJ107" i="102"/>
  <c r="AJ107" i="125" s="1"/>
  <c r="AI107" i="102"/>
  <c r="AI107" i="125" s="1"/>
  <c r="AH107" i="102"/>
  <c r="AH107" i="125" s="1"/>
  <c r="AG107" i="102"/>
  <c r="AF107" i="102"/>
  <c r="AF107" i="125" s="1"/>
  <c r="AE107" i="102"/>
  <c r="AE107" i="125" s="1"/>
  <c r="AD107" i="102"/>
  <c r="AD107" i="125" s="1"/>
  <c r="AC107" i="102"/>
  <c r="AC107" i="125" s="1"/>
  <c r="AB107" i="102"/>
  <c r="AB107" i="125" s="1"/>
  <c r="AA107" i="102"/>
  <c r="AA107" i="125" s="1"/>
  <c r="AP107" i="125" s="1"/>
  <c r="Z107" i="102"/>
  <c r="Z107" i="125" s="1"/>
  <c r="Y107" i="102"/>
  <c r="Y107" i="125" s="1"/>
  <c r="X107" i="102"/>
  <c r="X107" i="125" s="1"/>
  <c r="AK106" i="102"/>
  <c r="AK106" i="125" s="1"/>
  <c r="AJ106" i="102"/>
  <c r="AJ106" i="125" s="1"/>
  <c r="AI106" i="102"/>
  <c r="AI106" i="125" s="1"/>
  <c r="AH106" i="102"/>
  <c r="AH106" i="125" s="1"/>
  <c r="AG106" i="102"/>
  <c r="AG106" i="125" s="1"/>
  <c r="AF106" i="102"/>
  <c r="AF106" i="125" s="1"/>
  <c r="AE106" i="102"/>
  <c r="AE106" i="125" s="1"/>
  <c r="AD106" i="102"/>
  <c r="AD106" i="125" s="1"/>
  <c r="AC106" i="102"/>
  <c r="AC106" i="125" s="1"/>
  <c r="AB106" i="102"/>
  <c r="AB106" i="125" s="1"/>
  <c r="AA106" i="102"/>
  <c r="Z106" i="102"/>
  <c r="Z106" i="125" s="1"/>
  <c r="Y106" i="102"/>
  <c r="Y106" i="125" s="1"/>
  <c r="X106" i="102"/>
  <c r="X106" i="125" s="1"/>
  <c r="AM106" i="125" s="1"/>
  <c r="AK105" i="102"/>
  <c r="AK105" i="125" s="1"/>
  <c r="AJ105" i="102"/>
  <c r="AJ105" i="125" s="1"/>
  <c r="AI105" i="102"/>
  <c r="AI105" i="125" s="1"/>
  <c r="AH105" i="102"/>
  <c r="AH105" i="125" s="1"/>
  <c r="AG105" i="102"/>
  <c r="AG105" i="125" s="1"/>
  <c r="AF105" i="102"/>
  <c r="AF105" i="125" s="1"/>
  <c r="AE105" i="102"/>
  <c r="AE105" i="125" s="1"/>
  <c r="AD105" i="102"/>
  <c r="AD105" i="125" s="1"/>
  <c r="AC105" i="102"/>
  <c r="AC105" i="125" s="1"/>
  <c r="AB105" i="102"/>
  <c r="AB105" i="125" s="1"/>
  <c r="AA105" i="102"/>
  <c r="AA105" i="125" s="1"/>
  <c r="Z105" i="102"/>
  <c r="Z105" i="125" s="1"/>
  <c r="Y105" i="102"/>
  <c r="Y105" i="125" s="1"/>
  <c r="X105" i="102"/>
  <c r="X105" i="125" s="1"/>
  <c r="AM105" i="125" s="1"/>
  <c r="AK104" i="102"/>
  <c r="AK104" i="125" s="1"/>
  <c r="AJ104" i="102"/>
  <c r="AJ104" i="125" s="1"/>
  <c r="AI104" i="102"/>
  <c r="AH104" i="102"/>
  <c r="AH104" i="125" s="1"/>
  <c r="AG104" i="102"/>
  <c r="AG104" i="125" s="1"/>
  <c r="AF104" i="102"/>
  <c r="AE104" i="102"/>
  <c r="AE104" i="125" s="1"/>
  <c r="AD104" i="102"/>
  <c r="AD104" i="125" s="1"/>
  <c r="AC104" i="102"/>
  <c r="AC104" i="125" s="1"/>
  <c r="AB104" i="102"/>
  <c r="AB104" i="125" s="1"/>
  <c r="AA104" i="102"/>
  <c r="Z104" i="102"/>
  <c r="Z104" i="125" s="1"/>
  <c r="Y104" i="102"/>
  <c r="Y104" i="125" s="1"/>
  <c r="X104" i="102"/>
  <c r="X104" i="125" s="1"/>
  <c r="AK103" i="102"/>
  <c r="AK103" i="125" s="1"/>
  <c r="AJ103" i="102"/>
  <c r="AJ103" i="125" s="1"/>
  <c r="AI103" i="102"/>
  <c r="AI103" i="125" s="1"/>
  <c r="AH103" i="102"/>
  <c r="AH103" i="125" s="1"/>
  <c r="AG103" i="102"/>
  <c r="AG103" i="125" s="1"/>
  <c r="AV103" i="102"/>
  <c r="AF103" i="102"/>
  <c r="AF103" i="125" s="1"/>
  <c r="AE103" i="102"/>
  <c r="AE103" i="125" s="1"/>
  <c r="AD103" i="102"/>
  <c r="AD103" i="125" s="1"/>
  <c r="AS103" i="102"/>
  <c r="AC103" i="102"/>
  <c r="AC103" i="125" s="1"/>
  <c r="AB103" i="102"/>
  <c r="AB103" i="125" s="1"/>
  <c r="AA103" i="102"/>
  <c r="AA103" i="125" s="1"/>
  <c r="Z103" i="102"/>
  <c r="Z103" i="125" s="1"/>
  <c r="Y103" i="102"/>
  <c r="Y103" i="125" s="1"/>
  <c r="X103" i="102"/>
  <c r="X103" i="125" s="1"/>
  <c r="AK102" i="102"/>
  <c r="AK102" i="125" s="1"/>
  <c r="AJ102" i="102"/>
  <c r="AJ102" i="125" s="1"/>
  <c r="AI102" i="102"/>
  <c r="AI102" i="125" s="1"/>
  <c r="AH102" i="102"/>
  <c r="AH102" i="125" s="1"/>
  <c r="AG102" i="102"/>
  <c r="AG102" i="125" s="1"/>
  <c r="AF102" i="102"/>
  <c r="AF102" i="125" s="1"/>
  <c r="AE102" i="102"/>
  <c r="AE102" i="125" s="1"/>
  <c r="AD102" i="102"/>
  <c r="AD102" i="125" s="1"/>
  <c r="AC102" i="102"/>
  <c r="AC102" i="125" s="1"/>
  <c r="AB102" i="102"/>
  <c r="AB102" i="125" s="1"/>
  <c r="AA102" i="102"/>
  <c r="AA102" i="125" s="1"/>
  <c r="AP102" i="102"/>
  <c r="Z102" i="102"/>
  <c r="Z102" i="125" s="1"/>
  <c r="Y102" i="102"/>
  <c r="Y102" i="125" s="1"/>
  <c r="X102" i="102"/>
  <c r="X102" i="125" s="1"/>
  <c r="AM102" i="102"/>
  <c r="AK101" i="102"/>
  <c r="AK101" i="125" s="1"/>
  <c r="AJ101" i="102"/>
  <c r="AJ101" i="125" s="1"/>
  <c r="AI101" i="102"/>
  <c r="AI101" i="125" s="1"/>
  <c r="AH101" i="102"/>
  <c r="AH101" i="125" s="1"/>
  <c r="AG101" i="102"/>
  <c r="AG101" i="125" s="1"/>
  <c r="AF101" i="102"/>
  <c r="AF101" i="125" s="1"/>
  <c r="AE101" i="102"/>
  <c r="AE101" i="125" s="1"/>
  <c r="AD101" i="102"/>
  <c r="AD101" i="125" s="1"/>
  <c r="AC101" i="102"/>
  <c r="AC101" i="125" s="1"/>
  <c r="AB101" i="102"/>
  <c r="AB101" i="125" s="1"/>
  <c r="AA101" i="102"/>
  <c r="AA101" i="125" s="1"/>
  <c r="Z101" i="102"/>
  <c r="Z101" i="125" s="1"/>
  <c r="Y101" i="102"/>
  <c r="Y101" i="125" s="1"/>
  <c r="X101" i="102"/>
  <c r="X101" i="125" s="1"/>
  <c r="AK100" i="102"/>
  <c r="AK100" i="125" s="1"/>
  <c r="AJ100" i="102"/>
  <c r="AJ100" i="125" s="1"/>
  <c r="AI100" i="102"/>
  <c r="AI100" i="125" s="1"/>
  <c r="AH100" i="102"/>
  <c r="AH100" i="125" s="1"/>
  <c r="AG100" i="102"/>
  <c r="AG100" i="125" s="1"/>
  <c r="AF100" i="102"/>
  <c r="AF100" i="125" s="1"/>
  <c r="AE100" i="102"/>
  <c r="AD100" i="102"/>
  <c r="AD100" i="125" s="1"/>
  <c r="AC100" i="102"/>
  <c r="AC100" i="125" s="1"/>
  <c r="AB100" i="102"/>
  <c r="AB100" i="125" s="1"/>
  <c r="AA100" i="102"/>
  <c r="AA100" i="125" s="1"/>
  <c r="Z100" i="102"/>
  <c r="Z100" i="125" s="1"/>
  <c r="Y100" i="102"/>
  <c r="Y100" i="125" s="1"/>
  <c r="X100" i="102"/>
  <c r="X100" i="125" s="1"/>
  <c r="AK99" i="102"/>
  <c r="AK99" i="125" s="1"/>
  <c r="AJ99" i="102"/>
  <c r="AJ99" i="125" s="1"/>
  <c r="AI99" i="102"/>
  <c r="AI99" i="125" s="1"/>
  <c r="AH99" i="102"/>
  <c r="AH99" i="125" s="1"/>
  <c r="AG99" i="102"/>
  <c r="AG99" i="125" s="1"/>
  <c r="AF99" i="102"/>
  <c r="AF99" i="125" s="1"/>
  <c r="AE99" i="102"/>
  <c r="AE99" i="125" s="1"/>
  <c r="AT99" i="125" s="1"/>
  <c r="AD99" i="102"/>
  <c r="AD99" i="125" s="1"/>
  <c r="AC99" i="102"/>
  <c r="AC99" i="125" s="1"/>
  <c r="AB99" i="102"/>
  <c r="AB99" i="125" s="1"/>
  <c r="AA99" i="102"/>
  <c r="AA99" i="125" s="1"/>
  <c r="Z99" i="102"/>
  <c r="Z99" i="125" s="1"/>
  <c r="Y99" i="102"/>
  <c r="X99" i="102"/>
  <c r="X99" i="125" s="1"/>
  <c r="AK98" i="102"/>
  <c r="AK98" i="125" s="1"/>
  <c r="AJ98" i="102"/>
  <c r="AI98" i="102"/>
  <c r="AI98" i="125" s="1"/>
  <c r="AH98" i="102"/>
  <c r="AH98" i="125" s="1"/>
  <c r="AG98" i="102"/>
  <c r="AG98" i="125" s="1"/>
  <c r="AF98" i="102"/>
  <c r="AF98" i="125" s="1"/>
  <c r="AE98" i="102"/>
  <c r="AD98" i="102"/>
  <c r="AD98" i="125" s="1"/>
  <c r="AC98" i="102"/>
  <c r="AC98" i="125" s="1"/>
  <c r="AB98" i="102"/>
  <c r="AB98" i="125" s="1"/>
  <c r="AA98" i="102"/>
  <c r="AA98" i="125" s="1"/>
  <c r="Z98" i="102"/>
  <c r="Z98" i="125" s="1"/>
  <c r="Y98" i="102"/>
  <c r="Y98" i="125" s="1"/>
  <c r="AN98" i="125" s="1"/>
  <c r="X98" i="102"/>
  <c r="X98" i="125" s="1"/>
  <c r="AK97" i="102"/>
  <c r="AK97" i="125" s="1"/>
  <c r="AJ97" i="102"/>
  <c r="AJ97" i="125" s="1"/>
  <c r="AI97" i="102"/>
  <c r="AI97" i="125" s="1"/>
  <c r="AH97" i="102"/>
  <c r="AH97" i="125" s="1"/>
  <c r="AG97" i="102"/>
  <c r="AF97" i="102"/>
  <c r="AF97" i="125" s="1"/>
  <c r="AE97" i="102"/>
  <c r="AE97" i="125" s="1"/>
  <c r="AD97" i="102"/>
  <c r="AC97" i="102"/>
  <c r="AC97" i="125" s="1"/>
  <c r="AB97" i="102"/>
  <c r="AB97" i="125" s="1"/>
  <c r="AA97" i="102"/>
  <c r="AA97" i="125" s="1"/>
  <c r="Z97" i="102"/>
  <c r="Z97" i="125" s="1"/>
  <c r="Y97" i="102"/>
  <c r="Y97" i="125" s="1"/>
  <c r="X97" i="102"/>
  <c r="X97" i="125" s="1"/>
  <c r="AK96" i="102"/>
  <c r="AK96" i="125" s="1"/>
  <c r="AJ96" i="102"/>
  <c r="AJ96" i="125" s="1"/>
  <c r="AI96" i="102"/>
  <c r="AI96" i="125" s="1"/>
  <c r="AH96" i="102"/>
  <c r="AH96" i="125" s="1"/>
  <c r="AG96" i="102"/>
  <c r="AG96" i="125" s="1"/>
  <c r="AF96" i="102"/>
  <c r="AF96" i="125" s="1"/>
  <c r="AE96" i="102"/>
  <c r="AE96" i="125" s="1"/>
  <c r="AD96" i="102"/>
  <c r="AD96" i="125" s="1"/>
  <c r="AC96" i="102"/>
  <c r="AC96" i="125" s="1"/>
  <c r="AB96" i="102"/>
  <c r="AB96" i="125" s="1"/>
  <c r="AA96" i="102"/>
  <c r="AA96" i="125" s="1"/>
  <c r="Z96" i="102"/>
  <c r="Z96" i="125" s="1"/>
  <c r="Y96" i="102"/>
  <c r="Y96" i="125" s="1"/>
  <c r="X96" i="102"/>
  <c r="X96" i="125" s="1"/>
  <c r="AK95" i="102"/>
  <c r="AK95" i="125" s="1"/>
  <c r="AJ95" i="102"/>
  <c r="AJ95" i="125" s="1"/>
  <c r="AY95" i="125" s="1"/>
  <c r="AI95" i="102"/>
  <c r="AI95" i="125" s="1"/>
  <c r="AH95" i="102"/>
  <c r="AH95" i="125" s="1"/>
  <c r="AG95" i="102"/>
  <c r="AF95" i="102"/>
  <c r="AF95" i="125" s="1"/>
  <c r="AE95" i="102"/>
  <c r="AE95" i="125" s="1"/>
  <c r="AD95" i="102"/>
  <c r="AC95" i="102"/>
  <c r="AC95" i="125" s="1"/>
  <c r="AB95" i="102"/>
  <c r="AB95" i="125" s="1"/>
  <c r="AQ95" i="125" s="1"/>
  <c r="AA95" i="102"/>
  <c r="AA95" i="125" s="1"/>
  <c r="Z95" i="102"/>
  <c r="Z95" i="125" s="1"/>
  <c r="Y95" i="102"/>
  <c r="X95" i="102"/>
  <c r="X95" i="125" s="1"/>
  <c r="AK94" i="102"/>
  <c r="AK94" i="125" s="1"/>
  <c r="AJ94" i="102"/>
  <c r="AJ94" i="125" s="1"/>
  <c r="AI94" i="102"/>
  <c r="AI94" i="125" s="1"/>
  <c r="AH94" i="102"/>
  <c r="AH94" i="125" s="1"/>
  <c r="AG94" i="102"/>
  <c r="AG94" i="125" s="1"/>
  <c r="AF94" i="102"/>
  <c r="AF94" i="125" s="1"/>
  <c r="AE94" i="102"/>
  <c r="AE94" i="125" s="1"/>
  <c r="AD94" i="102"/>
  <c r="AD94" i="125" s="1"/>
  <c r="AS94" i="125" s="1"/>
  <c r="AC94" i="102"/>
  <c r="AC94" i="125" s="1"/>
  <c r="AB94" i="102"/>
  <c r="AB94" i="125" s="1"/>
  <c r="AA94" i="102"/>
  <c r="Z94" i="102"/>
  <c r="Z94" i="125" s="1"/>
  <c r="Y94" i="102"/>
  <c r="Y94" i="125" s="1"/>
  <c r="X94" i="102"/>
  <c r="AK93" i="102"/>
  <c r="AK93" i="125" s="1"/>
  <c r="AJ93" i="102"/>
  <c r="AJ93" i="125" s="1"/>
  <c r="AI93" i="102"/>
  <c r="AI93" i="125" s="1"/>
  <c r="AH93" i="102"/>
  <c r="AH93" i="125" s="1"/>
  <c r="AG93" i="102"/>
  <c r="AG93" i="125" s="1"/>
  <c r="AF93" i="102"/>
  <c r="AF93" i="125" s="1"/>
  <c r="AE93" i="102"/>
  <c r="AE93" i="125" s="1"/>
  <c r="AD93" i="102"/>
  <c r="AD93" i="125" s="1"/>
  <c r="AC93" i="102"/>
  <c r="AC93" i="125" s="1"/>
  <c r="AB93" i="102"/>
  <c r="AB93" i="125" s="1"/>
  <c r="AA93" i="102"/>
  <c r="AA93" i="125" s="1"/>
  <c r="Z93" i="102"/>
  <c r="Z93" i="125" s="1"/>
  <c r="Y93" i="102"/>
  <c r="Y93" i="125" s="1"/>
  <c r="X93" i="102"/>
  <c r="X93" i="125" s="1"/>
  <c r="AK92" i="102"/>
  <c r="AK92" i="125" s="1"/>
  <c r="AJ92" i="102"/>
  <c r="AJ92" i="125" s="1"/>
  <c r="AI92" i="102"/>
  <c r="AI92" i="125" s="1"/>
  <c r="AH92" i="102"/>
  <c r="AH92" i="125" s="1"/>
  <c r="AG92" i="102"/>
  <c r="AG92" i="125" s="1"/>
  <c r="AF92" i="102"/>
  <c r="AF92" i="125" s="1"/>
  <c r="AE92" i="102"/>
  <c r="AE92" i="125" s="1"/>
  <c r="AD92" i="102"/>
  <c r="AD92" i="125" s="1"/>
  <c r="AS92" i="125" s="1"/>
  <c r="AC92" i="102"/>
  <c r="AC92" i="125" s="1"/>
  <c r="AB92" i="102"/>
  <c r="AB92" i="125" s="1"/>
  <c r="AA92" i="102"/>
  <c r="Z92" i="102"/>
  <c r="Z92" i="125" s="1"/>
  <c r="Y92" i="102"/>
  <c r="Y92" i="125" s="1"/>
  <c r="X92" i="102"/>
  <c r="AK91" i="102"/>
  <c r="AK91" i="125" s="1"/>
  <c r="AJ91" i="102"/>
  <c r="AJ91" i="125" s="1"/>
  <c r="AY91" i="125" s="1"/>
  <c r="AI91" i="102"/>
  <c r="AI91" i="125" s="1"/>
  <c r="AH91" i="102"/>
  <c r="AH91" i="125" s="1"/>
  <c r="AG91" i="102"/>
  <c r="AG91" i="125" s="1"/>
  <c r="AV91" i="102"/>
  <c r="AF91" i="102"/>
  <c r="AF91" i="125" s="1"/>
  <c r="AE91" i="102"/>
  <c r="AE91" i="125" s="1"/>
  <c r="AD91" i="102"/>
  <c r="AD91" i="125" s="1"/>
  <c r="AC91" i="102"/>
  <c r="AB91" i="102"/>
  <c r="AB91" i="125" s="1"/>
  <c r="AA91" i="102"/>
  <c r="AA91" i="125" s="1"/>
  <c r="Z91" i="102"/>
  <c r="Y91" i="102"/>
  <c r="Y91" i="125" s="1"/>
  <c r="X91" i="102"/>
  <c r="X91" i="125" s="1"/>
  <c r="AK90" i="102"/>
  <c r="AK90" i="125" s="1"/>
  <c r="AJ90" i="102"/>
  <c r="AJ90" i="125" s="1"/>
  <c r="AI90" i="102"/>
  <c r="AI90" i="125" s="1"/>
  <c r="AX90" i="125" s="1"/>
  <c r="AH90" i="102"/>
  <c r="AH90" i="125" s="1"/>
  <c r="AG90" i="102"/>
  <c r="AG90" i="125" s="1"/>
  <c r="AF90" i="102"/>
  <c r="AF90" i="125" s="1"/>
  <c r="AU90" i="102"/>
  <c r="AE90" i="102"/>
  <c r="AE90" i="125" s="1"/>
  <c r="AD90" i="102"/>
  <c r="AD90" i="125" s="1"/>
  <c r="AC90" i="102"/>
  <c r="AC90" i="125" s="1"/>
  <c r="AB90" i="102"/>
  <c r="AB90" i="125" s="1"/>
  <c r="AA90" i="102"/>
  <c r="AA90" i="125" s="1"/>
  <c r="Z90" i="102"/>
  <c r="Z90" i="125" s="1"/>
  <c r="Y90" i="102"/>
  <c r="Y90" i="125" s="1"/>
  <c r="X90" i="102"/>
  <c r="X90" i="125" s="1"/>
  <c r="AK89" i="102"/>
  <c r="AJ89" i="102"/>
  <c r="AJ89" i="125" s="1"/>
  <c r="AI89" i="102"/>
  <c r="AI89" i="125" s="1"/>
  <c r="AH89" i="102"/>
  <c r="AG89" i="102"/>
  <c r="AG89" i="125" s="1"/>
  <c r="AF89" i="102"/>
  <c r="AF89" i="125" s="1"/>
  <c r="AE89" i="102"/>
  <c r="AE89" i="125" s="1"/>
  <c r="AD89" i="102"/>
  <c r="AD89" i="125" s="1"/>
  <c r="AC89" i="102"/>
  <c r="AB89" i="102"/>
  <c r="AB89" i="125" s="1"/>
  <c r="AA89" i="102"/>
  <c r="AA89" i="125" s="1"/>
  <c r="Z89" i="102"/>
  <c r="Z89" i="125" s="1"/>
  <c r="AO89" i="125" s="1"/>
  <c r="Y89" i="102"/>
  <c r="Y89" i="125" s="1"/>
  <c r="X89" i="102"/>
  <c r="X89" i="125" s="1"/>
  <c r="AK88" i="102"/>
  <c r="AK88" i="125" s="1"/>
  <c r="AJ88" i="102"/>
  <c r="AJ88" i="125" s="1"/>
  <c r="AI88" i="102"/>
  <c r="AI88" i="125" s="1"/>
  <c r="AH88" i="102"/>
  <c r="AH88" i="125" s="1"/>
  <c r="AG88" i="102"/>
  <c r="AG88" i="125" s="1"/>
  <c r="AF88" i="102"/>
  <c r="AF88" i="125" s="1"/>
  <c r="AE88" i="102"/>
  <c r="AD88" i="102"/>
  <c r="AD88" i="125" s="1"/>
  <c r="AC88" i="102"/>
  <c r="AC88" i="125" s="1"/>
  <c r="AB88" i="102"/>
  <c r="AA88" i="102"/>
  <c r="AA88" i="125" s="1"/>
  <c r="Z88" i="102"/>
  <c r="Z88" i="125" s="1"/>
  <c r="Y88" i="102"/>
  <c r="Y88" i="125" s="1"/>
  <c r="X88" i="102"/>
  <c r="X88" i="125" s="1"/>
  <c r="AK87" i="102"/>
  <c r="AK87" i="125" s="1"/>
  <c r="AJ87" i="102"/>
  <c r="AJ87" i="125" s="1"/>
  <c r="AI87" i="102"/>
  <c r="AI87" i="125" s="1"/>
  <c r="AH87" i="102"/>
  <c r="AH87" i="125" s="1"/>
  <c r="AG87" i="102"/>
  <c r="AG87" i="125" s="1"/>
  <c r="AF87" i="102"/>
  <c r="AF87" i="125" s="1"/>
  <c r="AE87" i="102"/>
  <c r="AE87" i="125" s="1"/>
  <c r="AD87" i="102"/>
  <c r="AD87" i="125" s="1"/>
  <c r="AC87" i="102"/>
  <c r="AC87" i="125" s="1"/>
  <c r="AR87" i="102"/>
  <c r="AB87" i="102"/>
  <c r="AB87" i="125" s="1"/>
  <c r="AA87" i="102"/>
  <c r="AA87" i="125" s="1"/>
  <c r="Z87" i="102"/>
  <c r="Z87" i="125" s="1"/>
  <c r="AO87" i="102"/>
  <c r="Y87" i="102"/>
  <c r="Y87" i="125" s="1"/>
  <c r="X87" i="102"/>
  <c r="X87" i="125" s="1"/>
  <c r="AK86" i="102"/>
  <c r="AK86" i="125" s="1"/>
  <c r="AJ86" i="102"/>
  <c r="AJ86" i="125" s="1"/>
  <c r="AI86" i="102"/>
  <c r="AI86" i="125" s="1"/>
  <c r="AH86" i="102"/>
  <c r="AH86" i="125" s="1"/>
  <c r="AG86" i="102"/>
  <c r="AG86" i="125" s="1"/>
  <c r="AF86" i="102"/>
  <c r="AF86" i="125" s="1"/>
  <c r="AE86" i="102"/>
  <c r="AD86" i="102"/>
  <c r="AD86" i="125" s="1"/>
  <c r="AC86" i="102"/>
  <c r="AC86" i="125" s="1"/>
  <c r="AB86" i="102"/>
  <c r="AA86" i="102"/>
  <c r="AA86" i="125" s="1"/>
  <c r="Z86" i="102"/>
  <c r="Z86" i="125" s="1"/>
  <c r="Y86" i="102"/>
  <c r="Y86" i="125" s="1"/>
  <c r="X86" i="102"/>
  <c r="X86" i="125" s="1"/>
  <c r="AK85" i="102"/>
  <c r="AK85" i="125" s="1"/>
  <c r="AJ85" i="102"/>
  <c r="AJ85" i="125" s="1"/>
  <c r="AI85" i="102"/>
  <c r="AI85" i="125" s="1"/>
  <c r="AH85" i="102"/>
  <c r="AH85" i="125" s="1"/>
  <c r="AG85" i="102"/>
  <c r="AF85" i="102"/>
  <c r="AF85" i="125" s="1"/>
  <c r="AE85" i="102"/>
  <c r="AE85" i="125" s="1"/>
  <c r="AD85" i="102"/>
  <c r="AC85" i="102"/>
  <c r="AC85" i="125" s="1"/>
  <c r="AB85" i="102"/>
  <c r="AB85" i="125" s="1"/>
  <c r="AA85" i="102"/>
  <c r="AA85" i="125" s="1"/>
  <c r="Z85" i="102"/>
  <c r="Z85" i="125" s="1"/>
  <c r="Y85" i="102"/>
  <c r="X85" i="102"/>
  <c r="X85" i="125" s="1"/>
  <c r="AK84" i="102"/>
  <c r="AK84" i="125" s="1"/>
  <c r="AJ84" i="102"/>
  <c r="AI84" i="102"/>
  <c r="AI84" i="125" s="1"/>
  <c r="AH84" i="102"/>
  <c r="AH84" i="125" s="1"/>
  <c r="AG84" i="102"/>
  <c r="AG84" i="125" s="1"/>
  <c r="AF84" i="102"/>
  <c r="AF84" i="125" s="1"/>
  <c r="AE84" i="102"/>
  <c r="AE84" i="125" s="1"/>
  <c r="AD84" i="102"/>
  <c r="AD84" i="125" s="1"/>
  <c r="AC84" i="102"/>
  <c r="AC84" i="125" s="1"/>
  <c r="AB84" i="102"/>
  <c r="AB84" i="125" s="1"/>
  <c r="AA84" i="102"/>
  <c r="AA84" i="125" s="1"/>
  <c r="Z84" i="102"/>
  <c r="Z84" i="125" s="1"/>
  <c r="Y84" i="102"/>
  <c r="Y84" i="125" s="1"/>
  <c r="X84" i="102"/>
  <c r="X84" i="125" s="1"/>
  <c r="AK83" i="102"/>
  <c r="AK83" i="125" s="1"/>
  <c r="AJ83" i="102"/>
  <c r="AJ83" i="125" s="1"/>
  <c r="AI83" i="102"/>
  <c r="AI83" i="125" s="1"/>
  <c r="AH83" i="102"/>
  <c r="AH83" i="125" s="1"/>
  <c r="AG83" i="102"/>
  <c r="AG83" i="125" s="1"/>
  <c r="AF83" i="102"/>
  <c r="AF83" i="125" s="1"/>
  <c r="AE83" i="102"/>
  <c r="AE83" i="125" s="1"/>
  <c r="AT83" i="125" s="1"/>
  <c r="AD83" i="102"/>
  <c r="AD83" i="125" s="1"/>
  <c r="AC83" i="102"/>
  <c r="AC83" i="125" s="1"/>
  <c r="AB83" i="102"/>
  <c r="AB83" i="125" s="1"/>
  <c r="AA83" i="102"/>
  <c r="AA83" i="125" s="1"/>
  <c r="AP83" i="125" s="1"/>
  <c r="Z83" i="102"/>
  <c r="Z83" i="125" s="1"/>
  <c r="Y83" i="102"/>
  <c r="Y83" i="125" s="1"/>
  <c r="X83" i="102"/>
  <c r="X83" i="125" s="1"/>
  <c r="AK82" i="102"/>
  <c r="AK82" i="125" s="1"/>
  <c r="AJ82" i="102"/>
  <c r="AJ82" i="125" s="1"/>
  <c r="AI82" i="102"/>
  <c r="AH82" i="102"/>
  <c r="AH82" i="125" s="1"/>
  <c r="AG82" i="102"/>
  <c r="AG82" i="125" s="1"/>
  <c r="AF82" i="102"/>
  <c r="AE82" i="102"/>
  <c r="AE82" i="125" s="1"/>
  <c r="AD82" i="102"/>
  <c r="AD82" i="125" s="1"/>
  <c r="AC82" i="102"/>
  <c r="AC82" i="125" s="1"/>
  <c r="AB82" i="102"/>
  <c r="AB82" i="125" s="1"/>
  <c r="AA82" i="102"/>
  <c r="AA82" i="125" s="1"/>
  <c r="Z82" i="102"/>
  <c r="Z82" i="125" s="1"/>
  <c r="Y82" i="102"/>
  <c r="Y82" i="125" s="1"/>
  <c r="X82" i="102"/>
  <c r="X82" i="125" s="1"/>
  <c r="AK81" i="102"/>
  <c r="AK81" i="125" s="1"/>
  <c r="AJ81" i="102"/>
  <c r="AJ81" i="125" s="1"/>
  <c r="AI81" i="102"/>
  <c r="AI81" i="125" s="1"/>
  <c r="AH81" i="102"/>
  <c r="AH81" i="125" s="1"/>
  <c r="AG81" i="102"/>
  <c r="AG81" i="125" s="1"/>
  <c r="AF81" i="102"/>
  <c r="AF81" i="125" s="1"/>
  <c r="AE81" i="102"/>
  <c r="AE81" i="125" s="1"/>
  <c r="AD81" i="102"/>
  <c r="AD81" i="125" s="1"/>
  <c r="AC81" i="102"/>
  <c r="AC81" i="125" s="1"/>
  <c r="AB81" i="102"/>
  <c r="AB81" i="125" s="1"/>
  <c r="AA81" i="102"/>
  <c r="AA81" i="125" s="1"/>
  <c r="AP81" i="125" s="1"/>
  <c r="Z81" i="102"/>
  <c r="Z81" i="125" s="1"/>
  <c r="Y81" i="102"/>
  <c r="Y81" i="125" s="1"/>
  <c r="X81" i="102"/>
  <c r="X81" i="125" s="1"/>
  <c r="AK80" i="102"/>
  <c r="AK80" i="125" s="1"/>
  <c r="AJ80" i="102"/>
  <c r="AJ80" i="125" s="1"/>
  <c r="AI80" i="102"/>
  <c r="AH80" i="102"/>
  <c r="AH80" i="125" s="1"/>
  <c r="AG80" i="102"/>
  <c r="AG80" i="125" s="1"/>
  <c r="AF80" i="102"/>
  <c r="AE80" i="102"/>
  <c r="AE80" i="125" s="1"/>
  <c r="AD80" i="102"/>
  <c r="AD80" i="125" s="1"/>
  <c r="AC80" i="102"/>
  <c r="AC80" i="125" s="1"/>
  <c r="AB80" i="102"/>
  <c r="AB80" i="125" s="1"/>
  <c r="AA80" i="102"/>
  <c r="AA80" i="125" s="1"/>
  <c r="Z80" i="102"/>
  <c r="Z80" i="125" s="1"/>
  <c r="Y80" i="102"/>
  <c r="Y80" i="125" s="1"/>
  <c r="X80" i="102"/>
  <c r="X80" i="125" s="1"/>
  <c r="AK79" i="102"/>
  <c r="AJ79" i="102"/>
  <c r="AJ79" i="125" s="1"/>
  <c r="AI79" i="102"/>
  <c r="AI79" i="125" s="1"/>
  <c r="AH79" i="102"/>
  <c r="AG79" i="102"/>
  <c r="AG79" i="125" s="1"/>
  <c r="AF79" i="102"/>
  <c r="AF79" i="125" s="1"/>
  <c r="AU79" i="125" s="1"/>
  <c r="AE79" i="102"/>
  <c r="AE79" i="125" s="1"/>
  <c r="AD79" i="102"/>
  <c r="AD79" i="125" s="1"/>
  <c r="AC79" i="102"/>
  <c r="AB79" i="102"/>
  <c r="AB79" i="125" s="1"/>
  <c r="AA79" i="102"/>
  <c r="AA79" i="125" s="1"/>
  <c r="Z79" i="102"/>
  <c r="Y79" i="102"/>
  <c r="Y79" i="125" s="1"/>
  <c r="X79" i="102"/>
  <c r="X79" i="125" s="1"/>
  <c r="AK78" i="102"/>
  <c r="AK78" i="125" s="1"/>
  <c r="AJ78" i="102"/>
  <c r="AJ78" i="125" s="1"/>
  <c r="AI78" i="102"/>
  <c r="AI78" i="125" s="1"/>
  <c r="AH78" i="102"/>
  <c r="AH78" i="125" s="1"/>
  <c r="AG78" i="102"/>
  <c r="AG78" i="125" s="1"/>
  <c r="AF78" i="102"/>
  <c r="AF78" i="125" s="1"/>
  <c r="AE78" i="102"/>
  <c r="AD78" i="102"/>
  <c r="AD78" i="125" s="1"/>
  <c r="AC78" i="102"/>
  <c r="AC78" i="125" s="1"/>
  <c r="AB78" i="102"/>
  <c r="AA78" i="102"/>
  <c r="AA78" i="125" s="1"/>
  <c r="Z78" i="102"/>
  <c r="Z78" i="125" s="1"/>
  <c r="Y78" i="102"/>
  <c r="Y78" i="125" s="1"/>
  <c r="X78" i="102"/>
  <c r="X78" i="125" s="1"/>
  <c r="AK77" i="102"/>
  <c r="AK77" i="125" s="1"/>
  <c r="AJ77" i="102"/>
  <c r="AJ77" i="125" s="1"/>
  <c r="AI77" i="102"/>
  <c r="AI77" i="125" s="1"/>
  <c r="AH77" i="102"/>
  <c r="AH77" i="125" s="1"/>
  <c r="AG77" i="102"/>
  <c r="AF77" i="102"/>
  <c r="AF77" i="125" s="1"/>
  <c r="AE77" i="102"/>
  <c r="AE77" i="125" s="1"/>
  <c r="AD77" i="102"/>
  <c r="AC77" i="102"/>
  <c r="AC77" i="125" s="1"/>
  <c r="AB77" i="102"/>
  <c r="AB77" i="125" s="1"/>
  <c r="AA77" i="102"/>
  <c r="AA77" i="125" s="1"/>
  <c r="Z77" i="102"/>
  <c r="Z77" i="125" s="1"/>
  <c r="Y77" i="102"/>
  <c r="X77" i="102"/>
  <c r="X77" i="125" s="1"/>
  <c r="AK76" i="102"/>
  <c r="AK76" i="125" s="1"/>
  <c r="AJ76" i="102"/>
  <c r="AI76" i="102"/>
  <c r="AI76" i="125" s="1"/>
  <c r="AH76" i="102"/>
  <c r="AH76" i="125" s="1"/>
  <c r="AG76" i="102"/>
  <c r="AG76" i="125" s="1"/>
  <c r="AF76" i="102"/>
  <c r="AF76" i="125" s="1"/>
  <c r="AE76" i="102"/>
  <c r="AE76" i="125" s="1"/>
  <c r="AD76" i="102"/>
  <c r="AD76" i="125" s="1"/>
  <c r="AC76" i="102"/>
  <c r="AC76" i="125" s="1"/>
  <c r="AB76" i="102"/>
  <c r="AB76" i="125" s="1"/>
  <c r="AA76" i="102"/>
  <c r="AA76" i="125" s="1"/>
  <c r="Z76" i="102"/>
  <c r="Z76" i="125" s="1"/>
  <c r="Y76" i="102"/>
  <c r="Y76" i="125" s="1"/>
  <c r="X76" i="102"/>
  <c r="X76" i="125" s="1"/>
  <c r="AK75" i="102"/>
  <c r="AK75" i="125" s="1"/>
  <c r="AJ75" i="102"/>
  <c r="AJ75" i="125" s="1"/>
  <c r="AI75" i="102"/>
  <c r="AI75" i="125" s="1"/>
  <c r="AH75" i="102"/>
  <c r="AH75" i="125" s="1"/>
  <c r="AG75" i="102"/>
  <c r="AG75" i="125" s="1"/>
  <c r="AF75" i="102"/>
  <c r="AF75" i="125" s="1"/>
  <c r="AE75" i="102"/>
  <c r="AE75" i="125" s="1"/>
  <c r="AD75" i="102"/>
  <c r="AD75" i="125" s="1"/>
  <c r="AC75" i="102"/>
  <c r="AC75" i="125" s="1"/>
  <c r="AB75" i="102"/>
  <c r="AB75" i="125" s="1"/>
  <c r="AA75" i="102"/>
  <c r="AA75" i="125" s="1"/>
  <c r="Z75" i="102"/>
  <c r="Z75" i="125" s="1"/>
  <c r="Y75" i="102"/>
  <c r="X75" i="102"/>
  <c r="X75" i="125" s="1"/>
  <c r="AM75" i="125" s="1"/>
  <c r="AK74" i="102"/>
  <c r="AK74" i="125" s="1"/>
  <c r="AJ74" i="102"/>
  <c r="AJ74" i="125" s="1"/>
  <c r="AI74" i="102"/>
  <c r="AI74" i="125" s="1"/>
  <c r="AX74" i="102"/>
  <c r="AH74" i="102"/>
  <c r="AH74" i="125" s="1"/>
  <c r="AG74" i="102"/>
  <c r="AG74" i="125" s="1"/>
  <c r="AF74" i="102"/>
  <c r="AF74" i="125" s="1"/>
  <c r="AU74" i="102"/>
  <c r="AE74" i="102"/>
  <c r="AE74" i="125" s="1"/>
  <c r="AD74" i="102"/>
  <c r="AD74" i="125" s="1"/>
  <c r="AC74" i="102"/>
  <c r="AC74" i="125" s="1"/>
  <c r="AB74" i="102"/>
  <c r="AB74" i="125" s="1"/>
  <c r="AA74" i="102"/>
  <c r="Z74" i="102"/>
  <c r="Z74" i="125" s="1"/>
  <c r="Y74" i="102"/>
  <c r="Y74" i="125" s="1"/>
  <c r="AN74" i="125" s="1"/>
  <c r="X74" i="102"/>
  <c r="AK73" i="102"/>
  <c r="AK73" i="125" s="1"/>
  <c r="AJ73" i="102"/>
  <c r="AJ73" i="125" s="1"/>
  <c r="AY73" i="125" s="1"/>
  <c r="AI73" i="102"/>
  <c r="AI73" i="125" s="1"/>
  <c r="AH73" i="102"/>
  <c r="AH73" i="125" s="1"/>
  <c r="AG73" i="102"/>
  <c r="AF73" i="102"/>
  <c r="AF73" i="125" s="1"/>
  <c r="AE73" i="102"/>
  <c r="AE73" i="125" s="1"/>
  <c r="AD73" i="102"/>
  <c r="AC73" i="102"/>
  <c r="AC73" i="125" s="1"/>
  <c r="AR73" i="125" s="1"/>
  <c r="AB73" i="102"/>
  <c r="AB73" i="125" s="1"/>
  <c r="AA73" i="102"/>
  <c r="AA73" i="125" s="1"/>
  <c r="Z73" i="102"/>
  <c r="Z73" i="125" s="1"/>
  <c r="AO73" i="125" s="1"/>
  <c r="Y73" i="102"/>
  <c r="Y73" i="125" s="1"/>
  <c r="X73" i="102"/>
  <c r="X73" i="125" s="1"/>
  <c r="AK72" i="102"/>
  <c r="AK72" i="125" s="1"/>
  <c r="AZ72" i="125" s="1"/>
  <c r="AJ72" i="102"/>
  <c r="AJ72" i="125" s="1"/>
  <c r="AI72" i="102"/>
  <c r="AI72" i="125" s="1"/>
  <c r="AH72" i="102"/>
  <c r="AH72" i="125" s="1"/>
  <c r="AG72" i="102"/>
  <c r="AG72" i="125" s="1"/>
  <c r="AF72" i="102"/>
  <c r="AF72" i="125" s="1"/>
  <c r="AE72" i="102"/>
  <c r="AE72" i="125" s="1"/>
  <c r="AD72" i="102"/>
  <c r="AD72" i="125" s="1"/>
  <c r="AC72" i="102"/>
  <c r="AC72" i="125" s="1"/>
  <c r="AB72" i="102"/>
  <c r="AB72" i="125" s="1"/>
  <c r="AQ72" i="125" s="1"/>
  <c r="AA72" i="102"/>
  <c r="Z72" i="102"/>
  <c r="Z72" i="125" s="1"/>
  <c r="Y72" i="102"/>
  <c r="Y72" i="125" s="1"/>
  <c r="X72" i="102"/>
  <c r="X72" i="125" s="1"/>
  <c r="AK57" i="102"/>
  <c r="AK57" i="125" s="1"/>
  <c r="AJ57" i="102"/>
  <c r="AJ57" i="125" s="1"/>
  <c r="AI57" i="102"/>
  <c r="AI57" i="125" s="1"/>
  <c r="AH57" i="102"/>
  <c r="AH57" i="125" s="1"/>
  <c r="AG57" i="102"/>
  <c r="AG57" i="125" s="1"/>
  <c r="AF57" i="102"/>
  <c r="AF57" i="125" s="1"/>
  <c r="AE57" i="102"/>
  <c r="AE57" i="125" s="1"/>
  <c r="AD57" i="102"/>
  <c r="AD57" i="125" s="1"/>
  <c r="AC57" i="102"/>
  <c r="AC57" i="125" s="1"/>
  <c r="AB57" i="102"/>
  <c r="AB57" i="125" s="1"/>
  <c r="AQ57" i="125" s="1"/>
  <c r="AA57" i="102"/>
  <c r="AA57" i="125" s="1"/>
  <c r="Z57" i="102"/>
  <c r="Z57" i="125" s="1"/>
  <c r="Y57" i="102"/>
  <c r="Y57" i="125" s="1"/>
  <c r="AN57" i="125" s="1"/>
  <c r="X57" i="102"/>
  <c r="X57" i="125" s="1"/>
  <c r="AK56" i="102"/>
  <c r="AK56" i="125" s="1"/>
  <c r="AJ56" i="102"/>
  <c r="AJ56" i="125" s="1"/>
  <c r="AY56" i="125" s="1"/>
  <c r="AI56" i="102"/>
  <c r="AH56" i="102"/>
  <c r="AH56" i="125" s="1"/>
  <c r="AG56" i="102"/>
  <c r="AG56" i="125" s="1"/>
  <c r="AF56" i="102"/>
  <c r="AE56" i="102"/>
  <c r="AE56" i="125" s="1"/>
  <c r="AD56" i="102"/>
  <c r="AD56" i="125" s="1"/>
  <c r="AC56" i="102"/>
  <c r="AC56" i="125" s="1"/>
  <c r="AB56" i="102"/>
  <c r="AB56" i="125" s="1"/>
  <c r="AA56" i="102"/>
  <c r="AA56" i="125" s="1"/>
  <c r="Z56" i="102"/>
  <c r="Z56" i="125" s="1"/>
  <c r="Y56" i="102"/>
  <c r="Y56" i="125" s="1"/>
  <c r="X56" i="102"/>
  <c r="X56" i="125" s="1"/>
  <c r="AK55" i="102"/>
  <c r="AK55" i="125" s="1"/>
  <c r="AJ55" i="102"/>
  <c r="AJ55" i="125" s="1"/>
  <c r="AI55" i="102"/>
  <c r="AI55" i="125" s="1"/>
  <c r="AH55" i="102"/>
  <c r="AH55" i="125" s="1"/>
  <c r="AG55" i="102"/>
  <c r="AG55" i="125" s="1"/>
  <c r="AF55" i="102"/>
  <c r="AF55" i="125" s="1"/>
  <c r="AE55" i="102"/>
  <c r="AE55" i="125" s="1"/>
  <c r="AD55" i="102"/>
  <c r="AD55" i="125" s="1"/>
  <c r="AC55" i="102"/>
  <c r="AB55" i="102"/>
  <c r="AB55" i="125" s="1"/>
  <c r="AQ55" i="125" s="1"/>
  <c r="AA55" i="102"/>
  <c r="AA55" i="125" s="1"/>
  <c r="Z55" i="102"/>
  <c r="Y55" i="102"/>
  <c r="Y55" i="125" s="1"/>
  <c r="AN55" i="102"/>
  <c r="X55" i="102"/>
  <c r="X55" i="125" s="1"/>
  <c r="AK54" i="102"/>
  <c r="AK54" i="125" s="1"/>
  <c r="AJ54" i="102"/>
  <c r="AJ54" i="125" s="1"/>
  <c r="AY54" i="102"/>
  <c r="AI54" i="102"/>
  <c r="AH54" i="102"/>
  <c r="AH54" i="125" s="1"/>
  <c r="AG54" i="102"/>
  <c r="AG54" i="125" s="1"/>
  <c r="AF54" i="102"/>
  <c r="AF54" i="125" s="1"/>
  <c r="AU54" i="125" s="1"/>
  <c r="AE54" i="102"/>
  <c r="AE54" i="125" s="1"/>
  <c r="AD54" i="102"/>
  <c r="AD54" i="125" s="1"/>
  <c r="AC54" i="102"/>
  <c r="AC54" i="125" s="1"/>
  <c r="AR54" i="125" s="1"/>
  <c r="AB54" i="102"/>
  <c r="AB54" i="125" s="1"/>
  <c r="AA54" i="102"/>
  <c r="AA54" i="125" s="1"/>
  <c r="Z54" i="102"/>
  <c r="Z54" i="125" s="1"/>
  <c r="Y54" i="102"/>
  <c r="Y54" i="125" s="1"/>
  <c r="X54" i="102"/>
  <c r="X54" i="125" s="1"/>
  <c r="AK53" i="102"/>
  <c r="AK53" i="125" s="1"/>
  <c r="AJ53" i="102"/>
  <c r="AJ53" i="125" s="1"/>
  <c r="AI53" i="102"/>
  <c r="AI53" i="125" s="1"/>
  <c r="AH53" i="102"/>
  <c r="AH53" i="125" s="1"/>
  <c r="AG53" i="102"/>
  <c r="AG53" i="125" s="1"/>
  <c r="AV53" i="102"/>
  <c r="AF53" i="102"/>
  <c r="AF53" i="125" s="1"/>
  <c r="AE53" i="102"/>
  <c r="AE53" i="125" s="1"/>
  <c r="AD53" i="102"/>
  <c r="AD53" i="125" s="1"/>
  <c r="AC53" i="102"/>
  <c r="AB53" i="102"/>
  <c r="AB53" i="125" s="1"/>
  <c r="AA53" i="102"/>
  <c r="AA53" i="125" s="1"/>
  <c r="Z53" i="102"/>
  <c r="Z53" i="125" s="1"/>
  <c r="Y53" i="102"/>
  <c r="Y53" i="125" s="1"/>
  <c r="X53" i="102"/>
  <c r="X53" i="125" s="1"/>
  <c r="AK52" i="102"/>
  <c r="AK52" i="125" s="1"/>
  <c r="AJ52" i="102"/>
  <c r="AJ52" i="125" s="1"/>
  <c r="AI52" i="102"/>
  <c r="AI52" i="125" s="1"/>
  <c r="AH52" i="102"/>
  <c r="AH52" i="125" s="1"/>
  <c r="AG52" i="102"/>
  <c r="AG52" i="125" s="1"/>
  <c r="AF52" i="102"/>
  <c r="AF52" i="125" s="1"/>
  <c r="AE52" i="102"/>
  <c r="AE52" i="125" s="1"/>
  <c r="AD52" i="102"/>
  <c r="AD52" i="125" s="1"/>
  <c r="AC52" i="102"/>
  <c r="AC52" i="125" s="1"/>
  <c r="AB52" i="102"/>
  <c r="AB52" i="125" s="1"/>
  <c r="AA52" i="102"/>
  <c r="AA52" i="125" s="1"/>
  <c r="Z52" i="102"/>
  <c r="Z52" i="125" s="1"/>
  <c r="Y52" i="102"/>
  <c r="Y52" i="125" s="1"/>
  <c r="X52" i="102"/>
  <c r="X52" i="125" s="1"/>
  <c r="AK51" i="102"/>
  <c r="AJ51" i="102"/>
  <c r="AJ51" i="125" s="1"/>
  <c r="AY51" i="125" s="1"/>
  <c r="AI51" i="102"/>
  <c r="AI51" i="125" s="1"/>
  <c r="AH51" i="102"/>
  <c r="AG51" i="102"/>
  <c r="AG51" i="125" s="1"/>
  <c r="AV51" i="102"/>
  <c r="AF51" i="102"/>
  <c r="AF51" i="125" s="1"/>
  <c r="AE51" i="102"/>
  <c r="AE51" i="125" s="1"/>
  <c r="AD51" i="102"/>
  <c r="AD51" i="125" s="1"/>
  <c r="AS51" i="102"/>
  <c r="AC51" i="102"/>
  <c r="AB51" i="102"/>
  <c r="AB51" i="125" s="1"/>
  <c r="AA51" i="102"/>
  <c r="AA51" i="125" s="1"/>
  <c r="Z51" i="102"/>
  <c r="Z51" i="125" s="1"/>
  <c r="AO51" i="125" s="1"/>
  <c r="Y51" i="102"/>
  <c r="Y51" i="125" s="1"/>
  <c r="X51" i="102"/>
  <c r="X51" i="125" s="1"/>
  <c r="AK50" i="102"/>
  <c r="AK50" i="125" s="1"/>
  <c r="AJ50" i="102"/>
  <c r="AJ50" i="125" s="1"/>
  <c r="AI50" i="102"/>
  <c r="AI50" i="125" s="1"/>
  <c r="AH50" i="102"/>
  <c r="AH50" i="125" s="1"/>
  <c r="AG50" i="102"/>
  <c r="AG50" i="125" s="1"/>
  <c r="AV50" i="125" s="1"/>
  <c r="AF50" i="102"/>
  <c r="AF50" i="125" s="1"/>
  <c r="AE50" i="102"/>
  <c r="AE50" i="125" s="1"/>
  <c r="AT50" i="102"/>
  <c r="AD50" i="102"/>
  <c r="AD50" i="125" s="1"/>
  <c r="AC50" i="102"/>
  <c r="AC50" i="125" s="1"/>
  <c r="AB50" i="102"/>
  <c r="AB50" i="125" s="1"/>
  <c r="AQ50" i="102"/>
  <c r="AA50" i="102"/>
  <c r="AA50" i="125" s="1"/>
  <c r="Z50" i="102"/>
  <c r="Z50" i="125" s="1"/>
  <c r="Y50" i="102"/>
  <c r="Y50" i="125" s="1"/>
  <c r="X50" i="102"/>
  <c r="X50" i="125" s="1"/>
  <c r="AK49" i="102"/>
  <c r="AK49" i="125" s="1"/>
  <c r="AJ49" i="102"/>
  <c r="AJ49" i="125" s="1"/>
  <c r="AI49" i="102"/>
  <c r="AI49" i="125" s="1"/>
  <c r="AH49" i="102"/>
  <c r="AH49" i="125" s="1"/>
  <c r="AG49" i="102"/>
  <c r="AF49" i="102"/>
  <c r="AF49" i="125" s="1"/>
  <c r="AE49" i="102"/>
  <c r="AE49" i="125" s="1"/>
  <c r="AD49" i="102"/>
  <c r="AC49" i="102"/>
  <c r="AC49" i="125" s="1"/>
  <c r="AR49" i="125" s="1"/>
  <c r="AB49" i="102"/>
  <c r="AB49" i="125" s="1"/>
  <c r="AA49" i="102"/>
  <c r="AA49" i="125" s="1"/>
  <c r="Z49" i="102"/>
  <c r="Z49" i="125" s="1"/>
  <c r="AO49" i="125" s="1"/>
  <c r="Y49" i="102"/>
  <c r="X49" i="102"/>
  <c r="X49" i="125" s="1"/>
  <c r="AK48" i="102"/>
  <c r="AK48" i="125" s="1"/>
  <c r="AJ48" i="102"/>
  <c r="AJ48" i="125" s="1"/>
  <c r="AI48" i="102"/>
  <c r="AI48" i="125" s="1"/>
  <c r="AH48" i="102"/>
  <c r="AH48" i="125" s="1"/>
  <c r="AG48" i="102"/>
  <c r="AG48" i="125" s="1"/>
  <c r="AF48" i="102"/>
  <c r="AF48" i="125" s="1"/>
  <c r="AE48" i="102"/>
  <c r="AE48" i="125" s="1"/>
  <c r="AD48" i="102"/>
  <c r="AD48" i="125" s="1"/>
  <c r="AC48" i="102"/>
  <c r="AC48" i="125" s="1"/>
  <c r="AB48" i="102"/>
  <c r="AB48" i="125" s="1"/>
  <c r="AA48" i="102"/>
  <c r="AA48" i="125" s="1"/>
  <c r="Z48" i="102"/>
  <c r="Z48" i="125" s="1"/>
  <c r="AO48" i="125" s="1"/>
  <c r="Y48" i="102"/>
  <c r="Y48" i="125" s="1"/>
  <c r="X48" i="102"/>
  <c r="X48" i="125" s="1"/>
  <c r="AK45" i="102"/>
  <c r="AK45" i="125" s="1"/>
  <c r="AZ45" i="102"/>
  <c r="AJ45" i="102"/>
  <c r="AJ45" i="125" s="1"/>
  <c r="AI45" i="102"/>
  <c r="AI45" i="125" s="1"/>
  <c r="AH45" i="102"/>
  <c r="AH45" i="125" s="1"/>
  <c r="AG45" i="102"/>
  <c r="AG45" i="125" s="1"/>
  <c r="AF45" i="102"/>
  <c r="AF45" i="125" s="1"/>
  <c r="AE45" i="102"/>
  <c r="AE45" i="125" s="1"/>
  <c r="AD45" i="102"/>
  <c r="AD45" i="125" s="1"/>
  <c r="AC45" i="102"/>
  <c r="AC45" i="125" s="1"/>
  <c r="AB45" i="102"/>
  <c r="AB45" i="125" s="1"/>
  <c r="AQ45" i="125" s="1"/>
  <c r="AA45" i="102"/>
  <c r="AA45" i="125" s="1"/>
  <c r="Z45" i="102"/>
  <c r="Z45" i="125" s="1"/>
  <c r="Y45" i="102"/>
  <c r="Y45" i="125" s="1"/>
  <c r="X45" i="102"/>
  <c r="X45" i="125" s="1"/>
  <c r="AK44" i="102"/>
  <c r="AK44" i="125" s="1"/>
  <c r="AJ44" i="102"/>
  <c r="AJ44" i="125" s="1"/>
  <c r="AI44" i="102"/>
  <c r="AI44" i="125" s="1"/>
  <c r="AH44" i="102"/>
  <c r="AH44" i="125" s="1"/>
  <c r="AW44" i="125" s="1"/>
  <c r="AG44" i="102"/>
  <c r="AG44" i="125" s="1"/>
  <c r="AF44" i="102"/>
  <c r="AF44" i="125" s="1"/>
  <c r="AE44" i="102"/>
  <c r="AE44" i="125" s="1"/>
  <c r="AT44" i="102"/>
  <c r="AD44" i="102"/>
  <c r="AD44" i="125" s="1"/>
  <c r="AC44" i="102"/>
  <c r="AC44" i="125" s="1"/>
  <c r="AB44" i="102"/>
  <c r="AB44" i="125" s="1"/>
  <c r="AA44" i="102"/>
  <c r="AA44" i="125" s="1"/>
  <c r="Z44" i="102"/>
  <c r="Z44" i="125" s="1"/>
  <c r="Y44" i="102"/>
  <c r="Y44" i="125" s="1"/>
  <c r="X44" i="102"/>
  <c r="X44" i="125" s="1"/>
  <c r="AK43" i="102"/>
  <c r="AK43" i="125" s="1"/>
  <c r="AJ43" i="102"/>
  <c r="AJ43" i="125" s="1"/>
  <c r="AY43" i="125" s="1"/>
  <c r="AI43" i="102"/>
  <c r="AI43" i="125" s="1"/>
  <c r="AH43" i="102"/>
  <c r="AH43" i="125" s="1"/>
  <c r="AG43" i="102"/>
  <c r="AG43" i="125" s="1"/>
  <c r="AV43" i="125" s="1"/>
  <c r="AF43" i="102"/>
  <c r="AF43" i="125" s="1"/>
  <c r="AE43" i="102"/>
  <c r="AE43" i="125" s="1"/>
  <c r="AD43" i="102"/>
  <c r="AD43" i="125" s="1"/>
  <c r="AS43" i="125" s="1"/>
  <c r="AC43" i="102"/>
  <c r="AB43" i="102"/>
  <c r="AB43" i="125" s="1"/>
  <c r="AA43" i="102"/>
  <c r="AA43" i="125" s="1"/>
  <c r="Z43" i="102"/>
  <c r="Y43" i="102"/>
  <c r="Y43" i="125" s="1"/>
  <c r="X43" i="102"/>
  <c r="X43" i="125" s="1"/>
  <c r="AK42" i="102"/>
  <c r="AK42" i="125" s="1"/>
  <c r="AJ42" i="102"/>
  <c r="AJ42" i="125" s="1"/>
  <c r="AI42" i="102"/>
  <c r="AH42" i="102"/>
  <c r="AH42" i="125" s="1"/>
  <c r="AW42" i="125" s="1"/>
  <c r="AG42" i="102"/>
  <c r="AG42" i="125" s="1"/>
  <c r="AF42" i="102"/>
  <c r="AE42" i="102"/>
  <c r="AE42" i="125" s="1"/>
  <c r="AT42" i="102"/>
  <c r="AD42" i="102"/>
  <c r="AD42" i="125" s="1"/>
  <c r="AC42" i="102"/>
  <c r="AC42" i="125" s="1"/>
  <c r="AB42" i="102"/>
  <c r="AB42" i="125" s="1"/>
  <c r="AA42" i="102"/>
  <c r="AA42" i="125" s="1"/>
  <c r="AP42" i="125" s="1"/>
  <c r="Z42" i="102"/>
  <c r="Z42" i="125" s="1"/>
  <c r="Y42" i="102"/>
  <c r="Y42" i="125" s="1"/>
  <c r="X42" i="102"/>
  <c r="X42" i="125" s="1"/>
  <c r="AM42" i="125" s="1"/>
  <c r="AK41" i="102"/>
  <c r="AK41" i="125" s="1"/>
  <c r="AJ41" i="102"/>
  <c r="AJ41" i="125" s="1"/>
  <c r="AI41" i="102"/>
  <c r="AI41" i="125" s="1"/>
  <c r="AH41" i="102"/>
  <c r="AH41" i="125" s="1"/>
  <c r="AG41" i="102"/>
  <c r="AG41" i="125" s="1"/>
  <c r="AF41" i="102"/>
  <c r="AF41" i="125" s="1"/>
  <c r="AE41" i="102"/>
  <c r="AE41" i="125" s="1"/>
  <c r="AD41" i="102"/>
  <c r="AD41" i="125" s="1"/>
  <c r="AC41" i="102"/>
  <c r="AB41" i="102"/>
  <c r="AB41" i="125" s="1"/>
  <c r="AA41" i="102"/>
  <c r="AA41" i="125" s="1"/>
  <c r="Z41" i="102"/>
  <c r="Z41" i="125" s="1"/>
  <c r="AO41" i="125" s="1"/>
  <c r="Y41" i="102"/>
  <c r="Y41" i="125" s="1"/>
  <c r="X41" i="102"/>
  <c r="X41" i="125" s="1"/>
  <c r="AK40" i="102"/>
  <c r="AK40" i="125" s="1"/>
  <c r="AJ40" i="102"/>
  <c r="AJ40" i="125" s="1"/>
  <c r="AI40" i="102"/>
  <c r="AI40" i="125" s="1"/>
  <c r="AH40" i="102"/>
  <c r="AH40" i="125" s="1"/>
  <c r="AG40" i="102"/>
  <c r="AG40" i="125" s="1"/>
  <c r="AF40" i="102"/>
  <c r="AF40" i="125" s="1"/>
  <c r="AE40" i="102"/>
  <c r="AE40" i="125" s="1"/>
  <c r="AD40" i="102"/>
  <c r="AD40" i="125" s="1"/>
  <c r="AC40" i="102"/>
  <c r="AC40" i="125" s="1"/>
  <c r="AR40" i="125" s="1"/>
  <c r="AB40" i="102"/>
  <c r="AB40" i="125" s="1"/>
  <c r="AA40" i="102"/>
  <c r="AA40" i="125" s="1"/>
  <c r="AP40" i="102"/>
  <c r="Z40" i="102"/>
  <c r="Z40" i="125" s="1"/>
  <c r="Y40" i="102"/>
  <c r="Y40" i="125" s="1"/>
  <c r="X40" i="102"/>
  <c r="X40" i="125" s="1"/>
  <c r="AK39" i="102"/>
  <c r="AJ39" i="102"/>
  <c r="AJ39" i="125" s="1"/>
  <c r="AI39" i="102"/>
  <c r="AI39" i="125" s="1"/>
  <c r="AH39" i="102"/>
  <c r="AG39" i="102"/>
  <c r="AG39" i="125" s="1"/>
  <c r="AF39" i="102"/>
  <c r="AF39" i="125" s="1"/>
  <c r="AE39" i="102"/>
  <c r="AE39" i="125" s="1"/>
  <c r="AD39" i="102"/>
  <c r="AD39" i="125" s="1"/>
  <c r="AC39" i="102"/>
  <c r="AB39" i="102"/>
  <c r="AB39" i="125" s="1"/>
  <c r="AA39" i="102"/>
  <c r="AA39" i="125" s="1"/>
  <c r="AP39" i="125" s="1"/>
  <c r="Z39" i="102"/>
  <c r="Y39" i="102"/>
  <c r="Y39" i="125" s="1"/>
  <c r="X39" i="102"/>
  <c r="X39" i="125" s="1"/>
  <c r="AM39" i="125" s="1"/>
  <c r="AK24" i="102"/>
  <c r="AK24" i="125" s="1"/>
  <c r="AJ24" i="102"/>
  <c r="AJ24" i="125" s="1"/>
  <c r="AI24" i="102"/>
  <c r="AI24" i="125" s="1"/>
  <c r="AX24" i="102"/>
  <c r="AH24" i="102"/>
  <c r="AH24" i="125" s="1"/>
  <c r="AG24" i="102"/>
  <c r="AG24" i="125" s="1"/>
  <c r="AF24" i="102"/>
  <c r="AF24" i="125" s="1"/>
  <c r="AU24" i="102"/>
  <c r="AE24" i="102"/>
  <c r="AE24" i="125" s="1"/>
  <c r="AD24" i="102"/>
  <c r="AD24" i="125" s="1"/>
  <c r="AC24" i="102"/>
  <c r="AC24" i="125" s="1"/>
  <c r="AR24" i="125" s="1"/>
  <c r="AB24" i="102"/>
  <c r="AB24" i="125" s="1"/>
  <c r="AA24" i="102"/>
  <c r="AA24" i="125" s="1"/>
  <c r="Z24" i="102"/>
  <c r="Z24" i="125" s="1"/>
  <c r="Y24" i="102"/>
  <c r="Y24" i="125" s="1"/>
  <c r="AN24" i="125" s="1"/>
  <c r="X24" i="102"/>
  <c r="X24" i="125" s="1"/>
  <c r="AK23" i="102"/>
  <c r="AK23" i="125" s="1"/>
  <c r="AZ23" i="102"/>
  <c r="AJ23" i="102"/>
  <c r="AJ23" i="125" s="1"/>
  <c r="AI23" i="102"/>
  <c r="AI23" i="125" s="1"/>
  <c r="AH23" i="102"/>
  <c r="AH23" i="125" s="1"/>
  <c r="AG23" i="102"/>
  <c r="AF23" i="102"/>
  <c r="AF23" i="125" s="1"/>
  <c r="AE23" i="102"/>
  <c r="AE23" i="125" s="1"/>
  <c r="AD23" i="102"/>
  <c r="AC23" i="102"/>
  <c r="AC23" i="125" s="1"/>
  <c r="AB23" i="102"/>
  <c r="AB23" i="125" s="1"/>
  <c r="AA23" i="102"/>
  <c r="AA23" i="125" s="1"/>
  <c r="Z23" i="102"/>
  <c r="Z23" i="125" s="1"/>
  <c r="Y23" i="102"/>
  <c r="X23" i="102"/>
  <c r="X23" i="125" s="1"/>
  <c r="AK22" i="102"/>
  <c r="AK22" i="125" s="1"/>
  <c r="AZ22" i="125" s="1"/>
  <c r="AJ22" i="102"/>
  <c r="AI22" i="102"/>
  <c r="AI22" i="125" s="1"/>
  <c r="AH22" i="102"/>
  <c r="AH22" i="125" s="1"/>
  <c r="AW22" i="125" s="1"/>
  <c r="AG22" i="102"/>
  <c r="AG22" i="125" s="1"/>
  <c r="AF22" i="102"/>
  <c r="AF22" i="125" s="1"/>
  <c r="AE22" i="102"/>
  <c r="AE22" i="125" s="1"/>
  <c r="AT22" i="102"/>
  <c r="AD22" i="102"/>
  <c r="AD22" i="125" s="1"/>
  <c r="AC22" i="102"/>
  <c r="AC22" i="125" s="1"/>
  <c r="AB22" i="102"/>
  <c r="AB22" i="125" s="1"/>
  <c r="AQ22" i="102"/>
  <c r="AA22" i="102"/>
  <c r="AA22" i="125" s="1"/>
  <c r="Z22" i="102"/>
  <c r="Z22" i="125" s="1"/>
  <c r="Y22" i="102"/>
  <c r="Y22" i="125" s="1"/>
  <c r="AN22" i="125" s="1"/>
  <c r="X22" i="102"/>
  <c r="X22" i="125" s="1"/>
  <c r="AK21" i="102"/>
  <c r="AK21" i="125" s="1"/>
  <c r="AJ21" i="102"/>
  <c r="AJ21" i="125" s="1"/>
  <c r="AY21" i="125" s="1"/>
  <c r="AI21" i="102"/>
  <c r="AI21" i="125" s="1"/>
  <c r="AH21" i="102"/>
  <c r="AH21" i="125" s="1"/>
  <c r="AG21" i="102"/>
  <c r="AF21" i="102"/>
  <c r="AF21" i="125" s="1"/>
  <c r="AE21" i="102"/>
  <c r="AE21" i="125" s="1"/>
  <c r="AD21" i="102"/>
  <c r="AD21" i="125" s="1"/>
  <c r="AC21" i="102"/>
  <c r="AC21" i="125" s="1"/>
  <c r="AB21" i="102"/>
  <c r="AB21" i="125" s="1"/>
  <c r="AA21" i="102"/>
  <c r="AA21" i="125" s="1"/>
  <c r="Z21" i="102"/>
  <c r="Z21" i="125" s="1"/>
  <c r="Y21" i="102"/>
  <c r="Y21" i="125" s="1"/>
  <c r="X21" i="102"/>
  <c r="X21" i="125" s="1"/>
  <c r="AK20" i="102"/>
  <c r="AK20" i="125" s="1"/>
  <c r="AJ20" i="102"/>
  <c r="AJ20" i="125" s="1"/>
  <c r="AI20" i="102"/>
  <c r="AI20" i="125" s="1"/>
  <c r="AH20" i="102"/>
  <c r="AH20" i="125" s="1"/>
  <c r="AG20" i="102"/>
  <c r="AG20" i="125" s="1"/>
  <c r="AF20" i="102"/>
  <c r="AF20" i="125" s="1"/>
  <c r="AE20" i="102"/>
  <c r="AE20" i="125" s="1"/>
  <c r="AD20" i="102"/>
  <c r="AD20" i="125" s="1"/>
  <c r="AC20" i="102"/>
  <c r="AC20" i="125" s="1"/>
  <c r="AB20" i="102"/>
  <c r="AB20" i="125" s="1"/>
  <c r="AA20" i="102"/>
  <c r="Z20" i="102"/>
  <c r="Z20" i="125" s="1"/>
  <c r="Y20" i="102"/>
  <c r="Y20" i="125" s="1"/>
  <c r="X20" i="102"/>
  <c r="AK17" i="102"/>
  <c r="AK17" i="125" s="1"/>
  <c r="AJ17" i="102"/>
  <c r="AJ17" i="125" s="1"/>
  <c r="AI17" i="102"/>
  <c r="AI17" i="125" s="1"/>
  <c r="AH17" i="102"/>
  <c r="AH17" i="125" s="1"/>
  <c r="AG17" i="102"/>
  <c r="AF17" i="102"/>
  <c r="AF17" i="125" s="1"/>
  <c r="AE17" i="102"/>
  <c r="AE17" i="125" s="1"/>
  <c r="AD17" i="102"/>
  <c r="AC17" i="102"/>
  <c r="AC17" i="125" s="1"/>
  <c r="AB17" i="102"/>
  <c r="AB17" i="125" s="1"/>
  <c r="AA17" i="102"/>
  <c r="AA17" i="125" s="1"/>
  <c r="Z17" i="102"/>
  <c r="Z17" i="125" s="1"/>
  <c r="Y17" i="102"/>
  <c r="Y17" i="125" s="1"/>
  <c r="X17" i="102"/>
  <c r="X17" i="125" s="1"/>
  <c r="AK16" i="102"/>
  <c r="AK16" i="125" s="1"/>
  <c r="AJ16" i="102"/>
  <c r="AJ16" i="125" s="1"/>
  <c r="AI16" i="102"/>
  <c r="AH16" i="102"/>
  <c r="AH16" i="125" s="1"/>
  <c r="AG16" i="102"/>
  <c r="AG16" i="125" s="1"/>
  <c r="AF16" i="102"/>
  <c r="AE16" i="102"/>
  <c r="AE16" i="125" s="1"/>
  <c r="AD16" i="102"/>
  <c r="AD16" i="125" s="1"/>
  <c r="AC16" i="102"/>
  <c r="AC16" i="125" s="1"/>
  <c r="AB16" i="102"/>
  <c r="AB16" i="125" s="1"/>
  <c r="AA16" i="102"/>
  <c r="Z16" i="102"/>
  <c r="Z16" i="125" s="1"/>
  <c r="Y16" i="102"/>
  <c r="Y16" i="125" s="1"/>
  <c r="X16" i="102"/>
  <c r="X16" i="125" s="1"/>
  <c r="AM16" i="125" s="1"/>
  <c r="AK15" i="102"/>
  <c r="AK15" i="125" s="1"/>
  <c r="AJ15" i="102"/>
  <c r="AJ15" i="125" s="1"/>
  <c r="AI15" i="102"/>
  <c r="AI15" i="125" s="1"/>
  <c r="AH15" i="102"/>
  <c r="AH15" i="125" s="1"/>
  <c r="AG15" i="102"/>
  <c r="AG15" i="125" s="1"/>
  <c r="AF15" i="102"/>
  <c r="AF15" i="125" s="1"/>
  <c r="AE15" i="102"/>
  <c r="AE15" i="125" s="1"/>
  <c r="AD15" i="102"/>
  <c r="AD15" i="125" s="1"/>
  <c r="AC15" i="102"/>
  <c r="AC15" i="125" s="1"/>
  <c r="AB15" i="102"/>
  <c r="AB15" i="125" s="1"/>
  <c r="AA15" i="102"/>
  <c r="AA15" i="125" s="1"/>
  <c r="AP15" i="125" s="1"/>
  <c r="Z15" i="102"/>
  <c r="Z15" i="125" s="1"/>
  <c r="Y15" i="102"/>
  <c r="Y15" i="125" s="1"/>
  <c r="AN15" i="102"/>
  <c r="X15" i="102"/>
  <c r="X15" i="125" s="1"/>
  <c r="AK12" i="102"/>
  <c r="AK12" i="125" s="1"/>
  <c r="AJ12" i="102"/>
  <c r="AJ12" i="125" s="1"/>
  <c r="AI12" i="102"/>
  <c r="AI12" i="125" s="1"/>
  <c r="AX12" i="125" s="1"/>
  <c r="AH12" i="102"/>
  <c r="AH12" i="125" s="1"/>
  <c r="AG12" i="102"/>
  <c r="AG12" i="125" s="1"/>
  <c r="AF12" i="102"/>
  <c r="AF12" i="125" s="1"/>
  <c r="AU12" i="102"/>
  <c r="AE12" i="102"/>
  <c r="AE12" i="125" s="1"/>
  <c r="AD12" i="102"/>
  <c r="AD12" i="125" s="1"/>
  <c r="AC12" i="102"/>
  <c r="AC12" i="125" s="1"/>
  <c r="AR12" i="125" s="1"/>
  <c r="AB12" i="102"/>
  <c r="AB12" i="125" s="1"/>
  <c r="AA12" i="102"/>
  <c r="AA12" i="125" s="1"/>
  <c r="Z12" i="102"/>
  <c r="Z12" i="125" s="1"/>
  <c r="Y12" i="102"/>
  <c r="Y12" i="125" s="1"/>
  <c r="X12" i="102"/>
  <c r="X12" i="125" s="1"/>
  <c r="AK11" i="102"/>
  <c r="AK11" i="125" s="1"/>
  <c r="AJ11" i="102"/>
  <c r="AJ11" i="125" s="1"/>
  <c r="AI11" i="102"/>
  <c r="AI11" i="125" s="1"/>
  <c r="AH11" i="102"/>
  <c r="AH11" i="125" s="1"/>
  <c r="AG11" i="102"/>
  <c r="AG11" i="125" s="1"/>
  <c r="AF11" i="102"/>
  <c r="AF11" i="125" s="1"/>
  <c r="AE11" i="102"/>
  <c r="AE11" i="125" s="1"/>
  <c r="AD11" i="102"/>
  <c r="AD11" i="125" s="1"/>
  <c r="AC11" i="102"/>
  <c r="AB11" i="102"/>
  <c r="AB11" i="125" s="1"/>
  <c r="AA11" i="102"/>
  <c r="AA11" i="125" s="1"/>
  <c r="Z11" i="102"/>
  <c r="Y11" i="102"/>
  <c r="Y11" i="125" s="1"/>
  <c r="X11" i="102"/>
  <c r="X11" i="125" s="1"/>
  <c r="AK10" i="102"/>
  <c r="AK10" i="125" s="1"/>
  <c r="AJ10" i="102"/>
  <c r="AJ10" i="125" s="1"/>
  <c r="AI10" i="102"/>
  <c r="AH10" i="102"/>
  <c r="AH10" i="125" s="1"/>
  <c r="AG10" i="102"/>
  <c r="AG10" i="125" s="1"/>
  <c r="AF10" i="102"/>
  <c r="AF10" i="125" s="1"/>
  <c r="AE10" i="102"/>
  <c r="AE10" i="125" s="1"/>
  <c r="AD10" i="102"/>
  <c r="AD10" i="125" s="1"/>
  <c r="AC10" i="102"/>
  <c r="AC10" i="125" s="1"/>
  <c r="AB10" i="102"/>
  <c r="AB10" i="125" s="1"/>
  <c r="AA10" i="102"/>
  <c r="AA10" i="125" s="1"/>
  <c r="Z10" i="102"/>
  <c r="Z10" i="125" s="1"/>
  <c r="Y10" i="102"/>
  <c r="Y10" i="125" s="1"/>
  <c r="X10" i="102"/>
  <c r="X10" i="125" s="1"/>
  <c r="AK9" i="102"/>
  <c r="AJ9" i="102"/>
  <c r="AJ9" i="125" s="1"/>
  <c r="AI9" i="102"/>
  <c r="AI9" i="125" s="1"/>
  <c r="AH9" i="102"/>
  <c r="AG9" i="102"/>
  <c r="AG9" i="125" s="1"/>
  <c r="AF9" i="102"/>
  <c r="AF9" i="125" s="1"/>
  <c r="AE9" i="102"/>
  <c r="AE9" i="125" s="1"/>
  <c r="AD9" i="102"/>
  <c r="AD9" i="125" s="1"/>
  <c r="AC9" i="102"/>
  <c r="AC9" i="125" s="1"/>
  <c r="AB9" i="102"/>
  <c r="AB9" i="125" s="1"/>
  <c r="AA9" i="102"/>
  <c r="AA9" i="125" s="1"/>
  <c r="Z9" i="102"/>
  <c r="Z9" i="125" s="1"/>
  <c r="Y9" i="102"/>
  <c r="Y9" i="125" s="1"/>
  <c r="X9" i="102"/>
  <c r="X9" i="125" s="1"/>
  <c r="AK8" i="102"/>
  <c r="AK8" i="125" s="1"/>
  <c r="AJ8" i="102"/>
  <c r="AJ8" i="125" s="1"/>
  <c r="AI8" i="102"/>
  <c r="AI8" i="125" s="1"/>
  <c r="AH8" i="102"/>
  <c r="AH8" i="125" s="1"/>
  <c r="AG8" i="102"/>
  <c r="AG8" i="125" s="1"/>
  <c r="AF8" i="102"/>
  <c r="AF8" i="125" s="1"/>
  <c r="AE8" i="102"/>
  <c r="AE8" i="125" s="1"/>
  <c r="AD8" i="102"/>
  <c r="AD8" i="125" s="1"/>
  <c r="AC8" i="102"/>
  <c r="AC8" i="125" s="1"/>
  <c r="AB8" i="102"/>
  <c r="AB8" i="125" s="1"/>
  <c r="AA8" i="102"/>
  <c r="AA8" i="125" s="1"/>
  <c r="Z8" i="102"/>
  <c r="Z8" i="125" s="1"/>
  <c r="Y8" i="102"/>
  <c r="Y8" i="125" s="1"/>
  <c r="X8" i="102"/>
  <c r="X8" i="125" s="1"/>
  <c r="AK7" i="102"/>
  <c r="AJ7" i="102"/>
  <c r="AJ7" i="125" s="1"/>
  <c r="AI7" i="102"/>
  <c r="AI7" i="125" s="1"/>
  <c r="AH7" i="102"/>
  <c r="AH7" i="125" s="1"/>
  <c r="AG7" i="102"/>
  <c r="AG7" i="125" s="1"/>
  <c r="AF7" i="102"/>
  <c r="AF7" i="125" s="1"/>
  <c r="AE7" i="102"/>
  <c r="AE7" i="125" s="1"/>
  <c r="AD7" i="102"/>
  <c r="AD7" i="125" s="1"/>
  <c r="AC7" i="102"/>
  <c r="AC7" i="125" s="1"/>
  <c r="AB7" i="102"/>
  <c r="AB7" i="125" s="1"/>
  <c r="AA7" i="102"/>
  <c r="AA7" i="125" s="1"/>
  <c r="AP7" i="125" s="1"/>
  <c r="Z7" i="102"/>
  <c r="Z7" i="125" s="1"/>
  <c r="Y7" i="102"/>
  <c r="X7" i="102"/>
  <c r="X7" i="125" s="1"/>
  <c r="AK6" i="102"/>
  <c r="AK6" i="125" s="1"/>
  <c r="AJ6" i="102"/>
  <c r="AI6" i="102"/>
  <c r="AI6" i="125" s="1"/>
  <c r="AH6" i="102"/>
  <c r="AH6" i="125" s="1"/>
  <c r="AG6" i="102"/>
  <c r="AG6" i="125" s="1"/>
  <c r="AF6" i="102"/>
  <c r="AF6" i="125" s="1"/>
  <c r="AE6" i="102"/>
  <c r="AD6" i="102"/>
  <c r="AD6" i="125" s="1"/>
  <c r="AC6" i="102"/>
  <c r="AC6" i="125" s="1"/>
  <c r="AB6" i="102"/>
  <c r="AA6" i="102"/>
  <c r="AA6" i="125" s="1"/>
  <c r="Z6" i="102"/>
  <c r="Z6" i="125" s="1"/>
  <c r="Y6" i="102"/>
  <c r="Y6" i="125" s="1"/>
  <c r="X6" i="102"/>
  <c r="X6" i="125" s="1"/>
  <c r="V204" i="102"/>
  <c r="V204" i="125" s="1"/>
  <c r="AZ204" i="102"/>
  <c r="U204" i="102"/>
  <c r="U204" i="125" s="1"/>
  <c r="T204" i="102"/>
  <c r="T204" i="125" s="1"/>
  <c r="S204" i="102"/>
  <c r="S204" i="125" s="1"/>
  <c r="R204" i="102"/>
  <c r="Q204" i="102"/>
  <c r="Q204" i="125" s="1"/>
  <c r="P204" i="102"/>
  <c r="P204" i="125" s="1"/>
  <c r="O204" i="102"/>
  <c r="O204" i="125" s="1"/>
  <c r="N204" i="102"/>
  <c r="N204" i="125" s="1"/>
  <c r="AR204" i="102"/>
  <c r="M204" i="102"/>
  <c r="M204" i="125" s="1"/>
  <c r="L204" i="102"/>
  <c r="K204" i="102"/>
  <c r="K204" i="125" s="1"/>
  <c r="J204" i="102"/>
  <c r="J204" i="125" s="1"/>
  <c r="AN204" i="102"/>
  <c r="I204" i="102"/>
  <c r="I204" i="125" s="1"/>
  <c r="V203" i="102"/>
  <c r="V203" i="125" s="1"/>
  <c r="U203" i="102"/>
  <c r="U203" i="125" s="1"/>
  <c r="T203" i="102"/>
  <c r="T203" i="125" s="1"/>
  <c r="S203" i="102"/>
  <c r="S203" i="125" s="1"/>
  <c r="R203" i="102"/>
  <c r="R203" i="125" s="1"/>
  <c r="Q203" i="102"/>
  <c r="Q203" i="125" s="1"/>
  <c r="P203" i="102"/>
  <c r="P203" i="125" s="1"/>
  <c r="O203" i="102"/>
  <c r="O203" i="125" s="1"/>
  <c r="N203" i="102"/>
  <c r="M203" i="102"/>
  <c r="M203" i="125" s="1"/>
  <c r="L203" i="102"/>
  <c r="L203" i="125" s="1"/>
  <c r="AP203" i="102"/>
  <c r="K203" i="102"/>
  <c r="J203" i="102"/>
  <c r="J203" i="125" s="1"/>
  <c r="I203" i="102"/>
  <c r="I203" i="125" s="1"/>
  <c r="V202" i="102"/>
  <c r="V202" i="125" s="1"/>
  <c r="AZ202" i="102"/>
  <c r="U202" i="102"/>
  <c r="U202" i="125" s="1"/>
  <c r="T202" i="102"/>
  <c r="T202" i="125" s="1"/>
  <c r="S202" i="102"/>
  <c r="S202" i="125" s="1"/>
  <c r="R202" i="102"/>
  <c r="R202" i="125" s="1"/>
  <c r="AV202" i="102"/>
  <c r="Q202" i="102"/>
  <c r="Q202" i="125" s="1"/>
  <c r="P202" i="102"/>
  <c r="P202" i="125" s="1"/>
  <c r="O202" i="102"/>
  <c r="O202" i="125" s="1"/>
  <c r="N202" i="102"/>
  <c r="N202" i="125" s="1"/>
  <c r="M202" i="102"/>
  <c r="M202" i="125" s="1"/>
  <c r="L202" i="102"/>
  <c r="L202" i="125" s="1"/>
  <c r="K202" i="102"/>
  <c r="K202" i="125" s="1"/>
  <c r="J202" i="102"/>
  <c r="J202" i="125" s="1"/>
  <c r="AN202" i="102"/>
  <c r="I202" i="102"/>
  <c r="I202" i="125" s="1"/>
  <c r="V201" i="102"/>
  <c r="U201" i="102"/>
  <c r="U201" i="125" s="1"/>
  <c r="T201" i="102"/>
  <c r="T201" i="125" s="1"/>
  <c r="AX201" i="102"/>
  <c r="S201" i="102"/>
  <c r="R201" i="102"/>
  <c r="R201" i="125" s="1"/>
  <c r="Q201" i="102"/>
  <c r="Q201" i="125" s="1"/>
  <c r="P201" i="102"/>
  <c r="P201" i="125" s="1"/>
  <c r="AT201" i="102"/>
  <c r="O201" i="102"/>
  <c r="O201" i="125" s="1"/>
  <c r="N201" i="102"/>
  <c r="N201" i="125" s="1"/>
  <c r="M201" i="102"/>
  <c r="M201" i="125" s="1"/>
  <c r="L201" i="102"/>
  <c r="L201" i="125" s="1"/>
  <c r="K201" i="102"/>
  <c r="K201" i="125" s="1"/>
  <c r="J201" i="102"/>
  <c r="I201" i="102"/>
  <c r="I201" i="125" s="1"/>
  <c r="V200" i="102"/>
  <c r="V200" i="125" s="1"/>
  <c r="AZ200" i="102"/>
  <c r="U200" i="102"/>
  <c r="T200" i="102"/>
  <c r="T200" i="125" s="1"/>
  <c r="S200" i="102"/>
  <c r="S200" i="125" s="1"/>
  <c r="R200" i="102"/>
  <c r="R200" i="125" s="1"/>
  <c r="Q200" i="102"/>
  <c r="Q200" i="125" s="1"/>
  <c r="P200" i="102"/>
  <c r="P200" i="125" s="1"/>
  <c r="O200" i="102"/>
  <c r="O200" i="125" s="1"/>
  <c r="N200" i="102"/>
  <c r="N200" i="125" s="1"/>
  <c r="AR200" i="102"/>
  <c r="M200" i="102"/>
  <c r="M200" i="125" s="1"/>
  <c r="L200" i="102"/>
  <c r="L200" i="125" s="1"/>
  <c r="K200" i="102"/>
  <c r="K200" i="125" s="1"/>
  <c r="J200" i="102"/>
  <c r="I200" i="102"/>
  <c r="I200" i="125" s="1"/>
  <c r="V199" i="102"/>
  <c r="V199" i="125" s="1"/>
  <c r="U199" i="102"/>
  <c r="U199" i="125" s="1"/>
  <c r="T199" i="102"/>
  <c r="T199" i="125" s="1"/>
  <c r="AX199" i="102"/>
  <c r="S199" i="102"/>
  <c r="S199" i="125" s="1"/>
  <c r="R199" i="102"/>
  <c r="R199" i="125" s="1"/>
  <c r="Q199" i="102"/>
  <c r="Q199" i="125" s="1"/>
  <c r="P199" i="102"/>
  <c r="P199" i="125" s="1"/>
  <c r="AT199" i="102"/>
  <c r="O199" i="102"/>
  <c r="O199" i="125" s="1"/>
  <c r="N199" i="102"/>
  <c r="N199" i="125" s="1"/>
  <c r="M199" i="102"/>
  <c r="M199" i="125" s="1"/>
  <c r="L199" i="102"/>
  <c r="L199" i="125" s="1"/>
  <c r="K199" i="102"/>
  <c r="K199" i="125" s="1"/>
  <c r="J199" i="102"/>
  <c r="J199" i="125" s="1"/>
  <c r="I199" i="102"/>
  <c r="I199" i="125" s="1"/>
  <c r="V198" i="102"/>
  <c r="U198" i="102"/>
  <c r="U198" i="125" s="1"/>
  <c r="T198" i="102"/>
  <c r="T198" i="125" s="1"/>
  <c r="S198" i="102"/>
  <c r="S198" i="125" s="1"/>
  <c r="R198" i="102"/>
  <c r="R198" i="125" s="1"/>
  <c r="AV198" i="102"/>
  <c r="Q198" i="102"/>
  <c r="Q198" i="125" s="1"/>
  <c r="P198" i="102"/>
  <c r="O198" i="102"/>
  <c r="O198" i="125" s="1"/>
  <c r="N198" i="102"/>
  <c r="N198" i="125" s="1"/>
  <c r="AR198" i="102"/>
  <c r="M198" i="102"/>
  <c r="M198" i="125" s="1"/>
  <c r="L198" i="102"/>
  <c r="L198" i="125" s="1"/>
  <c r="K198" i="102"/>
  <c r="K198" i="125" s="1"/>
  <c r="J198" i="102"/>
  <c r="J198" i="125" s="1"/>
  <c r="AN198" i="102"/>
  <c r="I198" i="102"/>
  <c r="I198" i="125" s="1"/>
  <c r="V197" i="102"/>
  <c r="V197" i="125" s="1"/>
  <c r="U197" i="102"/>
  <c r="U197" i="125" s="1"/>
  <c r="T197" i="102"/>
  <c r="T197" i="125" s="1"/>
  <c r="S197" i="102"/>
  <c r="S197" i="125" s="1"/>
  <c r="R197" i="102"/>
  <c r="Q197" i="102"/>
  <c r="Q197" i="125" s="1"/>
  <c r="P197" i="102"/>
  <c r="P197" i="125" s="1"/>
  <c r="O197" i="102"/>
  <c r="N197" i="102"/>
  <c r="N197" i="125" s="1"/>
  <c r="M197" i="102"/>
  <c r="M197" i="125" s="1"/>
  <c r="L197" i="102"/>
  <c r="L197" i="125" s="1"/>
  <c r="AP197" i="102"/>
  <c r="K197" i="102"/>
  <c r="K197" i="125" s="1"/>
  <c r="J197" i="102"/>
  <c r="I197" i="102"/>
  <c r="I197" i="125" s="1"/>
  <c r="V196" i="102"/>
  <c r="V196" i="125" s="1"/>
  <c r="AZ196" i="102"/>
  <c r="U196" i="102"/>
  <c r="U196" i="125" s="1"/>
  <c r="T196" i="102"/>
  <c r="T196" i="125" s="1"/>
  <c r="S196" i="102"/>
  <c r="S196" i="125" s="1"/>
  <c r="R196" i="102"/>
  <c r="R196" i="125" s="1"/>
  <c r="AV196" i="102"/>
  <c r="Q196" i="102"/>
  <c r="Q196" i="125" s="1"/>
  <c r="P196" i="102"/>
  <c r="P196" i="125" s="1"/>
  <c r="O196" i="102"/>
  <c r="O196" i="125" s="1"/>
  <c r="N196" i="102"/>
  <c r="M196" i="102"/>
  <c r="M196" i="125" s="1"/>
  <c r="L196" i="102"/>
  <c r="K196" i="102"/>
  <c r="K196" i="125" s="1"/>
  <c r="J196" i="102"/>
  <c r="J196" i="125" s="1"/>
  <c r="AN196" i="102"/>
  <c r="I196" i="102"/>
  <c r="V195" i="102"/>
  <c r="V195" i="125" s="1"/>
  <c r="U195" i="102"/>
  <c r="U195" i="125" s="1"/>
  <c r="T195" i="102"/>
  <c r="T195" i="125" s="1"/>
  <c r="S195" i="102"/>
  <c r="S195" i="125" s="1"/>
  <c r="R195" i="102"/>
  <c r="R195" i="125" s="1"/>
  <c r="Q195" i="102"/>
  <c r="Q195" i="125" s="1"/>
  <c r="P195" i="102"/>
  <c r="P195" i="125" s="1"/>
  <c r="AT195" i="102"/>
  <c r="O195" i="102"/>
  <c r="O195" i="125" s="1"/>
  <c r="N195" i="102"/>
  <c r="N195" i="125" s="1"/>
  <c r="M195" i="102"/>
  <c r="M195" i="125" s="1"/>
  <c r="L195" i="102"/>
  <c r="K195" i="102"/>
  <c r="K195" i="125" s="1"/>
  <c r="J195" i="102"/>
  <c r="J195" i="125" s="1"/>
  <c r="I195" i="102"/>
  <c r="I195" i="125" s="1"/>
  <c r="V194" i="102"/>
  <c r="V194" i="125" s="1"/>
  <c r="AZ194" i="102"/>
  <c r="U194" i="102"/>
  <c r="U194" i="125" s="1"/>
  <c r="T194" i="102"/>
  <c r="T194" i="125" s="1"/>
  <c r="S194" i="102"/>
  <c r="S194" i="125" s="1"/>
  <c r="R194" i="102"/>
  <c r="R194" i="125" s="1"/>
  <c r="AV194" i="102"/>
  <c r="Q194" i="102"/>
  <c r="Q194" i="125" s="1"/>
  <c r="P194" i="102"/>
  <c r="P194" i="125" s="1"/>
  <c r="O194" i="102"/>
  <c r="O194" i="125" s="1"/>
  <c r="N194" i="102"/>
  <c r="N194" i="125" s="1"/>
  <c r="M194" i="102"/>
  <c r="M194" i="125" s="1"/>
  <c r="L194" i="102"/>
  <c r="K194" i="102"/>
  <c r="K194" i="125" s="1"/>
  <c r="J194" i="102"/>
  <c r="I194" i="102"/>
  <c r="V193" i="102"/>
  <c r="V193" i="125" s="1"/>
  <c r="U193" i="102"/>
  <c r="U193" i="125" s="1"/>
  <c r="T193" i="102"/>
  <c r="T193" i="125" s="1"/>
  <c r="AX193" i="102"/>
  <c r="S193" i="102"/>
  <c r="S193" i="125" s="1"/>
  <c r="R193" i="102"/>
  <c r="R193" i="125" s="1"/>
  <c r="Q193" i="102"/>
  <c r="Q193" i="125" s="1"/>
  <c r="P193" i="102"/>
  <c r="P193" i="125" s="1"/>
  <c r="AT193" i="102"/>
  <c r="O193" i="102"/>
  <c r="O193" i="125" s="1"/>
  <c r="N193" i="102"/>
  <c r="N193" i="125" s="1"/>
  <c r="M193" i="102"/>
  <c r="M193" i="125" s="1"/>
  <c r="L193" i="102"/>
  <c r="L193" i="125" s="1"/>
  <c r="AP193" i="102"/>
  <c r="K193" i="102"/>
  <c r="K193" i="125" s="1"/>
  <c r="J193" i="102"/>
  <c r="J193" i="125" s="1"/>
  <c r="I193" i="102"/>
  <c r="I193" i="125" s="1"/>
  <c r="V192" i="102"/>
  <c r="U192" i="102"/>
  <c r="U192" i="125" s="1"/>
  <c r="T192" i="102"/>
  <c r="S192" i="102"/>
  <c r="S192" i="125" s="1"/>
  <c r="R192" i="102"/>
  <c r="R192" i="125" s="1"/>
  <c r="AV192" i="102"/>
  <c r="Q192" i="102"/>
  <c r="P192" i="102"/>
  <c r="P192" i="125" s="1"/>
  <c r="O192" i="102"/>
  <c r="O192" i="125" s="1"/>
  <c r="N192" i="102"/>
  <c r="N192" i="125" s="1"/>
  <c r="AR192" i="102"/>
  <c r="M192" i="102"/>
  <c r="M192" i="125" s="1"/>
  <c r="L192" i="102"/>
  <c r="L192" i="125" s="1"/>
  <c r="K192" i="102"/>
  <c r="K192" i="125" s="1"/>
  <c r="J192" i="102"/>
  <c r="J192" i="125" s="1"/>
  <c r="AN192" i="102"/>
  <c r="I192" i="102"/>
  <c r="I192" i="125" s="1"/>
  <c r="V191" i="102"/>
  <c r="V191" i="125" s="1"/>
  <c r="U191" i="102"/>
  <c r="U191" i="125" s="1"/>
  <c r="T191" i="102"/>
  <c r="S191" i="102"/>
  <c r="S191" i="125" s="1"/>
  <c r="R191" i="102"/>
  <c r="R191" i="125" s="1"/>
  <c r="Q191" i="102"/>
  <c r="Q191" i="125" s="1"/>
  <c r="P191" i="102"/>
  <c r="P191" i="125" s="1"/>
  <c r="AT191" i="102"/>
  <c r="O191" i="102"/>
  <c r="O191" i="125" s="1"/>
  <c r="N191" i="102"/>
  <c r="N191" i="125" s="1"/>
  <c r="M191" i="102"/>
  <c r="M191" i="125" s="1"/>
  <c r="L191" i="102"/>
  <c r="L191" i="125" s="1"/>
  <c r="K191" i="102"/>
  <c r="K191" i="125" s="1"/>
  <c r="J191" i="102"/>
  <c r="J191" i="125" s="1"/>
  <c r="I191" i="102"/>
  <c r="I191" i="125" s="1"/>
  <c r="V190" i="102"/>
  <c r="V190" i="125" s="1"/>
  <c r="AZ190" i="102"/>
  <c r="U190" i="102"/>
  <c r="U190" i="125" s="1"/>
  <c r="T190" i="102"/>
  <c r="S190" i="102"/>
  <c r="S190" i="125" s="1"/>
  <c r="R190" i="102"/>
  <c r="Q190" i="102"/>
  <c r="Q190" i="125" s="1"/>
  <c r="P190" i="102"/>
  <c r="P190" i="125" s="1"/>
  <c r="O190" i="102"/>
  <c r="O190" i="125" s="1"/>
  <c r="N190" i="102"/>
  <c r="N190" i="125" s="1"/>
  <c r="AR190" i="102"/>
  <c r="M190" i="102"/>
  <c r="M190" i="125" s="1"/>
  <c r="L190" i="102"/>
  <c r="L190" i="125" s="1"/>
  <c r="K190" i="102"/>
  <c r="K190" i="125" s="1"/>
  <c r="J190" i="102"/>
  <c r="J190" i="125" s="1"/>
  <c r="AN190" i="102"/>
  <c r="I190" i="102"/>
  <c r="I190" i="125" s="1"/>
  <c r="V189" i="102"/>
  <c r="V189" i="125" s="1"/>
  <c r="U189" i="102"/>
  <c r="U189" i="125" s="1"/>
  <c r="T189" i="102"/>
  <c r="T189" i="125" s="1"/>
  <c r="S189" i="102"/>
  <c r="S189" i="125" s="1"/>
  <c r="R189" i="102"/>
  <c r="R189" i="125" s="1"/>
  <c r="Q189" i="102"/>
  <c r="Q189" i="125" s="1"/>
  <c r="P189" i="102"/>
  <c r="O189" i="102"/>
  <c r="O189" i="125" s="1"/>
  <c r="N189" i="102"/>
  <c r="M189" i="102"/>
  <c r="M189" i="125" s="1"/>
  <c r="L189" i="102"/>
  <c r="L189" i="125" s="1"/>
  <c r="K189" i="102"/>
  <c r="J189" i="102"/>
  <c r="J189" i="125" s="1"/>
  <c r="I189" i="102"/>
  <c r="I189" i="125" s="1"/>
  <c r="V188" i="102"/>
  <c r="V188" i="125" s="1"/>
  <c r="AZ188" i="102"/>
  <c r="U188" i="102"/>
  <c r="U188" i="125" s="1"/>
  <c r="T188" i="102"/>
  <c r="S188" i="102"/>
  <c r="S188" i="125" s="1"/>
  <c r="R188" i="102"/>
  <c r="R188" i="125" s="1"/>
  <c r="AV188" i="102"/>
  <c r="Q188" i="102"/>
  <c r="Q188" i="125" s="1"/>
  <c r="P188" i="102"/>
  <c r="P188" i="125" s="1"/>
  <c r="O188" i="102"/>
  <c r="O188" i="125" s="1"/>
  <c r="N188" i="102"/>
  <c r="N188" i="125" s="1"/>
  <c r="AR188" i="102"/>
  <c r="M188" i="102"/>
  <c r="M188" i="125" s="1"/>
  <c r="L188" i="102"/>
  <c r="L188" i="125" s="1"/>
  <c r="K188" i="102"/>
  <c r="K188" i="125" s="1"/>
  <c r="J188" i="102"/>
  <c r="J188" i="125" s="1"/>
  <c r="I188" i="102"/>
  <c r="I188" i="125" s="1"/>
  <c r="V187" i="102"/>
  <c r="U187" i="102"/>
  <c r="U187" i="125" s="1"/>
  <c r="T187" i="102"/>
  <c r="T187" i="125" s="1"/>
  <c r="AX187" i="102"/>
  <c r="S187" i="102"/>
  <c r="R187" i="102"/>
  <c r="R187" i="125" s="1"/>
  <c r="Q187" i="102"/>
  <c r="Q187" i="125" s="1"/>
  <c r="P187" i="102"/>
  <c r="P187" i="125" s="1"/>
  <c r="AT187" i="102"/>
  <c r="O187" i="102"/>
  <c r="O187" i="125" s="1"/>
  <c r="N187" i="102"/>
  <c r="N187" i="125" s="1"/>
  <c r="M187" i="102"/>
  <c r="M187" i="125" s="1"/>
  <c r="L187" i="102"/>
  <c r="L187" i="125" s="1"/>
  <c r="AP187" i="102"/>
  <c r="K187" i="102"/>
  <c r="K187" i="125" s="1"/>
  <c r="J187" i="102"/>
  <c r="J187" i="125" s="1"/>
  <c r="I187" i="102"/>
  <c r="I187" i="125" s="1"/>
  <c r="V186" i="102"/>
  <c r="U186" i="102"/>
  <c r="U186" i="125" s="1"/>
  <c r="T186" i="102"/>
  <c r="T186" i="125" s="1"/>
  <c r="S186" i="102"/>
  <c r="S186" i="125" s="1"/>
  <c r="R186" i="102"/>
  <c r="R186" i="125" s="1"/>
  <c r="AV186" i="102"/>
  <c r="Q186" i="102"/>
  <c r="Q186" i="125" s="1"/>
  <c r="P186" i="102"/>
  <c r="P186" i="125" s="1"/>
  <c r="O186" i="102"/>
  <c r="O186" i="125" s="1"/>
  <c r="N186" i="102"/>
  <c r="N186" i="125" s="1"/>
  <c r="M186" i="102"/>
  <c r="M186" i="125" s="1"/>
  <c r="L186" i="102"/>
  <c r="L186" i="125" s="1"/>
  <c r="K186" i="102"/>
  <c r="K186" i="125" s="1"/>
  <c r="J186" i="102"/>
  <c r="J186" i="125" s="1"/>
  <c r="AN186" i="102"/>
  <c r="I186" i="102"/>
  <c r="I186" i="125" s="1"/>
  <c r="V185" i="102"/>
  <c r="U185" i="102"/>
  <c r="U185" i="125" s="1"/>
  <c r="T185" i="102"/>
  <c r="S185" i="102"/>
  <c r="R185" i="102"/>
  <c r="R185" i="125" s="1"/>
  <c r="Q185" i="102"/>
  <c r="Q185" i="125" s="1"/>
  <c r="P185" i="102"/>
  <c r="P185" i="125" s="1"/>
  <c r="BI185" i="125" s="1"/>
  <c r="AT185" i="102"/>
  <c r="O185" i="102"/>
  <c r="O185" i="125" s="1"/>
  <c r="N185" i="102"/>
  <c r="M185" i="102"/>
  <c r="M185" i="125" s="1"/>
  <c r="L185" i="102"/>
  <c r="L185" i="125" s="1"/>
  <c r="AP185" i="102"/>
  <c r="K185" i="102"/>
  <c r="K185" i="125" s="1"/>
  <c r="J185" i="102"/>
  <c r="J185" i="125" s="1"/>
  <c r="I185" i="102"/>
  <c r="I185" i="125" s="1"/>
  <c r="V184" i="102"/>
  <c r="V184" i="125" s="1"/>
  <c r="U184" i="102"/>
  <c r="U184" i="125" s="1"/>
  <c r="T184" i="102"/>
  <c r="T184" i="125" s="1"/>
  <c r="S184" i="102"/>
  <c r="S184" i="125" s="1"/>
  <c r="R184" i="102"/>
  <c r="Q184" i="102"/>
  <c r="Q184" i="125" s="1"/>
  <c r="P184" i="102"/>
  <c r="O184" i="102"/>
  <c r="O184" i="125" s="1"/>
  <c r="N184" i="102"/>
  <c r="N184" i="125" s="1"/>
  <c r="AR184" i="102"/>
  <c r="M184" i="102"/>
  <c r="L184" i="102"/>
  <c r="L184" i="125" s="1"/>
  <c r="K184" i="102"/>
  <c r="K184" i="125" s="1"/>
  <c r="J184" i="102"/>
  <c r="J184" i="125" s="1"/>
  <c r="AN184" i="102"/>
  <c r="I184" i="102"/>
  <c r="I184" i="125" s="1"/>
  <c r="V183" i="102"/>
  <c r="V183" i="125" s="1"/>
  <c r="U183" i="102"/>
  <c r="U183" i="125" s="1"/>
  <c r="T183" i="102"/>
  <c r="T183" i="125" s="1"/>
  <c r="AX183" i="102"/>
  <c r="S183" i="102"/>
  <c r="S183" i="125" s="1"/>
  <c r="R183" i="102"/>
  <c r="R183" i="125" s="1"/>
  <c r="Q183" i="102"/>
  <c r="Q183" i="125" s="1"/>
  <c r="P183" i="102"/>
  <c r="O183" i="102"/>
  <c r="O183" i="125" s="1"/>
  <c r="N183" i="102"/>
  <c r="N183" i="125" s="1"/>
  <c r="M183" i="102"/>
  <c r="M183" i="125" s="1"/>
  <c r="L183" i="102"/>
  <c r="L183" i="125" s="1"/>
  <c r="AP183" i="102"/>
  <c r="K183" i="102"/>
  <c r="K183" i="125" s="1"/>
  <c r="J183" i="102"/>
  <c r="J183" i="125" s="1"/>
  <c r="I183" i="102"/>
  <c r="I183" i="125" s="1"/>
  <c r="V182" i="102"/>
  <c r="V182" i="125" s="1"/>
  <c r="AZ182" i="102"/>
  <c r="U182" i="102"/>
  <c r="U182" i="125" s="1"/>
  <c r="T182" i="102"/>
  <c r="T182" i="125" s="1"/>
  <c r="S182" i="102"/>
  <c r="S182" i="125" s="1"/>
  <c r="R182" i="102"/>
  <c r="R182" i="125" s="1"/>
  <c r="AV182" i="102"/>
  <c r="Q182" i="102"/>
  <c r="Q182" i="125" s="1"/>
  <c r="P182" i="102"/>
  <c r="O182" i="102"/>
  <c r="O182" i="125" s="1"/>
  <c r="N182" i="102"/>
  <c r="M182" i="102"/>
  <c r="L182" i="102"/>
  <c r="L182" i="125" s="1"/>
  <c r="K182" i="102"/>
  <c r="K182" i="125" s="1"/>
  <c r="J182" i="102"/>
  <c r="J182" i="125" s="1"/>
  <c r="AN182" i="102"/>
  <c r="I182" i="102"/>
  <c r="I182" i="125" s="1"/>
  <c r="V181" i="102"/>
  <c r="V181" i="125" s="1"/>
  <c r="U181" i="102"/>
  <c r="U181" i="125" s="1"/>
  <c r="T181" i="102"/>
  <c r="T181" i="125" s="1"/>
  <c r="S181" i="102"/>
  <c r="S181" i="125" s="1"/>
  <c r="R181" i="102"/>
  <c r="R181" i="125" s="1"/>
  <c r="Q181" i="102"/>
  <c r="Q181" i="125" s="1"/>
  <c r="P181" i="102"/>
  <c r="P181" i="125" s="1"/>
  <c r="AT181" i="102"/>
  <c r="O181" i="102"/>
  <c r="O181" i="125" s="1"/>
  <c r="N181" i="102"/>
  <c r="N181" i="125" s="1"/>
  <c r="M181" i="102"/>
  <c r="M181" i="125" s="1"/>
  <c r="L181" i="102"/>
  <c r="K181" i="102"/>
  <c r="K181" i="125" s="1"/>
  <c r="J181" i="102"/>
  <c r="I181" i="102"/>
  <c r="I181" i="125" s="1"/>
  <c r="V180" i="102"/>
  <c r="V180" i="125" s="1"/>
  <c r="AZ180" i="102"/>
  <c r="U180" i="102"/>
  <c r="T180" i="102"/>
  <c r="T180" i="125" s="1"/>
  <c r="S180" i="102"/>
  <c r="S180" i="125" s="1"/>
  <c r="R180" i="102"/>
  <c r="R180" i="125" s="1"/>
  <c r="AV180" i="102"/>
  <c r="Q180" i="102"/>
  <c r="Q180" i="125" s="1"/>
  <c r="P180" i="102"/>
  <c r="P180" i="125" s="1"/>
  <c r="O180" i="102"/>
  <c r="O180" i="125" s="1"/>
  <c r="N180" i="102"/>
  <c r="N180" i="125" s="1"/>
  <c r="M180" i="102"/>
  <c r="M180" i="125" s="1"/>
  <c r="L180" i="102"/>
  <c r="L180" i="125" s="1"/>
  <c r="K180" i="102"/>
  <c r="K180" i="125" s="1"/>
  <c r="J180" i="102"/>
  <c r="I180" i="102"/>
  <c r="I180" i="125" s="1"/>
  <c r="V179" i="102"/>
  <c r="V179" i="125" s="1"/>
  <c r="U179" i="102"/>
  <c r="U179" i="125" s="1"/>
  <c r="T179" i="102"/>
  <c r="T179" i="125" s="1"/>
  <c r="AX179" i="102"/>
  <c r="S179" i="102"/>
  <c r="S179" i="125" s="1"/>
  <c r="R179" i="102"/>
  <c r="R179" i="125" s="1"/>
  <c r="Q179" i="102"/>
  <c r="Q179" i="125" s="1"/>
  <c r="P179" i="102"/>
  <c r="P179" i="125" s="1"/>
  <c r="AT179" i="102"/>
  <c r="O179" i="102"/>
  <c r="O179" i="125" s="1"/>
  <c r="N179" i="102"/>
  <c r="N179" i="125" s="1"/>
  <c r="M179" i="102"/>
  <c r="M179" i="125" s="1"/>
  <c r="L179" i="102"/>
  <c r="L179" i="125" s="1"/>
  <c r="AP179" i="102"/>
  <c r="K179" i="102"/>
  <c r="K179" i="125" s="1"/>
  <c r="J179" i="102"/>
  <c r="J179" i="125" s="1"/>
  <c r="I179" i="102"/>
  <c r="I179" i="125" s="1"/>
  <c r="V178" i="102"/>
  <c r="V178" i="125" s="1"/>
  <c r="U178" i="102"/>
  <c r="U178" i="125" s="1"/>
  <c r="T178" i="102"/>
  <c r="T178" i="125" s="1"/>
  <c r="S178" i="102"/>
  <c r="S178" i="125" s="1"/>
  <c r="R178" i="102"/>
  <c r="R178" i="125" s="1"/>
  <c r="AV178" i="102"/>
  <c r="Q178" i="102"/>
  <c r="Q178" i="125" s="1"/>
  <c r="P178" i="102"/>
  <c r="P178" i="125" s="1"/>
  <c r="O178" i="102"/>
  <c r="O178" i="125" s="1"/>
  <c r="N178" i="102"/>
  <c r="N178" i="125" s="1"/>
  <c r="M178" i="102"/>
  <c r="M178" i="125" s="1"/>
  <c r="L178" i="102"/>
  <c r="L178" i="125" s="1"/>
  <c r="K178" i="102"/>
  <c r="K178" i="125" s="1"/>
  <c r="J178" i="102"/>
  <c r="J178" i="125" s="1"/>
  <c r="AN178" i="102"/>
  <c r="I178" i="102"/>
  <c r="I178" i="125" s="1"/>
  <c r="V177" i="102"/>
  <c r="V177" i="125" s="1"/>
  <c r="U177" i="102"/>
  <c r="U177" i="125" s="1"/>
  <c r="T177" i="102"/>
  <c r="S177" i="102"/>
  <c r="S177" i="125" s="1"/>
  <c r="R177" i="102"/>
  <c r="Q177" i="102"/>
  <c r="Q177" i="125" s="1"/>
  <c r="P177" i="102"/>
  <c r="P177" i="125" s="1"/>
  <c r="AT177" i="102"/>
  <c r="O177" i="102"/>
  <c r="N177" i="102"/>
  <c r="N177" i="125" s="1"/>
  <c r="M177" i="102"/>
  <c r="M177" i="125" s="1"/>
  <c r="L177" i="102"/>
  <c r="L177" i="125" s="1"/>
  <c r="K177" i="102"/>
  <c r="K177" i="125" s="1"/>
  <c r="J177" i="102"/>
  <c r="J177" i="125" s="1"/>
  <c r="I177" i="102"/>
  <c r="I177" i="125" s="1"/>
  <c r="V176" i="102"/>
  <c r="V176" i="125" s="1"/>
  <c r="U176" i="102"/>
  <c r="U176" i="125" s="1"/>
  <c r="T176" i="102"/>
  <c r="T176" i="125" s="1"/>
  <c r="S176" i="102"/>
  <c r="S176" i="125" s="1"/>
  <c r="R176" i="102"/>
  <c r="Q176" i="102"/>
  <c r="Q176" i="125" s="1"/>
  <c r="P176" i="102"/>
  <c r="P176" i="125" s="1"/>
  <c r="O176" i="102"/>
  <c r="O176" i="125" s="1"/>
  <c r="N176" i="102"/>
  <c r="N176" i="125" s="1"/>
  <c r="AR176" i="102"/>
  <c r="M176" i="102"/>
  <c r="M176" i="125" s="1"/>
  <c r="L176" i="102"/>
  <c r="K176" i="102"/>
  <c r="K176" i="125" s="1"/>
  <c r="J176" i="102"/>
  <c r="J176" i="125" s="1"/>
  <c r="AN176" i="102"/>
  <c r="I176" i="102"/>
  <c r="I176" i="125" s="1"/>
  <c r="V175" i="102"/>
  <c r="V175" i="125" s="1"/>
  <c r="U175" i="102"/>
  <c r="U175" i="125" s="1"/>
  <c r="T175" i="102"/>
  <c r="T175" i="125" s="1"/>
  <c r="S175" i="102"/>
  <c r="S175" i="125" s="1"/>
  <c r="R175" i="102"/>
  <c r="R175" i="125" s="1"/>
  <c r="Q175" i="102"/>
  <c r="Q175" i="125" s="1"/>
  <c r="P175" i="102"/>
  <c r="P175" i="125" s="1"/>
  <c r="O175" i="102"/>
  <c r="O175" i="125" s="1"/>
  <c r="N175" i="102"/>
  <c r="N175" i="125" s="1"/>
  <c r="M175" i="102"/>
  <c r="M175" i="125" s="1"/>
  <c r="L175" i="102"/>
  <c r="L175" i="125" s="1"/>
  <c r="AP175" i="102"/>
  <c r="K175" i="102"/>
  <c r="K175" i="125" s="1"/>
  <c r="J175" i="102"/>
  <c r="J175" i="125" s="1"/>
  <c r="I175" i="102"/>
  <c r="I175" i="125" s="1"/>
  <c r="V174" i="102"/>
  <c r="V174" i="125" s="1"/>
  <c r="AZ174" i="102"/>
  <c r="U174" i="102"/>
  <c r="U174" i="125" s="1"/>
  <c r="T174" i="102"/>
  <c r="T174" i="125" s="1"/>
  <c r="S174" i="102"/>
  <c r="S174" i="125" s="1"/>
  <c r="R174" i="102"/>
  <c r="R174" i="125" s="1"/>
  <c r="AV174" i="102"/>
  <c r="Q174" i="102"/>
  <c r="Q174" i="125" s="1"/>
  <c r="P174" i="102"/>
  <c r="P174" i="125" s="1"/>
  <c r="O174" i="102"/>
  <c r="O174" i="125" s="1"/>
  <c r="N174" i="102"/>
  <c r="M174" i="102"/>
  <c r="M174" i="125" s="1"/>
  <c r="L174" i="102"/>
  <c r="L174" i="125" s="1"/>
  <c r="K174" i="102"/>
  <c r="K174" i="125" s="1"/>
  <c r="J174" i="102"/>
  <c r="J174" i="125" s="1"/>
  <c r="I174" i="102"/>
  <c r="I174" i="125" s="1"/>
  <c r="V173" i="102"/>
  <c r="V173" i="125" s="1"/>
  <c r="U173" i="102"/>
  <c r="U173" i="125" s="1"/>
  <c r="T173" i="102"/>
  <c r="T173" i="125" s="1"/>
  <c r="AX173" i="102"/>
  <c r="S173" i="102"/>
  <c r="S173" i="125" s="1"/>
  <c r="R173" i="102"/>
  <c r="R173" i="125" s="1"/>
  <c r="Q173" i="102"/>
  <c r="Q173" i="125" s="1"/>
  <c r="P173" i="102"/>
  <c r="P173" i="125" s="1"/>
  <c r="AT173" i="102"/>
  <c r="O173" i="102"/>
  <c r="O173" i="125" s="1"/>
  <c r="N173" i="102"/>
  <c r="N173" i="125" s="1"/>
  <c r="M173" i="102"/>
  <c r="M173" i="125" s="1"/>
  <c r="L173" i="102"/>
  <c r="L173" i="125" s="1"/>
  <c r="K173" i="102"/>
  <c r="K173" i="125" s="1"/>
  <c r="J173" i="102"/>
  <c r="J173" i="125" s="1"/>
  <c r="I173" i="102"/>
  <c r="I173" i="125" s="1"/>
  <c r="V172" i="102"/>
  <c r="V172" i="125" s="1"/>
  <c r="AZ172" i="102"/>
  <c r="U172" i="102"/>
  <c r="U172" i="125" s="1"/>
  <c r="T172" i="102"/>
  <c r="T172" i="125" s="1"/>
  <c r="S172" i="102"/>
  <c r="S172" i="125" s="1"/>
  <c r="R172" i="102"/>
  <c r="R172" i="125" s="1"/>
  <c r="Q172" i="102"/>
  <c r="Q172" i="125" s="1"/>
  <c r="P172" i="102"/>
  <c r="P172" i="125" s="1"/>
  <c r="O172" i="102"/>
  <c r="O172" i="125" s="1"/>
  <c r="N172" i="102"/>
  <c r="N172" i="125" s="1"/>
  <c r="AR172" i="102"/>
  <c r="M172" i="102"/>
  <c r="M172" i="125" s="1"/>
  <c r="L172" i="102"/>
  <c r="L172" i="125" s="1"/>
  <c r="K172" i="102"/>
  <c r="K172" i="125" s="1"/>
  <c r="J172" i="102"/>
  <c r="I172" i="102"/>
  <c r="I172" i="125" s="1"/>
  <c r="V171" i="102"/>
  <c r="U171" i="102"/>
  <c r="U171" i="125" s="1"/>
  <c r="T171" i="102"/>
  <c r="T171" i="125" s="1"/>
  <c r="AX171" i="102"/>
  <c r="S171" i="102"/>
  <c r="R171" i="102"/>
  <c r="R171" i="125" s="1"/>
  <c r="Q171" i="102"/>
  <c r="Q171" i="125" s="1"/>
  <c r="P171" i="102"/>
  <c r="P171" i="125" s="1"/>
  <c r="AT171" i="102"/>
  <c r="O171" i="102"/>
  <c r="O171" i="125" s="1"/>
  <c r="N171" i="102"/>
  <c r="N171" i="125" s="1"/>
  <c r="M171" i="102"/>
  <c r="M171" i="125" s="1"/>
  <c r="L171" i="102"/>
  <c r="L171" i="125" s="1"/>
  <c r="K171" i="102"/>
  <c r="K171" i="125" s="1"/>
  <c r="J171" i="102"/>
  <c r="J171" i="125" s="1"/>
  <c r="I171" i="102"/>
  <c r="I171" i="125" s="1"/>
  <c r="V170" i="102"/>
  <c r="V170" i="125" s="1"/>
  <c r="U170" i="102"/>
  <c r="U170" i="125" s="1"/>
  <c r="T170" i="102"/>
  <c r="T170" i="125" s="1"/>
  <c r="S170" i="102"/>
  <c r="S170" i="125" s="1"/>
  <c r="R170" i="102"/>
  <c r="Q170" i="102"/>
  <c r="Q170" i="125" s="1"/>
  <c r="P170" i="102"/>
  <c r="O170" i="102"/>
  <c r="O170" i="125" s="1"/>
  <c r="N170" i="102"/>
  <c r="N170" i="125" s="1"/>
  <c r="AR170" i="102"/>
  <c r="M170" i="102"/>
  <c r="M170" i="125" s="1"/>
  <c r="L170" i="102"/>
  <c r="L170" i="125" s="1"/>
  <c r="K170" i="102"/>
  <c r="K170" i="125" s="1"/>
  <c r="J170" i="102"/>
  <c r="J170" i="125" s="1"/>
  <c r="AN170" i="102"/>
  <c r="I170" i="102"/>
  <c r="I170" i="125" s="1"/>
  <c r="V169" i="102"/>
  <c r="V169" i="125" s="1"/>
  <c r="U169" i="102"/>
  <c r="U169" i="125" s="1"/>
  <c r="T169" i="102"/>
  <c r="T169" i="125" s="1"/>
  <c r="AX169" i="102"/>
  <c r="S169" i="102"/>
  <c r="S169" i="125" s="1"/>
  <c r="R169" i="102"/>
  <c r="R169" i="125" s="1"/>
  <c r="Q169" i="102"/>
  <c r="Q169" i="125" s="1"/>
  <c r="P169" i="102"/>
  <c r="O169" i="102"/>
  <c r="O169" i="125" s="1"/>
  <c r="N169" i="102"/>
  <c r="N169" i="125" s="1"/>
  <c r="M169" i="102"/>
  <c r="M169" i="125" s="1"/>
  <c r="L169" i="102"/>
  <c r="L169" i="125" s="1"/>
  <c r="K169" i="102"/>
  <c r="K169" i="125" s="1"/>
  <c r="J169" i="102"/>
  <c r="I169" i="102"/>
  <c r="I169" i="125" s="1"/>
  <c r="V168" i="102"/>
  <c r="V168" i="125" s="1"/>
  <c r="AZ168" i="102"/>
  <c r="U168" i="102"/>
  <c r="T168" i="102"/>
  <c r="T168" i="125" s="1"/>
  <c r="S168" i="102"/>
  <c r="S168" i="125" s="1"/>
  <c r="R168" i="102"/>
  <c r="R168" i="125" s="1"/>
  <c r="AV168" i="102"/>
  <c r="Q168" i="102"/>
  <c r="Q168" i="125" s="1"/>
  <c r="P168" i="102"/>
  <c r="O168" i="102"/>
  <c r="O168" i="125" s="1"/>
  <c r="N168" i="102"/>
  <c r="M168" i="102"/>
  <c r="L168" i="102"/>
  <c r="L168" i="125" s="1"/>
  <c r="K168" i="102"/>
  <c r="K168" i="125" s="1"/>
  <c r="J168" i="102"/>
  <c r="J168" i="125" s="1"/>
  <c r="AN168" i="102"/>
  <c r="I168" i="102"/>
  <c r="I168" i="125" s="1"/>
  <c r="V167" i="102"/>
  <c r="V167" i="125" s="1"/>
  <c r="U167" i="102"/>
  <c r="U167" i="125" s="1"/>
  <c r="T167" i="102"/>
  <c r="T167" i="125" s="1"/>
  <c r="S167" i="102"/>
  <c r="S167" i="125" s="1"/>
  <c r="R167" i="102"/>
  <c r="R167" i="125" s="1"/>
  <c r="Q167" i="102"/>
  <c r="Q167" i="125" s="1"/>
  <c r="P167" i="102"/>
  <c r="P167" i="125" s="1"/>
  <c r="AT167" i="102"/>
  <c r="O167" i="102"/>
  <c r="O167" i="125" s="1"/>
  <c r="N167" i="102"/>
  <c r="N167" i="125" s="1"/>
  <c r="M167" i="102"/>
  <c r="M167" i="125" s="1"/>
  <c r="L167" i="102"/>
  <c r="K167" i="102"/>
  <c r="K167" i="125" s="1"/>
  <c r="J167" i="102"/>
  <c r="I167" i="102"/>
  <c r="I167" i="125" s="1"/>
  <c r="V166" i="102"/>
  <c r="V166" i="125" s="1"/>
  <c r="AZ166" i="102"/>
  <c r="U166" i="102"/>
  <c r="U166" i="125" s="1"/>
  <c r="T166" i="102"/>
  <c r="T166" i="125" s="1"/>
  <c r="S166" i="102"/>
  <c r="S166" i="125" s="1"/>
  <c r="R166" i="102"/>
  <c r="R166" i="125" s="1"/>
  <c r="AV166" i="102"/>
  <c r="Q166" i="102"/>
  <c r="Q166" i="125" s="1"/>
  <c r="P166" i="102"/>
  <c r="P166" i="125" s="1"/>
  <c r="O166" i="102"/>
  <c r="O166" i="125" s="1"/>
  <c r="N166" i="102"/>
  <c r="N166" i="125" s="1"/>
  <c r="M166" i="102"/>
  <c r="M166" i="125" s="1"/>
  <c r="L166" i="102"/>
  <c r="L166" i="125" s="1"/>
  <c r="K166" i="102"/>
  <c r="K166" i="125" s="1"/>
  <c r="J166" i="102"/>
  <c r="I166" i="102"/>
  <c r="I166" i="125" s="1"/>
  <c r="V165" i="102"/>
  <c r="V165" i="125" s="1"/>
  <c r="U165" i="102"/>
  <c r="U165" i="125" s="1"/>
  <c r="T165" i="102"/>
  <c r="T165" i="125" s="1"/>
  <c r="S165" i="102"/>
  <c r="S165" i="125" s="1"/>
  <c r="R165" i="102"/>
  <c r="Q165" i="102"/>
  <c r="Q165" i="125" s="1"/>
  <c r="P165" i="102"/>
  <c r="P165" i="125" s="1"/>
  <c r="AT165" i="102"/>
  <c r="O165" i="102"/>
  <c r="N165" i="102"/>
  <c r="N165" i="125" s="1"/>
  <c r="M165" i="102"/>
  <c r="M165" i="125" s="1"/>
  <c r="L165" i="102"/>
  <c r="L165" i="125" s="1"/>
  <c r="AP165" i="102"/>
  <c r="K165" i="102"/>
  <c r="K165" i="125" s="1"/>
  <c r="J165" i="102"/>
  <c r="I165" i="102"/>
  <c r="I165" i="125" s="1"/>
  <c r="V164" i="102"/>
  <c r="U164" i="102"/>
  <c r="U164" i="125" s="1"/>
  <c r="T164" i="102"/>
  <c r="T164" i="125" s="1"/>
  <c r="S164" i="102"/>
  <c r="S164" i="125" s="1"/>
  <c r="R164" i="102"/>
  <c r="R164" i="125" s="1"/>
  <c r="AV164" i="102"/>
  <c r="Q164" i="102"/>
  <c r="Q164" i="125" s="1"/>
  <c r="P164" i="102"/>
  <c r="P164" i="125" s="1"/>
  <c r="O164" i="102"/>
  <c r="O164" i="125" s="1"/>
  <c r="N164" i="102"/>
  <c r="N164" i="125" s="1"/>
  <c r="AR164" i="102"/>
  <c r="M164" i="102"/>
  <c r="M164" i="125" s="1"/>
  <c r="L164" i="102"/>
  <c r="L164" i="125" s="1"/>
  <c r="K164" i="102"/>
  <c r="K164" i="125" s="1"/>
  <c r="J164" i="102"/>
  <c r="J164" i="125" s="1"/>
  <c r="AN164" i="102"/>
  <c r="I164" i="102"/>
  <c r="I164" i="125" s="1"/>
  <c r="V163" i="102"/>
  <c r="V163" i="125" s="1"/>
  <c r="U163" i="102"/>
  <c r="U163" i="125" s="1"/>
  <c r="T163" i="102"/>
  <c r="S163" i="102"/>
  <c r="S163" i="125" s="1"/>
  <c r="R163" i="102"/>
  <c r="R163" i="125" s="1"/>
  <c r="Q163" i="102"/>
  <c r="Q163" i="125" s="1"/>
  <c r="P163" i="102"/>
  <c r="P163" i="125" s="1"/>
  <c r="AT163" i="102"/>
  <c r="O163" i="102"/>
  <c r="O163" i="125" s="1"/>
  <c r="N163" i="102"/>
  <c r="M163" i="102"/>
  <c r="M163" i="125" s="1"/>
  <c r="L163" i="102"/>
  <c r="L163" i="125" s="1"/>
  <c r="K163" i="102"/>
  <c r="J163" i="102"/>
  <c r="J163" i="125" s="1"/>
  <c r="I163" i="102"/>
  <c r="I163" i="125" s="1"/>
  <c r="V162" i="102"/>
  <c r="V162" i="125" s="1"/>
  <c r="AZ162" i="102"/>
  <c r="U162" i="102"/>
  <c r="U162" i="125" s="1"/>
  <c r="T162" i="102"/>
  <c r="S162" i="102"/>
  <c r="S162" i="125" s="1"/>
  <c r="R162" i="102"/>
  <c r="Q162" i="102"/>
  <c r="P162" i="102"/>
  <c r="P162" i="125" s="1"/>
  <c r="O162" i="102"/>
  <c r="O162" i="125" s="1"/>
  <c r="N162" i="102"/>
  <c r="N162" i="125" s="1"/>
  <c r="AR162" i="102"/>
  <c r="M162" i="102"/>
  <c r="M162" i="125" s="1"/>
  <c r="L162" i="102"/>
  <c r="L162" i="125" s="1"/>
  <c r="K162" i="102"/>
  <c r="K162" i="125" s="1"/>
  <c r="J162" i="102"/>
  <c r="J162" i="125" s="1"/>
  <c r="AN162" i="102"/>
  <c r="I162" i="102"/>
  <c r="I162" i="125" s="1"/>
  <c r="V161" i="102"/>
  <c r="V161" i="125" s="1"/>
  <c r="U161" i="102"/>
  <c r="U161" i="125" s="1"/>
  <c r="T161" i="102"/>
  <c r="T161" i="125" s="1"/>
  <c r="S161" i="102"/>
  <c r="S161" i="125" s="1"/>
  <c r="R161" i="102"/>
  <c r="R161" i="125" s="1"/>
  <c r="Q161" i="102"/>
  <c r="Q161" i="125" s="1"/>
  <c r="P161" i="102"/>
  <c r="O161" i="102"/>
  <c r="O161" i="125" s="1"/>
  <c r="N161" i="102"/>
  <c r="M161" i="102"/>
  <c r="M161" i="125" s="1"/>
  <c r="L161" i="102"/>
  <c r="L161" i="125" s="1"/>
  <c r="AP161" i="102"/>
  <c r="K161" i="102"/>
  <c r="K161" i="125" s="1"/>
  <c r="J161" i="102"/>
  <c r="J161" i="125" s="1"/>
  <c r="I161" i="102"/>
  <c r="I161" i="125" s="1"/>
  <c r="V160" i="102"/>
  <c r="V160" i="125" s="1"/>
  <c r="AZ160" i="102"/>
  <c r="U160" i="102"/>
  <c r="U160" i="125" s="1"/>
  <c r="T160" i="102"/>
  <c r="T160" i="125" s="1"/>
  <c r="S160" i="102"/>
  <c r="S160" i="125" s="1"/>
  <c r="R160" i="102"/>
  <c r="R160" i="125" s="1"/>
  <c r="AV160" i="102"/>
  <c r="Q160" i="102"/>
  <c r="Q160" i="125" s="1"/>
  <c r="P160" i="102"/>
  <c r="P160" i="125" s="1"/>
  <c r="O160" i="102"/>
  <c r="O160" i="125" s="1"/>
  <c r="N160" i="102"/>
  <c r="N160" i="125" s="1"/>
  <c r="M160" i="102"/>
  <c r="M160" i="125" s="1"/>
  <c r="L160" i="102"/>
  <c r="L160" i="125" s="1"/>
  <c r="K160" i="102"/>
  <c r="K160" i="125" s="1"/>
  <c r="J160" i="102"/>
  <c r="J160" i="125" s="1"/>
  <c r="AN160" i="102"/>
  <c r="I160" i="102"/>
  <c r="I160" i="125" s="1"/>
  <c r="V159" i="102"/>
  <c r="U159" i="102"/>
  <c r="U159" i="125" s="1"/>
  <c r="T159" i="102"/>
  <c r="T159" i="125" s="1"/>
  <c r="AX159" i="102"/>
  <c r="S159" i="102"/>
  <c r="R159" i="102"/>
  <c r="R159" i="125" s="1"/>
  <c r="Q159" i="102"/>
  <c r="Q159" i="125" s="1"/>
  <c r="P159" i="102"/>
  <c r="P159" i="125" s="1"/>
  <c r="AT159" i="102"/>
  <c r="O159" i="102"/>
  <c r="O159" i="125" s="1"/>
  <c r="N159" i="102"/>
  <c r="M159" i="102"/>
  <c r="M159" i="125" s="1"/>
  <c r="L159" i="102"/>
  <c r="L159" i="125" s="1"/>
  <c r="K159" i="102"/>
  <c r="K159" i="125" s="1"/>
  <c r="J159" i="102"/>
  <c r="J159" i="125" s="1"/>
  <c r="I159" i="102"/>
  <c r="I159" i="125" s="1"/>
  <c r="V158" i="102"/>
  <c r="V158" i="125" s="1"/>
  <c r="U158" i="102"/>
  <c r="U158" i="125" s="1"/>
  <c r="T158" i="102"/>
  <c r="T158" i="125" s="1"/>
  <c r="S158" i="102"/>
  <c r="S158" i="125" s="1"/>
  <c r="R158" i="102"/>
  <c r="R158" i="125" s="1"/>
  <c r="AV158" i="102"/>
  <c r="Q158" i="102"/>
  <c r="Q158" i="125" s="1"/>
  <c r="P158" i="102"/>
  <c r="O158" i="102"/>
  <c r="O158" i="125" s="1"/>
  <c r="N158" i="102"/>
  <c r="N158" i="125" s="1"/>
  <c r="AR158" i="102"/>
  <c r="M158" i="102"/>
  <c r="L158" i="102"/>
  <c r="L158" i="125" s="1"/>
  <c r="K158" i="102"/>
  <c r="K158" i="125" s="1"/>
  <c r="J158" i="102"/>
  <c r="J158" i="125" s="1"/>
  <c r="I158" i="102"/>
  <c r="I158" i="125" s="1"/>
  <c r="V157" i="102"/>
  <c r="U157" i="102"/>
  <c r="U157" i="125" s="1"/>
  <c r="T157" i="102"/>
  <c r="T157" i="125" s="1"/>
  <c r="AX157" i="102"/>
  <c r="S157" i="102"/>
  <c r="S157" i="125" s="1"/>
  <c r="R157" i="102"/>
  <c r="R157" i="125" s="1"/>
  <c r="Q157" i="102"/>
  <c r="Q157" i="125" s="1"/>
  <c r="P157" i="102"/>
  <c r="P157" i="125" s="1"/>
  <c r="AT157" i="102"/>
  <c r="O157" i="102"/>
  <c r="O157" i="125" s="1"/>
  <c r="N157" i="102"/>
  <c r="N157" i="125" s="1"/>
  <c r="M157" i="102"/>
  <c r="M157" i="125" s="1"/>
  <c r="L157" i="102"/>
  <c r="L157" i="125" s="1"/>
  <c r="AP157" i="102"/>
  <c r="K157" i="102"/>
  <c r="K157" i="125" s="1"/>
  <c r="J157" i="102"/>
  <c r="J157" i="125" s="1"/>
  <c r="I157" i="102"/>
  <c r="I157" i="125" s="1"/>
  <c r="V156" i="102"/>
  <c r="V156" i="125" s="1"/>
  <c r="U156" i="102"/>
  <c r="U156" i="125" s="1"/>
  <c r="T156" i="102"/>
  <c r="T156" i="125" s="1"/>
  <c r="S156" i="102"/>
  <c r="S156" i="125" s="1"/>
  <c r="R156" i="102"/>
  <c r="R156" i="125" s="1"/>
  <c r="AV156" i="102"/>
  <c r="Q156" i="102"/>
  <c r="Q156" i="125" s="1"/>
  <c r="P156" i="102"/>
  <c r="P156" i="125" s="1"/>
  <c r="O156" i="102"/>
  <c r="O156" i="125" s="1"/>
  <c r="N156" i="102"/>
  <c r="N156" i="125" s="1"/>
  <c r="AR156" i="102"/>
  <c r="M156" i="102"/>
  <c r="M156" i="125" s="1"/>
  <c r="L156" i="102"/>
  <c r="K156" i="102"/>
  <c r="K156" i="125" s="1"/>
  <c r="J156" i="102"/>
  <c r="J156" i="125" s="1"/>
  <c r="AN156" i="102"/>
  <c r="I156" i="102"/>
  <c r="V155" i="102"/>
  <c r="V155" i="125" s="1"/>
  <c r="U155" i="102"/>
  <c r="U155" i="125" s="1"/>
  <c r="T155" i="102"/>
  <c r="T155" i="125" s="1"/>
  <c r="S155" i="102"/>
  <c r="S155" i="125" s="1"/>
  <c r="R155" i="102"/>
  <c r="Q155" i="102"/>
  <c r="Q155" i="125" s="1"/>
  <c r="P155" i="102"/>
  <c r="P155" i="125" s="1"/>
  <c r="BI155" i="125" s="1"/>
  <c r="AT155" i="102"/>
  <c r="O155" i="102"/>
  <c r="O155" i="125" s="1"/>
  <c r="N155" i="102"/>
  <c r="N155" i="125" s="1"/>
  <c r="M155" i="102"/>
  <c r="M155" i="125" s="1"/>
  <c r="L155" i="102"/>
  <c r="L155" i="125" s="1"/>
  <c r="AP155" i="102"/>
  <c r="K155" i="102"/>
  <c r="K155" i="125" s="1"/>
  <c r="J155" i="102"/>
  <c r="J155" i="125" s="1"/>
  <c r="I155" i="102"/>
  <c r="I155" i="125" s="1"/>
  <c r="V154" i="102"/>
  <c r="V154" i="125" s="1"/>
  <c r="AZ154" i="102"/>
  <c r="U154" i="102"/>
  <c r="U154" i="125" s="1"/>
  <c r="T154" i="102"/>
  <c r="T154" i="125" s="1"/>
  <c r="S154" i="102"/>
  <c r="S154" i="125" s="1"/>
  <c r="R154" i="102"/>
  <c r="R154" i="125" s="1"/>
  <c r="Q154" i="102"/>
  <c r="Q154" i="125" s="1"/>
  <c r="P154" i="102"/>
  <c r="P154" i="125" s="1"/>
  <c r="O154" i="102"/>
  <c r="O154" i="125" s="1"/>
  <c r="N154" i="102"/>
  <c r="N154" i="125" s="1"/>
  <c r="AR154" i="102"/>
  <c r="M154" i="102"/>
  <c r="M154" i="125" s="1"/>
  <c r="L154" i="102"/>
  <c r="K154" i="102"/>
  <c r="K154" i="125" s="1"/>
  <c r="J154" i="102"/>
  <c r="J154" i="125" s="1"/>
  <c r="AN154" i="102"/>
  <c r="I154" i="102"/>
  <c r="V153" i="102"/>
  <c r="V153" i="125" s="1"/>
  <c r="U153" i="102"/>
  <c r="U153" i="125" s="1"/>
  <c r="T153" i="102"/>
  <c r="T153" i="125" s="1"/>
  <c r="AX153" i="102"/>
  <c r="S153" i="102"/>
  <c r="S153" i="125" s="1"/>
  <c r="R153" i="102"/>
  <c r="Q153" i="102"/>
  <c r="Q153" i="125" s="1"/>
  <c r="P153" i="102"/>
  <c r="P153" i="125" s="1"/>
  <c r="O153" i="102"/>
  <c r="O153" i="125" s="1"/>
  <c r="N153" i="102"/>
  <c r="N153" i="125" s="1"/>
  <c r="M153" i="102"/>
  <c r="M153" i="125" s="1"/>
  <c r="L153" i="102"/>
  <c r="L153" i="125" s="1"/>
  <c r="AP153" i="102"/>
  <c r="K153" i="102"/>
  <c r="K153" i="125" s="1"/>
  <c r="J153" i="102"/>
  <c r="J153" i="125" s="1"/>
  <c r="I153" i="102"/>
  <c r="I153" i="125" s="1"/>
  <c r="V152" i="102"/>
  <c r="V152" i="125" s="1"/>
  <c r="AZ152" i="102"/>
  <c r="U152" i="102"/>
  <c r="U152" i="125" s="1"/>
  <c r="T152" i="102"/>
  <c r="S152" i="102"/>
  <c r="S152" i="125" s="1"/>
  <c r="R152" i="102"/>
  <c r="R152" i="125" s="1"/>
  <c r="Q152" i="102"/>
  <c r="P152" i="102"/>
  <c r="P152" i="125" s="1"/>
  <c r="O152" i="102"/>
  <c r="O152" i="125" s="1"/>
  <c r="N152" i="102"/>
  <c r="N152" i="125" s="1"/>
  <c r="AR152" i="102"/>
  <c r="M152" i="102"/>
  <c r="M152" i="125" s="1"/>
  <c r="L152" i="102"/>
  <c r="K152" i="102"/>
  <c r="K152" i="125" s="1"/>
  <c r="J152" i="102"/>
  <c r="J152" i="125" s="1"/>
  <c r="I152" i="102"/>
  <c r="I152" i="125" s="1"/>
  <c r="V151" i="102"/>
  <c r="V151" i="125" s="1"/>
  <c r="U151" i="102"/>
  <c r="U151" i="125" s="1"/>
  <c r="T151" i="102"/>
  <c r="T151" i="125" s="1"/>
  <c r="AX151" i="102"/>
  <c r="S151" i="102"/>
  <c r="S151" i="125" s="1"/>
  <c r="R151" i="102"/>
  <c r="R151" i="125" s="1"/>
  <c r="Q151" i="102"/>
  <c r="Q151" i="125" s="1"/>
  <c r="P151" i="102"/>
  <c r="P151" i="125" s="1"/>
  <c r="AT151" i="102"/>
  <c r="O151" i="102"/>
  <c r="O151" i="125" s="1"/>
  <c r="N151" i="102"/>
  <c r="N151" i="125" s="1"/>
  <c r="M151" i="102"/>
  <c r="M151" i="125" s="1"/>
  <c r="L151" i="102"/>
  <c r="L151" i="125" s="1"/>
  <c r="AP151" i="102"/>
  <c r="K151" i="102"/>
  <c r="K151" i="125" s="1"/>
  <c r="J151" i="102"/>
  <c r="J151" i="125" s="1"/>
  <c r="I151" i="102"/>
  <c r="I151" i="125" s="1"/>
  <c r="V150" i="102"/>
  <c r="V150" i="125" s="1"/>
  <c r="U150" i="102"/>
  <c r="U150" i="125" s="1"/>
  <c r="T150" i="102"/>
  <c r="T150" i="125" s="1"/>
  <c r="S150" i="102"/>
  <c r="S150" i="125" s="1"/>
  <c r="R150" i="102"/>
  <c r="R150" i="125" s="1"/>
  <c r="AV150" i="102"/>
  <c r="Q150" i="102"/>
  <c r="Q150" i="125" s="1"/>
  <c r="P150" i="102"/>
  <c r="P150" i="125" s="1"/>
  <c r="O150" i="102"/>
  <c r="O150" i="125" s="1"/>
  <c r="N150" i="102"/>
  <c r="N150" i="125" s="1"/>
  <c r="AR150" i="102"/>
  <c r="M150" i="102"/>
  <c r="M150" i="125" s="1"/>
  <c r="L150" i="102"/>
  <c r="L150" i="125" s="1"/>
  <c r="K150" i="102"/>
  <c r="K150" i="125" s="1"/>
  <c r="J150" i="102"/>
  <c r="J150" i="125" s="1"/>
  <c r="AN150" i="102"/>
  <c r="I150" i="102"/>
  <c r="I150" i="125" s="1"/>
  <c r="V149" i="102"/>
  <c r="V149" i="125" s="1"/>
  <c r="U149" i="102"/>
  <c r="U149" i="125" s="1"/>
  <c r="T149" i="102"/>
  <c r="T149" i="125" s="1"/>
  <c r="S149" i="102"/>
  <c r="S149" i="125" s="1"/>
  <c r="R149" i="102"/>
  <c r="R149" i="125" s="1"/>
  <c r="Q149" i="102"/>
  <c r="Q149" i="125" s="1"/>
  <c r="P149" i="102"/>
  <c r="P149" i="125" s="1"/>
  <c r="AT149" i="102"/>
  <c r="O149" i="102"/>
  <c r="O149" i="125" s="1"/>
  <c r="N149" i="102"/>
  <c r="M149" i="102"/>
  <c r="M149" i="125" s="1"/>
  <c r="L149" i="102"/>
  <c r="L149" i="125" s="1"/>
  <c r="AP149" i="102"/>
  <c r="K149" i="102"/>
  <c r="J149" i="102"/>
  <c r="J149" i="125" s="1"/>
  <c r="I149" i="102"/>
  <c r="I149" i="125" s="1"/>
  <c r="V148" i="102"/>
  <c r="V148" i="125" s="1"/>
  <c r="AZ148" i="102"/>
  <c r="U148" i="102"/>
  <c r="U148" i="125" s="1"/>
  <c r="T148" i="102"/>
  <c r="S148" i="102"/>
  <c r="S148" i="125" s="1"/>
  <c r="R148" i="102"/>
  <c r="R148" i="125" s="1"/>
  <c r="Q148" i="102"/>
  <c r="Q148" i="125" s="1"/>
  <c r="P148" i="102"/>
  <c r="P148" i="125" s="1"/>
  <c r="O148" i="102"/>
  <c r="O148" i="125" s="1"/>
  <c r="N148" i="102"/>
  <c r="N148" i="125" s="1"/>
  <c r="AR148" i="102"/>
  <c r="M148" i="102"/>
  <c r="M148" i="125" s="1"/>
  <c r="L148" i="102"/>
  <c r="L148" i="125" s="1"/>
  <c r="K148" i="102"/>
  <c r="K148" i="125" s="1"/>
  <c r="J148" i="102"/>
  <c r="J148" i="125" s="1"/>
  <c r="I148" i="102"/>
  <c r="I148" i="125" s="1"/>
  <c r="V147" i="102"/>
  <c r="U147" i="102"/>
  <c r="U147" i="125" s="1"/>
  <c r="T147" i="102"/>
  <c r="T147" i="125" s="1"/>
  <c r="AX147" i="102"/>
  <c r="S147" i="102"/>
  <c r="R147" i="102"/>
  <c r="R147" i="125" s="1"/>
  <c r="Q147" i="102"/>
  <c r="Q147" i="125" s="1"/>
  <c r="P147" i="102"/>
  <c r="P147" i="125" s="1"/>
  <c r="O147" i="102"/>
  <c r="O147" i="125" s="1"/>
  <c r="N147" i="102"/>
  <c r="N147" i="125" s="1"/>
  <c r="M147" i="102"/>
  <c r="M147" i="125" s="1"/>
  <c r="L147" i="102"/>
  <c r="L147" i="125" s="1"/>
  <c r="K147" i="102"/>
  <c r="K147" i="125" s="1"/>
  <c r="J147" i="102"/>
  <c r="J147" i="125" s="1"/>
  <c r="I147" i="102"/>
  <c r="I147" i="125" s="1"/>
  <c r="V146" i="102"/>
  <c r="V146" i="125" s="1"/>
  <c r="AZ146" i="102"/>
  <c r="U146" i="102"/>
  <c r="U146" i="125" s="1"/>
  <c r="T146" i="102"/>
  <c r="T146" i="125" s="1"/>
  <c r="S146" i="102"/>
  <c r="S146" i="125" s="1"/>
  <c r="R146" i="102"/>
  <c r="R146" i="125" s="1"/>
  <c r="AV146" i="102"/>
  <c r="Q146" i="102"/>
  <c r="Q146" i="125" s="1"/>
  <c r="P146" i="102"/>
  <c r="P146" i="125" s="1"/>
  <c r="O146" i="102"/>
  <c r="O146" i="125" s="1"/>
  <c r="N146" i="102"/>
  <c r="N146" i="125" s="1"/>
  <c r="M146" i="102"/>
  <c r="M146" i="125" s="1"/>
  <c r="L146" i="102"/>
  <c r="L146" i="125" s="1"/>
  <c r="K146" i="102"/>
  <c r="K146" i="125" s="1"/>
  <c r="J146" i="102"/>
  <c r="J146" i="125" s="1"/>
  <c r="AN146" i="102"/>
  <c r="I146" i="102"/>
  <c r="I146" i="125" s="1"/>
  <c r="V145" i="102"/>
  <c r="U145" i="102"/>
  <c r="U145" i="125" s="1"/>
  <c r="T145" i="102"/>
  <c r="T145" i="125" s="1"/>
  <c r="AX145" i="102"/>
  <c r="S145" i="102"/>
  <c r="R145" i="102"/>
  <c r="R145" i="125" s="1"/>
  <c r="Q145" i="102"/>
  <c r="Q145" i="125" s="1"/>
  <c r="P145" i="102"/>
  <c r="P145" i="125" s="1"/>
  <c r="AT145" i="102"/>
  <c r="O145" i="102"/>
  <c r="O145" i="125" s="1"/>
  <c r="N145" i="102"/>
  <c r="N145" i="125" s="1"/>
  <c r="M145" i="102"/>
  <c r="M145" i="125" s="1"/>
  <c r="L145" i="102"/>
  <c r="L145" i="125" s="1"/>
  <c r="K145" i="102"/>
  <c r="K145" i="125" s="1"/>
  <c r="J145" i="102"/>
  <c r="I145" i="102"/>
  <c r="I145" i="125" s="1"/>
  <c r="V144" i="102"/>
  <c r="V144" i="125" s="1"/>
  <c r="AZ144" i="102"/>
  <c r="U144" i="102"/>
  <c r="T144" i="102"/>
  <c r="T144" i="125" s="1"/>
  <c r="S144" i="102"/>
  <c r="S144" i="125" s="1"/>
  <c r="R144" i="102"/>
  <c r="R144" i="125" s="1"/>
  <c r="AV144" i="102"/>
  <c r="Q144" i="102"/>
  <c r="Q144" i="125" s="1"/>
  <c r="P144" i="102"/>
  <c r="O144" i="102"/>
  <c r="O144" i="125" s="1"/>
  <c r="N144" i="102"/>
  <c r="N144" i="125" s="1"/>
  <c r="AR144" i="102"/>
  <c r="M144" i="102"/>
  <c r="L144" i="102"/>
  <c r="L144" i="125" s="1"/>
  <c r="K144" i="102"/>
  <c r="K144" i="125" s="1"/>
  <c r="J144" i="102"/>
  <c r="J144" i="125" s="1"/>
  <c r="I144" i="102"/>
  <c r="I144" i="125" s="1"/>
  <c r="V143" i="102"/>
  <c r="V143" i="125" s="1"/>
  <c r="U143" i="102"/>
  <c r="U143" i="125" s="1"/>
  <c r="T143" i="102"/>
  <c r="T143" i="125" s="1"/>
  <c r="S143" i="102"/>
  <c r="S143" i="125" s="1"/>
  <c r="R143" i="102"/>
  <c r="R143" i="125" s="1"/>
  <c r="Q143" i="102"/>
  <c r="Q143" i="125" s="1"/>
  <c r="P143" i="102"/>
  <c r="P143" i="125" s="1"/>
  <c r="AT143" i="102"/>
  <c r="O143" i="102"/>
  <c r="O143" i="125" s="1"/>
  <c r="N143" i="102"/>
  <c r="N143" i="125" s="1"/>
  <c r="M143" i="102"/>
  <c r="M143" i="125" s="1"/>
  <c r="L143" i="102"/>
  <c r="L143" i="125" s="1"/>
  <c r="AP143" i="102"/>
  <c r="K143" i="102"/>
  <c r="K143" i="125" s="1"/>
  <c r="J143" i="102"/>
  <c r="I143" i="102"/>
  <c r="I143" i="125" s="1"/>
  <c r="V142" i="102"/>
  <c r="V142" i="125" s="1"/>
  <c r="U142" i="102"/>
  <c r="U142" i="125" s="1"/>
  <c r="T142" i="102"/>
  <c r="T142" i="125" s="1"/>
  <c r="S142" i="102"/>
  <c r="S142" i="125" s="1"/>
  <c r="R142" i="102"/>
  <c r="R142" i="125" s="1"/>
  <c r="AV142" i="102"/>
  <c r="Q142" i="102"/>
  <c r="Q142" i="125" s="1"/>
  <c r="P142" i="102"/>
  <c r="P142" i="125" s="1"/>
  <c r="O142" i="102"/>
  <c r="O142" i="125" s="1"/>
  <c r="N142" i="102"/>
  <c r="N142" i="125" s="1"/>
  <c r="AR142" i="102"/>
  <c r="M142" i="102"/>
  <c r="M142" i="125" s="1"/>
  <c r="L142" i="102"/>
  <c r="L142" i="125" s="1"/>
  <c r="K142" i="102"/>
  <c r="K142" i="125" s="1"/>
  <c r="J142" i="102"/>
  <c r="J142" i="125" s="1"/>
  <c r="AN142" i="102"/>
  <c r="I142" i="102"/>
  <c r="I142" i="125" s="1"/>
  <c r="V141" i="102"/>
  <c r="V141" i="125" s="1"/>
  <c r="U141" i="102"/>
  <c r="U141" i="125" s="1"/>
  <c r="T141" i="102"/>
  <c r="T141" i="125" s="1"/>
  <c r="S141" i="102"/>
  <c r="S141" i="125" s="1"/>
  <c r="R141" i="102"/>
  <c r="Q141" i="102"/>
  <c r="Q141" i="125" s="1"/>
  <c r="P141" i="102"/>
  <c r="P141" i="125" s="1"/>
  <c r="AT141" i="102"/>
  <c r="O141" i="102"/>
  <c r="N141" i="102"/>
  <c r="N141" i="125" s="1"/>
  <c r="M141" i="102"/>
  <c r="M141" i="125" s="1"/>
  <c r="L141" i="102"/>
  <c r="L141" i="125" s="1"/>
  <c r="AP141" i="102"/>
  <c r="K141" i="102"/>
  <c r="K141" i="125" s="1"/>
  <c r="J141" i="102"/>
  <c r="I141" i="102"/>
  <c r="I141" i="125" s="1"/>
  <c r="V140" i="102"/>
  <c r="V140" i="125" s="1"/>
  <c r="AZ140" i="102"/>
  <c r="U140" i="102"/>
  <c r="T140" i="102"/>
  <c r="T140" i="125" s="1"/>
  <c r="S140" i="102"/>
  <c r="S140" i="125" s="1"/>
  <c r="R140" i="102"/>
  <c r="R140" i="125" s="1"/>
  <c r="Q140" i="102"/>
  <c r="Q140" i="125" s="1"/>
  <c r="P140" i="102"/>
  <c r="P140" i="125" s="1"/>
  <c r="O140" i="102"/>
  <c r="O140" i="125" s="1"/>
  <c r="N140" i="102"/>
  <c r="N140" i="125" s="1"/>
  <c r="AR140" i="102"/>
  <c r="M140" i="102"/>
  <c r="M140" i="125" s="1"/>
  <c r="L140" i="102"/>
  <c r="K140" i="102"/>
  <c r="K140" i="125" s="1"/>
  <c r="J140" i="102"/>
  <c r="J140" i="125" s="1"/>
  <c r="AN140" i="102"/>
  <c r="I140" i="102"/>
  <c r="V139" i="102"/>
  <c r="V139" i="125" s="1"/>
  <c r="U139" i="102"/>
  <c r="U139" i="125" s="1"/>
  <c r="T139" i="102"/>
  <c r="T139" i="125" s="1"/>
  <c r="AX139" i="102"/>
  <c r="S139" i="102"/>
  <c r="S139" i="125" s="1"/>
  <c r="R139" i="102"/>
  <c r="Q139" i="102"/>
  <c r="Q139" i="125" s="1"/>
  <c r="P139" i="102"/>
  <c r="P139" i="125" s="1"/>
  <c r="O139" i="102"/>
  <c r="O139" i="125" s="1"/>
  <c r="N139" i="102"/>
  <c r="N139" i="125" s="1"/>
  <c r="M139" i="102"/>
  <c r="M139" i="125" s="1"/>
  <c r="L139" i="102"/>
  <c r="L139" i="125" s="1"/>
  <c r="AP139" i="102"/>
  <c r="K139" i="102"/>
  <c r="K139" i="125" s="1"/>
  <c r="J139" i="102"/>
  <c r="J139" i="125" s="1"/>
  <c r="I139" i="102"/>
  <c r="I139" i="125" s="1"/>
  <c r="V138" i="102"/>
  <c r="V138" i="125" s="1"/>
  <c r="AZ138" i="102"/>
  <c r="U138" i="102"/>
  <c r="U138" i="125" s="1"/>
  <c r="T138" i="102"/>
  <c r="T138" i="125" s="1"/>
  <c r="S138" i="102"/>
  <c r="S138" i="125" s="1"/>
  <c r="R138" i="102"/>
  <c r="R138" i="125" s="1"/>
  <c r="AV138" i="102"/>
  <c r="Q138" i="102"/>
  <c r="Q138" i="125" s="1"/>
  <c r="P138" i="102"/>
  <c r="P138" i="125" s="1"/>
  <c r="O138" i="102"/>
  <c r="O138" i="125" s="1"/>
  <c r="N138" i="102"/>
  <c r="N138" i="125" s="1"/>
  <c r="M138" i="102"/>
  <c r="M138" i="125" s="1"/>
  <c r="L138" i="102"/>
  <c r="L138" i="125" s="1"/>
  <c r="K138" i="102"/>
  <c r="K138" i="125" s="1"/>
  <c r="J138" i="102"/>
  <c r="J138" i="125" s="1"/>
  <c r="AN138" i="102"/>
  <c r="I138" i="102"/>
  <c r="I138" i="125" s="1"/>
  <c r="V137" i="102"/>
  <c r="U137" i="102"/>
  <c r="U137" i="125" s="1"/>
  <c r="T137" i="102"/>
  <c r="T137" i="125" s="1"/>
  <c r="AX137" i="102"/>
  <c r="S137" i="102"/>
  <c r="R137" i="102"/>
  <c r="R137" i="125" s="1"/>
  <c r="Q137" i="102"/>
  <c r="Q137" i="125" s="1"/>
  <c r="P137" i="102"/>
  <c r="P137" i="125" s="1"/>
  <c r="AT137" i="102"/>
  <c r="O137" i="102"/>
  <c r="O137" i="125" s="1"/>
  <c r="N137" i="102"/>
  <c r="M137" i="102"/>
  <c r="M137" i="125" s="1"/>
  <c r="L137" i="102"/>
  <c r="L137" i="125" s="1"/>
  <c r="K137" i="102"/>
  <c r="K137" i="125" s="1"/>
  <c r="J137" i="102"/>
  <c r="J137" i="125" s="1"/>
  <c r="I137" i="102"/>
  <c r="I137" i="125" s="1"/>
  <c r="V136" i="102"/>
  <c r="V136" i="125" s="1"/>
  <c r="AZ136" i="102"/>
  <c r="U136" i="102"/>
  <c r="U136" i="125" s="1"/>
  <c r="T136" i="102"/>
  <c r="T136" i="125" s="1"/>
  <c r="S136" i="102"/>
  <c r="S136" i="125" s="1"/>
  <c r="R136" i="102"/>
  <c r="R136" i="125" s="1"/>
  <c r="AV136" i="102"/>
  <c r="Q136" i="102"/>
  <c r="Q136" i="125" s="1"/>
  <c r="P136" i="102"/>
  <c r="P136" i="125" s="1"/>
  <c r="O136" i="102"/>
  <c r="O136" i="125" s="1"/>
  <c r="N136" i="102"/>
  <c r="N136" i="125" s="1"/>
  <c r="AR136" i="102"/>
  <c r="M136" i="102"/>
  <c r="M136" i="125" s="1"/>
  <c r="L136" i="102"/>
  <c r="L136" i="125" s="1"/>
  <c r="K136" i="102"/>
  <c r="K136" i="125" s="1"/>
  <c r="J136" i="102"/>
  <c r="J136" i="125" s="1"/>
  <c r="I136" i="102"/>
  <c r="I136" i="125" s="1"/>
  <c r="V135" i="102"/>
  <c r="U135" i="102"/>
  <c r="U135" i="125" s="1"/>
  <c r="T135" i="102"/>
  <c r="T135" i="125" s="1"/>
  <c r="AX135" i="102"/>
  <c r="S135" i="102"/>
  <c r="R135" i="102"/>
  <c r="R135" i="125" s="1"/>
  <c r="Q135" i="102"/>
  <c r="Q135" i="125" s="1"/>
  <c r="P135" i="102"/>
  <c r="P135" i="125" s="1"/>
  <c r="AT135" i="102"/>
  <c r="O135" i="102"/>
  <c r="O135" i="125" s="1"/>
  <c r="N135" i="102"/>
  <c r="M135" i="102"/>
  <c r="M135" i="125" s="1"/>
  <c r="L135" i="102"/>
  <c r="L135" i="125" s="1"/>
  <c r="AP135" i="102"/>
  <c r="K135" i="102"/>
  <c r="K135" i="125" s="1"/>
  <c r="J135" i="102"/>
  <c r="J135" i="125" s="1"/>
  <c r="I135" i="102"/>
  <c r="I135" i="125" s="1"/>
  <c r="V134" i="102"/>
  <c r="V134" i="125" s="1"/>
  <c r="U134" i="102"/>
  <c r="U134" i="125" s="1"/>
  <c r="T134" i="102"/>
  <c r="T134" i="125" s="1"/>
  <c r="S134" i="102"/>
  <c r="S134" i="125" s="1"/>
  <c r="R134" i="102"/>
  <c r="R134" i="125" s="1"/>
  <c r="AV134" i="102"/>
  <c r="Q134" i="102"/>
  <c r="Q134" i="125" s="1"/>
  <c r="P134" i="102"/>
  <c r="O134" i="102"/>
  <c r="O134" i="125" s="1"/>
  <c r="N134" i="102"/>
  <c r="N134" i="125" s="1"/>
  <c r="M134" i="102"/>
  <c r="L134" i="102"/>
  <c r="L134" i="125" s="1"/>
  <c r="K134" i="102"/>
  <c r="K134" i="125" s="1"/>
  <c r="J134" i="102"/>
  <c r="J134" i="125" s="1"/>
  <c r="AN134" i="102"/>
  <c r="I134" i="102"/>
  <c r="I134" i="125" s="1"/>
  <c r="V133" i="102"/>
  <c r="U133" i="102"/>
  <c r="U133" i="125" s="1"/>
  <c r="T133" i="102"/>
  <c r="T133" i="125" s="1"/>
  <c r="AX133" i="102"/>
  <c r="S133" i="102"/>
  <c r="S133" i="125" s="1"/>
  <c r="R133" i="102"/>
  <c r="R133" i="125" s="1"/>
  <c r="Q133" i="102"/>
  <c r="Q133" i="125" s="1"/>
  <c r="P133" i="102"/>
  <c r="P133" i="125" s="1"/>
  <c r="O133" i="102"/>
  <c r="O133" i="125" s="1"/>
  <c r="N133" i="102"/>
  <c r="N133" i="125" s="1"/>
  <c r="M133" i="102"/>
  <c r="M133" i="125" s="1"/>
  <c r="L133" i="102"/>
  <c r="L133" i="125" s="1"/>
  <c r="AP133" i="102"/>
  <c r="K133" i="102"/>
  <c r="K133" i="125" s="1"/>
  <c r="J133" i="102"/>
  <c r="I133" i="102"/>
  <c r="I133" i="125" s="1"/>
  <c r="V132" i="102"/>
  <c r="V132" i="125" s="1"/>
  <c r="AZ132" i="102"/>
  <c r="U132" i="102"/>
  <c r="T132" i="102"/>
  <c r="T132" i="125" s="1"/>
  <c r="S132" i="102"/>
  <c r="S132" i="125" s="1"/>
  <c r="R132" i="102"/>
  <c r="R132" i="125" s="1"/>
  <c r="AV132" i="102"/>
  <c r="Q132" i="102"/>
  <c r="Q132" i="125" s="1"/>
  <c r="P132" i="102"/>
  <c r="P132" i="125" s="1"/>
  <c r="O132" i="102"/>
  <c r="O132" i="125" s="1"/>
  <c r="N132" i="102"/>
  <c r="N132" i="125" s="1"/>
  <c r="M132" i="102"/>
  <c r="M132" i="125" s="1"/>
  <c r="L132" i="102"/>
  <c r="L132" i="125" s="1"/>
  <c r="K132" i="102"/>
  <c r="K132" i="125" s="1"/>
  <c r="J132" i="102"/>
  <c r="J132" i="125" s="1"/>
  <c r="AN132" i="102"/>
  <c r="I132" i="102"/>
  <c r="I132" i="125" s="1"/>
  <c r="V131" i="102"/>
  <c r="V131" i="125" s="1"/>
  <c r="U131" i="102"/>
  <c r="U131" i="125" s="1"/>
  <c r="T131" i="102"/>
  <c r="T131" i="125" s="1"/>
  <c r="AX131" i="102"/>
  <c r="S131" i="102"/>
  <c r="S131" i="125" s="1"/>
  <c r="R131" i="102"/>
  <c r="R131" i="125" s="1"/>
  <c r="Q131" i="102"/>
  <c r="Q131" i="125" s="1"/>
  <c r="P131" i="102"/>
  <c r="P131" i="125" s="1"/>
  <c r="BI131" i="125" s="1"/>
  <c r="AT131" i="102"/>
  <c r="O131" i="102"/>
  <c r="O131" i="125" s="1"/>
  <c r="N131" i="102"/>
  <c r="N131" i="125" s="1"/>
  <c r="M131" i="102"/>
  <c r="M131" i="125" s="1"/>
  <c r="L131" i="102"/>
  <c r="L131" i="125" s="1"/>
  <c r="K131" i="102"/>
  <c r="K131" i="125" s="1"/>
  <c r="J131" i="102"/>
  <c r="I131" i="102"/>
  <c r="I131" i="125" s="1"/>
  <c r="V130" i="102"/>
  <c r="V130" i="125" s="1"/>
  <c r="AZ130" i="102"/>
  <c r="U130" i="102"/>
  <c r="T130" i="102"/>
  <c r="T130" i="125" s="1"/>
  <c r="S130" i="102"/>
  <c r="S130" i="125" s="1"/>
  <c r="R130" i="102"/>
  <c r="R130" i="125" s="1"/>
  <c r="AV130" i="102"/>
  <c r="Q130" i="102"/>
  <c r="Q130" i="125" s="1"/>
  <c r="P130" i="102"/>
  <c r="P130" i="125" s="1"/>
  <c r="O130" i="102"/>
  <c r="O130" i="125" s="1"/>
  <c r="N130" i="102"/>
  <c r="N130" i="125" s="1"/>
  <c r="AR130" i="102"/>
  <c r="M130" i="102"/>
  <c r="M130" i="125" s="1"/>
  <c r="L130" i="102"/>
  <c r="K130" i="102"/>
  <c r="K130" i="125" s="1"/>
  <c r="J130" i="102"/>
  <c r="J130" i="125" s="1"/>
  <c r="I130" i="102"/>
  <c r="V129" i="102"/>
  <c r="V129" i="125" s="1"/>
  <c r="U129" i="102"/>
  <c r="U129" i="125" s="1"/>
  <c r="T129" i="102"/>
  <c r="T129" i="125" s="1"/>
  <c r="AX129" i="102"/>
  <c r="S129" i="102"/>
  <c r="S129" i="125" s="1"/>
  <c r="R129" i="102"/>
  <c r="Q129" i="102"/>
  <c r="Q129" i="125" s="1"/>
  <c r="P129" i="102"/>
  <c r="P129" i="125" s="1"/>
  <c r="AT129" i="102"/>
  <c r="O129" i="102"/>
  <c r="N129" i="102"/>
  <c r="N129" i="125" s="1"/>
  <c r="M129" i="102"/>
  <c r="M129" i="125" s="1"/>
  <c r="L129" i="102"/>
  <c r="L129" i="125" s="1"/>
  <c r="AP129" i="102"/>
  <c r="K129" i="102"/>
  <c r="K129" i="125" s="1"/>
  <c r="J129" i="102"/>
  <c r="J129" i="125" s="1"/>
  <c r="I129" i="102"/>
  <c r="I129" i="125" s="1"/>
  <c r="V128" i="102"/>
  <c r="V128" i="125" s="1"/>
  <c r="U128" i="102"/>
  <c r="U128" i="125" s="1"/>
  <c r="T128" i="102"/>
  <c r="T128" i="125" s="1"/>
  <c r="S128" i="102"/>
  <c r="S128" i="125" s="1"/>
  <c r="R128" i="102"/>
  <c r="R128" i="125" s="1"/>
  <c r="AV128" i="102"/>
  <c r="Q128" i="102"/>
  <c r="Q128" i="125" s="1"/>
  <c r="P128" i="102"/>
  <c r="P128" i="125" s="1"/>
  <c r="BI128" i="125" s="1"/>
  <c r="O128" i="102"/>
  <c r="O128" i="125" s="1"/>
  <c r="N128" i="102"/>
  <c r="N128" i="125" s="1"/>
  <c r="M128" i="102"/>
  <c r="M128" i="125" s="1"/>
  <c r="L128" i="102"/>
  <c r="L128" i="125" s="1"/>
  <c r="K128" i="102"/>
  <c r="K128" i="125" s="1"/>
  <c r="J128" i="102"/>
  <c r="J128" i="125" s="1"/>
  <c r="AN128" i="102"/>
  <c r="I128" i="102"/>
  <c r="I128" i="125" s="1"/>
  <c r="V127" i="102"/>
  <c r="V127" i="125" s="1"/>
  <c r="U127" i="102"/>
  <c r="U127" i="125" s="1"/>
  <c r="T127" i="102"/>
  <c r="T127" i="125" s="1"/>
  <c r="S127" i="102"/>
  <c r="S127" i="125" s="1"/>
  <c r="R127" i="102"/>
  <c r="Q127" i="102"/>
  <c r="Q127" i="125" s="1"/>
  <c r="P127" i="102"/>
  <c r="P127" i="125" s="1"/>
  <c r="AT127" i="102"/>
  <c r="O127" i="102"/>
  <c r="O127" i="125" s="1"/>
  <c r="N127" i="102"/>
  <c r="N127" i="125" s="1"/>
  <c r="M127" i="102"/>
  <c r="M127" i="125" s="1"/>
  <c r="L127" i="102"/>
  <c r="L127" i="125" s="1"/>
  <c r="AP127" i="102"/>
  <c r="K127" i="102"/>
  <c r="J127" i="102"/>
  <c r="J127" i="125" s="1"/>
  <c r="I127" i="102"/>
  <c r="I127" i="125" s="1"/>
  <c r="V126" i="102"/>
  <c r="V126" i="125" s="1"/>
  <c r="AZ126" i="102"/>
  <c r="U126" i="102"/>
  <c r="U126" i="125" s="1"/>
  <c r="T126" i="102"/>
  <c r="T126" i="125" s="1"/>
  <c r="S126" i="102"/>
  <c r="S126" i="125" s="1"/>
  <c r="R126" i="102"/>
  <c r="R126" i="125" s="1"/>
  <c r="Q126" i="102"/>
  <c r="Q126" i="125" s="1"/>
  <c r="P126" i="102"/>
  <c r="P126" i="125" s="1"/>
  <c r="O126" i="102"/>
  <c r="O126" i="125" s="1"/>
  <c r="N126" i="102"/>
  <c r="N126" i="125" s="1"/>
  <c r="AR126" i="102"/>
  <c r="M126" i="102"/>
  <c r="M126" i="125" s="1"/>
  <c r="L126" i="102"/>
  <c r="L126" i="125" s="1"/>
  <c r="K126" i="102"/>
  <c r="K126" i="125" s="1"/>
  <c r="J126" i="102"/>
  <c r="J126" i="125" s="1"/>
  <c r="AN126" i="102"/>
  <c r="I126" i="102"/>
  <c r="I126" i="125" s="1"/>
  <c r="V125" i="102"/>
  <c r="V125" i="125" s="1"/>
  <c r="U125" i="102"/>
  <c r="U125" i="125" s="1"/>
  <c r="T125" i="102"/>
  <c r="T125" i="125" s="1"/>
  <c r="AX125" i="102"/>
  <c r="S125" i="102"/>
  <c r="S125" i="125" s="1"/>
  <c r="R125" i="102"/>
  <c r="R125" i="125" s="1"/>
  <c r="Q125" i="102"/>
  <c r="Q125" i="125" s="1"/>
  <c r="P125" i="102"/>
  <c r="P125" i="125" s="1"/>
  <c r="O125" i="102"/>
  <c r="O125" i="125" s="1"/>
  <c r="N125" i="102"/>
  <c r="M125" i="102"/>
  <c r="M125" i="125" s="1"/>
  <c r="L125" i="102"/>
  <c r="L125" i="125" s="1"/>
  <c r="AP125" i="102"/>
  <c r="K125" i="102"/>
  <c r="K125" i="125" s="1"/>
  <c r="J125" i="102"/>
  <c r="J125" i="125" s="1"/>
  <c r="I125" i="102"/>
  <c r="I125" i="125" s="1"/>
  <c r="V124" i="102"/>
  <c r="V124" i="125" s="1"/>
  <c r="AZ124" i="102"/>
  <c r="U124" i="102"/>
  <c r="U124" i="125" s="1"/>
  <c r="T124" i="102"/>
  <c r="T124" i="125" s="1"/>
  <c r="S124" i="102"/>
  <c r="S124" i="125" s="1"/>
  <c r="R124" i="102"/>
  <c r="R124" i="125" s="1"/>
  <c r="AV124" i="102"/>
  <c r="Q124" i="102"/>
  <c r="Q124" i="125" s="1"/>
  <c r="P124" i="102"/>
  <c r="O124" i="102"/>
  <c r="O124" i="125" s="1"/>
  <c r="N124" i="102"/>
  <c r="N124" i="125" s="1"/>
  <c r="M124" i="102"/>
  <c r="L124" i="102"/>
  <c r="L124" i="125" s="1"/>
  <c r="K124" i="102"/>
  <c r="K124" i="125" s="1"/>
  <c r="J124" i="102"/>
  <c r="J124" i="125" s="1"/>
  <c r="I124" i="102"/>
  <c r="I124" i="125" s="1"/>
  <c r="V123" i="102"/>
  <c r="U123" i="102"/>
  <c r="U123" i="125" s="1"/>
  <c r="T123" i="102"/>
  <c r="T123" i="125" s="1"/>
  <c r="AX123" i="102"/>
  <c r="S123" i="102"/>
  <c r="R123" i="102"/>
  <c r="R123" i="125" s="1"/>
  <c r="Q123" i="102"/>
  <c r="Q123" i="125" s="1"/>
  <c r="P123" i="102"/>
  <c r="P123" i="125" s="1"/>
  <c r="AT123" i="102"/>
  <c r="O123" i="102"/>
  <c r="O123" i="125" s="1"/>
  <c r="N123" i="102"/>
  <c r="N123" i="125" s="1"/>
  <c r="M123" i="102"/>
  <c r="M123" i="125" s="1"/>
  <c r="L123" i="102"/>
  <c r="L123" i="125" s="1"/>
  <c r="K123" i="102"/>
  <c r="K123" i="125" s="1"/>
  <c r="J123" i="102"/>
  <c r="J123" i="125" s="1"/>
  <c r="I123" i="102"/>
  <c r="I123" i="125" s="1"/>
  <c r="V122" i="102"/>
  <c r="V122" i="125" s="1"/>
  <c r="U122" i="102"/>
  <c r="U122" i="125" s="1"/>
  <c r="T122" i="102"/>
  <c r="T122" i="125" s="1"/>
  <c r="S122" i="102"/>
  <c r="S122" i="125" s="1"/>
  <c r="R122" i="102"/>
  <c r="R122" i="125" s="1"/>
  <c r="Q122" i="102"/>
  <c r="Q122" i="125" s="1"/>
  <c r="P122" i="102"/>
  <c r="P122" i="125" s="1"/>
  <c r="O122" i="102"/>
  <c r="O122" i="125" s="1"/>
  <c r="N122" i="102"/>
  <c r="N122" i="125" s="1"/>
  <c r="AR122" i="102"/>
  <c r="M122" i="102"/>
  <c r="M122" i="125" s="1"/>
  <c r="L122" i="102"/>
  <c r="L122" i="125" s="1"/>
  <c r="K122" i="102"/>
  <c r="K122" i="125" s="1"/>
  <c r="J122" i="102"/>
  <c r="J122" i="125" s="1"/>
  <c r="I122" i="102"/>
  <c r="I122" i="125" s="1"/>
  <c r="V121" i="102"/>
  <c r="V121" i="125" s="1"/>
  <c r="U121" i="102"/>
  <c r="U121" i="125" s="1"/>
  <c r="T121" i="102"/>
  <c r="T121" i="125" s="1"/>
  <c r="S121" i="102"/>
  <c r="S121" i="125" s="1"/>
  <c r="R121" i="102"/>
  <c r="R121" i="125" s="1"/>
  <c r="Q121" i="102"/>
  <c r="Q121" i="125" s="1"/>
  <c r="P121" i="102"/>
  <c r="P121" i="125" s="1"/>
  <c r="AT121" i="102"/>
  <c r="O121" i="102"/>
  <c r="O121" i="125" s="1"/>
  <c r="N121" i="102"/>
  <c r="N121" i="125" s="1"/>
  <c r="M121" i="102"/>
  <c r="M121" i="125" s="1"/>
  <c r="L121" i="102"/>
  <c r="L121" i="125" s="1"/>
  <c r="AP121" i="102"/>
  <c r="K121" i="102"/>
  <c r="K121" i="125" s="1"/>
  <c r="J121" i="102"/>
  <c r="I121" i="102"/>
  <c r="I121" i="125" s="1"/>
  <c r="V120" i="102"/>
  <c r="V120" i="125" s="1"/>
  <c r="U120" i="102"/>
  <c r="T120" i="102"/>
  <c r="T120" i="125" s="1"/>
  <c r="S120" i="102"/>
  <c r="S120" i="125" s="1"/>
  <c r="R120" i="102"/>
  <c r="R120" i="125" s="1"/>
  <c r="Q120" i="102"/>
  <c r="Q120" i="125" s="1"/>
  <c r="P120" i="102"/>
  <c r="O120" i="102"/>
  <c r="O120" i="125" s="1"/>
  <c r="N120" i="102"/>
  <c r="N120" i="125" s="1"/>
  <c r="AR120" i="102"/>
  <c r="M120" i="102"/>
  <c r="L120" i="102"/>
  <c r="L120" i="125" s="1"/>
  <c r="K120" i="102"/>
  <c r="K120" i="125" s="1"/>
  <c r="J120" i="102"/>
  <c r="J120" i="125" s="1"/>
  <c r="AN120" i="102"/>
  <c r="I120" i="102"/>
  <c r="I120" i="125" s="1"/>
  <c r="V119" i="102"/>
  <c r="V119" i="125" s="1"/>
  <c r="U119" i="102"/>
  <c r="U119" i="125" s="1"/>
  <c r="T119" i="102"/>
  <c r="T119" i="125" s="1"/>
  <c r="S119" i="102"/>
  <c r="S119" i="125" s="1"/>
  <c r="R119" i="102"/>
  <c r="Q119" i="102"/>
  <c r="Q119" i="125" s="1"/>
  <c r="P119" i="102"/>
  <c r="P119" i="125" s="1"/>
  <c r="O119" i="102"/>
  <c r="N119" i="102"/>
  <c r="N119" i="125" s="1"/>
  <c r="M119" i="102"/>
  <c r="M119" i="125" s="1"/>
  <c r="L119" i="102"/>
  <c r="L119" i="125" s="1"/>
  <c r="AP119" i="102"/>
  <c r="K119" i="102"/>
  <c r="K119" i="125" s="1"/>
  <c r="J119" i="102"/>
  <c r="I119" i="102"/>
  <c r="I119" i="125" s="1"/>
  <c r="V118" i="102"/>
  <c r="V118" i="125" s="1"/>
  <c r="AZ118" i="102"/>
  <c r="U118" i="102"/>
  <c r="U118" i="125" s="1"/>
  <c r="T118" i="102"/>
  <c r="T118" i="125" s="1"/>
  <c r="S118" i="102"/>
  <c r="S118" i="125" s="1"/>
  <c r="R118" i="102"/>
  <c r="R118" i="125" s="1"/>
  <c r="Q118" i="102"/>
  <c r="Q118" i="125" s="1"/>
  <c r="P118" i="102"/>
  <c r="P118" i="125" s="1"/>
  <c r="O118" i="102"/>
  <c r="O118" i="125" s="1"/>
  <c r="N118" i="102"/>
  <c r="N118" i="125" s="1"/>
  <c r="M118" i="102"/>
  <c r="M118" i="125" s="1"/>
  <c r="L118" i="102"/>
  <c r="L118" i="125" s="1"/>
  <c r="K118" i="102"/>
  <c r="K118" i="125" s="1"/>
  <c r="J118" i="102"/>
  <c r="J118" i="125" s="1"/>
  <c r="AN118" i="102"/>
  <c r="I118" i="102"/>
  <c r="I118" i="125" s="1"/>
  <c r="V117" i="102"/>
  <c r="V117" i="125" s="1"/>
  <c r="U117" i="102"/>
  <c r="U117" i="125" s="1"/>
  <c r="T117" i="102"/>
  <c r="T117" i="125" s="1"/>
  <c r="AX117" i="102"/>
  <c r="S117" i="102"/>
  <c r="S117" i="125" s="1"/>
  <c r="R117" i="102"/>
  <c r="Q117" i="102"/>
  <c r="Q117" i="125" s="1"/>
  <c r="P117" i="102"/>
  <c r="P117" i="125" s="1"/>
  <c r="O117" i="102"/>
  <c r="O117" i="125" s="1"/>
  <c r="N117" i="102"/>
  <c r="N117" i="125" s="1"/>
  <c r="M117" i="102"/>
  <c r="M117" i="125" s="1"/>
  <c r="L117" i="102"/>
  <c r="L117" i="125" s="1"/>
  <c r="K117" i="102"/>
  <c r="K117" i="125" s="1"/>
  <c r="J117" i="102"/>
  <c r="J117" i="125" s="1"/>
  <c r="I117" i="102"/>
  <c r="I117" i="125" s="1"/>
  <c r="V116" i="102"/>
  <c r="V116" i="125" s="1"/>
  <c r="AZ116" i="102"/>
  <c r="U116" i="102"/>
  <c r="U116" i="125" s="1"/>
  <c r="T116" i="102"/>
  <c r="T116" i="125" s="1"/>
  <c r="S116" i="102"/>
  <c r="S116" i="125" s="1"/>
  <c r="R116" i="102"/>
  <c r="R116" i="125" s="1"/>
  <c r="AV116" i="102"/>
  <c r="Q116" i="102"/>
  <c r="Q116" i="125" s="1"/>
  <c r="P116" i="102"/>
  <c r="P116" i="125" s="1"/>
  <c r="O116" i="102"/>
  <c r="O116" i="125" s="1"/>
  <c r="N116" i="102"/>
  <c r="N116" i="125" s="1"/>
  <c r="M116" i="102"/>
  <c r="M116" i="125" s="1"/>
  <c r="L116" i="102"/>
  <c r="K116" i="102"/>
  <c r="K116" i="125" s="1"/>
  <c r="J116" i="102"/>
  <c r="J116" i="125" s="1"/>
  <c r="I116" i="102"/>
  <c r="V115" i="102"/>
  <c r="V115" i="125" s="1"/>
  <c r="U115" i="102"/>
  <c r="U115" i="125" s="1"/>
  <c r="T115" i="102"/>
  <c r="T115" i="125" s="1"/>
  <c r="S115" i="102"/>
  <c r="S115" i="125" s="1"/>
  <c r="R115" i="102"/>
  <c r="Q115" i="102"/>
  <c r="Q115" i="125" s="1"/>
  <c r="P115" i="102"/>
  <c r="P115" i="125" s="1"/>
  <c r="AT115" i="102"/>
  <c r="O115" i="102"/>
  <c r="O115" i="125" s="1"/>
  <c r="N115" i="102"/>
  <c r="N115" i="125" s="1"/>
  <c r="M115" i="102"/>
  <c r="M115" i="125" s="1"/>
  <c r="L115" i="102"/>
  <c r="L115" i="125" s="1"/>
  <c r="AP115" i="102"/>
  <c r="K115" i="102"/>
  <c r="K115" i="125" s="1"/>
  <c r="J115" i="102"/>
  <c r="J115" i="125" s="1"/>
  <c r="I115" i="102"/>
  <c r="I115" i="125" s="1"/>
  <c r="V114" i="102"/>
  <c r="V114" i="125" s="1"/>
  <c r="U114" i="102"/>
  <c r="U114" i="125" s="1"/>
  <c r="T114" i="102"/>
  <c r="S114" i="102"/>
  <c r="S114" i="125" s="1"/>
  <c r="R114" i="102"/>
  <c r="R114" i="125" s="1"/>
  <c r="Q114" i="102"/>
  <c r="P114" i="102"/>
  <c r="P114" i="125" s="1"/>
  <c r="O114" i="102"/>
  <c r="O114" i="125" s="1"/>
  <c r="N114" i="102"/>
  <c r="N114" i="125" s="1"/>
  <c r="AR114" i="102"/>
  <c r="M114" i="102"/>
  <c r="M114" i="125" s="1"/>
  <c r="L114" i="102"/>
  <c r="L114" i="125" s="1"/>
  <c r="K114" i="102"/>
  <c r="K114" i="125" s="1"/>
  <c r="J114" i="102"/>
  <c r="J114" i="125" s="1"/>
  <c r="AN114" i="102"/>
  <c r="I114" i="102"/>
  <c r="I114" i="125" s="1"/>
  <c r="V113" i="102"/>
  <c r="V113" i="125" s="1"/>
  <c r="U113" i="102"/>
  <c r="U113" i="125" s="1"/>
  <c r="T113" i="102"/>
  <c r="T113" i="125" s="1"/>
  <c r="S113" i="102"/>
  <c r="S113" i="125" s="1"/>
  <c r="R113" i="102"/>
  <c r="R113" i="125" s="1"/>
  <c r="Q113" i="102"/>
  <c r="Q113" i="125" s="1"/>
  <c r="P113" i="102"/>
  <c r="P113" i="125" s="1"/>
  <c r="O113" i="102"/>
  <c r="O113" i="125" s="1"/>
  <c r="N113" i="102"/>
  <c r="N113" i="125" s="1"/>
  <c r="M113" i="102"/>
  <c r="M113" i="125" s="1"/>
  <c r="L113" i="102"/>
  <c r="L113" i="125" s="1"/>
  <c r="AP113" i="102"/>
  <c r="K113" i="102"/>
  <c r="K113" i="125" s="1"/>
  <c r="J113" i="102"/>
  <c r="J113" i="125" s="1"/>
  <c r="I113" i="102"/>
  <c r="I113" i="125" s="1"/>
  <c r="V112" i="102"/>
  <c r="V112" i="125" s="1"/>
  <c r="AZ112" i="102"/>
  <c r="U112" i="102"/>
  <c r="U112" i="125" s="1"/>
  <c r="T112" i="102"/>
  <c r="S112" i="102"/>
  <c r="S112" i="125" s="1"/>
  <c r="R112" i="102"/>
  <c r="R112" i="125" s="1"/>
  <c r="Q112" i="102"/>
  <c r="P112" i="102"/>
  <c r="P112" i="125" s="1"/>
  <c r="O112" i="102"/>
  <c r="O112" i="125" s="1"/>
  <c r="N112" i="102"/>
  <c r="N112" i="125" s="1"/>
  <c r="M112" i="102"/>
  <c r="M112" i="125" s="1"/>
  <c r="L112" i="102"/>
  <c r="K112" i="102"/>
  <c r="K112" i="125" s="1"/>
  <c r="J112" i="102"/>
  <c r="J112" i="125" s="1"/>
  <c r="AN112" i="102"/>
  <c r="I112" i="102"/>
  <c r="I112" i="125" s="1"/>
  <c r="V111" i="102"/>
  <c r="V111" i="125" s="1"/>
  <c r="U111" i="102"/>
  <c r="U111" i="125" s="1"/>
  <c r="T111" i="102"/>
  <c r="T111" i="125" s="1"/>
  <c r="AX111" i="102"/>
  <c r="S111" i="102"/>
  <c r="S111" i="125" s="1"/>
  <c r="R111" i="102"/>
  <c r="R111" i="125" s="1"/>
  <c r="Q111" i="102"/>
  <c r="Q111" i="125" s="1"/>
  <c r="P111" i="102"/>
  <c r="P111" i="125" s="1"/>
  <c r="O111" i="102"/>
  <c r="O111" i="125" s="1"/>
  <c r="N111" i="102"/>
  <c r="M111" i="102"/>
  <c r="M111" i="125" s="1"/>
  <c r="L111" i="102"/>
  <c r="L111" i="125" s="1"/>
  <c r="K111" i="102"/>
  <c r="J111" i="102"/>
  <c r="J111" i="125" s="1"/>
  <c r="I111" i="102"/>
  <c r="I111" i="125" s="1"/>
  <c r="V110" i="102"/>
  <c r="V110" i="125" s="1"/>
  <c r="AZ110" i="102"/>
  <c r="U110" i="102"/>
  <c r="U110" i="125" s="1"/>
  <c r="T110" i="102"/>
  <c r="T110" i="125" s="1"/>
  <c r="S110" i="102"/>
  <c r="S110" i="125" s="1"/>
  <c r="R110" i="102"/>
  <c r="R110" i="125" s="1"/>
  <c r="AV110" i="102"/>
  <c r="Q110" i="102"/>
  <c r="Q110" i="125" s="1"/>
  <c r="P110" i="102"/>
  <c r="P110" i="125" s="1"/>
  <c r="O110" i="102"/>
  <c r="O110" i="125" s="1"/>
  <c r="N110" i="102"/>
  <c r="N110" i="125" s="1"/>
  <c r="M110" i="102"/>
  <c r="M110" i="125" s="1"/>
  <c r="L110" i="102"/>
  <c r="L110" i="125" s="1"/>
  <c r="K110" i="102"/>
  <c r="K110" i="125" s="1"/>
  <c r="J110" i="102"/>
  <c r="J110" i="125" s="1"/>
  <c r="I110" i="102"/>
  <c r="I110" i="125" s="1"/>
  <c r="V109" i="102"/>
  <c r="V109" i="125" s="1"/>
  <c r="U109" i="102"/>
  <c r="U109" i="125" s="1"/>
  <c r="T109" i="102"/>
  <c r="T109" i="125" s="1"/>
  <c r="AX109" i="102"/>
  <c r="S109" i="102"/>
  <c r="S109" i="125" s="1"/>
  <c r="R109" i="102"/>
  <c r="R109" i="125" s="1"/>
  <c r="Q109" i="102"/>
  <c r="Q109" i="125" s="1"/>
  <c r="P109" i="102"/>
  <c r="P109" i="125" s="1"/>
  <c r="AT109" i="102"/>
  <c r="O109" i="102"/>
  <c r="O109" i="125" s="1"/>
  <c r="N109" i="102"/>
  <c r="M109" i="102"/>
  <c r="M109" i="125" s="1"/>
  <c r="L109" i="102"/>
  <c r="L109" i="125" s="1"/>
  <c r="K109" i="102"/>
  <c r="J109" i="102"/>
  <c r="J109" i="125" s="1"/>
  <c r="I109" i="102"/>
  <c r="I109" i="125" s="1"/>
  <c r="V108" i="102"/>
  <c r="V108" i="125" s="1"/>
  <c r="U108" i="102"/>
  <c r="U108" i="125" s="1"/>
  <c r="T108" i="102"/>
  <c r="T108" i="125" s="1"/>
  <c r="S108" i="102"/>
  <c r="S108" i="125" s="1"/>
  <c r="R108" i="102"/>
  <c r="R108" i="125" s="1"/>
  <c r="Q108" i="102"/>
  <c r="Q108" i="125" s="1"/>
  <c r="P108" i="102"/>
  <c r="O108" i="102"/>
  <c r="O108" i="125" s="1"/>
  <c r="N108" i="102"/>
  <c r="N108" i="125" s="1"/>
  <c r="AR108" i="102"/>
  <c r="M108" i="102"/>
  <c r="L108" i="102"/>
  <c r="L108" i="125" s="1"/>
  <c r="K108" i="102"/>
  <c r="K108" i="125" s="1"/>
  <c r="J108" i="102"/>
  <c r="J108" i="125" s="1"/>
  <c r="I108" i="102"/>
  <c r="I108" i="125" s="1"/>
  <c r="V107" i="102"/>
  <c r="U107" i="102"/>
  <c r="U107" i="125" s="1"/>
  <c r="T107" i="102"/>
  <c r="T107" i="125" s="1"/>
  <c r="S107" i="102"/>
  <c r="R107" i="102"/>
  <c r="R107" i="125" s="1"/>
  <c r="Q107" i="102"/>
  <c r="Q107" i="125" s="1"/>
  <c r="P107" i="102"/>
  <c r="P107" i="125" s="1"/>
  <c r="AT107" i="102"/>
  <c r="O107" i="102"/>
  <c r="O107" i="125" s="1"/>
  <c r="N107" i="102"/>
  <c r="N107" i="125" s="1"/>
  <c r="M107" i="102"/>
  <c r="M107" i="125" s="1"/>
  <c r="L107" i="102"/>
  <c r="L107" i="125" s="1"/>
  <c r="AP107" i="102"/>
  <c r="K107" i="102"/>
  <c r="K107" i="125" s="1"/>
  <c r="J107" i="102"/>
  <c r="J107" i="125" s="1"/>
  <c r="I107" i="102"/>
  <c r="I107" i="125" s="1"/>
  <c r="V106" i="102"/>
  <c r="V106" i="125" s="1"/>
  <c r="U106" i="102"/>
  <c r="U106" i="125" s="1"/>
  <c r="T106" i="102"/>
  <c r="T106" i="125" s="1"/>
  <c r="S106" i="102"/>
  <c r="S106" i="125" s="1"/>
  <c r="R106" i="102"/>
  <c r="R106" i="125" s="1"/>
  <c r="Q106" i="102"/>
  <c r="Q106" i="125" s="1"/>
  <c r="P106" i="102"/>
  <c r="P106" i="125" s="1"/>
  <c r="O106" i="102"/>
  <c r="O106" i="125" s="1"/>
  <c r="N106" i="102"/>
  <c r="N106" i="125" s="1"/>
  <c r="AR106" i="102"/>
  <c r="M106" i="102"/>
  <c r="M106" i="125" s="1"/>
  <c r="L106" i="102"/>
  <c r="L106" i="125" s="1"/>
  <c r="K106" i="102"/>
  <c r="K106" i="125" s="1"/>
  <c r="J106" i="102"/>
  <c r="J106" i="125" s="1"/>
  <c r="AN106" i="102"/>
  <c r="I106" i="102"/>
  <c r="I106" i="125" s="1"/>
  <c r="V105" i="102"/>
  <c r="V105" i="125" s="1"/>
  <c r="U105" i="102"/>
  <c r="U105" i="125" s="1"/>
  <c r="T105" i="102"/>
  <c r="T105" i="125" s="1"/>
  <c r="S105" i="102"/>
  <c r="S105" i="125" s="1"/>
  <c r="R105" i="102"/>
  <c r="R105" i="125" s="1"/>
  <c r="Q105" i="102"/>
  <c r="Q105" i="125" s="1"/>
  <c r="P105" i="102"/>
  <c r="P105" i="125" s="1"/>
  <c r="O105" i="102"/>
  <c r="O105" i="125" s="1"/>
  <c r="N105" i="102"/>
  <c r="N105" i="125" s="1"/>
  <c r="M105" i="102"/>
  <c r="M105" i="125" s="1"/>
  <c r="L105" i="102"/>
  <c r="L105" i="125" s="1"/>
  <c r="AP105" i="102"/>
  <c r="K105" i="102"/>
  <c r="K105" i="125" s="1"/>
  <c r="J105" i="102"/>
  <c r="I105" i="102"/>
  <c r="I105" i="125" s="1"/>
  <c r="V104" i="102"/>
  <c r="V104" i="125" s="1"/>
  <c r="AZ104" i="102"/>
  <c r="U104" i="102"/>
  <c r="T104" i="102"/>
  <c r="T104" i="125" s="1"/>
  <c r="S104" i="102"/>
  <c r="S104" i="125" s="1"/>
  <c r="R104" i="102"/>
  <c r="R104" i="125" s="1"/>
  <c r="Q104" i="102"/>
  <c r="Q104" i="125" s="1"/>
  <c r="P104" i="102"/>
  <c r="O104" i="102"/>
  <c r="O104" i="125" s="1"/>
  <c r="N104" i="102"/>
  <c r="N104" i="125" s="1"/>
  <c r="AR104" i="102"/>
  <c r="M104" i="102"/>
  <c r="L104" i="102"/>
  <c r="L104" i="125" s="1"/>
  <c r="K104" i="102"/>
  <c r="K104" i="125" s="1"/>
  <c r="J104" i="102"/>
  <c r="J104" i="125" s="1"/>
  <c r="AN104" i="102"/>
  <c r="I104" i="102"/>
  <c r="I104" i="125" s="1"/>
  <c r="V103" i="102"/>
  <c r="V103" i="125" s="1"/>
  <c r="U103" i="102"/>
  <c r="U103" i="125" s="1"/>
  <c r="T103" i="102"/>
  <c r="T103" i="125" s="1"/>
  <c r="AX103" i="102"/>
  <c r="S103" i="102"/>
  <c r="S103" i="125" s="1"/>
  <c r="R103" i="102"/>
  <c r="R103" i="125" s="1"/>
  <c r="Q103" i="102"/>
  <c r="Q103" i="125" s="1"/>
  <c r="P103" i="102"/>
  <c r="P103" i="125" s="1"/>
  <c r="O103" i="102"/>
  <c r="O103" i="125" s="1"/>
  <c r="N103" i="102"/>
  <c r="N103" i="125" s="1"/>
  <c r="M103" i="102"/>
  <c r="M103" i="125" s="1"/>
  <c r="L103" i="102"/>
  <c r="L103" i="125" s="1"/>
  <c r="AP103" i="102"/>
  <c r="K103" i="102"/>
  <c r="K103" i="125" s="1"/>
  <c r="J103" i="102"/>
  <c r="I103" i="102"/>
  <c r="I103" i="125" s="1"/>
  <c r="V102" i="102"/>
  <c r="V102" i="125" s="1"/>
  <c r="AZ102" i="102"/>
  <c r="U102" i="102"/>
  <c r="U102" i="125" s="1"/>
  <c r="T102" i="102"/>
  <c r="T102" i="125" s="1"/>
  <c r="S102" i="102"/>
  <c r="S102" i="125" s="1"/>
  <c r="R102" i="102"/>
  <c r="R102" i="125" s="1"/>
  <c r="AV102" i="102"/>
  <c r="Q102" i="102"/>
  <c r="Q102" i="125" s="1"/>
  <c r="P102" i="102"/>
  <c r="P102" i="125" s="1"/>
  <c r="O102" i="102"/>
  <c r="O102" i="125" s="1"/>
  <c r="N102" i="102"/>
  <c r="N102" i="125" s="1"/>
  <c r="M102" i="102"/>
  <c r="M102" i="125" s="1"/>
  <c r="L102" i="102"/>
  <c r="L102" i="125" s="1"/>
  <c r="K102" i="102"/>
  <c r="K102" i="125" s="1"/>
  <c r="J102" i="102"/>
  <c r="J102" i="125" s="1"/>
  <c r="AN102" i="102"/>
  <c r="I102" i="102"/>
  <c r="I102" i="125" s="1"/>
  <c r="V101" i="102"/>
  <c r="V101" i="125" s="1"/>
  <c r="U101" i="102"/>
  <c r="U101" i="125" s="1"/>
  <c r="T101" i="102"/>
  <c r="T101" i="125" s="1"/>
  <c r="AX101" i="102"/>
  <c r="S101" i="102"/>
  <c r="S101" i="125" s="1"/>
  <c r="R101" i="102"/>
  <c r="R101" i="125" s="1"/>
  <c r="Q101" i="102"/>
  <c r="Q101" i="125" s="1"/>
  <c r="P101" i="102"/>
  <c r="P101" i="125" s="1"/>
  <c r="BI101" i="125" s="1"/>
  <c r="AT101" i="102"/>
  <c r="O101" i="102"/>
  <c r="O101" i="125" s="1"/>
  <c r="N101" i="102"/>
  <c r="N101" i="125" s="1"/>
  <c r="M101" i="102"/>
  <c r="M101" i="125" s="1"/>
  <c r="L101" i="102"/>
  <c r="L101" i="125" s="1"/>
  <c r="K101" i="102"/>
  <c r="K101" i="125" s="1"/>
  <c r="J101" i="102"/>
  <c r="J101" i="125" s="1"/>
  <c r="I101" i="102"/>
  <c r="I101" i="125" s="1"/>
  <c r="V100" i="102"/>
  <c r="V100" i="125" s="1"/>
  <c r="AZ100" i="102"/>
  <c r="U100" i="102"/>
  <c r="U100" i="125" s="1"/>
  <c r="T100" i="102"/>
  <c r="T100" i="125" s="1"/>
  <c r="S100" i="102"/>
  <c r="S100" i="125" s="1"/>
  <c r="R100" i="102"/>
  <c r="R100" i="125" s="1"/>
  <c r="AV100" i="102"/>
  <c r="Q100" i="102"/>
  <c r="Q100" i="125" s="1"/>
  <c r="P100" i="102"/>
  <c r="P100" i="125" s="1"/>
  <c r="O100" i="102"/>
  <c r="O100" i="125" s="1"/>
  <c r="N100" i="102"/>
  <c r="N100" i="125" s="1"/>
  <c r="AR100" i="102"/>
  <c r="M100" i="102"/>
  <c r="M100" i="125" s="1"/>
  <c r="L100" i="102"/>
  <c r="L100" i="125" s="1"/>
  <c r="K100" i="102"/>
  <c r="K100" i="125" s="1"/>
  <c r="J100" i="102"/>
  <c r="J100" i="125" s="1"/>
  <c r="I100" i="102"/>
  <c r="I100" i="125" s="1"/>
  <c r="V99" i="102"/>
  <c r="V99" i="125" s="1"/>
  <c r="U99" i="102"/>
  <c r="U99" i="125" s="1"/>
  <c r="T99" i="102"/>
  <c r="T99" i="125" s="1"/>
  <c r="AX99" i="102"/>
  <c r="S99" i="102"/>
  <c r="S99" i="125" s="1"/>
  <c r="R99" i="102"/>
  <c r="R99" i="125" s="1"/>
  <c r="Q99" i="102"/>
  <c r="Q99" i="125" s="1"/>
  <c r="P99" i="102"/>
  <c r="P99" i="125" s="1"/>
  <c r="O99" i="102"/>
  <c r="O99" i="125" s="1"/>
  <c r="N99" i="102"/>
  <c r="M99" i="102"/>
  <c r="M99" i="125" s="1"/>
  <c r="L99" i="102"/>
  <c r="L99" i="125" s="1"/>
  <c r="AP99" i="102"/>
  <c r="K99" i="102"/>
  <c r="J99" i="102"/>
  <c r="J99" i="125" s="1"/>
  <c r="I99" i="102"/>
  <c r="I99" i="125" s="1"/>
  <c r="V98" i="102"/>
  <c r="V98" i="125" s="1"/>
  <c r="U98" i="102"/>
  <c r="U98" i="125" s="1"/>
  <c r="T98" i="102"/>
  <c r="S98" i="102"/>
  <c r="S98" i="125" s="1"/>
  <c r="R98" i="102"/>
  <c r="R98" i="125" s="1"/>
  <c r="AV98" i="102"/>
  <c r="Q98" i="102"/>
  <c r="P98" i="102"/>
  <c r="P98" i="125" s="1"/>
  <c r="O98" i="102"/>
  <c r="O98" i="125" s="1"/>
  <c r="N98" i="102"/>
  <c r="N98" i="125" s="1"/>
  <c r="AR98" i="102"/>
  <c r="M98" i="102"/>
  <c r="M98" i="125" s="1"/>
  <c r="L98" i="102"/>
  <c r="L98" i="125" s="1"/>
  <c r="K98" i="102"/>
  <c r="K98" i="125" s="1"/>
  <c r="J98" i="102"/>
  <c r="J98" i="125" s="1"/>
  <c r="AN98" i="102"/>
  <c r="I98" i="102"/>
  <c r="I98" i="125" s="1"/>
  <c r="V97" i="102"/>
  <c r="V97" i="125" s="1"/>
  <c r="U97" i="102"/>
  <c r="U97" i="125" s="1"/>
  <c r="T97" i="102"/>
  <c r="T97" i="125" s="1"/>
  <c r="S97" i="102"/>
  <c r="S97" i="125" s="1"/>
  <c r="R97" i="102"/>
  <c r="R97" i="125" s="1"/>
  <c r="Q97" i="102"/>
  <c r="Q97" i="125" s="1"/>
  <c r="P97" i="102"/>
  <c r="P97" i="125" s="1"/>
  <c r="O97" i="102"/>
  <c r="O97" i="125" s="1"/>
  <c r="N97" i="102"/>
  <c r="M97" i="102"/>
  <c r="M97" i="125" s="1"/>
  <c r="L97" i="102"/>
  <c r="L97" i="125" s="1"/>
  <c r="AP97" i="102"/>
  <c r="K97" i="102"/>
  <c r="K97" i="125" s="1"/>
  <c r="J97" i="102"/>
  <c r="J97" i="125" s="1"/>
  <c r="I97" i="102"/>
  <c r="I97" i="125" s="1"/>
  <c r="V96" i="102"/>
  <c r="V96" i="125" s="1"/>
  <c r="AZ96" i="102"/>
  <c r="U96" i="102"/>
  <c r="U96" i="125" s="1"/>
  <c r="T96" i="102"/>
  <c r="T96" i="125" s="1"/>
  <c r="S96" i="102"/>
  <c r="S96" i="125" s="1"/>
  <c r="R96" i="102"/>
  <c r="R96" i="125" s="1"/>
  <c r="AV96" i="102"/>
  <c r="Q96" i="102"/>
  <c r="Q96" i="125" s="1"/>
  <c r="P96" i="102"/>
  <c r="P96" i="125" s="1"/>
  <c r="O96" i="102"/>
  <c r="O96" i="125" s="1"/>
  <c r="N96" i="102"/>
  <c r="N96" i="125" s="1"/>
  <c r="M96" i="102"/>
  <c r="M96" i="125" s="1"/>
  <c r="L96" i="102"/>
  <c r="L96" i="125" s="1"/>
  <c r="K96" i="102"/>
  <c r="K96" i="125" s="1"/>
  <c r="J96" i="102"/>
  <c r="J96" i="125" s="1"/>
  <c r="AN96" i="102"/>
  <c r="I96" i="102"/>
  <c r="I96" i="125" s="1"/>
  <c r="V95" i="102"/>
  <c r="U95" i="102"/>
  <c r="U95" i="125" s="1"/>
  <c r="T95" i="102"/>
  <c r="T95" i="125" s="1"/>
  <c r="AX95" i="102"/>
  <c r="S95" i="102"/>
  <c r="R95" i="102"/>
  <c r="R95" i="125" s="1"/>
  <c r="Q95" i="102"/>
  <c r="Q95" i="125" s="1"/>
  <c r="P95" i="102"/>
  <c r="P95" i="125" s="1"/>
  <c r="AT95" i="102"/>
  <c r="O95" i="102"/>
  <c r="O95" i="125" s="1"/>
  <c r="N95" i="102"/>
  <c r="M95" i="102"/>
  <c r="M95" i="125" s="1"/>
  <c r="L95" i="102"/>
  <c r="L95" i="125" s="1"/>
  <c r="K95" i="102"/>
  <c r="J95" i="102"/>
  <c r="J95" i="125" s="1"/>
  <c r="I95" i="102"/>
  <c r="I95" i="125" s="1"/>
  <c r="V94" i="102"/>
  <c r="V94" i="125" s="1"/>
  <c r="U94" i="102"/>
  <c r="U94" i="125" s="1"/>
  <c r="T94" i="102"/>
  <c r="T94" i="125" s="1"/>
  <c r="S94" i="102"/>
  <c r="S94" i="125" s="1"/>
  <c r="R94" i="102"/>
  <c r="R94" i="125" s="1"/>
  <c r="AV94" i="102"/>
  <c r="Q94" i="102"/>
  <c r="Q94" i="125" s="1"/>
  <c r="P94" i="102"/>
  <c r="O94" i="102"/>
  <c r="O94" i="125" s="1"/>
  <c r="N94" i="102"/>
  <c r="N94" i="125" s="1"/>
  <c r="AR94" i="102"/>
  <c r="M94" i="102"/>
  <c r="L94" i="102"/>
  <c r="L94" i="125" s="1"/>
  <c r="K94" i="102"/>
  <c r="K94" i="125" s="1"/>
  <c r="J94" i="102"/>
  <c r="J94" i="125" s="1"/>
  <c r="I94" i="102"/>
  <c r="I94" i="125" s="1"/>
  <c r="V93" i="102"/>
  <c r="U93" i="102"/>
  <c r="U93" i="125" s="1"/>
  <c r="T93" i="102"/>
  <c r="T93" i="125" s="1"/>
  <c r="AX93" i="102"/>
  <c r="S93" i="102"/>
  <c r="S93" i="125" s="1"/>
  <c r="R93" i="102"/>
  <c r="R93" i="125" s="1"/>
  <c r="Q93" i="102"/>
  <c r="Q93" i="125" s="1"/>
  <c r="P93" i="102"/>
  <c r="P93" i="125" s="1"/>
  <c r="AT93" i="102"/>
  <c r="O93" i="102"/>
  <c r="O93" i="125" s="1"/>
  <c r="N93" i="102"/>
  <c r="N93" i="125" s="1"/>
  <c r="M93" i="102"/>
  <c r="M93" i="125" s="1"/>
  <c r="L93" i="102"/>
  <c r="L93" i="125" s="1"/>
  <c r="AP93" i="102"/>
  <c r="K93" i="102"/>
  <c r="K93" i="125" s="1"/>
  <c r="J93" i="102"/>
  <c r="J93" i="125" s="1"/>
  <c r="I93" i="102"/>
  <c r="I93" i="125" s="1"/>
  <c r="V92" i="102"/>
  <c r="V92" i="125" s="1"/>
  <c r="U92" i="102"/>
  <c r="U92" i="125" s="1"/>
  <c r="T92" i="102"/>
  <c r="T92" i="125" s="1"/>
  <c r="S92" i="102"/>
  <c r="S92" i="125" s="1"/>
  <c r="R92" i="102"/>
  <c r="R92" i="125" s="1"/>
  <c r="AV92" i="102"/>
  <c r="Q92" i="102"/>
  <c r="Q92" i="125" s="1"/>
  <c r="P92" i="102"/>
  <c r="O92" i="102"/>
  <c r="O92" i="125" s="1"/>
  <c r="N92" i="102"/>
  <c r="N92" i="125" s="1"/>
  <c r="AR92" i="102"/>
  <c r="M92" i="102"/>
  <c r="L92" i="102"/>
  <c r="L92" i="125" s="1"/>
  <c r="K92" i="102"/>
  <c r="K92" i="125" s="1"/>
  <c r="J92" i="102"/>
  <c r="J92" i="125" s="1"/>
  <c r="AN92" i="102"/>
  <c r="I92" i="102"/>
  <c r="I92" i="125" s="1"/>
  <c r="V91" i="102"/>
  <c r="U91" i="102"/>
  <c r="U91" i="125" s="1"/>
  <c r="T91" i="102"/>
  <c r="T91" i="125" s="1"/>
  <c r="S91" i="102"/>
  <c r="S91" i="125" s="1"/>
  <c r="R91" i="102"/>
  <c r="R91" i="125" s="1"/>
  <c r="Q91" i="102"/>
  <c r="Q91" i="125" s="1"/>
  <c r="P91" i="102"/>
  <c r="P91" i="125" s="1"/>
  <c r="AT91" i="102"/>
  <c r="O91" i="102"/>
  <c r="O91" i="125" s="1"/>
  <c r="N91" i="102"/>
  <c r="N91" i="125" s="1"/>
  <c r="M91" i="102"/>
  <c r="M91" i="125" s="1"/>
  <c r="L91" i="102"/>
  <c r="L91" i="125" s="1"/>
  <c r="AP91" i="102"/>
  <c r="K91" i="102"/>
  <c r="K91" i="125" s="1"/>
  <c r="J91" i="102"/>
  <c r="I91" i="102"/>
  <c r="I91" i="125" s="1"/>
  <c r="V90" i="102"/>
  <c r="V90" i="125" s="1"/>
  <c r="AZ90" i="102"/>
  <c r="U90" i="102"/>
  <c r="T90" i="102"/>
  <c r="T90" i="125" s="1"/>
  <c r="S90" i="102"/>
  <c r="S90" i="125" s="1"/>
  <c r="R90" i="102"/>
  <c r="R90" i="125" s="1"/>
  <c r="Q90" i="102"/>
  <c r="Q90" i="125" s="1"/>
  <c r="P90" i="102"/>
  <c r="P90" i="125" s="1"/>
  <c r="O90" i="102"/>
  <c r="O90" i="125" s="1"/>
  <c r="N90" i="102"/>
  <c r="N90" i="125" s="1"/>
  <c r="AR90" i="102"/>
  <c r="M90" i="102"/>
  <c r="M90" i="125" s="1"/>
  <c r="L90" i="102"/>
  <c r="K90" i="102"/>
  <c r="K90" i="125" s="1"/>
  <c r="J90" i="102"/>
  <c r="J90" i="125" s="1"/>
  <c r="AN90" i="102"/>
  <c r="I90" i="102"/>
  <c r="V89" i="102"/>
  <c r="V89" i="125" s="1"/>
  <c r="U89" i="102"/>
  <c r="U89" i="125" s="1"/>
  <c r="T89" i="102"/>
  <c r="T89" i="125" s="1"/>
  <c r="AX89" i="102"/>
  <c r="S89" i="102"/>
  <c r="S89" i="125" s="1"/>
  <c r="R89" i="102"/>
  <c r="Q89" i="102"/>
  <c r="Q89" i="125" s="1"/>
  <c r="P89" i="102"/>
  <c r="P89" i="125" s="1"/>
  <c r="O89" i="102"/>
  <c r="N89" i="102"/>
  <c r="N89" i="125" s="1"/>
  <c r="M89" i="102"/>
  <c r="M89" i="125" s="1"/>
  <c r="L89" i="102"/>
  <c r="L89" i="125" s="1"/>
  <c r="AP89" i="102"/>
  <c r="K89" i="102"/>
  <c r="K89" i="125" s="1"/>
  <c r="J89" i="102"/>
  <c r="J89" i="125" s="1"/>
  <c r="I89" i="102"/>
  <c r="I89" i="125" s="1"/>
  <c r="V88" i="102"/>
  <c r="V88" i="125" s="1"/>
  <c r="AZ88" i="102"/>
  <c r="U88" i="102"/>
  <c r="U88" i="125" s="1"/>
  <c r="T88" i="102"/>
  <c r="S88" i="102"/>
  <c r="S88" i="125" s="1"/>
  <c r="R88" i="102"/>
  <c r="R88" i="125" s="1"/>
  <c r="AV88" i="102"/>
  <c r="Q88" i="102"/>
  <c r="P88" i="102"/>
  <c r="P88" i="125" s="1"/>
  <c r="O88" i="102"/>
  <c r="O88" i="125" s="1"/>
  <c r="N88" i="102"/>
  <c r="N88" i="125" s="1"/>
  <c r="M88" i="102"/>
  <c r="M88" i="125" s="1"/>
  <c r="L88" i="102"/>
  <c r="K88" i="102"/>
  <c r="K88" i="125" s="1"/>
  <c r="J88" i="102"/>
  <c r="J88" i="125" s="1"/>
  <c r="AN88" i="102"/>
  <c r="I88" i="102"/>
  <c r="I88" i="125" s="1"/>
  <c r="V87" i="102"/>
  <c r="V87" i="125" s="1"/>
  <c r="U87" i="102"/>
  <c r="U87" i="125" s="1"/>
  <c r="T87" i="102"/>
  <c r="T87" i="125" s="1"/>
  <c r="AX87" i="102"/>
  <c r="S87" i="102"/>
  <c r="S87" i="125" s="1"/>
  <c r="R87" i="102"/>
  <c r="R87" i="125" s="1"/>
  <c r="Q87" i="102"/>
  <c r="Q87" i="125" s="1"/>
  <c r="P87" i="102"/>
  <c r="P87" i="125" s="1"/>
  <c r="AT87" i="102"/>
  <c r="O87" i="102"/>
  <c r="O87" i="125" s="1"/>
  <c r="N87" i="102"/>
  <c r="N87" i="125" s="1"/>
  <c r="M87" i="102"/>
  <c r="M87" i="125" s="1"/>
  <c r="L87" i="102"/>
  <c r="L87" i="125" s="1"/>
  <c r="K87" i="102"/>
  <c r="K87" i="125" s="1"/>
  <c r="J87" i="102"/>
  <c r="J87" i="125" s="1"/>
  <c r="I87" i="102"/>
  <c r="I87" i="125" s="1"/>
  <c r="V86" i="102"/>
  <c r="V86" i="125" s="1"/>
  <c r="AZ86" i="102"/>
  <c r="U86" i="102"/>
  <c r="U86" i="125" s="1"/>
  <c r="T86" i="102"/>
  <c r="S86" i="102"/>
  <c r="S86" i="125" s="1"/>
  <c r="R86" i="102"/>
  <c r="R86" i="125" s="1"/>
  <c r="AV86" i="102"/>
  <c r="Q86" i="102"/>
  <c r="P86" i="102"/>
  <c r="P86" i="125" s="1"/>
  <c r="O86" i="102"/>
  <c r="O86" i="125" s="1"/>
  <c r="N86" i="102"/>
  <c r="N86" i="125" s="1"/>
  <c r="AR86" i="102"/>
  <c r="M86" i="102"/>
  <c r="M86" i="125" s="1"/>
  <c r="L86" i="102"/>
  <c r="K86" i="102"/>
  <c r="K86" i="125" s="1"/>
  <c r="J86" i="102"/>
  <c r="J86" i="125" s="1"/>
  <c r="I86" i="102"/>
  <c r="I86" i="125" s="1"/>
  <c r="V85" i="102"/>
  <c r="V85" i="125" s="1"/>
  <c r="U85" i="102"/>
  <c r="U85" i="125" s="1"/>
  <c r="T85" i="102"/>
  <c r="T85" i="125" s="1"/>
  <c r="AX85" i="102"/>
  <c r="S85" i="102"/>
  <c r="S85" i="125" s="1"/>
  <c r="R85" i="102"/>
  <c r="R85" i="125" s="1"/>
  <c r="Q85" i="102"/>
  <c r="Q85" i="125" s="1"/>
  <c r="P85" i="102"/>
  <c r="P85" i="125" s="1"/>
  <c r="AT85" i="102"/>
  <c r="O85" i="102"/>
  <c r="O85" i="125" s="1"/>
  <c r="N85" i="102"/>
  <c r="M85" i="102"/>
  <c r="M85" i="125" s="1"/>
  <c r="L85" i="102"/>
  <c r="L85" i="125" s="1"/>
  <c r="AP85" i="102"/>
  <c r="K85" i="102"/>
  <c r="J85" i="102"/>
  <c r="J85" i="125" s="1"/>
  <c r="I85" i="102"/>
  <c r="I85" i="125" s="1"/>
  <c r="V84" i="102"/>
  <c r="V84" i="125" s="1"/>
  <c r="U84" i="102"/>
  <c r="U84" i="125" s="1"/>
  <c r="T84" i="102"/>
  <c r="S84" i="102"/>
  <c r="S84" i="125" s="1"/>
  <c r="R84" i="102"/>
  <c r="R84" i="125" s="1"/>
  <c r="AV84" i="102"/>
  <c r="Q84" i="102"/>
  <c r="Q84" i="125" s="1"/>
  <c r="P84" i="102"/>
  <c r="P84" i="125" s="1"/>
  <c r="O84" i="102"/>
  <c r="O84" i="125" s="1"/>
  <c r="N84" i="102"/>
  <c r="N84" i="125" s="1"/>
  <c r="AR84" i="102"/>
  <c r="M84" i="102"/>
  <c r="M84" i="125" s="1"/>
  <c r="L84" i="102"/>
  <c r="L84" i="125" s="1"/>
  <c r="K84" i="102"/>
  <c r="K84" i="125" s="1"/>
  <c r="J84" i="102"/>
  <c r="J84" i="125" s="1"/>
  <c r="AN84" i="102"/>
  <c r="I84" i="102"/>
  <c r="I84" i="125" s="1"/>
  <c r="V83" i="102"/>
  <c r="V83" i="125" s="1"/>
  <c r="U83" i="102"/>
  <c r="U83" i="125" s="1"/>
  <c r="T83" i="102"/>
  <c r="T83" i="125" s="1"/>
  <c r="S83" i="102"/>
  <c r="S83" i="125" s="1"/>
  <c r="R83" i="102"/>
  <c r="R83" i="125" s="1"/>
  <c r="Q83" i="102"/>
  <c r="Q83" i="125" s="1"/>
  <c r="P83" i="102"/>
  <c r="P83" i="125" s="1"/>
  <c r="O83" i="102"/>
  <c r="O83" i="125" s="1"/>
  <c r="N83" i="102"/>
  <c r="N83" i="125" s="1"/>
  <c r="M83" i="102"/>
  <c r="M83" i="125" s="1"/>
  <c r="L83" i="102"/>
  <c r="L83" i="125" s="1"/>
  <c r="AP83" i="102"/>
  <c r="K83" i="102"/>
  <c r="K83" i="125" s="1"/>
  <c r="J83" i="102"/>
  <c r="I83" i="102"/>
  <c r="I83" i="125" s="1"/>
  <c r="V82" i="102"/>
  <c r="V82" i="125" s="1"/>
  <c r="AZ82" i="102"/>
  <c r="U82" i="102"/>
  <c r="T82" i="102"/>
  <c r="T82" i="125" s="1"/>
  <c r="S82" i="102"/>
  <c r="S82" i="125" s="1"/>
  <c r="R82" i="102"/>
  <c r="R82" i="125" s="1"/>
  <c r="Q82" i="102"/>
  <c r="Q82" i="125" s="1"/>
  <c r="P82" i="102"/>
  <c r="O82" i="102"/>
  <c r="O82" i="125" s="1"/>
  <c r="N82" i="102"/>
  <c r="N82" i="125" s="1"/>
  <c r="AR82" i="102"/>
  <c r="M82" i="102"/>
  <c r="M82" i="125" s="1"/>
  <c r="L82" i="102"/>
  <c r="L82" i="125" s="1"/>
  <c r="K82" i="102"/>
  <c r="K82" i="125" s="1"/>
  <c r="J82" i="102"/>
  <c r="J82" i="125" s="1"/>
  <c r="AN82" i="102"/>
  <c r="I82" i="102"/>
  <c r="I82" i="125" s="1"/>
  <c r="V81" i="102"/>
  <c r="V81" i="125" s="1"/>
  <c r="U81" i="102"/>
  <c r="U81" i="125" s="1"/>
  <c r="T81" i="102"/>
  <c r="T81" i="125" s="1"/>
  <c r="AX81" i="102"/>
  <c r="S81" i="102"/>
  <c r="S81" i="125" s="1"/>
  <c r="R81" i="102"/>
  <c r="R81" i="125" s="1"/>
  <c r="Q81" i="102"/>
  <c r="Q81" i="125" s="1"/>
  <c r="P81" i="102"/>
  <c r="P81" i="125" s="1"/>
  <c r="O81" i="102"/>
  <c r="O81" i="125" s="1"/>
  <c r="N81" i="102"/>
  <c r="N81" i="125" s="1"/>
  <c r="M81" i="102"/>
  <c r="M81" i="125" s="1"/>
  <c r="L81" i="102"/>
  <c r="L81" i="125" s="1"/>
  <c r="K81" i="102"/>
  <c r="K81" i="125" s="1"/>
  <c r="J81" i="102"/>
  <c r="I81" i="102"/>
  <c r="I81" i="125" s="1"/>
  <c r="V80" i="102"/>
  <c r="V80" i="125" s="1"/>
  <c r="AZ80" i="102"/>
  <c r="U80" i="102"/>
  <c r="T80" i="102"/>
  <c r="T80" i="125" s="1"/>
  <c r="S80" i="102"/>
  <c r="S80" i="125" s="1"/>
  <c r="R80" i="102"/>
  <c r="R80" i="125" s="1"/>
  <c r="AV80" i="102"/>
  <c r="Q80" i="102"/>
  <c r="Q80" i="125" s="1"/>
  <c r="P80" i="102"/>
  <c r="O80" i="102"/>
  <c r="O80" i="125" s="1"/>
  <c r="N80" i="102"/>
  <c r="N80" i="125" s="1"/>
  <c r="M80" i="102"/>
  <c r="M80" i="125" s="1"/>
  <c r="L80" i="102"/>
  <c r="L80" i="125" s="1"/>
  <c r="K80" i="102"/>
  <c r="K80" i="125" s="1"/>
  <c r="J80" i="102"/>
  <c r="J80" i="125" s="1"/>
  <c r="AN80" i="102"/>
  <c r="I80" i="102"/>
  <c r="I80" i="125" s="1"/>
  <c r="V79" i="102"/>
  <c r="V79" i="125" s="1"/>
  <c r="U79" i="102"/>
  <c r="U79" i="125" s="1"/>
  <c r="T79" i="102"/>
  <c r="T79" i="125" s="1"/>
  <c r="AX79" i="102"/>
  <c r="S79" i="102"/>
  <c r="S79" i="125" s="1"/>
  <c r="R79" i="102"/>
  <c r="Q79" i="102"/>
  <c r="Q79" i="125" s="1"/>
  <c r="P79" i="102"/>
  <c r="P79" i="125" s="1"/>
  <c r="O79" i="102"/>
  <c r="N79" i="102"/>
  <c r="N79" i="125" s="1"/>
  <c r="M79" i="102"/>
  <c r="M79" i="125" s="1"/>
  <c r="L79" i="102"/>
  <c r="L79" i="125" s="1"/>
  <c r="AP79" i="102"/>
  <c r="K79" i="102"/>
  <c r="K79" i="125" s="1"/>
  <c r="J79" i="102"/>
  <c r="I79" i="102"/>
  <c r="I79" i="125" s="1"/>
  <c r="V78" i="102"/>
  <c r="V78" i="125" s="1"/>
  <c r="U78" i="102"/>
  <c r="U78" i="125" s="1"/>
  <c r="T78" i="102"/>
  <c r="T78" i="125" s="1"/>
  <c r="S78" i="102"/>
  <c r="S78" i="125" s="1"/>
  <c r="R78" i="102"/>
  <c r="R78" i="125" s="1"/>
  <c r="AV78" i="102"/>
  <c r="Q78" i="102"/>
  <c r="Q78" i="125" s="1"/>
  <c r="P78" i="102"/>
  <c r="P78" i="125" s="1"/>
  <c r="O78" i="102"/>
  <c r="O78" i="125" s="1"/>
  <c r="N78" i="102"/>
  <c r="N78" i="125" s="1"/>
  <c r="AR78" i="102"/>
  <c r="M78" i="102"/>
  <c r="M78" i="125" s="1"/>
  <c r="L78" i="102"/>
  <c r="L78" i="125" s="1"/>
  <c r="K78" i="102"/>
  <c r="K78" i="125" s="1"/>
  <c r="J78" i="102"/>
  <c r="J78" i="125" s="1"/>
  <c r="AN78" i="102"/>
  <c r="I78" i="102"/>
  <c r="I78" i="125" s="1"/>
  <c r="V77" i="102"/>
  <c r="V77" i="125" s="1"/>
  <c r="U77" i="102"/>
  <c r="U77" i="125" s="1"/>
  <c r="T77" i="102"/>
  <c r="T77" i="125" s="1"/>
  <c r="S77" i="102"/>
  <c r="S77" i="125" s="1"/>
  <c r="R77" i="102"/>
  <c r="R77" i="125" s="1"/>
  <c r="Q77" i="102"/>
  <c r="Q77" i="125" s="1"/>
  <c r="P77" i="102"/>
  <c r="P77" i="125" s="1"/>
  <c r="BI77" i="125" s="1"/>
  <c r="AT77" i="102"/>
  <c r="O77" i="102"/>
  <c r="O77" i="125" s="1"/>
  <c r="N77" i="102"/>
  <c r="N77" i="125" s="1"/>
  <c r="M77" i="102"/>
  <c r="M77" i="125" s="1"/>
  <c r="L77" i="102"/>
  <c r="L77" i="125" s="1"/>
  <c r="AP77" i="102"/>
  <c r="K77" i="102"/>
  <c r="K77" i="125" s="1"/>
  <c r="J77" i="102"/>
  <c r="J77" i="125" s="1"/>
  <c r="I77" i="102"/>
  <c r="I77" i="125" s="1"/>
  <c r="V76" i="102"/>
  <c r="V76" i="125" s="1"/>
  <c r="AZ76" i="102"/>
  <c r="U76" i="102"/>
  <c r="U76" i="125" s="1"/>
  <c r="T76" i="102"/>
  <c r="T76" i="125" s="1"/>
  <c r="S76" i="102"/>
  <c r="S76" i="125" s="1"/>
  <c r="R76" i="102"/>
  <c r="R76" i="125" s="1"/>
  <c r="Q76" i="102"/>
  <c r="Q76" i="125" s="1"/>
  <c r="P76" i="102"/>
  <c r="P76" i="125" s="1"/>
  <c r="O76" i="102"/>
  <c r="O76" i="125" s="1"/>
  <c r="N76" i="102"/>
  <c r="N76" i="125" s="1"/>
  <c r="AR76" i="102"/>
  <c r="M76" i="102"/>
  <c r="M76" i="125" s="1"/>
  <c r="L76" i="102"/>
  <c r="L76" i="125" s="1"/>
  <c r="K76" i="102"/>
  <c r="K76" i="125" s="1"/>
  <c r="J76" i="102"/>
  <c r="J76" i="125" s="1"/>
  <c r="AN76" i="102"/>
  <c r="I76" i="102"/>
  <c r="I76" i="125" s="1"/>
  <c r="V75" i="102"/>
  <c r="V75" i="125" s="1"/>
  <c r="U75" i="102"/>
  <c r="U75" i="125" s="1"/>
  <c r="T75" i="102"/>
  <c r="T75" i="125" s="1"/>
  <c r="AX75" i="102"/>
  <c r="S75" i="102"/>
  <c r="S75" i="125" s="1"/>
  <c r="R75" i="102"/>
  <c r="R75" i="125" s="1"/>
  <c r="Q75" i="102"/>
  <c r="Q75" i="125" s="1"/>
  <c r="P75" i="102"/>
  <c r="P75" i="125" s="1"/>
  <c r="O75" i="102"/>
  <c r="O75" i="125" s="1"/>
  <c r="N75" i="102"/>
  <c r="N75" i="125" s="1"/>
  <c r="M75" i="102"/>
  <c r="M75" i="125" s="1"/>
  <c r="L75" i="102"/>
  <c r="L75" i="125" s="1"/>
  <c r="AP75" i="102"/>
  <c r="K75" i="102"/>
  <c r="K75" i="125" s="1"/>
  <c r="J75" i="102"/>
  <c r="J75" i="125" s="1"/>
  <c r="I75" i="102"/>
  <c r="I75" i="125" s="1"/>
  <c r="V74" i="102"/>
  <c r="V74" i="125" s="1"/>
  <c r="AZ74" i="102"/>
  <c r="U74" i="102"/>
  <c r="U74" i="125" s="1"/>
  <c r="T74" i="102"/>
  <c r="T74" i="125" s="1"/>
  <c r="S74" i="102"/>
  <c r="S74" i="125" s="1"/>
  <c r="R74" i="102"/>
  <c r="R74" i="125" s="1"/>
  <c r="AV74" i="102"/>
  <c r="Q74" i="102"/>
  <c r="Q74" i="125" s="1"/>
  <c r="P74" i="102"/>
  <c r="P74" i="125" s="1"/>
  <c r="BI74" i="125" s="1"/>
  <c r="O74" i="102"/>
  <c r="O74" i="125" s="1"/>
  <c r="N74" i="102"/>
  <c r="N74" i="125" s="1"/>
  <c r="M74" i="102"/>
  <c r="M74" i="125" s="1"/>
  <c r="L74" i="102"/>
  <c r="L74" i="125" s="1"/>
  <c r="K74" i="102"/>
  <c r="K74" i="125" s="1"/>
  <c r="J74" i="102"/>
  <c r="J74" i="125" s="1"/>
  <c r="I74" i="102"/>
  <c r="I74" i="125" s="1"/>
  <c r="V73" i="102"/>
  <c r="V73" i="125" s="1"/>
  <c r="U73" i="102"/>
  <c r="U73" i="125" s="1"/>
  <c r="T73" i="102"/>
  <c r="T73" i="125" s="1"/>
  <c r="AX73" i="102"/>
  <c r="S73" i="102"/>
  <c r="S73" i="125" s="1"/>
  <c r="R73" i="102"/>
  <c r="R73" i="125" s="1"/>
  <c r="Q73" i="102"/>
  <c r="Q73" i="125" s="1"/>
  <c r="P73" i="102"/>
  <c r="P73" i="125" s="1"/>
  <c r="AT73" i="102"/>
  <c r="O73" i="102"/>
  <c r="O73" i="125" s="1"/>
  <c r="N73" i="102"/>
  <c r="N73" i="125" s="1"/>
  <c r="M73" i="102"/>
  <c r="M73" i="125" s="1"/>
  <c r="L73" i="102"/>
  <c r="L73" i="125" s="1"/>
  <c r="K73" i="102"/>
  <c r="K73" i="125" s="1"/>
  <c r="J73" i="102"/>
  <c r="J73" i="125" s="1"/>
  <c r="I73" i="102"/>
  <c r="I73" i="125" s="1"/>
  <c r="V72" i="102"/>
  <c r="V72" i="125" s="1"/>
  <c r="U72" i="102"/>
  <c r="U72" i="125" s="1"/>
  <c r="T72" i="102"/>
  <c r="T72" i="125" s="1"/>
  <c r="S72" i="102"/>
  <c r="S72" i="125" s="1"/>
  <c r="R72" i="102"/>
  <c r="R72" i="125" s="1"/>
  <c r="AV72" i="102"/>
  <c r="Q72" i="102"/>
  <c r="Q72" i="125" s="1"/>
  <c r="P72" i="102"/>
  <c r="P72" i="125" s="1"/>
  <c r="O72" i="102"/>
  <c r="O72" i="125" s="1"/>
  <c r="N72" i="102"/>
  <c r="N72" i="125" s="1"/>
  <c r="AR72" i="102"/>
  <c r="M72" i="102"/>
  <c r="M72" i="125" s="1"/>
  <c r="L72" i="102"/>
  <c r="L72" i="125" s="1"/>
  <c r="K72" i="102"/>
  <c r="K72" i="125" s="1"/>
  <c r="J72" i="102"/>
  <c r="J72" i="125" s="1"/>
  <c r="I72" i="102"/>
  <c r="I72" i="125" s="1"/>
  <c r="V57" i="102"/>
  <c r="V57" i="125" s="1"/>
  <c r="U57" i="102"/>
  <c r="U57" i="125" s="1"/>
  <c r="T57" i="102"/>
  <c r="T57" i="125" s="1"/>
  <c r="AX57" i="102"/>
  <c r="S57" i="102"/>
  <c r="S57" i="125" s="1"/>
  <c r="R57" i="102"/>
  <c r="R57" i="125" s="1"/>
  <c r="Q57" i="102"/>
  <c r="Q57" i="125" s="1"/>
  <c r="P57" i="102"/>
  <c r="P57" i="125" s="1"/>
  <c r="AT57" i="102"/>
  <c r="O57" i="102"/>
  <c r="O57" i="125" s="1"/>
  <c r="N57" i="102"/>
  <c r="N57" i="125" s="1"/>
  <c r="M57" i="102"/>
  <c r="M57" i="125" s="1"/>
  <c r="L57" i="102"/>
  <c r="L57" i="125" s="1"/>
  <c r="AP57" i="102"/>
  <c r="K57" i="102"/>
  <c r="K57" i="125" s="1"/>
  <c r="J57" i="102"/>
  <c r="J57" i="125" s="1"/>
  <c r="I57" i="102"/>
  <c r="I57" i="125" s="1"/>
  <c r="V56" i="102"/>
  <c r="V56" i="125" s="1"/>
  <c r="U56" i="102"/>
  <c r="U56" i="125" s="1"/>
  <c r="T56" i="102"/>
  <c r="T56" i="125" s="1"/>
  <c r="S56" i="102"/>
  <c r="S56" i="125" s="1"/>
  <c r="R56" i="102"/>
  <c r="R56" i="125" s="1"/>
  <c r="AV56" i="102"/>
  <c r="Q56" i="102"/>
  <c r="Q56" i="125" s="1"/>
  <c r="P56" i="102"/>
  <c r="P56" i="125" s="1"/>
  <c r="O56" i="102"/>
  <c r="O56" i="125" s="1"/>
  <c r="N56" i="102"/>
  <c r="N56" i="125" s="1"/>
  <c r="AR56" i="102"/>
  <c r="M56" i="102"/>
  <c r="M56" i="125" s="1"/>
  <c r="L56" i="102"/>
  <c r="L56" i="125" s="1"/>
  <c r="K56" i="102"/>
  <c r="K56" i="125" s="1"/>
  <c r="J56" i="102"/>
  <c r="J56" i="125" s="1"/>
  <c r="AN56" i="102"/>
  <c r="I56" i="102"/>
  <c r="I56" i="125" s="1"/>
  <c r="V55" i="102"/>
  <c r="V55" i="125" s="1"/>
  <c r="U55" i="102"/>
  <c r="U55" i="125" s="1"/>
  <c r="T55" i="102"/>
  <c r="T55" i="125" s="1"/>
  <c r="S55" i="102"/>
  <c r="S55" i="125" s="1"/>
  <c r="R55" i="102"/>
  <c r="R55" i="125" s="1"/>
  <c r="Q55" i="102"/>
  <c r="Q55" i="125" s="1"/>
  <c r="P55" i="102"/>
  <c r="P55" i="125" s="1"/>
  <c r="AT55" i="102"/>
  <c r="O55" i="102"/>
  <c r="O55" i="125" s="1"/>
  <c r="N55" i="102"/>
  <c r="N55" i="125" s="1"/>
  <c r="M55" i="102"/>
  <c r="M55" i="125" s="1"/>
  <c r="L55" i="102"/>
  <c r="L55" i="125" s="1"/>
  <c r="AP55" i="102"/>
  <c r="K55" i="102"/>
  <c r="K55" i="125" s="1"/>
  <c r="J55" i="102"/>
  <c r="J55" i="125" s="1"/>
  <c r="I55" i="102"/>
  <c r="I55" i="125" s="1"/>
  <c r="V54" i="102"/>
  <c r="V54" i="125" s="1"/>
  <c r="AZ54" i="102"/>
  <c r="U54" i="102"/>
  <c r="U54" i="125" s="1"/>
  <c r="T54" i="102"/>
  <c r="T54" i="125" s="1"/>
  <c r="S54" i="102"/>
  <c r="S54" i="125" s="1"/>
  <c r="R54" i="102"/>
  <c r="R54" i="125" s="1"/>
  <c r="Q54" i="102"/>
  <c r="Q54" i="125" s="1"/>
  <c r="P54" i="102"/>
  <c r="P54" i="125" s="1"/>
  <c r="O54" i="102"/>
  <c r="O54" i="125" s="1"/>
  <c r="N54" i="102"/>
  <c r="N54" i="125" s="1"/>
  <c r="M54" i="102"/>
  <c r="M54" i="125" s="1"/>
  <c r="L54" i="102"/>
  <c r="L54" i="125" s="1"/>
  <c r="K54" i="102"/>
  <c r="K54" i="125" s="1"/>
  <c r="J54" i="102"/>
  <c r="J54" i="125" s="1"/>
  <c r="AN54" i="102"/>
  <c r="I54" i="102"/>
  <c r="I54" i="125" s="1"/>
  <c r="V53" i="102"/>
  <c r="V53" i="125" s="1"/>
  <c r="U53" i="102"/>
  <c r="U53" i="125" s="1"/>
  <c r="T53" i="102"/>
  <c r="T53" i="125" s="1"/>
  <c r="AX53" i="102"/>
  <c r="S53" i="102"/>
  <c r="S53" i="125" s="1"/>
  <c r="R53" i="102"/>
  <c r="R53" i="125" s="1"/>
  <c r="Q53" i="102"/>
  <c r="Q53" i="125" s="1"/>
  <c r="P53" i="102"/>
  <c r="P53" i="125" s="1"/>
  <c r="O53" i="102"/>
  <c r="O53" i="125" s="1"/>
  <c r="N53" i="102"/>
  <c r="N53" i="125" s="1"/>
  <c r="M53" i="102"/>
  <c r="M53" i="125" s="1"/>
  <c r="L53" i="102"/>
  <c r="L53" i="125" s="1"/>
  <c r="AP53" i="102"/>
  <c r="K53" i="102"/>
  <c r="K53" i="125" s="1"/>
  <c r="J53" i="102"/>
  <c r="J53" i="125" s="1"/>
  <c r="I53" i="102"/>
  <c r="I53" i="125" s="1"/>
  <c r="V52" i="102"/>
  <c r="V52" i="125" s="1"/>
  <c r="AZ52" i="102"/>
  <c r="U52" i="102"/>
  <c r="U52" i="125" s="1"/>
  <c r="T52" i="102"/>
  <c r="T52" i="125" s="1"/>
  <c r="S52" i="102"/>
  <c r="S52" i="125" s="1"/>
  <c r="R52" i="102"/>
  <c r="R52" i="125" s="1"/>
  <c r="AV52" i="102"/>
  <c r="Q52" i="102"/>
  <c r="Q52" i="125" s="1"/>
  <c r="P52" i="102"/>
  <c r="P52" i="125" s="1"/>
  <c r="O52" i="102"/>
  <c r="O52" i="125" s="1"/>
  <c r="N52" i="102"/>
  <c r="N52" i="125" s="1"/>
  <c r="M52" i="102"/>
  <c r="M52" i="125" s="1"/>
  <c r="L52" i="102"/>
  <c r="L52" i="125" s="1"/>
  <c r="K52" i="102"/>
  <c r="K52" i="125" s="1"/>
  <c r="J52" i="102"/>
  <c r="J52" i="125" s="1"/>
  <c r="AN52" i="102"/>
  <c r="I52" i="102"/>
  <c r="I52" i="125" s="1"/>
  <c r="V51" i="102"/>
  <c r="V51" i="125" s="1"/>
  <c r="U51" i="102"/>
  <c r="U51" i="125" s="1"/>
  <c r="T51" i="102"/>
  <c r="T51" i="125" s="1"/>
  <c r="AX51" i="102"/>
  <c r="S51" i="102"/>
  <c r="S51" i="125" s="1"/>
  <c r="R51" i="102"/>
  <c r="R51" i="125" s="1"/>
  <c r="Q51" i="102"/>
  <c r="Q51" i="125" s="1"/>
  <c r="P51" i="102"/>
  <c r="P51" i="125" s="1"/>
  <c r="AT51" i="102"/>
  <c r="O51" i="102"/>
  <c r="O51" i="125" s="1"/>
  <c r="N51" i="102"/>
  <c r="N51" i="125" s="1"/>
  <c r="M51" i="102"/>
  <c r="M51" i="125" s="1"/>
  <c r="L51" i="102"/>
  <c r="L51" i="125" s="1"/>
  <c r="K51" i="102"/>
  <c r="K51" i="125" s="1"/>
  <c r="J51" i="102"/>
  <c r="J51" i="125" s="1"/>
  <c r="I51" i="102"/>
  <c r="I51" i="125" s="1"/>
  <c r="V50" i="102"/>
  <c r="V50" i="125" s="1"/>
  <c r="AZ50" i="102"/>
  <c r="U50" i="102"/>
  <c r="U50" i="125" s="1"/>
  <c r="T50" i="102"/>
  <c r="T50" i="125" s="1"/>
  <c r="S50" i="102"/>
  <c r="S50" i="125" s="1"/>
  <c r="R50" i="102"/>
  <c r="R50" i="125" s="1"/>
  <c r="AV50" i="102"/>
  <c r="Q50" i="102"/>
  <c r="Q50" i="125" s="1"/>
  <c r="P50" i="102"/>
  <c r="P50" i="125" s="1"/>
  <c r="O50" i="102"/>
  <c r="O50" i="125" s="1"/>
  <c r="N50" i="102"/>
  <c r="N50" i="125" s="1"/>
  <c r="AR50" i="102"/>
  <c r="M50" i="102"/>
  <c r="M50" i="125" s="1"/>
  <c r="L50" i="102"/>
  <c r="L50" i="125" s="1"/>
  <c r="K50" i="102"/>
  <c r="K50" i="125" s="1"/>
  <c r="J50" i="102"/>
  <c r="J50" i="125" s="1"/>
  <c r="I50" i="102"/>
  <c r="I50" i="125" s="1"/>
  <c r="V49" i="102"/>
  <c r="V49" i="125" s="1"/>
  <c r="U49" i="102"/>
  <c r="U49" i="125" s="1"/>
  <c r="T49" i="102"/>
  <c r="T49" i="125" s="1"/>
  <c r="AX49" i="102"/>
  <c r="S49" i="102"/>
  <c r="S49" i="125" s="1"/>
  <c r="R49" i="102"/>
  <c r="R49" i="125" s="1"/>
  <c r="Q49" i="102"/>
  <c r="Q49" i="125" s="1"/>
  <c r="P49" i="102"/>
  <c r="P49" i="125" s="1"/>
  <c r="AT49" i="102"/>
  <c r="O49" i="102"/>
  <c r="O49" i="125" s="1"/>
  <c r="N49" i="102"/>
  <c r="N49" i="125" s="1"/>
  <c r="M49" i="102"/>
  <c r="M49" i="125" s="1"/>
  <c r="L49" i="102"/>
  <c r="L49" i="125" s="1"/>
  <c r="AP49" i="102"/>
  <c r="K49" i="102"/>
  <c r="K49" i="125" s="1"/>
  <c r="J49" i="102"/>
  <c r="J49" i="125" s="1"/>
  <c r="I49" i="102"/>
  <c r="I49" i="125" s="1"/>
  <c r="V48" i="102"/>
  <c r="V48" i="125" s="1"/>
  <c r="U48" i="102"/>
  <c r="U48" i="125" s="1"/>
  <c r="T48" i="102"/>
  <c r="T48" i="125" s="1"/>
  <c r="S48" i="102"/>
  <c r="S48" i="125" s="1"/>
  <c r="R48" i="102"/>
  <c r="R48" i="125" s="1"/>
  <c r="AV48" i="102"/>
  <c r="Q48" i="102"/>
  <c r="Q48" i="125" s="1"/>
  <c r="P48" i="102"/>
  <c r="P48" i="125" s="1"/>
  <c r="O48" i="102"/>
  <c r="O48" i="125" s="1"/>
  <c r="N48" i="102"/>
  <c r="N48" i="125" s="1"/>
  <c r="AR48" i="102"/>
  <c r="M48" i="102"/>
  <c r="M48" i="125" s="1"/>
  <c r="L48" i="102"/>
  <c r="L48" i="125" s="1"/>
  <c r="K48" i="102"/>
  <c r="K48" i="125" s="1"/>
  <c r="J48" i="102"/>
  <c r="J48" i="125" s="1"/>
  <c r="AN48" i="102"/>
  <c r="I48" i="102"/>
  <c r="I48" i="125" s="1"/>
  <c r="V45" i="102"/>
  <c r="V45" i="125" s="1"/>
  <c r="U45" i="102"/>
  <c r="U45" i="125" s="1"/>
  <c r="T45" i="102"/>
  <c r="T45" i="125" s="1"/>
  <c r="S45" i="102"/>
  <c r="S45" i="125" s="1"/>
  <c r="R45" i="102"/>
  <c r="R45" i="125" s="1"/>
  <c r="Q45" i="102"/>
  <c r="Q45" i="125" s="1"/>
  <c r="P45" i="102"/>
  <c r="P45" i="125" s="1"/>
  <c r="AT45" i="102"/>
  <c r="O45" i="102"/>
  <c r="O45" i="125" s="1"/>
  <c r="N45" i="102"/>
  <c r="N45" i="125" s="1"/>
  <c r="M45" i="102"/>
  <c r="M45" i="125" s="1"/>
  <c r="L45" i="102"/>
  <c r="L45" i="125" s="1"/>
  <c r="K45" i="102"/>
  <c r="K45" i="125" s="1"/>
  <c r="J45" i="102"/>
  <c r="J45" i="125" s="1"/>
  <c r="I45" i="102"/>
  <c r="I45" i="125" s="1"/>
  <c r="V44" i="102"/>
  <c r="V44" i="125" s="1"/>
  <c r="AZ44" i="102"/>
  <c r="U44" i="102"/>
  <c r="U44" i="125" s="1"/>
  <c r="T44" i="102"/>
  <c r="T44" i="125" s="1"/>
  <c r="S44" i="102"/>
  <c r="S44" i="125" s="1"/>
  <c r="R44" i="102"/>
  <c r="R44" i="125" s="1"/>
  <c r="AV44" i="102"/>
  <c r="Q44" i="102"/>
  <c r="Q44" i="125" s="1"/>
  <c r="P44" i="102"/>
  <c r="P44" i="125" s="1"/>
  <c r="BI44" i="125" s="1"/>
  <c r="O44" i="102"/>
  <c r="O44" i="125" s="1"/>
  <c r="N44" i="102"/>
  <c r="N44" i="125" s="1"/>
  <c r="M44" i="102"/>
  <c r="M44" i="125" s="1"/>
  <c r="L44" i="102"/>
  <c r="L44" i="125" s="1"/>
  <c r="K44" i="102"/>
  <c r="K44" i="125" s="1"/>
  <c r="J44" i="102"/>
  <c r="J44" i="125" s="1"/>
  <c r="AN44" i="102"/>
  <c r="I44" i="102"/>
  <c r="I44" i="125" s="1"/>
  <c r="V43" i="102"/>
  <c r="V43" i="125" s="1"/>
  <c r="U43" i="102"/>
  <c r="U43" i="125" s="1"/>
  <c r="T43" i="102"/>
  <c r="T43" i="125" s="1"/>
  <c r="AX43" i="102"/>
  <c r="S43" i="102"/>
  <c r="S43" i="125" s="1"/>
  <c r="R43" i="102"/>
  <c r="R43" i="125" s="1"/>
  <c r="Q43" i="102"/>
  <c r="Q43" i="125" s="1"/>
  <c r="P43" i="102"/>
  <c r="P43" i="125" s="1"/>
  <c r="AT43" i="102"/>
  <c r="O43" i="102"/>
  <c r="O43" i="125" s="1"/>
  <c r="N43" i="102"/>
  <c r="N43" i="125" s="1"/>
  <c r="M43" i="102"/>
  <c r="M43" i="125" s="1"/>
  <c r="L43" i="102"/>
  <c r="L43" i="125" s="1"/>
  <c r="K43" i="102"/>
  <c r="K43" i="125" s="1"/>
  <c r="J43" i="102"/>
  <c r="J43" i="125" s="1"/>
  <c r="I43" i="102"/>
  <c r="I43" i="125" s="1"/>
  <c r="V42" i="102"/>
  <c r="V42" i="125" s="1"/>
  <c r="AZ42" i="102"/>
  <c r="U42" i="102"/>
  <c r="U42" i="125" s="1"/>
  <c r="T42" i="102"/>
  <c r="T42" i="125" s="1"/>
  <c r="S42" i="102"/>
  <c r="S42" i="125" s="1"/>
  <c r="R42" i="102"/>
  <c r="R42" i="125" s="1"/>
  <c r="AV42" i="102"/>
  <c r="Q42" i="102"/>
  <c r="Q42" i="125" s="1"/>
  <c r="P42" i="102"/>
  <c r="P42" i="125" s="1"/>
  <c r="O42" i="102"/>
  <c r="O42" i="125" s="1"/>
  <c r="N42" i="102"/>
  <c r="N42" i="125" s="1"/>
  <c r="AR42" i="102"/>
  <c r="M42" i="102"/>
  <c r="M42" i="125" s="1"/>
  <c r="L42" i="102"/>
  <c r="L42" i="125" s="1"/>
  <c r="K42" i="102"/>
  <c r="K42" i="125" s="1"/>
  <c r="J42" i="102"/>
  <c r="J42" i="125" s="1"/>
  <c r="I42" i="102"/>
  <c r="I42" i="125" s="1"/>
  <c r="V41" i="102"/>
  <c r="V41" i="125" s="1"/>
  <c r="U41" i="102"/>
  <c r="U41" i="125" s="1"/>
  <c r="T41" i="102"/>
  <c r="T41" i="125" s="1"/>
  <c r="AX41" i="102"/>
  <c r="S41" i="102"/>
  <c r="S41" i="125" s="1"/>
  <c r="R41" i="102"/>
  <c r="R41" i="125" s="1"/>
  <c r="Q41" i="102"/>
  <c r="Q41" i="125" s="1"/>
  <c r="P41" i="102"/>
  <c r="P41" i="125" s="1"/>
  <c r="BI41" i="125" s="1"/>
  <c r="AT41" i="102"/>
  <c r="O41" i="102"/>
  <c r="O41" i="125" s="1"/>
  <c r="N41" i="102"/>
  <c r="N41" i="125" s="1"/>
  <c r="M41" i="102"/>
  <c r="M41" i="125" s="1"/>
  <c r="L41" i="102"/>
  <c r="L41" i="125" s="1"/>
  <c r="AP41" i="102"/>
  <c r="K41" i="102"/>
  <c r="K41" i="125" s="1"/>
  <c r="J41" i="102"/>
  <c r="J41" i="125" s="1"/>
  <c r="I41" i="102"/>
  <c r="I41" i="125" s="1"/>
  <c r="V40" i="102"/>
  <c r="V40" i="125" s="1"/>
  <c r="U40" i="102"/>
  <c r="U40" i="125" s="1"/>
  <c r="T40" i="102"/>
  <c r="T40" i="125" s="1"/>
  <c r="S40" i="102"/>
  <c r="S40" i="125" s="1"/>
  <c r="R40" i="102"/>
  <c r="R40" i="125" s="1"/>
  <c r="AV40" i="102"/>
  <c r="Q40" i="102"/>
  <c r="Q40" i="125" s="1"/>
  <c r="P40" i="102"/>
  <c r="P40" i="125" s="1"/>
  <c r="O40" i="102"/>
  <c r="O40" i="125" s="1"/>
  <c r="N40" i="102"/>
  <c r="N40" i="125" s="1"/>
  <c r="AR40" i="102"/>
  <c r="M40" i="102"/>
  <c r="M40" i="125" s="1"/>
  <c r="L40" i="102"/>
  <c r="L40" i="125" s="1"/>
  <c r="K40" i="102"/>
  <c r="K40" i="125" s="1"/>
  <c r="J40" i="102"/>
  <c r="J40" i="125" s="1"/>
  <c r="AN40" i="102"/>
  <c r="I40" i="102"/>
  <c r="I40" i="125" s="1"/>
  <c r="V39" i="102"/>
  <c r="V39" i="125" s="1"/>
  <c r="U39" i="102"/>
  <c r="U39" i="125" s="1"/>
  <c r="T39" i="102"/>
  <c r="T39" i="125" s="1"/>
  <c r="S39" i="102"/>
  <c r="S39" i="125" s="1"/>
  <c r="R39" i="102"/>
  <c r="R39" i="125" s="1"/>
  <c r="Q39" i="102"/>
  <c r="Q39" i="125" s="1"/>
  <c r="P39" i="102"/>
  <c r="P39" i="125" s="1"/>
  <c r="AT39" i="102"/>
  <c r="O39" i="102"/>
  <c r="O39" i="125" s="1"/>
  <c r="N39" i="102"/>
  <c r="N39" i="125" s="1"/>
  <c r="M39" i="102"/>
  <c r="M39" i="125" s="1"/>
  <c r="L39" i="102"/>
  <c r="L39" i="125" s="1"/>
  <c r="AP39" i="102"/>
  <c r="K39" i="102"/>
  <c r="K39" i="125" s="1"/>
  <c r="J39" i="102"/>
  <c r="J39" i="125" s="1"/>
  <c r="I39" i="102"/>
  <c r="I39" i="125" s="1"/>
  <c r="V24" i="102"/>
  <c r="V24" i="125" s="1"/>
  <c r="AZ24" i="102"/>
  <c r="U24" i="102"/>
  <c r="U24" i="125" s="1"/>
  <c r="T24" i="102"/>
  <c r="T24" i="125" s="1"/>
  <c r="S24" i="102"/>
  <c r="S24" i="125" s="1"/>
  <c r="R24" i="102"/>
  <c r="R24" i="125" s="1"/>
  <c r="Q24" i="102"/>
  <c r="Q24" i="125" s="1"/>
  <c r="P24" i="102"/>
  <c r="P24" i="125" s="1"/>
  <c r="O24" i="102"/>
  <c r="O24" i="125" s="1"/>
  <c r="N24" i="102"/>
  <c r="N24" i="125" s="1"/>
  <c r="M24" i="102"/>
  <c r="M24" i="125" s="1"/>
  <c r="L24" i="102"/>
  <c r="L24" i="125" s="1"/>
  <c r="K24" i="102"/>
  <c r="K24" i="125" s="1"/>
  <c r="J24" i="102"/>
  <c r="J24" i="125" s="1"/>
  <c r="AN24" i="102"/>
  <c r="I24" i="102"/>
  <c r="I24" i="125" s="1"/>
  <c r="V23" i="102"/>
  <c r="V23" i="125" s="1"/>
  <c r="U23" i="102"/>
  <c r="U23" i="125" s="1"/>
  <c r="T23" i="102"/>
  <c r="T23" i="125" s="1"/>
  <c r="AX23" i="102"/>
  <c r="S23" i="102"/>
  <c r="S23" i="125" s="1"/>
  <c r="R23" i="102"/>
  <c r="R23" i="125" s="1"/>
  <c r="Q23" i="102"/>
  <c r="Q23" i="125" s="1"/>
  <c r="P23" i="102"/>
  <c r="P23" i="125" s="1"/>
  <c r="O23" i="102"/>
  <c r="O23" i="125" s="1"/>
  <c r="N23" i="102"/>
  <c r="N23" i="125" s="1"/>
  <c r="M23" i="102"/>
  <c r="M23" i="125" s="1"/>
  <c r="L23" i="102"/>
  <c r="L23" i="125" s="1"/>
  <c r="AP23" i="102"/>
  <c r="K23" i="102"/>
  <c r="K23" i="125" s="1"/>
  <c r="J23" i="102"/>
  <c r="J23" i="125" s="1"/>
  <c r="I23" i="102"/>
  <c r="I23" i="125" s="1"/>
  <c r="V22" i="102"/>
  <c r="V22" i="125" s="1"/>
  <c r="AZ22" i="102"/>
  <c r="U22" i="102"/>
  <c r="U22" i="125" s="1"/>
  <c r="T22" i="102"/>
  <c r="T22" i="125" s="1"/>
  <c r="S22" i="102"/>
  <c r="S22" i="125" s="1"/>
  <c r="R22" i="102"/>
  <c r="R22" i="125" s="1"/>
  <c r="AV22" i="102"/>
  <c r="Q22" i="102"/>
  <c r="Q22" i="125" s="1"/>
  <c r="P22" i="102"/>
  <c r="P22" i="125" s="1"/>
  <c r="O22" i="102"/>
  <c r="O22" i="125" s="1"/>
  <c r="N22" i="102"/>
  <c r="N22" i="125" s="1"/>
  <c r="M22" i="102"/>
  <c r="M22" i="125" s="1"/>
  <c r="L22" i="102"/>
  <c r="L22" i="125" s="1"/>
  <c r="K22" i="102"/>
  <c r="K22" i="125" s="1"/>
  <c r="J22" i="102"/>
  <c r="J22" i="125" s="1"/>
  <c r="I22" i="102"/>
  <c r="I22" i="125" s="1"/>
  <c r="V21" i="102"/>
  <c r="V21" i="125" s="1"/>
  <c r="U21" i="102"/>
  <c r="U21" i="125" s="1"/>
  <c r="T21" i="102"/>
  <c r="T21" i="125" s="1"/>
  <c r="AX21" i="102"/>
  <c r="S21" i="102"/>
  <c r="S21" i="125" s="1"/>
  <c r="R21" i="102"/>
  <c r="R21" i="125" s="1"/>
  <c r="Q21" i="102"/>
  <c r="Q21" i="125" s="1"/>
  <c r="P21" i="102"/>
  <c r="P21" i="125" s="1"/>
  <c r="AT21" i="102"/>
  <c r="O21" i="102"/>
  <c r="O21" i="125" s="1"/>
  <c r="N21" i="102"/>
  <c r="N21" i="125" s="1"/>
  <c r="M21" i="102"/>
  <c r="M21" i="125" s="1"/>
  <c r="L21" i="102"/>
  <c r="L21" i="125" s="1"/>
  <c r="K21" i="102"/>
  <c r="K21" i="125" s="1"/>
  <c r="J21" i="102"/>
  <c r="J21" i="125" s="1"/>
  <c r="I21" i="102"/>
  <c r="I21" i="125" s="1"/>
  <c r="V20" i="102"/>
  <c r="V20" i="125" s="1"/>
  <c r="AZ20" i="102"/>
  <c r="U20" i="102"/>
  <c r="U20" i="125" s="1"/>
  <c r="T20" i="102"/>
  <c r="T20" i="125" s="1"/>
  <c r="S20" i="102"/>
  <c r="S20" i="125" s="1"/>
  <c r="R20" i="102"/>
  <c r="R20" i="125" s="1"/>
  <c r="AV20" i="102"/>
  <c r="Q20" i="102"/>
  <c r="Q20" i="125" s="1"/>
  <c r="P20" i="102"/>
  <c r="P20" i="125" s="1"/>
  <c r="O20" i="102"/>
  <c r="O20" i="125" s="1"/>
  <c r="N20" i="102"/>
  <c r="N20" i="125" s="1"/>
  <c r="AR20" i="102"/>
  <c r="M20" i="102"/>
  <c r="M20" i="125" s="1"/>
  <c r="L20" i="102"/>
  <c r="L20" i="125" s="1"/>
  <c r="K20" i="102"/>
  <c r="K20" i="125" s="1"/>
  <c r="J20" i="102"/>
  <c r="J20" i="125" s="1"/>
  <c r="I20" i="102"/>
  <c r="I20" i="125" s="1"/>
  <c r="V17" i="102"/>
  <c r="V17" i="125" s="1"/>
  <c r="U17" i="102"/>
  <c r="U17" i="125" s="1"/>
  <c r="T17" i="102"/>
  <c r="T17" i="125" s="1"/>
  <c r="AX17" i="102"/>
  <c r="S17" i="102"/>
  <c r="S17" i="125" s="1"/>
  <c r="R17" i="102"/>
  <c r="R17" i="125" s="1"/>
  <c r="Q17" i="102"/>
  <c r="Q17" i="125" s="1"/>
  <c r="P17" i="102"/>
  <c r="P17" i="125" s="1"/>
  <c r="AT17" i="102"/>
  <c r="O17" i="102"/>
  <c r="O17" i="125" s="1"/>
  <c r="N17" i="102"/>
  <c r="N17" i="125" s="1"/>
  <c r="M17" i="102"/>
  <c r="M17" i="125" s="1"/>
  <c r="L17" i="102"/>
  <c r="L17" i="125" s="1"/>
  <c r="AP17" i="102"/>
  <c r="K17" i="102"/>
  <c r="K17" i="125" s="1"/>
  <c r="J17" i="102"/>
  <c r="J17" i="125" s="1"/>
  <c r="I17" i="102"/>
  <c r="I17" i="125" s="1"/>
  <c r="V16" i="102"/>
  <c r="V16" i="125" s="1"/>
  <c r="U16" i="102"/>
  <c r="U16" i="125" s="1"/>
  <c r="T16" i="102"/>
  <c r="T16" i="125" s="1"/>
  <c r="S16" i="102"/>
  <c r="S16" i="125" s="1"/>
  <c r="R16" i="102"/>
  <c r="R16" i="125" s="1"/>
  <c r="AV16" i="102"/>
  <c r="Q16" i="102"/>
  <c r="Q16" i="125" s="1"/>
  <c r="P16" i="102"/>
  <c r="P16" i="125" s="1"/>
  <c r="O16" i="102"/>
  <c r="O16" i="125" s="1"/>
  <c r="N16" i="102"/>
  <c r="N16" i="125" s="1"/>
  <c r="AR16" i="102"/>
  <c r="M16" i="102"/>
  <c r="M16" i="125" s="1"/>
  <c r="L16" i="102"/>
  <c r="L16" i="125" s="1"/>
  <c r="K16" i="102"/>
  <c r="K16" i="125" s="1"/>
  <c r="J16" i="102"/>
  <c r="J16" i="125" s="1"/>
  <c r="AN16" i="102"/>
  <c r="I16" i="102"/>
  <c r="I16" i="125" s="1"/>
  <c r="V15" i="102"/>
  <c r="V15" i="125" s="1"/>
  <c r="U15" i="102"/>
  <c r="U15" i="125" s="1"/>
  <c r="T15" i="102"/>
  <c r="T15" i="125" s="1"/>
  <c r="S15" i="102"/>
  <c r="S15" i="125" s="1"/>
  <c r="R15" i="102"/>
  <c r="R15" i="125" s="1"/>
  <c r="Q15" i="102"/>
  <c r="Q15" i="125" s="1"/>
  <c r="P15" i="102"/>
  <c r="P15" i="125" s="1"/>
  <c r="AT15" i="102"/>
  <c r="O15" i="102"/>
  <c r="O15" i="125" s="1"/>
  <c r="N15" i="102"/>
  <c r="N15" i="125" s="1"/>
  <c r="M15" i="102"/>
  <c r="M15" i="125" s="1"/>
  <c r="L15" i="102"/>
  <c r="L15" i="125" s="1"/>
  <c r="AP15" i="102"/>
  <c r="K15" i="102"/>
  <c r="K15" i="125" s="1"/>
  <c r="J15" i="102"/>
  <c r="J15" i="125" s="1"/>
  <c r="I15" i="102"/>
  <c r="I15" i="125" s="1"/>
  <c r="V12" i="102"/>
  <c r="V12" i="125" s="1"/>
  <c r="AZ12" i="102"/>
  <c r="U12" i="102"/>
  <c r="U12" i="125" s="1"/>
  <c r="T12" i="102"/>
  <c r="T12" i="125" s="1"/>
  <c r="S12" i="102"/>
  <c r="S12" i="125" s="1"/>
  <c r="R12" i="102"/>
  <c r="R12" i="125" s="1"/>
  <c r="Q12" i="102"/>
  <c r="Q12" i="125" s="1"/>
  <c r="P12" i="102"/>
  <c r="P12" i="125" s="1"/>
  <c r="O12" i="102"/>
  <c r="O12" i="125" s="1"/>
  <c r="N12" i="102"/>
  <c r="N12" i="125" s="1"/>
  <c r="M12" i="102"/>
  <c r="M12" i="125" s="1"/>
  <c r="L12" i="102"/>
  <c r="L12" i="125" s="1"/>
  <c r="K12" i="102"/>
  <c r="K12" i="125" s="1"/>
  <c r="J12" i="102"/>
  <c r="J12" i="125" s="1"/>
  <c r="AN12" i="102"/>
  <c r="I12" i="102"/>
  <c r="V11" i="102"/>
  <c r="V11" i="125" s="1"/>
  <c r="U11" i="102"/>
  <c r="U11" i="125" s="1"/>
  <c r="T11" i="102"/>
  <c r="T11" i="125" s="1"/>
  <c r="AX11" i="102"/>
  <c r="S11" i="102"/>
  <c r="S11" i="125" s="1"/>
  <c r="R11" i="102"/>
  <c r="R11" i="125" s="1"/>
  <c r="Q11" i="102"/>
  <c r="Q11" i="125" s="1"/>
  <c r="P11" i="102"/>
  <c r="O11" i="102"/>
  <c r="O11" i="125" s="1"/>
  <c r="N11" i="102"/>
  <c r="N11" i="125" s="1"/>
  <c r="M11" i="102"/>
  <c r="M11" i="125" s="1"/>
  <c r="L11" i="102"/>
  <c r="L11" i="125" s="1"/>
  <c r="AP11" i="102"/>
  <c r="K11" i="102"/>
  <c r="K11" i="125" s="1"/>
  <c r="J11" i="102"/>
  <c r="J11" i="125" s="1"/>
  <c r="I11" i="102"/>
  <c r="I11" i="125" s="1"/>
  <c r="V10" i="102"/>
  <c r="V10" i="125" s="1"/>
  <c r="AZ10" i="102"/>
  <c r="U10" i="102"/>
  <c r="U10" i="125" s="1"/>
  <c r="T10" i="102"/>
  <c r="T10" i="125" s="1"/>
  <c r="S10" i="102"/>
  <c r="S10" i="125" s="1"/>
  <c r="R10" i="102"/>
  <c r="R10" i="125" s="1"/>
  <c r="AV10" i="102"/>
  <c r="Q10" i="102"/>
  <c r="Q10" i="125" s="1"/>
  <c r="P10" i="102"/>
  <c r="P10" i="125" s="1"/>
  <c r="O10" i="102"/>
  <c r="O10" i="125" s="1"/>
  <c r="N10" i="102"/>
  <c r="M10" i="102"/>
  <c r="M10" i="125" s="1"/>
  <c r="L10" i="102"/>
  <c r="L10" i="125" s="1"/>
  <c r="K10" i="102"/>
  <c r="K10" i="125" s="1"/>
  <c r="J10" i="102"/>
  <c r="J10" i="125" s="1"/>
  <c r="AN10" i="102"/>
  <c r="I10" i="102"/>
  <c r="I10" i="125" s="1"/>
  <c r="V9" i="102"/>
  <c r="V9" i="125" s="1"/>
  <c r="U9" i="102"/>
  <c r="U9" i="125" s="1"/>
  <c r="T9" i="102"/>
  <c r="T9" i="125" s="1"/>
  <c r="AX9" i="102"/>
  <c r="S9" i="102"/>
  <c r="S9" i="125" s="1"/>
  <c r="R9" i="102"/>
  <c r="R9" i="125" s="1"/>
  <c r="Q9" i="102"/>
  <c r="Q9" i="125" s="1"/>
  <c r="P9" i="102"/>
  <c r="P9" i="125" s="1"/>
  <c r="AT9" i="102"/>
  <c r="O9" i="102"/>
  <c r="O9" i="125" s="1"/>
  <c r="N9" i="102"/>
  <c r="N9" i="125" s="1"/>
  <c r="M9" i="102"/>
  <c r="M9" i="125" s="1"/>
  <c r="L9" i="102"/>
  <c r="K9" i="102"/>
  <c r="K9" i="125" s="1"/>
  <c r="J9" i="102"/>
  <c r="J9" i="125" s="1"/>
  <c r="I9" i="102"/>
  <c r="I9" i="125" s="1"/>
  <c r="V8" i="102"/>
  <c r="V8" i="125" s="1"/>
  <c r="U8" i="102"/>
  <c r="U8" i="125" s="1"/>
  <c r="T8" i="102"/>
  <c r="T8" i="125" s="1"/>
  <c r="S8" i="102"/>
  <c r="S8" i="125" s="1"/>
  <c r="R8" i="102"/>
  <c r="R8" i="125" s="1"/>
  <c r="AV8" i="102"/>
  <c r="Q8" i="102"/>
  <c r="Q8" i="125" s="1"/>
  <c r="P8" i="102"/>
  <c r="O8" i="102"/>
  <c r="O8" i="125" s="1"/>
  <c r="N8" i="102"/>
  <c r="N8" i="125" s="1"/>
  <c r="AR8" i="102"/>
  <c r="M8" i="102"/>
  <c r="M8" i="125" s="1"/>
  <c r="L8" i="102"/>
  <c r="L8" i="125" s="1"/>
  <c r="K8" i="102"/>
  <c r="K8" i="125" s="1"/>
  <c r="J8" i="102"/>
  <c r="J8" i="125" s="1"/>
  <c r="AN8" i="102"/>
  <c r="I8" i="102"/>
  <c r="I8" i="125" s="1"/>
  <c r="V7" i="102"/>
  <c r="V7" i="125" s="1"/>
  <c r="U7" i="102"/>
  <c r="U7" i="125" s="1"/>
  <c r="T7" i="102"/>
  <c r="S7" i="102"/>
  <c r="S7" i="125" s="1"/>
  <c r="R7" i="102"/>
  <c r="R7" i="125" s="1"/>
  <c r="Q7" i="102"/>
  <c r="Q7" i="125" s="1"/>
  <c r="P7" i="102"/>
  <c r="P7" i="125" s="1"/>
  <c r="AT7" i="102"/>
  <c r="O7" i="102"/>
  <c r="O7" i="125" s="1"/>
  <c r="N7" i="102"/>
  <c r="M7" i="102"/>
  <c r="M7" i="125" s="1"/>
  <c r="L7" i="102"/>
  <c r="L7" i="125" s="1"/>
  <c r="AP7" i="102"/>
  <c r="K7" i="102"/>
  <c r="K7" i="125" s="1"/>
  <c r="J7" i="102"/>
  <c r="J7" i="125" s="1"/>
  <c r="I7" i="102"/>
  <c r="I7" i="125" s="1"/>
  <c r="V6" i="102"/>
  <c r="V6" i="125" s="1"/>
  <c r="AZ6" i="102"/>
  <c r="U6" i="102"/>
  <c r="U6" i="125" s="1"/>
  <c r="T6" i="102"/>
  <c r="T6" i="125" s="1"/>
  <c r="S6" i="102"/>
  <c r="S6" i="125" s="1"/>
  <c r="R6" i="102"/>
  <c r="Q6" i="102"/>
  <c r="Q6" i="125" s="1"/>
  <c r="P6" i="102"/>
  <c r="P6" i="125" s="1"/>
  <c r="O6" i="102"/>
  <c r="O6" i="125" s="1"/>
  <c r="N6" i="102"/>
  <c r="N6" i="125" s="1"/>
  <c r="AR6" i="102"/>
  <c r="M6" i="102"/>
  <c r="M6" i="125" s="1"/>
  <c r="L6" i="102"/>
  <c r="L6" i="125" s="1"/>
  <c r="K6" i="102"/>
  <c r="K6" i="125" s="1"/>
  <c r="J6" i="102"/>
  <c r="J6" i="125" s="1"/>
  <c r="AN6" i="102"/>
  <c r="I6" i="102"/>
  <c r="I6" i="125" s="1"/>
  <c r="AZ61" i="107"/>
  <c r="BO61" i="107" s="1"/>
  <c r="AY61" i="107"/>
  <c r="BN61" i="107"/>
  <c r="AX61" i="107"/>
  <c r="BM61" i="107" s="1"/>
  <c r="AW61" i="107"/>
  <c r="BL61" i="107"/>
  <c r="AV61" i="107"/>
  <c r="BK61" i="107" s="1"/>
  <c r="AU61" i="107"/>
  <c r="BJ61" i="107"/>
  <c r="AT61" i="107"/>
  <c r="BI61" i="107" s="1"/>
  <c r="AS61" i="107"/>
  <c r="BH61" i="107"/>
  <c r="AR61" i="107"/>
  <c r="BG61" i="107" s="1"/>
  <c r="AQ61" i="107"/>
  <c r="BF61" i="107"/>
  <c r="AP61" i="107"/>
  <c r="BE61" i="107" s="1"/>
  <c r="AO61" i="107"/>
  <c r="BD61" i="107"/>
  <c r="AN61" i="107"/>
  <c r="BC61" i="107" s="1"/>
  <c r="AM61" i="107"/>
  <c r="BB61" i="107"/>
  <c r="AZ60" i="107"/>
  <c r="BO60" i="107" s="1"/>
  <c r="AY60" i="107"/>
  <c r="BN60" i="107"/>
  <c r="AX60" i="107"/>
  <c r="BM60" i="107" s="1"/>
  <c r="AW60" i="107"/>
  <c r="BL60" i="107"/>
  <c r="AV60" i="107"/>
  <c r="BK60" i="107" s="1"/>
  <c r="AU60" i="107"/>
  <c r="BJ60" i="107"/>
  <c r="AT60" i="107"/>
  <c r="BI60" i="107" s="1"/>
  <c r="AS60" i="107"/>
  <c r="BH60" i="107"/>
  <c r="AR60" i="107"/>
  <c r="BG60" i="107" s="1"/>
  <c r="AQ60" i="107"/>
  <c r="BF60" i="107"/>
  <c r="AP60" i="107"/>
  <c r="BE60" i="107" s="1"/>
  <c r="AO60" i="107"/>
  <c r="BD60" i="107"/>
  <c r="AN60" i="107"/>
  <c r="BC60" i="107" s="1"/>
  <c r="AM60" i="107"/>
  <c r="BB60" i="107"/>
  <c r="AZ59" i="107"/>
  <c r="BO59" i="107" s="1"/>
  <c r="AY59" i="107"/>
  <c r="BN59" i="107"/>
  <c r="AX59" i="107"/>
  <c r="BM59" i="107" s="1"/>
  <c r="AW59" i="107"/>
  <c r="BL59" i="107"/>
  <c r="AV59" i="107"/>
  <c r="BK59" i="107" s="1"/>
  <c r="AU59" i="107"/>
  <c r="BJ59" i="107"/>
  <c r="AT59" i="107"/>
  <c r="BI59" i="107" s="1"/>
  <c r="AS59" i="107"/>
  <c r="BH59" i="107"/>
  <c r="AR59" i="107"/>
  <c r="BG59" i="107" s="1"/>
  <c r="AQ59" i="107"/>
  <c r="BF59" i="107"/>
  <c r="AP59" i="107"/>
  <c r="BE59" i="107" s="1"/>
  <c r="AO59" i="107"/>
  <c r="BD59" i="107"/>
  <c r="AN59" i="107"/>
  <c r="BC59" i="107" s="1"/>
  <c r="AM59" i="107"/>
  <c r="BB59" i="107"/>
  <c r="AZ58" i="107"/>
  <c r="BO58" i="107" s="1"/>
  <c r="AY58" i="107"/>
  <c r="BN58" i="107"/>
  <c r="AX58" i="107"/>
  <c r="BM58" i="107" s="1"/>
  <c r="AW58" i="107"/>
  <c r="BL58" i="107"/>
  <c r="AV58" i="107"/>
  <c r="BK58" i="107" s="1"/>
  <c r="AU58" i="107"/>
  <c r="BJ58" i="107"/>
  <c r="AT58" i="107"/>
  <c r="BI58" i="107" s="1"/>
  <c r="AS58" i="107"/>
  <c r="BH58" i="107"/>
  <c r="AR58" i="107"/>
  <c r="BG58" i="107" s="1"/>
  <c r="AQ58" i="107"/>
  <c r="BF58" i="107"/>
  <c r="AP58" i="107"/>
  <c r="BE58" i="107" s="1"/>
  <c r="AO58" i="107"/>
  <c r="BD58" i="107"/>
  <c r="AN58" i="107"/>
  <c r="BC58" i="107" s="1"/>
  <c r="AM58" i="107"/>
  <c r="BB58" i="107"/>
  <c r="AZ57" i="107"/>
  <c r="BO57" i="107" s="1"/>
  <c r="AY57" i="107"/>
  <c r="BN57" i="107"/>
  <c r="AX57" i="107"/>
  <c r="BM57" i="107" s="1"/>
  <c r="AW57" i="107"/>
  <c r="BL57" i="107"/>
  <c r="AV57" i="107"/>
  <c r="BK57" i="107" s="1"/>
  <c r="AU57" i="107"/>
  <c r="BJ57" i="107"/>
  <c r="AT57" i="107"/>
  <c r="BI57" i="107" s="1"/>
  <c r="AS57" i="107"/>
  <c r="BH57" i="107"/>
  <c r="AR57" i="107"/>
  <c r="BG57" i="107" s="1"/>
  <c r="AQ57" i="107"/>
  <c r="BF57" i="107"/>
  <c r="AP57" i="107"/>
  <c r="BE57" i="107" s="1"/>
  <c r="AO57" i="107"/>
  <c r="BD57" i="107"/>
  <c r="AN57" i="107"/>
  <c r="BC57" i="107" s="1"/>
  <c r="AM57" i="107"/>
  <c r="BB57" i="107"/>
  <c r="AZ56" i="107"/>
  <c r="BO56" i="107" s="1"/>
  <c r="AY56" i="107"/>
  <c r="BN56" i="107"/>
  <c r="AX56" i="107"/>
  <c r="BM56" i="107" s="1"/>
  <c r="AW56" i="107"/>
  <c r="BL56" i="107"/>
  <c r="AV56" i="107"/>
  <c r="BK56" i="107" s="1"/>
  <c r="AU56" i="107"/>
  <c r="BJ56" i="107"/>
  <c r="AT56" i="107"/>
  <c r="BI56" i="107" s="1"/>
  <c r="AS56" i="107"/>
  <c r="BH56" i="107"/>
  <c r="AR56" i="107"/>
  <c r="BG56" i="107" s="1"/>
  <c r="AQ56" i="107"/>
  <c r="BF56" i="107"/>
  <c r="AP56" i="107"/>
  <c r="BE56" i="107" s="1"/>
  <c r="AO56" i="107"/>
  <c r="BD56" i="107"/>
  <c r="AN56" i="107"/>
  <c r="BC56" i="107" s="1"/>
  <c r="AM56" i="107"/>
  <c r="BB56" i="107"/>
  <c r="AZ55" i="107"/>
  <c r="BO55" i="107" s="1"/>
  <c r="AY55" i="107"/>
  <c r="BN55" i="107"/>
  <c r="AX55" i="107"/>
  <c r="BM55" i="107" s="1"/>
  <c r="AW55" i="107"/>
  <c r="BL55" i="107"/>
  <c r="AV55" i="107"/>
  <c r="BK55" i="107" s="1"/>
  <c r="AU55" i="107"/>
  <c r="BJ55" i="107"/>
  <c r="AT55" i="107"/>
  <c r="BI55" i="107" s="1"/>
  <c r="AS55" i="107"/>
  <c r="BH55" i="107"/>
  <c r="AR55" i="107"/>
  <c r="BG55" i="107" s="1"/>
  <c r="AQ55" i="107"/>
  <c r="BF55" i="107"/>
  <c r="AP55" i="107"/>
  <c r="BE55" i="107" s="1"/>
  <c r="AO55" i="107"/>
  <c r="BD55" i="107"/>
  <c r="AN55" i="107"/>
  <c r="BC55" i="107" s="1"/>
  <c r="AM55" i="107"/>
  <c r="BB55" i="107"/>
  <c r="BO54" i="107"/>
  <c r="BN54" i="107"/>
  <c r="BM54" i="107"/>
  <c r="BL54" i="107"/>
  <c r="BK54" i="107"/>
  <c r="BJ54" i="107"/>
  <c r="BI54" i="107"/>
  <c r="BH54" i="107"/>
  <c r="BG54" i="107"/>
  <c r="BF54" i="107"/>
  <c r="BE54" i="107"/>
  <c r="BD54" i="107"/>
  <c r="BC54" i="107"/>
  <c r="BB54" i="107"/>
  <c r="AZ54" i="107"/>
  <c r="AY54" i="107"/>
  <c r="AX54" i="107"/>
  <c r="AW54" i="107"/>
  <c r="AV54" i="107"/>
  <c r="AU54" i="107"/>
  <c r="AT54" i="107"/>
  <c r="AS54" i="107"/>
  <c r="AR54" i="107"/>
  <c r="AQ54" i="107"/>
  <c r="AP54" i="107"/>
  <c r="AO54" i="107"/>
  <c r="AN54" i="107"/>
  <c r="AM54" i="107"/>
  <c r="BO53" i="107"/>
  <c r="BN53" i="107"/>
  <c r="BM53" i="107"/>
  <c r="BL53" i="107"/>
  <c r="BK53" i="107"/>
  <c r="BJ53" i="107"/>
  <c r="BI53" i="107"/>
  <c r="BH53" i="107"/>
  <c r="BG53" i="107"/>
  <c r="BF53" i="107"/>
  <c r="BE53" i="107"/>
  <c r="BD53" i="107"/>
  <c r="BC53" i="107"/>
  <c r="BB53" i="107"/>
  <c r="AZ53" i="107"/>
  <c r="AY53" i="107"/>
  <c r="AX53" i="107"/>
  <c r="AW53" i="107"/>
  <c r="AV53" i="107"/>
  <c r="AU53" i="107"/>
  <c r="AT53" i="107"/>
  <c r="AS53" i="107"/>
  <c r="AR53" i="107"/>
  <c r="AQ53" i="107"/>
  <c r="AP53" i="107"/>
  <c r="AO53" i="107"/>
  <c r="AN53" i="107"/>
  <c r="AM53" i="107"/>
  <c r="BO52" i="107"/>
  <c r="BN52" i="107"/>
  <c r="BM52" i="107"/>
  <c r="BL52" i="107"/>
  <c r="BK52" i="107"/>
  <c r="BJ52" i="107"/>
  <c r="BI52" i="107"/>
  <c r="BH52" i="107"/>
  <c r="BG52" i="107"/>
  <c r="BF52" i="107"/>
  <c r="BE52" i="107"/>
  <c r="BD52" i="107"/>
  <c r="BC52" i="107"/>
  <c r="BB52" i="107"/>
  <c r="AZ52" i="107"/>
  <c r="AY52" i="107"/>
  <c r="AX52" i="107"/>
  <c r="AW52" i="107"/>
  <c r="AV52" i="107"/>
  <c r="AU52" i="107"/>
  <c r="AT52" i="107"/>
  <c r="AS52" i="107"/>
  <c r="AR52" i="107"/>
  <c r="AQ52" i="107"/>
  <c r="AP52" i="107"/>
  <c r="AO52" i="107"/>
  <c r="AN52" i="107"/>
  <c r="AM52" i="107"/>
  <c r="BO51" i="107"/>
  <c r="BN51" i="107"/>
  <c r="BM51" i="107"/>
  <c r="BL51" i="107"/>
  <c r="BK51" i="107"/>
  <c r="BJ51" i="107"/>
  <c r="BI51" i="107"/>
  <c r="BH51" i="107"/>
  <c r="BG51" i="107"/>
  <c r="BF51" i="107"/>
  <c r="BE51" i="107"/>
  <c r="BD51" i="107"/>
  <c r="BC51" i="107"/>
  <c r="BB51" i="107"/>
  <c r="AZ51" i="107"/>
  <c r="AY51" i="107"/>
  <c r="AX51" i="107"/>
  <c r="AW51" i="107"/>
  <c r="AV51" i="107"/>
  <c r="AU51" i="107"/>
  <c r="AT51" i="107"/>
  <c r="AS51" i="107"/>
  <c r="AR51" i="107"/>
  <c r="AQ51" i="107"/>
  <c r="AP51" i="107"/>
  <c r="AO51" i="107"/>
  <c r="AN51" i="107"/>
  <c r="AM51" i="107"/>
  <c r="BO50" i="107"/>
  <c r="BN50" i="107"/>
  <c r="BM50" i="107"/>
  <c r="BL50" i="107"/>
  <c r="BK50" i="107"/>
  <c r="BJ50" i="107"/>
  <c r="BI50" i="107"/>
  <c r="BH50" i="107"/>
  <c r="BG50" i="107"/>
  <c r="BF50" i="107"/>
  <c r="BE50" i="107"/>
  <c r="BD50" i="107"/>
  <c r="BC50" i="107"/>
  <c r="BB50" i="107"/>
  <c r="AZ50" i="107"/>
  <c r="AY50" i="107"/>
  <c r="AX50" i="107"/>
  <c r="AW50" i="107"/>
  <c r="AV50" i="107"/>
  <c r="AU50" i="107"/>
  <c r="AT50" i="107"/>
  <c r="AS50" i="107"/>
  <c r="AR50" i="107"/>
  <c r="AQ50" i="107"/>
  <c r="AP50" i="107"/>
  <c r="AO50" i="107"/>
  <c r="AN50" i="107"/>
  <c r="AM50" i="107"/>
  <c r="AZ49" i="107"/>
  <c r="BO49" i="107" s="1"/>
  <c r="AY49" i="107"/>
  <c r="BN49" i="107"/>
  <c r="AX49" i="107"/>
  <c r="BM49" i="107" s="1"/>
  <c r="AW49" i="107"/>
  <c r="BL49" i="107"/>
  <c r="AV49" i="107"/>
  <c r="BK49" i="107" s="1"/>
  <c r="AU49" i="107"/>
  <c r="BJ49" i="107"/>
  <c r="AT49" i="107"/>
  <c r="BI49" i="107" s="1"/>
  <c r="AS49" i="107"/>
  <c r="BH49" i="107"/>
  <c r="AR49" i="107"/>
  <c r="BG49" i="107" s="1"/>
  <c r="AQ49" i="107"/>
  <c r="BF49" i="107"/>
  <c r="AP49" i="107"/>
  <c r="BE49" i="107" s="1"/>
  <c r="AO49" i="107"/>
  <c r="BD49" i="107"/>
  <c r="AN49" i="107"/>
  <c r="BC49" i="107" s="1"/>
  <c r="AM49" i="107"/>
  <c r="BB49" i="107"/>
  <c r="AZ48" i="107"/>
  <c r="BO48" i="107" s="1"/>
  <c r="AY48" i="107"/>
  <c r="BN48" i="107"/>
  <c r="AX48" i="107"/>
  <c r="BM48" i="107" s="1"/>
  <c r="AW48" i="107"/>
  <c r="BL48" i="107"/>
  <c r="AV48" i="107"/>
  <c r="BK48" i="107" s="1"/>
  <c r="AU48" i="107"/>
  <c r="BJ48" i="107"/>
  <c r="AT48" i="107"/>
  <c r="BI48" i="107" s="1"/>
  <c r="AS48" i="107"/>
  <c r="BH48" i="107"/>
  <c r="AR48" i="107"/>
  <c r="BG48" i="107" s="1"/>
  <c r="AQ48" i="107"/>
  <c r="BF48" i="107"/>
  <c r="AP48" i="107"/>
  <c r="BE48" i="107" s="1"/>
  <c r="AO48" i="107"/>
  <c r="BD48" i="107"/>
  <c r="AN48" i="107"/>
  <c r="BC48" i="107" s="1"/>
  <c r="AM48" i="107"/>
  <c r="BB48" i="107"/>
  <c r="AZ47" i="107"/>
  <c r="BO47" i="107" s="1"/>
  <c r="AY47" i="107"/>
  <c r="BN47" i="107"/>
  <c r="AX47" i="107"/>
  <c r="BM47" i="107" s="1"/>
  <c r="AW47" i="107"/>
  <c r="BL47" i="107"/>
  <c r="AV47" i="107"/>
  <c r="BK47" i="107" s="1"/>
  <c r="AU47" i="107"/>
  <c r="BJ47" i="107"/>
  <c r="AT47" i="107"/>
  <c r="BI47" i="107" s="1"/>
  <c r="AS47" i="107"/>
  <c r="BH47" i="107"/>
  <c r="AR47" i="107"/>
  <c r="BG47" i="107" s="1"/>
  <c r="AQ47" i="107"/>
  <c r="BF47" i="107"/>
  <c r="AP47" i="107"/>
  <c r="BE47" i="107" s="1"/>
  <c r="AO47" i="107"/>
  <c r="BD47" i="107"/>
  <c r="AN47" i="107"/>
  <c r="BC47" i="107" s="1"/>
  <c r="AM47" i="107"/>
  <c r="BB47" i="107"/>
  <c r="AZ46" i="107"/>
  <c r="BO46" i="107" s="1"/>
  <c r="AY46" i="107"/>
  <c r="BN46" i="107"/>
  <c r="AX46" i="107"/>
  <c r="BM46" i="107" s="1"/>
  <c r="AW46" i="107"/>
  <c r="BL46" i="107"/>
  <c r="AV46" i="107"/>
  <c r="BK46" i="107" s="1"/>
  <c r="AU46" i="107"/>
  <c r="BJ46" i="107"/>
  <c r="AT46" i="107"/>
  <c r="BI46" i="107" s="1"/>
  <c r="AS46" i="107"/>
  <c r="BH46" i="107"/>
  <c r="AR46" i="107"/>
  <c r="BG46" i="107" s="1"/>
  <c r="AQ46" i="107"/>
  <c r="BF46" i="107"/>
  <c r="AP46" i="107"/>
  <c r="BE46" i="107" s="1"/>
  <c r="AO46" i="107"/>
  <c r="BD46" i="107"/>
  <c r="AN46" i="107"/>
  <c r="BC46" i="107" s="1"/>
  <c r="AM46" i="107"/>
  <c r="BB46" i="107"/>
  <c r="AZ45" i="107"/>
  <c r="BO45" i="107" s="1"/>
  <c r="AY45" i="107"/>
  <c r="BN45" i="107"/>
  <c r="AX45" i="107"/>
  <c r="BM45" i="107" s="1"/>
  <c r="AW45" i="107"/>
  <c r="BL45" i="107"/>
  <c r="AV45" i="107"/>
  <c r="BK45" i="107" s="1"/>
  <c r="AU45" i="107"/>
  <c r="BJ45" i="107"/>
  <c r="AT45" i="107"/>
  <c r="BI45" i="107" s="1"/>
  <c r="AS45" i="107"/>
  <c r="BH45" i="107"/>
  <c r="AR45" i="107"/>
  <c r="BG45" i="107" s="1"/>
  <c r="AQ45" i="107"/>
  <c r="BF45" i="107"/>
  <c r="AP45" i="107"/>
  <c r="BE45" i="107" s="1"/>
  <c r="AO45" i="107"/>
  <c r="BD45" i="107"/>
  <c r="AN45" i="107"/>
  <c r="BC45" i="107" s="1"/>
  <c r="AM45" i="107"/>
  <c r="BB45" i="107"/>
  <c r="AZ44" i="107"/>
  <c r="BO44" i="107" s="1"/>
  <c r="AY44" i="107"/>
  <c r="BN44" i="107"/>
  <c r="AX44" i="107"/>
  <c r="BM44" i="107" s="1"/>
  <c r="AW44" i="107"/>
  <c r="BL44" i="107"/>
  <c r="AV44" i="107"/>
  <c r="BK44" i="107" s="1"/>
  <c r="AU44" i="107"/>
  <c r="BJ44" i="107"/>
  <c r="AT44" i="107"/>
  <c r="BI44" i="107" s="1"/>
  <c r="AS44" i="107"/>
  <c r="BH44" i="107"/>
  <c r="AR44" i="107"/>
  <c r="BG44" i="107" s="1"/>
  <c r="AQ44" i="107"/>
  <c r="BF44" i="107"/>
  <c r="AP44" i="107"/>
  <c r="BE44" i="107" s="1"/>
  <c r="AO44" i="107"/>
  <c r="BD44" i="107"/>
  <c r="AN44" i="107"/>
  <c r="BC44" i="107" s="1"/>
  <c r="AM44" i="107"/>
  <c r="BB44" i="107"/>
  <c r="AZ43" i="107"/>
  <c r="BO43" i="107" s="1"/>
  <c r="AY43" i="107"/>
  <c r="BN43" i="107"/>
  <c r="AX43" i="107"/>
  <c r="BM43" i="107" s="1"/>
  <c r="AW43" i="107"/>
  <c r="BL43" i="107"/>
  <c r="AV43" i="107"/>
  <c r="BK43" i="107" s="1"/>
  <c r="AU43" i="107"/>
  <c r="BJ43" i="107"/>
  <c r="AT43" i="107"/>
  <c r="BI43" i="107" s="1"/>
  <c r="AS43" i="107"/>
  <c r="BH43" i="107"/>
  <c r="AR43" i="107"/>
  <c r="BG43" i="107" s="1"/>
  <c r="AQ43" i="107"/>
  <c r="BF43" i="107"/>
  <c r="AP43" i="107"/>
  <c r="BE43" i="107" s="1"/>
  <c r="AO43" i="107"/>
  <c r="BD43" i="107"/>
  <c r="AN43" i="107"/>
  <c r="BC43" i="107" s="1"/>
  <c r="AM43" i="107"/>
  <c r="BB43" i="107"/>
  <c r="AZ42" i="107"/>
  <c r="BO42" i="107" s="1"/>
  <c r="AY42" i="107"/>
  <c r="BN42" i="107"/>
  <c r="AX42" i="107"/>
  <c r="BM42" i="107" s="1"/>
  <c r="AW42" i="107"/>
  <c r="BL42" i="107"/>
  <c r="AV42" i="107"/>
  <c r="BK42" i="107" s="1"/>
  <c r="AU42" i="107"/>
  <c r="BJ42" i="107"/>
  <c r="AT42" i="107"/>
  <c r="BI42" i="107" s="1"/>
  <c r="AS42" i="107"/>
  <c r="BH42" i="107"/>
  <c r="AR42" i="107"/>
  <c r="BG42" i="107" s="1"/>
  <c r="AQ42" i="107"/>
  <c r="BF42" i="107"/>
  <c r="AP42" i="107"/>
  <c r="BE42" i="107" s="1"/>
  <c r="AO42" i="107"/>
  <c r="BD42" i="107"/>
  <c r="AN42" i="107"/>
  <c r="BC42" i="107" s="1"/>
  <c r="AM42" i="107"/>
  <c r="BB42" i="107"/>
  <c r="AZ41" i="107"/>
  <c r="BO41" i="107" s="1"/>
  <c r="AY41" i="107"/>
  <c r="BN41" i="107"/>
  <c r="AX41" i="107"/>
  <c r="BM41" i="107" s="1"/>
  <c r="AW41" i="107"/>
  <c r="BL41" i="107"/>
  <c r="AV41" i="107"/>
  <c r="BK41" i="107" s="1"/>
  <c r="AU41" i="107"/>
  <c r="BJ41" i="107"/>
  <c r="AT41" i="107"/>
  <c r="BI41" i="107" s="1"/>
  <c r="AS41" i="107"/>
  <c r="BH41" i="107"/>
  <c r="AR41" i="107"/>
  <c r="BG41" i="107" s="1"/>
  <c r="AQ41" i="107"/>
  <c r="BF41" i="107"/>
  <c r="AP41" i="107"/>
  <c r="BE41" i="107" s="1"/>
  <c r="AO41" i="107"/>
  <c r="BD41" i="107"/>
  <c r="AN41" i="107"/>
  <c r="BC41" i="107" s="1"/>
  <c r="AM41" i="107"/>
  <c r="BB41" i="107"/>
  <c r="AZ40" i="107"/>
  <c r="BO40" i="107" s="1"/>
  <c r="AY40" i="107"/>
  <c r="BN40" i="107"/>
  <c r="AX40" i="107"/>
  <c r="BM40" i="107" s="1"/>
  <c r="AW40" i="107"/>
  <c r="BL40" i="107"/>
  <c r="AV40" i="107"/>
  <c r="BK40" i="107" s="1"/>
  <c r="AU40" i="107"/>
  <c r="BJ40" i="107"/>
  <c r="AT40" i="107"/>
  <c r="BI40" i="107" s="1"/>
  <c r="AS40" i="107"/>
  <c r="BH40" i="107"/>
  <c r="AR40" i="107"/>
  <c r="BG40" i="107" s="1"/>
  <c r="AQ40" i="107"/>
  <c r="BF40" i="107"/>
  <c r="AP40" i="107"/>
  <c r="BE40" i="107" s="1"/>
  <c r="AO40" i="107"/>
  <c r="BD40" i="107"/>
  <c r="AN40" i="107"/>
  <c r="BC40" i="107" s="1"/>
  <c r="AM40" i="107"/>
  <c r="BB40" i="107"/>
  <c r="AZ39" i="107"/>
  <c r="BO39" i="107" s="1"/>
  <c r="AY39" i="107"/>
  <c r="BN39" i="107"/>
  <c r="AX39" i="107"/>
  <c r="BM39" i="107" s="1"/>
  <c r="AW39" i="107"/>
  <c r="BL39" i="107"/>
  <c r="AV39" i="107"/>
  <c r="BK39" i="107" s="1"/>
  <c r="AU39" i="107"/>
  <c r="BJ39" i="107"/>
  <c r="AT39" i="107"/>
  <c r="BI39" i="107" s="1"/>
  <c r="AS39" i="107"/>
  <c r="BH39" i="107"/>
  <c r="AR39" i="107"/>
  <c r="BG39" i="107" s="1"/>
  <c r="AQ39" i="107"/>
  <c r="BF39" i="107"/>
  <c r="AP39" i="107"/>
  <c r="BE39" i="107" s="1"/>
  <c r="AO39" i="107"/>
  <c r="BD39" i="107"/>
  <c r="AN39" i="107"/>
  <c r="BC39" i="107" s="1"/>
  <c r="AM39" i="107"/>
  <c r="BB39" i="107"/>
  <c r="BN38" i="107"/>
  <c r="BH38" i="107"/>
  <c r="BG38" i="107"/>
  <c r="BF38" i="107"/>
  <c r="BE38" i="107"/>
  <c r="BD38" i="107"/>
  <c r="BC38" i="107"/>
  <c r="BB38" i="107"/>
  <c r="AZ38" i="107"/>
  <c r="BO38" i="107" s="1"/>
  <c r="AY38" i="107"/>
  <c r="AX38" i="107"/>
  <c r="BM38" i="107" s="1"/>
  <c r="AW38" i="107"/>
  <c r="BL38" i="107"/>
  <c r="AV38" i="107"/>
  <c r="BK38" i="107" s="1"/>
  <c r="AU38" i="107"/>
  <c r="BJ38" i="107"/>
  <c r="AT38" i="107"/>
  <c r="BI38" i="107" s="1"/>
  <c r="AS38" i="107"/>
  <c r="AR38" i="107"/>
  <c r="AQ38" i="107"/>
  <c r="AP38" i="107"/>
  <c r="AO38" i="107"/>
  <c r="AN38" i="107"/>
  <c r="AM38" i="107"/>
  <c r="AZ37" i="107"/>
  <c r="BO37" i="107" s="1"/>
  <c r="AY37" i="107"/>
  <c r="BN37" i="107"/>
  <c r="AX37" i="107"/>
  <c r="BM37" i="107" s="1"/>
  <c r="AW37" i="107"/>
  <c r="BL37" i="107"/>
  <c r="AV37" i="107"/>
  <c r="BK37" i="107" s="1"/>
  <c r="AU37" i="107"/>
  <c r="BJ37" i="107"/>
  <c r="AT37" i="107"/>
  <c r="BI37" i="107" s="1"/>
  <c r="AS37" i="107"/>
  <c r="BH37" i="107"/>
  <c r="AR37" i="107"/>
  <c r="BG37" i="107" s="1"/>
  <c r="AQ37" i="107"/>
  <c r="BF37" i="107"/>
  <c r="AP37" i="107"/>
  <c r="BE37" i="107" s="1"/>
  <c r="AO37" i="107"/>
  <c r="BD37" i="107"/>
  <c r="AN37" i="107"/>
  <c r="BC37" i="107" s="1"/>
  <c r="AM37" i="107"/>
  <c r="BB37" i="107"/>
  <c r="AZ36" i="107"/>
  <c r="BO36" i="107" s="1"/>
  <c r="AY36" i="107"/>
  <c r="BN36" i="107"/>
  <c r="AX36" i="107"/>
  <c r="BM36" i="107" s="1"/>
  <c r="AW36" i="107"/>
  <c r="BL36" i="107"/>
  <c r="AV36" i="107"/>
  <c r="BK36" i="107" s="1"/>
  <c r="AU36" i="107"/>
  <c r="BJ36" i="107"/>
  <c r="AT36" i="107"/>
  <c r="BI36" i="107" s="1"/>
  <c r="AS36" i="107"/>
  <c r="BH36" i="107"/>
  <c r="AR36" i="107"/>
  <c r="BG36" i="107" s="1"/>
  <c r="AQ36" i="107"/>
  <c r="BF36" i="107"/>
  <c r="AP36" i="107"/>
  <c r="BE36" i="107" s="1"/>
  <c r="AO36" i="107"/>
  <c r="BD36" i="107"/>
  <c r="AN36" i="107"/>
  <c r="BC36" i="107" s="1"/>
  <c r="AM36" i="107"/>
  <c r="BB36" i="107"/>
  <c r="BG35" i="107"/>
  <c r="BE35" i="107"/>
  <c r="AZ35" i="107"/>
  <c r="BO35" i="107"/>
  <c r="AY35" i="107"/>
  <c r="BN35" i="107" s="1"/>
  <c r="AX35" i="107"/>
  <c r="BM35" i="107"/>
  <c r="AW35" i="107"/>
  <c r="BL35" i="107" s="1"/>
  <c r="AV35" i="107"/>
  <c r="BK35" i="107"/>
  <c r="AU35" i="107"/>
  <c r="BJ35" i="107" s="1"/>
  <c r="AT35" i="107"/>
  <c r="BI35" i="107"/>
  <c r="AS35" i="107"/>
  <c r="BH35" i="107" s="1"/>
  <c r="AR35" i="107"/>
  <c r="AQ35" i="107"/>
  <c r="BF35" i="107" s="1"/>
  <c r="AP35" i="107"/>
  <c r="AO35" i="107"/>
  <c r="BD35" i="107"/>
  <c r="AN35" i="107"/>
  <c r="BC35" i="107" s="1"/>
  <c r="AM35" i="107"/>
  <c r="BB35" i="107"/>
  <c r="BG34" i="107"/>
  <c r="BE34" i="107"/>
  <c r="AZ34" i="107"/>
  <c r="BO34" i="107"/>
  <c r="AY34" i="107"/>
  <c r="BN34" i="107" s="1"/>
  <c r="AX34" i="107"/>
  <c r="BM34" i="107"/>
  <c r="AW34" i="107"/>
  <c r="BL34" i="107" s="1"/>
  <c r="AV34" i="107"/>
  <c r="BK34" i="107"/>
  <c r="AU34" i="107"/>
  <c r="BJ34" i="107" s="1"/>
  <c r="AT34" i="107"/>
  <c r="BI34" i="107"/>
  <c r="AS34" i="107"/>
  <c r="BH34" i="107" s="1"/>
  <c r="AR34" i="107"/>
  <c r="AQ34" i="107"/>
  <c r="BF34" i="107" s="1"/>
  <c r="AP34" i="107"/>
  <c r="AO34" i="107"/>
  <c r="BD34" i="107"/>
  <c r="AN34" i="107"/>
  <c r="BC34" i="107" s="1"/>
  <c r="AM34" i="107"/>
  <c r="BB34" i="107"/>
  <c r="BO33" i="107"/>
  <c r="BN33" i="107"/>
  <c r="BM33" i="107"/>
  <c r="BL33" i="107"/>
  <c r="BK33" i="107"/>
  <c r="BJ33" i="107"/>
  <c r="BI33" i="107"/>
  <c r="BH33" i="107"/>
  <c r="BG33" i="107"/>
  <c r="BF33" i="107"/>
  <c r="BE33" i="107"/>
  <c r="BD33" i="107"/>
  <c r="BC33" i="107"/>
  <c r="BB33" i="107"/>
  <c r="AZ33" i="107"/>
  <c r="AY33" i="107"/>
  <c r="AX33" i="107"/>
  <c r="AW33" i="107"/>
  <c r="AV33" i="107"/>
  <c r="AU33" i="107"/>
  <c r="AT33" i="107"/>
  <c r="AS33" i="107"/>
  <c r="AR33" i="107"/>
  <c r="AQ33" i="107"/>
  <c r="AP33" i="107"/>
  <c r="AO33" i="107"/>
  <c r="AN33" i="107"/>
  <c r="AM33" i="107"/>
  <c r="BO32" i="107"/>
  <c r="BN32" i="107"/>
  <c r="BM32" i="107"/>
  <c r="BL32" i="107"/>
  <c r="BK32" i="107"/>
  <c r="BJ32" i="107"/>
  <c r="BI32" i="107"/>
  <c r="BH32" i="107"/>
  <c r="BG32" i="107"/>
  <c r="BF32" i="107"/>
  <c r="BE32" i="107"/>
  <c r="BD32" i="107"/>
  <c r="BC32" i="107"/>
  <c r="BB32" i="107"/>
  <c r="AZ32" i="107"/>
  <c r="AY32" i="107"/>
  <c r="AX32" i="107"/>
  <c r="AW32" i="107"/>
  <c r="AV32" i="107"/>
  <c r="AU32" i="107"/>
  <c r="AT32" i="107"/>
  <c r="AS32" i="107"/>
  <c r="AR32" i="107"/>
  <c r="AQ32" i="107"/>
  <c r="AP32" i="107"/>
  <c r="AO32" i="107"/>
  <c r="AN32" i="107"/>
  <c r="AM32" i="107"/>
  <c r="BO31" i="107"/>
  <c r="BN31" i="107"/>
  <c r="BM31" i="107"/>
  <c r="BL31" i="107"/>
  <c r="BK31" i="107"/>
  <c r="BJ31" i="107"/>
  <c r="BI31" i="107"/>
  <c r="BH31" i="107"/>
  <c r="BG31" i="107"/>
  <c r="BF31" i="107"/>
  <c r="BE31" i="107"/>
  <c r="BD31" i="107"/>
  <c r="BC31" i="107"/>
  <c r="BB31" i="107"/>
  <c r="AZ31" i="107"/>
  <c r="AY31" i="107"/>
  <c r="AX31" i="107"/>
  <c r="AW31" i="107"/>
  <c r="AV31" i="107"/>
  <c r="AU31" i="107"/>
  <c r="AT31" i="107"/>
  <c r="AS31" i="107"/>
  <c r="AR31" i="107"/>
  <c r="AQ31" i="107"/>
  <c r="AP31" i="107"/>
  <c r="AO31" i="107"/>
  <c r="AN31" i="107"/>
  <c r="AM31" i="107"/>
  <c r="BO30" i="107"/>
  <c r="BN30" i="107"/>
  <c r="BM30" i="107"/>
  <c r="BL30" i="107"/>
  <c r="BK30" i="107"/>
  <c r="BJ30" i="107"/>
  <c r="BI30" i="107"/>
  <c r="BH30" i="107"/>
  <c r="BG30" i="107"/>
  <c r="BF30" i="107"/>
  <c r="BE30" i="107"/>
  <c r="BD30" i="107"/>
  <c r="BC30" i="107"/>
  <c r="BB30" i="107"/>
  <c r="AZ30" i="107"/>
  <c r="AY30" i="107"/>
  <c r="AX30" i="107"/>
  <c r="AW30" i="107"/>
  <c r="AV30" i="107"/>
  <c r="AU30" i="107"/>
  <c r="AT30" i="107"/>
  <c r="AS30" i="107"/>
  <c r="AR30" i="107"/>
  <c r="AQ30" i="107"/>
  <c r="AP30" i="107"/>
  <c r="AO30" i="107"/>
  <c r="AN30" i="107"/>
  <c r="AM30" i="107"/>
  <c r="BO29" i="107"/>
  <c r="BN29" i="107"/>
  <c r="BM29" i="107"/>
  <c r="BL29" i="107"/>
  <c r="BK29" i="107"/>
  <c r="BJ29" i="107"/>
  <c r="BI29" i="107"/>
  <c r="BH29" i="107"/>
  <c r="BG29" i="107"/>
  <c r="BF29" i="107"/>
  <c r="BE29" i="107"/>
  <c r="BD29" i="107"/>
  <c r="BC29" i="107"/>
  <c r="BB29" i="107"/>
  <c r="AZ29" i="107"/>
  <c r="AY29" i="107"/>
  <c r="AX29" i="107"/>
  <c r="AW29" i="107"/>
  <c r="AV29" i="107"/>
  <c r="AU29" i="107"/>
  <c r="AT29" i="107"/>
  <c r="AS29" i="107"/>
  <c r="AR29" i="107"/>
  <c r="AQ29" i="107"/>
  <c r="AP29" i="107"/>
  <c r="AO29" i="107"/>
  <c r="AN29" i="107"/>
  <c r="AM29" i="107"/>
  <c r="BO28" i="107"/>
  <c r="BN28" i="107"/>
  <c r="BM28" i="107"/>
  <c r="BL28" i="107"/>
  <c r="BK28" i="107"/>
  <c r="BJ28" i="107"/>
  <c r="BI28" i="107"/>
  <c r="BH28" i="107"/>
  <c r="BG28" i="107"/>
  <c r="BF28" i="107"/>
  <c r="BE28" i="107"/>
  <c r="BD28" i="107"/>
  <c r="BC28" i="107"/>
  <c r="BB28" i="107"/>
  <c r="AZ28" i="107"/>
  <c r="AY28" i="107"/>
  <c r="AX28" i="107"/>
  <c r="AW28" i="107"/>
  <c r="AV28" i="107"/>
  <c r="AU28" i="107"/>
  <c r="AT28" i="107"/>
  <c r="AS28" i="107"/>
  <c r="AR28" i="107"/>
  <c r="AQ28" i="107"/>
  <c r="AP28" i="107"/>
  <c r="AO28" i="107"/>
  <c r="AN28" i="107"/>
  <c r="AM28" i="107"/>
  <c r="BN27" i="107"/>
  <c r="BH27" i="107"/>
  <c r="BG27" i="107"/>
  <c r="BF27" i="107"/>
  <c r="BE27" i="107"/>
  <c r="BD27" i="107"/>
  <c r="BC27" i="107"/>
  <c r="BB27" i="107"/>
  <c r="AZ27" i="107"/>
  <c r="BO27" i="107" s="1"/>
  <c r="AY27" i="107"/>
  <c r="AX27" i="107"/>
  <c r="BM27" i="107" s="1"/>
  <c r="AW27" i="107"/>
  <c r="BL27" i="107"/>
  <c r="AV27" i="107"/>
  <c r="BK27" i="107" s="1"/>
  <c r="AU27" i="107"/>
  <c r="BJ27" i="107"/>
  <c r="AT27" i="107"/>
  <c r="BI27" i="107" s="1"/>
  <c r="AS27" i="107"/>
  <c r="AR27" i="107"/>
  <c r="AQ27" i="107"/>
  <c r="AP27" i="107"/>
  <c r="AO27" i="107"/>
  <c r="AN27" i="107"/>
  <c r="AM27" i="107"/>
  <c r="AZ26" i="107"/>
  <c r="BO26" i="107" s="1"/>
  <c r="AY26" i="107"/>
  <c r="BN26" i="107"/>
  <c r="AX26" i="107"/>
  <c r="BM26" i="107" s="1"/>
  <c r="AW26" i="107"/>
  <c r="BL26" i="107"/>
  <c r="AV26" i="107"/>
  <c r="BK26" i="107" s="1"/>
  <c r="AU26" i="107"/>
  <c r="BJ26" i="107"/>
  <c r="AT26" i="107"/>
  <c r="BI26" i="107" s="1"/>
  <c r="AS26" i="107"/>
  <c r="BH26" i="107"/>
  <c r="AR26" i="107"/>
  <c r="BG26" i="107" s="1"/>
  <c r="AQ26" i="107"/>
  <c r="BF26" i="107"/>
  <c r="AP26" i="107"/>
  <c r="BE26" i="107" s="1"/>
  <c r="AO26" i="107"/>
  <c r="BD26" i="107"/>
  <c r="AN26" i="107"/>
  <c r="BC26" i="107" s="1"/>
  <c r="AM26" i="107"/>
  <c r="BB26" i="107"/>
  <c r="AZ25" i="107"/>
  <c r="BO25" i="107" s="1"/>
  <c r="AY25" i="107"/>
  <c r="BN25" i="107"/>
  <c r="AX25" i="107"/>
  <c r="BM25" i="107" s="1"/>
  <c r="AW25" i="107"/>
  <c r="BL25" i="107"/>
  <c r="AV25" i="107"/>
  <c r="BK25" i="107" s="1"/>
  <c r="AU25" i="107"/>
  <c r="BJ25" i="107"/>
  <c r="AT25" i="107"/>
  <c r="BI25" i="107" s="1"/>
  <c r="AS25" i="107"/>
  <c r="BH25" i="107"/>
  <c r="AR25" i="107"/>
  <c r="BG25" i="107" s="1"/>
  <c r="AQ25" i="107"/>
  <c r="BF25" i="107"/>
  <c r="AP25" i="107"/>
  <c r="BE25" i="107" s="1"/>
  <c r="AO25" i="107"/>
  <c r="BD25" i="107"/>
  <c r="AN25" i="107"/>
  <c r="BC25" i="107" s="1"/>
  <c r="AM25" i="107"/>
  <c r="BB25" i="107"/>
  <c r="BG24" i="107"/>
  <c r="BE24" i="107"/>
  <c r="AZ24" i="107"/>
  <c r="BO24" i="107"/>
  <c r="AY24" i="107"/>
  <c r="BN24" i="107" s="1"/>
  <c r="AX24" i="107"/>
  <c r="BM24" i="107"/>
  <c r="AW24" i="107"/>
  <c r="BL24" i="107" s="1"/>
  <c r="AV24" i="107"/>
  <c r="BK24" i="107"/>
  <c r="AU24" i="107"/>
  <c r="BJ24" i="107" s="1"/>
  <c r="AT24" i="107"/>
  <c r="BI24" i="107"/>
  <c r="AS24" i="107"/>
  <c r="BH24" i="107" s="1"/>
  <c r="AR24" i="107"/>
  <c r="AQ24" i="107"/>
  <c r="BF24" i="107" s="1"/>
  <c r="AP24" i="107"/>
  <c r="AO24" i="107"/>
  <c r="BD24" i="107"/>
  <c r="AN24" i="107"/>
  <c r="BC24" i="107" s="1"/>
  <c r="AM24" i="107"/>
  <c r="BB24" i="107"/>
  <c r="BG23" i="107"/>
  <c r="BE23" i="107"/>
  <c r="AZ23" i="107"/>
  <c r="BO23" i="107"/>
  <c r="AY23" i="107"/>
  <c r="BN23" i="107" s="1"/>
  <c r="AX23" i="107"/>
  <c r="BM23" i="107"/>
  <c r="AW23" i="107"/>
  <c r="BL23" i="107" s="1"/>
  <c r="AV23" i="107"/>
  <c r="BK23" i="107"/>
  <c r="AU23" i="107"/>
  <c r="BJ23" i="107" s="1"/>
  <c r="AT23" i="107"/>
  <c r="BI23" i="107"/>
  <c r="AS23" i="107"/>
  <c r="BH23" i="107" s="1"/>
  <c r="AR23" i="107"/>
  <c r="AQ23" i="107"/>
  <c r="BF23" i="107" s="1"/>
  <c r="AP23" i="107"/>
  <c r="AO23" i="107"/>
  <c r="BD23" i="107"/>
  <c r="AN23" i="107"/>
  <c r="BC23" i="107" s="1"/>
  <c r="AM23" i="107"/>
  <c r="BB23" i="107"/>
  <c r="AZ22" i="107"/>
  <c r="BO22" i="107" s="1"/>
  <c r="AY22" i="107"/>
  <c r="BN22" i="107"/>
  <c r="AX22" i="107"/>
  <c r="BM22" i="107" s="1"/>
  <c r="AW22" i="107"/>
  <c r="BL22" i="107"/>
  <c r="AV22" i="107"/>
  <c r="BK22" i="107" s="1"/>
  <c r="AU22" i="107"/>
  <c r="BJ22" i="107"/>
  <c r="AT22" i="107"/>
  <c r="BI22" i="107" s="1"/>
  <c r="AS22" i="107"/>
  <c r="BH22" i="107"/>
  <c r="AR22" i="107"/>
  <c r="BG22" i="107" s="1"/>
  <c r="AQ22" i="107"/>
  <c r="BF22" i="107"/>
  <c r="AP22" i="107"/>
  <c r="BE22" i="107" s="1"/>
  <c r="AO22" i="107"/>
  <c r="BD22" i="107"/>
  <c r="AN22" i="107"/>
  <c r="BC22" i="107" s="1"/>
  <c r="AM22" i="107"/>
  <c r="BB22" i="107"/>
  <c r="BO21" i="107"/>
  <c r="BN21" i="107"/>
  <c r="BM21" i="107"/>
  <c r="BL21" i="107"/>
  <c r="BK21" i="107"/>
  <c r="BJ21" i="107"/>
  <c r="BI21" i="107"/>
  <c r="BH21" i="107"/>
  <c r="BG21" i="107"/>
  <c r="BF21" i="107"/>
  <c r="BE21" i="107"/>
  <c r="BD21" i="107"/>
  <c r="BC21" i="107"/>
  <c r="BB21" i="107"/>
  <c r="AZ21" i="107"/>
  <c r="AY21" i="107"/>
  <c r="AX21" i="107"/>
  <c r="AW21" i="107"/>
  <c r="AV21" i="107"/>
  <c r="AU21" i="107"/>
  <c r="AT21" i="107"/>
  <c r="AS21" i="107"/>
  <c r="AR21" i="107"/>
  <c r="AQ21" i="107"/>
  <c r="AP21" i="107"/>
  <c r="AO21" i="107"/>
  <c r="AN21" i="107"/>
  <c r="AM21" i="107"/>
  <c r="BO20" i="107"/>
  <c r="BN20" i="107"/>
  <c r="BM20" i="107"/>
  <c r="BL20" i="107"/>
  <c r="BK20" i="107"/>
  <c r="BJ20" i="107"/>
  <c r="BI20" i="107"/>
  <c r="BH20" i="107"/>
  <c r="BG20" i="107"/>
  <c r="BF20" i="107"/>
  <c r="BE20" i="107"/>
  <c r="BD20" i="107"/>
  <c r="BC20" i="107"/>
  <c r="BB20" i="107"/>
  <c r="AZ20" i="107"/>
  <c r="AY20" i="107"/>
  <c r="AX20" i="107"/>
  <c r="AW20" i="107"/>
  <c r="AV20" i="107"/>
  <c r="AU20" i="107"/>
  <c r="AT20" i="107"/>
  <c r="AS20" i="107"/>
  <c r="AR20" i="107"/>
  <c r="AQ20" i="107"/>
  <c r="AP20" i="107"/>
  <c r="AO20" i="107"/>
  <c r="AN20" i="107"/>
  <c r="AM20" i="107"/>
  <c r="BO19" i="107"/>
  <c r="BN19" i="107"/>
  <c r="BM19" i="107"/>
  <c r="BL19" i="107"/>
  <c r="BK19" i="107"/>
  <c r="BJ19" i="107"/>
  <c r="BI19" i="107"/>
  <c r="BH19" i="107"/>
  <c r="BG19" i="107"/>
  <c r="BF19" i="107"/>
  <c r="BE19" i="107"/>
  <c r="BD19" i="107"/>
  <c r="BC19" i="107"/>
  <c r="BB19" i="107"/>
  <c r="AZ19" i="107"/>
  <c r="AY19" i="107"/>
  <c r="AX19" i="107"/>
  <c r="AW19" i="107"/>
  <c r="AV19" i="107"/>
  <c r="AU19" i="107"/>
  <c r="AT19" i="107"/>
  <c r="AS19" i="107"/>
  <c r="AR19" i="107"/>
  <c r="AQ19" i="107"/>
  <c r="AP19" i="107"/>
  <c r="AO19" i="107"/>
  <c r="AN19" i="107"/>
  <c r="AM19" i="107"/>
  <c r="BO18" i="107"/>
  <c r="BN18" i="107"/>
  <c r="BM18" i="107"/>
  <c r="BL18" i="107"/>
  <c r="BK18" i="107"/>
  <c r="BJ18" i="107"/>
  <c r="BI18" i="107"/>
  <c r="BH18" i="107"/>
  <c r="BG18" i="107"/>
  <c r="BF18" i="107"/>
  <c r="BE18" i="107"/>
  <c r="BD18" i="107"/>
  <c r="BC18" i="107"/>
  <c r="BB18" i="107"/>
  <c r="AZ18" i="107"/>
  <c r="AY18" i="107"/>
  <c r="AX18" i="107"/>
  <c r="AW18" i="107"/>
  <c r="AV18" i="107"/>
  <c r="AU18" i="107"/>
  <c r="AT18" i="107"/>
  <c r="AS18" i="107"/>
  <c r="AR18" i="107"/>
  <c r="AQ18" i="107"/>
  <c r="AP18" i="107"/>
  <c r="AO18" i="107"/>
  <c r="AN18" i="107"/>
  <c r="AM18" i="107"/>
  <c r="BO17" i="107"/>
  <c r="BN17" i="107"/>
  <c r="BM17" i="107"/>
  <c r="BL17" i="107"/>
  <c r="BK17" i="107"/>
  <c r="BJ17" i="107"/>
  <c r="BI17" i="107"/>
  <c r="BH17" i="107"/>
  <c r="BG17" i="107"/>
  <c r="BF17" i="107"/>
  <c r="BE17" i="107"/>
  <c r="BD17" i="107"/>
  <c r="BC17" i="107"/>
  <c r="BB17" i="107"/>
  <c r="AZ17" i="107"/>
  <c r="AY17" i="107"/>
  <c r="AX17" i="107"/>
  <c r="AW17" i="107"/>
  <c r="AV17" i="107"/>
  <c r="AU17" i="107"/>
  <c r="AT17" i="107"/>
  <c r="AS17" i="107"/>
  <c r="AR17" i="107"/>
  <c r="AQ17" i="107"/>
  <c r="AP17" i="107"/>
  <c r="AO17" i="107"/>
  <c r="AN17" i="107"/>
  <c r="AM17" i="107"/>
  <c r="AZ16" i="107"/>
  <c r="BO16" i="107" s="1"/>
  <c r="AY16" i="107"/>
  <c r="BN16" i="107"/>
  <c r="AX16" i="107"/>
  <c r="BM16" i="107" s="1"/>
  <c r="AW16" i="107"/>
  <c r="BL16" i="107"/>
  <c r="AV16" i="107"/>
  <c r="BK16" i="107" s="1"/>
  <c r="AU16" i="107"/>
  <c r="BJ16" i="107"/>
  <c r="AT16" i="107"/>
  <c r="BI16" i="107" s="1"/>
  <c r="AS16" i="107"/>
  <c r="BH16" i="107"/>
  <c r="AR16" i="107"/>
  <c r="BG16" i="107" s="1"/>
  <c r="AQ16" i="107"/>
  <c r="BF16" i="107"/>
  <c r="AP16" i="107"/>
  <c r="BE16" i="107" s="1"/>
  <c r="AO16" i="107"/>
  <c r="BD16" i="107"/>
  <c r="AN16" i="107"/>
  <c r="BC16" i="107" s="1"/>
  <c r="AM16" i="107"/>
  <c r="BB16" i="107"/>
  <c r="AZ15" i="107"/>
  <c r="BO15" i="107" s="1"/>
  <c r="AY15" i="107"/>
  <c r="BN15" i="107"/>
  <c r="AX15" i="107"/>
  <c r="BM15" i="107" s="1"/>
  <c r="AW15" i="107"/>
  <c r="BL15" i="107"/>
  <c r="AV15" i="107"/>
  <c r="BK15" i="107" s="1"/>
  <c r="AU15" i="107"/>
  <c r="BJ15" i="107"/>
  <c r="AT15" i="107"/>
  <c r="BI15" i="107" s="1"/>
  <c r="AS15" i="107"/>
  <c r="BH15" i="107"/>
  <c r="AR15" i="107"/>
  <c r="BG15" i="107" s="1"/>
  <c r="AQ15" i="107"/>
  <c r="BF15" i="107"/>
  <c r="AP15" i="107"/>
  <c r="BE15" i="107" s="1"/>
  <c r="AO15" i="107"/>
  <c r="BD15" i="107"/>
  <c r="AN15" i="107"/>
  <c r="BC15" i="107" s="1"/>
  <c r="AM15" i="107"/>
  <c r="BB15" i="107"/>
  <c r="AZ14" i="107"/>
  <c r="BO14" i="107" s="1"/>
  <c r="AY14" i="107"/>
  <c r="BN14" i="107"/>
  <c r="AX14" i="107"/>
  <c r="BM14" i="107" s="1"/>
  <c r="AW14" i="107"/>
  <c r="BL14" i="107"/>
  <c r="AV14" i="107"/>
  <c r="BK14" i="107" s="1"/>
  <c r="AU14" i="107"/>
  <c r="BJ14" i="107"/>
  <c r="AT14" i="107"/>
  <c r="BI14" i="107" s="1"/>
  <c r="AS14" i="107"/>
  <c r="BH14" i="107"/>
  <c r="AR14" i="107"/>
  <c r="BG14" i="107" s="1"/>
  <c r="AQ14" i="107"/>
  <c r="BF14" i="107"/>
  <c r="AP14" i="107"/>
  <c r="BE14" i="107" s="1"/>
  <c r="AO14" i="107"/>
  <c r="BD14" i="107"/>
  <c r="AN14" i="107"/>
  <c r="BC14" i="107" s="1"/>
  <c r="AM14" i="107"/>
  <c r="BB14" i="107"/>
  <c r="AZ13" i="107"/>
  <c r="BO13" i="107" s="1"/>
  <c r="AY13" i="107"/>
  <c r="BN13" i="107"/>
  <c r="AX13" i="107"/>
  <c r="BM13" i="107" s="1"/>
  <c r="AW13" i="107"/>
  <c r="BL13" i="107"/>
  <c r="AV13" i="107"/>
  <c r="BK13" i="107" s="1"/>
  <c r="AU13" i="107"/>
  <c r="BJ13" i="107"/>
  <c r="AT13" i="107"/>
  <c r="BI13" i="107" s="1"/>
  <c r="AS13" i="107"/>
  <c r="BH13" i="107"/>
  <c r="AR13" i="107"/>
  <c r="BG13" i="107" s="1"/>
  <c r="AQ13" i="107"/>
  <c r="BF13" i="107"/>
  <c r="AP13" i="107"/>
  <c r="BE13" i="107" s="1"/>
  <c r="AO13" i="107"/>
  <c r="BD13" i="107"/>
  <c r="AN13" i="107"/>
  <c r="BC13" i="107" s="1"/>
  <c r="AM13" i="107"/>
  <c r="BB13" i="107"/>
  <c r="AZ12" i="107"/>
  <c r="BO12" i="107" s="1"/>
  <c r="AY12" i="107"/>
  <c r="BN12" i="107"/>
  <c r="AX12" i="107"/>
  <c r="BM12" i="107" s="1"/>
  <c r="AW12" i="107"/>
  <c r="BL12" i="107"/>
  <c r="AV12" i="107"/>
  <c r="BK12" i="107" s="1"/>
  <c r="AU12" i="107"/>
  <c r="BJ12" i="107"/>
  <c r="AT12" i="107"/>
  <c r="BI12" i="107" s="1"/>
  <c r="AS12" i="107"/>
  <c r="BH12" i="107"/>
  <c r="AR12" i="107"/>
  <c r="BG12" i="107" s="1"/>
  <c r="AQ12" i="107"/>
  <c r="BF12" i="107"/>
  <c r="AP12" i="107"/>
  <c r="BE12" i="107" s="1"/>
  <c r="AO12" i="107"/>
  <c r="BD12" i="107"/>
  <c r="AN12" i="107"/>
  <c r="BC12" i="107" s="1"/>
  <c r="AM12" i="107"/>
  <c r="BB12" i="107"/>
  <c r="BO11" i="107"/>
  <c r="BN11" i="107"/>
  <c r="BM11" i="107"/>
  <c r="BL11" i="107"/>
  <c r="BK11" i="107"/>
  <c r="BJ11" i="107"/>
  <c r="BI11" i="107"/>
  <c r="BH11" i="107"/>
  <c r="BG11" i="107"/>
  <c r="BF11" i="107"/>
  <c r="BE11" i="107"/>
  <c r="BD11" i="107"/>
  <c r="BC11" i="107"/>
  <c r="BB11" i="107"/>
  <c r="AZ11" i="107"/>
  <c r="AY11" i="107"/>
  <c r="AX11" i="107"/>
  <c r="AW11" i="107"/>
  <c r="AV11" i="107"/>
  <c r="AU11" i="107"/>
  <c r="AT11" i="107"/>
  <c r="AS11" i="107"/>
  <c r="AR11" i="107"/>
  <c r="AQ11" i="107"/>
  <c r="AP11" i="107"/>
  <c r="AO11" i="107"/>
  <c r="AN11" i="107"/>
  <c r="AM11" i="107"/>
  <c r="BN10" i="107"/>
  <c r="BH10" i="107"/>
  <c r="BG10" i="107"/>
  <c r="BF10" i="107"/>
  <c r="BE10" i="107"/>
  <c r="BD10" i="107"/>
  <c r="BC10" i="107"/>
  <c r="BB10" i="107"/>
  <c r="AZ10" i="107"/>
  <c r="BO10" i="107" s="1"/>
  <c r="AY10" i="107"/>
  <c r="AX10" i="107"/>
  <c r="BM10" i="107" s="1"/>
  <c r="AW10" i="107"/>
  <c r="BL10" i="107"/>
  <c r="AV10" i="107"/>
  <c r="BK10" i="107" s="1"/>
  <c r="AU10" i="107"/>
  <c r="BJ10" i="107"/>
  <c r="AT10" i="107"/>
  <c r="BI10" i="107" s="1"/>
  <c r="AS10" i="107"/>
  <c r="AR10" i="107"/>
  <c r="AQ10" i="107"/>
  <c r="AP10" i="107"/>
  <c r="AO10" i="107"/>
  <c r="AN10" i="107"/>
  <c r="AM10" i="107"/>
  <c r="AZ9" i="107"/>
  <c r="BO9" i="107"/>
  <c r="AY9" i="107"/>
  <c r="BN9" i="107" s="1"/>
  <c r="AX9" i="107"/>
  <c r="BM9" i="107"/>
  <c r="AW9" i="107"/>
  <c r="BL9" i="107" s="1"/>
  <c r="AV9" i="107"/>
  <c r="BK9" i="107"/>
  <c r="AU9" i="107"/>
  <c r="BJ9" i="107" s="1"/>
  <c r="AT9" i="107"/>
  <c r="BI9" i="107" s="1"/>
  <c r="AS9" i="107"/>
  <c r="BH9" i="107"/>
  <c r="AR9" i="107"/>
  <c r="BG9" i="107" s="1"/>
  <c r="AQ9" i="107"/>
  <c r="BF9" i="107"/>
  <c r="AP9" i="107"/>
  <c r="BE9" i="107" s="1"/>
  <c r="AO9" i="107"/>
  <c r="BD9" i="107"/>
  <c r="AN9" i="107"/>
  <c r="BC9" i="107" s="1"/>
  <c r="AM9" i="107"/>
  <c r="BB9" i="107"/>
  <c r="AZ8" i="107"/>
  <c r="BO8" i="107" s="1"/>
  <c r="AY8" i="107"/>
  <c r="BN8" i="107"/>
  <c r="AX8" i="107"/>
  <c r="BM8" i="107" s="1"/>
  <c r="AW8" i="107"/>
  <c r="BL8" i="107"/>
  <c r="AV8" i="107"/>
  <c r="BK8" i="107" s="1"/>
  <c r="AU8" i="107"/>
  <c r="BJ8" i="107"/>
  <c r="AT8" i="107"/>
  <c r="BI8" i="107" s="1"/>
  <c r="AS8" i="107"/>
  <c r="BH8" i="107"/>
  <c r="AR8" i="107"/>
  <c r="BG8" i="107" s="1"/>
  <c r="AQ8" i="107"/>
  <c r="BF8" i="107"/>
  <c r="AP8" i="107"/>
  <c r="BE8" i="107" s="1"/>
  <c r="AO8" i="107"/>
  <c r="BD8" i="107"/>
  <c r="AN8" i="107"/>
  <c r="BC8" i="107" s="1"/>
  <c r="AM8" i="107"/>
  <c r="BB8" i="107"/>
  <c r="BG7" i="107"/>
  <c r="BE7" i="107"/>
  <c r="AZ7" i="107"/>
  <c r="BO7" i="107"/>
  <c r="AY7" i="107"/>
  <c r="BN7" i="107" s="1"/>
  <c r="AX7" i="107"/>
  <c r="BM7" i="107"/>
  <c r="AW7" i="107"/>
  <c r="BL7" i="107" s="1"/>
  <c r="AV7" i="107"/>
  <c r="BK7" i="107"/>
  <c r="AU7" i="107"/>
  <c r="BJ7" i="107" s="1"/>
  <c r="AT7" i="107"/>
  <c r="BI7" i="107"/>
  <c r="AS7" i="107"/>
  <c r="BH7" i="107" s="1"/>
  <c r="AR7" i="107"/>
  <c r="AQ7" i="107"/>
  <c r="BF7" i="107" s="1"/>
  <c r="AP7" i="107"/>
  <c r="AO7" i="107"/>
  <c r="BD7" i="107"/>
  <c r="AN7" i="107"/>
  <c r="BC7" i="107" s="1"/>
  <c r="AM7" i="107"/>
  <c r="BB7" i="107"/>
  <c r="BG6" i="107"/>
  <c r="BE6" i="107"/>
  <c r="AZ6" i="107"/>
  <c r="BO6" i="107"/>
  <c r="AY6" i="107"/>
  <c r="BN6" i="107" s="1"/>
  <c r="AX6" i="107"/>
  <c r="BM6" i="107"/>
  <c r="AW6" i="107"/>
  <c r="BL6" i="107" s="1"/>
  <c r="AV6" i="107"/>
  <c r="BK6" i="107"/>
  <c r="AU6" i="107"/>
  <c r="BJ6" i="107" s="1"/>
  <c r="AT6" i="107"/>
  <c r="BI6" i="107"/>
  <c r="AS6" i="107"/>
  <c r="BH6" i="107" s="1"/>
  <c r="AR6" i="107"/>
  <c r="AQ6" i="107"/>
  <c r="BF6" i="107" s="1"/>
  <c r="AP6" i="107"/>
  <c r="AO6" i="107"/>
  <c r="BD6" i="107"/>
  <c r="AN6" i="107"/>
  <c r="BC6" i="107" s="1"/>
  <c r="AM6" i="107"/>
  <c r="BB6" i="107"/>
  <c r="A1" i="107"/>
  <c r="BO104" i="106"/>
  <c r="BN104" i="106"/>
  <c r="BM104" i="106"/>
  <c r="BL104" i="106"/>
  <c r="BK104" i="106"/>
  <c r="BJ104" i="106"/>
  <c r="BI104" i="106"/>
  <c r="BH104" i="106"/>
  <c r="BG104" i="106"/>
  <c r="BF104" i="106"/>
  <c r="BE104" i="106"/>
  <c r="BD104" i="106"/>
  <c r="BC104" i="106"/>
  <c r="BB104" i="106"/>
  <c r="AZ104" i="106"/>
  <c r="AY104" i="106"/>
  <c r="AX104" i="106"/>
  <c r="AW104" i="106"/>
  <c r="AV104" i="106"/>
  <c r="AU104" i="106"/>
  <c r="AT104" i="106"/>
  <c r="AS104" i="106"/>
  <c r="AR104" i="106"/>
  <c r="AQ104" i="106"/>
  <c r="AP104" i="106"/>
  <c r="AO104" i="106"/>
  <c r="AN104" i="106"/>
  <c r="AM104" i="106"/>
  <c r="BO103" i="106"/>
  <c r="BM103" i="106"/>
  <c r="BL103" i="106"/>
  <c r="BK103" i="106"/>
  <c r="BJ103" i="106"/>
  <c r="BI103" i="106"/>
  <c r="BH103" i="106"/>
  <c r="BG103" i="106"/>
  <c r="BF103" i="106"/>
  <c r="BE103" i="106"/>
  <c r="BD103" i="106"/>
  <c r="BC103" i="106"/>
  <c r="BB103" i="106"/>
  <c r="AZ103" i="106"/>
  <c r="AY103" i="106"/>
  <c r="BN103" i="106" s="1"/>
  <c r="AX103" i="106"/>
  <c r="AW103" i="106"/>
  <c r="AV103" i="106"/>
  <c r="AU103" i="106"/>
  <c r="AT103" i="106"/>
  <c r="AS103" i="106"/>
  <c r="AR103" i="106"/>
  <c r="AQ103" i="106"/>
  <c r="AP103" i="106"/>
  <c r="AO103" i="106"/>
  <c r="AN103" i="106"/>
  <c r="AM103" i="106"/>
  <c r="BO102" i="106"/>
  <c r="BN102" i="106"/>
  <c r="BM102" i="106"/>
  <c r="BL102" i="106"/>
  <c r="BK102" i="106"/>
  <c r="BJ102" i="106"/>
  <c r="BI102" i="106"/>
  <c r="BH102" i="106"/>
  <c r="BG102" i="106"/>
  <c r="BF102" i="106"/>
  <c r="BE102" i="106"/>
  <c r="BD102" i="106"/>
  <c r="BC102" i="106"/>
  <c r="BB102" i="106"/>
  <c r="AZ102" i="106"/>
  <c r="AY102" i="106"/>
  <c r="AX102" i="106"/>
  <c r="AW102" i="106"/>
  <c r="AV102" i="106"/>
  <c r="AU102" i="106"/>
  <c r="AT102" i="106"/>
  <c r="AS102" i="106"/>
  <c r="AR102" i="106"/>
  <c r="AQ102" i="106"/>
  <c r="AP102" i="106"/>
  <c r="AO102" i="106"/>
  <c r="AN102" i="106"/>
  <c r="AM102" i="106"/>
  <c r="BO101" i="106"/>
  <c r="BM101" i="106"/>
  <c r="BK101" i="106"/>
  <c r="BJ101" i="106"/>
  <c r="BI101" i="106"/>
  <c r="BH101" i="106"/>
  <c r="BG101" i="106"/>
  <c r="BF101" i="106"/>
  <c r="BE101" i="106"/>
  <c r="BD101" i="106"/>
  <c r="BC101" i="106"/>
  <c r="BB101" i="106"/>
  <c r="AZ101" i="106"/>
  <c r="AY101" i="106"/>
  <c r="BN101" i="106"/>
  <c r="AX101" i="106"/>
  <c r="AW101" i="106"/>
  <c r="BL101" i="106"/>
  <c r="AV101" i="106"/>
  <c r="AU101" i="106"/>
  <c r="AT101" i="106"/>
  <c r="AS101" i="106"/>
  <c r="AR101" i="106"/>
  <c r="AQ101" i="106"/>
  <c r="AP101" i="106"/>
  <c r="AO101" i="106"/>
  <c r="AN101" i="106"/>
  <c r="AM101" i="106"/>
  <c r="BO100" i="106"/>
  <c r="BN100" i="106"/>
  <c r="BM100" i="106"/>
  <c r="BL100" i="106"/>
  <c r="BK100" i="106"/>
  <c r="BJ100" i="106"/>
  <c r="BI100" i="106"/>
  <c r="BH100" i="106"/>
  <c r="BG100" i="106"/>
  <c r="BF100" i="106"/>
  <c r="BE100" i="106"/>
  <c r="BD100" i="106"/>
  <c r="BC100" i="106"/>
  <c r="BB100" i="106"/>
  <c r="AZ100" i="106"/>
  <c r="AY100" i="106"/>
  <c r="AX100" i="106"/>
  <c r="AW100" i="106"/>
  <c r="AV100" i="106"/>
  <c r="AU100" i="106"/>
  <c r="AT100" i="106"/>
  <c r="AS100" i="106"/>
  <c r="AR100" i="106"/>
  <c r="AQ100" i="106"/>
  <c r="AP100" i="106"/>
  <c r="AO100" i="106"/>
  <c r="AN100" i="106"/>
  <c r="AM100" i="106"/>
  <c r="BO99" i="106"/>
  <c r="BN99" i="106"/>
  <c r="BM99" i="106"/>
  <c r="BL99" i="106"/>
  <c r="BK99" i="106"/>
  <c r="BJ99" i="106"/>
  <c r="BH99" i="106"/>
  <c r="BG99" i="106"/>
  <c r="BF99" i="106"/>
  <c r="BE99" i="106"/>
  <c r="BD99" i="106"/>
  <c r="BC99" i="106"/>
  <c r="BB99" i="106"/>
  <c r="AZ99" i="106"/>
  <c r="AY99" i="106"/>
  <c r="AX99" i="106"/>
  <c r="AW99" i="106"/>
  <c r="AV99" i="106"/>
  <c r="AU99" i="106"/>
  <c r="AT99" i="106"/>
  <c r="BI99" i="106" s="1"/>
  <c r="AS99" i="106"/>
  <c r="AR99" i="106"/>
  <c r="AQ99" i="106"/>
  <c r="AP99" i="106"/>
  <c r="AO99" i="106"/>
  <c r="AN99" i="106"/>
  <c r="AM99" i="106"/>
  <c r="BO98" i="106"/>
  <c r="BN98" i="106"/>
  <c r="BM98" i="106"/>
  <c r="BL98" i="106"/>
  <c r="BK98" i="106"/>
  <c r="BJ98" i="106"/>
  <c r="BI98" i="106"/>
  <c r="BH98" i="106"/>
  <c r="BG98" i="106"/>
  <c r="BF98" i="106"/>
  <c r="BE98" i="106"/>
  <c r="BD98" i="106"/>
  <c r="BC98" i="106"/>
  <c r="BB98" i="106"/>
  <c r="AZ98" i="106"/>
  <c r="AY98" i="106"/>
  <c r="AX98" i="106"/>
  <c r="AW98" i="106"/>
  <c r="AV98" i="106"/>
  <c r="AU98" i="106"/>
  <c r="AT98" i="106"/>
  <c r="AS98" i="106"/>
  <c r="AR98" i="106"/>
  <c r="AQ98" i="106"/>
  <c r="AP98" i="106"/>
  <c r="AO98" i="106"/>
  <c r="AN98" i="106"/>
  <c r="AM98" i="106"/>
  <c r="BO97" i="106"/>
  <c r="BN97" i="106"/>
  <c r="BM97" i="106"/>
  <c r="BL97" i="106"/>
  <c r="BK97" i="106"/>
  <c r="BJ97" i="106"/>
  <c r="BI97" i="106"/>
  <c r="BH97" i="106"/>
  <c r="BG97" i="106"/>
  <c r="BF97" i="106"/>
  <c r="BE97" i="106"/>
  <c r="BD97" i="106"/>
  <c r="BC97" i="106"/>
  <c r="BB97" i="106"/>
  <c r="AZ97" i="106"/>
  <c r="AY97" i="106"/>
  <c r="AX97" i="106"/>
  <c r="AW97" i="106"/>
  <c r="AV97" i="106"/>
  <c r="AU97" i="106"/>
  <c r="AT97" i="106"/>
  <c r="AS97" i="106"/>
  <c r="AR97" i="106"/>
  <c r="AQ97" i="106"/>
  <c r="AP97" i="106"/>
  <c r="AO97" i="106"/>
  <c r="AN97" i="106"/>
  <c r="AM97" i="106"/>
  <c r="BO96" i="106"/>
  <c r="BN96" i="106"/>
  <c r="BM96" i="106"/>
  <c r="BL96" i="106"/>
  <c r="BK96" i="106"/>
  <c r="BJ96" i="106"/>
  <c r="BI96" i="106"/>
  <c r="BH96" i="106"/>
  <c r="BG96" i="106"/>
  <c r="BF96" i="106"/>
  <c r="BE96" i="106"/>
  <c r="BD96" i="106"/>
  <c r="BC96" i="106"/>
  <c r="BB96" i="106"/>
  <c r="AZ96" i="106"/>
  <c r="AY96" i="106"/>
  <c r="AX96" i="106"/>
  <c r="AW96" i="106"/>
  <c r="AV96" i="106"/>
  <c r="AU96" i="106"/>
  <c r="AT96" i="106"/>
  <c r="AS96" i="106"/>
  <c r="AR96" i="106"/>
  <c r="AQ96" i="106"/>
  <c r="AP96" i="106"/>
  <c r="AO96" i="106"/>
  <c r="AN96" i="106"/>
  <c r="AM96" i="106"/>
  <c r="BO95" i="106"/>
  <c r="BN95" i="106"/>
  <c r="BL95" i="106"/>
  <c r="BJ95" i="106"/>
  <c r="BH95" i="106"/>
  <c r="BG95" i="106"/>
  <c r="BF95" i="106"/>
  <c r="BE95" i="106"/>
  <c r="BD95" i="106"/>
  <c r="BC95" i="106"/>
  <c r="BB95" i="106"/>
  <c r="AZ95" i="106"/>
  <c r="AY95" i="106"/>
  <c r="AX95" i="106"/>
  <c r="BM95" i="106"/>
  <c r="AW95" i="106"/>
  <c r="AV95" i="106"/>
  <c r="BK95" i="106"/>
  <c r="AU95" i="106"/>
  <c r="AT95" i="106"/>
  <c r="BI95" i="106" s="1"/>
  <c r="AS95" i="106"/>
  <c r="AR95" i="106"/>
  <c r="AQ95" i="106"/>
  <c r="AP95" i="106"/>
  <c r="AO95" i="106"/>
  <c r="AN95" i="106"/>
  <c r="AM95" i="106"/>
  <c r="BO94" i="106"/>
  <c r="BN94" i="106"/>
  <c r="BM94" i="106"/>
  <c r="BL94" i="106"/>
  <c r="BK94" i="106"/>
  <c r="BJ94" i="106"/>
  <c r="BI94" i="106"/>
  <c r="BH94" i="106"/>
  <c r="BG94" i="106"/>
  <c r="BF94" i="106"/>
  <c r="BE94" i="106"/>
  <c r="BD94" i="106"/>
  <c r="BC94" i="106"/>
  <c r="BB94" i="106"/>
  <c r="AZ94" i="106"/>
  <c r="AY94" i="106"/>
  <c r="AX94" i="106"/>
  <c r="AW94" i="106"/>
  <c r="AV94" i="106"/>
  <c r="AU94" i="106"/>
  <c r="AT94" i="106"/>
  <c r="AS94" i="106"/>
  <c r="AR94" i="106"/>
  <c r="AQ94" i="106"/>
  <c r="AP94" i="106"/>
  <c r="AO94" i="106"/>
  <c r="AN94" i="106"/>
  <c r="AM94" i="106"/>
  <c r="BK93" i="106"/>
  <c r="BG93" i="106"/>
  <c r="BF93" i="106"/>
  <c r="BE93" i="106"/>
  <c r="BB93" i="106"/>
  <c r="AZ93" i="106"/>
  <c r="BO93" i="106"/>
  <c r="AY93" i="106"/>
  <c r="BN93" i="106" s="1"/>
  <c r="AX93" i="106"/>
  <c r="BM93" i="106"/>
  <c r="AW93" i="106"/>
  <c r="BL93" i="106" s="1"/>
  <c r="AV93" i="106"/>
  <c r="AU93" i="106"/>
  <c r="BJ93" i="106" s="1"/>
  <c r="AT93" i="106"/>
  <c r="BI93" i="106"/>
  <c r="AS93" i="106"/>
  <c r="BH93" i="106" s="1"/>
  <c r="AR93" i="106"/>
  <c r="AQ93" i="106"/>
  <c r="AP93" i="106"/>
  <c r="AO93" i="106"/>
  <c r="BD93" i="106" s="1"/>
  <c r="AN93" i="106"/>
  <c r="BC93" i="106"/>
  <c r="AM93" i="106"/>
  <c r="BO92" i="106"/>
  <c r="BN92" i="106"/>
  <c r="BM92" i="106"/>
  <c r="BL92" i="106"/>
  <c r="BK92" i="106"/>
  <c r="BJ92" i="106"/>
  <c r="BI92" i="106"/>
  <c r="BH92" i="106"/>
  <c r="BG92" i="106"/>
  <c r="BF92" i="106"/>
  <c r="BE92" i="106"/>
  <c r="BD92" i="106"/>
  <c r="BC92" i="106"/>
  <c r="BB92" i="106"/>
  <c r="AZ92" i="106"/>
  <c r="AY92" i="106"/>
  <c r="AX92" i="106"/>
  <c r="AW92" i="106"/>
  <c r="AV92" i="106"/>
  <c r="AU92" i="106"/>
  <c r="AT92" i="106"/>
  <c r="AS92" i="106"/>
  <c r="AR92" i="106"/>
  <c r="AQ92" i="106"/>
  <c r="AP92" i="106"/>
  <c r="AO92" i="106"/>
  <c r="AN92" i="106"/>
  <c r="AM92" i="106"/>
  <c r="BO91" i="106"/>
  <c r="BN91" i="106"/>
  <c r="BM91" i="106"/>
  <c r="BL91" i="106"/>
  <c r="BI91" i="106"/>
  <c r="BH91" i="106"/>
  <c r="BG91" i="106"/>
  <c r="BF91" i="106"/>
  <c r="BE91" i="106"/>
  <c r="BD91" i="106"/>
  <c r="BC91" i="106"/>
  <c r="BB91" i="106"/>
  <c r="AZ91" i="106"/>
  <c r="AY91" i="106"/>
  <c r="AX91" i="106"/>
  <c r="AW91" i="106"/>
  <c r="AV91" i="106"/>
  <c r="BK91" i="106"/>
  <c r="AU91" i="106"/>
  <c r="BJ91" i="106" s="1"/>
  <c r="AT91" i="106"/>
  <c r="AS91" i="106"/>
  <c r="AR91" i="106"/>
  <c r="AQ91" i="106"/>
  <c r="AP91" i="106"/>
  <c r="AO91" i="106"/>
  <c r="AN91" i="106"/>
  <c r="AM91" i="106"/>
  <c r="BO90" i="106"/>
  <c r="BM90" i="106"/>
  <c r="BL90" i="106"/>
  <c r="BK90" i="106"/>
  <c r="BJ90" i="106"/>
  <c r="BI90" i="106"/>
  <c r="BH90" i="106"/>
  <c r="BG90" i="106"/>
  <c r="BF90" i="106"/>
  <c r="BE90" i="106"/>
  <c r="BD90" i="106"/>
  <c r="BC90" i="106"/>
  <c r="BB90" i="106"/>
  <c r="AZ90" i="106"/>
  <c r="AY90" i="106"/>
  <c r="BN90" i="106" s="1"/>
  <c r="AX90" i="106"/>
  <c r="AW90" i="106"/>
  <c r="AV90" i="106"/>
  <c r="AU90" i="106"/>
  <c r="AT90" i="106"/>
  <c r="AS90" i="106"/>
  <c r="AR90" i="106"/>
  <c r="AQ90" i="106"/>
  <c r="AP90" i="106"/>
  <c r="AO90" i="106"/>
  <c r="AN90" i="106"/>
  <c r="AM90" i="106"/>
  <c r="BO89" i="106"/>
  <c r="BN89" i="106"/>
  <c r="BM89" i="106"/>
  <c r="BL89" i="106"/>
  <c r="BK89" i="106"/>
  <c r="BJ89" i="106"/>
  <c r="BI89" i="106"/>
  <c r="BH89" i="106"/>
  <c r="BF89" i="106"/>
  <c r="BE89" i="106"/>
  <c r="BD89" i="106"/>
  <c r="BC89" i="106"/>
  <c r="BB89" i="106"/>
  <c r="AZ89" i="106"/>
  <c r="AY89" i="106"/>
  <c r="AX89" i="106"/>
  <c r="AW89" i="106"/>
  <c r="AV89" i="106"/>
  <c r="AU89" i="106"/>
  <c r="AT89" i="106"/>
  <c r="AS89" i="106"/>
  <c r="AR89" i="106"/>
  <c r="BG89" i="106"/>
  <c r="AQ89" i="106"/>
  <c r="AP89" i="106"/>
  <c r="AO89" i="106"/>
  <c r="AN89" i="106"/>
  <c r="AM89" i="106"/>
  <c r="BO88" i="106"/>
  <c r="BN88" i="106"/>
  <c r="BM88" i="106"/>
  <c r="BL88" i="106"/>
  <c r="BK88" i="106"/>
  <c r="BJ88" i="106"/>
  <c r="BI88" i="106"/>
  <c r="BH88" i="106"/>
  <c r="BF88" i="106"/>
  <c r="BE88" i="106"/>
  <c r="BD88" i="106"/>
  <c r="BC88" i="106"/>
  <c r="BB88" i="106"/>
  <c r="AZ88" i="106"/>
  <c r="AY88" i="106"/>
  <c r="AX88" i="106"/>
  <c r="AW88" i="106"/>
  <c r="AV88" i="106"/>
  <c r="AU88" i="106"/>
  <c r="AT88" i="106"/>
  <c r="AS88" i="106"/>
  <c r="AR88" i="106"/>
  <c r="BG88" i="106"/>
  <c r="AQ88" i="106"/>
  <c r="AP88" i="106"/>
  <c r="AO88" i="106"/>
  <c r="AN88" i="106"/>
  <c r="AM88" i="106"/>
  <c r="BO87" i="106"/>
  <c r="BN87" i="106"/>
  <c r="BM87" i="106"/>
  <c r="BL87" i="106"/>
  <c r="BF87" i="106"/>
  <c r="BE87" i="106"/>
  <c r="BD87" i="106"/>
  <c r="BC87" i="106"/>
  <c r="BB87" i="106"/>
  <c r="AZ87" i="106"/>
  <c r="AY87" i="106"/>
  <c r="AX87" i="106"/>
  <c r="AW87" i="106"/>
  <c r="AV87" i="106"/>
  <c r="BK87" i="106"/>
  <c r="AU87" i="106"/>
  <c r="BJ87" i="106" s="1"/>
  <c r="AT87" i="106"/>
  <c r="BI87" i="106"/>
  <c r="AS87" i="106"/>
  <c r="BH87" i="106" s="1"/>
  <c r="AR87" i="106"/>
  <c r="BG87" i="106"/>
  <c r="AQ87" i="106"/>
  <c r="AP87" i="106"/>
  <c r="AO87" i="106"/>
  <c r="AN87" i="106"/>
  <c r="AM87" i="106"/>
  <c r="BO86" i="106"/>
  <c r="BN86" i="106"/>
  <c r="BM86" i="106"/>
  <c r="BL86" i="106"/>
  <c r="BH86" i="106"/>
  <c r="BF86" i="106"/>
  <c r="BE86" i="106"/>
  <c r="BB86" i="106"/>
  <c r="AZ86" i="106"/>
  <c r="AY86" i="106"/>
  <c r="AX86" i="106"/>
  <c r="AW86" i="106"/>
  <c r="AV86" i="106"/>
  <c r="BK86" i="106"/>
  <c r="AU86" i="106"/>
  <c r="BJ86" i="106" s="1"/>
  <c r="AT86" i="106"/>
  <c r="BI86" i="106"/>
  <c r="AS86" i="106"/>
  <c r="AR86" i="106"/>
  <c r="BG86" i="106" s="1"/>
  <c r="AQ86" i="106"/>
  <c r="AP86" i="106"/>
  <c r="AO86" i="106"/>
  <c r="BD86" i="106" s="1"/>
  <c r="AN86" i="106"/>
  <c r="BC86" i="106"/>
  <c r="AM86" i="106"/>
  <c r="BE85" i="106"/>
  <c r="AZ85" i="106"/>
  <c r="BO85" i="106"/>
  <c r="AY85" i="106"/>
  <c r="BN85" i="106" s="1"/>
  <c r="AX85" i="106"/>
  <c r="BM85" i="106"/>
  <c r="AW85" i="106"/>
  <c r="BL85" i="106" s="1"/>
  <c r="AV85" i="106"/>
  <c r="BK85" i="106"/>
  <c r="AU85" i="106"/>
  <c r="BJ85" i="106" s="1"/>
  <c r="AT85" i="106"/>
  <c r="BI85" i="106"/>
  <c r="AS85" i="106"/>
  <c r="BH85" i="106" s="1"/>
  <c r="AR85" i="106"/>
  <c r="BG85" i="106"/>
  <c r="AQ85" i="106"/>
  <c r="BF85" i="106" s="1"/>
  <c r="AP85" i="106"/>
  <c r="AO85" i="106"/>
  <c r="BD85" i="106" s="1"/>
  <c r="AN85" i="106"/>
  <c r="BC85" i="106"/>
  <c r="AM85" i="106"/>
  <c r="BB85" i="106" s="1"/>
  <c r="BE84" i="106"/>
  <c r="AZ84" i="106"/>
  <c r="BO84" i="106"/>
  <c r="AY84" i="106"/>
  <c r="BN84" i="106" s="1"/>
  <c r="AX84" i="106"/>
  <c r="BM84" i="106"/>
  <c r="AW84" i="106"/>
  <c r="BL84" i="106" s="1"/>
  <c r="AV84" i="106"/>
  <c r="BK84" i="106"/>
  <c r="AU84" i="106"/>
  <c r="BJ84" i="106" s="1"/>
  <c r="AT84" i="106"/>
  <c r="BI84" i="106"/>
  <c r="AS84" i="106"/>
  <c r="BH84" i="106" s="1"/>
  <c r="AR84" i="106"/>
  <c r="BG84" i="106"/>
  <c r="AQ84" i="106"/>
  <c r="BF84" i="106" s="1"/>
  <c r="AP84" i="106"/>
  <c r="AO84" i="106"/>
  <c r="BD84" i="106" s="1"/>
  <c r="AN84" i="106"/>
  <c r="BC84" i="106"/>
  <c r="AM84" i="106"/>
  <c r="BB84" i="106" s="1"/>
  <c r="AZ83" i="106"/>
  <c r="BO83" i="106"/>
  <c r="AY83" i="106"/>
  <c r="BN83" i="106" s="1"/>
  <c r="AX83" i="106"/>
  <c r="BM83" i="106"/>
  <c r="AW83" i="106"/>
  <c r="BL83" i="106" s="1"/>
  <c r="AV83" i="106"/>
  <c r="BK83" i="106"/>
  <c r="AU83" i="106"/>
  <c r="BJ83" i="106" s="1"/>
  <c r="AT83" i="106"/>
  <c r="BI83" i="106"/>
  <c r="AS83" i="106"/>
  <c r="BH83" i="106" s="1"/>
  <c r="AR83" i="106"/>
  <c r="BG83" i="106"/>
  <c r="AQ83" i="106"/>
  <c r="BF83" i="106" s="1"/>
  <c r="AP83" i="106"/>
  <c r="BE83" i="106"/>
  <c r="AO83" i="106"/>
  <c r="BD83" i="106" s="1"/>
  <c r="AN83" i="106"/>
  <c r="BC83" i="106"/>
  <c r="AM83" i="106"/>
  <c r="BB83" i="106" s="1"/>
  <c r="BE82" i="106"/>
  <c r="BB82" i="106"/>
  <c r="AZ82" i="106"/>
  <c r="BO82" i="106" s="1"/>
  <c r="AY82" i="106"/>
  <c r="BN82" i="106"/>
  <c r="AX82" i="106"/>
  <c r="BM82" i="106" s="1"/>
  <c r="AW82" i="106"/>
  <c r="BL82" i="106"/>
  <c r="AV82" i="106"/>
  <c r="BK82" i="106" s="1"/>
  <c r="AU82" i="106"/>
  <c r="BJ82" i="106"/>
  <c r="AT82" i="106"/>
  <c r="BI82" i="106" s="1"/>
  <c r="AS82" i="106"/>
  <c r="BH82" i="106"/>
  <c r="AR82" i="106"/>
  <c r="BG82" i="106" s="1"/>
  <c r="AQ82" i="106"/>
  <c r="BF82" i="106"/>
  <c r="AP82" i="106"/>
  <c r="AO82" i="106"/>
  <c r="BD82" i="106" s="1"/>
  <c r="AN82" i="106"/>
  <c r="BC82" i="106"/>
  <c r="AM82" i="106"/>
  <c r="BO81" i="106"/>
  <c r="BN81" i="106"/>
  <c r="BM81" i="106"/>
  <c r="BL81" i="106"/>
  <c r="BH81" i="106"/>
  <c r="BG81" i="106"/>
  <c r="BF81" i="106"/>
  <c r="BE81" i="106"/>
  <c r="BD81" i="106"/>
  <c r="BC81" i="106"/>
  <c r="BB81" i="106"/>
  <c r="AZ81" i="106"/>
  <c r="AY81" i="106"/>
  <c r="AX81" i="106"/>
  <c r="AW81" i="106"/>
  <c r="AV81" i="106"/>
  <c r="BK81" i="106" s="1"/>
  <c r="AU81" i="106"/>
  <c r="BJ81" i="106"/>
  <c r="AT81" i="106"/>
  <c r="BI81" i="106" s="1"/>
  <c r="AS81" i="106"/>
  <c r="AR81" i="106"/>
  <c r="AQ81" i="106"/>
  <c r="AP81" i="106"/>
  <c r="AO81" i="106"/>
  <c r="AN81" i="106"/>
  <c r="AM81" i="106"/>
  <c r="BO80" i="106"/>
  <c r="BN80" i="106"/>
  <c r="BM80" i="106"/>
  <c r="BL80" i="106"/>
  <c r="BK80" i="106"/>
  <c r="BJ80" i="106"/>
  <c r="BI80" i="106"/>
  <c r="BH80" i="106"/>
  <c r="BG80" i="106"/>
  <c r="BF80" i="106"/>
  <c r="BE80" i="106"/>
  <c r="BD80" i="106"/>
  <c r="BC80" i="106"/>
  <c r="BB80" i="106"/>
  <c r="AZ80" i="106"/>
  <c r="AY80" i="106"/>
  <c r="AX80" i="106"/>
  <c r="AW80" i="106"/>
  <c r="AV80" i="106"/>
  <c r="AU80" i="106"/>
  <c r="AT80" i="106"/>
  <c r="AS80" i="106"/>
  <c r="AR80" i="106"/>
  <c r="AQ80" i="106"/>
  <c r="AP80" i="106"/>
  <c r="AO80" i="106"/>
  <c r="AN80" i="106"/>
  <c r="AM80" i="106"/>
  <c r="BO79" i="106"/>
  <c r="BN79" i="106"/>
  <c r="BM79" i="106"/>
  <c r="BL79" i="106"/>
  <c r="BK79" i="106"/>
  <c r="BJ79" i="106"/>
  <c r="BI79" i="106"/>
  <c r="BH79" i="106"/>
  <c r="BG79" i="106"/>
  <c r="BF79" i="106"/>
  <c r="BE79" i="106"/>
  <c r="BD79" i="106"/>
  <c r="BC79" i="106"/>
  <c r="BB79" i="106"/>
  <c r="AZ79" i="106"/>
  <c r="AY79" i="106"/>
  <c r="AX79" i="106"/>
  <c r="AW79" i="106"/>
  <c r="AV79" i="106"/>
  <c r="AU79" i="106"/>
  <c r="AT79" i="106"/>
  <c r="AS79" i="106"/>
  <c r="AR79" i="106"/>
  <c r="AQ79" i="106"/>
  <c r="AP79" i="106"/>
  <c r="AO79" i="106"/>
  <c r="AN79" i="106"/>
  <c r="AM79" i="106"/>
  <c r="BO78" i="106"/>
  <c r="BN78" i="106"/>
  <c r="BM78" i="106"/>
  <c r="BL78" i="106"/>
  <c r="BH78" i="106"/>
  <c r="BG78" i="106"/>
  <c r="BF78" i="106"/>
  <c r="BE78" i="106"/>
  <c r="BD78" i="106"/>
  <c r="BC78" i="106"/>
  <c r="AZ78" i="106"/>
  <c r="AY78" i="106"/>
  <c r="AX78" i="106"/>
  <c r="AW78" i="106"/>
  <c r="AV78" i="106"/>
  <c r="BK78" i="106" s="1"/>
  <c r="AU78" i="106"/>
  <c r="BJ78" i="106"/>
  <c r="AT78" i="106"/>
  <c r="BI78" i="106" s="1"/>
  <c r="AS78" i="106"/>
  <c r="AR78" i="106"/>
  <c r="AQ78" i="106"/>
  <c r="AP78" i="106"/>
  <c r="AO78" i="106"/>
  <c r="AN78" i="106"/>
  <c r="AM78" i="106"/>
  <c r="BB78" i="106" s="1"/>
  <c r="BO77" i="106"/>
  <c r="BN77" i="106"/>
  <c r="BM77" i="106"/>
  <c r="BL77" i="106"/>
  <c r="BK77" i="106"/>
  <c r="BJ77" i="106"/>
  <c r="BI77" i="106"/>
  <c r="BH77" i="106"/>
  <c r="BG77" i="106"/>
  <c r="BF77" i="106"/>
  <c r="BE77" i="106"/>
  <c r="BD77" i="106"/>
  <c r="BC77" i="106"/>
  <c r="BB77" i="106"/>
  <c r="AZ77" i="106"/>
  <c r="AY77" i="106"/>
  <c r="AX77" i="106"/>
  <c r="AW77" i="106"/>
  <c r="AV77" i="106"/>
  <c r="AU77" i="106"/>
  <c r="AT77" i="106"/>
  <c r="AS77" i="106"/>
  <c r="AR77" i="106"/>
  <c r="AQ77" i="106"/>
  <c r="AP77" i="106"/>
  <c r="AO77" i="106"/>
  <c r="AN77" i="106"/>
  <c r="AM77" i="106"/>
  <c r="BE76" i="106"/>
  <c r="AZ76" i="106"/>
  <c r="BO76" i="106"/>
  <c r="AY76" i="106"/>
  <c r="BN76" i="106" s="1"/>
  <c r="AX76" i="106"/>
  <c r="BM76" i="106"/>
  <c r="AW76" i="106"/>
  <c r="BL76" i="106" s="1"/>
  <c r="AV76" i="106"/>
  <c r="BK76" i="106"/>
  <c r="AU76" i="106"/>
  <c r="BJ76" i="106" s="1"/>
  <c r="AT76" i="106"/>
  <c r="BI76" i="106"/>
  <c r="AS76" i="106"/>
  <c r="BH76" i="106" s="1"/>
  <c r="AR76" i="106"/>
  <c r="BG76" i="106"/>
  <c r="AQ76" i="106"/>
  <c r="BF76" i="106" s="1"/>
  <c r="AP76" i="106"/>
  <c r="AO76" i="106"/>
  <c r="BD76" i="106" s="1"/>
  <c r="AN76" i="106"/>
  <c r="BC76" i="106"/>
  <c r="AM76" i="106"/>
  <c r="BB76" i="106" s="1"/>
  <c r="AZ75" i="106"/>
  <c r="BO75" i="106"/>
  <c r="AY75" i="106"/>
  <c r="BN75" i="106" s="1"/>
  <c r="AX75" i="106"/>
  <c r="BM75" i="106"/>
  <c r="AW75" i="106"/>
  <c r="BL75" i="106" s="1"/>
  <c r="AV75" i="106"/>
  <c r="BK75" i="106"/>
  <c r="AU75" i="106"/>
  <c r="BJ75" i="106" s="1"/>
  <c r="AT75" i="106"/>
  <c r="BI75" i="106"/>
  <c r="AS75" i="106"/>
  <c r="BH75" i="106" s="1"/>
  <c r="AR75" i="106"/>
  <c r="BG75" i="106"/>
  <c r="AQ75" i="106"/>
  <c r="BF75" i="106" s="1"/>
  <c r="AP75" i="106"/>
  <c r="BE75" i="106"/>
  <c r="AO75" i="106"/>
  <c r="BD75" i="106" s="1"/>
  <c r="AN75" i="106"/>
  <c r="BC75" i="106"/>
  <c r="AM75" i="106"/>
  <c r="BB75" i="106" s="1"/>
  <c r="BO74" i="106"/>
  <c r="BN74" i="106"/>
  <c r="BM74" i="106"/>
  <c r="BL74" i="106"/>
  <c r="BK74" i="106"/>
  <c r="BJ74" i="106"/>
  <c r="BI74" i="106"/>
  <c r="BH74" i="106"/>
  <c r="BF74" i="106"/>
  <c r="BE74" i="106"/>
  <c r="BD74" i="106"/>
  <c r="BC74" i="106"/>
  <c r="BB74" i="106"/>
  <c r="AZ74" i="106"/>
  <c r="AY74" i="106"/>
  <c r="AX74" i="106"/>
  <c r="AW74" i="106"/>
  <c r="AV74" i="106"/>
  <c r="AU74" i="106"/>
  <c r="AT74" i="106"/>
  <c r="AS74" i="106"/>
  <c r="AR74" i="106"/>
  <c r="BG74" i="106"/>
  <c r="AQ74" i="106"/>
  <c r="AP74" i="106"/>
  <c r="AO74" i="106"/>
  <c r="AN74" i="106"/>
  <c r="AM74" i="106"/>
  <c r="AZ73" i="106"/>
  <c r="BO73" i="106"/>
  <c r="AY73" i="106"/>
  <c r="BN73" i="106" s="1"/>
  <c r="AX73" i="106"/>
  <c r="BM73" i="106"/>
  <c r="AW73" i="106"/>
  <c r="BL73" i="106" s="1"/>
  <c r="AV73" i="106"/>
  <c r="BK73" i="106"/>
  <c r="AU73" i="106"/>
  <c r="BJ73" i="106" s="1"/>
  <c r="AT73" i="106"/>
  <c r="BI73" i="106"/>
  <c r="AS73" i="106"/>
  <c r="BH73" i="106" s="1"/>
  <c r="AR73" i="106"/>
  <c r="BG73" i="106"/>
  <c r="AQ73" i="106"/>
  <c r="BF73" i="106" s="1"/>
  <c r="AP73" i="106"/>
  <c r="BE73" i="106"/>
  <c r="AO73" i="106"/>
  <c r="BD73" i="106" s="1"/>
  <c r="AN73" i="106"/>
  <c r="BC73" i="106"/>
  <c r="AM73" i="106"/>
  <c r="BB73" i="106" s="1"/>
  <c r="AZ72" i="106"/>
  <c r="BO72" i="106"/>
  <c r="AY72" i="106"/>
  <c r="BN72" i="106" s="1"/>
  <c r="AX72" i="106"/>
  <c r="BM72" i="106"/>
  <c r="AW72" i="106"/>
  <c r="BL72" i="106" s="1"/>
  <c r="AV72" i="106"/>
  <c r="BK72" i="106"/>
  <c r="AU72" i="106"/>
  <c r="BJ72" i="106" s="1"/>
  <c r="AT72" i="106"/>
  <c r="BI72" i="106"/>
  <c r="AS72" i="106"/>
  <c r="BH72" i="106" s="1"/>
  <c r="AR72" i="106"/>
  <c r="BG72" i="106"/>
  <c r="AQ72" i="106"/>
  <c r="BF72" i="106" s="1"/>
  <c r="AP72" i="106"/>
  <c r="BE72" i="106"/>
  <c r="AO72" i="106"/>
  <c r="BD72" i="106" s="1"/>
  <c r="AN72" i="106"/>
  <c r="BC72" i="106"/>
  <c r="AM72" i="106"/>
  <c r="BB72" i="106" s="1"/>
  <c r="BO71" i="106"/>
  <c r="BN71" i="106"/>
  <c r="BM71" i="106"/>
  <c r="BL71" i="106"/>
  <c r="BK71" i="106"/>
  <c r="BJ71" i="106"/>
  <c r="BI71" i="106"/>
  <c r="BH71" i="106"/>
  <c r="BG71" i="106"/>
  <c r="BF71" i="106"/>
  <c r="BE71" i="106"/>
  <c r="BD71" i="106"/>
  <c r="BC71" i="106"/>
  <c r="BB71" i="106"/>
  <c r="AZ71" i="106"/>
  <c r="AY71" i="106"/>
  <c r="AX71" i="106"/>
  <c r="AW71" i="106"/>
  <c r="AV71" i="106"/>
  <c r="AU71" i="106"/>
  <c r="AT71" i="106"/>
  <c r="AS71" i="106"/>
  <c r="AR71" i="106"/>
  <c r="AQ71" i="106"/>
  <c r="AP71" i="106"/>
  <c r="AO71" i="106"/>
  <c r="AN71" i="106"/>
  <c r="AM71" i="106"/>
  <c r="BO70" i="106"/>
  <c r="BN70" i="106"/>
  <c r="BM70" i="106"/>
  <c r="BL70" i="106"/>
  <c r="BK70" i="106"/>
  <c r="BJ70" i="106"/>
  <c r="BI70" i="106"/>
  <c r="BH70" i="106"/>
  <c r="BG70" i="106"/>
  <c r="BF70" i="106"/>
  <c r="BE70" i="106"/>
  <c r="BD70" i="106"/>
  <c r="BC70" i="106"/>
  <c r="BB70" i="106"/>
  <c r="AZ70" i="106"/>
  <c r="AY70" i="106"/>
  <c r="AX70" i="106"/>
  <c r="AW70" i="106"/>
  <c r="AV70" i="106"/>
  <c r="AU70" i="106"/>
  <c r="AT70" i="106"/>
  <c r="AS70" i="106"/>
  <c r="AR70" i="106"/>
  <c r="AQ70" i="106"/>
  <c r="AP70" i="106"/>
  <c r="AO70" i="106"/>
  <c r="AN70" i="106"/>
  <c r="AM70" i="106"/>
  <c r="BO69" i="106"/>
  <c r="BN69" i="106"/>
  <c r="BM69" i="106"/>
  <c r="BL69" i="106"/>
  <c r="BK69" i="106"/>
  <c r="BJ69" i="106"/>
  <c r="BI69" i="106"/>
  <c r="BH69" i="106"/>
  <c r="BG69" i="106"/>
  <c r="BF69" i="106"/>
  <c r="BE69" i="106"/>
  <c r="BD69" i="106"/>
  <c r="BC69" i="106"/>
  <c r="BB69" i="106"/>
  <c r="AZ69" i="106"/>
  <c r="AY69" i="106"/>
  <c r="AX69" i="106"/>
  <c r="AW69" i="106"/>
  <c r="AV69" i="106"/>
  <c r="AU69" i="106"/>
  <c r="AT69" i="106"/>
  <c r="AS69" i="106"/>
  <c r="AR69" i="106"/>
  <c r="AQ69" i="106"/>
  <c r="AP69" i="106"/>
  <c r="AO69" i="106"/>
  <c r="AN69" i="106"/>
  <c r="AM69" i="106"/>
  <c r="BO68" i="106"/>
  <c r="BN68" i="106"/>
  <c r="BM68" i="106"/>
  <c r="BL68" i="106"/>
  <c r="BK68" i="106"/>
  <c r="BJ68" i="106"/>
  <c r="BI68" i="106"/>
  <c r="BH68" i="106"/>
  <c r="BG68" i="106"/>
  <c r="BF68" i="106"/>
  <c r="BE68" i="106"/>
  <c r="BD68" i="106"/>
  <c r="BC68" i="106"/>
  <c r="BB68" i="106"/>
  <c r="AZ68" i="106"/>
  <c r="AY68" i="106"/>
  <c r="AX68" i="106"/>
  <c r="AW68" i="106"/>
  <c r="AV68" i="106"/>
  <c r="AU68" i="106"/>
  <c r="AT68" i="106"/>
  <c r="AS68" i="106"/>
  <c r="AR68" i="106"/>
  <c r="AQ68" i="106"/>
  <c r="AP68" i="106"/>
  <c r="AO68" i="106"/>
  <c r="AN68" i="106"/>
  <c r="AM68" i="106"/>
  <c r="BO67" i="106"/>
  <c r="BN67" i="106"/>
  <c r="BM67" i="106"/>
  <c r="BL67" i="106"/>
  <c r="BK67" i="106"/>
  <c r="BJ67" i="106"/>
  <c r="BI67" i="106"/>
  <c r="BH67" i="106"/>
  <c r="BG67" i="106"/>
  <c r="BF67" i="106"/>
  <c r="BE67" i="106"/>
  <c r="BD67" i="106"/>
  <c r="BC67" i="106"/>
  <c r="BB67" i="106"/>
  <c r="AZ67" i="106"/>
  <c r="AY67" i="106"/>
  <c r="AX67" i="106"/>
  <c r="AW67" i="106"/>
  <c r="AV67" i="106"/>
  <c r="AU67" i="106"/>
  <c r="AT67" i="106"/>
  <c r="AS67" i="106"/>
  <c r="AR67" i="106"/>
  <c r="AQ67" i="106"/>
  <c r="AP67" i="106"/>
  <c r="AO67" i="106"/>
  <c r="AN67" i="106"/>
  <c r="AM67" i="106"/>
  <c r="BO66" i="106"/>
  <c r="BN66" i="106"/>
  <c r="BM66" i="106"/>
  <c r="BL66" i="106"/>
  <c r="BK66" i="106"/>
  <c r="BJ66" i="106"/>
  <c r="BI66" i="106"/>
  <c r="BH66" i="106"/>
  <c r="BG66" i="106"/>
  <c r="BF66" i="106"/>
  <c r="BE66" i="106"/>
  <c r="BD66" i="106"/>
  <c r="BC66" i="106"/>
  <c r="BB66" i="106"/>
  <c r="AZ66" i="106"/>
  <c r="AY66" i="106"/>
  <c r="AX66" i="106"/>
  <c r="AW66" i="106"/>
  <c r="AV66" i="106"/>
  <c r="AU66" i="106"/>
  <c r="AT66" i="106"/>
  <c r="AS66" i="106"/>
  <c r="AR66" i="106"/>
  <c r="AQ66" i="106"/>
  <c r="AP66" i="106"/>
  <c r="AO66" i="106"/>
  <c r="AN66" i="106"/>
  <c r="AM66" i="106"/>
  <c r="BO65" i="106"/>
  <c r="BN65" i="106"/>
  <c r="BM65" i="106"/>
  <c r="BL65" i="106"/>
  <c r="BK65" i="106"/>
  <c r="BJ65" i="106"/>
  <c r="BI65" i="106"/>
  <c r="BH65" i="106"/>
  <c r="BG65" i="106"/>
  <c r="BF65" i="106"/>
  <c r="BE65" i="106"/>
  <c r="BD65" i="106"/>
  <c r="BC65" i="106"/>
  <c r="BB65" i="106"/>
  <c r="AZ65" i="106"/>
  <c r="AY65" i="106"/>
  <c r="AX65" i="106"/>
  <c r="AW65" i="106"/>
  <c r="AV65" i="106"/>
  <c r="AU65" i="106"/>
  <c r="AT65" i="106"/>
  <c r="AS65" i="106"/>
  <c r="AR65" i="106"/>
  <c r="AQ65" i="106"/>
  <c r="AP65" i="106"/>
  <c r="AO65" i="106"/>
  <c r="AN65" i="106"/>
  <c r="AM65" i="106"/>
  <c r="BO64" i="106"/>
  <c r="BN64" i="106"/>
  <c r="BM64" i="106"/>
  <c r="BL64" i="106"/>
  <c r="BK64" i="106"/>
  <c r="BJ64" i="106"/>
  <c r="BI64" i="106"/>
  <c r="BH64" i="106"/>
  <c r="BG64" i="106"/>
  <c r="BF64" i="106"/>
  <c r="BE64" i="106"/>
  <c r="BD64" i="106"/>
  <c r="BC64" i="106"/>
  <c r="BB64" i="106"/>
  <c r="AZ64" i="106"/>
  <c r="AY64" i="106"/>
  <c r="AX64" i="106"/>
  <c r="AW64" i="106"/>
  <c r="AV64" i="106"/>
  <c r="AU64" i="106"/>
  <c r="AT64" i="106"/>
  <c r="AS64" i="106"/>
  <c r="AR64" i="106"/>
  <c r="AQ64" i="106"/>
  <c r="AP64" i="106"/>
  <c r="AO64" i="106"/>
  <c r="AN64" i="106"/>
  <c r="AM64" i="106"/>
  <c r="BO63" i="106"/>
  <c r="BN63" i="106"/>
  <c r="BM63" i="106"/>
  <c r="BL63" i="106"/>
  <c r="BK63" i="106"/>
  <c r="BJ63" i="106"/>
  <c r="BI63" i="106"/>
  <c r="BH63" i="106"/>
  <c r="BG63" i="106"/>
  <c r="BF63" i="106"/>
  <c r="BE63" i="106"/>
  <c r="BD63" i="106"/>
  <c r="BC63" i="106"/>
  <c r="BB63" i="106"/>
  <c r="AZ63" i="106"/>
  <c r="AY63" i="106"/>
  <c r="AX63" i="106"/>
  <c r="AW63" i="106"/>
  <c r="AV63" i="106"/>
  <c r="AU63" i="106"/>
  <c r="AT63" i="106"/>
  <c r="AS63" i="106"/>
  <c r="AR63" i="106"/>
  <c r="AQ63" i="106"/>
  <c r="AP63" i="106"/>
  <c r="AO63" i="106"/>
  <c r="AN63" i="106"/>
  <c r="AM63" i="106"/>
  <c r="BO62" i="106"/>
  <c r="BN62" i="106"/>
  <c r="BM62" i="106"/>
  <c r="BL62" i="106"/>
  <c r="BK62" i="106"/>
  <c r="BJ62" i="106"/>
  <c r="BI62" i="106"/>
  <c r="BH62" i="106"/>
  <c r="BG62" i="106"/>
  <c r="BF62" i="106"/>
  <c r="BE62" i="106"/>
  <c r="BD62" i="106"/>
  <c r="BC62" i="106"/>
  <c r="AZ62" i="106"/>
  <c r="AY62" i="106"/>
  <c r="AX62" i="106"/>
  <c r="AW62" i="106"/>
  <c r="AV62" i="106"/>
  <c r="AU62" i="106"/>
  <c r="AT62" i="106"/>
  <c r="AS62" i="106"/>
  <c r="AR62" i="106"/>
  <c r="AQ62" i="106"/>
  <c r="AP62" i="106"/>
  <c r="AO62" i="106"/>
  <c r="AN62" i="106"/>
  <c r="AM62" i="106"/>
  <c r="BB62" i="106" s="1"/>
  <c r="BO61" i="106"/>
  <c r="BN61" i="106"/>
  <c r="BM61" i="106"/>
  <c r="BL61" i="106"/>
  <c r="BK61" i="106"/>
  <c r="BJ61" i="106"/>
  <c r="BI61" i="106"/>
  <c r="BH61" i="106"/>
  <c r="BG61" i="106"/>
  <c r="BF61" i="106"/>
  <c r="BE61" i="106"/>
  <c r="BD61" i="106"/>
  <c r="BC61" i="106"/>
  <c r="BB61" i="106"/>
  <c r="AZ61" i="106"/>
  <c r="AY61" i="106"/>
  <c r="AX61" i="106"/>
  <c r="AW61" i="106"/>
  <c r="AV61" i="106"/>
  <c r="AU61" i="106"/>
  <c r="AT61" i="106"/>
  <c r="AS61" i="106"/>
  <c r="AR61" i="106"/>
  <c r="AQ61" i="106"/>
  <c r="AP61" i="106"/>
  <c r="AO61" i="106"/>
  <c r="AN61" i="106"/>
  <c r="AM61" i="106"/>
  <c r="BO60" i="106"/>
  <c r="BN60" i="106"/>
  <c r="BM60" i="106"/>
  <c r="BL60" i="106"/>
  <c r="BK60" i="106"/>
  <c r="BJ60" i="106"/>
  <c r="BI60" i="106"/>
  <c r="BH60" i="106"/>
  <c r="BG60" i="106"/>
  <c r="BF60" i="106"/>
  <c r="BE60" i="106"/>
  <c r="BD60" i="106"/>
  <c r="BC60" i="106"/>
  <c r="BB60" i="106"/>
  <c r="AZ60" i="106"/>
  <c r="AY60" i="106"/>
  <c r="AX60" i="106"/>
  <c r="AW60" i="106"/>
  <c r="AV60" i="106"/>
  <c r="AU60" i="106"/>
  <c r="AT60" i="106"/>
  <c r="AS60" i="106"/>
  <c r="AR60" i="106"/>
  <c r="AQ60" i="106"/>
  <c r="AP60" i="106"/>
  <c r="AO60" i="106"/>
  <c r="AN60" i="106"/>
  <c r="AM60" i="106"/>
  <c r="BO59" i="106"/>
  <c r="BN59" i="106"/>
  <c r="BM59" i="106"/>
  <c r="BL59" i="106"/>
  <c r="BK59" i="106"/>
  <c r="BJ59" i="106"/>
  <c r="BI59" i="106"/>
  <c r="BH59" i="106"/>
  <c r="BG59" i="106"/>
  <c r="BF59" i="106"/>
  <c r="BE59" i="106"/>
  <c r="BD59" i="106"/>
  <c r="BC59" i="106"/>
  <c r="BB59" i="106"/>
  <c r="AZ59" i="106"/>
  <c r="AY59" i="106"/>
  <c r="AX59" i="106"/>
  <c r="AW59" i="106"/>
  <c r="AV59" i="106"/>
  <c r="AU59" i="106"/>
  <c r="AT59" i="106"/>
  <c r="AS59" i="106"/>
  <c r="AR59" i="106"/>
  <c r="AQ59" i="106"/>
  <c r="AP59" i="106"/>
  <c r="AO59" i="106"/>
  <c r="AN59" i="106"/>
  <c r="AM59" i="106"/>
  <c r="BO58" i="106"/>
  <c r="BN58" i="106"/>
  <c r="BM58" i="106"/>
  <c r="BL58" i="106"/>
  <c r="BK58" i="106"/>
  <c r="BJ58" i="106"/>
  <c r="BI58" i="106"/>
  <c r="BH58" i="106"/>
  <c r="BG58" i="106"/>
  <c r="BF58" i="106"/>
  <c r="BE58" i="106"/>
  <c r="BC58" i="106"/>
  <c r="BB58" i="106"/>
  <c r="AZ58" i="106"/>
  <c r="AY58" i="106"/>
  <c r="AX58" i="106"/>
  <c r="AW58" i="106"/>
  <c r="AV58" i="106"/>
  <c r="AU58" i="106"/>
  <c r="AT58" i="106"/>
  <c r="AS58" i="106"/>
  <c r="AR58" i="106"/>
  <c r="AQ58" i="106"/>
  <c r="AP58" i="106"/>
  <c r="AO58" i="106"/>
  <c r="BD58" i="106"/>
  <c r="AN58" i="106"/>
  <c r="AM58" i="106"/>
  <c r="BO57" i="106"/>
  <c r="BN57" i="106"/>
  <c r="BM57" i="106"/>
  <c r="BL57" i="106"/>
  <c r="BK57" i="106"/>
  <c r="BJ57" i="106"/>
  <c r="BI57" i="106"/>
  <c r="BH57" i="106"/>
  <c r="BG57" i="106"/>
  <c r="BE57" i="106"/>
  <c r="BD57" i="106"/>
  <c r="BC57" i="106"/>
  <c r="BB57" i="106"/>
  <c r="AZ57" i="106"/>
  <c r="AY57" i="106"/>
  <c r="AX57" i="106"/>
  <c r="AW57" i="106"/>
  <c r="AV57" i="106"/>
  <c r="AU57" i="106"/>
  <c r="AT57" i="106"/>
  <c r="AS57" i="106"/>
  <c r="AR57" i="106"/>
  <c r="AQ57" i="106"/>
  <c r="BF57" i="106" s="1"/>
  <c r="AP57" i="106"/>
  <c r="AO57" i="106"/>
  <c r="AN57" i="106"/>
  <c r="AM57" i="106"/>
  <c r="BO56" i="106"/>
  <c r="BN56" i="106"/>
  <c r="BM56" i="106"/>
  <c r="BL56" i="106"/>
  <c r="BK56" i="106"/>
  <c r="BJ56" i="106"/>
  <c r="BI56" i="106"/>
  <c r="BH56" i="106"/>
  <c r="BG56" i="106"/>
  <c r="BF56" i="106"/>
  <c r="BE56" i="106"/>
  <c r="BD56" i="106"/>
  <c r="BC56" i="106"/>
  <c r="BB56" i="106"/>
  <c r="AZ56" i="106"/>
  <c r="AY56" i="106"/>
  <c r="AX56" i="106"/>
  <c r="AW56" i="106"/>
  <c r="AV56" i="106"/>
  <c r="AU56" i="106"/>
  <c r="AT56" i="106"/>
  <c r="AS56" i="106"/>
  <c r="AR56" i="106"/>
  <c r="AQ56" i="106"/>
  <c r="AP56" i="106"/>
  <c r="AO56" i="106"/>
  <c r="AN56" i="106"/>
  <c r="AM56" i="106"/>
  <c r="BO55" i="106"/>
  <c r="BN55" i="106"/>
  <c r="BM55" i="106"/>
  <c r="BL55" i="106"/>
  <c r="BK55" i="106"/>
  <c r="BJ55" i="106"/>
  <c r="BI55" i="106"/>
  <c r="BH55" i="106"/>
  <c r="BF55" i="106"/>
  <c r="BE55" i="106"/>
  <c r="BD55" i="106"/>
  <c r="BC55" i="106"/>
  <c r="BB55" i="106"/>
  <c r="AZ55" i="106"/>
  <c r="AY55" i="106"/>
  <c r="AX55" i="106"/>
  <c r="AW55" i="106"/>
  <c r="AV55" i="106"/>
  <c r="AU55" i="106"/>
  <c r="AT55" i="106"/>
  <c r="AS55" i="106"/>
  <c r="AR55" i="106"/>
  <c r="BG55" i="106"/>
  <c r="AQ55" i="106"/>
  <c r="AP55" i="106"/>
  <c r="AO55" i="106"/>
  <c r="AN55" i="106"/>
  <c r="AM55" i="106"/>
  <c r="BO54" i="106"/>
  <c r="BN54" i="106"/>
  <c r="BM54" i="106"/>
  <c r="BL54" i="106"/>
  <c r="BF54" i="106"/>
  <c r="BE54" i="106"/>
  <c r="BD54" i="106"/>
  <c r="AZ54" i="106"/>
  <c r="AY54" i="106"/>
  <c r="AX54" i="106"/>
  <c r="AW54" i="106"/>
  <c r="AV54" i="106"/>
  <c r="BK54" i="106" s="1"/>
  <c r="AU54" i="106"/>
  <c r="BJ54" i="106"/>
  <c r="AT54" i="106"/>
  <c r="BI54" i="106" s="1"/>
  <c r="AS54" i="106"/>
  <c r="BH54" i="106"/>
  <c r="AR54" i="106"/>
  <c r="BG54" i="106" s="1"/>
  <c r="AQ54" i="106"/>
  <c r="AP54" i="106"/>
  <c r="AO54" i="106"/>
  <c r="AN54" i="106"/>
  <c r="BC54" i="106"/>
  <c r="AM54" i="106"/>
  <c r="BB54" i="106" s="1"/>
  <c r="BO53" i="106"/>
  <c r="BN53" i="106"/>
  <c r="BM53" i="106"/>
  <c r="BL53" i="106"/>
  <c r="BJ53" i="106"/>
  <c r="BI53" i="106"/>
  <c r="BH53" i="106"/>
  <c r="BF53" i="106"/>
  <c r="BE53" i="106"/>
  <c r="BB53" i="106"/>
  <c r="AZ53" i="106"/>
  <c r="AY53" i="106"/>
  <c r="AX53" i="106"/>
  <c r="AW53" i="106"/>
  <c r="AV53" i="106"/>
  <c r="BK53" i="106" s="1"/>
  <c r="AU53" i="106"/>
  <c r="AT53" i="106"/>
  <c r="AS53" i="106"/>
  <c r="AR53" i="106"/>
  <c r="BG53" i="106" s="1"/>
  <c r="AQ53" i="106"/>
  <c r="AP53" i="106"/>
  <c r="AO53" i="106"/>
  <c r="BD53" i="106" s="1"/>
  <c r="AN53" i="106"/>
  <c r="BC53" i="106"/>
  <c r="AM53" i="106"/>
  <c r="BO52" i="106"/>
  <c r="BN52" i="106"/>
  <c r="BM52" i="106"/>
  <c r="BL52" i="106"/>
  <c r="BK52" i="106"/>
  <c r="BJ52" i="106"/>
  <c r="BI52" i="106"/>
  <c r="BH52" i="106"/>
  <c r="BG52" i="106"/>
  <c r="BF52" i="106"/>
  <c r="BE52" i="106"/>
  <c r="BD52" i="106"/>
  <c r="BC52" i="106"/>
  <c r="BB52" i="106"/>
  <c r="AZ52" i="106"/>
  <c r="AY52" i="106"/>
  <c r="AX52" i="106"/>
  <c r="AW52" i="106"/>
  <c r="AV52" i="106"/>
  <c r="AU52" i="106"/>
  <c r="AT52" i="106"/>
  <c r="AS52" i="106"/>
  <c r="AR52" i="106"/>
  <c r="AQ52" i="106"/>
  <c r="AP52" i="106"/>
  <c r="AO52" i="106"/>
  <c r="AN52" i="106"/>
  <c r="AM52" i="106"/>
  <c r="BO51" i="106"/>
  <c r="BN51" i="106"/>
  <c r="BM51" i="106"/>
  <c r="BL51" i="106"/>
  <c r="BK51" i="106"/>
  <c r="BJ51" i="106"/>
  <c r="BI51" i="106"/>
  <c r="BH51" i="106"/>
  <c r="BG51" i="106"/>
  <c r="BF51" i="106"/>
  <c r="BE51" i="106"/>
  <c r="BD51" i="106"/>
  <c r="BC51" i="106"/>
  <c r="BB51" i="106"/>
  <c r="AZ51" i="106"/>
  <c r="AY51" i="106"/>
  <c r="AX51" i="106"/>
  <c r="AW51" i="106"/>
  <c r="AV51" i="106"/>
  <c r="AU51" i="106"/>
  <c r="AT51" i="106"/>
  <c r="AS51" i="106"/>
  <c r="AR51" i="106"/>
  <c r="AQ51" i="106"/>
  <c r="AP51" i="106"/>
  <c r="AO51" i="106"/>
  <c r="AN51" i="106"/>
  <c r="AM51" i="106"/>
  <c r="BE50" i="106"/>
  <c r="AZ50" i="106"/>
  <c r="BO50" i="106"/>
  <c r="AY50" i="106"/>
  <c r="BN50" i="106" s="1"/>
  <c r="AX50" i="106"/>
  <c r="BM50" i="106"/>
  <c r="AW50" i="106"/>
  <c r="BL50" i="106" s="1"/>
  <c r="AV50" i="106"/>
  <c r="BK50" i="106"/>
  <c r="AU50" i="106"/>
  <c r="BJ50" i="106" s="1"/>
  <c r="AT50" i="106"/>
  <c r="BI50" i="106"/>
  <c r="AS50" i="106"/>
  <c r="BH50" i="106" s="1"/>
  <c r="AR50" i="106"/>
  <c r="BG50" i="106"/>
  <c r="AQ50" i="106"/>
  <c r="BF50" i="106" s="1"/>
  <c r="AP50" i="106"/>
  <c r="AO50" i="106"/>
  <c r="BD50" i="106" s="1"/>
  <c r="AN50" i="106"/>
  <c r="BC50" i="106"/>
  <c r="AM50" i="106"/>
  <c r="BB50" i="106" s="1"/>
  <c r="BO49" i="106"/>
  <c r="BE49" i="106"/>
  <c r="BD49" i="106"/>
  <c r="BC49" i="106"/>
  <c r="BB49" i="106"/>
  <c r="AZ49" i="106"/>
  <c r="AY49" i="106"/>
  <c r="BN49" i="106" s="1"/>
  <c r="AX49" i="106"/>
  <c r="BM49" i="106"/>
  <c r="AW49" i="106"/>
  <c r="BL49" i="106" s="1"/>
  <c r="AV49" i="106"/>
  <c r="BK49" i="106"/>
  <c r="AU49" i="106"/>
  <c r="BJ49" i="106" s="1"/>
  <c r="AT49" i="106"/>
  <c r="BI49" i="106"/>
  <c r="AS49" i="106"/>
  <c r="BH49" i="106" s="1"/>
  <c r="AR49" i="106"/>
  <c r="BG49" i="106"/>
  <c r="AQ49" i="106"/>
  <c r="BF49" i="106" s="1"/>
  <c r="AP49" i="106"/>
  <c r="AO49" i="106"/>
  <c r="AN49" i="106"/>
  <c r="AM49" i="106"/>
  <c r="BO48" i="106"/>
  <c r="BN48" i="106"/>
  <c r="BM48" i="106"/>
  <c r="BL48" i="106"/>
  <c r="BH48" i="106"/>
  <c r="BG48" i="106"/>
  <c r="BF48" i="106"/>
  <c r="BE48" i="106"/>
  <c r="BD48" i="106"/>
  <c r="BC48" i="106"/>
  <c r="BB48" i="106"/>
  <c r="AZ48" i="106"/>
  <c r="AY48" i="106"/>
  <c r="AX48" i="106"/>
  <c r="AW48" i="106"/>
  <c r="AV48" i="106"/>
  <c r="BK48" i="106" s="1"/>
  <c r="AU48" i="106"/>
  <c r="BJ48" i="106"/>
  <c r="AT48" i="106"/>
  <c r="BI48" i="106" s="1"/>
  <c r="AS48" i="106"/>
  <c r="AR48" i="106"/>
  <c r="AQ48" i="106"/>
  <c r="AP48" i="106"/>
  <c r="AO48" i="106"/>
  <c r="AN48" i="106"/>
  <c r="AM48" i="106"/>
  <c r="BO47" i="106"/>
  <c r="BN47" i="106"/>
  <c r="BM47" i="106"/>
  <c r="BL47" i="106"/>
  <c r="BK47" i="106"/>
  <c r="BJ47" i="106"/>
  <c r="BI47" i="106"/>
  <c r="BH47" i="106"/>
  <c r="BG47" i="106"/>
  <c r="BF47" i="106"/>
  <c r="BE47" i="106"/>
  <c r="BD47" i="106"/>
  <c r="BC47" i="106"/>
  <c r="BB47" i="106"/>
  <c r="AZ47" i="106"/>
  <c r="AY47" i="106"/>
  <c r="AX47" i="106"/>
  <c r="AW47" i="106"/>
  <c r="AV47" i="106"/>
  <c r="AU47" i="106"/>
  <c r="AT47" i="106"/>
  <c r="AS47" i="106"/>
  <c r="AR47" i="106"/>
  <c r="AQ47" i="106"/>
  <c r="AP47" i="106"/>
  <c r="AO47" i="106"/>
  <c r="AN47" i="106"/>
  <c r="AM47" i="106"/>
  <c r="BO46" i="106"/>
  <c r="BN46" i="106"/>
  <c r="BM46" i="106"/>
  <c r="BL46" i="106"/>
  <c r="BK46" i="106"/>
  <c r="BJ46" i="106"/>
  <c r="BI46" i="106"/>
  <c r="BH46" i="106"/>
  <c r="BG46" i="106"/>
  <c r="BF46" i="106"/>
  <c r="BE46" i="106"/>
  <c r="BD46" i="106"/>
  <c r="BC46" i="106"/>
  <c r="BB46" i="106"/>
  <c r="AZ46" i="106"/>
  <c r="AY46" i="106"/>
  <c r="AX46" i="106"/>
  <c r="AW46" i="106"/>
  <c r="AV46" i="106"/>
  <c r="AU46" i="106"/>
  <c r="AT46" i="106"/>
  <c r="AS46" i="106"/>
  <c r="AR46" i="106"/>
  <c r="AQ46" i="106"/>
  <c r="AP46" i="106"/>
  <c r="AO46" i="106"/>
  <c r="AN46" i="106"/>
  <c r="AM46" i="106"/>
  <c r="BO45" i="106"/>
  <c r="BN45" i="106"/>
  <c r="BM45" i="106"/>
  <c r="BL45" i="106"/>
  <c r="BH45" i="106"/>
  <c r="BG45" i="106"/>
  <c r="BF45" i="106"/>
  <c r="BE45" i="106"/>
  <c r="BD45" i="106"/>
  <c r="BC45" i="106"/>
  <c r="AZ45" i="106"/>
  <c r="AY45" i="106"/>
  <c r="AX45" i="106"/>
  <c r="AW45" i="106"/>
  <c r="AV45" i="106"/>
  <c r="BK45" i="106" s="1"/>
  <c r="AU45" i="106"/>
  <c r="BJ45" i="106"/>
  <c r="AT45" i="106"/>
  <c r="BI45" i="106" s="1"/>
  <c r="AS45" i="106"/>
  <c r="AR45" i="106"/>
  <c r="AQ45" i="106"/>
  <c r="AP45" i="106"/>
  <c r="AO45" i="106"/>
  <c r="AN45" i="106"/>
  <c r="AM45" i="106"/>
  <c r="BB45" i="106" s="1"/>
  <c r="BO44" i="106"/>
  <c r="BN44" i="106"/>
  <c r="BM44" i="106"/>
  <c r="BL44" i="106"/>
  <c r="BK44" i="106"/>
  <c r="BJ44" i="106"/>
  <c r="BI44" i="106"/>
  <c r="BH44" i="106"/>
  <c r="BG44" i="106"/>
  <c r="BF44" i="106"/>
  <c r="BE44" i="106"/>
  <c r="BD44" i="106"/>
  <c r="BC44" i="106"/>
  <c r="BB44" i="106"/>
  <c r="AZ44" i="106"/>
  <c r="AY44" i="106"/>
  <c r="AX44" i="106"/>
  <c r="AW44" i="106"/>
  <c r="AV44" i="106"/>
  <c r="AU44" i="106"/>
  <c r="AT44" i="106"/>
  <c r="AS44" i="106"/>
  <c r="AR44" i="106"/>
  <c r="AQ44" i="106"/>
  <c r="AP44" i="106"/>
  <c r="AO44" i="106"/>
  <c r="AN44" i="106"/>
  <c r="AM44" i="106"/>
  <c r="BO43" i="106"/>
  <c r="BE43" i="106"/>
  <c r="BC43" i="106"/>
  <c r="AZ43" i="106"/>
  <c r="AY43" i="106"/>
  <c r="BN43" i="106"/>
  <c r="AX43" i="106"/>
  <c r="BM43" i="106" s="1"/>
  <c r="AW43" i="106"/>
  <c r="BL43" i="106"/>
  <c r="AV43" i="106"/>
  <c r="BK43" i="106" s="1"/>
  <c r="AU43" i="106"/>
  <c r="BJ43" i="106"/>
  <c r="AT43" i="106"/>
  <c r="BI43" i="106" s="1"/>
  <c r="AS43" i="106"/>
  <c r="BH43" i="106"/>
  <c r="AR43" i="106"/>
  <c r="BG43" i="106" s="1"/>
  <c r="AQ43" i="106"/>
  <c r="BF43" i="106"/>
  <c r="AP43" i="106"/>
  <c r="AO43" i="106"/>
  <c r="BD43" i="106" s="1"/>
  <c r="AN43" i="106"/>
  <c r="AM43" i="106"/>
  <c r="BB43" i="106" s="1"/>
  <c r="AZ42" i="106"/>
  <c r="BO42" i="106"/>
  <c r="AY42" i="106"/>
  <c r="BN42" i="106" s="1"/>
  <c r="AX42" i="106"/>
  <c r="BM42" i="106"/>
  <c r="AW42" i="106"/>
  <c r="BL42" i="106" s="1"/>
  <c r="AV42" i="106"/>
  <c r="BK42" i="106"/>
  <c r="AU42" i="106"/>
  <c r="BJ42" i="106" s="1"/>
  <c r="AT42" i="106"/>
  <c r="BI42" i="106"/>
  <c r="AS42" i="106"/>
  <c r="BH42" i="106" s="1"/>
  <c r="AR42" i="106"/>
  <c r="BG42" i="106"/>
  <c r="AQ42" i="106"/>
  <c r="BF42" i="106" s="1"/>
  <c r="AP42" i="106"/>
  <c r="BE42" i="106"/>
  <c r="AO42" i="106"/>
  <c r="BD42" i="106" s="1"/>
  <c r="AN42" i="106"/>
  <c r="BC42" i="106"/>
  <c r="AM42" i="106"/>
  <c r="BB42" i="106" s="1"/>
  <c r="BO41" i="106"/>
  <c r="BN41" i="106"/>
  <c r="BM41" i="106"/>
  <c r="BL41" i="106"/>
  <c r="BK41" i="106"/>
  <c r="BJ41" i="106"/>
  <c r="BI41" i="106"/>
  <c r="BH41" i="106"/>
  <c r="BF41" i="106"/>
  <c r="BE41" i="106"/>
  <c r="BD41" i="106"/>
  <c r="BC41" i="106"/>
  <c r="BB41" i="106"/>
  <c r="AZ41" i="106"/>
  <c r="AY41" i="106"/>
  <c r="AX41" i="106"/>
  <c r="AW41" i="106"/>
  <c r="AV41" i="106"/>
  <c r="AU41" i="106"/>
  <c r="AT41" i="106"/>
  <c r="AS41" i="106"/>
  <c r="AR41" i="106"/>
  <c r="BG41" i="106"/>
  <c r="AQ41" i="106"/>
  <c r="AP41" i="106"/>
  <c r="AO41" i="106"/>
  <c r="AN41" i="106"/>
  <c r="AM41" i="106"/>
  <c r="AZ40" i="106"/>
  <c r="BO40" i="106"/>
  <c r="AY40" i="106"/>
  <c r="BN40" i="106" s="1"/>
  <c r="AX40" i="106"/>
  <c r="BM40" i="106"/>
  <c r="AW40" i="106"/>
  <c r="BL40" i="106" s="1"/>
  <c r="AV40" i="106"/>
  <c r="BK40" i="106"/>
  <c r="AU40" i="106"/>
  <c r="BJ40" i="106" s="1"/>
  <c r="AT40" i="106"/>
  <c r="BI40" i="106"/>
  <c r="AS40" i="106"/>
  <c r="BH40" i="106" s="1"/>
  <c r="AR40" i="106"/>
  <c r="BG40" i="106"/>
  <c r="AQ40" i="106"/>
  <c r="BF40" i="106" s="1"/>
  <c r="AP40" i="106"/>
  <c r="BE40" i="106"/>
  <c r="AO40" i="106"/>
  <c r="BD40" i="106" s="1"/>
  <c r="AN40" i="106"/>
  <c r="BC40" i="106"/>
  <c r="AM40" i="106"/>
  <c r="BB40" i="106" s="1"/>
  <c r="AZ39" i="106"/>
  <c r="BO39" i="106"/>
  <c r="AY39" i="106"/>
  <c r="BN39" i="106" s="1"/>
  <c r="AX39" i="106"/>
  <c r="BM39" i="106"/>
  <c r="AW39" i="106"/>
  <c r="BL39" i="106" s="1"/>
  <c r="AV39" i="106"/>
  <c r="BK39" i="106"/>
  <c r="AU39" i="106"/>
  <c r="BJ39" i="106" s="1"/>
  <c r="AT39" i="106"/>
  <c r="BI39" i="106"/>
  <c r="AS39" i="106"/>
  <c r="BH39" i="106" s="1"/>
  <c r="AR39" i="106"/>
  <c r="BG39" i="106"/>
  <c r="AQ39" i="106"/>
  <c r="BF39" i="106" s="1"/>
  <c r="AP39" i="106"/>
  <c r="BE39" i="106"/>
  <c r="AO39" i="106"/>
  <c r="BD39" i="106" s="1"/>
  <c r="AN39" i="106"/>
  <c r="BC39" i="106"/>
  <c r="AM39" i="106"/>
  <c r="BB39" i="106" s="1"/>
  <c r="AZ38" i="106"/>
  <c r="BO38" i="106"/>
  <c r="AY38" i="106"/>
  <c r="BN38" i="106" s="1"/>
  <c r="AX38" i="106"/>
  <c r="BM38" i="106"/>
  <c r="AW38" i="106"/>
  <c r="BL38" i="106" s="1"/>
  <c r="AV38" i="106"/>
  <c r="BK38" i="106"/>
  <c r="AU38" i="106"/>
  <c r="BJ38" i="106" s="1"/>
  <c r="AT38" i="106"/>
  <c r="BI38" i="106"/>
  <c r="AS38" i="106"/>
  <c r="BH38" i="106" s="1"/>
  <c r="AR38" i="106"/>
  <c r="BG38" i="106"/>
  <c r="AQ38" i="106"/>
  <c r="BF38" i="106" s="1"/>
  <c r="AP38" i="106"/>
  <c r="BE38" i="106"/>
  <c r="AO38" i="106"/>
  <c r="BD38" i="106" s="1"/>
  <c r="AN38" i="106"/>
  <c r="BC38" i="106"/>
  <c r="AM38" i="106"/>
  <c r="BB38" i="106" s="1"/>
  <c r="AZ37" i="106"/>
  <c r="BO37" i="106"/>
  <c r="AY37" i="106"/>
  <c r="BN37" i="106" s="1"/>
  <c r="AX37" i="106"/>
  <c r="BM37" i="106"/>
  <c r="AW37" i="106"/>
  <c r="BL37" i="106" s="1"/>
  <c r="AV37" i="106"/>
  <c r="BK37" i="106"/>
  <c r="AU37" i="106"/>
  <c r="BJ37" i="106" s="1"/>
  <c r="AT37" i="106"/>
  <c r="BI37" i="106"/>
  <c r="AS37" i="106"/>
  <c r="BH37" i="106" s="1"/>
  <c r="AR37" i="106"/>
  <c r="BG37" i="106"/>
  <c r="AQ37" i="106"/>
  <c r="BF37" i="106" s="1"/>
  <c r="AP37" i="106"/>
  <c r="BE37" i="106"/>
  <c r="AO37" i="106"/>
  <c r="BD37" i="106" s="1"/>
  <c r="AN37" i="106"/>
  <c r="BC37" i="106"/>
  <c r="AM37" i="106"/>
  <c r="BB37" i="106" s="1"/>
  <c r="AZ36" i="106"/>
  <c r="BO36" i="106"/>
  <c r="AY36" i="106"/>
  <c r="BN36" i="106" s="1"/>
  <c r="AX36" i="106"/>
  <c r="BM36" i="106"/>
  <c r="AW36" i="106"/>
  <c r="BL36" i="106" s="1"/>
  <c r="AV36" i="106"/>
  <c r="BK36" i="106"/>
  <c r="AU36" i="106"/>
  <c r="BJ36" i="106" s="1"/>
  <c r="AT36" i="106"/>
  <c r="BI36" i="106"/>
  <c r="AS36" i="106"/>
  <c r="BH36" i="106" s="1"/>
  <c r="AR36" i="106"/>
  <c r="BG36" i="106"/>
  <c r="AQ36" i="106"/>
  <c r="BF36" i="106" s="1"/>
  <c r="AP36" i="106"/>
  <c r="BE36" i="106"/>
  <c r="AO36" i="106"/>
  <c r="BD36" i="106" s="1"/>
  <c r="AN36" i="106"/>
  <c r="BC36" i="106"/>
  <c r="AM36" i="106"/>
  <c r="BB36" i="106" s="1"/>
  <c r="AZ35" i="106"/>
  <c r="BO35" i="106"/>
  <c r="AY35" i="106"/>
  <c r="BN35" i="106" s="1"/>
  <c r="AX35" i="106"/>
  <c r="BM35" i="106"/>
  <c r="AW35" i="106"/>
  <c r="BL35" i="106" s="1"/>
  <c r="AV35" i="106"/>
  <c r="BK35" i="106"/>
  <c r="AU35" i="106"/>
  <c r="BJ35" i="106" s="1"/>
  <c r="AT35" i="106"/>
  <c r="BI35" i="106"/>
  <c r="AS35" i="106"/>
  <c r="BH35" i="106" s="1"/>
  <c r="AR35" i="106"/>
  <c r="BG35" i="106"/>
  <c r="AQ35" i="106"/>
  <c r="BF35" i="106" s="1"/>
  <c r="AP35" i="106"/>
  <c r="BE35" i="106"/>
  <c r="AO35" i="106"/>
  <c r="BD35" i="106" s="1"/>
  <c r="AN35" i="106"/>
  <c r="BC35" i="106"/>
  <c r="AM35" i="106"/>
  <c r="BB35" i="106" s="1"/>
  <c r="AZ34" i="106"/>
  <c r="BO34" i="106"/>
  <c r="AY34" i="106"/>
  <c r="BN34" i="106" s="1"/>
  <c r="AX34" i="106"/>
  <c r="BM34" i="106"/>
  <c r="AW34" i="106"/>
  <c r="BL34" i="106" s="1"/>
  <c r="AV34" i="106"/>
  <c r="BK34" i="106"/>
  <c r="AU34" i="106"/>
  <c r="BJ34" i="106" s="1"/>
  <c r="AT34" i="106"/>
  <c r="BI34" i="106"/>
  <c r="AS34" i="106"/>
  <c r="BH34" i="106" s="1"/>
  <c r="AR34" i="106"/>
  <c r="BG34" i="106"/>
  <c r="AQ34" i="106"/>
  <c r="BF34" i="106" s="1"/>
  <c r="AP34" i="106"/>
  <c r="BE34" i="106"/>
  <c r="AO34" i="106"/>
  <c r="BD34" i="106" s="1"/>
  <c r="AN34" i="106"/>
  <c r="BC34" i="106"/>
  <c r="AM34" i="106"/>
  <c r="BB34" i="106" s="1"/>
  <c r="AZ33" i="106"/>
  <c r="BO33" i="106"/>
  <c r="AY33" i="106"/>
  <c r="BN33" i="106" s="1"/>
  <c r="AX33" i="106"/>
  <c r="BM33" i="106"/>
  <c r="AW33" i="106"/>
  <c r="BL33" i="106" s="1"/>
  <c r="AV33" i="106"/>
  <c r="BK33" i="106"/>
  <c r="AU33" i="106"/>
  <c r="BJ33" i="106" s="1"/>
  <c r="AT33" i="106"/>
  <c r="BI33" i="106"/>
  <c r="AS33" i="106"/>
  <c r="BH33" i="106" s="1"/>
  <c r="AR33" i="106"/>
  <c r="BG33" i="106"/>
  <c r="AQ33" i="106"/>
  <c r="BF33" i="106" s="1"/>
  <c r="AP33" i="106"/>
  <c r="BE33" i="106"/>
  <c r="AO33" i="106"/>
  <c r="BD33" i="106" s="1"/>
  <c r="AN33" i="106"/>
  <c r="BC33" i="106"/>
  <c r="AM33" i="106"/>
  <c r="BB33" i="106" s="1"/>
  <c r="AZ32" i="106"/>
  <c r="BO32" i="106"/>
  <c r="AY32" i="106"/>
  <c r="BN32" i="106" s="1"/>
  <c r="AX32" i="106"/>
  <c r="BM32" i="106"/>
  <c r="AW32" i="106"/>
  <c r="BL32" i="106" s="1"/>
  <c r="AV32" i="106"/>
  <c r="BK32" i="106"/>
  <c r="AU32" i="106"/>
  <c r="BJ32" i="106" s="1"/>
  <c r="AT32" i="106"/>
  <c r="BI32" i="106"/>
  <c r="AS32" i="106"/>
  <c r="BH32" i="106" s="1"/>
  <c r="AR32" i="106"/>
  <c r="BG32" i="106"/>
  <c r="AQ32" i="106"/>
  <c r="BF32" i="106" s="1"/>
  <c r="AP32" i="106"/>
  <c r="BE32" i="106"/>
  <c r="AO32" i="106"/>
  <c r="BD32" i="106" s="1"/>
  <c r="AN32" i="106"/>
  <c r="BC32" i="106"/>
  <c r="AM32" i="106"/>
  <c r="BB32" i="106" s="1"/>
  <c r="AZ31" i="106"/>
  <c r="BO31" i="106"/>
  <c r="AY31" i="106"/>
  <c r="BN31" i="106" s="1"/>
  <c r="AX31" i="106"/>
  <c r="BM31" i="106"/>
  <c r="AW31" i="106"/>
  <c r="BL31" i="106" s="1"/>
  <c r="AV31" i="106"/>
  <c r="BK31" i="106"/>
  <c r="AU31" i="106"/>
  <c r="BJ31" i="106" s="1"/>
  <c r="AT31" i="106"/>
  <c r="BI31" i="106"/>
  <c r="AS31" i="106"/>
  <c r="BH31" i="106" s="1"/>
  <c r="AR31" i="106"/>
  <c r="BG31" i="106"/>
  <c r="AQ31" i="106"/>
  <c r="BF31" i="106" s="1"/>
  <c r="AP31" i="106"/>
  <c r="BE31" i="106"/>
  <c r="AO31" i="106"/>
  <c r="BD31" i="106" s="1"/>
  <c r="AN31" i="106"/>
  <c r="BC31" i="106"/>
  <c r="AM31" i="106"/>
  <c r="BB31" i="106" s="1"/>
  <c r="AZ30" i="106"/>
  <c r="BO30" i="106"/>
  <c r="AY30" i="106"/>
  <c r="BN30" i="106" s="1"/>
  <c r="AX30" i="106"/>
  <c r="BM30" i="106"/>
  <c r="AW30" i="106"/>
  <c r="BL30" i="106" s="1"/>
  <c r="AV30" i="106"/>
  <c r="BK30" i="106"/>
  <c r="AU30" i="106"/>
  <c r="BJ30" i="106" s="1"/>
  <c r="AT30" i="106"/>
  <c r="BI30" i="106"/>
  <c r="AS30" i="106"/>
  <c r="BH30" i="106" s="1"/>
  <c r="AR30" i="106"/>
  <c r="BG30" i="106"/>
  <c r="AQ30" i="106"/>
  <c r="BF30" i="106" s="1"/>
  <c r="AP30" i="106"/>
  <c r="BE30" i="106"/>
  <c r="AO30" i="106"/>
  <c r="BD30" i="106" s="1"/>
  <c r="AN30" i="106"/>
  <c r="BC30" i="106"/>
  <c r="AM30" i="106"/>
  <c r="BB30" i="106" s="1"/>
  <c r="AZ29" i="106"/>
  <c r="BO29" i="106"/>
  <c r="AY29" i="106"/>
  <c r="BN29" i="106" s="1"/>
  <c r="AX29" i="106"/>
  <c r="BM29" i="106"/>
  <c r="AW29" i="106"/>
  <c r="BL29" i="106" s="1"/>
  <c r="AV29" i="106"/>
  <c r="BK29" i="106"/>
  <c r="AU29" i="106"/>
  <c r="BJ29" i="106" s="1"/>
  <c r="AT29" i="106"/>
  <c r="BI29" i="106"/>
  <c r="AS29" i="106"/>
  <c r="BH29" i="106" s="1"/>
  <c r="AR29" i="106"/>
  <c r="BG29" i="106"/>
  <c r="AQ29" i="106"/>
  <c r="BF29" i="106" s="1"/>
  <c r="AP29" i="106"/>
  <c r="BE29" i="106"/>
  <c r="AO29" i="106"/>
  <c r="BD29" i="106" s="1"/>
  <c r="AN29" i="106"/>
  <c r="BC29" i="106"/>
  <c r="AM29" i="106"/>
  <c r="BB29" i="106" s="1"/>
  <c r="AZ28" i="106"/>
  <c r="BO28" i="106"/>
  <c r="AY28" i="106"/>
  <c r="BN28" i="106" s="1"/>
  <c r="AX28" i="106"/>
  <c r="BM28" i="106"/>
  <c r="AW28" i="106"/>
  <c r="BL28" i="106" s="1"/>
  <c r="AV28" i="106"/>
  <c r="BK28" i="106"/>
  <c r="AU28" i="106"/>
  <c r="BJ28" i="106" s="1"/>
  <c r="AT28" i="106"/>
  <c r="BI28" i="106"/>
  <c r="AS28" i="106"/>
  <c r="BH28" i="106" s="1"/>
  <c r="AR28" i="106"/>
  <c r="BG28" i="106"/>
  <c r="AQ28" i="106"/>
  <c r="BF28" i="106" s="1"/>
  <c r="AP28" i="106"/>
  <c r="BE28" i="106"/>
  <c r="AO28" i="106"/>
  <c r="BD28" i="106" s="1"/>
  <c r="AN28" i="106"/>
  <c r="BC28" i="106"/>
  <c r="AM28" i="106"/>
  <c r="BB28" i="106" s="1"/>
  <c r="AZ27" i="106"/>
  <c r="BO27" i="106"/>
  <c r="AY27" i="106"/>
  <c r="BN27" i="106" s="1"/>
  <c r="AX27" i="106"/>
  <c r="BM27" i="106"/>
  <c r="AW27" i="106"/>
  <c r="BL27" i="106" s="1"/>
  <c r="AV27" i="106"/>
  <c r="BK27" i="106"/>
  <c r="AU27" i="106"/>
  <c r="BJ27" i="106" s="1"/>
  <c r="AT27" i="106"/>
  <c r="BI27" i="106"/>
  <c r="AS27" i="106"/>
  <c r="BH27" i="106" s="1"/>
  <c r="AR27" i="106"/>
  <c r="BG27" i="106"/>
  <c r="AQ27" i="106"/>
  <c r="BF27" i="106" s="1"/>
  <c r="AP27" i="106"/>
  <c r="BE27" i="106"/>
  <c r="AO27" i="106"/>
  <c r="BD27" i="106" s="1"/>
  <c r="AN27" i="106"/>
  <c r="BC27" i="106"/>
  <c r="AM27" i="106"/>
  <c r="BB27" i="106" s="1"/>
  <c r="AZ26" i="106"/>
  <c r="BO26" i="106"/>
  <c r="AY26" i="106"/>
  <c r="BN26" i="106" s="1"/>
  <c r="AX26" i="106"/>
  <c r="BM26" i="106"/>
  <c r="AW26" i="106"/>
  <c r="BL26" i="106" s="1"/>
  <c r="AV26" i="106"/>
  <c r="BK26" i="106"/>
  <c r="AU26" i="106"/>
  <c r="BJ26" i="106" s="1"/>
  <c r="AT26" i="106"/>
  <c r="BI26" i="106"/>
  <c r="AS26" i="106"/>
  <c r="BH26" i="106" s="1"/>
  <c r="AR26" i="106"/>
  <c r="BG26" i="106"/>
  <c r="AQ26" i="106"/>
  <c r="BF26" i="106" s="1"/>
  <c r="AP26" i="106"/>
  <c r="BE26" i="106"/>
  <c r="AO26" i="106"/>
  <c r="BD26" i="106" s="1"/>
  <c r="AN26" i="106"/>
  <c r="BC26" i="106"/>
  <c r="AM26" i="106"/>
  <c r="BB26" i="106" s="1"/>
  <c r="AZ25" i="106"/>
  <c r="BO25" i="106"/>
  <c r="AY25" i="106"/>
  <c r="BN25" i="106" s="1"/>
  <c r="AX25" i="106"/>
  <c r="BM25" i="106"/>
  <c r="AW25" i="106"/>
  <c r="BL25" i="106" s="1"/>
  <c r="AV25" i="106"/>
  <c r="BK25" i="106"/>
  <c r="AU25" i="106"/>
  <c r="BJ25" i="106" s="1"/>
  <c r="AT25" i="106"/>
  <c r="BI25" i="106"/>
  <c r="AS25" i="106"/>
  <c r="BH25" i="106" s="1"/>
  <c r="AR25" i="106"/>
  <c r="BG25" i="106"/>
  <c r="AQ25" i="106"/>
  <c r="BF25" i="106" s="1"/>
  <c r="AP25" i="106"/>
  <c r="BE25" i="106"/>
  <c r="AO25" i="106"/>
  <c r="BD25" i="106" s="1"/>
  <c r="AN25" i="106"/>
  <c r="BC25" i="106"/>
  <c r="AM25" i="106"/>
  <c r="BB25" i="106" s="1"/>
  <c r="AZ24" i="106"/>
  <c r="BO24" i="106"/>
  <c r="AY24" i="106"/>
  <c r="BN24" i="106" s="1"/>
  <c r="AX24" i="106"/>
  <c r="BM24" i="106"/>
  <c r="AW24" i="106"/>
  <c r="BL24" i="106" s="1"/>
  <c r="AV24" i="106"/>
  <c r="BK24" i="106"/>
  <c r="AU24" i="106"/>
  <c r="BJ24" i="106" s="1"/>
  <c r="AT24" i="106"/>
  <c r="BI24" i="106"/>
  <c r="AS24" i="106"/>
  <c r="BH24" i="106" s="1"/>
  <c r="AR24" i="106"/>
  <c r="BG24" i="106"/>
  <c r="AQ24" i="106"/>
  <c r="BF24" i="106" s="1"/>
  <c r="AP24" i="106"/>
  <c r="BE24" i="106"/>
  <c r="AO24" i="106"/>
  <c r="BD24" i="106" s="1"/>
  <c r="AN24" i="106"/>
  <c r="BC24" i="106"/>
  <c r="AM24" i="106"/>
  <c r="BB24" i="106" s="1"/>
  <c r="AZ23" i="106"/>
  <c r="BO23" i="106"/>
  <c r="AY23" i="106"/>
  <c r="BN23" i="106" s="1"/>
  <c r="AX23" i="106"/>
  <c r="BM23" i="106"/>
  <c r="AW23" i="106"/>
  <c r="BL23" i="106" s="1"/>
  <c r="AV23" i="106"/>
  <c r="BK23" i="106"/>
  <c r="AU23" i="106"/>
  <c r="BJ23" i="106" s="1"/>
  <c r="AT23" i="106"/>
  <c r="BI23" i="106"/>
  <c r="AS23" i="106"/>
  <c r="BH23" i="106" s="1"/>
  <c r="AR23" i="106"/>
  <c r="BG23" i="106"/>
  <c r="AQ23" i="106"/>
  <c r="BF23" i="106" s="1"/>
  <c r="AP23" i="106"/>
  <c r="BE23" i="106"/>
  <c r="AO23" i="106"/>
  <c r="BD23" i="106" s="1"/>
  <c r="AN23" i="106"/>
  <c r="BC23" i="106"/>
  <c r="AM23" i="106"/>
  <c r="BB23" i="106" s="1"/>
  <c r="AZ22" i="106"/>
  <c r="BO22" i="106"/>
  <c r="AY22" i="106"/>
  <c r="BN22" i="106" s="1"/>
  <c r="AX22" i="106"/>
  <c r="BM22" i="106"/>
  <c r="AW22" i="106"/>
  <c r="BL22" i="106" s="1"/>
  <c r="AV22" i="106"/>
  <c r="BK22" i="106"/>
  <c r="AU22" i="106"/>
  <c r="BJ22" i="106" s="1"/>
  <c r="AT22" i="106"/>
  <c r="BI22" i="106"/>
  <c r="AS22" i="106"/>
  <c r="BH22" i="106" s="1"/>
  <c r="AR22" i="106"/>
  <c r="BG22" i="106"/>
  <c r="AQ22" i="106"/>
  <c r="BF22" i="106" s="1"/>
  <c r="AP22" i="106"/>
  <c r="BE22" i="106"/>
  <c r="AO22" i="106"/>
  <c r="BD22" i="106" s="1"/>
  <c r="AN22" i="106"/>
  <c r="BC22" i="106"/>
  <c r="AM22" i="106"/>
  <c r="BB22" i="106" s="1"/>
  <c r="AZ21" i="106"/>
  <c r="BO21" i="106"/>
  <c r="AY21" i="106"/>
  <c r="BN21" i="106" s="1"/>
  <c r="AX21" i="106"/>
  <c r="BM21" i="106"/>
  <c r="AW21" i="106"/>
  <c r="BL21" i="106" s="1"/>
  <c r="AV21" i="106"/>
  <c r="BK21" i="106"/>
  <c r="AU21" i="106"/>
  <c r="BJ21" i="106" s="1"/>
  <c r="AT21" i="106"/>
  <c r="BI21" i="106"/>
  <c r="AS21" i="106"/>
  <c r="BH21" i="106" s="1"/>
  <c r="AR21" i="106"/>
  <c r="BG21" i="106"/>
  <c r="AQ21" i="106"/>
  <c r="BF21" i="106" s="1"/>
  <c r="AP21" i="106"/>
  <c r="BE21" i="106"/>
  <c r="AO21" i="106"/>
  <c r="BD21" i="106" s="1"/>
  <c r="AN21" i="106"/>
  <c r="BC21" i="106"/>
  <c r="AM21" i="106"/>
  <c r="BB21" i="106" s="1"/>
  <c r="AZ20" i="106"/>
  <c r="BO20" i="106"/>
  <c r="AY20" i="106"/>
  <c r="BN20" i="106" s="1"/>
  <c r="AX20" i="106"/>
  <c r="BM20" i="106"/>
  <c r="AW20" i="106"/>
  <c r="BL20" i="106" s="1"/>
  <c r="AV20" i="106"/>
  <c r="BK20" i="106"/>
  <c r="AU20" i="106"/>
  <c r="BJ20" i="106" s="1"/>
  <c r="AT20" i="106"/>
  <c r="BI20" i="106"/>
  <c r="AS20" i="106"/>
  <c r="BH20" i="106" s="1"/>
  <c r="AR20" i="106"/>
  <c r="BG20" i="106"/>
  <c r="AQ20" i="106"/>
  <c r="BF20" i="106" s="1"/>
  <c r="AP20" i="106"/>
  <c r="BE20" i="106"/>
  <c r="AO20" i="106"/>
  <c r="BD20" i="106" s="1"/>
  <c r="AN20" i="106"/>
  <c r="BC20" i="106"/>
  <c r="AM20" i="106"/>
  <c r="BB20" i="106" s="1"/>
  <c r="AZ19" i="106"/>
  <c r="BO19" i="106"/>
  <c r="AY19" i="106"/>
  <c r="BN19" i="106" s="1"/>
  <c r="AX19" i="106"/>
  <c r="BM19" i="106"/>
  <c r="AW19" i="106"/>
  <c r="BL19" i="106" s="1"/>
  <c r="AV19" i="106"/>
  <c r="BK19" i="106"/>
  <c r="AU19" i="106"/>
  <c r="BJ19" i="106" s="1"/>
  <c r="AT19" i="106"/>
  <c r="BI19" i="106"/>
  <c r="AS19" i="106"/>
  <c r="BH19" i="106" s="1"/>
  <c r="AR19" i="106"/>
  <c r="BG19" i="106"/>
  <c r="AQ19" i="106"/>
  <c r="BF19" i="106" s="1"/>
  <c r="AP19" i="106"/>
  <c r="BE19" i="106"/>
  <c r="AO19" i="106"/>
  <c r="BD19" i="106" s="1"/>
  <c r="AN19" i="106"/>
  <c r="BC19" i="106"/>
  <c r="AM19" i="106"/>
  <c r="BB19" i="106" s="1"/>
  <c r="AZ18" i="106"/>
  <c r="BO18" i="106"/>
  <c r="AY18" i="106"/>
  <c r="BN18" i="106" s="1"/>
  <c r="AX18" i="106"/>
  <c r="BM18" i="106"/>
  <c r="AW18" i="106"/>
  <c r="BL18" i="106" s="1"/>
  <c r="AV18" i="106"/>
  <c r="BK18" i="106"/>
  <c r="AU18" i="106"/>
  <c r="BJ18" i="106" s="1"/>
  <c r="AT18" i="106"/>
  <c r="BI18" i="106"/>
  <c r="AS18" i="106"/>
  <c r="BH18" i="106" s="1"/>
  <c r="AR18" i="106"/>
  <c r="BG18" i="106"/>
  <c r="AQ18" i="106"/>
  <c r="BF18" i="106" s="1"/>
  <c r="AP18" i="106"/>
  <c r="BE18" i="106"/>
  <c r="AO18" i="106"/>
  <c r="BD18" i="106" s="1"/>
  <c r="AN18" i="106"/>
  <c r="BC18" i="106"/>
  <c r="AM18" i="106"/>
  <c r="BB18" i="106" s="1"/>
  <c r="AZ17" i="106"/>
  <c r="BO17" i="106"/>
  <c r="AY17" i="106"/>
  <c r="BN17" i="106" s="1"/>
  <c r="AX17" i="106"/>
  <c r="BM17" i="106"/>
  <c r="AW17" i="106"/>
  <c r="BL17" i="106" s="1"/>
  <c r="AV17" i="106"/>
  <c r="BK17" i="106"/>
  <c r="AU17" i="106"/>
  <c r="BJ17" i="106" s="1"/>
  <c r="AT17" i="106"/>
  <c r="BI17" i="106"/>
  <c r="AS17" i="106"/>
  <c r="BH17" i="106" s="1"/>
  <c r="AR17" i="106"/>
  <c r="BG17" i="106"/>
  <c r="AQ17" i="106"/>
  <c r="BF17" i="106" s="1"/>
  <c r="AP17" i="106"/>
  <c r="BE17" i="106"/>
  <c r="AO17" i="106"/>
  <c r="BD17" i="106" s="1"/>
  <c r="AN17" i="106"/>
  <c r="BC17" i="106"/>
  <c r="AM17" i="106"/>
  <c r="BB17" i="106" s="1"/>
  <c r="AZ16" i="106"/>
  <c r="BO16" i="106"/>
  <c r="AY16" i="106"/>
  <c r="BN16" i="106" s="1"/>
  <c r="AX16" i="106"/>
  <c r="BM16" i="106"/>
  <c r="AW16" i="106"/>
  <c r="BL16" i="106" s="1"/>
  <c r="AV16" i="106"/>
  <c r="BK16" i="106"/>
  <c r="AU16" i="106"/>
  <c r="BJ16" i="106" s="1"/>
  <c r="AT16" i="106"/>
  <c r="BI16" i="106"/>
  <c r="AS16" i="106"/>
  <c r="BH16" i="106" s="1"/>
  <c r="AR16" i="106"/>
  <c r="BG16" i="106"/>
  <c r="AQ16" i="106"/>
  <c r="BF16" i="106" s="1"/>
  <c r="AP16" i="106"/>
  <c r="BE16" i="106"/>
  <c r="AO16" i="106"/>
  <c r="BD16" i="106" s="1"/>
  <c r="AN16" i="106"/>
  <c r="BC16" i="106"/>
  <c r="AM16" i="106"/>
  <c r="BB16" i="106" s="1"/>
  <c r="AZ15" i="106"/>
  <c r="BO15" i="106"/>
  <c r="AY15" i="106"/>
  <c r="BN15" i="106" s="1"/>
  <c r="AX15" i="106"/>
  <c r="BM15" i="106"/>
  <c r="AW15" i="106"/>
  <c r="BL15" i="106" s="1"/>
  <c r="AV15" i="106"/>
  <c r="BK15" i="106"/>
  <c r="AU15" i="106"/>
  <c r="BJ15" i="106" s="1"/>
  <c r="AT15" i="106"/>
  <c r="BI15" i="106"/>
  <c r="AS15" i="106"/>
  <c r="BH15" i="106" s="1"/>
  <c r="AR15" i="106"/>
  <c r="BG15" i="106"/>
  <c r="AQ15" i="106"/>
  <c r="BF15" i="106" s="1"/>
  <c r="AP15" i="106"/>
  <c r="BE15" i="106"/>
  <c r="AO15" i="106"/>
  <c r="BD15" i="106" s="1"/>
  <c r="AN15" i="106"/>
  <c r="BC15" i="106"/>
  <c r="AM15" i="106"/>
  <c r="BB15" i="106" s="1"/>
  <c r="AZ14" i="106"/>
  <c r="BO14" i="106"/>
  <c r="AY14" i="106"/>
  <c r="BN14" i="106" s="1"/>
  <c r="AX14" i="106"/>
  <c r="BM14" i="106"/>
  <c r="AW14" i="106"/>
  <c r="BL14" i="106" s="1"/>
  <c r="AV14" i="106"/>
  <c r="BK14" i="106"/>
  <c r="AU14" i="106"/>
  <c r="BJ14" i="106" s="1"/>
  <c r="AT14" i="106"/>
  <c r="BI14" i="106"/>
  <c r="AS14" i="106"/>
  <c r="BH14" i="106" s="1"/>
  <c r="AR14" i="106"/>
  <c r="BG14" i="106"/>
  <c r="AQ14" i="106"/>
  <c r="BF14" i="106" s="1"/>
  <c r="AP14" i="106"/>
  <c r="BE14" i="106"/>
  <c r="AO14" i="106"/>
  <c r="BD14" i="106" s="1"/>
  <c r="AN14" i="106"/>
  <c r="BC14" i="106"/>
  <c r="AM14" i="106"/>
  <c r="BB14" i="106" s="1"/>
  <c r="AZ13" i="106"/>
  <c r="BO13" i="106"/>
  <c r="AY13" i="106"/>
  <c r="BN13" i="106" s="1"/>
  <c r="AX13" i="106"/>
  <c r="BM13" i="106"/>
  <c r="AW13" i="106"/>
  <c r="BL13" i="106" s="1"/>
  <c r="AV13" i="106"/>
  <c r="BK13" i="106"/>
  <c r="AU13" i="106"/>
  <c r="BJ13" i="106" s="1"/>
  <c r="AT13" i="106"/>
  <c r="BI13" i="106"/>
  <c r="AS13" i="106"/>
  <c r="BH13" i="106" s="1"/>
  <c r="AR13" i="106"/>
  <c r="BG13" i="106"/>
  <c r="AQ13" i="106"/>
  <c r="BF13" i="106" s="1"/>
  <c r="AP13" i="106"/>
  <c r="BE13" i="106"/>
  <c r="AO13" i="106"/>
  <c r="BD13" i="106" s="1"/>
  <c r="AN13" i="106"/>
  <c r="BC13" i="106"/>
  <c r="AM13" i="106"/>
  <c r="BB13" i="106" s="1"/>
  <c r="AZ12" i="106"/>
  <c r="BO12" i="106"/>
  <c r="AY12" i="106"/>
  <c r="BN12" i="106" s="1"/>
  <c r="AX12" i="106"/>
  <c r="BM12" i="106"/>
  <c r="AW12" i="106"/>
  <c r="BL12" i="106" s="1"/>
  <c r="AV12" i="106"/>
  <c r="BK12" i="106"/>
  <c r="AU12" i="106"/>
  <c r="BJ12" i="106" s="1"/>
  <c r="AT12" i="106"/>
  <c r="BI12" i="106"/>
  <c r="AS12" i="106"/>
  <c r="BH12" i="106" s="1"/>
  <c r="AR12" i="106"/>
  <c r="BG12" i="106"/>
  <c r="AQ12" i="106"/>
  <c r="BF12" i="106" s="1"/>
  <c r="AP12" i="106"/>
  <c r="BE12" i="106"/>
  <c r="AO12" i="106"/>
  <c r="BD12" i="106" s="1"/>
  <c r="AN12" i="106"/>
  <c r="BC12" i="106"/>
  <c r="AM12" i="106"/>
  <c r="BB12" i="106" s="1"/>
  <c r="BI11" i="106"/>
  <c r="AZ11" i="106"/>
  <c r="BO11" i="106"/>
  <c r="AY11" i="106"/>
  <c r="BN11" i="106"/>
  <c r="AX11" i="106"/>
  <c r="BM11" i="106"/>
  <c r="AW11" i="106"/>
  <c r="BL11" i="106"/>
  <c r="AV11" i="106"/>
  <c r="BK11" i="106"/>
  <c r="AU11" i="106"/>
  <c r="BJ11" i="106"/>
  <c r="AT11" i="106"/>
  <c r="AS11" i="106"/>
  <c r="BH11" i="106" s="1"/>
  <c r="AR11" i="106"/>
  <c r="BG11" i="106"/>
  <c r="AQ11" i="106"/>
  <c r="BF11" i="106" s="1"/>
  <c r="AP11" i="106"/>
  <c r="BE11" i="106"/>
  <c r="AO11" i="106"/>
  <c r="BD11" i="106" s="1"/>
  <c r="AN11" i="106"/>
  <c r="BC11" i="106"/>
  <c r="AM11" i="106"/>
  <c r="BB11" i="106" s="1"/>
  <c r="AZ10" i="106"/>
  <c r="BO10" i="106"/>
  <c r="AY10" i="106"/>
  <c r="BN10" i="106" s="1"/>
  <c r="AX10" i="106"/>
  <c r="BM10" i="106"/>
  <c r="AW10" i="106"/>
  <c r="BL10" i="106" s="1"/>
  <c r="AV10" i="106"/>
  <c r="BK10" i="106"/>
  <c r="AU10" i="106"/>
  <c r="BJ10" i="106" s="1"/>
  <c r="AT10" i="106"/>
  <c r="BI10" i="106"/>
  <c r="AS10" i="106"/>
  <c r="BH10" i="106" s="1"/>
  <c r="AR10" i="106"/>
  <c r="BG10" i="106"/>
  <c r="AQ10" i="106"/>
  <c r="BF10" i="106" s="1"/>
  <c r="AP10" i="106"/>
  <c r="BE10" i="106"/>
  <c r="AO10" i="106"/>
  <c r="BD10" i="106" s="1"/>
  <c r="AN10" i="106"/>
  <c r="BC10" i="106"/>
  <c r="AM10" i="106"/>
  <c r="BB10" i="106" s="1"/>
  <c r="AZ9" i="106"/>
  <c r="BO9" i="106"/>
  <c r="AY9" i="106"/>
  <c r="BN9" i="106" s="1"/>
  <c r="AX9" i="106"/>
  <c r="BM9" i="106"/>
  <c r="AW9" i="106"/>
  <c r="BL9" i="106" s="1"/>
  <c r="AV9" i="106"/>
  <c r="BK9" i="106"/>
  <c r="AU9" i="106"/>
  <c r="BJ9" i="106" s="1"/>
  <c r="AT9" i="106"/>
  <c r="BI9" i="106"/>
  <c r="AS9" i="106"/>
  <c r="BH9" i="106" s="1"/>
  <c r="AR9" i="106"/>
  <c r="BG9" i="106"/>
  <c r="AQ9" i="106"/>
  <c r="BF9" i="106" s="1"/>
  <c r="AP9" i="106"/>
  <c r="BE9" i="106"/>
  <c r="AO9" i="106"/>
  <c r="BD9" i="106" s="1"/>
  <c r="AN9" i="106"/>
  <c r="BC9" i="106"/>
  <c r="AM9" i="106"/>
  <c r="BB9" i="106" s="1"/>
  <c r="BI8" i="106"/>
  <c r="AZ8" i="106"/>
  <c r="BO8" i="106"/>
  <c r="AY8" i="106"/>
  <c r="BN8" i="106"/>
  <c r="AX8" i="106"/>
  <c r="BM8" i="106"/>
  <c r="AW8" i="106"/>
  <c r="BL8" i="106"/>
  <c r="AV8" i="106"/>
  <c r="BK8" i="106"/>
  <c r="AU8" i="106"/>
  <c r="BJ8" i="106"/>
  <c r="AT8" i="106"/>
  <c r="AS8" i="106"/>
  <c r="BH8" i="106" s="1"/>
  <c r="AR8" i="106"/>
  <c r="BG8" i="106"/>
  <c r="AQ8" i="106"/>
  <c r="BF8" i="106" s="1"/>
  <c r="AP8" i="106"/>
  <c r="BE8" i="106"/>
  <c r="AO8" i="106"/>
  <c r="BD8" i="106" s="1"/>
  <c r="AN8" i="106"/>
  <c r="BC8" i="106"/>
  <c r="AM8" i="106"/>
  <c r="BB8" i="106" s="1"/>
  <c r="AZ7" i="106"/>
  <c r="BO7" i="106"/>
  <c r="AY7" i="106"/>
  <c r="BN7" i="106" s="1"/>
  <c r="AX7" i="106"/>
  <c r="BM7" i="106"/>
  <c r="AW7" i="106"/>
  <c r="BL7" i="106" s="1"/>
  <c r="AV7" i="106"/>
  <c r="BK7" i="106"/>
  <c r="AU7" i="106"/>
  <c r="BJ7" i="106" s="1"/>
  <c r="AT7" i="106"/>
  <c r="BI7" i="106"/>
  <c r="AS7" i="106"/>
  <c r="BH7" i="106" s="1"/>
  <c r="AR7" i="106"/>
  <c r="BG7" i="106"/>
  <c r="AQ7" i="106"/>
  <c r="BF7" i="106" s="1"/>
  <c r="AP7" i="106"/>
  <c r="BE7" i="106"/>
  <c r="AO7" i="106"/>
  <c r="BD7" i="106" s="1"/>
  <c r="AN7" i="106"/>
  <c r="BC7" i="106"/>
  <c r="AM7" i="106"/>
  <c r="BB7" i="106" s="1"/>
  <c r="AZ6" i="106"/>
  <c r="BO6" i="106"/>
  <c r="AY6" i="106"/>
  <c r="BN6" i="106" s="1"/>
  <c r="AX6" i="106"/>
  <c r="BM6" i="106"/>
  <c r="AW6" i="106"/>
  <c r="BL6" i="106" s="1"/>
  <c r="AV6" i="106"/>
  <c r="BK6" i="106"/>
  <c r="AU6" i="106"/>
  <c r="BJ6" i="106" s="1"/>
  <c r="AT6" i="106"/>
  <c r="BI6" i="106"/>
  <c r="AS6" i="106"/>
  <c r="BH6" i="106" s="1"/>
  <c r="AR6" i="106"/>
  <c r="BG6" i="106"/>
  <c r="AQ6" i="106"/>
  <c r="BF6" i="106" s="1"/>
  <c r="AP6" i="106"/>
  <c r="BE6" i="106"/>
  <c r="AO6" i="106"/>
  <c r="BD6" i="106" s="1"/>
  <c r="AN6" i="106"/>
  <c r="BC6" i="106"/>
  <c r="AM6" i="106"/>
  <c r="BB6" i="106" s="1"/>
  <c r="A1" i="106"/>
  <c r="BO104" i="105"/>
  <c r="BN104" i="105"/>
  <c r="BM104" i="105"/>
  <c r="BL104" i="105"/>
  <c r="BK104" i="105"/>
  <c r="BJ104" i="105"/>
  <c r="BI104" i="105"/>
  <c r="BH104" i="105"/>
  <c r="BG104" i="105"/>
  <c r="BF104" i="105"/>
  <c r="BE104" i="105"/>
  <c r="BD104" i="105"/>
  <c r="BC104" i="105"/>
  <c r="BB104" i="105"/>
  <c r="AZ104" i="105"/>
  <c r="AY104" i="105"/>
  <c r="AX104" i="105"/>
  <c r="AW104" i="105"/>
  <c r="AV104" i="105"/>
  <c r="AU104" i="105"/>
  <c r="AT104" i="105"/>
  <c r="AS104" i="105"/>
  <c r="AR104" i="105"/>
  <c r="AQ104" i="105"/>
  <c r="AP104" i="105"/>
  <c r="AO104" i="105"/>
  <c r="AN104" i="105"/>
  <c r="AM104" i="105"/>
  <c r="BO103" i="105"/>
  <c r="BM103" i="105"/>
  <c r="BL103" i="105"/>
  <c r="BK103" i="105"/>
  <c r="BJ103" i="105"/>
  <c r="BH103" i="105"/>
  <c r="BG103" i="105"/>
  <c r="BF103" i="105"/>
  <c r="BE103" i="105"/>
  <c r="BD103" i="105"/>
  <c r="BC103" i="105"/>
  <c r="BB103" i="105"/>
  <c r="AZ103" i="105"/>
  <c r="AY103" i="105"/>
  <c r="BN103" i="105" s="1"/>
  <c r="AX103" i="105"/>
  <c r="AW103" i="105"/>
  <c r="AV103" i="105"/>
  <c r="AU103" i="105"/>
  <c r="AT103" i="105"/>
  <c r="BI103" i="105"/>
  <c r="AS103" i="105"/>
  <c r="AR103" i="105"/>
  <c r="AQ103" i="105"/>
  <c r="AP103" i="105"/>
  <c r="AO103" i="105"/>
  <c r="AN103" i="105"/>
  <c r="AM103" i="105"/>
  <c r="BO102" i="105"/>
  <c r="BN102" i="105"/>
  <c r="BM102" i="105"/>
  <c r="BL102" i="105"/>
  <c r="BK102" i="105"/>
  <c r="BJ102" i="105"/>
  <c r="BI102" i="105"/>
  <c r="BH102" i="105"/>
  <c r="BG102" i="105"/>
  <c r="BF102" i="105"/>
  <c r="BE102" i="105"/>
  <c r="BD102" i="105"/>
  <c r="BC102" i="105"/>
  <c r="BB102" i="105"/>
  <c r="AZ102" i="105"/>
  <c r="AY102" i="105"/>
  <c r="AX102" i="105"/>
  <c r="AW102" i="105"/>
  <c r="AV102" i="105"/>
  <c r="AU102" i="105"/>
  <c r="AT102" i="105"/>
  <c r="AS102" i="105"/>
  <c r="AR102" i="105"/>
  <c r="AQ102" i="105"/>
  <c r="AP102" i="105"/>
  <c r="AO102" i="105"/>
  <c r="AN102" i="105"/>
  <c r="AM102" i="105"/>
  <c r="BO101" i="105"/>
  <c r="BM101" i="105"/>
  <c r="BK101" i="105"/>
  <c r="BJ101" i="105"/>
  <c r="BH101" i="105"/>
  <c r="BG101" i="105"/>
  <c r="BF101" i="105"/>
  <c r="BE101" i="105"/>
  <c r="BD101" i="105"/>
  <c r="BC101" i="105"/>
  <c r="BB101" i="105"/>
  <c r="AZ101" i="105"/>
  <c r="AY101" i="105"/>
  <c r="BN101" i="105"/>
  <c r="AX101" i="105"/>
  <c r="AW101" i="105"/>
  <c r="BL101" i="105"/>
  <c r="AV101" i="105"/>
  <c r="AU101" i="105"/>
  <c r="AT101" i="105"/>
  <c r="BI101" i="105"/>
  <c r="AS101" i="105"/>
  <c r="AR101" i="105"/>
  <c r="AQ101" i="105"/>
  <c r="AP101" i="105"/>
  <c r="AO101" i="105"/>
  <c r="AN101" i="105"/>
  <c r="AM101" i="105"/>
  <c r="BO100" i="105"/>
  <c r="BN100" i="105"/>
  <c r="BM100" i="105"/>
  <c r="BL100" i="105"/>
  <c r="BK100" i="105"/>
  <c r="BJ100" i="105"/>
  <c r="BI100" i="105"/>
  <c r="BH100" i="105"/>
  <c r="BG100" i="105"/>
  <c r="BF100" i="105"/>
  <c r="BE100" i="105"/>
  <c r="BD100" i="105"/>
  <c r="BC100" i="105"/>
  <c r="BB100" i="105"/>
  <c r="AZ100" i="105"/>
  <c r="AY100" i="105"/>
  <c r="AX100" i="105"/>
  <c r="AW100" i="105"/>
  <c r="AV100" i="105"/>
  <c r="AU100" i="105"/>
  <c r="AT100" i="105"/>
  <c r="AS100" i="105"/>
  <c r="AR100" i="105"/>
  <c r="AQ100" i="105"/>
  <c r="AP100" i="105"/>
  <c r="AO100" i="105"/>
  <c r="AN100" i="105"/>
  <c r="AM100" i="105"/>
  <c r="BO99" i="105"/>
  <c r="BN99" i="105"/>
  <c r="BM99" i="105"/>
  <c r="BL99" i="105"/>
  <c r="BK99" i="105"/>
  <c r="BJ99" i="105"/>
  <c r="BH99" i="105"/>
  <c r="BG99" i="105"/>
  <c r="BF99" i="105"/>
  <c r="BE99" i="105"/>
  <c r="BD99" i="105"/>
  <c r="BC99" i="105"/>
  <c r="BB99" i="105"/>
  <c r="AZ99" i="105"/>
  <c r="AY99" i="105"/>
  <c r="AX99" i="105"/>
  <c r="AW99" i="105"/>
  <c r="AV99" i="105"/>
  <c r="AU99" i="105"/>
  <c r="AT99" i="105"/>
  <c r="BI99" i="105"/>
  <c r="AS99" i="105"/>
  <c r="AR99" i="105"/>
  <c r="AQ99" i="105"/>
  <c r="AP99" i="105"/>
  <c r="AO99" i="105"/>
  <c r="AN99" i="105"/>
  <c r="AM99" i="105"/>
  <c r="BO98" i="105"/>
  <c r="BN98" i="105"/>
  <c r="BM98" i="105"/>
  <c r="BL98" i="105"/>
  <c r="BK98" i="105"/>
  <c r="BJ98" i="105"/>
  <c r="BI98" i="105"/>
  <c r="BH98" i="105"/>
  <c r="BG98" i="105"/>
  <c r="BF98" i="105"/>
  <c r="BE98" i="105"/>
  <c r="BD98" i="105"/>
  <c r="BC98" i="105"/>
  <c r="BB98" i="105"/>
  <c r="AZ98" i="105"/>
  <c r="AY98" i="105"/>
  <c r="AX98" i="105"/>
  <c r="AW98" i="105"/>
  <c r="AV98" i="105"/>
  <c r="AU98" i="105"/>
  <c r="AT98" i="105"/>
  <c r="AS98" i="105"/>
  <c r="AR98" i="105"/>
  <c r="AQ98" i="105"/>
  <c r="AP98" i="105"/>
  <c r="AO98" i="105"/>
  <c r="AN98" i="105"/>
  <c r="AM98" i="105"/>
  <c r="BO97" i="105"/>
  <c r="BN97" i="105"/>
  <c r="BM97" i="105"/>
  <c r="BL97" i="105"/>
  <c r="BK97" i="105"/>
  <c r="BJ97" i="105"/>
  <c r="BI97" i="105"/>
  <c r="BH97" i="105"/>
  <c r="BG97" i="105"/>
  <c r="BF97" i="105"/>
  <c r="BE97" i="105"/>
  <c r="BD97" i="105"/>
  <c r="BC97" i="105"/>
  <c r="BB97" i="105"/>
  <c r="AZ97" i="105"/>
  <c r="AY97" i="105"/>
  <c r="AX97" i="105"/>
  <c r="AW97" i="105"/>
  <c r="AV97" i="105"/>
  <c r="AU97" i="105"/>
  <c r="AT97" i="105"/>
  <c r="AS97" i="105"/>
  <c r="AR97" i="105"/>
  <c r="AQ97" i="105"/>
  <c r="AP97" i="105"/>
  <c r="AO97" i="105"/>
  <c r="AN97" i="105"/>
  <c r="AM97" i="105"/>
  <c r="BO96" i="105"/>
  <c r="BN96" i="105"/>
  <c r="BM96" i="105"/>
  <c r="BL96" i="105"/>
  <c r="BK96" i="105"/>
  <c r="BJ96" i="105"/>
  <c r="BI96" i="105"/>
  <c r="BH96" i="105"/>
  <c r="BG96" i="105"/>
  <c r="BF96" i="105"/>
  <c r="BE96" i="105"/>
  <c r="BD96" i="105"/>
  <c r="BC96" i="105"/>
  <c r="BB96" i="105"/>
  <c r="AZ96" i="105"/>
  <c r="AY96" i="105"/>
  <c r="AX96" i="105"/>
  <c r="AW96" i="105"/>
  <c r="AV96" i="105"/>
  <c r="AU96" i="105"/>
  <c r="AT96" i="105"/>
  <c r="AS96" i="105"/>
  <c r="AR96" i="105"/>
  <c r="AQ96" i="105"/>
  <c r="AP96" i="105"/>
  <c r="AO96" i="105"/>
  <c r="AN96" i="105"/>
  <c r="AM96" i="105"/>
  <c r="BO95" i="105"/>
  <c r="BN95" i="105"/>
  <c r="BL95" i="105"/>
  <c r="BJ95" i="105"/>
  <c r="BH95" i="105"/>
  <c r="BG95" i="105"/>
  <c r="BF95" i="105"/>
  <c r="BE95" i="105"/>
  <c r="BD95" i="105"/>
  <c r="BC95" i="105"/>
  <c r="BB95" i="105"/>
  <c r="AZ95" i="105"/>
  <c r="AY95" i="105"/>
  <c r="AX95" i="105"/>
  <c r="BM95" i="105" s="1"/>
  <c r="AW95" i="105"/>
  <c r="AV95" i="105"/>
  <c r="BK95" i="105"/>
  <c r="AU95" i="105"/>
  <c r="AT95" i="105"/>
  <c r="BI95" i="105"/>
  <c r="AS95" i="105"/>
  <c r="AR95" i="105"/>
  <c r="AQ95" i="105"/>
  <c r="AP95" i="105"/>
  <c r="AO95" i="105"/>
  <c r="AN95" i="105"/>
  <c r="AM95" i="105"/>
  <c r="BO94" i="105"/>
  <c r="BN94" i="105"/>
  <c r="BM94" i="105"/>
  <c r="BL94" i="105"/>
  <c r="BK94" i="105"/>
  <c r="BJ94" i="105"/>
  <c r="BI94" i="105"/>
  <c r="BH94" i="105"/>
  <c r="BG94" i="105"/>
  <c r="BF94" i="105"/>
  <c r="BE94" i="105"/>
  <c r="BD94" i="105"/>
  <c r="BC94" i="105"/>
  <c r="BB94" i="105"/>
  <c r="AZ94" i="105"/>
  <c r="AY94" i="105"/>
  <c r="AX94" i="105"/>
  <c r="AW94" i="105"/>
  <c r="AV94" i="105"/>
  <c r="AU94" i="105"/>
  <c r="AT94" i="105"/>
  <c r="AS94" i="105"/>
  <c r="AR94" i="105"/>
  <c r="AQ94" i="105"/>
  <c r="AP94" i="105"/>
  <c r="AO94" i="105"/>
  <c r="AN94" i="105"/>
  <c r="AM94" i="105"/>
  <c r="BK93" i="105"/>
  <c r="BG93" i="105"/>
  <c r="BF93" i="105"/>
  <c r="BE93" i="105"/>
  <c r="BB93" i="105"/>
  <c r="AZ93" i="105"/>
  <c r="BO93" i="105" s="1"/>
  <c r="AY93" i="105"/>
  <c r="BN93" i="105"/>
  <c r="AX93" i="105"/>
  <c r="BM93" i="105" s="1"/>
  <c r="AW93" i="105"/>
  <c r="BL93" i="105"/>
  <c r="AV93" i="105"/>
  <c r="AU93" i="105"/>
  <c r="BJ93" i="105"/>
  <c r="AT93" i="105"/>
  <c r="BI93" i="105"/>
  <c r="AS93" i="105"/>
  <c r="BH93" i="105"/>
  <c r="AR93" i="105"/>
  <c r="AQ93" i="105"/>
  <c r="AP93" i="105"/>
  <c r="AO93" i="105"/>
  <c r="BD93" i="105"/>
  <c r="AN93" i="105"/>
  <c r="BC93" i="105" s="1"/>
  <c r="AM93" i="105"/>
  <c r="BO92" i="105"/>
  <c r="BN92" i="105"/>
  <c r="BM92" i="105"/>
  <c r="BL92" i="105"/>
  <c r="BK92" i="105"/>
  <c r="BJ92" i="105"/>
  <c r="BI92" i="105"/>
  <c r="BH92" i="105"/>
  <c r="BG92" i="105"/>
  <c r="BF92" i="105"/>
  <c r="BE92" i="105"/>
  <c r="BD92" i="105"/>
  <c r="BC92" i="105"/>
  <c r="BB92" i="105"/>
  <c r="AZ92" i="105"/>
  <c r="AY92" i="105"/>
  <c r="AX92" i="105"/>
  <c r="AW92" i="105"/>
  <c r="AV92" i="105"/>
  <c r="AU92" i="105"/>
  <c r="AT92" i="105"/>
  <c r="AS92" i="105"/>
  <c r="AR92" i="105"/>
  <c r="AQ92" i="105"/>
  <c r="AP92" i="105"/>
  <c r="AO92" i="105"/>
  <c r="AN92" i="105"/>
  <c r="AM92" i="105"/>
  <c r="BO91" i="105"/>
  <c r="BN91" i="105"/>
  <c r="BM91" i="105"/>
  <c r="BL91" i="105"/>
  <c r="BI91" i="105"/>
  <c r="BH91" i="105"/>
  <c r="BG91" i="105"/>
  <c r="BF91" i="105"/>
  <c r="BE91" i="105"/>
  <c r="BD91" i="105"/>
  <c r="BC91" i="105"/>
  <c r="BB91" i="105"/>
  <c r="AZ91" i="105"/>
  <c r="AY91" i="105"/>
  <c r="AX91" i="105"/>
  <c r="AW91" i="105"/>
  <c r="AV91" i="105"/>
  <c r="BK91" i="105"/>
  <c r="AU91" i="105"/>
  <c r="BJ91" i="105"/>
  <c r="AT91" i="105"/>
  <c r="AS91" i="105"/>
  <c r="AR91" i="105"/>
  <c r="AQ91" i="105"/>
  <c r="AP91" i="105"/>
  <c r="AO91" i="105"/>
  <c r="AN91" i="105"/>
  <c r="AM91" i="105"/>
  <c r="BO90" i="105"/>
  <c r="BM90" i="105"/>
  <c r="BL90" i="105"/>
  <c r="BK90" i="105"/>
  <c r="BJ90" i="105"/>
  <c r="BI90" i="105"/>
  <c r="BH90" i="105"/>
  <c r="BG90" i="105"/>
  <c r="BF90" i="105"/>
  <c r="BE90" i="105"/>
  <c r="BD90" i="105"/>
  <c r="BC90" i="105"/>
  <c r="BB90" i="105"/>
  <c r="AZ90" i="105"/>
  <c r="AY90" i="105"/>
  <c r="BN90" i="105"/>
  <c r="AX90" i="105"/>
  <c r="AW90" i="105"/>
  <c r="AV90" i="105"/>
  <c r="AU90" i="105"/>
  <c r="AT90" i="105"/>
  <c r="AS90" i="105"/>
  <c r="AR90" i="105"/>
  <c r="AQ90" i="105"/>
  <c r="AP90" i="105"/>
  <c r="AO90" i="105"/>
  <c r="AN90" i="105"/>
  <c r="AM90" i="105"/>
  <c r="BO89" i="105"/>
  <c r="BN89" i="105"/>
  <c r="BM89" i="105"/>
  <c r="BL89" i="105"/>
  <c r="BK89" i="105"/>
  <c r="BI89" i="105"/>
  <c r="BH89" i="105"/>
  <c r="BF89" i="105"/>
  <c r="BE89" i="105"/>
  <c r="BD89" i="105"/>
  <c r="BC89" i="105"/>
  <c r="BB89" i="105"/>
  <c r="AZ89" i="105"/>
  <c r="AY89" i="105"/>
  <c r="AX89" i="105"/>
  <c r="AW89" i="105"/>
  <c r="AV89" i="105"/>
  <c r="AU89" i="105"/>
  <c r="BJ89" i="105" s="1"/>
  <c r="AT89" i="105"/>
  <c r="AS89" i="105"/>
  <c r="AR89" i="105"/>
  <c r="BG89" i="105" s="1"/>
  <c r="AQ89" i="105"/>
  <c r="AP89" i="105"/>
  <c r="AO89" i="105"/>
  <c r="AN89" i="105"/>
  <c r="AM89" i="105"/>
  <c r="BO88" i="105"/>
  <c r="BL88" i="105"/>
  <c r="BK88" i="105"/>
  <c r="BJ88" i="105"/>
  <c r="BI88" i="105"/>
  <c r="BH88" i="105"/>
  <c r="BF88" i="105"/>
  <c r="BE88" i="105"/>
  <c r="BD88" i="105"/>
  <c r="BC88" i="105"/>
  <c r="BB88" i="105"/>
  <c r="AZ88" i="105"/>
  <c r="AY88" i="105"/>
  <c r="BN88" i="105"/>
  <c r="AX88" i="105"/>
  <c r="BM88" i="105"/>
  <c r="AW88" i="105"/>
  <c r="AV88" i="105"/>
  <c r="AU88" i="105"/>
  <c r="AT88" i="105"/>
  <c r="AS88" i="105"/>
  <c r="AR88" i="105"/>
  <c r="BG88" i="105" s="1"/>
  <c r="AQ88" i="105"/>
  <c r="AP88" i="105"/>
  <c r="AO88" i="105"/>
  <c r="AN88" i="105"/>
  <c r="AM88" i="105"/>
  <c r="BF87" i="105"/>
  <c r="BE87" i="105"/>
  <c r="BD87" i="105"/>
  <c r="BB87" i="105"/>
  <c r="AZ87" i="105"/>
  <c r="BO87" i="105"/>
  <c r="AY87" i="105"/>
  <c r="BN87" i="105"/>
  <c r="AX87" i="105"/>
  <c r="BM87" i="105"/>
  <c r="AW87" i="105"/>
  <c r="BL87" i="105"/>
  <c r="AV87" i="105"/>
  <c r="BK87" i="105"/>
  <c r="AU87" i="105"/>
  <c r="BJ87" i="105"/>
  <c r="AT87" i="105"/>
  <c r="BI87" i="105"/>
  <c r="AS87" i="105"/>
  <c r="BH87" i="105"/>
  <c r="AR87" i="105"/>
  <c r="BG87" i="105"/>
  <c r="AQ87" i="105"/>
  <c r="AP87" i="105"/>
  <c r="AO87" i="105"/>
  <c r="AN87" i="105"/>
  <c r="BC87" i="105" s="1"/>
  <c r="AM87" i="105"/>
  <c r="BO86" i="105"/>
  <c r="BH86" i="105"/>
  <c r="BF86" i="105"/>
  <c r="BE86" i="105"/>
  <c r="BB86" i="105"/>
  <c r="AZ86" i="105"/>
  <c r="AY86" i="105"/>
  <c r="BN86" i="105"/>
  <c r="AX86" i="105"/>
  <c r="BM86" i="105"/>
  <c r="AW86" i="105"/>
  <c r="BL86" i="105"/>
  <c r="AV86" i="105"/>
  <c r="BK86" i="105"/>
  <c r="AU86" i="105"/>
  <c r="BJ86" i="105"/>
  <c r="AT86" i="105"/>
  <c r="BI86" i="105"/>
  <c r="AS86" i="105"/>
  <c r="AR86" i="105"/>
  <c r="BG86" i="105"/>
  <c r="AQ86" i="105"/>
  <c r="AP86" i="105"/>
  <c r="AO86" i="105"/>
  <c r="BD86" i="105"/>
  <c r="AN86" i="105"/>
  <c r="BC86" i="105" s="1"/>
  <c r="AM86" i="105"/>
  <c r="BE85" i="105"/>
  <c r="AZ85" i="105"/>
  <c r="BO85" i="105" s="1"/>
  <c r="AY85" i="105"/>
  <c r="BN85" i="105"/>
  <c r="AX85" i="105"/>
  <c r="BM85" i="105" s="1"/>
  <c r="AW85" i="105"/>
  <c r="BL85" i="105"/>
  <c r="AV85" i="105"/>
  <c r="BK85" i="105" s="1"/>
  <c r="AU85" i="105"/>
  <c r="BJ85" i="105"/>
  <c r="AT85" i="105"/>
  <c r="BI85" i="105" s="1"/>
  <c r="AS85" i="105"/>
  <c r="BH85" i="105"/>
  <c r="AR85" i="105"/>
  <c r="BG85" i="105" s="1"/>
  <c r="AQ85" i="105"/>
  <c r="BF85" i="105"/>
  <c r="AP85" i="105"/>
  <c r="AO85" i="105"/>
  <c r="BD85" i="105"/>
  <c r="AN85" i="105"/>
  <c r="BC85" i="105"/>
  <c r="AM85" i="105"/>
  <c r="BB85" i="105"/>
  <c r="BL84" i="105"/>
  <c r="BE84" i="105"/>
  <c r="AZ84" i="105"/>
  <c r="BO84" i="105"/>
  <c r="AY84" i="105"/>
  <c r="BN84" i="105"/>
  <c r="AX84" i="105"/>
  <c r="BM84" i="105"/>
  <c r="AW84" i="105"/>
  <c r="AV84" i="105"/>
  <c r="BK84" i="105" s="1"/>
  <c r="AU84" i="105"/>
  <c r="BJ84" i="105"/>
  <c r="AT84" i="105"/>
  <c r="BI84" i="105" s="1"/>
  <c r="AS84" i="105"/>
  <c r="BH84" i="105"/>
  <c r="AR84" i="105"/>
  <c r="BG84" i="105" s="1"/>
  <c r="AQ84" i="105"/>
  <c r="BF84" i="105"/>
  <c r="AP84" i="105"/>
  <c r="AO84" i="105"/>
  <c r="BD84" i="105"/>
  <c r="AN84" i="105"/>
  <c r="BC84" i="105"/>
  <c r="AM84" i="105"/>
  <c r="BB84" i="105"/>
  <c r="AZ83" i="105"/>
  <c r="BO83" i="105"/>
  <c r="AY83" i="105"/>
  <c r="BN83" i="105"/>
  <c r="AX83" i="105"/>
  <c r="BM83" i="105"/>
  <c r="AW83" i="105"/>
  <c r="BL83" i="105"/>
  <c r="AV83" i="105"/>
  <c r="BK83" i="105"/>
  <c r="AU83" i="105"/>
  <c r="BJ83" i="105"/>
  <c r="AT83" i="105"/>
  <c r="BI83" i="105"/>
  <c r="AS83" i="105"/>
  <c r="BH83" i="105"/>
  <c r="AR83" i="105"/>
  <c r="BG83" i="105"/>
  <c r="AQ83" i="105"/>
  <c r="BF83" i="105"/>
  <c r="AP83" i="105"/>
  <c r="BE83" i="105"/>
  <c r="AO83" i="105"/>
  <c r="BD83" i="105"/>
  <c r="AN83" i="105"/>
  <c r="BC83" i="105"/>
  <c r="AM83" i="105"/>
  <c r="BB83" i="105"/>
  <c r="BE82" i="105"/>
  <c r="BB82" i="105"/>
  <c r="AZ82" i="105"/>
  <c r="BO82" i="105"/>
  <c r="AY82" i="105"/>
  <c r="BN82" i="105"/>
  <c r="AX82" i="105"/>
  <c r="BM82" i="105"/>
  <c r="AW82" i="105"/>
  <c r="BL82" i="105"/>
  <c r="AV82" i="105"/>
  <c r="BK82" i="105"/>
  <c r="AU82" i="105"/>
  <c r="BJ82" i="105"/>
  <c r="AT82" i="105"/>
  <c r="BI82" i="105"/>
  <c r="AS82" i="105"/>
  <c r="BH82" i="105"/>
  <c r="AR82" i="105"/>
  <c r="BG82" i="105"/>
  <c r="AQ82" i="105"/>
  <c r="BF82" i="105"/>
  <c r="AP82" i="105"/>
  <c r="AO82" i="105"/>
  <c r="BD82" i="105"/>
  <c r="AN82" i="105"/>
  <c r="BC82" i="105" s="1"/>
  <c r="AM82" i="105"/>
  <c r="BO81" i="105"/>
  <c r="BN81" i="105"/>
  <c r="BM81" i="105"/>
  <c r="BL81" i="105"/>
  <c r="BH81" i="105"/>
  <c r="BG81" i="105"/>
  <c r="BF81" i="105"/>
  <c r="BE81" i="105"/>
  <c r="BD81" i="105"/>
  <c r="BC81" i="105"/>
  <c r="BB81" i="105"/>
  <c r="AZ81" i="105"/>
  <c r="AY81" i="105"/>
  <c r="AX81" i="105"/>
  <c r="AW81" i="105"/>
  <c r="AV81" i="105"/>
  <c r="BK81" i="105"/>
  <c r="AU81" i="105"/>
  <c r="BJ81" i="105" s="1"/>
  <c r="AT81" i="105"/>
  <c r="BI81" i="105"/>
  <c r="AS81" i="105"/>
  <c r="AR81" i="105"/>
  <c r="AQ81" i="105"/>
  <c r="AP81" i="105"/>
  <c r="AO81" i="105"/>
  <c r="AN81" i="105"/>
  <c r="AM81" i="105"/>
  <c r="BO80" i="105"/>
  <c r="BN80" i="105"/>
  <c r="BM80" i="105"/>
  <c r="BL80" i="105"/>
  <c r="BK80" i="105"/>
  <c r="BJ80" i="105"/>
  <c r="BI80" i="105"/>
  <c r="BH80" i="105"/>
  <c r="BG80" i="105"/>
  <c r="BF80" i="105"/>
  <c r="BE80" i="105"/>
  <c r="BD80" i="105"/>
  <c r="BC80" i="105"/>
  <c r="BB80" i="105"/>
  <c r="AZ80" i="105"/>
  <c r="AY80" i="105"/>
  <c r="AX80" i="105"/>
  <c r="AW80" i="105"/>
  <c r="AV80" i="105"/>
  <c r="AU80" i="105"/>
  <c r="AT80" i="105"/>
  <c r="AS80" i="105"/>
  <c r="AR80" i="105"/>
  <c r="AQ80" i="105"/>
  <c r="AP80" i="105"/>
  <c r="AO80" i="105"/>
  <c r="AN80" i="105"/>
  <c r="AM80" i="105"/>
  <c r="BO79" i="105"/>
  <c r="BN79" i="105"/>
  <c r="BM79" i="105"/>
  <c r="BL79" i="105"/>
  <c r="BK79" i="105"/>
  <c r="BJ79" i="105"/>
  <c r="BI79" i="105"/>
  <c r="BH79" i="105"/>
  <c r="BG79" i="105"/>
  <c r="BF79" i="105"/>
  <c r="BE79" i="105"/>
  <c r="BD79" i="105"/>
  <c r="BC79" i="105"/>
  <c r="BB79" i="105"/>
  <c r="AZ79" i="105"/>
  <c r="AY79" i="105"/>
  <c r="AX79" i="105"/>
  <c r="AW79" i="105"/>
  <c r="AV79" i="105"/>
  <c r="AU79" i="105"/>
  <c r="AT79" i="105"/>
  <c r="AS79" i="105"/>
  <c r="AR79" i="105"/>
  <c r="AQ79" i="105"/>
  <c r="AP79" i="105"/>
  <c r="AO79" i="105"/>
  <c r="AN79" i="105"/>
  <c r="AM79" i="105"/>
  <c r="BO78" i="105"/>
  <c r="BN78" i="105"/>
  <c r="BM78" i="105"/>
  <c r="BL78" i="105"/>
  <c r="BH78" i="105"/>
  <c r="BG78" i="105"/>
  <c r="BF78" i="105"/>
  <c r="BE78" i="105"/>
  <c r="BD78" i="105"/>
  <c r="BC78" i="105"/>
  <c r="AZ78" i="105"/>
  <c r="AY78" i="105"/>
  <c r="AX78" i="105"/>
  <c r="AW78" i="105"/>
  <c r="AV78" i="105"/>
  <c r="BK78" i="105"/>
  <c r="AU78" i="105"/>
  <c r="BJ78" i="105"/>
  <c r="AT78" i="105"/>
  <c r="BI78" i="105"/>
  <c r="AS78" i="105"/>
  <c r="AR78" i="105"/>
  <c r="AQ78" i="105"/>
  <c r="AP78" i="105"/>
  <c r="AO78" i="105"/>
  <c r="AN78" i="105"/>
  <c r="AM78" i="105"/>
  <c r="BB78" i="105"/>
  <c r="BO77" i="105"/>
  <c r="BN77" i="105"/>
  <c r="BM77" i="105"/>
  <c r="BL77" i="105"/>
  <c r="BK77" i="105"/>
  <c r="BJ77" i="105"/>
  <c r="BI77" i="105"/>
  <c r="BH77" i="105"/>
  <c r="BG77" i="105"/>
  <c r="BF77" i="105"/>
  <c r="BE77" i="105"/>
  <c r="BD77" i="105"/>
  <c r="BC77" i="105"/>
  <c r="BB77" i="105"/>
  <c r="AZ77" i="105"/>
  <c r="AY77" i="105"/>
  <c r="AX77" i="105"/>
  <c r="AW77" i="105"/>
  <c r="AV77" i="105"/>
  <c r="AU77" i="105"/>
  <c r="AT77" i="105"/>
  <c r="AS77" i="105"/>
  <c r="AR77" i="105"/>
  <c r="AQ77" i="105"/>
  <c r="AP77" i="105"/>
  <c r="AO77" i="105"/>
  <c r="AN77" i="105"/>
  <c r="AM77" i="105"/>
  <c r="BE76" i="105"/>
  <c r="AZ76" i="105"/>
  <c r="BO76" i="105" s="1"/>
  <c r="AY76" i="105"/>
  <c r="BN76" i="105"/>
  <c r="AX76" i="105"/>
  <c r="BM76" i="105" s="1"/>
  <c r="AW76" i="105"/>
  <c r="BL76" i="105"/>
  <c r="AV76" i="105"/>
  <c r="BK76" i="105" s="1"/>
  <c r="AU76" i="105"/>
  <c r="BJ76" i="105"/>
  <c r="AT76" i="105"/>
  <c r="BI76" i="105" s="1"/>
  <c r="AS76" i="105"/>
  <c r="BH76" i="105"/>
  <c r="AR76" i="105"/>
  <c r="BG76" i="105" s="1"/>
  <c r="AQ76" i="105"/>
  <c r="BF76" i="105"/>
  <c r="AP76" i="105"/>
  <c r="AO76" i="105"/>
  <c r="BD76" i="105"/>
  <c r="AN76" i="105"/>
  <c r="BC76" i="105"/>
  <c r="AM76" i="105"/>
  <c r="BB76" i="105"/>
  <c r="AZ75" i="105"/>
  <c r="BO75" i="105"/>
  <c r="AY75" i="105"/>
  <c r="BN75" i="105"/>
  <c r="AX75" i="105"/>
  <c r="BM75" i="105"/>
  <c r="AW75" i="105"/>
  <c r="BL75" i="105"/>
  <c r="AV75" i="105"/>
  <c r="BK75" i="105"/>
  <c r="AU75" i="105"/>
  <c r="BJ75" i="105"/>
  <c r="AT75" i="105"/>
  <c r="BI75" i="105"/>
  <c r="AS75" i="105"/>
  <c r="BH75" i="105"/>
  <c r="AR75" i="105"/>
  <c r="BG75" i="105"/>
  <c r="AQ75" i="105"/>
  <c r="BF75" i="105"/>
  <c r="AP75" i="105"/>
  <c r="BE75" i="105"/>
  <c r="AO75" i="105"/>
  <c r="BD75" i="105"/>
  <c r="AN75" i="105"/>
  <c r="BC75" i="105"/>
  <c r="AM75" i="105"/>
  <c r="BB75" i="105"/>
  <c r="BO74" i="105"/>
  <c r="BN74" i="105"/>
  <c r="BM74" i="105"/>
  <c r="BL74" i="105"/>
  <c r="BK74" i="105"/>
  <c r="BJ74" i="105"/>
  <c r="BI74" i="105"/>
  <c r="BH74" i="105"/>
  <c r="BF74" i="105"/>
  <c r="BE74" i="105"/>
  <c r="BD74" i="105"/>
  <c r="BC74" i="105"/>
  <c r="BB74" i="105"/>
  <c r="AZ74" i="105"/>
  <c r="AY74" i="105"/>
  <c r="AX74" i="105"/>
  <c r="AW74" i="105"/>
  <c r="AV74" i="105"/>
  <c r="AU74" i="105"/>
  <c r="AT74" i="105"/>
  <c r="AS74" i="105"/>
  <c r="AR74" i="105"/>
  <c r="BG74" i="105" s="1"/>
  <c r="AQ74" i="105"/>
  <c r="AP74" i="105"/>
  <c r="AO74" i="105"/>
  <c r="AN74" i="105"/>
  <c r="AM74" i="105"/>
  <c r="AZ73" i="105"/>
  <c r="BO73" i="105"/>
  <c r="AY73" i="105"/>
  <c r="BN73" i="105"/>
  <c r="AX73" i="105"/>
  <c r="BM73" i="105"/>
  <c r="AW73" i="105"/>
  <c r="BL73" i="105"/>
  <c r="AV73" i="105"/>
  <c r="BK73" i="105"/>
  <c r="AU73" i="105"/>
  <c r="BJ73" i="105"/>
  <c r="AT73" i="105"/>
  <c r="BI73" i="105"/>
  <c r="AS73" i="105"/>
  <c r="BH73" i="105"/>
  <c r="AR73" i="105"/>
  <c r="BG73" i="105"/>
  <c r="AQ73" i="105"/>
  <c r="BF73" i="105"/>
  <c r="AP73" i="105"/>
  <c r="BE73" i="105"/>
  <c r="AO73" i="105"/>
  <c r="BD73" i="105"/>
  <c r="AN73" i="105"/>
  <c r="BC73" i="105"/>
  <c r="AM73" i="105"/>
  <c r="BB73" i="105"/>
  <c r="AZ72" i="105"/>
  <c r="BO72" i="105"/>
  <c r="AY72" i="105"/>
  <c r="BN72" i="105"/>
  <c r="AX72" i="105"/>
  <c r="BM72" i="105"/>
  <c r="AW72" i="105"/>
  <c r="BL72" i="105"/>
  <c r="AV72" i="105"/>
  <c r="BK72" i="105"/>
  <c r="AU72" i="105"/>
  <c r="BJ72" i="105"/>
  <c r="AT72" i="105"/>
  <c r="BI72" i="105"/>
  <c r="AS72" i="105"/>
  <c r="BH72" i="105"/>
  <c r="AR72" i="105"/>
  <c r="BG72" i="105"/>
  <c r="AQ72" i="105"/>
  <c r="BF72" i="105"/>
  <c r="AP72" i="105"/>
  <c r="BE72" i="105"/>
  <c r="AO72" i="105"/>
  <c r="BD72" i="105"/>
  <c r="AN72" i="105"/>
  <c r="BC72" i="105"/>
  <c r="AM72" i="105"/>
  <c r="BB72" i="105"/>
  <c r="BO71" i="105"/>
  <c r="BN71" i="105"/>
  <c r="BM71" i="105"/>
  <c r="BL71" i="105"/>
  <c r="BK71" i="105"/>
  <c r="BJ71" i="105"/>
  <c r="BI71" i="105"/>
  <c r="BH71" i="105"/>
  <c r="BG71" i="105"/>
  <c r="BF71" i="105"/>
  <c r="BE71" i="105"/>
  <c r="BD71" i="105"/>
  <c r="BC71" i="105"/>
  <c r="BB71" i="105"/>
  <c r="AZ71" i="105"/>
  <c r="AY71" i="105"/>
  <c r="AX71" i="105"/>
  <c r="AW71" i="105"/>
  <c r="AV71" i="105"/>
  <c r="AU71" i="105"/>
  <c r="AT71" i="105"/>
  <c r="AS71" i="105"/>
  <c r="AR71" i="105"/>
  <c r="AQ71" i="105"/>
  <c r="AP71" i="105"/>
  <c r="AO71" i="105"/>
  <c r="AN71" i="105"/>
  <c r="AM71" i="105"/>
  <c r="BO70" i="105"/>
  <c r="BN70" i="105"/>
  <c r="BM70" i="105"/>
  <c r="BL70" i="105"/>
  <c r="BK70" i="105"/>
  <c r="BJ70" i="105"/>
  <c r="BI70" i="105"/>
  <c r="BH70" i="105"/>
  <c r="BG70" i="105"/>
  <c r="BF70" i="105"/>
  <c r="BE70" i="105"/>
  <c r="BD70" i="105"/>
  <c r="BC70" i="105"/>
  <c r="BB70" i="105"/>
  <c r="AZ70" i="105"/>
  <c r="AY70" i="105"/>
  <c r="AX70" i="105"/>
  <c r="AW70" i="105"/>
  <c r="AV70" i="105"/>
  <c r="AU70" i="105"/>
  <c r="AT70" i="105"/>
  <c r="AS70" i="105"/>
  <c r="AR70" i="105"/>
  <c r="AQ70" i="105"/>
  <c r="AP70" i="105"/>
  <c r="AO70" i="105"/>
  <c r="AN70" i="105"/>
  <c r="AM70" i="105"/>
  <c r="BO69" i="105"/>
  <c r="BN69" i="105"/>
  <c r="BM69" i="105"/>
  <c r="BL69" i="105"/>
  <c r="BK69" i="105"/>
  <c r="BJ69" i="105"/>
  <c r="BI69" i="105"/>
  <c r="BH69" i="105"/>
  <c r="BG69" i="105"/>
  <c r="BF69" i="105"/>
  <c r="BE69" i="105"/>
  <c r="BD69" i="105"/>
  <c r="BC69" i="105"/>
  <c r="BB69" i="105"/>
  <c r="AZ69" i="105"/>
  <c r="AY69" i="105"/>
  <c r="AX69" i="105"/>
  <c r="AW69" i="105"/>
  <c r="AV69" i="105"/>
  <c r="AU69" i="105"/>
  <c r="AT69" i="105"/>
  <c r="AS69" i="105"/>
  <c r="AR69" i="105"/>
  <c r="AQ69" i="105"/>
  <c r="AP69" i="105"/>
  <c r="AO69" i="105"/>
  <c r="AN69" i="105"/>
  <c r="AM69" i="105"/>
  <c r="BO68" i="105"/>
  <c r="BN68" i="105"/>
  <c r="BM68" i="105"/>
  <c r="BL68" i="105"/>
  <c r="BK68" i="105"/>
  <c r="BJ68" i="105"/>
  <c r="BI68" i="105"/>
  <c r="BH68" i="105"/>
  <c r="BG68" i="105"/>
  <c r="BF68" i="105"/>
  <c r="BE68" i="105"/>
  <c r="BD68" i="105"/>
  <c r="BC68" i="105"/>
  <c r="BB68" i="105"/>
  <c r="AZ68" i="105"/>
  <c r="AY68" i="105"/>
  <c r="AX68" i="105"/>
  <c r="AW68" i="105"/>
  <c r="AV68" i="105"/>
  <c r="AU68" i="105"/>
  <c r="AT68" i="105"/>
  <c r="AS68" i="105"/>
  <c r="AR68" i="105"/>
  <c r="AQ68" i="105"/>
  <c r="AP68" i="105"/>
  <c r="AO68" i="105"/>
  <c r="AN68" i="105"/>
  <c r="AM68" i="105"/>
  <c r="BO67" i="105"/>
  <c r="BN67" i="105"/>
  <c r="BM67" i="105"/>
  <c r="BL67" i="105"/>
  <c r="BK67" i="105"/>
  <c r="BJ67" i="105"/>
  <c r="BI67" i="105"/>
  <c r="BH67" i="105"/>
  <c r="BG67" i="105"/>
  <c r="BF67" i="105"/>
  <c r="BE67" i="105"/>
  <c r="BD67" i="105"/>
  <c r="BC67" i="105"/>
  <c r="BB67" i="105"/>
  <c r="AZ67" i="105"/>
  <c r="AY67" i="105"/>
  <c r="AX67" i="105"/>
  <c r="AW67" i="105"/>
  <c r="AV67" i="105"/>
  <c r="AU67" i="105"/>
  <c r="AT67" i="105"/>
  <c r="AS67" i="105"/>
  <c r="AR67" i="105"/>
  <c r="AQ67" i="105"/>
  <c r="AP67" i="105"/>
  <c r="AO67" i="105"/>
  <c r="AN67" i="105"/>
  <c r="AM67" i="105"/>
  <c r="BO66" i="105"/>
  <c r="BN66" i="105"/>
  <c r="BM66" i="105"/>
  <c r="BL66" i="105"/>
  <c r="BK66" i="105"/>
  <c r="BJ66" i="105"/>
  <c r="BI66" i="105"/>
  <c r="BH66" i="105"/>
  <c r="BG66" i="105"/>
  <c r="BF66" i="105"/>
  <c r="BE66" i="105"/>
  <c r="BD66" i="105"/>
  <c r="BC66" i="105"/>
  <c r="BB66" i="105"/>
  <c r="AZ66" i="105"/>
  <c r="AY66" i="105"/>
  <c r="AX66" i="105"/>
  <c r="AW66" i="105"/>
  <c r="AV66" i="105"/>
  <c r="AU66" i="105"/>
  <c r="AT66" i="105"/>
  <c r="AS66" i="105"/>
  <c r="AR66" i="105"/>
  <c r="AQ66" i="105"/>
  <c r="AP66" i="105"/>
  <c r="AO66" i="105"/>
  <c r="AN66" i="105"/>
  <c r="AM66" i="105"/>
  <c r="BO65" i="105"/>
  <c r="BN65" i="105"/>
  <c r="BM65" i="105"/>
  <c r="BL65" i="105"/>
  <c r="BK65" i="105"/>
  <c r="BJ65" i="105"/>
  <c r="BI65" i="105"/>
  <c r="BH65" i="105"/>
  <c r="BG65" i="105"/>
  <c r="BF65" i="105"/>
  <c r="BE65" i="105"/>
  <c r="BD65" i="105"/>
  <c r="BC65" i="105"/>
  <c r="BB65" i="105"/>
  <c r="AZ65" i="105"/>
  <c r="AY65" i="105"/>
  <c r="AX65" i="105"/>
  <c r="AW65" i="105"/>
  <c r="AV65" i="105"/>
  <c r="AU65" i="105"/>
  <c r="AT65" i="105"/>
  <c r="AS65" i="105"/>
  <c r="AR65" i="105"/>
  <c r="AQ65" i="105"/>
  <c r="AP65" i="105"/>
  <c r="AO65" i="105"/>
  <c r="AN65" i="105"/>
  <c r="AM65" i="105"/>
  <c r="BO64" i="105"/>
  <c r="BN64" i="105"/>
  <c r="BM64" i="105"/>
  <c r="BL64" i="105"/>
  <c r="BK64" i="105"/>
  <c r="BJ64" i="105"/>
  <c r="BI64" i="105"/>
  <c r="BH64" i="105"/>
  <c r="BG64" i="105"/>
  <c r="BF64" i="105"/>
  <c r="BE64" i="105"/>
  <c r="BD64" i="105"/>
  <c r="BC64" i="105"/>
  <c r="BB64" i="105"/>
  <c r="AZ64" i="105"/>
  <c r="AY64" i="105"/>
  <c r="AX64" i="105"/>
  <c r="AW64" i="105"/>
  <c r="AV64" i="105"/>
  <c r="AU64" i="105"/>
  <c r="AT64" i="105"/>
  <c r="AS64" i="105"/>
  <c r="AR64" i="105"/>
  <c r="AQ64" i="105"/>
  <c r="AP64" i="105"/>
  <c r="AO64" i="105"/>
  <c r="AN64" i="105"/>
  <c r="AM64" i="105"/>
  <c r="BO63" i="105"/>
  <c r="BN63" i="105"/>
  <c r="BM63" i="105"/>
  <c r="BL63" i="105"/>
  <c r="BK63" i="105"/>
  <c r="BJ63" i="105"/>
  <c r="BI63" i="105"/>
  <c r="BH63" i="105"/>
  <c r="BG63" i="105"/>
  <c r="BF63" i="105"/>
  <c r="BE63" i="105"/>
  <c r="BD63" i="105"/>
  <c r="BC63" i="105"/>
  <c r="BB63" i="105"/>
  <c r="AZ63" i="105"/>
  <c r="AY63" i="105"/>
  <c r="AX63" i="105"/>
  <c r="AW63" i="105"/>
  <c r="AV63" i="105"/>
  <c r="AU63" i="105"/>
  <c r="AT63" i="105"/>
  <c r="AS63" i="105"/>
  <c r="AR63" i="105"/>
  <c r="AQ63" i="105"/>
  <c r="AP63" i="105"/>
  <c r="AO63" i="105"/>
  <c r="AN63" i="105"/>
  <c r="AM63" i="105"/>
  <c r="BO62" i="105"/>
  <c r="BN62" i="105"/>
  <c r="BM62" i="105"/>
  <c r="BL62" i="105"/>
  <c r="BK62" i="105"/>
  <c r="BJ62" i="105"/>
  <c r="BI62" i="105"/>
  <c r="BH62" i="105"/>
  <c r="BG62" i="105"/>
  <c r="BF62" i="105"/>
  <c r="BE62" i="105"/>
  <c r="BD62" i="105"/>
  <c r="BC62" i="105"/>
  <c r="AZ62" i="105"/>
  <c r="AY62" i="105"/>
  <c r="AX62" i="105"/>
  <c r="AW62" i="105"/>
  <c r="AV62" i="105"/>
  <c r="AU62" i="105"/>
  <c r="AT62" i="105"/>
  <c r="AS62" i="105"/>
  <c r="AR62" i="105"/>
  <c r="AQ62" i="105"/>
  <c r="AP62" i="105"/>
  <c r="AO62" i="105"/>
  <c r="AN62" i="105"/>
  <c r="AM62" i="105"/>
  <c r="BB62" i="105"/>
  <c r="BO61" i="105"/>
  <c r="BN61" i="105"/>
  <c r="BM61" i="105"/>
  <c r="BL61" i="105"/>
  <c r="BK61" i="105"/>
  <c r="BJ61" i="105"/>
  <c r="BI61" i="105"/>
  <c r="BH61" i="105"/>
  <c r="BG61" i="105"/>
  <c r="BF61" i="105"/>
  <c r="BE61" i="105"/>
  <c r="BD61" i="105"/>
  <c r="BC61" i="105"/>
  <c r="BB61" i="105"/>
  <c r="AZ61" i="105"/>
  <c r="AY61" i="105"/>
  <c r="AX61" i="105"/>
  <c r="AW61" i="105"/>
  <c r="AV61" i="105"/>
  <c r="AU61" i="105"/>
  <c r="AT61" i="105"/>
  <c r="AS61" i="105"/>
  <c r="AR61" i="105"/>
  <c r="AQ61" i="105"/>
  <c r="AP61" i="105"/>
  <c r="AO61" i="105"/>
  <c r="AN61" i="105"/>
  <c r="AM61" i="105"/>
  <c r="BO60" i="105"/>
  <c r="BN60" i="105"/>
  <c r="BM60" i="105"/>
  <c r="BL60" i="105"/>
  <c r="BK60" i="105"/>
  <c r="BJ60" i="105"/>
  <c r="BI60" i="105"/>
  <c r="BH60" i="105"/>
  <c r="BG60" i="105"/>
  <c r="BF60" i="105"/>
  <c r="BE60" i="105"/>
  <c r="BD60" i="105"/>
  <c r="BC60" i="105"/>
  <c r="BB60" i="105"/>
  <c r="AZ60" i="105"/>
  <c r="AY60" i="105"/>
  <c r="AX60" i="105"/>
  <c r="AW60" i="105"/>
  <c r="AV60" i="105"/>
  <c r="AU60" i="105"/>
  <c r="AT60" i="105"/>
  <c r="AS60" i="105"/>
  <c r="AR60" i="105"/>
  <c r="AQ60" i="105"/>
  <c r="AP60" i="105"/>
  <c r="AO60" i="105"/>
  <c r="AN60" i="105"/>
  <c r="AM60" i="105"/>
  <c r="BO59" i="105"/>
  <c r="BN59" i="105"/>
  <c r="BM59" i="105"/>
  <c r="BL59" i="105"/>
  <c r="BK59" i="105"/>
  <c r="BJ59" i="105"/>
  <c r="BI59" i="105"/>
  <c r="BH59" i="105"/>
  <c r="BG59" i="105"/>
  <c r="BF59" i="105"/>
  <c r="BE59" i="105"/>
  <c r="BD59" i="105"/>
  <c r="BC59" i="105"/>
  <c r="BB59" i="105"/>
  <c r="AZ59" i="105"/>
  <c r="AY59" i="105"/>
  <c r="AX59" i="105"/>
  <c r="AW59" i="105"/>
  <c r="AV59" i="105"/>
  <c r="AU59" i="105"/>
  <c r="AT59" i="105"/>
  <c r="AS59" i="105"/>
  <c r="AR59" i="105"/>
  <c r="AQ59" i="105"/>
  <c r="AP59" i="105"/>
  <c r="AO59" i="105"/>
  <c r="AN59" i="105"/>
  <c r="AM59" i="105"/>
  <c r="BO58" i="105"/>
  <c r="BM58" i="105"/>
  <c r="BK58" i="105"/>
  <c r="BJ58" i="105"/>
  <c r="BI58" i="105"/>
  <c r="BH58" i="105"/>
  <c r="BG58" i="105"/>
  <c r="BF58" i="105"/>
  <c r="BE58" i="105"/>
  <c r="BC58" i="105"/>
  <c r="BB58" i="105"/>
  <c r="AZ58" i="105"/>
  <c r="AY58" i="105"/>
  <c r="BN58" i="105"/>
  <c r="AX58" i="105"/>
  <c r="AW58" i="105"/>
  <c r="BL58" i="105"/>
  <c r="AV58" i="105"/>
  <c r="AU58" i="105"/>
  <c r="AT58" i="105"/>
  <c r="AS58" i="105"/>
  <c r="AR58" i="105"/>
  <c r="AQ58" i="105"/>
  <c r="AP58" i="105"/>
  <c r="AO58" i="105"/>
  <c r="BD58" i="105"/>
  <c r="AN58" i="105"/>
  <c r="AM58" i="105"/>
  <c r="BO57" i="105"/>
  <c r="BN57" i="105"/>
  <c r="BM57" i="105"/>
  <c r="BL57" i="105"/>
  <c r="BK57" i="105"/>
  <c r="BJ57" i="105"/>
  <c r="BI57" i="105"/>
  <c r="BH57" i="105"/>
  <c r="BG57" i="105"/>
  <c r="BE57" i="105"/>
  <c r="BD57" i="105"/>
  <c r="BC57" i="105"/>
  <c r="BB57" i="105"/>
  <c r="AZ57" i="105"/>
  <c r="AY57" i="105"/>
  <c r="AX57" i="105"/>
  <c r="AW57" i="105"/>
  <c r="AV57" i="105"/>
  <c r="AU57" i="105"/>
  <c r="AT57" i="105"/>
  <c r="AS57" i="105"/>
  <c r="AR57" i="105"/>
  <c r="AQ57" i="105"/>
  <c r="BF57" i="105" s="1"/>
  <c r="AP57" i="105"/>
  <c r="AO57" i="105"/>
  <c r="AN57" i="105"/>
  <c r="AM57" i="105"/>
  <c r="BO56" i="105"/>
  <c r="BN56" i="105"/>
  <c r="BM56" i="105"/>
  <c r="BL56" i="105"/>
  <c r="BK56" i="105"/>
  <c r="BJ56" i="105"/>
  <c r="BI56" i="105"/>
  <c r="BH56" i="105"/>
  <c r="BG56" i="105"/>
  <c r="BF56" i="105"/>
  <c r="BE56" i="105"/>
  <c r="BD56" i="105"/>
  <c r="BC56" i="105"/>
  <c r="BB56" i="105"/>
  <c r="AZ56" i="105"/>
  <c r="AY56" i="105"/>
  <c r="AX56" i="105"/>
  <c r="AW56" i="105"/>
  <c r="AV56" i="105"/>
  <c r="AU56" i="105"/>
  <c r="AT56" i="105"/>
  <c r="AS56" i="105"/>
  <c r="AR56" i="105"/>
  <c r="AQ56" i="105"/>
  <c r="AP56" i="105"/>
  <c r="AO56" i="105"/>
  <c r="AN56" i="105"/>
  <c r="AM56" i="105"/>
  <c r="BO55" i="105"/>
  <c r="BM55" i="105"/>
  <c r="BL55" i="105"/>
  <c r="BK55" i="105"/>
  <c r="BJ55" i="105"/>
  <c r="BI55" i="105"/>
  <c r="BH55" i="105"/>
  <c r="BF55" i="105"/>
  <c r="BE55" i="105"/>
  <c r="BD55" i="105"/>
  <c r="BC55" i="105"/>
  <c r="BB55" i="105"/>
  <c r="AZ55" i="105"/>
  <c r="AY55" i="105"/>
  <c r="BN55" i="105" s="1"/>
  <c r="AX55" i="105"/>
  <c r="AW55" i="105"/>
  <c r="AV55" i="105"/>
  <c r="AU55" i="105"/>
  <c r="AT55" i="105"/>
  <c r="AS55" i="105"/>
  <c r="AR55" i="105"/>
  <c r="BG55" i="105" s="1"/>
  <c r="AQ55" i="105"/>
  <c r="AP55" i="105"/>
  <c r="AO55" i="105"/>
  <c r="AN55" i="105"/>
  <c r="AM55" i="105"/>
  <c r="BF54" i="105"/>
  <c r="BE54" i="105"/>
  <c r="BD54" i="105"/>
  <c r="AZ54" i="105"/>
  <c r="BO54" i="105"/>
  <c r="AY54" i="105"/>
  <c r="BN54" i="105" s="1"/>
  <c r="AX54" i="105"/>
  <c r="BM54" i="105"/>
  <c r="AW54" i="105"/>
  <c r="BL54" i="105" s="1"/>
  <c r="AV54" i="105"/>
  <c r="BK54" i="105"/>
  <c r="AU54" i="105"/>
  <c r="BJ54" i="105" s="1"/>
  <c r="AT54" i="105"/>
  <c r="BI54" i="105"/>
  <c r="AS54" i="105"/>
  <c r="BH54" i="105" s="1"/>
  <c r="AR54" i="105"/>
  <c r="BG54" i="105"/>
  <c r="AQ54" i="105"/>
  <c r="AP54" i="105"/>
  <c r="AO54" i="105"/>
  <c r="AN54" i="105"/>
  <c r="BC54" i="105"/>
  <c r="AM54" i="105"/>
  <c r="BB54" i="105"/>
  <c r="BO53" i="105"/>
  <c r="BI53" i="105"/>
  <c r="BH53" i="105"/>
  <c r="BF53" i="105"/>
  <c r="BE53" i="105"/>
  <c r="BB53" i="105"/>
  <c r="AZ53" i="105"/>
  <c r="AY53" i="105"/>
  <c r="BN53" i="105"/>
  <c r="AX53" i="105"/>
  <c r="BM53" i="105" s="1"/>
  <c r="AW53" i="105"/>
  <c r="BL53" i="105"/>
  <c r="AV53" i="105"/>
  <c r="BK53" i="105" s="1"/>
  <c r="AU53" i="105"/>
  <c r="BJ53" i="105"/>
  <c r="AT53" i="105"/>
  <c r="AS53" i="105"/>
  <c r="AR53" i="105"/>
  <c r="BG53" i="105"/>
  <c r="AQ53" i="105"/>
  <c r="AP53" i="105"/>
  <c r="AO53" i="105"/>
  <c r="BD53" i="105"/>
  <c r="AN53" i="105"/>
  <c r="BC53" i="105" s="1"/>
  <c r="AM53" i="105"/>
  <c r="BO52" i="105"/>
  <c r="BN52" i="105"/>
  <c r="BM52" i="105"/>
  <c r="BL52" i="105"/>
  <c r="BK52" i="105"/>
  <c r="BJ52" i="105"/>
  <c r="BI52" i="105"/>
  <c r="BH52" i="105"/>
  <c r="BG52" i="105"/>
  <c r="BF52" i="105"/>
  <c r="BE52" i="105"/>
  <c r="BD52" i="105"/>
  <c r="BC52" i="105"/>
  <c r="BB52" i="105"/>
  <c r="AZ52" i="105"/>
  <c r="AY52" i="105"/>
  <c r="AX52" i="105"/>
  <c r="AW52" i="105"/>
  <c r="AV52" i="105"/>
  <c r="AU52" i="105"/>
  <c r="AT52" i="105"/>
  <c r="AS52" i="105"/>
  <c r="AR52" i="105"/>
  <c r="AQ52" i="105"/>
  <c r="AP52" i="105"/>
  <c r="AO52" i="105"/>
  <c r="AN52" i="105"/>
  <c r="AM52" i="105"/>
  <c r="BO51" i="105"/>
  <c r="BN51" i="105"/>
  <c r="BM51" i="105"/>
  <c r="BL51" i="105"/>
  <c r="BK51" i="105"/>
  <c r="BJ51" i="105"/>
  <c r="BI51" i="105"/>
  <c r="BH51" i="105"/>
  <c r="BG51" i="105"/>
  <c r="BF51" i="105"/>
  <c r="BE51" i="105"/>
  <c r="BD51" i="105"/>
  <c r="BC51" i="105"/>
  <c r="BB51" i="105"/>
  <c r="AZ51" i="105"/>
  <c r="AY51" i="105"/>
  <c r="AX51" i="105"/>
  <c r="AW51" i="105"/>
  <c r="AV51" i="105"/>
  <c r="AU51" i="105"/>
  <c r="AT51" i="105"/>
  <c r="AS51" i="105"/>
  <c r="AR51" i="105"/>
  <c r="AQ51" i="105"/>
  <c r="AP51" i="105"/>
  <c r="AO51" i="105"/>
  <c r="AN51" i="105"/>
  <c r="AM51" i="105"/>
  <c r="BE50" i="105"/>
  <c r="AZ50" i="105"/>
  <c r="BO50" i="105" s="1"/>
  <c r="AY50" i="105"/>
  <c r="BN50" i="105"/>
  <c r="AX50" i="105"/>
  <c r="BM50" i="105" s="1"/>
  <c r="AW50" i="105"/>
  <c r="BL50" i="105"/>
  <c r="AV50" i="105"/>
  <c r="BK50" i="105" s="1"/>
  <c r="AU50" i="105"/>
  <c r="BJ50" i="105"/>
  <c r="AT50" i="105"/>
  <c r="BI50" i="105" s="1"/>
  <c r="AS50" i="105"/>
  <c r="BH50" i="105"/>
  <c r="AR50" i="105"/>
  <c r="BG50" i="105" s="1"/>
  <c r="AQ50" i="105"/>
  <c r="BF50" i="105"/>
  <c r="AP50" i="105"/>
  <c r="AO50" i="105"/>
  <c r="BD50" i="105"/>
  <c r="AN50" i="105"/>
  <c r="BC50" i="105"/>
  <c r="AM50" i="105"/>
  <c r="BB50" i="105"/>
  <c r="BO49" i="105"/>
  <c r="BE49" i="105"/>
  <c r="BD49" i="105"/>
  <c r="BC49" i="105"/>
  <c r="BB49" i="105"/>
  <c r="AZ49" i="105"/>
  <c r="AY49" i="105"/>
  <c r="BN49" i="105"/>
  <c r="AX49" i="105"/>
  <c r="BM49" i="105"/>
  <c r="AW49" i="105"/>
  <c r="BL49" i="105"/>
  <c r="AV49" i="105"/>
  <c r="BK49" i="105"/>
  <c r="AU49" i="105"/>
  <c r="BJ49" i="105"/>
  <c r="AT49" i="105"/>
  <c r="BI49" i="105"/>
  <c r="AS49" i="105"/>
  <c r="BH49" i="105"/>
  <c r="AR49" i="105"/>
  <c r="BG49" i="105"/>
  <c r="AQ49" i="105"/>
  <c r="BF49" i="105"/>
  <c r="AP49" i="105"/>
  <c r="AO49" i="105"/>
  <c r="AN49" i="105"/>
  <c r="AM49" i="105"/>
  <c r="BO48" i="105"/>
  <c r="BN48" i="105"/>
  <c r="BM48" i="105"/>
  <c r="BL48" i="105"/>
  <c r="BH48" i="105"/>
  <c r="BG48" i="105"/>
  <c r="BF48" i="105"/>
  <c r="BE48" i="105"/>
  <c r="BD48" i="105"/>
  <c r="BC48" i="105"/>
  <c r="BB48" i="105"/>
  <c r="AZ48" i="105"/>
  <c r="AY48" i="105"/>
  <c r="AX48" i="105"/>
  <c r="AW48" i="105"/>
  <c r="AV48" i="105"/>
  <c r="BK48" i="105"/>
  <c r="AU48" i="105"/>
  <c r="BJ48" i="105" s="1"/>
  <c r="AT48" i="105"/>
  <c r="BI48" i="105"/>
  <c r="AS48" i="105"/>
  <c r="AR48" i="105"/>
  <c r="AQ48" i="105"/>
  <c r="AP48" i="105"/>
  <c r="AO48" i="105"/>
  <c r="AN48" i="105"/>
  <c r="AM48" i="105"/>
  <c r="BO47" i="105"/>
  <c r="BN47" i="105"/>
  <c r="BM47" i="105"/>
  <c r="BL47" i="105"/>
  <c r="BK47" i="105"/>
  <c r="BJ47" i="105"/>
  <c r="BI47" i="105"/>
  <c r="BH47" i="105"/>
  <c r="BG47" i="105"/>
  <c r="BF47" i="105"/>
  <c r="BE47" i="105"/>
  <c r="BD47" i="105"/>
  <c r="BC47" i="105"/>
  <c r="BB47" i="105"/>
  <c r="AZ47" i="105"/>
  <c r="AY47" i="105"/>
  <c r="AX47" i="105"/>
  <c r="AW47" i="105"/>
  <c r="AV47" i="105"/>
  <c r="AU47" i="105"/>
  <c r="AT47" i="105"/>
  <c r="AS47" i="105"/>
  <c r="AR47" i="105"/>
  <c r="AQ47" i="105"/>
  <c r="AP47" i="105"/>
  <c r="AO47" i="105"/>
  <c r="AN47" i="105"/>
  <c r="AM47" i="105"/>
  <c r="BO46" i="105"/>
  <c r="BN46" i="105"/>
  <c r="BM46" i="105"/>
  <c r="BL46" i="105"/>
  <c r="BK46" i="105"/>
  <c r="BJ46" i="105"/>
  <c r="BI46" i="105"/>
  <c r="BH46" i="105"/>
  <c r="BG46" i="105"/>
  <c r="BF46" i="105"/>
  <c r="BE46" i="105"/>
  <c r="BD46" i="105"/>
  <c r="BC46" i="105"/>
  <c r="BB46" i="105"/>
  <c r="AZ46" i="105"/>
  <c r="AY46" i="105"/>
  <c r="AX46" i="105"/>
  <c r="AW46" i="105"/>
  <c r="AV46" i="105"/>
  <c r="AU46" i="105"/>
  <c r="AT46" i="105"/>
  <c r="AS46" i="105"/>
  <c r="AR46" i="105"/>
  <c r="AQ46" i="105"/>
  <c r="AP46" i="105"/>
  <c r="AO46" i="105"/>
  <c r="AN46" i="105"/>
  <c r="AM46" i="105"/>
  <c r="BO45" i="105"/>
  <c r="BN45" i="105"/>
  <c r="BM45" i="105"/>
  <c r="BL45" i="105"/>
  <c r="BH45" i="105"/>
  <c r="BG45" i="105"/>
  <c r="BF45" i="105"/>
  <c r="BE45" i="105"/>
  <c r="BD45" i="105"/>
  <c r="BC45" i="105"/>
  <c r="AZ45" i="105"/>
  <c r="AY45" i="105"/>
  <c r="AX45" i="105"/>
  <c r="AW45" i="105"/>
  <c r="AV45" i="105"/>
  <c r="BK45" i="105" s="1"/>
  <c r="AU45" i="105"/>
  <c r="BJ45" i="105"/>
  <c r="AT45" i="105"/>
  <c r="BI45" i="105" s="1"/>
  <c r="AS45" i="105"/>
  <c r="AR45" i="105"/>
  <c r="AQ45" i="105"/>
  <c r="AP45" i="105"/>
  <c r="AO45" i="105"/>
  <c r="AN45" i="105"/>
  <c r="AM45" i="105"/>
  <c r="BB45" i="105" s="1"/>
  <c r="BO44" i="105"/>
  <c r="BN44" i="105"/>
  <c r="BM44" i="105"/>
  <c r="BL44" i="105"/>
  <c r="BK44" i="105"/>
  <c r="BJ44" i="105"/>
  <c r="BI44" i="105"/>
  <c r="BH44" i="105"/>
  <c r="BG44" i="105"/>
  <c r="BF44" i="105"/>
  <c r="BE44" i="105"/>
  <c r="BD44" i="105"/>
  <c r="BC44" i="105"/>
  <c r="BB44" i="105"/>
  <c r="AZ44" i="105"/>
  <c r="AY44" i="105"/>
  <c r="AX44" i="105"/>
  <c r="AW44" i="105"/>
  <c r="AV44" i="105"/>
  <c r="AU44" i="105"/>
  <c r="AT44" i="105"/>
  <c r="AS44" i="105"/>
  <c r="AR44" i="105"/>
  <c r="AQ44" i="105"/>
  <c r="AP44" i="105"/>
  <c r="AO44" i="105"/>
  <c r="AN44" i="105"/>
  <c r="AM44" i="105"/>
  <c r="BO43" i="105"/>
  <c r="BE43" i="105"/>
  <c r="AZ43" i="105"/>
  <c r="AY43" i="105"/>
  <c r="BN43" i="105"/>
  <c r="AX43" i="105"/>
  <c r="BM43" i="105" s="1"/>
  <c r="AW43" i="105"/>
  <c r="BL43" i="105"/>
  <c r="AV43" i="105"/>
  <c r="BK43" i="105" s="1"/>
  <c r="AU43" i="105"/>
  <c r="BJ43" i="105"/>
  <c r="AT43" i="105"/>
  <c r="BI43" i="105" s="1"/>
  <c r="AS43" i="105"/>
  <c r="BH43" i="105"/>
  <c r="AR43" i="105"/>
  <c r="BG43" i="105" s="1"/>
  <c r="AQ43" i="105"/>
  <c r="BF43" i="105"/>
  <c r="AP43" i="105"/>
  <c r="AO43" i="105"/>
  <c r="BD43" i="105"/>
  <c r="AN43" i="105"/>
  <c r="BC43" i="105"/>
  <c r="AM43" i="105"/>
  <c r="BB43" i="105"/>
  <c r="AZ42" i="105"/>
  <c r="BO42" i="105"/>
  <c r="AY42" i="105"/>
  <c r="BN42" i="105"/>
  <c r="AX42" i="105"/>
  <c r="BM42" i="105"/>
  <c r="AW42" i="105"/>
  <c r="BL42" i="105"/>
  <c r="AV42" i="105"/>
  <c r="BK42" i="105"/>
  <c r="AU42" i="105"/>
  <c r="BJ42" i="105"/>
  <c r="AT42" i="105"/>
  <c r="BI42" i="105"/>
  <c r="AS42" i="105"/>
  <c r="BH42" i="105" s="1"/>
  <c r="AR42" i="105"/>
  <c r="BG42" i="105"/>
  <c r="AQ42" i="105"/>
  <c r="BF42" i="105" s="1"/>
  <c r="AP42" i="105"/>
  <c r="BE42" i="105"/>
  <c r="AO42" i="105"/>
  <c r="BD42" i="105" s="1"/>
  <c r="AN42" i="105"/>
  <c r="BC42" i="105"/>
  <c r="AM42" i="105"/>
  <c r="BB42" i="105" s="1"/>
  <c r="BO41" i="105"/>
  <c r="BN41" i="105"/>
  <c r="BM41" i="105"/>
  <c r="BL41" i="105"/>
  <c r="BK41" i="105"/>
  <c r="BJ41" i="105"/>
  <c r="BI41" i="105"/>
  <c r="BH41" i="105"/>
  <c r="BF41" i="105"/>
  <c r="BE41" i="105"/>
  <c r="BD41" i="105"/>
  <c r="BC41" i="105"/>
  <c r="BB41" i="105"/>
  <c r="AZ41" i="105"/>
  <c r="AY41" i="105"/>
  <c r="AX41" i="105"/>
  <c r="AW41" i="105"/>
  <c r="AV41" i="105"/>
  <c r="AU41" i="105"/>
  <c r="AT41" i="105"/>
  <c r="AS41" i="105"/>
  <c r="AR41" i="105"/>
  <c r="BG41" i="105" s="1"/>
  <c r="AQ41" i="105"/>
  <c r="AP41" i="105"/>
  <c r="AO41" i="105"/>
  <c r="AN41" i="105"/>
  <c r="AM41" i="105"/>
  <c r="AZ40" i="105"/>
  <c r="BO40" i="105"/>
  <c r="AY40" i="105"/>
  <c r="BN40" i="105" s="1"/>
  <c r="AX40" i="105"/>
  <c r="BM40" i="105"/>
  <c r="AW40" i="105"/>
  <c r="BL40" i="105" s="1"/>
  <c r="AV40" i="105"/>
  <c r="BK40" i="105"/>
  <c r="AU40" i="105"/>
  <c r="BJ40" i="105" s="1"/>
  <c r="AT40" i="105"/>
  <c r="BI40" i="105"/>
  <c r="AS40" i="105"/>
  <c r="BH40" i="105" s="1"/>
  <c r="AR40" i="105"/>
  <c r="BG40" i="105"/>
  <c r="AQ40" i="105"/>
  <c r="BF40" i="105" s="1"/>
  <c r="AP40" i="105"/>
  <c r="BE40" i="105"/>
  <c r="AO40" i="105"/>
  <c r="BD40" i="105" s="1"/>
  <c r="AN40" i="105"/>
  <c r="BC40" i="105"/>
  <c r="AM40" i="105"/>
  <c r="BB40" i="105" s="1"/>
  <c r="AZ39" i="105"/>
  <c r="BO39" i="105"/>
  <c r="AY39" i="105"/>
  <c r="BN39" i="105" s="1"/>
  <c r="AX39" i="105"/>
  <c r="BM39" i="105"/>
  <c r="AW39" i="105"/>
  <c r="BL39" i="105" s="1"/>
  <c r="AV39" i="105"/>
  <c r="BK39" i="105"/>
  <c r="AU39" i="105"/>
  <c r="BJ39" i="105" s="1"/>
  <c r="AT39" i="105"/>
  <c r="BI39" i="105"/>
  <c r="AS39" i="105"/>
  <c r="BH39" i="105" s="1"/>
  <c r="AR39" i="105"/>
  <c r="BG39" i="105"/>
  <c r="AQ39" i="105"/>
  <c r="BF39" i="105" s="1"/>
  <c r="AP39" i="105"/>
  <c r="BE39" i="105"/>
  <c r="AO39" i="105"/>
  <c r="BD39" i="105" s="1"/>
  <c r="AN39" i="105"/>
  <c r="BC39" i="105"/>
  <c r="AM39" i="105"/>
  <c r="BB39" i="105" s="1"/>
  <c r="AZ38" i="105"/>
  <c r="BO38" i="105"/>
  <c r="AY38" i="105"/>
  <c r="BN38" i="105" s="1"/>
  <c r="AX38" i="105"/>
  <c r="BM38" i="105"/>
  <c r="AW38" i="105"/>
  <c r="BL38" i="105" s="1"/>
  <c r="AV38" i="105"/>
  <c r="BK38" i="105"/>
  <c r="AU38" i="105"/>
  <c r="BJ38" i="105" s="1"/>
  <c r="AT38" i="105"/>
  <c r="BI38" i="105"/>
  <c r="AS38" i="105"/>
  <c r="BH38" i="105" s="1"/>
  <c r="AR38" i="105"/>
  <c r="BG38" i="105"/>
  <c r="AQ38" i="105"/>
  <c r="BF38" i="105" s="1"/>
  <c r="AP38" i="105"/>
  <c r="BE38" i="105"/>
  <c r="AO38" i="105"/>
  <c r="BD38" i="105" s="1"/>
  <c r="AN38" i="105"/>
  <c r="BC38" i="105"/>
  <c r="AM38" i="105"/>
  <c r="BB38" i="105" s="1"/>
  <c r="AZ37" i="105"/>
  <c r="BO37" i="105"/>
  <c r="AY37" i="105"/>
  <c r="BN37" i="105" s="1"/>
  <c r="AX37" i="105"/>
  <c r="BM37" i="105"/>
  <c r="AW37" i="105"/>
  <c r="BL37" i="105" s="1"/>
  <c r="AV37" i="105"/>
  <c r="BK37" i="105"/>
  <c r="AU37" i="105"/>
  <c r="BJ37" i="105" s="1"/>
  <c r="AT37" i="105"/>
  <c r="BI37" i="105"/>
  <c r="AS37" i="105"/>
  <c r="BH37" i="105" s="1"/>
  <c r="AR37" i="105"/>
  <c r="BG37" i="105"/>
  <c r="AQ37" i="105"/>
  <c r="BF37" i="105" s="1"/>
  <c r="AP37" i="105"/>
  <c r="BE37" i="105"/>
  <c r="AO37" i="105"/>
  <c r="BD37" i="105" s="1"/>
  <c r="AN37" i="105"/>
  <c r="BC37" i="105"/>
  <c r="AM37" i="105"/>
  <c r="BB37" i="105" s="1"/>
  <c r="AZ36" i="105"/>
  <c r="BO36" i="105"/>
  <c r="AY36" i="105"/>
  <c r="BN36" i="105" s="1"/>
  <c r="AX36" i="105"/>
  <c r="BM36" i="105"/>
  <c r="AW36" i="105"/>
  <c r="BL36" i="105" s="1"/>
  <c r="AV36" i="105"/>
  <c r="BK36" i="105"/>
  <c r="AU36" i="105"/>
  <c r="BJ36" i="105" s="1"/>
  <c r="AT36" i="105"/>
  <c r="BI36" i="105"/>
  <c r="AS36" i="105"/>
  <c r="BH36" i="105" s="1"/>
  <c r="AR36" i="105"/>
  <c r="BG36" i="105"/>
  <c r="AQ36" i="105"/>
  <c r="BF36" i="105" s="1"/>
  <c r="AP36" i="105"/>
  <c r="BE36" i="105"/>
  <c r="AO36" i="105"/>
  <c r="BD36" i="105" s="1"/>
  <c r="AN36" i="105"/>
  <c r="BC36" i="105"/>
  <c r="AM36" i="105"/>
  <c r="BB36" i="105" s="1"/>
  <c r="AZ35" i="105"/>
  <c r="BO35" i="105"/>
  <c r="AY35" i="105"/>
  <c r="BN35" i="105" s="1"/>
  <c r="AX35" i="105"/>
  <c r="BM35" i="105"/>
  <c r="AW35" i="105"/>
  <c r="BL35" i="105" s="1"/>
  <c r="AV35" i="105"/>
  <c r="BK35" i="105"/>
  <c r="AU35" i="105"/>
  <c r="BJ35" i="105" s="1"/>
  <c r="AT35" i="105"/>
  <c r="BI35" i="105"/>
  <c r="AS35" i="105"/>
  <c r="BH35" i="105" s="1"/>
  <c r="AR35" i="105"/>
  <c r="BG35" i="105"/>
  <c r="AQ35" i="105"/>
  <c r="BF35" i="105" s="1"/>
  <c r="AP35" i="105"/>
  <c r="BE35" i="105"/>
  <c r="AO35" i="105"/>
  <c r="BD35" i="105" s="1"/>
  <c r="AN35" i="105"/>
  <c r="BC35" i="105"/>
  <c r="AM35" i="105"/>
  <c r="BB35" i="105" s="1"/>
  <c r="AZ34" i="105"/>
  <c r="BO34" i="105"/>
  <c r="AY34" i="105"/>
  <c r="BN34" i="105" s="1"/>
  <c r="AX34" i="105"/>
  <c r="BM34" i="105"/>
  <c r="AW34" i="105"/>
  <c r="BL34" i="105" s="1"/>
  <c r="AV34" i="105"/>
  <c r="BK34" i="105"/>
  <c r="AU34" i="105"/>
  <c r="BJ34" i="105" s="1"/>
  <c r="AT34" i="105"/>
  <c r="BI34" i="105"/>
  <c r="AS34" i="105"/>
  <c r="BH34" i="105" s="1"/>
  <c r="AR34" i="105"/>
  <c r="BG34" i="105"/>
  <c r="AQ34" i="105"/>
  <c r="BF34" i="105" s="1"/>
  <c r="AP34" i="105"/>
  <c r="BE34" i="105"/>
  <c r="AO34" i="105"/>
  <c r="BD34" i="105" s="1"/>
  <c r="AN34" i="105"/>
  <c r="BC34" i="105"/>
  <c r="AM34" i="105"/>
  <c r="BB34" i="105" s="1"/>
  <c r="AZ33" i="105"/>
  <c r="BO33" i="105"/>
  <c r="AY33" i="105"/>
  <c r="BN33" i="105" s="1"/>
  <c r="AX33" i="105"/>
  <c r="BM33" i="105"/>
  <c r="AW33" i="105"/>
  <c r="BL33" i="105" s="1"/>
  <c r="AV33" i="105"/>
  <c r="BK33" i="105"/>
  <c r="AU33" i="105"/>
  <c r="BJ33" i="105" s="1"/>
  <c r="AT33" i="105"/>
  <c r="BI33" i="105"/>
  <c r="AS33" i="105"/>
  <c r="BH33" i="105" s="1"/>
  <c r="AR33" i="105"/>
  <c r="BG33" i="105"/>
  <c r="AQ33" i="105"/>
  <c r="BF33" i="105" s="1"/>
  <c r="AP33" i="105"/>
  <c r="BE33" i="105"/>
  <c r="AO33" i="105"/>
  <c r="BD33" i="105" s="1"/>
  <c r="AN33" i="105"/>
  <c r="BC33" i="105"/>
  <c r="AM33" i="105"/>
  <c r="BB33" i="105" s="1"/>
  <c r="AZ32" i="105"/>
  <c r="BO32" i="105"/>
  <c r="AY32" i="105"/>
  <c r="BN32" i="105" s="1"/>
  <c r="AX32" i="105"/>
  <c r="BM32" i="105"/>
  <c r="AW32" i="105"/>
  <c r="BL32" i="105" s="1"/>
  <c r="AV32" i="105"/>
  <c r="BK32" i="105"/>
  <c r="AU32" i="105"/>
  <c r="BJ32" i="105" s="1"/>
  <c r="AT32" i="105"/>
  <c r="BI32" i="105"/>
  <c r="AS32" i="105"/>
  <c r="BH32" i="105" s="1"/>
  <c r="AR32" i="105"/>
  <c r="BG32" i="105"/>
  <c r="AQ32" i="105"/>
  <c r="BF32" i="105" s="1"/>
  <c r="AP32" i="105"/>
  <c r="BE32" i="105"/>
  <c r="AO32" i="105"/>
  <c r="BD32" i="105" s="1"/>
  <c r="AN32" i="105"/>
  <c r="BC32" i="105"/>
  <c r="AM32" i="105"/>
  <c r="BB32" i="105" s="1"/>
  <c r="AZ31" i="105"/>
  <c r="BO31" i="105"/>
  <c r="AY31" i="105"/>
  <c r="BN31" i="105" s="1"/>
  <c r="AX31" i="105"/>
  <c r="BM31" i="105"/>
  <c r="AW31" i="105"/>
  <c r="BL31" i="105" s="1"/>
  <c r="AV31" i="105"/>
  <c r="BK31" i="105"/>
  <c r="AU31" i="105"/>
  <c r="BJ31" i="105" s="1"/>
  <c r="AT31" i="105"/>
  <c r="BI31" i="105"/>
  <c r="AS31" i="105"/>
  <c r="BH31" i="105" s="1"/>
  <c r="AR31" i="105"/>
  <c r="BG31" i="105"/>
  <c r="AQ31" i="105"/>
  <c r="BF31" i="105" s="1"/>
  <c r="AP31" i="105"/>
  <c r="BE31" i="105"/>
  <c r="AO31" i="105"/>
  <c r="BD31" i="105" s="1"/>
  <c r="AN31" i="105"/>
  <c r="BC31" i="105"/>
  <c r="AM31" i="105"/>
  <c r="BB31" i="105" s="1"/>
  <c r="AZ30" i="105"/>
  <c r="BO30" i="105"/>
  <c r="AY30" i="105"/>
  <c r="BN30" i="105" s="1"/>
  <c r="AX30" i="105"/>
  <c r="BM30" i="105"/>
  <c r="AW30" i="105"/>
  <c r="BL30" i="105" s="1"/>
  <c r="AV30" i="105"/>
  <c r="BK30" i="105"/>
  <c r="AU30" i="105"/>
  <c r="BJ30" i="105" s="1"/>
  <c r="AT30" i="105"/>
  <c r="BI30" i="105"/>
  <c r="AS30" i="105"/>
  <c r="BH30" i="105" s="1"/>
  <c r="AR30" i="105"/>
  <c r="BG30" i="105"/>
  <c r="AQ30" i="105"/>
  <c r="BF30" i="105" s="1"/>
  <c r="AP30" i="105"/>
  <c r="BE30" i="105"/>
  <c r="AO30" i="105"/>
  <c r="BD30" i="105" s="1"/>
  <c r="AN30" i="105"/>
  <c r="BC30" i="105"/>
  <c r="AM30" i="105"/>
  <c r="BB30" i="105" s="1"/>
  <c r="AZ29" i="105"/>
  <c r="BO29" i="105"/>
  <c r="AY29" i="105"/>
  <c r="BN29" i="105" s="1"/>
  <c r="AX29" i="105"/>
  <c r="BM29" i="105"/>
  <c r="AW29" i="105"/>
  <c r="BL29" i="105" s="1"/>
  <c r="AV29" i="105"/>
  <c r="BK29" i="105"/>
  <c r="AU29" i="105"/>
  <c r="BJ29" i="105" s="1"/>
  <c r="AT29" i="105"/>
  <c r="BI29" i="105"/>
  <c r="AS29" i="105"/>
  <c r="BH29" i="105" s="1"/>
  <c r="AR29" i="105"/>
  <c r="BG29" i="105"/>
  <c r="AQ29" i="105"/>
  <c r="BF29" i="105" s="1"/>
  <c r="AP29" i="105"/>
  <c r="BE29" i="105"/>
  <c r="AO29" i="105"/>
  <c r="BD29" i="105" s="1"/>
  <c r="AN29" i="105"/>
  <c r="BC29" i="105"/>
  <c r="AM29" i="105"/>
  <c r="BB29" i="105" s="1"/>
  <c r="AZ28" i="105"/>
  <c r="BO28" i="105"/>
  <c r="AY28" i="105"/>
  <c r="BN28" i="105" s="1"/>
  <c r="AX28" i="105"/>
  <c r="BM28" i="105"/>
  <c r="AW28" i="105"/>
  <c r="BL28" i="105" s="1"/>
  <c r="AV28" i="105"/>
  <c r="BK28" i="105"/>
  <c r="AU28" i="105"/>
  <c r="BJ28" i="105" s="1"/>
  <c r="AT28" i="105"/>
  <c r="BI28" i="105"/>
  <c r="AS28" i="105"/>
  <c r="BH28" i="105" s="1"/>
  <c r="AR28" i="105"/>
  <c r="BG28" i="105"/>
  <c r="AQ28" i="105"/>
  <c r="BF28" i="105" s="1"/>
  <c r="AP28" i="105"/>
  <c r="BE28" i="105"/>
  <c r="AO28" i="105"/>
  <c r="BD28" i="105" s="1"/>
  <c r="AN28" i="105"/>
  <c r="BC28" i="105"/>
  <c r="AM28" i="105"/>
  <c r="BB28" i="105" s="1"/>
  <c r="AZ27" i="105"/>
  <c r="BO27" i="105"/>
  <c r="AY27" i="105"/>
  <c r="BN27" i="105" s="1"/>
  <c r="AX27" i="105"/>
  <c r="BM27" i="105"/>
  <c r="AW27" i="105"/>
  <c r="BL27" i="105" s="1"/>
  <c r="AV27" i="105"/>
  <c r="BK27" i="105"/>
  <c r="AU27" i="105"/>
  <c r="BJ27" i="105" s="1"/>
  <c r="AT27" i="105"/>
  <c r="BI27" i="105"/>
  <c r="AS27" i="105"/>
  <c r="BH27" i="105" s="1"/>
  <c r="AR27" i="105"/>
  <c r="BG27" i="105"/>
  <c r="AQ27" i="105"/>
  <c r="BF27" i="105" s="1"/>
  <c r="AP27" i="105"/>
  <c r="BE27" i="105"/>
  <c r="AO27" i="105"/>
  <c r="BD27" i="105" s="1"/>
  <c r="AN27" i="105"/>
  <c r="BC27" i="105"/>
  <c r="AM27" i="105"/>
  <c r="BB27" i="105" s="1"/>
  <c r="AZ26" i="105"/>
  <c r="BO26" i="105"/>
  <c r="AY26" i="105"/>
  <c r="BN26" i="105" s="1"/>
  <c r="AX26" i="105"/>
  <c r="BM26" i="105"/>
  <c r="AW26" i="105"/>
  <c r="BL26" i="105" s="1"/>
  <c r="AV26" i="105"/>
  <c r="BK26" i="105"/>
  <c r="AU26" i="105"/>
  <c r="BJ26" i="105" s="1"/>
  <c r="AT26" i="105"/>
  <c r="BI26" i="105"/>
  <c r="AS26" i="105"/>
  <c r="BH26" i="105" s="1"/>
  <c r="AR26" i="105"/>
  <c r="BG26" i="105"/>
  <c r="AQ26" i="105"/>
  <c r="BF26" i="105" s="1"/>
  <c r="AP26" i="105"/>
  <c r="BE26" i="105"/>
  <c r="AO26" i="105"/>
  <c r="BD26" i="105" s="1"/>
  <c r="AN26" i="105"/>
  <c r="BC26" i="105"/>
  <c r="AM26" i="105"/>
  <c r="BB26" i="105" s="1"/>
  <c r="AZ25" i="105"/>
  <c r="BO25" i="105"/>
  <c r="AY25" i="105"/>
  <c r="BN25" i="105" s="1"/>
  <c r="AX25" i="105"/>
  <c r="BM25" i="105"/>
  <c r="AW25" i="105"/>
  <c r="BL25" i="105" s="1"/>
  <c r="AV25" i="105"/>
  <c r="BK25" i="105"/>
  <c r="AU25" i="105"/>
  <c r="BJ25" i="105" s="1"/>
  <c r="AT25" i="105"/>
  <c r="BI25" i="105"/>
  <c r="AS25" i="105"/>
  <c r="BH25" i="105" s="1"/>
  <c r="AR25" i="105"/>
  <c r="BG25" i="105"/>
  <c r="AQ25" i="105"/>
  <c r="BF25" i="105" s="1"/>
  <c r="AP25" i="105"/>
  <c r="BE25" i="105"/>
  <c r="AO25" i="105"/>
  <c r="BD25" i="105" s="1"/>
  <c r="AN25" i="105"/>
  <c r="BC25" i="105"/>
  <c r="AM25" i="105"/>
  <c r="BB25" i="105" s="1"/>
  <c r="AZ24" i="105"/>
  <c r="BO24" i="105"/>
  <c r="AY24" i="105"/>
  <c r="BN24" i="105" s="1"/>
  <c r="AX24" i="105"/>
  <c r="BM24" i="105"/>
  <c r="AW24" i="105"/>
  <c r="BL24" i="105" s="1"/>
  <c r="AV24" i="105"/>
  <c r="BK24" i="105"/>
  <c r="AU24" i="105"/>
  <c r="BJ24" i="105" s="1"/>
  <c r="AT24" i="105"/>
  <c r="BI24" i="105"/>
  <c r="AS24" i="105"/>
  <c r="BH24" i="105" s="1"/>
  <c r="AR24" i="105"/>
  <c r="BG24" i="105"/>
  <c r="AQ24" i="105"/>
  <c r="BF24" i="105" s="1"/>
  <c r="AP24" i="105"/>
  <c r="BE24" i="105"/>
  <c r="AO24" i="105"/>
  <c r="BD24" i="105" s="1"/>
  <c r="AN24" i="105"/>
  <c r="BC24" i="105"/>
  <c r="AM24" i="105"/>
  <c r="BB24" i="105" s="1"/>
  <c r="AZ23" i="105"/>
  <c r="BO23" i="105"/>
  <c r="AY23" i="105"/>
  <c r="BN23" i="105" s="1"/>
  <c r="AX23" i="105"/>
  <c r="BM23" i="105"/>
  <c r="AW23" i="105"/>
  <c r="BL23" i="105" s="1"/>
  <c r="AV23" i="105"/>
  <c r="BK23" i="105"/>
  <c r="AU23" i="105"/>
  <c r="BJ23" i="105" s="1"/>
  <c r="AT23" i="105"/>
  <c r="BI23" i="105"/>
  <c r="AS23" i="105"/>
  <c r="BH23" i="105" s="1"/>
  <c r="AR23" i="105"/>
  <c r="BG23" i="105"/>
  <c r="AQ23" i="105"/>
  <c r="BF23" i="105" s="1"/>
  <c r="AP23" i="105"/>
  <c r="BE23" i="105"/>
  <c r="AO23" i="105"/>
  <c r="BD23" i="105" s="1"/>
  <c r="AN23" i="105"/>
  <c r="BC23" i="105"/>
  <c r="AM23" i="105"/>
  <c r="BB23" i="105" s="1"/>
  <c r="AZ22" i="105"/>
  <c r="BO22" i="105"/>
  <c r="AY22" i="105"/>
  <c r="BN22" i="105" s="1"/>
  <c r="AX22" i="105"/>
  <c r="BM22" i="105"/>
  <c r="AW22" i="105"/>
  <c r="BL22" i="105" s="1"/>
  <c r="AV22" i="105"/>
  <c r="BK22" i="105"/>
  <c r="AU22" i="105"/>
  <c r="BJ22" i="105" s="1"/>
  <c r="AT22" i="105"/>
  <c r="BI22" i="105"/>
  <c r="AS22" i="105"/>
  <c r="BH22" i="105" s="1"/>
  <c r="AR22" i="105"/>
  <c r="BG22" i="105"/>
  <c r="AQ22" i="105"/>
  <c r="BF22" i="105" s="1"/>
  <c r="AP22" i="105"/>
  <c r="BE22" i="105"/>
  <c r="AO22" i="105"/>
  <c r="BD22" i="105" s="1"/>
  <c r="AN22" i="105"/>
  <c r="BC22" i="105"/>
  <c r="AM22" i="105"/>
  <c r="BB22" i="105" s="1"/>
  <c r="AZ21" i="105"/>
  <c r="BO21" i="105"/>
  <c r="AY21" i="105"/>
  <c r="BN21" i="105" s="1"/>
  <c r="AX21" i="105"/>
  <c r="BM21" i="105"/>
  <c r="AW21" i="105"/>
  <c r="BL21" i="105" s="1"/>
  <c r="AV21" i="105"/>
  <c r="BK21" i="105"/>
  <c r="AU21" i="105"/>
  <c r="BJ21" i="105" s="1"/>
  <c r="AT21" i="105"/>
  <c r="BI21" i="105"/>
  <c r="AS21" i="105"/>
  <c r="BH21" i="105" s="1"/>
  <c r="AR21" i="105"/>
  <c r="BG21" i="105"/>
  <c r="AQ21" i="105"/>
  <c r="BF21" i="105" s="1"/>
  <c r="AP21" i="105"/>
  <c r="BE21" i="105"/>
  <c r="AO21" i="105"/>
  <c r="BD21" i="105" s="1"/>
  <c r="AN21" i="105"/>
  <c r="BC21" i="105"/>
  <c r="AM21" i="105"/>
  <c r="BB21" i="105" s="1"/>
  <c r="AZ20" i="105"/>
  <c r="BO20" i="105"/>
  <c r="AY20" i="105"/>
  <c r="BN20" i="105" s="1"/>
  <c r="AX20" i="105"/>
  <c r="BM20" i="105"/>
  <c r="AW20" i="105"/>
  <c r="BL20" i="105" s="1"/>
  <c r="AV20" i="105"/>
  <c r="BK20" i="105"/>
  <c r="AU20" i="105"/>
  <c r="BJ20" i="105" s="1"/>
  <c r="AT20" i="105"/>
  <c r="BI20" i="105"/>
  <c r="AS20" i="105"/>
  <c r="BH20" i="105" s="1"/>
  <c r="AR20" i="105"/>
  <c r="BG20" i="105"/>
  <c r="AQ20" i="105"/>
  <c r="BF20" i="105" s="1"/>
  <c r="AP20" i="105"/>
  <c r="BE20" i="105"/>
  <c r="AO20" i="105"/>
  <c r="BD20" i="105" s="1"/>
  <c r="AN20" i="105"/>
  <c r="BC20" i="105"/>
  <c r="AM20" i="105"/>
  <c r="BB20" i="105" s="1"/>
  <c r="AZ19" i="105"/>
  <c r="BO19" i="105"/>
  <c r="AY19" i="105"/>
  <c r="BN19" i="105" s="1"/>
  <c r="AX19" i="105"/>
  <c r="BM19" i="105"/>
  <c r="AW19" i="105"/>
  <c r="BL19" i="105" s="1"/>
  <c r="AV19" i="105"/>
  <c r="BK19" i="105"/>
  <c r="AU19" i="105"/>
  <c r="BJ19" i="105" s="1"/>
  <c r="AT19" i="105"/>
  <c r="BI19" i="105"/>
  <c r="AS19" i="105"/>
  <c r="BH19" i="105" s="1"/>
  <c r="AR19" i="105"/>
  <c r="BG19" i="105"/>
  <c r="AQ19" i="105"/>
  <c r="BF19" i="105" s="1"/>
  <c r="AP19" i="105"/>
  <c r="BE19" i="105"/>
  <c r="AO19" i="105"/>
  <c r="BD19" i="105" s="1"/>
  <c r="AN19" i="105"/>
  <c r="BC19" i="105"/>
  <c r="AM19" i="105"/>
  <c r="BB19" i="105" s="1"/>
  <c r="AZ18" i="105"/>
  <c r="BO18" i="105"/>
  <c r="AY18" i="105"/>
  <c r="BN18" i="105" s="1"/>
  <c r="AX18" i="105"/>
  <c r="BM18" i="105"/>
  <c r="AW18" i="105"/>
  <c r="BL18" i="105" s="1"/>
  <c r="AV18" i="105"/>
  <c r="BK18" i="105"/>
  <c r="AU18" i="105"/>
  <c r="BJ18" i="105" s="1"/>
  <c r="AT18" i="105"/>
  <c r="BI18" i="105"/>
  <c r="AS18" i="105"/>
  <c r="BH18" i="105" s="1"/>
  <c r="AR18" i="105"/>
  <c r="BG18" i="105"/>
  <c r="AQ18" i="105"/>
  <c r="BF18" i="105" s="1"/>
  <c r="AP18" i="105"/>
  <c r="BE18" i="105"/>
  <c r="AO18" i="105"/>
  <c r="BD18" i="105" s="1"/>
  <c r="AN18" i="105"/>
  <c r="BC18" i="105"/>
  <c r="AM18" i="105"/>
  <c r="BB18" i="105" s="1"/>
  <c r="AZ17" i="105"/>
  <c r="BO17" i="105"/>
  <c r="AY17" i="105"/>
  <c r="BN17" i="105" s="1"/>
  <c r="AX17" i="105"/>
  <c r="BM17" i="105"/>
  <c r="AW17" i="105"/>
  <c r="BL17" i="105" s="1"/>
  <c r="AV17" i="105"/>
  <c r="BK17" i="105"/>
  <c r="AU17" i="105"/>
  <c r="BJ17" i="105" s="1"/>
  <c r="AT17" i="105"/>
  <c r="BI17" i="105"/>
  <c r="AS17" i="105"/>
  <c r="BH17" i="105" s="1"/>
  <c r="AR17" i="105"/>
  <c r="BG17" i="105"/>
  <c r="AQ17" i="105"/>
  <c r="BF17" i="105" s="1"/>
  <c r="AP17" i="105"/>
  <c r="BE17" i="105"/>
  <c r="AO17" i="105"/>
  <c r="BD17" i="105" s="1"/>
  <c r="AN17" i="105"/>
  <c r="BC17" i="105"/>
  <c r="AM17" i="105"/>
  <c r="BB17" i="105" s="1"/>
  <c r="AZ16" i="105"/>
  <c r="BO16" i="105"/>
  <c r="AY16" i="105"/>
  <c r="BN16" i="105" s="1"/>
  <c r="AX16" i="105"/>
  <c r="BM16" i="105"/>
  <c r="AW16" i="105"/>
  <c r="BL16" i="105" s="1"/>
  <c r="AV16" i="105"/>
  <c r="BK16" i="105"/>
  <c r="AU16" i="105"/>
  <c r="BJ16" i="105" s="1"/>
  <c r="AT16" i="105"/>
  <c r="BI16" i="105"/>
  <c r="AS16" i="105"/>
  <c r="BH16" i="105" s="1"/>
  <c r="AR16" i="105"/>
  <c r="BG16" i="105"/>
  <c r="AQ16" i="105"/>
  <c r="BF16" i="105" s="1"/>
  <c r="AP16" i="105"/>
  <c r="BE16" i="105"/>
  <c r="AO16" i="105"/>
  <c r="BD16" i="105" s="1"/>
  <c r="AN16" i="105"/>
  <c r="BC16" i="105"/>
  <c r="AM16" i="105"/>
  <c r="BB16" i="105" s="1"/>
  <c r="AZ15" i="105"/>
  <c r="BO15" i="105"/>
  <c r="AY15" i="105"/>
  <c r="BN15" i="105" s="1"/>
  <c r="AX15" i="105"/>
  <c r="BM15" i="105"/>
  <c r="AW15" i="105"/>
  <c r="BL15" i="105" s="1"/>
  <c r="AV15" i="105"/>
  <c r="BK15" i="105"/>
  <c r="AU15" i="105"/>
  <c r="BJ15" i="105" s="1"/>
  <c r="AT15" i="105"/>
  <c r="BI15" i="105"/>
  <c r="AS15" i="105"/>
  <c r="BH15" i="105" s="1"/>
  <c r="AR15" i="105"/>
  <c r="BG15" i="105"/>
  <c r="AQ15" i="105"/>
  <c r="BF15" i="105" s="1"/>
  <c r="AP15" i="105"/>
  <c r="BE15" i="105"/>
  <c r="AO15" i="105"/>
  <c r="BD15" i="105" s="1"/>
  <c r="AN15" i="105"/>
  <c r="BC15" i="105"/>
  <c r="AM15" i="105"/>
  <c r="BB15" i="105" s="1"/>
  <c r="AZ14" i="105"/>
  <c r="BO14" i="105"/>
  <c r="AY14" i="105"/>
  <c r="BN14" i="105" s="1"/>
  <c r="AX14" i="105"/>
  <c r="BM14" i="105"/>
  <c r="AW14" i="105"/>
  <c r="BL14" i="105" s="1"/>
  <c r="AV14" i="105"/>
  <c r="BK14" i="105"/>
  <c r="AU14" i="105"/>
  <c r="BJ14" i="105" s="1"/>
  <c r="AT14" i="105"/>
  <c r="BI14" i="105"/>
  <c r="AS14" i="105"/>
  <c r="BH14" i="105" s="1"/>
  <c r="AR14" i="105"/>
  <c r="BG14" i="105"/>
  <c r="AQ14" i="105"/>
  <c r="BF14" i="105" s="1"/>
  <c r="AP14" i="105"/>
  <c r="BE14" i="105"/>
  <c r="AO14" i="105"/>
  <c r="BD14" i="105" s="1"/>
  <c r="AN14" i="105"/>
  <c r="BC14" i="105"/>
  <c r="AM14" i="105"/>
  <c r="BB14" i="105" s="1"/>
  <c r="AZ13" i="105"/>
  <c r="BO13" i="105"/>
  <c r="AY13" i="105"/>
  <c r="BN13" i="105" s="1"/>
  <c r="AX13" i="105"/>
  <c r="BM13" i="105"/>
  <c r="AW13" i="105"/>
  <c r="BL13" i="105" s="1"/>
  <c r="AV13" i="105"/>
  <c r="BK13" i="105"/>
  <c r="AU13" i="105"/>
  <c r="BJ13" i="105" s="1"/>
  <c r="AT13" i="105"/>
  <c r="BI13" i="105"/>
  <c r="AS13" i="105"/>
  <c r="BH13" i="105" s="1"/>
  <c r="AR13" i="105"/>
  <c r="BG13" i="105"/>
  <c r="AQ13" i="105"/>
  <c r="BF13" i="105" s="1"/>
  <c r="AP13" i="105"/>
  <c r="BE13" i="105"/>
  <c r="AO13" i="105"/>
  <c r="BD13" i="105" s="1"/>
  <c r="AN13" i="105"/>
  <c r="BC13" i="105"/>
  <c r="AM13" i="105"/>
  <c r="BB13" i="105" s="1"/>
  <c r="AZ12" i="105"/>
  <c r="BO12" i="105"/>
  <c r="AY12" i="105"/>
  <c r="BN12" i="105" s="1"/>
  <c r="AX12" i="105"/>
  <c r="BM12" i="105"/>
  <c r="AW12" i="105"/>
  <c r="BL12" i="105" s="1"/>
  <c r="AV12" i="105"/>
  <c r="BK12" i="105"/>
  <c r="AU12" i="105"/>
  <c r="BJ12" i="105" s="1"/>
  <c r="AT12" i="105"/>
  <c r="BI12" i="105"/>
  <c r="AS12" i="105"/>
  <c r="BH12" i="105" s="1"/>
  <c r="AR12" i="105"/>
  <c r="BG12" i="105"/>
  <c r="AQ12" i="105"/>
  <c r="BF12" i="105" s="1"/>
  <c r="AP12" i="105"/>
  <c r="BE12" i="105"/>
  <c r="AO12" i="105"/>
  <c r="BD12" i="105" s="1"/>
  <c r="AN12" i="105"/>
  <c r="BC12" i="105"/>
  <c r="AM12" i="105"/>
  <c r="BB12" i="105" s="1"/>
  <c r="BI11" i="105"/>
  <c r="AZ11" i="105"/>
  <c r="BO11" i="105" s="1"/>
  <c r="AY11" i="105"/>
  <c r="BN11" i="105"/>
  <c r="AX11" i="105"/>
  <c r="BM11" i="105" s="1"/>
  <c r="AW11" i="105"/>
  <c r="BL11" i="105"/>
  <c r="AV11" i="105"/>
  <c r="BK11" i="105" s="1"/>
  <c r="AU11" i="105"/>
  <c r="BJ11" i="105"/>
  <c r="AT11" i="105"/>
  <c r="AS11" i="105"/>
  <c r="BH11" i="105" s="1"/>
  <c r="AR11" i="105"/>
  <c r="BG11" i="105"/>
  <c r="AQ11" i="105"/>
  <c r="BF11" i="105" s="1"/>
  <c r="AP11" i="105"/>
  <c r="BE11" i="105"/>
  <c r="AO11" i="105"/>
  <c r="BD11" i="105" s="1"/>
  <c r="AN11" i="105"/>
  <c r="BC11" i="105"/>
  <c r="AM11" i="105"/>
  <c r="BB11" i="105" s="1"/>
  <c r="AZ10" i="105"/>
  <c r="BO10" i="105"/>
  <c r="AY10" i="105"/>
  <c r="BN10" i="105" s="1"/>
  <c r="AX10" i="105"/>
  <c r="BM10" i="105"/>
  <c r="AW10" i="105"/>
  <c r="BL10" i="105" s="1"/>
  <c r="AV10" i="105"/>
  <c r="BK10" i="105"/>
  <c r="AU10" i="105"/>
  <c r="BJ10" i="105" s="1"/>
  <c r="AT10" i="105"/>
  <c r="BI10" i="105"/>
  <c r="AS10" i="105"/>
  <c r="BH10" i="105" s="1"/>
  <c r="AR10" i="105"/>
  <c r="BG10" i="105"/>
  <c r="AQ10" i="105"/>
  <c r="BF10" i="105" s="1"/>
  <c r="AP10" i="105"/>
  <c r="BE10" i="105"/>
  <c r="AO10" i="105"/>
  <c r="BD10" i="105" s="1"/>
  <c r="AN10" i="105"/>
  <c r="BC10" i="105"/>
  <c r="AM10" i="105"/>
  <c r="BB10" i="105" s="1"/>
  <c r="AZ9" i="105"/>
  <c r="BO9" i="105"/>
  <c r="AY9" i="105"/>
  <c r="BN9" i="105" s="1"/>
  <c r="AX9" i="105"/>
  <c r="BM9" i="105"/>
  <c r="AW9" i="105"/>
  <c r="BL9" i="105" s="1"/>
  <c r="AV9" i="105"/>
  <c r="BK9" i="105"/>
  <c r="AU9" i="105"/>
  <c r="BJ9" i="105" s="1"/>
  <c r="AT9" i="105"/>
  <c r="BI9" i="105"/>
  <c r="AS9" i="105"/>
  <c r="BH9" i="105" s="1"/>
  <c r="AR9" i="105"/>
  <c r="BG9" i="105"/>
  <c r="AQ9" i="105"/>
  <c r="BF9" i="105" s="1"/>
  <c r="AP9" i="105"/>
  <c r="BE9" i="105"/>
  <c r="AO9" i="105"/>
  <c r="BD9" i="105" s="1"/>
  <c r="AN9" i="105"/>
  <c r="BC9" i="105"/>
  <c r="AM9" i="105"/>
  <c r="BB9" i="105" s="1"/>
  <c r="BI8" i="105"/>
  <c r="AZ8" i="105"/>
  <c r="BO8" i="105" s="1"/>
  <c r="AY8" i="105"/>
  <c r="BN8" i="105"/>
  <c r="AX8" i="105"/>
  <c r="BM8" i="105" s="1"/>
  <c r="AW8" i="105"/>
  <c r="BL8" i="105"/>
  <c r="AV8" i="105"/>
  <c r="BK8" i="105" s="1"/>
  <c r="AU8" i="105"/>
  <c r="BJ8" i="105"/>
  <c r="AT8" i="105"/>
  <c r="AS8" i="105"/>
  <c r="BH8" i="105" s="1"/>
  <c r="AR8" i="105"/>
  <c r="BG8" i="105"/>
  <c r="AQ8" i="105"/>
  <c r="BF8" i="105" s="1"/>
  <c r="AP8" i="105"/>
  <c r="BE8" i="105" s="1"/>
  <c r="AO8" i="105"/>
  <c r="BD8" i="105" s="1"/>
  <c r="AN8" i="105"/>
  <c r="BC8" i="105" s="1"/>
  <c r="AM8" i="105"/>
  <c r="BB8" i="105" s="1"/>
  <c r="AZ7" i="105"/>
  <c r="BO7" i="105" s="1"/>
  <c r="AY7" i="105"/>
  <c r="BN7" i="105" s="1"/>
  <c r="AX7" i="105"/>
  <c r="BM7" i="105"/>
  <c r="AW7" i="105"/>
  <c r="BL7" i="105" s="1"/>
  <c r="AV7" i="105"/>
  <c r="BK7" i="105" s="1"/>
  <c r="AU7" i="105"/>
  <c r="BJ7" i="105" s="1"/>
  <c r="AT7" i="105"/>
  <c r="BI7" i="105" s="1"/>
  <c r="AS7" i="105"/>
  <c r="BH7" i="105" s="1"/>
  <c r="AR7" i="105"/>
  <c r="BG7" i="105" s="1"/>
  <c r="AQ7" i="105"/>
  <c r="BF7" i="105" s="1"/>
  <c r="AP7" i="105"/>
  <c r="BE7" i="105"/>
  <c r="AO7" i="105"/>
  <c r="BD7" i="105" s="1"/>
  <c r="AN7" i="105"/>
  <c r="BC7" i="105" s="1"/>
  <c r="AM7" i="105"/>
  <c r="BB7" i="105" s="1"/>
  <c r="AZ6" i="105"/>
  <c r="BO6" i="105" s="1"/>
  <c r="AY6" i="105"/>
  <c r="BN6" i="105" s="1"/>
  <c r="AX6" i="105"/>
  <c r="BM6" i="105" s="1"/>
  <c r="AW6" i="105"/>
  <c r="BL6" i="105" s="1"/>
  <c r="AV6" i="105"/>
  <c r="BK6" i="105"/>
  <c r="AU6" i="105"/>
  <c r="BJ6" i="105" s="1"/>
  <c r="AT6" i="105"/>
  <c r="BI6" i="105" s="1"/>
  <c r="AS6" i="105"/>
  <c r="BH6" i="105" s="1"/>
  <c r="AR6" i="105"/>
  <c r="BG6" i="105" s="1"/>
  <c r="AQ6" i="105"/>
  <c r="BF6" i="105" s="1"/>
  <c r="AP6" i="105"/>
  <c r="BE6" i="105" s="1"/>
  <c r="AO6" i="105"/>
  <c r="BD6" i="105" s="1"/>
  <c r="AN6" i="105"/>
  <c r="BC6" i="105"/>
  <c r="AM6" i="105"/>
  <c r="BB6" i="105" s="1"/>
  <c r="A1" i="105"/>
  <c r="BN104" i="104"/>
  <c r="BM104" i="104"/>
  <c r="BJ104" i="104"/>
  <c r="BI104" i="104"/>
  <c r="BF104" i="104"/>
  <c r="BE104" i="104"/>
  <c r="BB104" i="104"/>
  <c r="AX104" i="104"/>
  <c r="AT104" i="104"/>
  <c r="AP104" i="104"/>
  <c r="BO103" i="104"/>
  <c r="BL103" i="104"/>
  <c r="BK103" i="104"/>
  <c r="BH103" i="104"/>
  <c r="BG103" i="104"/>
  <c r="BD103" i="104"/>
  <c r="BC103" i="104"/>
  <c r="AZ103" i="104"/>
  <c r="AV103" i="104"/>
  <c r="AR103" i="104"/>
  <c r="AN103" i="104"/>
  <c r="BN102" i="104"/>
  <c r="BM102" i="104"/>
  <c r="BJ102" i="104"/>
  <c r="BI102" i="104"/>
  <c r="BF102" i="104"/>
  <c r="BE102" i="104"/>
  <c r="BB102" i="104"/>
  <c r="AX102" i="104"/>
  <c r="AT102" i="104"/>
  <c r="AP102" i="104"/>
  <c r="BO101" i="104"/>
  <c r="BK101" i="104"/>
  <c r="BH101" i="104"/>
  <c r="BG101" i="104"/>
  <c r="BD101" i="104"/>
  <c r="BC101" i="104"/>
  <c r="AZ101" i="104"/>
  <c r="AV101" i="104"/>
  <c r="AR101" i="104"/>
  <c r="AN101" i="104"/>
  <c r="BN100" i="104"/>
  <c r="BM100" i="104"/>
  <c r="BJ100" i="104"/>
  <c r="BI100" i="104"/>
  <c r="BF100" i="104"/>
  <c r="BE100" i="104"/>
  <c r="BB100" i="104"/>
  <c r="AX100" i="104"/>
  <c r="AT100" i="104"/>
  <c r="AP100" i="104"/>
  <c r="BO99" i="104"/>
  <c r="BL99" i="104"/>
  <c r="BK99" i="104"/>
  <c r="BH99" i="104"/>
  <c r="BG99" i="104"/>
  <c r="BD99" i="104"/>
  <c r="BC99" i="104"/>
  <c r="AZ99" i="104"/>
  <c r="AV99" i="104"/>
  <c r="AR99" i="104"/>
  <c r="AN99" i="104"/>
  <c r="BN98" i="104"/>
  <c r="BM98" i="104"/>
  <c r="BJ98" i="104"/>
  <c r="BI98" i="104"/>
  <c r="BF98" i="104"/>
  <c r="BE98" i="104"/>
  <c r="BB98" i="104"/>
  <c r="AX98" i="104"/>
  <c r="AT98" i="104"/>
  <c r="AP98" i="104"/>
  <c r="BO97" i="104"/>
  <c r="BL97" i="104"/>
  <c r="BK97" i="104"/>
  <c r="BH97" i="104"/>
  <c r="BG97" i="104"/>
  <c r="BD97" i="104"/>
  <c r="BC97" i="104"/>
  <c r="AZ97" i="104"/>
  <c r="AV97" i="104"/>
  <c r="AR97" i="104"/>
  <c r="AN97" i="104"/>
  <c r="BN96" i="104"/>
  <c r="BM96" i="104"/>
  <c r="BJ96" i="104"/>
  <c r="BI96" i="104"/>
  <c r="BF96" i="104"/>
  <c r="BE96" i="104"/>
  <c r="BB96" i="104"/>
  <c r="AX96" i="104"/>
  <c r="AT96" i="104"/>
  <c r="AP96" i="104"/>
  <c r="BO95" i="104"/>
  <c r="BL95" i="104"/>
  <c r="BH95" i="104"/>
  <c r="BG95" i="104"/>
  <c r="BD95" i="104"/>
  <c r="BC95" i="104"/>
  <c r="AZ95" i="104"/>
  <c r="AV95" i="104"/>
  <c r="BK95" i="104" s="1"/>
  <c r="AR95" i="104"/>
  <c r="AN95" i="104"/>
  <c r="BN94" i="104"/>
  <c r="BM94" i="104"/>
  <c r="BJ94" i="104"/>
  <c r="BI94" i="104"/>
  <c r="BF94" i="104"/>
  <c r="BE94" i="104"/>
  <c r="BB94" i="104"/>
  <c r="AX94" i="104"/>
  <c r="AT94" i="104"/>
  <c r="AP94" i="104"/>
  <c r="BK93" i="104"/>
  <c r="BG93" i="104"/>
  <c r="AZ93" i="104"/>
  <c r="BO93" i="104" s="1"/>
  <c r="AV93" i="104"/>
  <c r="AR93" i="104"/>
  <c r="AN93" i="104"/>
  <c r="BC93" i="104" s="1"/>
  <c r="BN92" i="104"/>
  <c r="BM92" i="104"/>
  <c r="BJ92" i="104"/>
  <c r="BI92" i="104"/>
  <c r="BF92" i="104"/>
  <c r="BE92" i="104"/>
  <c r="BB92" i="104"/>
  <c r="AX92" i="104"/>
  <c r="AT92" i="104"/>
  <c r="AP92" i="104"/>
  <c r="BO91" i="104"/>
  <c r="BN91" i="104"/>
  <c r="BL91" i="104"/>
  <c r="BH91" i="104"/>
  <c r="BG91" i="104"/>
  <c r="BD91" i="104"/>
  <c r="BC91" i="104"/>
  <c r="AZ91" i="104"/>
  <c r="AV91" i="104"/>
  <c r="BK91" i="104" s="1"/>
  <c r="AR91" i="104"/>
  <c r="AN91" i="104"/>
  <c r="BM90" i="104"/>
  <c r="BJ90" i="104"/>
  <c r="BI90" i="104"/>
  <c r="BF90" i="104"/>
  <c r="BE90" i="104"/>
  <c r="BB90" i="104"/>
  <c r="AX90" i="104"/>
  <c r="AT90" i="104"/>
  <c r="AP90" i="104"/>
  <c r="BO89" i="104"/>
  <c r="BL89" i="104"/>
  <c r="BK89" i="104"/>
  <c r="BH89" i="104"/>
  <c r="BD89" i="104"/>
  <c r="BC89" i="104"/>
  <c r="AZ89" i="104"/>
  <c r="AV89" i="104"/>
  <c r="AR89" i="104"/>
  <c r="BG89" i="104" s="1"/>
  <c r="AN89" i="104"/>
  <c r="BL88" i="104"/>
  <c r="BJ88" i="104"/>
  <c r="BI88" i="104"/>
  <c r="BH88" i="104"/>
  <c r="BF88" i="104"/>
  <c r="BE88" i="104"/>
  <c r="BB88" i="104"/>
  <c r="AX88" i="104"/>
  <c r="BM88" i="104"/>
  <c r="AT88" i="104"/>
  <c r="AP88" i="104"/>
  <c r="BD87" i="104"/>
  <c r="AZ87" i="104"/>
  <c r="BO87" i="104" s="1"/>
  <c r="AV87" i="104"/>
  <c r="BK87" i="104"/>
  <c r="AR87" i="104"/>
  <c r="BG87" i="104" s="1"/>
  <c r="AN87" i="104"/>
  <c r="BC87" i="104"/>
  <c r="BF86" i="104"/>
  <c r="BE86" i="104"/>
  <c r="AX86" i="104"/>
  <c r="BM86" i="104"/>
  <c r="AT86" i="104"/>
  <c r="BI86" i="104" s="1"/>
  <c r="AP86" i="104"/>
  <c r="AZ85" i="104"/>
  <c r="BO85" i="104" s="1"/>
  <c r="AV85" i="104"/>
  <c r="BK85" i="104" s="1"/>
  <c r="AR85" i="104"/>
  <c r="BG85" i="104"/>
  <c r="AN85" i="104"/>
  <c r="BC85" i="104" s="1"/>
  <c r="BE84" i="104"/>
  <c r="AX84" i="104"/>
  <c r="BM84" i="104" s="1"/>
  <c r="AT84" i="104"/>
  <c r="BI84" i="104"/>
  <c r="AP84" i="104"/>
  <c r="AZ83" i="104"/>
  <c r="BO83" i="104" s="1"/>
  <c r="AV83" i="104"/>
  <c r="BK83" i="104" s="1"/>
  <c r="AR83" i="104"/>
  <c r="BG83" i="104" s="1"/>
  <c r="AN83" i="104"/>
  <c r="BC83" i="104"/>
  <c r="BE82" i="104"/>
  <c r="BB82" i="104"/>
  <c r="AX82" i="104"/>
  <c r="BM82" i="104"/>
  <c r="AT82" i="104"/>
  <c r="BI82" i="104" s="1"/>
  <c r="AP82" i="104"/>
  <c r="BO81" i="104"/>
  <c r="BG81" i="104"/>
  <c r="BC81" i="104"/>
  <c r="AZ81" i="104"/>
  <c r="AV81" i="104"/>
  <c r="BK81" i="104" s="1"/>
  <c r="AR81" i="104"/>
  <c r="AN81" i="104"/>
  <c r="BM80" i="104"/>
  <c r="BI80" i="104"/>
  <c r="BF80" i="104"/>
  <c r="BE80" i="104"/>
  <c r="BB80" i="104"/>
  <c r="AX80" i="104"/>
  <c r="AT80" i="104"/>
  <c r="AP80" i="104"/>
  <c r="BO79" i="104"/>
  <c r="BK79" i="104"/>
  <c r="BH79" i="104"/>
  <c r="BG79" i="104"/>
  <c r="BD79" i="104"/>
  <c r="BC79" i="104"/>
  <c r="AZ79" i="104"/>
  <c r="AV79" i="104"/>
  <c r="AR79" i="104"/>
  <c r="AN79" i="104"/>
  <c r="BN78" i="104"/>
  <c r="BM78" i="104"/>
  <c r="BF78" i="104"/>
  <c r="BE78" i="104"/>
  <c r="AX78" i="104"/>
  <c r="AT78" i="104"/>
  <c r="BI78" i="104"/>
  <c r="AP78" i="104"/>
  <c r="BO77" i="104"/>
  <c r="BK77" i="104"/>
  <c r="BG77" i="104"/>
  <c r="BC77" i="104"/>
  <c r="AZ77" i="104"/>
  <c r="AV77" i="104"/>
  <c r="AR77" i="104"/>
  <c r="AN77" i="104"/>
  <c r="BE76" i="104"/>
  <c r="AX76" i="104"/>
  <c r="BM76" i="104"/>
  <c r="AT76" i="104"/>
  <c r="BI76" i="104" s="1"/>
  <c r="AP76" i="104"/>
  <c r="AZ75" i="104"/>
  <c r="BO75" i="104" s="1"/>
  <c r="AV75" i="104"/>
  <c r="BK75" i="104"/>
  <c r="AR75" i="104"/>
  <c r="BG75" i="104" s="1"/>
  <c r="AN75" i="104"/>
  <c r="BC75" i="104"/>
  <c r="BM74" i="104"/>
  <c r="BJ74" i="104"/>
  <c r="BI74" i="104"/>
  <c r="BE74" i="104"/>
  <c r="BB74" i="104"/>
  <c r="AX74" i="104"/>
  <c r="AT74" i="104"/>
  <c r="AP74" i="104"/>
  <c r="AZ73" i="104"/>
  <c r="BO73" i="104" s="1"/>
  <c r="AV73" i="104"/>
  <c r="BK73" i="104"/>
  <c r="AR73" i="104"/>
  <c r="BG73" i="104" s="1"/>
  <c r="AN73" i="104"/>
  <c r="BC73" i="104"/>
  <c r="AX72" i="104"/>
  <c r="BM72" i="104" s="1"/>
  <c r="AT72" i="104"/>
  <c r="BI72" i="104"/>
  <c r="AP72" i="104"/>
  <c r="BE72" i="104" s="1"/>
  <c r="BO71" i="104"/>
  <c r="BK71" i="104"/>
  <c r="BG71" i="104"/>
  <c r="BC71" i="104"/>
  <c r="AZ71" i="104"/>
  <c r="AV71" i="104"/>
  <c r="AR71" i="104"/>
  <c r="AN71" i="104"/>
  <c r="BM70" i="104"/>
  <c r="BI70" i="104"/>
  <c r="BE70" i="104"/>
  <c r="AX70" i="104"/>
  <c r="AT70" i="104"/>
  <c r="AP70" i="104"/>
  <c r="BO69" i="104"/>
  <c r="BK69" i="104"/>
  <c r="BG69" i="104"/>
  <c r="BC69" i="104"/>
  <c r="AZ69" i="104"/>
  <c r="AV69" i="104"/>
  <c r="AR69" i="104"/>
  <c r="AN69" i="104"/>
  <c r="BM68" i="104"/>
  <c r="BI68" i="104"/>
  <c r="BE68" i="104"/>
  <c r="AX68" i="104"/>
  <c r="AT68" i="104"/>
  <c r="AP68" i="104"/>
  <c r="BO67" i="104"/>
  <c r="BK67" i="104"/>
  <c r="BG67" i="104"/>
  <c r="BC67" i="104"/>
  <c r="AZ67" i="104"/>
  <c r="AY67" i="104"/>
  <c r="AV67" i="104"/>
  <c r="AU67" i="104"/>
  <c r="AR67" i="104"/>
  <c r="AQ67" i="104"/>
  <c r="AN67" i="104"/>
  <c r="AM67" i="104"/>
  <c r="BM66" i="104"/>
  <c r="BL66" i="104"/>
  <c r="BI66" i="104"/>
  <c r="BH66" i="104"/>
  <c r="BE66" i="104"/>
  <c r="BD66" i="104"/>
  <c r="AX66" i="104"/>
  <c r="AT66" i="104"/>
  <c r="AP66" i="104"/>
  <c r="BO65" i="104"/>
  <c r="BK65" i="104"/>
  <c r="BG65" i="104"/>
  <c r="BC65" i="104"/>
  <c r="AZ65" i="104"/>
  <c r="AY65" i="104"/>
  <c r="AV65" i="104"/>
  <c r="AU65" i="104"/>
  <c r="AR65" i="104"/>
  <c r="AQ65" i="104"/>
  <c r="AN65" i="104"/>
  <c r="AM65" i="104"/>
  <c r="BM64" i="104"/>
  <c r="BL64" i="104"/>
  <c r="BI64" i="104"/>
  <c r="BH64" i="104"/>
  <c r="BE64" i="104"/>
  <c r="BD64" i="104"/>
  <c r="AX64" i="104"/>
  <c r="AT64" i="104"/>
  <c r="AP64" i="104"/>
  <c r="BO63" i="104"/>
  <c r="BK63" i="104"/>
  <c r="BG63" i="104"/>
  <c r="BC63" i="104"/>
  <c r="AZ63" i="104"/>
  <c r="AY63" i="104"/>
  <c r="AV63" i="104"/>
  <c r="AU63" i="104"/>
  <c r="AR63" i="104"/>
  <c r="AQ63" i="104"/>
  <c r="AN63" i="104"/>
  <c r="AM63" i="104"/>
  <c r="BM62" i="104"/>
  <c r="BL62" i="104"/>
  <c r="BI62" i="104"/>
  <c r="BH62" i="104"/>
  <c r="BE62" i="104"/>
  <c r="BD62" i="104"/>
  <c r="AX62" i="104"/>
  <c r="AT62" i="104"/>
  <c r="AP62" i="104"/>
  <c r="BO61" i="104"/>
  <c r="BK61" i="104"/>
  <c r="BG61" i="104"/>
  <c r="BC61" i="104"/>
  <c r="AZ61" i="104"/>
  <c r="AV61" i="104"/>
  <c r="AR61" i="104"/>
  <c r="AN61" i="104"/>
  <c r="BM60" i="104"/>
  <c r="BI60" i="104"/>
  <c r="BE60" i="104"/>
  <c r="AX60" i="104"/>
  <c r="AT60" i="104"/>
  <c r="AP60" i="104"/>
  <c r="BO59" i="104"/>
  <c r="BK59" i="104"/>
  <c r="BG59" i="104"/>
  <c r="BC59" i="104"/>
  <c r="AZ59" i="104"/>
  <c r="AV59" i="104"/>
  <c r="AR59" i="104"/>
  <c r="AN59" i="104"/>
  <c r="BM58" i="104"/>
  <c r="BI58" i="104"/>
  <c r="BE58" i="104"/>
  <c r="AX58" i="104"/>
  <c r="AW58" i="104"/>
  <c r="AT58" i="104"/>
  <c r="AS58" i="104"/>
  <c r="AP58" i="104"/>
  <c r="AO58" i="104"/>
  <c r="BO57" i="104"/>
  <c r="BN57" i="104"/>
  <c r="BK57" i="104"/>
  <c r="BJ57" i="104"/>
  <c r="BG57" i="104"/>
  <c r="BC57" i="104"/>
  <c r="AZ57" i="104"/>
  <c r="AV57" i="104"/>
  <c r="AR57" i="104"/>
  <c r="AN57" i="104"/>
  <c r="BM56" i="104"/>
  <c r="BI56" i="104"/>
  <c r="BE56" i="104"/>
  <c r="AX56" i="104"/>
  <c r="AT56" i="104"/>
  <c r="AP56" i="104"/>
  <c r="BO55" i="104"/>
  <c r="BK55" i="104"/>
  <c r="BC55" i="104"/>
  <c r="AZ55" i="104"/>
  <c r="AV55" i="104"/>
  <c r="AR55" i="104"/>
  <c r="BG55" i="104" s="1"/>
  <c r="AN55" i="104"/>
  <c r="BE54" i="104"/>
  <c r="AX54" i="104"/>
  <c r="BM54" i="104" s="1"/>
  <c r="AT54" i="104"/>
  <c r="BI54" i="104" s="1"/>
  <c r="AP54" i="104"/>
  <c r="BO53" i="104"/>
  <c r="AZ53" i="104"/>
  <c r="AV53" i="104"/>
  <c r="BK53" i="104" s="1"/>
  <c r="AT53" i="104"/>
  <c r="AR53" i="104"/>
  <c r="BG53" i="104" s="1"/>
  <c r="AN53" i="104"/>
  <c r="BC53" i="104" s="1"/>
  <c r="BM52" i="104"/>
  <c r="BI52" i="104"/>
  <c r="BE52" i="104"/>
  <c r="AX52" i="104"/>
  <c r="AT52" i="104"/>
  <c r="AP52" i="104"/>
  <c r="BO51" i="104"/>
  <c r="BK51" i="104"/>
  <c r="BG51" i="104"/>
  <c r="BC51" i="104"/>
  <c r="AZ51" i="104"/>
  <c r="AV51" i="104"/>
  <c r="AR51" i="104"/>
  <c r="AN51" i="104"/>
  <c r="BE50" i="104"/>
  <c r="AX50" i="104"/>
  <c r="BM50" i="104"/>
  <c r="AT50" i="104"/>
  <c r="BI50" i="104" s="1"/>
  <c r="AP50" i="104"/>
  <c r="BO49" i="104"/>
  <c r="BC49" i="104"/>
  <c r="BB49" i="104"/>
  <c r="AZ49" i="104"/>
  <c r="AV49" i="104"/>
  <c r="BK49" i="104"/>
  <c r="AR49" i="104"/>
  <c r="BG49" i="104"/>
  <c r="AN49" i="104"/>
  <c r="BM48" i="104"/>
  <c r="BH48" i="104"/>
  <c r="BE48" i="104"/>
  <c r="BD48" i="104"/>
  <c r="AX48" i="104"/>
  <c r="AT48" i="104"/>
  <c r="BI48" i="104" s="1"/>
  <c r="AP48" i="104"/>
  <c r="BO47" i="104"/>
  <c r="BK47" i="104"/>
  <c r="BI47" i="104"/>
  <c r="BG47" i="104"/>
  <c r="BC47" i="104"/>
  <c r="AZ47" i="104"/>
  <c r="AY47" i="104"/>
  <c r="AV47" i="104"/>
  <c r="AU47" i="104"/>
  <c r="AR47" i="104"/>
  <c r="AQ47" i="104"/>
  <c r="AN47" i="104"/>
  <c r="AM47" i="104"/>
  <c r="BM46" i="104"/>
  <c r="BL46" i="104"/>
  <c r="BI46" i="104"/>
  <c r="BH46" i="104"/>
  <c r="BE46" i="104"/>
  <c r="BD46" i="104"/>
  <c r="AX46" i="104"/>
  <c r="AT46" i="104"/>
  <c r="AP46" i="104"/>
  <c r="BO45" i="104"/>
  <c r="BG45" i="104"/>
  <c r="BF45" i="104"/>
  <c r="BC45" i="104"/>
  <c r="AZ45" i="104"/>
  <c r="AV45" i="104"/>
  <c r="BK45" i="104" s="1"/>
  <c r="AR45" i="104"/>
  <c r="AN45" i="104"/>
  <c r="BM44" i="104"/>
  <c r="BI44" i="104"/>
  <c r="BE44" i="104"/>
  <c r="AX44" i="104"/>
  <c r="AT44" i="104"/>
  <c r="AP44" i="104"/>
  <c r="BO43" i="104"/>
  <c r="AZ43" i="104"/>
  <c r="AV43" i="104"/>
  <c r="BK43" i="104" s="1"/>
  <c r="AR43" i="104"/>
  <c r="BG43" i="104"/>
  <c r="AN43" i="104"/>
  <c r="BC43" i="104" s="1"/>
  <c r="AZ42" i="104"/>
  <c r="BO42" i="104" s="1"/>
  <c r="AX42" i="104"/>
  <c r="BM42" i="104" s="1"/>
  <c r="AW42" i="104"/>
  <c r="BL42" i="104" s="1"/>
  <c r="AT42" i="104"/>
  <c r="BI42" i="104" s="1"/>
  <c r="AS42" i="104"/>
  <c r="AP42" i="104"/>
  <c r="BE42" i="104"/>
  <c r="AO42" i="104"/>
  <c r="BD42" i="104" s="1"/>
  <c r="BO41" i="104"/>
  <c r="BN41" i="104"/>
  <c r="BK41" i="104"/>
  <c r="BJ41" i="104"/>
  <c r="BC41" i="104"/>
  <c r="AZ41" i="104"/>
  <c r="AV41" i="104"/>
  <c r="AR41" i="104"/>
  <c r="BG41" i="104" s="1"/>
  <c r="AN41" i="104"/>
  <c r="AX40" i="104"/>
  <c r="BM40" i="104" s="1"/>
  <c r="AT40" i="104"/>
  <c r="BI40" i="104"/>
  <c r="AP40" i="104"/>
  <c r="BE40" i="104" s="1"/>
  <c r="AZ39" i="104"/>
  <c r="BO39" i="104"/>
  <c r="AV39" i="104"/>
  <c r="BK39" i="104" s="1"/>
  <c r="AR39" i="104"/>
  <c r="BG39" i="104"/>
  <c r="AN39" i="104"/>
  <c r="BC39" i="104" s="1"/>
  <c r="AX38" i="104"/>
  <c r="BM38" i="104"/>
  <c r="AT38" i="104"/>
  <c r="BI38" i="104" s="1"/>
  <c r="AP38" i="104"/>
  <c r="BE38" i="104"/>
  <c r="AZ37" i="104"/>
  <c r="BO37" i="104" s="1"/>
  <c r="AV37" i="104"/>
  <c r="BK37" i="104"/>
  <c r="AR37" i="104"/>
  <c r="BG37" i="104" s="1"/>
  <c r="AN37" i="104"/>
  <c r="BC37" i="104"/>
  <c r="AX36" i="104"/>
  <c r="BM36" i="104" s="1"/>
  <c r="AW36" i="104"/>
  <c r="BL36" i="104"/>
  <c r="AT36" i="104"/>
  <c r="BI36" i="104" s="1"/>
  <c r="AS36" i="104"/>
  <c r="AP36" i="104"/>
  <c r="BE36" i="104" s="1"/>
  <c r="AO36" i="104"/>
  <c r="BD36" i="104"/>
  <c r="AZ35" i="104"/>
  <c r="BO35" i="104" s="1"/>
  <c r="AY35" i="104"/>
  <c r="BN35" i="104"/>
  <c r="AV35" i="104"/>
  <c r="BK35" i="104" s="1"/>
  <c r="AU35" i="104"/>
  <c r="BJ35" i="104" s="1"/>
  <c r="AR35" i="104"/>
  <c r="BG35" i="104" s="1"/>
  <c r="AQ35" i="104"/>
  <c r="BF35" i="104" s="1"/>
  <c r="AN35" i="104"/>
  <c r="BC35" i="104"/>
  <c r="AM35" i="104"/>
  <c r="BB35" i="104" s="1"/>
  <c r="AX34" i="104"/>
  <c r="BM34" i="104" s="1"/>
  <c r="AW34" i="104"/>
  <c r="BL34" i="104" s="1"/>
  <c r="AT34" i="104"/>
  <c r="BI34" i="104" s="1"/>
  <c r="AS34" i="104"/>
  <c r="BH34" i="104" s="1"/>
  <c r="AP34" i="104"/>
  <c r="BE34" i="104" s="1"/>
  <c r="AO34" i="104"/>
  <c r="BD34" i="104" s="1"/>
  <c r="AZ33" i="104"/>
  <c r="BO33" i="104"/>
  <c r="AY33" i="104"/>
  <c r="BN33" i="104" s="1"/>
  <c r="AV33" i="104"/>
  <c r="BK33" i="104" s="1"/>
  <c r="AU33" i="104"/>
  <c r="BJ33" i="104" s="1"/>
  <c r="AR33" i="104"/>
  <c r="BG33" i="104" s="1"/>
  <c r="AQ33" i="104"/>
  <c r="BF33" i="104" s="1"/>
  <c r="AN33" i="104"/>
  <c r="BC33" i="104" s="1"/>
  <c r="AM33" i="104"/>
  <c r="BB33" i="104" s="1"/>
  <c r="AX32" i="104"/>
  <c r="BM32" i="104"/>
  <c r="AW32" i="104"/>
  <c r="BL32" i="104" s="1"/>
  <c r="AT32" i="104"/>
  <c r="BI32" i="104" s="1"/>
  <c r="AS32" i="104"/>
  <c r="BH32" i="104" s="1"/>
  <c r="AP32" i="104"/>
  <c r="BE32" i="104" s="1"/>
  <c r="AO32" i="104"/>
  <c r="BD32" i="104" s="1"/>
  <c r="AZ31" i="104"/>
  <c r="BO31" i="104" s="1"/>
  <c r="AY31" i="104"/>
  <c r="BN31" i="104" s="1"/>
  <c r="AV31" i="104"/>
  <c r="BK31" i="104"/>
  <c r="AU31" i="104"/>
  <c r="BJ31" i="104" s="1"/>
  <c r="AR31" i="104"/>
  <c r="BG31" i="104" s="1"/>
  <c r="AQ31" i="104"/>
  <c r="BF31" i="104" s="1"/>
  <c r="AN31" i="104"/>
  <c r="BC31" i="104" s="1"/>
  <c r="AM31" i="104"/>
  <c r="BB31" i="104" s="1"/>
  <c r="AX30" i="104"/>
  <c r="BM30" i="104" s="1"/>
  <c r="AW30" i="104"/>
  <c r="BL30" i="104" s="1"/>
  <c r="AT30" i="104"/>
  <c r="BI30" i="104"/>
  <c r="AS30" i="104"/>
  <c r="BH30" i="104" s="1"/>
  <c r="AP30" i="104"/>
  <c r="BE30" i="104" s="1"/>
  <c r="AO30" i="104"/>
  <c r="BD30" i="104" s="1"/>
  <c r="AZ29" i="104"/>
  <c r="BO29" i="104" s="1"/>
  <c r="AY29" i="104"/>
  <c r="BN29" i="104" s="1"/>
  <c r="AV29" i="104"/>
  <c r="BK29" i="104" s="1"/>
  <c r="AU29" i="104"/>
  <c r="BJ29" i="104"/>
  <c r="AR29" i="104"/>
  <c r="BG29" i="104" s="1"/>
  <c r="AQ29" i="104"/>
  <c r="BF29" i="104"/>
  <c r="AN29" i="104"/>
  <c r="BC29" i="104" s="1"/>
  <c r="AM29" i="104"/>
  <c r="BB29" i="104"/>
  <c r="AX28" i="104"/>
  <c r="BM28" i="104" s="1"/>
  <c r="AW28" i="104"/>
  <c r="BL28" i="104" s="1"/>
  <c r="AT28" i="104"/>
  <c r="BI28" i="104" s="1"/>
  <c r="AS28" i="104"/>
  <c r="BH28" i="104" s="1"/>
  <c r="AP28" i="104"/>
  <c r="BE28" i="104" s="1"/>
  <c r="AO28" i="104"/>
  <c r="BD28" i="104" s="1"/>
  <c r="AZ27" i="104"/>
  <c r="BO27" i="104" s="1"/>
  <c r="AY27" i="104"/>
  <c r="BN27" i="104" s="1"/>
  <c r="AV27" i="104"/>
  <c r="BK27" i="104" s="1"/>
  <c r="AU27" i="104"/>
  <c r="BJ27" i="104" s="1"/>
  <c r="AR27" i="104"/>
  <c r="BG27" i="104" s="1"/>
  <c r="AQ27" i="104"/>
  <c r="BF27" i="104" s="1"/>
  <c r="AN27" i="104"/>
  <c r="BC27" i="104" s="1"/>
  <c r="AM27" i="104"/>
  <c r="BB27" i="104" s="1"/>
  <c r="AX26" i="104"/>
  <c r="BM26" i="104" s="1"/>
  <c r="AW26" i="104"/>
  <c r="BL26" i="104" s="1"/>
  <c r="AT26" i="104"/>
  <c r="BI26" i="104" s="1"/>
  <c r="AS26" i="104"/>
  <c r="BH26" i="104" s="1"/>
  <c r="AP26" i="104"/>
  <c r="BE26" i="104" s="1"/>
  <c r="AO26" i="104"/>
  <c r="BD26" i="104" s="1"/>
  <c r="AZ25" i="104"/>
  <c r="BO25" i="104" s="1"/>
  <c r="AY25" i="104"/>
  <c r="BN25" i="104" s="1"/>
  <c r="AV25" i="104"/>
  <c r="BK25" i="104" s="1"/>
  <c r="AU25" i="104"/>
  <c r="BJ25" i="104" s="1"/>
  <c r="AR25" i="104"/>
  <c r="BG25" i="104" s="1"/>
  <c r="AQ25" i="104"/>
  <c r="BF25" i="104" s="1"/>
  <c r="AN25" i="104"/>
  <c r="BC25" i="104" s="1"/>
  <c r="AM25" i="104"/>
  <c r="BB25" i="104" s="1"/>
  <c r="AX24" i="104"/>
  <c r="BM24" i="104" s="1"/>
  <c r="AW24" i="104"/>
  <c r="BL24" i="104" s="1"/>
  <c r="AT24" i="104"/>
  <c r="BI24" i="104" s="1"/>
  <c r="AS24" i="104"/>
  <c r="BH24" i="104" s="1"/>
  <c r="AP24" i="104"/>
  <c r="BE24" i="104" s="1"/>
  <c r="AO24" i="104"/>
  <c r="BD24" i="104" s="1"/>
  <c r="AZ23" i="104"/>
  <c r="BO23" i="104" s="1"/>
  <c r="AY23" i="104"/>
  <c r="BN23" i="104" s="1"/>
  <c r="AV23" i="104"/>
  <c r="BK23" i="104" s="1"/>
  <c r="AU23" i="104"/>
  <c r="BJ23" i="104" s="1"/>
  <c r="AR23" i="104"/>
  <c r="BG23" i="104" s="1"/>
  <c r="AQ23" i="104"/>
  <c r="BF23" i="104" s="1"/>
  <c r="AN23" i="104"/>
  <c r="BC23" i="104" s="1"/>
  <c r="AM23" i="104"/>
  <c r="BB23" i="104" s="1"/>
  <c r="AX22" i="104"/>
  <c r="BM22" i="104" s="1"/>
  <c r="AW22" i="104"/>
  <c r="BL22" i="104" s="1"/>
  <c r="AT22" i="104"/>
  <c r="BI22" i="104" s="1"/>
  <c r="AS22" i="104"/>
  <c r="BH22" i="104" s="1"/>
  <c r="AP22" i="104"/>
  <c r="BE22" i="104" s="1"/>
  <c r="AO22" i="104"/>
  <c r="BD22" i="104" s="1"/>
  <c r="AZ21" i="104"/>
  <c r="BO21" i="104" s="1"/>
  <c r="AY21" i="104"/>
  <c r="BN21" i="104" s="1"/>
  <c r="AV21" i="104"/>
  <c r="BK21" i="104" s="1"/>
  <c r="AU21" i="104"/>
  <c r="BJ21" i="104" s="1"/>
  <c r="AR21" i="104"/>
  <c r="BG21" i="104" s="1"/>
  <c r="AQ21" i="104"/>
  <c r="BF21" i="104" s="1"/>
  <c r="AN21" i="104"/>
  <c r="BC21" i="104" s="1"/>
  <c r="AM21" i="104"/>
  <c r="BB21" i="104" s="1"/>
  <c r="AX20" i="104"/>
  <c r="BM20" i="104" s="1"/>
  <c r="AW20" i="104"/>
  <c r="BL20" i="104" s="1"/>
  <c r="AT20" i="104"/>
  <c r="BI20" i="104" s="1"/>
  <c r="AS20" i="104"/>
  <c r="BH20" i="104" s="1"/>
  <c r="AP20" i="104"/>
  <c r="BE20" i="104" s="1"/>
  <c r="AO20" i="104"/>
  <c r="BD20" i="104" s="1"/>
  <c r="AZ19" i="104"/>
  <c r="BO19" i="104" s="1"/>
  <c r="AY19" i="104"/>
  <c r="BN19" i="104" s="1"/>
  <c r="AV19" i="104"/>
  <c r="BK19" i="104" s="1"/>
  <c r="AU19" i="104"/>
  <c r="BJ19" i="104" s="1"/>
  <c r="AR19" i="104"/>
  <c r="BG19" i="104" s="1"/>
  <c r="AQ19" i="104"/>
  <c r="BF19" i="104" s="1"/>
  <c r="AN19" i="104"/>
  <c r="BC19" i="104" s="1"/>
  <c r="AM19" i="104"/>
  <c r="BB19" i="104" s="1"/>
  <c r="AX18" i="104"/>
  <c r="BM18" i="104" s="1"/>
  <c r="AW18" i="104"/>
  <c r="BL18" i="104" s="1"/>
  <c r="AT18" i="104"/>
  <c r="BI18" i="104" s="1"/>
  <c r="AS18" i="104"/>
  <c r="BH18" i="104" s="1"/>
  <c r="AP18" i="104"/>
  <c r="BE18" i="104" s="1"/>
  <c r="AO18" i="104"/>
  <c r="BD18" i="104" s="1"/>
  <c r="AZ17" i="104"/>
  <c r="BO17" i="104" s="1"/>
  <c r="AY17" i="104"/>
  <c r="BN17" i="104" s="1"/>
  <c r="AV17" i="104"/>
  <c r="BK17" i="104" s="1"/>
  <c r="AU17" i="104"/>
  <c r="BJ17" i="104" s="1"/>
  <c r="AR17" i="104"/>
  <c r="BG17" i="104" s="1"/>
  <c r="AQ17" i="104"/>
  <c r="BF17" i="104" s="1"/>
  <c r="AN17" i="104"/>
  <c r="BC17" i="104" s="1"/>
  <c r="AM17" i="104"/>
  <c r="BB17" i="104" s="1"/>
  <c r="AX16" i="104"/>
  <c r="BM16" i="104" s="1"/>
  <c r="AW16" i="104"/>
  <c r="BL16" i="104" s="1"/>
  <c r="AT16" i="104"/>
  <c r="BI16" i="104" s="1"/>
  <c r="AS16" i="104"/>
  <c r="BH16" i="104" s="1"/>
  <c r="AP16" i="104"/>
  <c r="BE16" i="104" s="1"/>
  <c r="AO16" i="104"/>
  <c r="BD16" i="104" s="1"/>
  <c r="AZ15" i="104"/>
  <c r="BO15" i="104" s="1"/>
  <c r="AY15" i="104"/>
  <c r="BN15" i="104" s="1"/>
  <c r="AV15" i="104"/>
  <c r="BK15" i="104" s="1"/>
  <c r="AU15" i="104"/>
  <c r="BJ15" i="104" s="1"/>
  <c r="AR15" i="104"/>
  <c r="BG15" i="104" s="1"/>
  <c r="AQ15" i="104"/>
  <c r="BF15" i="104" s="1"/>
  <c r="AN15" i="104"/>
  <c r="BC15" i="104" s="1"/>
  <c r="AM15" i="104"/>
  <c r="BB15" i="104" s="1"/>
  <c r="AX14" i="104"/>
  <c r="BM14" i="104" s="1"/>
  <c r="AW14" i="104"/>
  <c r="BL14" i="104" s="1"/>
  <c r="AT14" i="104"/>
  <c r="BI14" i="104" s="1"/>
  <c r="AS14" i="104"/>
  <c r="BH14" i="104" s="1"/>
  <c r="AP14" i="104"/>
  <c r="BE14" i="104" s="1"/>
  <c r="AO14" i="104"/>
  <c r="BD14" i="104" s="1"/>
  <c r="AZ13" i="104"/>
  <c r="BO13" i="104" s="1"/>
  <c r="AY13" i="104"/>
  <c r="BN13" i="104" s="1"/>
  <c r="AV13" i="104"/>
  <c r="BK13" i="104" s="1"/>
  <c r="AU13" i="104"/>
  <c r="BJ13" i="104" s="1"/>
  <c r="AR13" i="104"/>
  <c r="BG13" i="104" s="1"/>
  <c r="AQ13" i="104"/>
  <c r="BF13" i="104" s="1"/>
  <c r="AN13" i="104"/>
  <c r="BC13" i="104" s="1"/>
  <c r="AM13" i="104"/>
  <c r="BB13" i="104" s="1"/>
  <c r="AX12" i="104"/>
  <c r="BM12" i="104" s="1"/>
  <c r="AW12" i="104"/>
  <c r="BL12" i="104" s="1"/>
  <c r="AT12" i="104"/>
  <c r="BI12" i="104" s="1"/>
  <c r="AS12" i="104"/>
  <c r="BH12" i="104" s="1"/>
  <c r="AP12" i="104"/>
  <c r="BE12" i="104" s="1"/>
  <c r="AO12" i="104"/>
  <c r="BD12" i="104" s="1"/>
  <c r="AZ11" i="104"/>
  <c r="BO11" i="104" s="1"/>
  <c r="AY11" i="104"/>
  <c r="BN11" i="104" s="1"/>
  <c r="AV11" i="104"/>
  <c r="BK11" i="104" s="1"/>
  <c r="AU11" i="104"/>
  <c r="BJ11" i="104" s="1"/>
  <c r="AR11" i="104"/>
  <c r="BG11" i="104" s="1"/>
  <c r="AQ11" i="104"/>
  <c r="BF11" i="104" s="1"/>
  <c r="AN11" i="104"/>
  <c r="BC11" i="104" s="1"/>
  <c r="AM11" i="104"/>
  <c r="BB11" i="104" s="1"/>
  <c r="AX10" i="104"/>
  <c r="BM10" i="104" s="1"/>
  <c r="AW10" i="104"/>
  <c r="BL10" i="104" s="1"/>
  <c r="AV10" i="104"/>
  <c r="BK10" i="104" s="1"/>
  <c r="AT10" i="104"/>
  <c r="BI10" i="104" s="1"/>
  <c r="AS10" i="104"/>
  <c r="BH10" i="104" s="1"/>
  <c r="AP10" i="104"/>
  <c r="BE10" i="104" s="1"/>
  <c r="AO10" i="104"/>
  <c r="BD10" i="104" s="1"/>
  <c r="AZ9" i="104"/>
  <c r="BO9" i="104" s="1"/>
  <c r="AY9" i="104"/>
  <c r="BN9" i="104" s="1"/>
  <c r="AV9" i="104"/>
  <c r="BK9" i="104" s="1"/>
  <c r="AU9" i="104"/>
  <c r="BJ9" i="104" s="1"/>
  <c r="AR9" i="104"/>
  <c r="BG9" i="104" s="1"/>
  <c r="AQ9" i="104"/>
  <c r="BF9" i="104" s="1"/>
  <c r="AN9" i="104"/>
  <c r="BC9" i="104" s="1"/>
  <c r="AM9" i="104"/>
  <c r="BB9" i="104" s="1"/>
  <c r="BI8" i="104"/>
  <c r="AX8" i="104"/>
  <c r="BM8" i="104"/>
  <c r="AW8" i="104"/>
  <c r="BL8" i="104" s="1"/>
  <c r="AV8" i="104"/>
  <c r="BK8" i="104"/>
  <c r="AT8" i="104"/>
  <c r="AS8" i="104"/>
  <c r="BH8" i="104" s="1"/>
  <c r="AP8" i="104"/>
  <c r="BE8" i="104" s="1"/>
  <c r="AO8" i="104"/>
  <c r="BD8" i="104" s="1"/>
  <c r="AZ7" i="104"/>
  <c r="BO7" i="104" s="1"/>
  <c r="AY7" i="104"/>
  <c r="BN7" i="104" s="1"/>
  <c r="AV7" i="104"/>
  <c r="BK7" i="104" s="1"/>
  <c r="AU7" i="104"/>
  <c r="BJ7" i="104" s="1"/>
  <c r="AR7" i="104"/>
  <c r="BG7" i="104" s="1"/>
  <c r="AQ7" i="104"/>
  <c r="BF7" i="104" s="1"/>
  <c r="AN7" i="104"/>
  <c r="BC7" i="104" s="1"/>
  <c r="AM7" i="104"/>
  <c r="BB7" i="104" s="1"/>
  <c r="AX6" i="104"/>
  <c r="BM6" i="104" s="1"/>
  <c r="AW6" i="104"/>
  <c r="BL6" i="104" s="1"/>
  <c r="AT6" i="104"/>
  <c r="BI6" i="104" s="1"/>
  <c r="AS6" i="104"/>
  <c r="BH6" i="104" s="1"/>
  <c r="AP6" i="104"/>
  <c r="BE6" i="104" s="1"/>
  <c r="AO6" i="104"/>
  <c r="BD6" i="104" s="1"/>
  <c r="A1" i="104"/>
  <c r="BN698" i="103"/>
  <c r="BM698" i="103"/>
  <c r="BJ698" i="103"/>
  <c r="BI698" i="103"/>
  <c r="BF698" i="103"/>
  <c r="BE698" i="103"/>
  <c r="BB698" i="103"/>
  <c r="BN696" i="103"/>
  <c r="BM696" i="103"/>
  <c r="BJ696" i="103"/>
  <c r="BI696" i="103"/>
  <c r="BF696" i="103"/>
  <c r="BE696" i="103"/>
  <c r="BB696" i="103"/>
  <c r="BN694" i="103"/>
  <c r="BM694" i="103"/>
  <c r="BJ694" i="103"/>
  <c r="BI694" i="103"/>
  <c r="BF694" i="103"/>
  <c r="BE694" i="103"/>
  <c r="BB694" i="103"/>
  <c r="BN692" i="103"/>
  <c r="BM692" i="103"/>
  <c r="BJ692" i="103"/>
  <c r="BI692" i="103"/>
  <c r="BF692" i="103"/>
  <c r="BE692" i="103"/>
  <c r="BB692" i="103"/>
  <c r="BN690" i="103"/>
  <c r="BM690" i="103"/>
  <c r="BJ690" i="103"/>
  <c r="BI690" i="103"/>
  <c r="BF690" i="103"/>
  <c r="BE690" i="103"/>
  <c r="BB690" i="103"/>
  <c r="BN688" i="103"/>
  <c r="BM688" i="103"/>
  <c r="BJ688" i="103"/>
  <c r="BI688" i="103"/>
  <c r="BF688" i="103"/>
  <c r="BE688" i="103"/>
  <c r="BB688" i="103"/>
  <c r="BN686" i="103"/>
  <c r="BM686" i="103"/>
  <c r="BJ686" i="103"/>
  <c r="BI686" i="103"/>
  <c r="BF686" i="103"/>
  <c r="BE686" i="103"/>
  <c r="BB686" i="103"/>
  <c r="BO685" i="103"/>
  <c r="BL685" i="103"/>
  <c r="BK685" i="103"/>
  <c r="BH685" i="103"/>
  <c r="BG685" i="103"/>
  <c r="BD685" i="103"/>
  <c r="BC685" i="103"/>
  <c r="BN684" i="103"/>
  <c r="BM684" i="103"/>
  <c r="BJ684" i="103"/>
  <c r="BI684" i="103"/>
  <c r="BF684" i="103"/>
  <c r="BE684" i="103"/>
  <c r="BB684" i="103"/>
  <c r="BO683" i="103"/>
  <c r="BL683" i="103"/>
  <c r="BK683" i="103"/>
  <c r="BH683" i="103"/>
  <c r="BG683" i="103"/>
  <c r="BD683" i="103"/>
  <c r="BC683" i="103"/>
  <c r="BN682" i="103"/>
  <c r="BM682" i="103"/>
  <c r="BJ682" i="103"/>
  <c r="BI682" i="103"/>
  <c r="BF682" i="103"/>
  <c r="BE682" i="103"/>
  <c r="BB682" i="103"/>
  <c r="BO681" i="103"/>
  <c r="BL681" i="103"/>
  <c r="BK681" i="103"/>
  <c r="BH681" i="103"/>
  <c r="BG681" i="103"/>
  <c r="BD681" i="103"/>
  <c r="BC681" i="103"/>
  <c r="BN680" i="103"/>
  <c r="BM680" i="103"/>
  <c r="BJ680" i="103"/>
  <c r="BI680" i="103"/>
  <c r="BF680" i="103"/>
  <c r="BE680" i="103"/>
  <c r="BB680" i="103"/>
  <c r="AS679" i="103"/>
  <c r="BH679" i="103" s="1"/>
  <c r="BN676" i="103"/>
  <c r="BM676" i="103"/>
  <c r="BJ676" i="103"/>
  <c r="BI676" i="103"/>
  <c r="BF676" i="103"/>
  <c r="BE676" i="103"/>
  <c r="BB676" i="103"/>
  <c r="BO675" i="103"/>
  <c r="BL675" i="103"/>
  <c r="BK675" i="103"/>
  <c r="BH675" i="103"/>
  <c r="BG675" i="103"/>
  <c r="BD675" i="103"/>
  <c r="BC675" i="103"/>
  <c r="BN674" i="103"/>
  <c r="BM674" i="103"/>
  <c r="BJ674" i="103"/>
  <c r="BI674" i="103"/>
  <c r="BF674" i="103"/>
  <c r="BE674" i="103"/>
  <c r="BB674" i="103"/>
  <c r="BO673" i="103"/>
  <c r="BL673" i="103"/>
  <c r="BK673" i="103"/>
  <c r="BH673" i="103"/>
  <c r="BG673" i="103"/>
  <c r="BD673" i="103"/>
  <c r="BC673" i="103"/>
  <c r="BN672" i="103"/>
  <c r="BM672" i="103"/>
  <c r="BJ672" i="103"/>
  <c r="BI672" i="103"/>
  <c r="BF672" i="103"/>
  <c r="BE672" i="103"/>
  <c r="BB672" i="103"/>
  <c r="BO671" i="103"/>
  <c r="BL671" i="103"/>
  <c r="BK671" i="103"/>
  <c r="BH671" i="103"/>
  <c r="BG671" i="103"/>
  <c r="BD671" i="103"/>
  <c r="BC671" i="103"/>
  <c r="BN670" i="103"/>
  <c r="BM670" i="103"/>
  <c r="BJ670" i="103"/>
  <c r="BI670" i="103"/>
  <c r="BF670" i="103"/>
  <c r="BE670" i="103"/>
  <c r="BB670" i="103"/>
  <c r="BO669" i="103"/>
  <c r="BL669" i="103"/>
  <c r="BK669" i="103"/>
  <c r="BH669" i="103"/>
  <c r="BG669" i="103"/>
  <c r="BD669" i="103"/>
  <c r="BC669" i="103"/>
  <c r="BN668" i="103"/>
  <c r="BM668" i="103"/>
  <c r="BJ668" i="103"/>
  <c r="BI668" i="103"/>
  <c r="BF668" i="103"/>
  <c r="BE668" i="103"/>
  <c r="BB668" i="103"/>
  <c r="BO667" i="103"/>
  <c r="BL667" i="103"/>
  <c r="BK667" i="103"/>
  <c r="BH667" i="103"/>
  <c r="BG667" i="103"/>
  <c r="BD667" i="103"/>
  <c r="BC667" i="103"/>
  <c r="BN666" i="103"/>
  <c r="BM666" i="103"/>
  <c r="BJ666" i="103"/>
  <c r="BI666" i="103"/>
  <c r="BF666" i="103"/>
  <c r="BE666" i="103"/>
  <c r="BB666" i="103"/>
  <c r="BO665" i="103"/>
  <c r="BL665" i="103"/>
  <c r="BK665" i="103"/>
  <c r="BH665" i="103"/>
  <c r="BG665" i="103"/>
  <c r="BD665" i="103"/>
  <c r="BC665" i="103"/>
  <c r="BN664" i="103"/>
  <c r="BM664" i="103"/>
  <c r="BJ664" i="103"/>
  <c r="BI664" i="103"/>
  <c r="BF664" i="103"/>
  <c r="BE664" i="103"/>
  <c r="BB664" i="103"/>
  <c r="BO663" i="103"/>
  <c r="BL663" i="103"/>
  <c r="BK663" i="103"/>
  <c r="BH663" i="103"/>
  <c r="BG663" i="103"/>
  <c r="BD663" i="103"/>
  <c r="BC663" i="103"/>
  <c r="AQ663" i="103"/>
  <c r="BN662" i="103"/>
  <c r="BM662" i="103"/>
  <c r="BJ662" i="103"/>
  <c r="BI662" i="103"/>
  <c r="BF662" i="103"/>
  <c r="BE662" i="103"/>
  <c r="BB662" i="103"/>
  <c r="BO661" i="103"/>
  <c r="BL661" i="103"/>
  <c r="BK661" i="103"/>
  <c r="BH661" i="103"/>
  <c r="BG661" i="103"/>
  <c r="BD661" i="103"/>
  <c r="BC661" i="103"/>
  <c r="AY661" i="103"/>
  <c r="BN660" i="103"/>
  <c r="BM660" i="103"/>
  <c r="BJ660" i="103"/>
  <c r="BI660" i="103"/>
  <c r="BF660" i="103"/>
  <c r="BE660" i="103"/>
  <c r="BB660" i="103"/>
  <c r="BO659" i="103"/>
  <c r="BL659" i="103"/>
  <c r="BK659" i="103"/>
  <c r="BH659" i="103"/>
  <c r="BG659" i="103"/>
  <c r="BD659" i="103"/>
  <c r="BC659" i="103"/>
  <c r="BN658" i="103"/>
  <c r="BM658" i="103"/>
  <c r="BJ658" i="103"/>
  <c r="BI658" i="103"/>
  <c r="BF658" i="103"/>
  <c r="BE658" i="103"/>
  <c r="BB658" i="103"/>
  <c r="BO657" i="103"/>
  <c r="BL657" i="103"/>
  <c r="BK657" i="103"/>
  <c r="BH657" i="103"/>
  <c r="BG657" i="103"/>
  <c r="BD657" i="103"/>
  <c r="BC657" i="103"/>
  <c r="BN656" i="103"/>
  <c r="BM656" i="103"/>
  <c r="BJ656" i="103"/>
  <c r="BI656" i="103"/>
  <c r="BF656" i="103"/>
  <c r="BE656" i="103"/>
  <c r="BB656" i="103"/>
  <c r="BO655" i="103"/>
  <c r="BN655" i="103"/>
  <c r="BL655" i="103"/>
  <c r="BK655" i="103"/>
  <c r="BH655" i="103"/>
  <c r="BG655" i="103"/>
  <c r="BD655" i="103"/>
  <c r="BC655" i="103"/>
  <c r="AU655" i="103"/>
  <c r="BN654" i="103"/>
  <c r="BM654" i="103"/>
  <c r="BJ654" i="103"/>
  <c r="BI654" i="103"/>
  <c r="BF654" i="103"/>
  <c r="BE654" i="103"/>
  <c r="BB654" i="103"/>
  <c r="BO653" i="103"/>
  <c r="BL653" i="103"/>
  <c r="BK653" i="103"/>
  <c r="BH653" i="103"/>
  <c r="BG653" i="103"/>
  <c r="BD653" i="103"/>
  <c r="BC653" i="103"/>
  <c r="BN652" i="103"/>
  <c r="BM652" i="103"/>
  <c r="BJ652" i="103"/>
  <c r="BI652" i="103"/>
  <c r="BF652" i="103"/>
  <c r="BE652" i="103"/>
  <c r="BB652" i="103"/>
  <c r="BO651" i="103"/>
  <c r="BL651" i="103"/>
  <c r="BK651" i="103"/>
  <c r="BH651" i="103"/>
  <c r="BG651" i="103"/>
  <c r="BF651" i="103"/>
  <c r="BD651" i="103"/>
  <c r="BC651" i="103"/>
  <c r="BN650" i="103"/>
  <c r="BM650" i="103"/>
  <c r="BJ650" i="103"/>
  <c r="BI650" i="103"/>
  <c r="BF650" i="103"/>
  <c r="BE650" i="103"/>
  <c r="BB650" i="103"/>
  <c r="BO649" i="103"/>
  <c r="BL649" i="103"/>
  <c r="BK649" i="103"/>
  <c r="BH649" i="103"/>
  <c r="BG649" i="103"/>
  <c r="BD649" i="103"/>
  <c r="BC649" i="103"/>
  <c r="BN648" i="103"/>
  <c r="BM648" i="103"/>
  <c r="BJ648" i="103"/>
  <c r="BI648" i="103"/>
  <c r="BF648" i="103"/>
  <c r="BE648" i="103"/>
  <c r="BB648" i="103"/>
  <c r="BO647" i="103"/>
  <c r="BL647" i="103"/>
  <c r="BK647" i="103"/>
  <c r="BH647" i="103"/>
  <c r="BG647" i="103"/>
  <c r="BD647" i="103"/>
  <c r="BC647" i="103"/>
  <c r="BO643" i="103"/>
  <c r="BL643" i="103"/>
  <c r="BK643" i="103"/>
  <c r="BH643" i="103"/>
  <c r="BG643" i="103"/>
  <c r="BD643" i="103"/>
  <c r="BC643" i="103"/>
  <c r="BN642" i="103"/>
  <c r="BM642" i="103"/>
  <c r="BL642" i="103"/>
  <c r="BJ642" i="103"/>
  <c r="BI642" i="103"/>
  <c r="BF642" i="103"/>
  <c r="BE642" i="103"/>
  <c r="BB642" i="103"/>
  <c r="BO641" i="103"/>
  <c r="BL641" i="103"/>
  <c r="BK641" i="103"/>
  <c r="BH641" i="103"/>
  <c r="BG641" i="103"/>
  <c r="BD641" i="103"/>
  <c r="BC641" i="103"/>
  <c r="BN640" i="103"/>
  <c r="BM640" i="103"/>
  <c r="BJ640" i="103"/>
  <c r="BI640" i="103"/>
  <c r="BF640" i="103"/>
  <c r="BE640" i="103"/>
  <c r="BB640" i="103"/>
  <c r="BO639" i="103"/>
  <c r="BL639" i="103"/>
  <c r="BK639" i="103"/>
  <c r="BH639" i="103"/>
  <c r="BG639" i="103"/>
  <c r="BD639" i="103"/>
  <c r="BC639" i="103"/>
  <c r="BN638" i="103"/>
  <c r="BM638" i="103"/>
  <c r="BJ638" i="103"/>
  <c r="BI638" i="103"/>
  <c r="BF638" i="103"/>
  <c r="BE638" i="103"/>
  <c r="BB638" i="103"/>
  <c r="BO637" i="103"/>
  <c r="BL637" i="103"/>
  <c r="BK637" i="103"/>
  <c r="BH637" i="103"/>
  <c r="BG637" i="103"/>
  <c r="BD637" i="103"/>
  <c r="BC637" i="103"/>
  <c r="BN636" i="103"/>
  <c r="BM636" i="103"/>
  <c r="BJ636" i="103"/>
  <c r="BI636" i="103"/>
  <c r="BF636" i="103"/>
  <c r="BE636" i="103"/>
  <c r="BB636" i="103"/>
  <c r="BO635" i="103"/>
  <c r="BN635" i="103"/>
  <c r="BL635" i="103"/>
  <c r="BK635" i="103"/>
  <c r="BH635" i="103"/>
  <c r="BG635" i="103"/>
  <c r="BD635" i="103"/>
  <c r="BC635" i="103"/>
  <c r="BN634" i="103"/>
  <c r="BM634" i="103"/>
  <c r="BJ634" i="103"/>
  <c r="BI634" i="103"/>
  <c r="BF634" i="103"/>
  <c r="BE634" i="103"/>
  <c r="BB634" i="103"/>
  <c r="BO633" i="103"/>
  <c r="BL633" i="103"/>
  <c r="BK633" i="103"/>
  <c r="BH633" i="103"/>
  <c r="BG633" i="103"/>
  <c r="BD633" i="103"/>
  <c r="BC633" i="103"/>
  <c r="BN632" i="103"/>
  <c r="BM632" i="103"/>
  <c r="BJ632" i="103"/>
  <c r="BI632" i="103"/>
  <c r="BF632" i="103"/>
  <c r="BE632" i="103"/>
  <c r="BB632" i="103"/>
  <c r="BO631" i="103"/>
  <c r="BL631" i="103"/>
  <c r="BK631" i="103"/>
  <c r="BH631" i="103"/>
  <c r="BG631" i="103"/>
  <c r="BD631" i="103"/>
  <c r="BC631" i="103"/>
  <c r="BN630" i="103"/>
  <c r="BM630" i="103"/>
  <c r="BJ630" i="103"/>
  <c r="BI630" i="103"/>
  <c r="BF630" i="103"/>
  <c r="BE630" i="103"/>
  <c r="BB630" i="103"/>
  <c r="BO629" i="103"/>
  <c r="BL629" i="103"/>
  <c r="BK629" i="103"/>
  <c r="BH629" i="103"/>
  <c r="BG629" i="103"/>
  <c r="BD629" i="103"/>
  <c r="BC629" i="103"/>
  <c r="BN628" i="103"/>
  <c r="BM628" i="103"/>
  <c r="BJ628" i="103"/>
  <c r="BI628" i="103"/>
  <c r="BF628" i="103"/>
  <c r="BE628" i="103"/>
  <c r="BB628" i="103"/>
  <c r="BO627" i="103"/>
  <c r="BL627" i="103"/>
  <c r="BK627" i="103"/>
  <c r="BH627" i="103"/>
  <c r="BG627" i="103"/>
  <c r="BD627" i="103"/>
  <c r="BC627" i="103"/>
  <c r="BN626" i="103"/>
  <c r="BM626" i="103"/>
  <c r="BJ626" i="103"/>
  <c r="BI626" i="103"/>
  <c r="BF626" i="103"/>
  <c r="BE626" i="103"/>
  <c r="BB626" i="103"/>
  <c r="AU626" i="103"/>
  <c r="BO625" i="103"/>
  <c r="BL625" i="103"/>
  <c r="BK625" i="103"/>
  <c r="BH625" i="103"/>
  <c r="BG625" i="103"/>
  <c r="BD625" i="103"/>
  <c r="BC625" i="103"/>
  <c r="AS625" i="103"/>
  <c r="BN624" i="103"/>
  <c r="BM624" i="103"/>
  <c r="BJ624" i="103"/>
  <c r="BI624" i="103"/>
  <c r="BF624" i="103"/>
  <c r="BE624" i="103"/>
  <c r="BB624" i="103"/>
  <c r="AQ624" i="103"/>
  <c r="BO623" i="103"/>
  <c r="BL623" i="103"/>
  <c r="BK623" i="103"/>
  <c r="BH623" i="103"/>
  <c r="BG623" i="103"/>
  <c r="BD623" i="103"/>
  <c r="BC623" i="103"/>
  <c r="AO623" i="103"/>
  <c r="BN622" i="103"/>
  <c r="BM622" i="103"/>
  <c r="BJ622" i="103"/>
  <c r="BI622" i="103"/>
  <c r="BF622" i="103"/>
  <c r="BE622" i="103"/>
  <c r="BB622" i="103"/>
  <c r="BO621" i="103"/>
  <c r="BL621" i="103"/>
  <c r="BK621" i="103"/>
  <c r="BH621" i="103"/>
  <c r="BG621" i="103"/>
  <c r="BD621" i="103"/>
  <c r="BC621" i="103"/>
  <c r="BN620" i="103"/>
  <c r="BM620" i="103"/>
  <c r="BJ620" i="103"/>
  <c r="BI620" i="103"/>
  <c r="BF620" i="103"/>
  <c r="BE620" i="103"/>
  <c r="BB620" i="103"/>
  <c r="BO619" i="103"/>
  <c r="BN619" i="103"/>
  <c r="BL619" i="103"/>
  <c r="BK619" i="103"/>
  <c r="BH619" i="103"/>
  <c r="BG619" i="103"/>
  <c r="BD619" i="103"/>
  <c r="BC619" i="103"/>
  <c r="BN618" i="103"/>
  <c r="BM618" i="103"/>
  <c r="BJ618" i="103"/>
  <c r="BI618" i="103"/>
  <c r="BF618" i="103"/>
  <c r="BE618" i="103"/>
  <c r="BB618" i="103"/>
  <c r="BO617" i="103"/>
  <c r="BL617" i="103"/>
  <c r="BK617" i="103"/>
  <c r="BH617" i="103"/>
  <c r="BG617" i="103"/>
  <c r="BD617" i="103"/>
  <c r="BC617" i="103"/>
  <c r="AO617" i="103"/>
  <c r="BN616" i="103"/>
  <c r="BM616" i="103"/>
  <c r="BJ616" i="103"/>
  <c r="BI616" i="103"/>
  <c r="BF616" i="103"/>
  <c r="BE616" i="103"/>
  <c r="BB616" i="103"/>
  <c r="BO615" i="103"/>
  <c r="BL615" i="103"/>
  <c r="BK615" i="103"/>
  <c r="BH615" i="103"/>
  <c r="BG615" i="103"/>
  <c r="BD615" i="103"/>
  <c r="BC615" i="103"/>
  <c r="BN614" i="103"/>
  <c r="BM614" i="103"/>
  <c r="BJ614" i="103"/>
  <c r="BI614" i="103"/>
  <c r="BF614" i="103"/>
  <c r="BE614" i="103"/>
  <c r="BB614" i="103"/>
  <c r="AQ612" i="103"/>
  <c r="BF612" i="103"/>
  <c r="BN610" i="103"/>
  <c r="BM610" i="103"/>
  <c r="BJ610" i="103"/>
  <c r="BI610" i="103"/>
  <c r="BF610" i="103"/>
  <c r="BE610" i="103"/>
  <c r="BB610" i="103"/>
  <c r="AS610" i="103"/>
  <c r="BO609" i="103"/>
  <c r="BL609" i="103"/>
  <c r="BK609" i="103"/>
  <c r="BH609" i="103"/>
  <c r="BG609" i="103"/>
  <c r="BD609" i="103"/>
  <c r="BC609" i="103"/>
  <c r="BN608" i="103"/>
  <c r="BM608" i="103"/>
  <c r="BJ608" i="103"/>
  <c r="BI608" i="103"/>
  <c r="BF608" i="103"/>
  <c r="BE608" i="103"/>
  <c r="BB608" i="103"/>
  <c r="AW608" i="103"/>
  <c r="BO607" i="103"/>
  <c r="BL607" i="103"/>
  <c r="BK607" i="103"/>
  <c r="BH607" i="103"/>
  <c r="BG607" i="103"/>
  <c r="BD607" i="103"/>
  <c r="BC607" i="103"/>
  <c r="AW607" i="103"/>
  <c r="BN606" i="103"/>
  <c r="BM606" i="103"/>
  <c r="BJ606" i="103"/>
  <c r="BI606" i="103"/>
  <c r="BF606" i="103"/>
  <c r="BE606" i="103"/>
  <c r="BB606" i="103"/>
  <c r="BO605" i="103"/>
  <c r="BL605" i="103"/>
  <c r="BK605" i="103"/>
  <c r="BH605" i="103"/>
  <c r="BG605" i="103"/>
  <c r="BD605" i="103"/>
  <c r="BC605" i="103"/>
  <c r="BN604" i="103"/>
  <c r="BM604" i="103"/>
  <c r="BJ604" i="103"/>
  <c r="BI604" i="103"/>
  <c r="BF604" i="103"/>
  <c r="BE604" i="103"/>
  <c r="BB604" i="103"/>
  <c r="AM604" i="103"/>
  <c r="BO603" i="103"/>
  <c r="BL603" i="103"/>
  <c r="BK603" i="103"/>
  <c r="BJ603" i="103"/>
  <c r="BH603" i="103"/>
  <c r="BG603" i="103"/>
  <c r="BD603" i="103"/>
  <c r="BC603" i="103"/>
  <c r="BN602" i="103"/>
  <c r="BM602" i="103"/>
  <c r="BJ602" i="103"/>
  <c r="BI602" i="103"/>
  <c r="BF602" i="103"/>
  <c r="BE602" i="103"/>
  <c r="BB602" i="103"/>
  <c r="AS602" i="103"/>
  <c r="BO601" i="103"/>
  <c r="BL601" i="103"/>
  <c r="BK601" i="103"/>
  <c r="BH601" i="103"/>
  <c r="BG601" i="103"/>
  <c r="BD601" i="103"/>
  <c r="BC601" i="103"/>
  <c r="AY601" i="103"/>
  <c r="BN600" i="103"/>
  <c r="BM600" i="103"/>
  <c r="BJ600" i="103"/>
  <c r="BI600" i="103"/>
  <c r="BF600" i="103"/>
  <c r="BE600" i="103"/>
  <c r="BB600" i="103"/>
  <c r="AW600" i="103"/>
  <c r="BO599" i="103"/>
  <c r="BL599" i="103"/>
  <c r="BK599" i="103"/>
  <c r="BH599" i="103"/>
  <c r="BG599" i="103"/>
  <c r="BD599" i="103"/>
  <c r="BC599" i="103"/>
  <c r="BN598" i="103"/>
  <c r="BM598" i="103"/>
  <c r="BJ598" i="103"/>
  <c r="BI598" i="103"/>
  <c r="BF598" i="103"/>
  <c r="BE598" i="103"/>
  <c r="BB598" i="103"/>
  <c r="AW598" i="103"/>
  <c r="BO597" i="103"/>
  <c r="BL597" i="103"/>
  <c r="BK597" i="103"/>
  <c r="BH597" i="103"/>
  <c r="BG597" i="103"/>
  <c r="BD597" i="103"/>
  <c r="BC597" i="103"/>
  <c r="BN596" i="103"/>
  <c r="BM596" i="103"/>
  <c r="BJ596" i="103"/>
  <c r="BI596" i="103"/>
  <c r="BF596" i="103"/>
  <c r="BE596" i="103"/>
  <c r="BB596" i="103"/>
  <c r="BO595" i="103"/>
  <c r="BL595" i="103"/>
  <c r="BK595" i="103"/>
  <c r="BH595" i="103"/>
  <c r="BG595" i="103"/>
  <c r="BF595" i="103"/>
  <c r="BD595" i="103"/>
  <c r="BC595" i="103"/>
  <c r="BN594" i="103"/>
  <c r="BM594" i="103"/>
  <c r="BJ594" i="103"/>
  <c r="BI594" i="103"/>
  <c r="BF594" i="103"/>
  <c r="BE594" i="103"/>
  <c r="BB594" i="103"/>
  <c r="BO593" i="103"/>
  <c r="BL593" i="103"/>
  <c r="BK593" i="103"/>
  <c r="BH593" i="103"/>
  <c r="BG593" i="103"/>
  <c r="BD593" i="103"/>
  <c r="BC593" i="103"/>
  <c r="BN592" i="103"/>
  <c r="BM592" i="103"/>
  <c r="BJ592" i="103"/>
  <c r="BI592" i="103"/>
  <c r="BF592" i="103"/>
  <c r="BE592" i="103"/>
  <c r="BB592" i="103"/>
  <c r="BO591" i="103"/>
  <c r="BL591" i="103"/>
  <c r="BK591" i="103"/>
  <c r="BH591" i="103"/>
  <c r="BG591" i="103"/>
  <c r="BD591" i="103"/>
  <c r="BC591" i="103"/>
  <c r="AS591" i="103"/>
  <c r="BN590" i="103"/>
  <c r="BM590" i="103"/>
  <c r="BJ590" i="103"/>
  <c r="BI590" i="103"/>
  <c r="BF590" i="103"/>
  <c r="BE590" i="103"/>
  <c r="BB590" i="103"/>
  <c r="AY590" i="103"/>
  <c r="BO589" i="103"/>
  <c r="BL589" i="103"/>
  <c r="BK589" i="103"/>
  <c r="BH589" i="103"/>
  <c r="BG589" i="103"/>
  <c r="BD589" i="103"/>
  <c r="BC589" i="103"/>
  <c r="BN588" i="103"/>
  <c r="BM588" i="103"/>
  <c r="BJ588" i="103"/>
  <c r="BI588" i="103"/>
  <c r="BF588" i="103"/>
  <c r="BE588" i="103"/>
  <c r="BB588" i="103"/>
  <c r="AS588" i="103"/>
  <c r="BO587" i="103"/>
  <c r="BL587" i="103"/>
  <c r="BK587" i="103"/>
  <c r="BH587" i="103"/>
  <c r="BG587" i="103"/>
  <c r="BD587" i="103"/>
  <c r="BC587" i="103"/>
  <c r="BN586" i="103"/>
  <c r="BM586" i="103"/>
  <c r="BJ586" i="103"/>
  <c r="BI586" i="103"/>
  <c r="BF586" i="103"/>
  <c r="BE586" i="103"/>
  <c r="BB586" i="103"/>
  <c r="BO585" i="103"/>
  <c r="BL585" i="103"/>
  <c r="BK585" i="103"/>
  <c r="BH585" i="103"/>
  <c r="BG585" i="103"/>
  <c r="BD585" i="103"/>
  <c r="BC585" i="103"/>
  <c r="BN584" i="103"/>
  <c r="BM584" i="103"/>
  <c r="BJ584" i="103"/>
  <c r="BI584" i="103"/>
  <c r="BF584" i="103"/>
  <c r="BE584" i="103"/>
  <c r="BB584" i="103"/>
  <c r="BO583" i="103"/>
  <c r="BL583" i="103"/>
  <c r="BK583" i="103"/>
  <c r="BH583" i="103"/>
  <c r="BG583" i="103"/>
  <c r="BD583" i="103"/>
  <c r="BC583" i="103"/>
  <c r="AM583" i="103"/>
  <c r="BN582" i="103"/>
  <c r="BM582" i="103"/>
  <c r="BJ582" i="103"/>
  <c r="BI582" i="103"/>
  <c r="BF582" i="103"/>
  <c r="BE582" i="103"/>
  <c r="BB582" i="103"/>
  <c r="BO581" i="103"/>
  <c r="BL581" i="103"/>
  <c r="BK581" i="103"/>
  <c r="BH581" i="103"/>
  <c r="BG581" i="103"/>
  <c r="BD581" i="103"/>
  <c r="BC581" i="103"/>
  <c r="AS581" i="103"/>
  <c r="AY576" i="103"/>
  <c r="BN576" i="103"/>
  <c r="BO575" i="103"/>
  <c r="BL575" i="103"/>
  <c r="BK575" i="103"/>
  <c r="BH575" i="103"/>
  <c r="BG575" i="103"/>
  <c r="BD575" i="103"/>
  <c r="BC575" i="103"/>
  <c r="AU575" i="103"/>
  <c r="BN574" i="103"/>
  <c r="BM574" i="103"/>
  <c r="BJ574" i="103"/>
  <c r="BI574" i="103"/>
  <c r="BF574" i="103"/>
  <c r="BE574" i="103"/>
  <c r="BB574" i="103"/>
  <c r="AU573" i="103"/>
  <c r="BJ573" i="103"/>
  <c r="BN572" i="103"/>
  <c r="BM572" i="103"/>
  <c r="BJ572" i="103"/>
  <c r="BI572" i="103"/>
  <c r="BF572" i="103"/>
  <c r="BE572" i="103"/>
  <c r="BB572" i="103"/>
  <c r="AU571" i="103"/>
  <c r="BJ571" i="103" s="1"/>
  <c r="AM570" i="103"/>
  <c r="BB570" i="103"/>
  <c r="BO569" i="103"/>
  <c r="BL569" i="103"/>
  <c r="BK569" i="103"/>
  <c r="BJ569" i="103"/>
  <c r="BH569" i="103"/>
  <c r="BG569" i="103"/>
  <c r="BD569" i="103"/>
  <c r="BC569" i="103"/>
  <c r="BN566" i="103"/>
  <c r="BM566" i="103"/>
  <c r="BJ566" i="103"/>
  <c r="BI566" i="103"/>
  <c r="BF566" i="103"/>
  <c r="BE566" i="103"/>
  <c r="BB566" i="103"/>
  <c r="AQ565" i="103"/>
  <c r="BF565" i="103"/>
  <c r="BN564" i="103"/>
  <c r="BM564" i="103"/>
  <c r="BJ564" i="103"/>
  <c r="BI564" i="103"/>
  <c r="BF564" i="103"/>
  <c r="BE564" i="103"/>
  <c r="BB564" i="103"/>
  <c r="BO563" i="103"/>
  <c r="BL563" i="103"/>
  <c r="BK563" i="103"/>
  <c r="BH563" i="103"/>
  <c r="BG563" i="103"/>
  <c r="BD563" i="103"/>
  <c r="BC563" i="103"/>
  <c r="BN562" i="103"/>
  <c r="BM562" i="103"/>
  <c r="BJ562" i="103"/>
  <c r="BI562" i="103"/>
  <c r="BH562" i="103"/>
  <c r="BF562" i="103"/>
  <c r="BE562" i="103"/>
  <c r="BB562" i="103"/>
  <c r="AY562" i="103"/>
  <c r="AQ561" i="103"/>
  <c r="BF561" i="103" s="1"/>
  <c r="BN560" i="103"/>
  <c r="BM560" i="103"/>
  <c r="BJ560" i="103"/>
  <c r="BI560" i="103"/>
  <c r="BF560" i="103"/>
  <c r="BE560" i="103"/>
  <c r="BB560" i="103"/>
  <c r="AM560" i="103"/>
  <c r="BO559" i="103"/>
  <c r="BL559" i="103"/>
  <c r="BK559" i="103"/>
  <c r="BH559" i="103"/>
  <c r="BG559" i="103"/>
  <c r="BD559" i="103"/>
  <c r="BC559" i="103"/>
  <c r="AY559" i="103"/>
  <c r="BN558" i="103"/>
  <c r="BM558" i="103"/>
  <c r="BJ558" i="103"/>
  <c r="BI558" i="103"/>
  <c r="BF558" i="103"/>
  <c r="BE558" i="103"/>
  <c r="BB558" i="103"/>
  <c r="AW557" i="103"/>
  <c r="BL557" i="103" s="1"/>
  <c r="BN556" i="103"/>
  <c r="BM556" i="103"/>
  <c r="BL556" i="103"/>
  <c r="BJ556" i="103"/>
  <c r="BI556" i="103"/>
  <c r="BF556" i="103"/>
  <c r="BE556" i="103"/>
  <c r="BB556" i="103"/>
  <c r="BO555" i="103"/>
  <c r="BL555" i="103"/>
  <c r="BK555" i="103"/>
  <c r="BH555" i="103"/>
  <c r="BG555" i="103"/>
  <c r="BD555" i="103"/>
  <c r="BC555" i="103"/>
  <c r="BN554" i="103"/>
  <c r="BM554" i="103"/>
  <c r="BJ554" i="103"/>
  <c r="BI554" i="103"/>
  <c r="BF554" i="103"/>
  <c r="BE554" i="103"/>
  <c r="BB554" i="103"/>
  <c r="BO553" i="103"/>
  <c r="BL553" i="103"/>
  <c r="BK553" i="103"/>
  <c r="BH553" i="103"/>
  <c r="BG553" i="103"/>
  <c r="BD553" i="103"/>
  <c r="BC553" i="103"/>
  <c r="BO551" i="103"/>
  <c r="BL551" i="103"/>
  <c r="BK551" i="103"/>
  <c r="BH551" i="103"/>
  <c r="BG551" i="103"/>
  <c r="BD551" i="103"/>
  <c r="BC551" i="103"/>
  <c r="BN550" i="103"/>
  <c r="BM550" i="103"/>
  <c r="BJ550" i="103"/>
  <c r="BI550" i="103"/>
  <c r="BF550" i="103"/>
  <c r="BE550" i="103"/>
  <c r="BB550" i="103"/>
  <c r="AS550" i="103"/>
  <c r="BO549" i="103"/>
  <c r="BL549" i="103"/>
  <c r="BK549" i="103"/>
  <c r="BH549" i="103"/>
  <c r="BG549" i="103"/>
  <c r="BD549" i="103"/>
  <c r="BC549" i="103"/>
  <c r="AO549" i="103"/>
  <c r="BN548" i="103"/>
  <c r="BM548" i="103"/>
  <c r="BJ548" i="103"/>
  <c r="BI548" i="103"/>
  <c r="BF548" i="103"/>
  <c r="BE548" i="103"/>
  <c r="BB548" i="103"/>
  <c r="AQ548" i="103"/>
  <c r="AO547" i="103"/>
  <c r="BD547" i="103"/>
  <c r="BI546" i="103"/>
  <c r="AM546" i="103"/>
  <c r="BB546" i="103"/>
  <c r="AQ545" i="103"/>
  <c r="BF545" i="103" s="1"/>
  <c r="BI544" i="103"/>
  <c r="AW543" i="103"/>
  <c r="BL543" i="103"/>
  <c r="BN542" i="103"/>
  <c r="BM542" i="103"/>
  <c r="BJ542" i="103"/>
  <c r="BI542" i="103"/>
  <c r="BF542" i="103"/>
  <c r="BE542" i="103"/>
  <c r="BB542" i="103"/>
  <c r="AU542" i="103"/>
  <c r="BO541" i="103"/>
  <c r="BL541" i="103"/>
  <c r="BK541" i="103"/>
  <c r="BH541" i="103"/>
  <c r="BG541" i="103"/>
  <c r="BD541" i="103"/>
  <c r="BC541" i="103"/>
  <c r="BN540" i="103"/>
  <c r="BM540" i="103"/>
  <c r="BJ540" i="103"/>
  <c r="BI540" i="103"/>
  <c r="BF540" i="103"/>
  <c r="BE540" i="103"/>
  <c r="BB540" i="103"/>
  <c r="BO539" i="103"/>
  <c r="BL539" i="103"/>
  <c r="BK539" i="103"/>
  <c r="BH539" i="103"/>
  <c r="BG539" i="103"/>
  <c r="BD539" i="103"/>
  <c r="BC539" i="103"/>
  <c r="BN538" i="103"/>
  <c r="BM538" i="103"/>
  <c r="BJ538" i="103"/>
  <c r="BI538" i="103"/>
  <c r="BF538" i="103"/>
  <c r="BE538" i="103"/>
  <c r="BB538" i="103"/>
  <c r="BO537" i="103"/>
  <c r="BL537" i="103"/>
  <c r="BK537" i="103"/>
  <c r="BH537" i="103"/>
  <c r="BG537" i="103"/>
  <c r="BD537" i="103"/>
  <c r="BC537" i="103"/>
  <c r="AQ537" i="103"/>
  <c r="BN536" i="103"/>
  <c r="BM536" i="103"/>
  <c r="BJ536" i="103"/>
  <c r="BI536" i="103"/>
  <c r="BF536" i="103"/>
  <c r="BE536" i="103"/>
  <c r="BB536" i="103"/>
  <c r="AW536" i="103"/>
  <c r="AM536" i="103"/>
  <c r="BO535" i="103"/>
  <c r="BL535" i="103"/>
  <c r="BK535" i="103"/>
  <c r="BH535" i="103"/>
  <c r="BG535" i="103"/>
  <c r="BD535" i="103"/>
  <c r="BC535" i="103"/>
  <c r="BN534" i="103"/>
  <c r="BM534" i="103"/>
  <c r="BJ534" i="103"/>
  <c r="BI534" i="103"/>
  <c r="BF534" i="103"/>
  <c r="BE534" i="103"/>
  <c r="BD534" i="103"/>
  <c r="BB534" i="103"/>
  <c r="BO533" i="103"/>
  <c r="BL533" i="103"/>
  <c r="BK533" i="103"/>
  <c r="BH533" i="103"/>
  <c r="BG533" i="103"/>
  <c r="BD533" i="103"/>
  <c r="BC533" i="103"/>
  <c r="AO533" i="103"/>
  <c r="BO531" i="103"/>
  <c r="BL531" i="103"/>
  <c r="BK531" i="103"/>
  <c r="BH531" i="103"/>
  <c r="BG531" i="103"/>
  <c r="BD531" i="103"/>
  <c r="BC531" i="103"/>
  <c r="BN530" i="103"/>
  <c r="BM530" i="103"/>
  <c r="BJ530" i="103"/>
  <c r="BI530" i="103"/>
  <c r="BF530" i="103"/>
  <c r="BE530" i="103"/>
  <c r="BB530" i="103"/>
  <c r="AM530" i="103"/>
  <c r="BO529" i="103"/>
  <c r="BL529" i="103"/>
  <c r="BK529" i="103"/>
  <c r="BH529" i="103"/>
  <c r="BG529" i="103"/>
  <c r="BD529" i="103"/>
  <c r="BC529" i="103"/>
  <c r="AW529" i="103"/>
  <c r="BO527" i="103"/>
  <c r="BL527" i="103"/>
  <c r="BK527" i="103"/>
  <c r="BH527" i="103"/>
  <c r="BG527" i="103"/>
  <c r="BF527" i="103"/>
  <c r="BD527" i="103"/>
  <c r="BC527" i="103"/>
  <c r="AO527" i="103"/>
  <c r="BN526" i="103"/>
  <c r="BM526" i="103"/>
  <c r="BJ526" i="103"/>
  <c r="BI526" i="103"/>
  <c r="BF526" i="103"/>
  <c r="BE526" i="103"/>
  <c r="BB526" i="103"/>
  <c r="AU526" i="103"/>
  <c r="BO525" i="103"/>
  <c r="BL525" i="103"/>
  <c r="BK525" i="103"/>
  <c r="BH525" i="103"/>
  <c r="BG525" i="103"/>
  <c r="BD525" i="103"/>
  <c r="BC525" i="103"/>
  <c r="AM524" i="103"/>
  <c r="BB524" i="103" s="1"/>
  <c r="BO523" i="103"/>
  <c r="BL523" i="103"/>
  <c r="BK523" i="103"/>
  <c r="BJ523" i="103"/>
  <c r="BH523" i="103"/>
  <c r="BG523" i="103"/>
  <c r="BD523" i="103"/>
  <c r="BC523" i="103"/>
  <c r="BN522" i="103"/>
  <c r="BM522" i="103"/>
  <c r="BJ522" i="103"/>
  <c r="BI522" i="103"/>
  <c r="BF522" i="103"/>
  <c r="BE522" i="103"/>
  <c r="BB522" i="103"/>
  <c r="BO521" i="103"/>
  <c r="BL521" i="103"/>
  <c r="BK521" i="103"/>
  <c r="BH521" i="103"/>
  <c r="BG521" i="103"/>
  <c r="BD521" i="103"/>
  <c r="BC521" i="103"/>
  <c r="BN520" i="103"/>
  <c r="BM520" i="103"/>
  <c r="BJ520" i="103"/>
  <c r="BI520" i="103"/>
  <c r="BF520" i="103"/>
  <c r="BE520" i="103"/>
  <c r="BB520" i="103"/>
  <c r="AY520" i="103"/>
  <c r="BN518" i="103"/>
  <c r="BM518" i="103"/>
  <c r="BJ518" i="103"/>
  <c r="BI518" i="103"/>
  <c r="BF518" i="103"/>
  <c r="BE518" i="103"/>
  <c r="BB518" i="103"/>
  <c r="BO517" i="103"/>
  <c r="BL517" i="103"/>
  <c r="BK517" i="103"/>
  <c r="BH517" i="103"/>
  <c r="BG517" i="103"/>
  <c r="BD517" i="103"/>
  <c r="BC517" i="103"/>
  <c r="BN516" i="103"/>
  <c r="BM516" i="103"/>
  <c r="BJ516" i="103"/>
  <c r="BI516" i="103"/>
  <c r="BF516" i="103"/>
  <c r="BE516" i="103"/>
  <c r="BB516" i="103"/>
  <c r="BO515" i="103"/>
  <c r="BL515" i="103"/>
  <c r="BK515" i="103"/>
  <c r="BH515" i="103"/>
  <c r="BG515" i="103"/>
  <c r="BD515" i="103"/>
  <c r="BC515" i="103"/>
  <c r="AQ515" i="103"/>
  <c r="BI514" i="103"/>
  <c r="BI512" i="103"/>
  <c r="AM511" i="103"/>
  <c r="BB511" i="103"/>
  <c r="BO509" i="103"/>
  <c r="BL509" i="103"/>
  <c r="BK509" i="103"/>
  <c r="BH509" i="103"/>
  <c r="BG509" i="103"/>
  <c r="BD509" i="103"/>
  <c r="BC509" i="103"/>
  <c r="BN508" i="103"/>
  <c r="BM508" i="103"/>
  <c r="BJ508" i="103"/>
  <c r="BI508" i="103"/>
  <c r="BF508" i="103"/>
  <c r="BE508" i="103"/>
  <c r="BB508" i="103"/>
  <c r="AY507" i="103"/>
  <c r="BN507" i="103"/>
  <c r="AO507" i="103"/>
  <c r="BD507" i="103" s="1"/>
  <c r="BN506" i="103"/>
  <c r="BM506" i="103"/>
  <c r="BJ506" i="103"/>
  <c r="BI506" i="103"/>
  <c r="BF506" i="103"/>
  <c r="BE506" i="103"/>
  <c r="BB506" i="103"/>
  <c r="AU506" i="103"/>
  <c r="BN504" i="103"/>
  <c r="BM504" i="103"/>
  <c r="BJ504" i="103"/>
  <c r="BI504" i="103"/>
  <c r="BF504" i="103"/>
  <c r="BE504" i="103"/>
  <c r="BB504" i="103"/>
  <c r="BO503" i="103"/>
  <c r="BL503" i="103"/>
  <c r="BK503" i="103"/>
  <c r="BH503" i="103"/>
  <c r="BG503" i="103"/>
  <c r="BD503" i="103"/>
  <c r="BC503" i="103"/>
  <c r="BI502" i="103"/>
  <c r="BO501" i="103"/>
  <c r="BN501" i="103"/>
  <c r="BL501" i="103"/>
  <c r="BK501" i="103"/>
  <c r="BH501" i="103"/>
  <c r="BG501" i="103"/>
  <c r="BD501" i="103"/>
  <c r="BC501" i="103"/>
  <c r="BN500" i="103"/>
  <c r="BM500" i="103"/>
  <c r="BJ500" i="103"/>
  <c r="BI500" i="103"/>
  <c r="BF500" i="103"/>
  <c r="BE500" i="103"/>
  <c r="BB500" i="103"/>
  <c r="BN498" i="103"/>
  <c r="BM498" i="103"/>
  <c r="BJ498" i="103"/>
  <c r="BI498" i="103"/>
  <c r="BF498" i="103"/>
  <c r="BE498" i="103"/>
  <c r="BB498" i="103"/>
  <c r="BN496" i="103"/>
  <c r="BM496" i="103"/>
  <c r="BJ496" i="103"/>
  <c r="BI496" i="103"/>
  <c r="BF496" i="103"/>
  <c r="BE496" i="103"/>
  <c r="BB496" i="103"/>
  <c r="AS495" i="103"/>
  <c r="BH495" i="103"/>
  <c r="BN494" i="103"/>
  <c r="BM494" i="103"/>
  <c r="BJ494" i="103"/>
  <c r="BI494" i="103"/>
  <c r="BF494" i="103"/>
  <c r="BE494" i="103"/>
  <c r="BB494" i="103"/>
  <c r="AS493" i="103"/>
  <c r="BH493" i="103" s="1"/>
  <c r="BN492" i="103"/>
  <c r="BM492" i="103"/>
  <c r="BJ492" i="103"/>
  <c r="BI492" i="103"/>
  <c r="BF492" i="103"/>
  <c r="BE492" i="103"/>
  <c r="BB492" i="103"/>
  <c r="AU492" i="103"/>
  <c r="BN490" i="103"/>
  <c r="BM490" i="103"/>
  <c r="BJ490" i="103"/>
  <c r="BI490" i="103"/>
  <c r="BF490" i="103"/>
  <c r="BE490" i="103"/>
  <c r="BB490" i="103"/>
  <c r="AU489" i="103"/>
  <c r="BJ489" i="103" s="1"/>
  <c r="AY488" i="103"/>
  <c r="BN488" i="103"/>
  <c r="AU486" i="103"/>
  <c r="BJ486" i="103" s="1"/>
  <c r="AU483" i="103"/>
  <c r="BJ483" i="103"/>
  <c r="AY482" i="103"/>
  <c r="BN482" i="103" s="1"/>
  <c r="AO481" i="103"/>
  <c r="BD481" i="103"/>
  <c r="AU480" i="103"/>
  <c r="BJ480" i="103" s="1"/>
  <c r="AY478" i="103"/>
  <c r="BN478" i="103"/>
  <c r="AQ478" i="103"/>
  <c r="BF478" i="103" s="1"/>
  <c r="BN476" i="103"/>
  <c r="BM476" i="103"/>
  <c r="BJ476" i="103"/>
  <c r="BI476" i="103"/>
  <c r="BF476" i="103"/>
  <c r="BE476" i="103"/>
  <c r="BB476" i="103"/>
  <c r="AY476" i="103"/>
  <c r="AQ476" i="103"/>
  <c r="BO475" i="103"/>
  <c r="BL475" i="103"/>
  <c r="BK475" i="103"/>
  <c r="BH475" i="103"/>
  <c r="BG475" i="103"/>
  <c r="BD475" i="103"/>
  <c r="BC475" i="103"/>
  <c r="AU474" i="103"/>
  <c r="BJ474" i="103"/>
  <c r="AM474" i="103"/>
  <c r="BB474" i="103" s="1"/>
  <c r="AQ472" i="103"/>
  <c r="BF472" i="103"/>
  <c r="AW471" i="103"/>
  <c r="BL471" i="103" s="1"/>
  <c r="BI470" i="103"/>
  <c r="AU470" i="103"/>
  <c r="BJ470" i="103" s="1"/>
  <c r="AM470" i="103"/>
  <c r="BB470" i="103"/>
  <c r="AQ468" i="103"/>
  <c r="BF468" i="103" s="1"/>
  <c r="BO467" i="103"/>
  <c r="BL467" i="103"/>
  <c r="BK467" i="103"/>
  <c r="BH467" i="103"/>
  <c r="BG467" i="103"/>
  <c r="BD467" i="103"/>
  <c r="BC467" i="103"/>
  <c r="AW467" i="103"/>
  <c r="BN466" i="103"/>
  <c r="BM466" i="103"/>
  <c r="BJ466" i="103"/>
  <c r="BI466" i="103"/>
  <c r="BF466" i="103"/>
  <c r="BE466" i="103"/>
  <c r="BB466" i="103"/>
  <c r="AQ466" i="103"/>
  <c r="BO465" i="103"/>
  <c r="BL465" i="103"/>
  <c r="BK465" i="103"/>
  <c r="BH465" i="103"/>
  <c r="BG465" i="103"/>
  <c r="BD465" i="103"/>
  <c r="BC465" i="103"/>
  <c r="AS465" i="103"/>
  <c r="BN464" i="103"/>
  <c r="BM464" i="103"/>
  <c r="BJ464" i="103"/>
  <c r="BI464" i="103"/>
  <c r="BF464" i="103"/>
  <c r="BE464" i="103"/>
  <c r="BB464" i="103"/>
  <c r="BO463" i="103"/>
  <c r="BL463" i="103"/>
  <c r="BK463" i="103"/>
  <c r="BH463" i="103"/>
  <c r="BG463" i="103"/>
  <c r="BD463" i="103"/>
  <c r="BC463" i="103"/>
  <c r="AS463" i="103"/>
  <c r="BN462" i="103"/>
  <c r="BM462" i="103"/>
  <c r="BJ462" i="103"/>
  <c r="BI462" i="103"/>
  <c r="BF462" i="103"/>
  <c r="BE462" i="103"/>
  <c r="BB462" i="103"/>
  <c r="BO461" i="103"/>
  <c r="BL461" i="103"/>
  <c r="BK461" i="103"/>
  <c r="BH461" i="103"/>
  <c r="BG461" i="103"/>
  <c r="BD461" i="103"/>
  <c r="BC461" i="103"/>
  <c r="BN460" i="103"/>
  <c r="BM460" i="103"/>
  <c r="BJ460" i="103"/>
  <c r="BI460" i="103"/>
  <c r="BF460" i="103"/>
  <c r="BE460" i="103"/>
  <c r="BB460" i="103"/>
  <c r="AY460" i="103"/>
  <c r="AQ460" i="103"/>
  <c r="BO459" i="103"/>
  <c r="BL459" i="103"/>
  <c r="BK459" i="103"/>
  <c r="BH459" i="103"/>
  <c r="BG459" i="103"/>
  <c r="BD459" i="103"/>
  <c r="BC459" i="103"/>
  <c r="AU458" i="103"/>
  <c r="BJ458" i="103"/>
  <c r="AM458" i="103"/>
  <c r="BB458" i="103" s="1"/>
  <c r="BO457" i="103"/>
  <c r="BL457" i="103"/>
  <c r="BK457" i="103"/>
  <c r="BH457" i="103"/>
  <c r="BG457" i="103"/>
  <c r="BD457" i="103"/>
  <c r="BC457" i="103"/>
  <c r="AW456" i="103"/>
  <c r="BL456" i="103"/>
  <c r="BO455" i="103"/>
  <c r="BL455" i="103"/>
  <c r="BK455" i="103"/>
  <c r="BH455" i="103"/>
  <c r="BG455" i="103"/>
  <c r="BD455" i="103"/>
  <c r="BC455" i="103"/>
  <c r="BN454" i="103"/>
  <c r="BM454" i="103"/>
  <c r="BJ454" i="103"/>
  <c r="BI454" i="103"/>
  <c r="BF454" i="103"/>
  <c r="BE454" i="103"/>
  <c r="BB454" i="103"/>
  <c r="BO453" i="103"/>
  <c r="BL453" i="103"/>
  <c r="BK453" i="103"/>
  <c r="BH453" i="103"/>
  <c r="BG453" i="103"/>
  <c r="BD453" i="103"/>
  <c r="BC453" i="103"/>
  <c r="AW453" i="103"/>
  <c r="AO453" i="103"/>
  <c r="BN452" i="103"/>
  <c r="BM452" i="103"/>
  <c r="BJ452" i="103"/>
  <c r="BI452" i="103"/>
  <c r="BF452" i="103"/>
  <c r="BE452" i="103"/>
  <c r="BB452" i="103"/>
  <c r="BO451" i="103"/>
  <c r="BL451" i="103"/>
  <c r="BK451" i="103"/>
  <c r="BH451" i="103"/>
  <c r="BG451" i="103"/>
  <c r="BD451" i="103"/>
  <c r="BC451" i="103"/>
  <c r="AW451" i="103"/>
  <c r="AO451" i="103"/>
  <c r="BN450" i="103"/>
  <c r="BM450" i="103"/>
  <c r="BJ450" i="103"/>
  <c r="BI450" i="103"/>
  <c r="BF450" i="103"/>
  <c r="BE450" i="103"/>
  <c r="BB450" i="103"/>
  <c r="BO449" i="103"/>
  <c r="BL449" i="103"/>
  <c r="BK449" i="103"/>
  <c r="BH449" i="103"/>
  <c r="BG449" i="103"/>
  <c r="BD449" i="103"/>
  <c r="BC449" i="103"/>
  <c r="AS449" i="103"/>
  <c r="BN448" i="103"/>
  <c r="BM448" i="103"/>
  <c r="BJ448" i="103"/>
  <c r="BI448" i="103"/>
  <c r="BF448" i="103"/>
  <c r="BE448" i="103"/>
  <c r="BB448" i="103"/>
  <c r="BO447" i="103"/>
  <c r="BL447" i="103"/>
  <c r="BK447" i="103"/>
  <c r="BH447" i="103"/>
  <c r="BG447" i="103"/>
  <c r="BD447" i="103"/>
  <c r="BC447" i="103"/>
  <c r="AY446" i="103"/>
  <c r="BN446" i="103" s="1"/>
  <c r="AQ446" i="103"/>
  <c r="BF446" i="103"/>
  <c r="BO445" i="103"/>
  <c r="BL445" i="103"/>
  <c r="BK445" i="103"/>
  <c r="BH445" i="103"/>
  <c r="BG445" i="103"/>
  <c r="BD445" i="103"/>
  <c r="BC445" i="103"/>
  <c r="BB445" i="103"/>
  <c r="BN444" i="103"/>
  <c r="BM444" i="103"/>
  <c r="BJ444" i="103"/>
  <c r="BI444" i="103"/>
  <c r="BF444" i="103"/>
  <c r="BE444" i="103"/>
  <c r="BB444" i="103"/>
  <c r="BO443" i="103"/>
  <c r="BL443" i="103"/>
  <c r="BK443" i="103"/>
  <c r="BH443" i="103"/>
  <c r="BG443" i="103"/>
  <c r="BD443" i="103"/>
  <c r="BC443" i="103"/>
  <c r="AS443" i="103"/>
  <c r="BN442" i="103"/>
  <c r="BM442" i="103"/>
  <c r="BJ442" i="103"/>
  <c r="BI442" i="103"/>
  <c r="BF442" i="103"/>
  <c r="BE442" i="103"/>
  <c r="BB442" i="103"/>
  <c r="BO441" i="103"/>
  <c r="BL441" i="103"/>
  <c r="BK441" i="103"/>
  <c r="BH441" i="103"/>
  <c r="BG441" i="103"/>
  <c r="BD441" i="103"/>
  <c r="BC441" i="103"/>
  <c r="AO441" i="103"/>
  <c r="BN440" i="103"/>
  <c r="BM440" i="103"/>
  <c r="BJ440" i="103"/>
  <c r="BI440" i="103"/>
  <c r="BF440" i="103"/>
  <c r="BE440" i="103"/>
  <c r="BB440" i="103"/>
  <c r="AY440" i="103"/>
  <c r="BO439" i="103"/>
  <c r="BL439" i="103"/>
  <c r="BK439" i="103"/>
  <c r="BH439" i="103"/>
  <c r="BG439" i="103"/>
  <c r="BD439" i="103"/>
  <c r="BC439" i="103"/>
  <c r="AO439" i="103"/>
  <c r="BN438" i="103"/>
  <c r="BM438" i="103"/>
  <c r="BJ438" i="103"/>
  <c r="BI438" i="103"/>
  <c r="BF438" i="103"/>
  <c r="BE438" i="103"/>
  <c r="BB438" i="103"/>
  <c r="AY438" i="103"/>
  <c r="BO437" i="103"/>
  <c r="BL437" i="103"/>
  <c r="BK437" i="103"/>
  <c r="BH437" i="103"/>
  <c r="BG437" i="103"/>
  <c r="BD437" i="103"/>
  <c r="BC437" i="103"/>
  <c r="BN436" i="103"/>
  <c r="BM436" i="103"/>
  <c r="BJ436" i="103"/>
  <c r="BI436" i="103"/>
  <c r="BF436" i="103"/>
  <c r="BE436" i="103"/>
  <c r="BB436" i="103"/>
  <c r="AO436" i="103"/>
  <c r="BO435" i="103"/>
  <c r="BL435" i="103"/>
  <c r="BK435" i="103"/>
  <c r="BH435" i="103"/>
  <c r="BG435" i="103"/>
  <c r="BD435" i="103"/>
  <c r="BC435" i="103"/>
  <c r="BB435" i="103"/>
  <c r="BN434" i="103"/>
  <c r="BM434" i="103"/>
  <c r="BJ434" i="103"/>
  <c r="BI434" i="103"/>
  <c r="BF434" i="103"/>
  <c r="BE434" i="103"/>
  <c r="BB434" i="103"/>
  <c r="BO433" i="103"/>
  <c r="BL433" i="103"/>
  <c r="BK433" i="103"/>
  <c r="BH433" i="103"/>
  <c r="BG433" i="103"/>
  <c r="BD433" i="103"/>
  <c r="BC433" i="103"/>
  <c r="AY433" i="103"/>
  <c r="AW433" i="103"/>
  <c r="BN432" i="103"/>
  <c r="BM432" i="103"/>
  <c r="BJ432" i="103"/>
  <c r="BI432" i="103"/>
  <c r="BF432" i="103"/>
  <c r="BE432" i="103"/>
  <c r="BB432" i="103"/>
  <c r="AQ432" i="103"/>
  <c r="BO431" i="103"/>
  <c r="BL431" i="103"/>
  <c r="BK431" i="103"/>
  <c r="BH431" i="103"/>
  <c r="BG431" i="103"/>
  <c r="BD431" i="103"/>
  <c r="BC431" i="103"/>
  <c r="BN430" i="103"/>
  <c r="BM430" i="103"/>
  <c r="BJ430" i="103"/>
  <c r="BI430" i="103"/>
  <c r="BF430" i="103"/>
  <c r="BE430" i="103"/>
  <c r="BB430" i="103"/>
  <c r="AY430" i="103"/>
  <c r="BO429" i="103"/>
  <c r="BL429" i="103"/>
  <c r="BK429" i="103"/>
  <c r="BH429" i="103"/>
  <c r="BG429" i="103"/>
  <c r="BD429" i="103"/>
  <c r="BC429" i="103"/>
  <c r="AS429" i="103"/>
  <c r="BN428" i="103"/>
  <c r="BM428" i="103"/>
  <c r="BJ428" i="103"/>
  <c r="BI428" i="103"/>
  <c r="BF428" i="103"/>
  <c r="BE428" i="103"/>
  <c r="BB428" i="103"/>
  <c r="AM428" i="103"/>
  <c r="BO427" i="103"/>
  <c r="BL427" i="103"/>
  <c r="BK427" i="103"/>
  <c r="BH427" i="103"/>
  <c r="BG427" i="103"/>
  <c r="BD427" i="103"/>
  <c r="BC427" i="103"/>
  <c r="BB427" i="103"/>
  <c r="AS427" i="103"/>
  <c r="BN426" i="103"/>
  <c r="BM426" i="103"/>
  <c r="BJ426" i="103"/>
  <c r="BI426" i="103"/>
  <c r="BF426" i="103"/>
  <c r="BE426" i="103"/>
  <c r="BB426" i="103"/>
  <c r="AM426" i="103"/>
  <c r="BO425" i="103"/>
  <c r="BL425" i="103"/>
  <c r="BK425" i="103"/>
  <c r="BH425" i="103"/>
  <c r="BG425" i="103"/>
  <c r="BD425" i="103"/>
  <c r="BC425" i="103"/>
  <c r="AQ425" i="103"/>
  <c r="AO425" i="103"/>
  <c r="BN424" i="103"/>
  <c r="BM424" i="103"/>
  <c r="BL424" i="103"/>
  <c r="BJ424" i="103"/>
  <c r="BI424" i="103"/>
  <c r="BF424" i="103"/>
  <c r="BE424" i="103"/>
  <c r="BB424" i="103"/>
  <c r="AQ424" i="103"/>
  <c r="BO423" i="103"/>
  <c r="BL423" i="103"/>
  <c r="BK423" i="103"/>
  <c r="BH423" i="103"/>
  <c r="BG423" i="103"/>
  <c r="BD423" i="103"/>
  <c r="BC423" i="103"/>
  <c r="AO423" i="103"/>
  <c r="BN422" i="103"/>
  <c r="BM422" i="103"/>
  <c r="BJ422" i="103"/>
  <c r="BI422" i="103"/>
  <c r="BF422" i="103"/>
  <c r="BE422" i="103"/>
  <c r="BB422" i="103"/>
  <c r="AY422" i="103"/>
  <c r="BO421" i="103"/>
  <c r="BL421" i="103"/>
  <c r="BK421" i="103"/>
  <c r="BH421" i="103"/>
  <c r="BG421" i="103"/>
  <c r="BD421" i="103"/>
  <c r="BC421" i="103"/>
  <c r="BB421" i="103"/>
  <c r="BN420" i="103"/>
  <c r="BM420" i="103"/>
  <c r="BJ420" i="103"/>
  <c r="BI420" i="103"/>
  <c r="BF420" i="103"/>
  <c r="BE420" i="103"/>
  <c r="BD420" i="103"/>
  <c r="BB420" i="103"/>
  <c r="AU420" i="103"/>
  <c r="BO419" i="103"/>
  <c r="BL419" i="103"/>
  <c r="BK419" i="103"/>
  <c r="BH419" i="103"/>
  <c r="BG419" i="103"/>
  <c r="BD419" i="103"/>
  <c r="BC419" i="103"/>
  <c r="AS419" i="103"/>
  <c r="BN418" i="103"/>
  <c r="BM418" i="103"/>
  <c r="BJ418" i="103"/>
  <c r="BI418" i="103"/>
  <c r="BH418" i="103"/>
  <c r="BF418" i="103"/>
  <c r="BE418" i="103"/>
  <c r="BB418" i="103"/>
  <c r="AU418" i="103"/>
  <c r="BO417" i="103"/>
  <c r="BL417" i="103"/>
  <c r="BK417" i="103"/>
  <c r="BH417" i="103"/>
  <c r="BG417" i="103"/>
  <c r="BD417" i="103"/>
  <c r="BC417" i="103"/>
  <c r="AW417" i="103"/>
  <c r="AO417" i="103"/>
  <c r="BN416" i="103"/>
  <c r="BM416" i="103"/>
  <c r="BJ416" i="103"/>
  <c r="BI416" i="103"/>
  <c r="BF416" i="103"/>
  <c r="BE416" i="103"/>
  <c r="BB416" i="103"/>
  <c r="BO415" i="103"/>
  <c r="BL415" i="103"/>
  <c r="BK415" i="103"/>
  <c r="BH415" i="103"/>
  <c r="BG415" i="103"/>
  <c r="BD415" i="103"/>
  <c r="BC415" i="103"/>
  <c r="AW415" i="103"/>
  <c r="BN414" i="103"/>
  <c r="BM414" i="103"/>
  <c r="BJ414" i="103"/>
  <c r="BI414" i="103"/>
  <c r="BF414" i="103"/>
  <c r="BE414" i="103"/>
  <c r="BB414" i="103"/>
  <c r="AY414" i="103"/>
  <c r="AQ414" i="103"/>
  <c r="AO413" i="103"/>
  <c r="BD413" i="103"/>
  <c r="BN412" i="103"/>
  <c r="BM412" i="103"/>
  <c r="BJ412" i="103"/>
  <c r="BI412" i="103"/>
  <c r="BF412" i="103"/>
  <c r="BE412" i="103"/>
  <c r="BB412" i="103"/>
  <c r="BO411" i="103"/>
  <c r="BL411" i="103"/>
  <c r="BK411" i="103"/>
  <c r="BH411" i="103"/>
  <c r="BG411" i="103"/>
  <c r="BD411" i="103"/>
  <c r="BC411" i="103"/>
  <c r="AS411" i="103"/>
  <c r="BN410" i="103"/>
  <c r="BM410" i="103"/>
  <c r="BJ410" i="103"/>
  <c r="BI410" i="103"/>
  <c r="BF410" i="103"/>
  <c r="BE410" i="103"/>
  <c r="BB410" i="103"/>
  <c r="AM410" i="103"/>
  <c r="BO409" i="103"/>
  <c r="BL409" i="103"/>
  <c r="BK409" i="103"/>
  <c r="BH409" i="103"/>
  <c r="BG409" i="103"/>
  <c r="BD409" i="103"/>
  <c r="BC409" i="103"/>
  <c r="BN408" i="103"/>
  <c r="BM408" i="103"/>
  <c r="BJ408" i="103"/>
  <c r="BI408" i="103"/>
  <c r="BF408" i="103"/>
  <c r="BE408" i="103"/>
  <c r="BB408" i="103"/>
  <c r="BO407" i="103"/>
  <c r="BL407" i="103"/>
  <c r="BK407" i="103"/>
  <c r="BH407" i="103"/>
  <c r="BG407" i="103"/>
  <c r="BD407" i="103"/>
  <c r="BC407" i="103"/>
  <c r="AW407" i="103"/>
  <c r="AN407" i="103"/>
  <c r="BN406" i="103"/>
  <c r="BM406" i="103"/>
  <c r="BJ406" i="103"/>
  <c r="BI406" i="103"/>
  <c r="BF406" i="103"/>
  <c r="BE406" i="103"/>
  <c r="BB406" i="103"/>
  <c r="AZ406" i="103"/>
  <c r="AW406" i="103"/>
  <c r="BO405" i="103"/>
  <c r="BL405" i="103"/>
  <c r="BK405" i="103"/>
  <c r="BH405" i="103"/>
  <c r="BG405" i="103"/>
  <c r="BD405" i="103"/>
  <c r="BC405" i="103"/>
  <c r="AS405" i="103"/>
  <c r="BN404" i="103"/>
  <c r="BM404" i="103"/>
  <c r="BJ404" i="103"/>
  <c r="BI404" i="103"/>
  <c r="BF404" i="103"/>
  <c r="BE404" i="103"/>
  <c r="BB404" i="103"/>
  <c r="AY404" i="103"/>
  <c r="BO403" i="103"/>
  <c r="BL403" i="103"/>
  <c r="BK403" i="103"/>
  <c r="BH403" i="103"/>
  <c r="BG403" i="103"/>
  <c r="BD403" i="103"/>
  <c r="BC403" i="103"/>
  <c r="BN402" i="103"/>
  <c r="BM402" i="103"/>
  <c r="BJ402" i="103"/>
  <c r="BI402" i="103"/>
  <c r="BF402" i="103"/>
  <c r="BE402" i="103"/>
  <c r="BB402" i="103"/>
  <c r="BO401" i="103"/>
  <c r="BL401" i="103"/>
  <c r="BK401" i="103"/>
  <c r="BH401" i="103"/>
  <c r="BG401" i="103"/>
  <c r="BD401" i="103"/>
  <c r="BC401" i="103"/>
  <c r="BN400" i="103"/>
  <c r="BM400" i="103"/>
  <c r="BJ400" i="103"/>
  <c r="BI400" i="103"/>
  <c r="BF400" i="103"/>
  <c r="BE400" i="103"/>
  <c r="BB400" i="103"/>
  <c r="AQ400" i="103"/>
  <c r="AP400" i="103"/>
  <c r="BO399" i="103"/>
  <c r="BL399" i="103"/>
  <c r="BK399" i="103"/>
  <c r="BH399" i="103"/>
  <c r="BG399" i="103"/>
  <c r="BD399" i="103"/>
  <c r="BC399" i="103"/>
  <c r="AO399" i="103"/>
  <c r="BN398" i="103"/>
  <c r="BM398" i="103"/>
  <c r="BJ398" i="103"/>
  <c r="BI398" i="103"/>
  <c r="BF398" i="103"/>
  <c r="BE398" i="103"/>
  <c r="BB398" i="103"/>
  <c r="AY398" i="103"/>
  <c r="AX398" i="103"/>
  <c r="BO397" i="103"/>
  <c r="BL397" i="103"/>
  <c r="BK397" i="103"/>
  <c r="BH397" i="103"/>
  <c r="BG397" i="103"/>
  <c r="BD397" i="103"/>
  <c r="BC397" i="103"/>
  <c r="BN396" i="103"/>
  <c r="BM396" i="103"/>
  <c r="BJ396" i="103"/>
  <c r="BI396" i="103"/>
  <c r="BF396" i="103"/>
  <c r="BE396" i="103"/>
  <c r="BB396" i="103"/>
  <c r="BO395" i="103"/>
  <c r="BL395" i="103"/>
  <c r="BK395" i="103"/>
  <c r="BH395" i="103"/>
  <c r="BG395" i="103"/>
  <c r="BD395" i="103"/>
  <c r="BC395" i="103"/>
  <c r="BN394" i="103"/>
  <c r="BM394" i="103"/>
  <c r="BJ394" i="103"/>
  <c r="BI394" i="103"/>
  <c r="BF394" i="103"/>
  <c r="BE394" i="103"/>
  <c r="BB394" i="103"/>
  <c r="BO393" i="103"/>
  <c r="BL393" i="103"/>
  <c r="BK393" i="103"/>
  <c r="BH393" i="103"/>
  <c r="BG393" i="103"/>
  <c r="BD393" i="103"/>
  <c r="BC393" i="103"/>
  <c r="AU393" i="103"/>
  <c r="BN392" i="103"/>
  <c r="BM392" i="103"/>
  <c r="BJ392" i="103"/>
  <c r="BI392" i="103"/>
  <c r="BF392" i="103"/>
  <c r="BE392" i="103"/>
  <c r="BB392" i="103"/>
  <c r="AY392" i="103"/>
  <c r="BO391" i="103"/>
  <c r="BL391" i="103"/>
  <c r="BK391" i="103"/>
  <c r="BH391" i="103"/>
  <c r="BG391" i="103"/>
  <c r="BD391" i="103"/>
  <c r="BC391" i="103"/>
  <c r="BN390" i="103"/>
  <c r="BM390" i="103"/>
  <c r="BJ390" i="103"/>
  <c r="BI390" i="103"/>
  <c r="BF390" i="103"/>
  <c r="BE390" i="103"/>
  <c r="BB390" i="103"/>
  <c r="BO389" i="103"/>
  <c r="BL389" i="103"/>
  <c r="BK389" i="103"/>
  <c r="BH389" i="103"/>
  <c r="BG389" i="103"/>
  <c r="BD389" i="103"/>
  <c r="BC389" i="103"/>
  <c r="BN388" i="103"/>
  <c r="BM388" i="103"/>
  <c r="BJ388" i="103"/>
  <c r="BI388" i="103"/>
  <c r="BF388" i="103"/>
  <c r="BE388" i="103"/>
  <c r="BB388" i="103"/>
  <c r="AM388" i="103"/>
  <c r="BO387" i="103"/>
  <c r="BL387" i="103"/>
  <c r="BK387" i="103"/>
  <c r="BH387" i="103"/>
  <c r="BG387" i="103"/>
  <c r="BD387" i="103"/>
  <c r="BC387" i="103"/>
  <c r="AW387" i="103"/>
  <c r="BN386" i="103"/>
  <c r="BM386" i="103"/>
  <c r="BJ386" i="103"/>
  <c r="BI386" i="103"/>
  <c r="BF386" i="103"/>
  <c r="BE386" i="103"/>
  <c r="BB386" i="103"/>
  <c r="AU386" i="103"/>
  <c r="BO385" i="103"/>
  <c r="BL385" i="103"/>
  <c r="BK385" i="103"/>
  <c r="BH385" i="103"/>
  <c r="BG385" i="103"/>
  <c r="BD385" i="103"/>
  <c r="BC385" i="103"/>
  <c r="BN384" i="103"/>
  <c r="BM384" i="103"/>
  <c r="BJ384" i="103"/>
  <c r="BI384" i="103"/>
  <c r="BF384" i="103"/>
  <c r="BE384" i="103"/>
  <c r="BB384" i="103"/>
  <c r="BO383" i="103"/>
  <c r="BL383" i="103"/>
  <c r="BK383" i="103"/>
  <c r="BH383" i="103"/>
  <c r="BG383" i="103"/>
  <c r="BD383" i="103"/>
  <c r="BC383" i="103"/>
  <c r="AO383" i="103"/>
  <c r="BN382" i="103"/>
  <c r="BM382" i="103"/>
  <c r="BJ382" i="103"/>
  <c r="BI382" i="103"/>
  <c r="BF382" i="103"/>
  <c r="BE382" i="103"/>
  <c r="BB382" i="103"/>
  <c r="AY382" i="103"/>
  <c r="AM382" i="103"/>
  <c r="BO381" i="103"/>
  <c r="BL381" i="103"/>
  <c r="BK381" i="103"/>
  <c r="BH381" i="103"/>
  <c r="BG381" i="103"/>
  <c r="BD381" i="103"/>
  <c r="BC381" i="103"/>
  <c r="AW381" i="103"/>
  <c r="BO379" i="103"/>
  <c r="BL379" i="103"/>
  <c r="BK379" i="103"/>
  <c r="BH379" i="103"/>
  <c r="BG379" i="103"/>
  <c r="BD379" i="103"/>
  <c r="BC379" i="103"/>
  <c r="BN378" i="103"/>
  <c r="BM378" i="103"/>
  <c r="BJ378" i="103"/>
  <c r="BI378" i="103"/>
  <c r="BF378" i="103"/>
  <c r="BE378" i="103"/>
  <c r="BB378" i="103"/>
  <c r="AU378" i="103"/>
  <c r="BO377" i="103"/>
  <c r="BL377" i="103"/>
  <c r="BK377" i="103"/>
  <c r="BH377" i="103"/>
  <c r="BG377" i="103"/>
  <c r="BD377" i="103"/>
  <c r="BC377" i="103"/>
  <c r="AS377" i="103"/>
  <c r="BN376" i="103"/>
  <c r="BM376" i="103"/>
  <c r="BJ376" i="103"/>
  <c r="BI376" i="103"/>
  <c r="BF376" i="103"/>
  <c r="BE376" i="103"/>
  <c r="BB376" i="103"/>
  <c r="AM376" i="103"/>
  <c r="BO375" i="103"/>
  <c r="BL375" i="103"/>
  <c r="BK375" i="103"/>
  <c r="BH375" i="103"/>
  <c r="BG375" i="103"/>
  <c r="BD375" i="103"/>
  <c r="BC375" i="103"/>
  <c r="AW375" i="103"/>
  <c r="AS375" i="103"/>
  <c r="BN374" i="103"/>
  <c r="BM374" i="103"/>
  <c r="BJ374" i="103"/>
  <c r="BI374" i="103"/>
  <c r="BF374" i="103"/>
  <c r="BE374" i="103"/>
  <c r="BB374" i="103"/>
  <c r="AQ374" i="103"/>
  <c r="BO373" i="103"/>
  <c r="BL373" i="103"/>
  <c r="BK373" i="103"/>
  <c r="BH373" i="103"/>
  <c r="BG373" i="103"/>
  <c r="BD373" i="103"/>
  <c r="BC373" i="103"/>
  <c r="BN372" i="103"/>
  <c r="BM372" i="103"/>
  <c r="BJ372" i="103"/>
  <c r="BI372" i="103"/>
  <c r="BF372" i="103"/>
  <c r="BE372" i="103"/>
  <c r="BB372" i="103"/>
  <c r="BO371" i="103"/>
  <c r="BL371" i="103"/>
  <c r="BK371" i="103"/>
  <c r="BH371" i="103"/>
  <c r="BG371" i="103"/>
  <c r="BD371" i="103"/>
  <c r="BC371" i="103"/>
  <c r="BN370" i="103"/>
  <c r="BM370" i="103"/>
  <c r="BJ370" i="103"/>
  <c r="BI370" i="103"/>
  <c r="BF370" i="103"/>
  <c r="BE370" i="103"/>
  <c r="BB370" i="103"/>
  <c r="AU370" i="103"/>
  <c r="BO369" i="103"/>
  <c r="BL369" i="103"/>
  <c r="BK369" i="103"/>
  <c r="BH369" i="103"/>
  <c r="BG369" i="103"/>
  <c r="BD369" i="103"/>
  <c r="BC369" i="103"/>
  <c r="AS369" i="103"/>
  <c r="BN368" i="103"/>
  <c r="BM368" i="103"/>
  <c r="BJ368" i="103"/>
  <c r="BI368" i="103"/>
  <c r="BF368" i="103"/>
  <c r="BE368" i="103"/>
  <c r="BB368" i="103"/>
  <c r="BO367" i="103"/>
  <c r="BL367" i="103"/>
  <c r="BK367" i="103"/>
  <c r="BH367" i="103"/>
  <c r="BG367" i="103"/>
  <c r="BD367" i="103"/>
  <c r="BC367" i="103"/>
  <c r="AR367" i="103"/>
  <c r="BN366" i="103"/>
  <c r="BM366" i="103"/>
  <c r="BJ366" i="103"/>
  <c r="BI366" i="103"/>
  <c r="BF366" i="103"/>
  <c r="BE366" i="103"/>
  <c r="BB366" i="103"/>
  <c r="AU366" i="103"/>
  <c r="AQ366" i="103"/>
  <c r="BO365" i="103"/>
  <c r="BL365" i="103"/>
  <c r="BK365" i="103"/>
  <c r="BH365" i="103"/>
  <c r="BG365" i="103"/>
  <c r="BD365" i="103"/>
  <c r="BC365" i="103"/>
  <c r="AO365" i="103"/>
  <c r="BN364" i="103"/>
  <c r="BM364" i="103"/>
  <c r="BJ364" i="103"/>
  <c r="BI364" i="103"/>
  <c r="BF364" i="103"/>
  <c r="BE364" i="103"/>
  <c r="BB364" i="103"/>
  <c r="AY364" i="103"/>
  <c r="BO363" i="103"/>
  <c r="BL363" i="103"/>
  <c r="BK363" i="103"/>
  <c r="BH363" i="103"/>
  <c r="BG363" i="103"/>
  <c r="BD363" i="103"/>
  <c r="BC363" i="103"/>
  <c r="BN362" i="103"/>
  <c r="BM362" i="103"/>
  <c r="BJ362" i="103"/>
  <c r="BI362" i="103"/>
  <c r="BF362" i="103"/>
  <c r="BE362" i="103"/>
  <c r="BB362" i="103"/>
  <c r="BO361" i="103"/>
  <c r="BL361" i="103"/>
  <c r="BK361" i="103"/>
  <c r="BH361" i="103"/>
  <c r="BG361" i="103"/>
  <c r="BD361" i="103"/>
  <c r="BC361" i="103"/>
  <c r="BN360" i="103"/>
  <c r="BM360" i="103"/>
  <c r="BJ360" i="103"/>
  <c r="BI360" i="103"/>
  <c r="BF360" i="103"/>
  <c r="BE360" i="103"/>
  <c r="BB360" i="103"/>
  <c r="AM360" i="103"/>
  <c r="BO359" i="103"/>
  <c r="BL359" i="103"/>
  <c r="BK359" i="103"/>
  <c r="BH359" i="103"/>
  <c r="BG359" i="103"/>
  <c r="BD359" i="103"/>
  <c r="BC359" i="103"/>
  <c r="AW359" i="103"/>
  <c r="BN358" i="103"/>
  <c r="BM358" i="103"/>
  <c r="BJ358" i="103"/>
  <c r="BI358" i="103"/>
  <c r="BF358" i="103"/>
  <c r="BE358" i="103"/>
  <c r="BB358" i="103"/>
  <c r="AU358" i="103"/>
  <c r="BO357" i="103"/>
  <c r="BL357" i="103"/>
  <c r="BK357" i="103"/>
  <c r="BH357" i="103"/>
  <c r="BG357" i="103"/>
  <c r="BD357" i="103"/>
  <c r="BC357" i="103"/>
  <c r="BN356" i="103"/>
  <c r="BM356" i="103"/>
  <c r="BJ356" i="103"/>
  <c r="BI356" i="103"/>
  <c r="BF356" i="103"/>
  <c r="BE356" i="103"/>
  <c r="BB356" i="103"/>
  <c r="BO355" i="103"/>
  <c r="BL355" i="103"/>
  <c r="BK355" i="103"/>
  <c r="BH355" i="103"/>
  <c r="BG355" i="103"/>
  <c r="BD355" i="103"/>
  <c r="BC355" i="103"/>
  <c r="AO355" i="103"/>
  <c r="BN354" i="103"/>
  <c r="BM354" i="103"/>
  <c r="BJ354" i="103"/>
  <c r="BI354" i="103"/>
  <c r="BF354" i="103"/>
  <c r="BE354" i="103"/>
  <c r="BB354" i="103"/>
  <c r="AY354" i="103"/>
  <c r="AM354" i="103"/>
  <c r="BO353" i="103"/>
  <c r="BL353" i="103"/>
  <c r="BK353" i="103"/>
  <c r="BH353" i="103"/>
  <c r="BG353" i="103"/>
  <c r="BD353" i="103"/>
  <c r="BC353" i="103"/>
  <c r="AW353" i="103"/>
  <c r="BN352" i="103"/>
  <c r="BM352" i="103"/>
  <c r="BJ352" i="103"/>
  <c r="BI352" i="103"/>
  <c r="BF352" i="103"/>
  <c r="BE352" i="103"/>
  <c r="BB352" i="103"/>
  <c r="AM352" i="103"/>
  <c r="BO351" i="103"/>
  <c r="BL351" i="103"/>
  <c r="BK351" i="103"/>
  <c r="BH351" i="103"/>
  <c r="BG351" i="103"/>
  <c r="BD351" i="103"/>
  <c r="BC351" i="103"/>
  <c r="AW351" i="103"/>
  <c r="BN350" i="103"/>
  <c r="BM350" i="103"/>
  <c r="BJ350" i="103"/>
  <c r="BI350" i="103"/>
  <c r="BF350" i="103"/>
  <c r="BE350" i="103"/>
  <c r="BB350" i="103"/>
  <c r="AU350" i="103"/>
  <c r="BO349" i="103"/>
  <c r="BL349" i="103"/>
  <c r="BK349" i="103"/>
  <c r="BH349" i="103"/>
  <c r="BG349" i="103"/>
  <c r="BD349" i="103"/>
  <c r="BC349" i="103"/>
  <c r="BN348" i="103"/>
  <c r="BM348" i="103"/>
  <c r="BJ348" i="103"/>
  <c r="BI348" i="103"/>
  <c r="BF348" i="103"/>
  <c r="BE348" i="103"/>
  <c r="BB348" i="103"/>
  <c r="AS347" i="103"/>
  <c r="BH347" i="103" s="1"/>
  <c r="AU346" i="103"/>
  <c r="BJ346" i="103"/>
  <c r="BN344" i="103"/>
  <c r="BM344" i="103"/>
  <c r="BJ344" i="103"/>
  <c r="BI344" i="103"/>
  <c r="BF344" i="103"/>
  <c r="BE344" i="103"/>
  <c r="BB344" i="103"/>
  <c r="AM344" i="103"/>
  <c r="BO343" i="103"/>
  <c r="BL343" i="103"/>
  <c r="BK343" i="103"/>
  <c r="BH343" i="103"/>
  <c r="BG343" i="103"/>
  <c r="BD343" i="103"/>
  <c r="BC343" i="103"/>
  <c r="AW343" i="103"/>
  <c r="AS343" i="103"/>
  <c r="BO341" i="103"/>
  <c r="BL341" i="103"/>
  <c r="BK341" i="103"/>
  <c r="BH341" i="103"/>
  <c r="BG341" i="103"/>
  <c r="BD341" i="103"/>
  <c r="BC341" i="103"/>
  <c r="AM340" i="103"/>
  <c r="BB340" i="103" s="1"/>
  <c r="BN338" i="103"/>
  <c r="BM338" i="103"/>
  <c r="BJ338" i="103"/>
  <c r="BI338" i="103"/>
  <c r="BF338" i="103"/>
  <c r="BE338" i="103"/>
  <c r="BB338" i="103"/>
  <c r="AT338" i="103"/>
  <c r="AW337" i="103"/>
  <c r="BL337" i="103"/>
  <c r="BO335" i="103"/>
  <c r="BL335" i="103"/>
  <c r="BK335" i="103"/>
  <c r="BH335" i="103"/>
  <c r="BG335" i="103"/>
  <c r="BD335" i="103"/>
  <c r="BC335" i="103"/>
  <c r="BN334" i="103"/>
  <c r="BM334" i="103"/>
  <c r="BJ334" i="103"/>
  <c r="BI334" i="103"/>
  <c r="BF334" i="103"/>
  <c r="BE334" i="103"/>
  <c r="BB334" i="103"/>
  <c r="AU334" i="103"/>
  <c r="BO333" i="103"/>
  <c r="BL333" i="103"/>
  <c r="BK333" i="103"/>
  <c r="BH333" i="103"/>
  <c r="BG333" i="103"/>
  <c r="BD333" i="103"/>
  <c r="BC333" i="103"/>
  <c r="AS333" i="103"/>
  <c r="AO333" i="103"/>
  <c r="BN332" i="103"/>
  <c r="BM332" i="103"/>
  <c r="BJ332" i="103"/>
  <c r="BI332" i="103"/>
  <c r="BF332" i="103"/>
  <c r="BE332" i="103"/>
  <c r="BB332" i="103"/>
  <c r="AY332" i="103"/>
  <c r="BO331" i="103"/>
  <c r="BL331" i="103"/>
  <c r="BK331" i="103"/>
  <c r="BH331" i="103"/>
  <c r="BG331" i="103"/>
  <c r="BD331" i="103"/>
  <c r="BC331" i="103"/>
  <c r="AS331" i="103"/>
  <c r="BN330" i="103"/>
  <c r="BM330" i="103"/>
  <c r="BJ330" i="103"/>
  <c r="BI330" i="103"/>
  <c r="BF330" i="103"/>
  <c r="BE330" i="103"/>
  <c r="BB330" i="103"/>
  <c r="AQ330" i="103"/>
  <c r="BO329" i="103"/>
  <c r="BL329" i="103"/>
  <c r="BK329" i="103"/>
  <c r="BH329" i="103"/>
  <c r="BG329" i="103"/>
  <c r="BD329" i="103"/>
  <c r="BC329" i="103"/>
  <c r="BN328" i="103"/>
  <c r="BM328" i="103"/>
  <c r="BJ328" i="103"/>
  <c r="BI328" i="103"/>
  <c r="BF328" i="103"/>
  <c r="BE328" i="103"/>
  <c r="BB328" i="103"/>
  <c r="AM328" i="103"/>
  <c r="BO327" i="103"/>
  <c r="BL327" i="103"/>
  <c r="BK327" i="103"/>
  <c r="BH327" i="103"/>
  <c r="BG327" i="103"/>
  <c r="BD327" i="103"/>
  <c r="BC327" i="103"/>
  <c r="BO325" i="103"/>
  <c r="BL325" i="103"/>
  <c r="BK325" i="103"/>
  <c r="BH325" i="103"/>
  <c r="BG325" i="103"/>
  <c r="BD325" i="103"/>
  <c r="BC325" i="103"/>
  <c r="AO325" i="103"/>
  <c r="BN324" i="103"/>
  <c r="BM324" i="103"/>
  <c r="BJ324" i="103"/>
  <c r="BI324" i="103"/>
  <c r="BF324" i="103"/>
  <c r="BE324" i="103"/>
  <c r="BB324" i="103"/>
  <c r="AY324" i="103"/>
  <c r="AM324" i="103"/>
  <c r="BO323" i="103"/>
  <c r="BL323" i="103"/>
  <c r="BK323" i="103"/>
  <c r="BH323" i="103"/>
  <c r="BG323" i="103"/>
  <c r="BD323" i="103"/>
  <c r="BC323" i="103"/>
  <c r="AW323" i="103"/>
  <c r="BN322" i="103"/>
  <c r="BM322" i="103"/>
  <c r="BJ322" i="103"/>
  <c r="BI322" i="103"/>
  <c r="BF322" i="103"/>
  <c r="BE322" i="103"/>
  <c r="BB322" i="103"/>
  <c r="AS322" i="103"/>
  <c r="BN320" i="103"/>
  <c r="BM320" i="103"/>
  <c r="BJ320" i="103"/>
  <c r="BI320" i="103"/>
  <c r="BF320" i="103"/>
  <c r="BE320" i="103"/>
  <c r="BB320" i="103"/>
  <c r="BO319" i="103"/>
  <c r="BL319" i="103"/>
  <c r="BK319" i="103"/>
  <c r="BH319" i="103"/>
  <c r="BG319" i="103"/>
  <c r="BD319" i="103"/>
  <c r="BC319" i="103"/>
  <c r="BN318" i="103"/>
  <c r="BM318" i="103"/>
  <c r="BJ318" i="103"/>
  <c r="BI318" i="103"/>
  <c r="BF318" i="103"/>
  <c r="BE318" i="103"/>
  <c r="BB318" i="103"/>
  <c r="BO317" i="103"/>
  <c r="BL317" i="103"/>
  <c r="BK317" i="103"/>
  <c r="BH317" i="103"/>
  <c r="BG317" i="103"/>
  <c r="BD317" i="103"/>
  <c r="BC317" i="103"/>
  <c r="BN316" i="103"/>
  <c r="BM316" i="103"/>
  <c r="BJ316" i="103"/>
  <c r="BI316" i="103"/>
  <c r="BF316" i="103"/>
  <c r="BE316" i="103"/>
  <c r="BB316" i="103"/>
  <c r="AQ316" i="103"/>
  <c r="BO315" i="103"/>
  <c r="BL315" i="103"/>
  <c r="BK315" i="103"/>
  <c r="BH315" i="103"/>
  <c r="BG315" i="103"/>
  <c r="BD315" i="103"/>
  <c r="BC315" i="103"/>
  <c r="BI314" i="103"/>
  <c r="AY314" i="103"/>
  <c r="BN314" i="103" s="1"/>
  <c r="BI312" i="103"/>
  <c r="AY312" i="103"/>
  <c r="BN312" i="103" s="1"/>
  <c r="AM312" i="103"/>
  <c r="BB312" i="103" s="1"/>
  <c r="BO311" i="103"/>
  <c r="BL311" i="103"/>
  <c r="BK311" i="103"/>
  <c r="BH311" i="103"/>
  <c r="BG311" i="103"/>
  <c r="BD311" i="103"/>
  <c r="BC311" i="103"/>
  <c r="AW311" i="103"/>
  <c r="BN310" i="103"/>
  <c r="BM310" i="103"/>
  <c r="BJ310" i="103"/>
  <c r="BI310" i="103"/>
  <c r="BF310" i="103"/>
  <c r="BE310" i="103"/>
  <c r="BB310" i="103"/>
  <c r="AM310" i="103"/>
  <c r="BO309" i="103"/>
  <c r="BL309" i="103"/>
  <c r="BK309" i="103"/>
  <c r="BH309" i="103"/>
  <c r="BG309" i="103"/>
  <c r="BD309" i="103"/>
  <c r="BC309" i="103"/>
  <c r="AW309" i="103"/>
  <c r="BN308" i="103"/>
  <c r="BM308" i="103"/>
  <c r="BJ308" i="103"/>
  <c r="BI308" i="103"/>
  <c r="BF308" i="103"/>
  <c r="BE308" i="103"/>
  <c r="BB308" i="103"/>
  <c r="AU308" i="103"/>
  <c r="BO307" i="103"/>
  <c r="BL307" i="103"/>
  <c r="BK307" i="103"/>
  <c r="BH307" i="103"/>
  <c r="BG307" i="103"/>
  <c r="BD307" i="103"/>
  <c r="BC307" i="103"/>
  <c r="BN306" i="103"/>
  <c r="BM306" i="103"/>
  <c r="BJ306" i="103"/>
  <c r="BI306" i="103"/>
  <c r="BF306" i="103"/>
  <c r="BE306" i="103"/>
  <c r="BB306" i="103"/>
  <c r="BO305" i="103"/>
  <c r="BL305" i="103"/>
  <c r="BK305" i="103"/>
  <c r="BH305" i="103"/>
  <c r="BG305" i="103"/>
  <c r="BD305" i="103"/>
  <c r="BC305" i="103"/>
  <c r="AO305" i="103"/>
  <c r="BN304" i="103"/>
  <c r="BM304" i="103"/>
  <c r="BJ304" i="103"/>
  <c r="BI304" i="103"/>
  <c r="BF304" i="103"/>
  <c r="BE304" i="103"/>
  <c r="BB304" i="103"/>
  <c r="BO303" i="103"/>
  <c r="BL303" i="103"/>
  <c r="BK303" i="103"/>
  <c r="BH303" i="103"/>
  <c r="BG303" i="103"/>
  <c r="BD303" i="103"/>
  <c r="BC303" i="103"/>
  <c r="BN302" i="103"/>
  <c r="BM302" i="103"/>
  <c r="BJ302" i="103"/>
  <c r="BI302" i="103"/>
  <c r="BF302" i="103"/>
  <c r="BE302" i="103"/>
  <c r="BB302" i="103"/>
  <c r="BO301" i="103"/>
  <c r="BL301" i="103"/>
  <c r="BK301" i="103"/>
  <c r="BH301" i="103"/>
  <c r="BG301" i="103"/>
  <c r="BD301" i="103"/>
  <c r="BC301" i="103"/>
  <c r="AS301" i="103"/>
  <c r="BN300" i="103"/>
  <c r="BM300" i="103"/>
  <c r="BJ300" i="103"/>
  <c r="BI300" i="103"/>
  <c r="BF300" i="103"/>
  <c r="BE300" i="103"/>
  <c r="BB300" i="103"/>
  <c r="AQ300" i="103"/>
  <c r="BO299" i="103"/>
  <c r="BL299" i="103"/>
  <c r="BK299" i="103"/>
  <c r="BH299" i="103"/>
  <c r="BG299" i="103"/>
  <c r="BD299" i="103"/>
  <c r="BC299" i="103"/>
  <c r="BN298" i="103"/>
  <c r="BM298" i="103"/>
  <c r="BJ298" i="103"/>
  <c r="BI298" i="103"/>
  <c r="BF298" i="103"/>
  <c r="BE298" i="103"/>
  <c r="BB298" i="103"/>
  <c r="BO297" i="103"/>
  <c r="BL297" i="103"/>
  <c r="BK297" i="103"/>
  <c r="BH297" i="103"/>
  <c r="BG297" i="103"/>
  <c r="BD297" i="103"/>
  <c r="BC297" i="103"/>
  <c r="BN296" i="103"/>
  <c r="BM296" i="103"/>
  <c r="BJ296" i="103"/>
  <c r="BI296" i="103"/>
  <c r="BF296" i="103"/>
  <c r="BE296" i="103"/>
  <c r="BB296" i="103"/>
  <c r="AU296" i="103"/>
  <c r="BO295" i="103"/>
  <c r="BL295" i="103"/>
  <c r="BK295" i="103"/>
  <c r="BH295" i="103"/>
  <c r="BG295" i="103"/>
  <c r="BD295" i="103"/>
  <c r="BC295" i="103"/>
  <c r="AS295" i="103"/>
  <c r="AO295" i="103"/>
  <c r="BN294" i="103"/>
  <c r="BM294" i="103"/>
  <c r="BJ294" i="103"/>
  <c r="BI294" i="103"/>
  <c r="BF294" i="103"/>
  <c r="BE294" i="103"/>
  <c r="BB294" i="103"/>
  <c r="AY294" i="103"/>
  <c r="BN292" i="103"/>
  <c r="BM292" i="103"/>
  <c r="BJ292" i="103"/>
  <c r="BI292" i="103"/>
  <c r="BF292" i="103"/>
  <c r="BE292" i="103"/>
  <c r="BB292" i="103"/>
  <c r="BO291" i="103"/>
  <c r="BL291" i="103"/>
  <c r="BK291" i="103"/>
  <c r="BH291" i="103"/>
  <c r="BG291" i="103"/>
  <c r="BD291" i="103"/>
  <c r="BC291" i="103"/>
  <c r="BN290" i="103"/>
  <c r="BM290" i="103"/>
  <c r="BJ290" i="103"/>
  <c r="BI290" i="103"/>
  <c r="BF290" i="103"/>
  <c r="BE290" i="103"/>
  <c r="BB290" i="103"/>
  <c r="AU290" i="103"/>
  <c r="BO289" i="103"/>
  <c r="BL289" i="103"/>
  <c r="BK289" i="103"/>
  <c r="BH289" i="103"/>
  <c r="BG289" i="103"/>
  <c r="BD289" i="103"/>
  <c r="BC289" i="103"/>
  <c r="AS289" i="103"/>
  <c r="AQ288" i="103"/>
  <c r="BF288" i="103"/>
  <c r="BO287" i="103"/>
  <c r="BL287" i="103"/>
  <c r="BK287" i="103"/>
  <c r="BH287" i="103"/>
  <c r="BG287" i="103"/>
  <c r="BD287" i="103"/>
  <c r="BC287" i="103"/>
  <c r="BN286" i="103"/>
  <c r="BM286" i="103"/>
  <c r="BJ286" i="103"/>
  <c r="BI286" i="103"/>
  <c r="BF286" i="103"/>
  <c r="BE286" i="103"/>
  <c r="BB286" i="103"/>
  <c r="BO285" i="103"/>
  <c r="BL285" i="103"/>
  <c r="BK285" i="103"/>
  <c r="BH285" i="103"/>
  <c r="BG285" i="103"/>
  <c r="BD285" i="103"/>
  <c r="BC285" i="103"/>
  <c r="BN284" i="103"/>
  <c r="BM284" i="103"/>
  <c r="BJ284" i="103"/>
  <c r="BI284" i="103"/>
  <c r="BF284" i="103"/>
  <c r="BE284" i="103"/>
  <c r="BB284" i="103"/>
  <c r="BO283" i="103"/>
  <c r="BL283" i="103"/>
  <c r="BK283" i="103"/>
  <c r="BH283" i="103"/>
  <c r="BG283" i="103"/>
  <c r="BD283" i="103"/>
  <c r="BC283" i="103"/>
  <c r="BN282" i="103"/>
  <c r="BM282" i="103"/>
  <c r="BJ282" i="103"/>
  <c r="BI282" i="103"/>
  <c r="BF282" i="103"/>
  <c r="BE282" i="103"/>
  <c r="BB282" i="103"/>
  <c r="AM282" i="103"/>
  <c r="AW281" i="103"/>
  <c r="BL281" i="103" s="1"/>
  <c r="AS279" i="103"/>
  <c r="BH279" i="103" s="1"/>
  <c r="BN278" i="103"/>
  <c r="BM278" i="103"/>
  <c r="BJ278" i="103"/>
  <c r="BI278" i="103"/>
  <c r="BF278" i="103"/>
  <c r="BE278" i="103"/>
  <c r="BB278" i="103"/>
  <c r="AQ278" i="103"/>
  <c r="BO277" i="103"/>
  <c r="BL277" i="103"/>
  <c r="BK277" i="103"/>
  <c r="BH277" i="103"/>
  <c r="BG277" i="103"/>
  <c r="BD277" i="103"/>
  <c r="BC277" i="103"/>
  <c r="BI276" i="103"/>
  <c r="AM276" i="103"/>
  <c r="BB276" i="103" s="1"/>
  <c r="BO275" i="103"/>
  <c r="BL275" i="103"/>
  <c r="BK275" i="103"/>
  <c r="BH275" i="103"/>
  <c r="BG275" i="103"/>
  <c r="BD275" i="103"/>
  <c r="BC275" i="103"/>
  <c r="AW275" i="103"/>
  <c r="AN275" i="103"/>
  <c r="BI274" i="103"/>
  <c r="BO273" i="103"/>
  <c r="BL273" i="103"/>
  <c r="BK273" i="103"/>
  <c r="BH273" i="103"/>
  <c r="BG273" i="103"/>
  <c r="BD273" i="103"/>
  <c r="BC273" i="103"/>
  <c r="BN272" i="103"/>
  <c r="BM272" i="103"/>
  <c r="BJ272" i="103"/>
  <c r="BI272" i="103"/>
  <c r="BF272" i="103"/>
  <c r="BE272" i="103"/>
  <c r="BB272" i="103"/>
  <c r="AQ272" i="103"/>
  <c r="AS271" i="103"/>
  <c r="BH271" i="103"/>
  <c r="BN270" i="103"/>
  <c r="BM270" i="103"/>
  <c r="BJ270" i="103"/>
  <c r="BI270" i="103"/>
  <c r="BF270" i="103"/>
  <c r="BE270" i="103"/>
  <c r="BB270" i="103"/>
  <c r="AM270" i="103"/>
  <c r="BO269" i="103"/>
  <c r="BL269" i="103"/>
  <c r="BK269" i="103"/>
  <c r="BH269" i="103"/>
  <c r="BG269" i="103"/>
  <c r="BD269" i="103"/>
  <c r="BC269" i="103"/>
  <c r="AZ269" i="103"/>
  <c r="BN268" i="103"/>
  <c r="BM268" i="103"/>
  <c r="BJ268" i="103"/>
  <c r="BI268" i="103"/>
  <c r="BF268" i="103"/>
  <c r="BE268" i="103"/>
  <c r="BB268" i="103"/>
  <c r="BO267" i="103"/>
  <c r="BL267" i="103"/>
  <c r="BK267" i="103"/>
  <c r="BH267" i="103"/>
  <c r="BG267" i="103"/>
  <c r="BD267" i="103"/>
  <c r="BC267" i="103"/>
  <c r="BN266" i="103"/>
  <c r="BM266" i="103"/>
  <c r="BJ266" i="103"/>
  <c r="BI266" i="103"/>
  <c r="BF266" i="103"/>
  <c r="BE266" i="103"/>
  <c r="BB266" i="103"/>
  <c r="BO265" i="103"/>
  <c r="BL265" i="103"/>
  <c r="BK265" i="103"/>
  <c r="BH265" i="103"/>
  <c r="BG265" i="103"/>
  <c r="BD265" i="103"/>
  <c r="BC265" i="103"/>
  <c r="BN264" i="103"/>
  <c r="BM264" i="103"/>
  <c r="BJ264" i="103"/>
  <c r="BI264" i="103"/>
  <c r="BF264" i="103"/>
  <c r="BE264" i="103"/>
  <c r="BB264" i="103"/>
  <c r="AM264" i="103"/>
  <c r="BO263" i="103"/>
  <c r="BL263" i="103"/>
  <c r="BK263" i="103"/>
  <c r="BH263" i="103"/>
  <c r="BG263" i="103"/>
  <c r="BD263" i="103"/>
  <c r="BC263" i="103"/>
  <c r="AW263" i="103"/>
  <c r="AS263" i="103"/>
  <c r="BN262" i="103"/>
  <c r="BM262" i="103"/>
  <c r="BJ262" i="103"/>
  <c r="BI262" i="103"/>
  <c r="BF262" i="103"/>
  <c r="BE262" i="103"/>
  <c r="BB262" i="103"/>
  <c r="AQ262" i="103"/>
  <c r="BO261" i="103"/>
  <c r="BL261" i="103"/>
  <c r="BK261" i="103"/>
  <c r="BH261" i="103"/>
  <c r="BG261" i="103"/>
  <c r="BD261" i="103"/>
  <c r="BC261" i="103"/>
  <c r="AY260" i="103"/>
  <c r="BN260" i="103"/>
  <c r="BO259" i="103"/>
  <c r="BL259" i="103"/>
  <c r="BK259" i="103"/>
  <c r="BH259" i="103"/>
  <c r="BG259" i="103"/>
  <c r="BD259" i="103"/>
  <c r="BC259" i="103"/>
  <c r="AM258" i="103"/>
  <c r="BB258" i="103" s="1"/>
  <c r="BO257" i="103"/>
  <c r="BL257" i="103"/>
  <c r="BK257" i="103"/>
  <c r="BH257" i="103"/>
  <c r="BG257" i="103"/>
  <c r="BD257" i="103"/>
  <c r="BC257" i="103"/>
  <c r="AW257" i="103"/>
  <c r="AY256" i="103"/>
  <c r="BN256" i="103" s="1"/>
  <c r="AU254" i="103"/>
  <c r="BJ254" i="103" s="1"/>
  <c r="AQ254" i="103"/>
  <c r="BF254" i="103" s="1"/>
  <c r="AM252" i="103"/>
  <c r="BB252" i="103" s="1"/>
  <c r="BN250" i="103"/>
  <c r="BM250" i="103"/>
  <c r="BJ250" i="103"/>
  <c r="BI250" i="103"/>
  <c r="BF250" i="103"/>
  <c r="BE250" i="103"/>
  <c r="BB250" i="103"/>
  <c r="AU250" i="103"/>
  <c r="BO249" i="103"/>
  <c r="BL249" i="103"/>
  <c r="BK249" i="103"/>
  <c r="BH249" i="103"/>
  <c r="BG249" i="103"/>
  <c r="BD249" i="103"/>
  <c r="BC249" i="103"/>
  <c r="AS249" i="103"/>
  <c r="AO249" i="103"/>
  <c r="AY246" i="103"/>
  <c r="BN246" i="103"/>
  <c r="AM246" i="103"/>
  <c r="BB246" i="103"/>
  <c r="BO245" i="103"/>
  <c r="BL245" i="103"/>
  <c r="BK245" i="103"/>
  <c r="BH245" i="103"/>
  <c r="BG245" i="103"/>
  <c r="BD245" i="103"/>
  <c r="BC245" i="103"/>
  <c r="AW245" i="103"/>
  <c r="BN244" i="103"/>
  <c r="BM244" i="103"/>
  <c r="BJ244" i="103"/>
  <c r="BI244" i="103"/>
  <c r="BF244" i="103"/>
  <c r="BE244" i="103"/>
  <c r="BB244" i="103"/>
  <c r="AM244" i="103"/>
  <c r="BI242" i="103"/>
  <c r="AM242" i="103"/>
  <c r="BB242" i="103" s="1"/>
  <c r="AO241" i="103"/>
  <c r="BD241" i="103" s="1"/>
  <c r="AS239" i="103"/>
  <c r="BH239" i="103" s="1"/>
  <c r="AQ239" i="103"/>
  <c r="AP238" i="103"/>
  <c r="BE238" i="103"/>
  <c r="AW237" i="103"/>
  <c r="BL237" i="103"/>
  <c r="BN236" i="103"/>
  <c r="BM236" i="103"/>
  <c r="BJ236" i="103"/>
  <c r="BI236" i="103"/>
  <c r="BF236" i="103"/>
  <c r="BE236" i="103"/>
  <c r="BB236" i="103"/>
  <c r="AY236" i="103"/>
  <c r="BN234" i="103"/>
  <c r="BM234" i="103"/>
  <c r="BJ234" i="103"/>
  <c r="BI234" i="103"/>
  <c r="BF234" i="103"/>
  <c r="BE234" i="103"/>
  <c r="BB234" i="103"/>
  <c r="AS233" i="103"/>
  <c r="BH233" i="103" s="1"/>
  <c r="AO233" i="103"/>
  <c r="BD233" i="103" s="1"/>
  <c r="BN232" i="103"/>
  <c r="BM232" i="103"/>
  <c r="BJ232" i="103"/>
  <c r="BI232" i="103"/>
  <c r="BF232" i="103"/>
  <c r="BE232" i="103"/>
  <c r="BB232" i="103"/>
  <c r="AY232" i="103"/>
  <c r="BN230" i="103"/>
  <c r="BM230" i="103"/>
  <c r="BJ230" i="103"/>
  <c r="BI230" i="103"/>
  <c r="BF230" i="103"/>
  <c r="BE230" i="103"/>
  <c r="BB230" i="103"/>
  <c r="AO229" i="103"/>
  <c r="BD229" i="103"/>
  <c r="BN228" i="103"/>
  <c r="BM228" i="103"/>
  <c r="BJ228" i="103"/>
  <c r="BI228" i="103"/>
  <c r="BF228" i="103"/>
  <c r="BE228" i="103"/>
  <c r="BB228" i="103"/>
  <c r="AY228" i="103"/>
  <c r="AW227" i="103"/>
  <c r="BL227" i="103"/>
  <c r="BN226" i="103"/>
  <c r="BM226" i="103"/>
  <c r="BJ226" i="103"/>
  <c r="BI226" i="103"/>
  <c r="BF226" i="103"/>
  <c r="BE226" i="103"/>
  <c r="BB226" i="103"/>
  <c r="AU226" i="103"/>
  <c r="BN224" i="103"/>
  <c r="BM224" i="103"/>
  <c r="BJ224" i="103"/>
  <c r="BI224" i="103"/>
  <c r="BF224" i="103"/>
  <c r="BE224" i="103"/>
  <c r="BB224" i="103"/>
  <c r="BO223" i="103"/>
  <c r="BL223" i="103"/>
  <c r="BK223" i="103"/>
  <c r="BH223" i="103"/>
  <c r="BG223" i="103"/>
  <c r="BD223" i="103"/>
  <c r="BC223" i="103"/>
  <c r="AZ223" i="103"/>
  <c r="AW223" i="103"/>
  <c r="BN222" i="103"/>
  <c r="BM222" i="103"/>
  <c r="BJ222" i="103"/>
  <c r="BI222" i="103"/>
  <c r="BF222" i="103"/>
  <c r="BE222" i="103"/>
  <c r="BB222" i="103"/>
  <c r="AU222" i="103"/>
  <c r="AQ222" i="103"/>
  <c r="BO221" i="103"/>
  <c r="BL221" i="103"/>
  <c r="BK221" i="103"/>
  <c r="BH221" i="103"/>
  <c r="BG221" i="103"/>
  <c r="BD221" i="103"/>
  <c r="BC221" i="103"/>
  <c r="AO221" i="103"/>
  <c r="BN220" i="103"/>
  <c r="BM220" i="103"/>
  <c r="BJ220" i="103"/>
  <c r="BI220" i="103"/>
  <c r="BF220" i="103"/>
  <c r="BE220" i="103"/>
  <c r="BB220" i="103"/>
  <c r="AY220" i="103"/>
  <c r="BO219" i="103"/>
  <c r="BL219" i="103"/>
  <c r="BK219" i="103"/>
  <c r="BH219" i="103"/>
  <c r="BG219" i="103"/>
  <c r="BD219" i="103"/>
  <c r="BC219" i="103"/>
  <c r="AO219" i="103"/>
  <c r="BN218" i="103"/>
  <c r="BM218" i="103"/>
  <c r="BJ218" i="103"/>
  <c r="BI218" i="103"/>
  <c r="BF218" i="103"/>
  <c r="BE218" i="103"/>
  <c r="BB218" i="103"/>
  <c r="AY218" i="103"/>
  <c r="AU216" i="103"/>
  <c r="BJ216" i="103" s="1"/>
  <c r="AW215" i="103"/>
  <c r="BL215" i="103" s="1"/>
  <c r="BN214" i="103"/>
  <c r="BM214" i="103"/>
  <c r="BJ214" i="103"/>
  <c r="BI214" i="103"/>
  <c r="BF214" i="103"/>
  <c r="BE214" i="103"/>
  <c r="BB214" i="103"/>
  <c r="BO213" i="103"/>
  <c r="BL213" i="103"/>
  <c r="BK213" i="103"/>
  <c r="BH213" i="103"/>
  <c r="BG213" i="103"/>
  <c r="BD213" i="103"/>
  <c r="BC213" i="103"/>
  <c r="BN212" i="103"/>
  <c r="BM212" i="103"/>
  <c r="BJ212" i="103"/>
  <c r="BI212" i="103"/>
  <c r="BF212" i="103"/>
  <c r="BE212" i="103"/>
  <c r="BB212" i="103"/>
  <c r="AQ212" i="103"/>
  <c r="BO211" i="103"/>
  <c r="BL211" i="103"/>
  <c r="BK211" i="103"/>
  <c r="BH211" i="103"/>
  <c r="BG211" i="103"/>
  <c r="BD211" i="103"/>
  <c r="BC211" i="103"/>
  <c r="AO211" i="103"/>
  <c r="BN210" i="103"/>
  <c r="BM210" i="103"/>
  <c r="BJ210" i="103"/>
  <c r="BI210" i="103"/>
  <c r="BF210" i="103"/>
  <c r="BE210" i="103"/>
  <c r="BB210" i="103"/>
  <c r="AY210" i="103"/>
  <c r="BO209" i="103"/>
  <c r="BL209" i="103"/>
  <c r="BK209" i="103"/>
  <c r="BH209" i="103"/>
  <c r="BG209" i="103"/>
  <c r="BD209" i="103"/>
  <c r="BC209" i="103"/>
  <c r="BN208" i="103"/>
  <c r="BM208" i="103"/>
  <c r="BJ208" i="103"/>
  <c r="BI208" i="103"/>
  <c r="BF208" i="103"/>
  <c r="BE208" i="103"/>
  <c r="BB208" i="103"/>
  <c r="BO207" i="103"/>
  <c r="BL207" i="103"/>
  <c r="BK207" i="103"/>
  <c r="BH207" i="103"/>
  <c r="BG207" i="103"/>
  <c r="BD207" i="103"/>
  <c r="BC207" i="103"/>
  <c r="BN206" i="103"/>
  <c r="BM206" i="103"/>
  <c r="BJ206" i="103"/>
  <c r="BI206" i="103"/>
  <c r="BF206" i="103"/>
  <c r="BE206" i="103"/>
  <c r="BB206" i="103"/>
  <c r="AM206" i="103"/>
  <c r="BO205" i="103"/>
  <c r="BL205" i="103"/>
  <c r="BK205" i="103"/>
  <c r="BH205" i="103"/>
  <c r="BG205" i="103"/>
  <c r="BD205" i="103"/>
  <c r="BC205" i="103"/>
  <c r="AW205" i="103"/>
  <c r="BN204" i="103"/>
  <c r="BM204" i="103"/>
  <c r="BJ204" i="103"/>
  <c r="BI204" i="103"/>
  <c r="BF204" i="103"/>
  <c r="BE204" i="103"/>
  <c r="BB204" i="103"/>
  <c r="AU204" i="103"/>
  <c r="AQ204" i="103"/>
  <c r="BO203" i="103"/>
  <c r="BL203" i="103"/>
  <c r="BK203" i="103"/>
  <c r="BH203" i="103"/>
  <c r="BG203" i="103"/>
  <c r="BD203" i="103"/>
  <c r="BC203" i="103"/>
  <c r="AO203" i="103"/>
  <c r="BN202" i="103"/>
  <c r="BM202" i="103"/>
  <c r="BJ202" i="103"/>
  <c r="BI202" i="103"/>
  <c r="BF202" i="103"/>
  <c r="BE202" i="103"/>
  <c r="BB202" i="103"/>
  <c r="AY202" i="103"/>
  <c r="BO201" i="103"/>
  <c r="BL201" i="103"/>
  <c r="BK201" i="103"/>
  <c r="BH201" i="103"/>
  <c r="BG201" i="103"/>
  <c r="BD201" i="103"/>
  <c r="BC201" i="103"/>
  <c r="AO201" i="103"/>
  <c r="BN200" i="103"/>
  <c r="BM200" i="103"/>
  <c r="BJ200" i="103"/>
  <c r="BI200" i="103"/>
  <c r="BF200" i="103"/>
  <c r="BE200" i="103"/>
  <c r="BB200" i="103"/>
  <c r="AY200" i="103"/>
  <c r="BO199" i="103"/>
  <c r="BL199" i="103"/>
  <c r="BK199" i="103"/>
  <c r="BH199" i="103"/>
  <c r="BG199" i="103"/>
  <c r="BD199" i="103"/>
  <c r="BC199" i="103"/>
  <c r="BN198" i="103"/>
  <c r="BM198" i="103"/>
  <c r="BJ198" i="103"/>
  <c r="BI198" i="103"/>
  <c r="BF198" i="103"/>
  <c r="BE198" i="103"/>
  <c r="BB198" i="103"/>
  <c r="BO197" i="103"/>
  <c r="BL197" i="103"/>
  <c r="BK197" i="103"/>
  <c r="BH197" i="103"/>
  <c r="BG197" i="103"/>
  <c r="BD197" i="103"/>
  <c r="BC197" i="103"/>
  <c r="BN196" i="103"/>
  <c r="BM196" i="103"/>
  <c r="BJ196" i="103"/>
  <c r="BI196" i="103"/>
  <c r="BF196" i="103"/>
  <c r="BE196" i="103"/>
  <c r="BB196" i="103"/>
  <c r="BO195" i="103"/>
  <c r="BL195" i="103"/>
  <c r="BK195" i="103"/>
  <c r="BH195" i="103"/>
  <c r="BG195" i="103"/>
  <c r="BD195" i="103"/>
  <c r="BC195" i="103"/>
  <c r="BN194" i="103"/>
  <c r="BM194" i="103"/>
  <c r="BJ194" i="103"/>
  <c r="BI194" i="103"/>
  <c r="BF194" i="103"/>
  <c r="BE194" i="103"/>
  <c r="BB194" i="103"/>
  <c r="BO193" i="103"/>
  <c r="BL193" i="103"/>
  <c r="BK193" i="103"/>
  <c r="BH193" i="103"/>
  <c r="BG193" i="103"/>
  <c r="BD193" i="103"/>
  <c r="BC193" i="103"/>
  <c r="AO193" i="103"/>
  <c r="BN192" i="103"/>
  <c r="BM192" i="103"/>
  <c r="BJ192" i="103"/>
  <c r="BI192" i="103"/>
  <c r="BF192" i="103"/>
  <c r="BE192" i="103"/>
  <c r="BB192" i="103"/>
  <c r="AY192" i="103"/>
  <c r="BO191" i="103"/>
  <c r="BL191" i="103"/>
  <c r="BK191" i="103"/>
  <c r="BH191" i="103"/>
  <c r="BG191" i="103"/>
  <c r="BD191" i="103"/>
  <c r="BC191" i="103"/>
  <c r="AS191" i="103"/>
  <c r="BN190" i="103"/>
  <c r="BM190" i="103"/>
  <c r="BJ190" i="103"/>
  <c r="BI190" i="103"/>
  <c r="BF190" i="103"/>
  <c r="BE190" i="103"/>
  <c r="BB190" i="103"/>
  <c r="AQ190" i="103"/>
  <c r="AM190" i="103"/>
  <c r="BO189" i="103"/>
  <c r="BL189" i="103"/>
  <c r="BK189" i="103"/>
  <c r="BH189" i="103"/>
  <c r="BG189" i="103"/>
  <c r="BD189" i="103"/>
  <c r="BC189" i="103"/>
  <c r="AW189" i="103"/>
  <c r="BN188" i="103"/>
  <c r="BM188" i="103"/>
  <c r="BJ188" i="103"/>
  <c r="BI188" i="103"/>
  <c r="BF188" i="103"/>
  <c r="BE188" i="103"/>
  <c r="BB188" i="103"/>
  <c r="AU188" i="103"/>
  <c r="BO187" i="103"/>
  <c r="BL187" i="103"/>
  <c r="BK187" i="103"/>
  <c r="BH187" i="103"/>
  <c r="BG187" i="103"/>
  <c r="BD187" i="103"/>
  <c r="BC187" i="103"/>
  <c r="BN186" i="103"/>
  <c r="BM186" i="103"/>
  <c r="BJ186" i="103"/>
  <c r="BI186" i="103"/>
  <c r="BF186" i="103"/>
  <c r="BE186" i="103"/>
  <c r="BB186" i="103"/>
  <c r="BO185" i="103"/>
  <c r="BL185" i="103"/>
  <c r="BK185" i="103"/>
  <c r="BH185" i="103"/>
  <c r="BG185" i="103"/>
  <c r="BD185" i="103"/>
  <c r="BC185" i="103"/>
  <c r="AM184" i="103"/>
  <c r="BB184" i="103" s="1"/>
  <c r="AY182" i="103"/>
  <c r="BN182" i="103" s="1"/>
  <c r="BO181" i="103"/>
  <c r="BL181" i="103"/>
  <c r="BK181" i="103"/>
  <c r="BH181" i="103"/>
  <c r="BG181" i="103"/>
  <c r="BD181" i="103"/>
  <c r="BC181" i="103"/>
  <c r="BN180" i="103"/>
  <c r="BM180" i="103"/>
  <c r="BJ180" i="103"/>
  <c r="BI180" i="103"/>
  <c r="BF180" i="103"/>
  <c r="BE180" i="103"/>
  <c r="BB180" i="103"/>
  <c r="BO179" i="103"/>
  <c r="BL179" i="103"/>
  <c r="BK179" i="103"/>
  <c r="BH179" i="103"/>
  <c r="BG179" i="103"/>
  <c r="BD179" i="103"/>
  <c r="BC179" i="103"/>
  <c r="BN178" i="103"/>
  <c r="BM178" i="103"/>
  <c r="BJ178" i="103"/>
  <c r="BI178" i="103"/>
  <c r="BF178" i="103"/>
  <c r="BE178" i="103"/>
  <c r="BB178" i="103"/>
  <c r="BO177" i="103"/>
  <c r="BL177" i="103"/>
  <c r="BK177" i="103"/>
  <c r="BH177" i="103"/>
  <c r="BG177" i="103"/>
  <c r="BD177" i="103"/>
  <c r="BC177" i="103"/>
  <c r="BN176" i="103"/>
  <c r="BM176" i="103"/>
  <c r="BJ176" i="103"/>
  <c r="BI176" i="103"/>
  <c r="BF176" i="103"/>
  <c r="BE176" i="103"/>
  <c r="BB176" i="103"/>
  <c r="BO175" i="103"/>
  <c r="BL175" i="103"/>
  <c r="BK175" i="103"/>
  <c r="BH175" i="103"/>
  <c r="BG175" i="103"/>
  <c r="BD175" i="103"/>
  <c r="BC175" i="103"/>
  <c r="AO175" i="103"/>
  <c r="BN174" i="103"/>
  <c r="BM174" i="103"/>
  <c r="BJ174" i="103"/>
  <c r="BI174" i="103"/>
  <c r="BF174" i="103"/>
  <c r="BE174" i="103"/>
  <c r="BB174" i="103"/>
  <c r="AY174" i="103"/>
  <c r="BO173" i="103"/>
  <c r="BL173" i="103"/>
  <c r="BK173" i="103"/>
  <c r="BH173" i="103"/>
  <c r="BG173" i="103"/>
  <c r="BD173" i="103"/>
  <c r="BC173" i="103"/>
  <c r="AS173" i="103"/>
  <c r="BN172" i="103"/>
  <c r="BM172" i="103"/>
  <c r="BJ172" i="103"/>
  <c r="BI172" i="103"/>
  <c r="BF172" i="103"/>
  <c r="BE172" i="103"/>
  <c r="BB172" i="103"/>
  <c r="AQ172" i="103"/>
  <c r="AM172" i="103"/>
  <c r="BO171" i="103"/>
  <c r="BL171" i="103"/>
  <c r="BK171" i="103"/>
  <c r="BH171" i="103"/>
  <c r="BG171" i="103"/>
  <c r="BD171" i="103"/>
  <c r="BC171" i="103"/>
  <c r="AW171" i="103"/>
  <c r="BN170" i="103"/>
  <c r="BM170" i="103"/>
  <c r="BJ170" i="103"/>
  <c r="BI170" i="103"/>
  <c r="BF170" i="103"/>
  <c r="BE170" i="103"/>
  <c r="BB170" i="103"/>
  <c r="AU170" i="103"/>
  <c r="BO169" i="103"/>
  <c r="BL169" i="103"/>
  <c r="BK169" i="103"/>
  <c r="BH169" i="103"/>
  <c r="BG169" i="103"/>
  <c r="BD169" i="103"/>
  <c r="BC169" i="103"/>
  <c r="BN168" i="103"/>
  <c r="BM168" i="103"/>
  <c r="BJ168" i="103"/>
  <c r="BI168" i="103"/>
  <c r="BF168" i="103"/>
  <c r="BE168" i="103"/>
  <c r="BB168" i="103"/>
  <c r="AQ168" i="103"/>
  <c r="BO167" i="103"/>
  <c r="BL167" i="103"/>
  <c r="BK167" i="103"/>
  <c r="BH167" i="103"/>
  <c r="BG167" i="103"/>
  <c r="BD167" i="103"/>
  <c r="BC167" i="103"/>
  <c r="AW167" i="103"/>
  <c r="AS167" i="103"/>
  <c r="BN166" i="103"/>
  <c r="BM166" i="103"/>
  <c r="BJ166" i="103"/>
  <c r="BI166" i="103"/>
  <c r="BF166" i="103"/>
  <c r="BE166" i="103"/>
  <c r="BB166" i="103"/>
  <c r="AY166" i="103"/>
  <c r="BO165" i="103"/>
  <c r="BL165" i="103"/>
  <c r="BK165" i="103"/>
  <c r="BH165" i="103"/>
  <c r="BG165" i="103"/>
  <c r="BD165" i="103"/>
  <c r="BC165" i="103"/>
  <c r="AS165" i="103"/>
  <c r="AO165" i="103"/>
  <c r="BN164" i="103"/>
  <c r="BM164" i="103"/>
  <c r="BJ164" i="103"/>
  <c r="BI164" i="103"/>
  <c r="BF164" i="103"/>
  <c r="BE164" i="103"/>
  <c r="BB164" i="103"/>
  <c r="AY164" i="103"/>
  <c r="AU164" i="103"/>
  <c r="BO163" i="103"/>
  <c r="BL163" i="103"/>
  <c r="BK163" i="103"/>
  <c r="BH163" i="103"/>
  <c r="BG163" i="103"/>
  <c r="BD163" i="103"/>
  <c r="BC163" i="103"/>
  <c r="AO163" i="103"/>
  <c r="BN162" i="103"/>
  <c r="BM162" i="103"/>
  <c r="BL162" i="103"/>
  <c r="BJ162" i="103"/>
  <c r="BI162" i="103"/>
  <c r="BF162" i="103"/>
  <c r="BE162" i="103"/>
  <c r="BB162" i="103"/>
  <c r="AU162" i="103"/>
  <c r="AQ162" i="103"/>
  <c r="BO161" i="103"/>
  <c r="BL161" i="103"/>
  <c r="BK161" i="103"/>
  <c r="BH161" i="103"/>
  <c r="BG161" i="103"/>
  <c r="BD161" i="103"/>
  <c r="BC161" i="103"/>
  <c r="AW161" i="103"/>
  <c r="BN160" i="103"/>
  <c r="BM160" i="103"/>
  <c r="BJ160" i="103"/>
  <c r="BI160" i="103"/>
  <c r="BF160" i="103"/>
  <c r="BE160" i="103"/>
  <c r="BD160" i="103"/>
  <c r="BB160" i="103"/>
  <c r="AQ160" i="103"/>
  <c r="BO159" i="103"/>
  <c r="BL159" i="103"/>
  <c r="BK159" i="103"/>
  <c r="BH159" i="103"/>
  <c r="BG159" i="103"/>
  <c r="BD159" i="103"/>
  <c r="BC159" i="103"/>
  <c r="AW159" i="103"/>
  <c r="AS159" i="103"/>
  <c r="BN158" i="103"/>
  <c r="BM158" i="103"/>
  <c r="BJ158" i="103"/>
  <c r="BI158" i="103"/>
  <c r="BF158" i="103"/>
  <c r="BE158" i="103"/>
  <c r="BB158" i="103"/>
  <c r="BO157" i="103"/>
  <c r="BL157" i="103"/>
  <c r="BK157" i="103"/>
  <c r="BH157" i="103"/>
  <c r="BG157" i="103"/>
  <c r="BD157" i="103"/>
  <c r="BC157" i="103"/>
  <c r="BN156" i="103"/>
  <c r="BM156" i="103"/>
  <c r="BJ156" i="103"/>
  <c r="BI156" i="103"/>
  <c r="BF156" i="103"/>
  <c r="BE156" i="103"/>
  <c r="BB156" i="103"/>
  <c r="AU156" i="103"/>
  <c r="AM156" i="103"/>
  <c r="BO155" i="103"/>
  <c r="BL155" i="103"/>
  <c r="BK155" i="103"/>
  <c r="BH155" i="103"/>
  <c r="BG155" i="103"/>
  <c r="BD155" i="103"/>
  <c r="BC155" i="103"/>
  <c r="AO155" i="103"/>
  <c r="BN154" i="103"/>
  <c r="BM154" i="103"/>
  <c r="BJ154" i="103"/>
  <c r="BI154" i="103"/>
  <c r="BF154" i="103"/>
  <c r="BE154" i="103"/>
  <c r="BB154" i="103"/>
  <c r="BO153" i="103"/>
  <c r="BL153" i="103"/>
  <c r="BK153" i="103"/>
  <c r="BH153" i="103"/>
  <c r="BG153" i="103"/>
  <c r="BD153" i="103"/>
  <c r="BC153" i="103"/>
  <c r="BN152" i="103"/>
  <c r="BM152" i="103"/>
  <c r="BJ152" i="103"/>
  <c r="BI152" i="103"/>
  <c r="BF152" i="103"/>
  <c r="BE152" i="103"/>
  <c r="BB152" i="103"/>
  <c r="AM152" i="103"/>
  <c r="AW151" i="103"/>
  <c r="BL151" i="103" s="1"/>
  <c r="AU150" i="103"/>
  <c r="BJ150" i="103" s="1"/>
  <c r="AQ150" i="103"/>
  <c r="BF150" i="103" s="1"/>
  <c r="AO149" i="103"/>
  <c r="BD149" i="103" s="1"/>
  <c r="BN148" i="103"/>
  <c r="BM148" i="103"/>
  <c r="BJ148" i="103"/>
  <c r="BI148" i="103"/>
  <c r="BF148" i="103"/>
  <c r="BE148" i="103"/>
  <c r="BB148" i="103"/>
  <c r="AY148" i="103"/>
  <c r="AS148" i="103"/>
  <c r="BO147" i="103"/>
  <c r="BL147" i="103"/>
  <c r="BK147" i="103"/>
  <c r="BH147" i="103"/>
  <c r="BG147" i="103"/>
  <c r="BD147" i="103"/>
  <c r="BC147" i="103"/>
  <c r="AS147" i="103"/>
  <c r="BN146" i="103"/>
  <c r="BM146" i="103"/>
  <c r="BJ146" i="103"/>
  <c r="BI146" i="103"/>
  <c r="BF146" i="103"/>
  <c r="BE146" i="103"/>
  <c r="BB146" i="103"/>
  <c r="AQ146" i="103"/>
  <c r="BO145" i="103"/>
  <c r="BL145" i="103"/>
  <c r="BK145" i="103"/>
  <c r="BH145" i="103"/>
  <c r="BG145" i="103"/>
  <c r="BD145" i="103"/>
  <c r="BC145" i="103"/>
  <c r="AO145" i="103"/>
  <c r="BN144" i="103"/>
  <c r="BM144" i="103"/>
  <c r="BJ144" i="103"/>
  <c r="BI144" i="103"/>
  <c r="BF144" i="103"/>
  <c r="BE144" i="103"/>
  <c r="BB144" i="103"/>
  <c r="AY144" i="103"/>
  <c r="AS144" i="103"/>
  <c r="BO143" i="103"/>
  <c r="BL143" i="103"/>
  <c r="BK143" i="103"/>
  <c r="BH143" i="103"/>
  <c r="BG143" i="103"/>
  <c r="BD143" i="103"/>
  <c r="BC143" i="103"/>
  <c r="AS143" i="103"/>
  <c r="BN142" i="103"/>
  <c r="BM142" i="103"/>
  <c r="BJ142" i="103"/>
  <c r="BI142" i="103"/>
  <c r="BF142" i="103"/>
  <c r="BE142" i="103"/>
  <c r="BB142" i="103"/>
  <c r="AQ142" i="103"/>
  <c r="BO141" i="103"/>
  <c r="BL141" i="103"/>
  <c r="BK141" i="103"/>
  <c r="BH141" i="103"/>
  <c r="BG141" i="103"/>
  <c r="BD141" i="103"/>
  <c r="BC141" i="103"/>
  <c r="AO141" i="103"/>
  <c r="BN140" i="103"/>
  <c r="BM140" i="103"/>
  <c r="BJ140" i="103"/>
  <c r="BI140" i="103"/>
  <c r="BF140" i="103"/>
  <c r="BE140" i="103"/>
  <c r="BB140" i="103"/>
  <c r="AY140" i="103"/>
  <c r="AS140" i="103"/>
  <c r="BO139" i="103"/>
  <c r="BL139" i="103"/>
  <c r="BK139" i="103"/>
  <c r="BH139" i="103"/>
  <c r="BG139" i="103"/>
  <c r="BD139" i="103"/>
  <c r="BC139" i="103"/>
  <c r="AS139" i="103"/>
  <c r="BN138" i="103"/>
  <c r="BM138" i="103"/>
  <c r="BJ138" i="103"/>
  <c r="BI138" i="103"/>
  <c r="BF138" i="103"/>
  <c r="BE138" i="103"/>
  <c r="BB138" i="103"/>
  <c r="AW137" i="103"/>
  <c r="BL137" i="103" s="1"/>
  <c r="AY136" i="103"/>
  <c r="BN136" i="103" s="1"/>
  <c r="AQ136" i="103"/>
  <c r="BF136" i="103" s="1"/>
  <c r="AS135" i="103"/>
  <c r="BH135" i="103" s="1"/>
  <c r="AY134" i="103"/>
  <c r="BN134" i="103" s="1"/>
  <c r="AU134" i="103"/>
  <c r="BJ134" i="103" s="1"/>
  <c r="BO133" i="103"/>
  <c r="BL133" i="103"/>
  <c r="BK133" i="103"/>
  <c r="BH133" i="103"/>
  <c r="BG133" i="103"/>
  <c r="BD133" i="103"/>
  <c r="BC133" i="103"/>
  <c r="AO133" i="103"/>
  <c r="BN132" i="103"/>
  <c r="BM132" i="103"/>
  <c r="BJ132" i="103"/>
  <c r="BI132" i="103"/>
  <c r="BF132" i="103"/>
  <c r="BE132" i="103"/>
  <c r="BB132" i="103"/>
  <c r="AY132" i="103"/>
  <c r="AU132" i="103"/>
  <c r="AM132" i="103"/>
  <c r="BO131" i="103"/>
  <c r="BL131" i="103"/>
  <c r="BK131" i="103"/>
  <c r="BH131" i="103"/>
  <c r="BG131" i="103"/>
  <c r="BD131" i="103"/>
  <c r="BC131" i="103"/>
  <c r="AS131" i="103"/>
  <c r="AO131" i="103"/>
  <c r="BN130" i="103"/>
  <c r="BM130" i="103"/>
  <c r="BJ130" i="103"/>
  <c r="BI130" i="103"/>
  <c r="BF130" i="103"/>
  <c r="BE130" i="103"/>
  <c r="BB130" i="103"/>
  <c r="AY130" i="103"/>
  <c r="AQ130" i="103"/>
  <c r="AM130" i="103"/>
  <c r="BO129" i="103"/>
  <c r="BL129" i="103"/>
  <c r="BK129" i="103"/>
  <c r="BH129" i="103"/>
  <c r="BG129" i="103"/>
  <c r="BD129" i="103"/>
  <c r="BC129" i="103"/>
  <c r="AW129" i="103"/>
  <c r="AS129" i="103"/>
  <c r="BN128" i="103"/>
  <c r="BM128" i="103"/>
  <c r="BJ128" i="103"/>
  <c r="BI128" i="103"/>
  <c r="BF128" i="103"/>
  <c r="BE128" i="103"/>
  <c r="BB128" i="103"/>
  <c r="AM128" i="103"/>
  <c r="BO127" i="103"/>
  <c r="BL127" i="103"/>
  <c r="BK127" i="103"/>
  <c r="BH127" i="103"/>
  <c r="BG127" i="103"/>
  <c r="BD127" i="103"/>
  <c r="BC127" i="103"/>
  <c r="AW127" i="103"/>
  <c r="AS127" i="103"/>
  <c r="BN126" i="103"/>
  <c r="BM126" i="103"/>
  <c r="BJ126" i="103"/>
  <c r="BI126" i="103"/>
  <c r="BF126" i="103"/>
  <c r="BE126" i="103"/>
  <c r="BB126" i="103"/>
  <c r="AQ126" i="103"/>
  <c r="AM126" i="103"/>
  <c r="BO125" i="103"/>
  <c r="BL125" i="103"/>
  <c r="BK125" i="103"/>
  <c r="BH125" i="103"/>
  <c r="BG125" i="103"/>
  <c r="BD125" i="103"/>
  <c r="BC125" i="103"/>
  <c r="AW125" i="103"/>
  <c r="BN124" i="103"/>
  <c r="BM124" i="103"/>
  <c r="BJ124" i="103"/>
  <c r="BI124" i="103"/>
  <c r="BF124" i="103"/>
  <c r="BE124" i="103"/>
  <c r="BB124" i="103"/>
  <c r="AW124" i="103"/>
  <c r="AU124" i="103"/>
  <c r="AM124" i="103"/>
  <c r="BO123" i="103"/>
  <c r="BL123" i="103"/>
  <c r="BK123" i="103"/>
  <c r="BH123" i="103"/>
  <c r="BG123" i="103"/>
  <c r="BD123" i="103"/>
  <c r="BC123" i="103"/>
  <c r="BB123" i="103"/>
  <c r="AW123" i="103"/>
  <c r="BN122" i="103"/>
  <c r="BM122" i="103"/>
  <c r="BJ122" i="103"/>
  <c r="BI122" i="103"/>
  <c r="BF122" i="103"/>
  <c r="BE122" i="103"/>
  <c r="BB122" i="103"/>
  <c r="AU122" i="103"/>
  <c r="AM122" i="103"/>
  <c r="BO121" i="103"/>
  <c r="BL121" i="103"/>
  <c r="BK121" i="103"/>
  <c r="BH121" i="103"/>
  <c r="BG121" i="103"/>
  <c r="BD121" i="103"/>
  <c r="BC121" i="103"/>
  <c r="AW121" i="103"/>
  <c r="BN120" i="103"/>
  <c r="BM120" i="103"/>
  <c r="BJ120" i="103"/>
  <c r="BI120" i="103"/>
  <c r="BF120" i="103"/>
  <c r="BE120" i="103"/>
  <c r="BB120" i="103"/>
  <c r="AU120" i="103"/>
  <c r="AQ120" i="103"/>
  <c r="BO119" i="103"/>
  <c r="BL119" i="103"/>
  <c r="BK119" i="103"/>
  <c r="BH119" i="103"/>
  <c r="BG119" i="103"/>
  <c r="BD119" i="103"/>
  <c r="BC119" i="103"/>
  <c r="AO119" i="103"/>
  <c r="AY118" i="103"/>
  <c r="BN118" i="103"/>
  <c r="AM118" i="103"/>
  <c r="BB118" i="103"/>
  <c r="AW117" i="103"/>
  <c r="BL117" i="103"/>
  <c r="AY116" i="103"/>
  <c r="BN116" i="103"/>
  <c r="AU116" i="103"/>
  <c r="BJ116" i="103"/>
  <c r="AW115" i="103"/>
  <c r="BL115" i="103"/>
  <c r="AO115" i="103"/>
  <c r="BD115" i="103"/>
  <c r="AU114" i="103"/>
  <c r="BJ114" i="103"/>
  <c r="AQ114" i="103"/>
  <c r="BF114" i="103"/>
  <c r="AS113" i="103"/>
  <c r="BH113" i="103"/>
  <c r="AO113" i="103"/>
  <c r="BD113" i="103"/>
  <c r="AQ112" i="103"/>
  <c r="BF112" i="103"/>
  <c r="AM112" i="103"/>
  <c r="BB112" i="103"/>
  <c r="AO111" i="103"/>
  <c r="BD111" i="103"/>
  <c r="BN110" i="103"/>
  <c r="BM110" i="103"/>
  <c r="BJ110" i="103"/>
  <c r="BI110" i="103"/>
  <c r="BF110" i="103"/>
  <c r="BE110" i="103"/>
  <c r="BB110" i="103"/>
  <c r="AY110" i="103"/>
  <c r="AU110" i="103"/>
  <c r="AW109" i="103"/>
  <c r="BL109" i="103" s="1"/>
  <c r="AT109" i="103"/>
  <c r="BI109" i="103" s="1"/>
  <c r="AY108" i="103"/>
  <c r="BN108" i="103" s="1"/>
  <c r="AU108" i="103"/>
  <c r="BJ108" i="103" s="1"/>
  <c r="BO107" i="103"/>
  <c r="BL107" i="103"/>
  <c r="BK107" i="103"/>
  <c r="BH107" i="103"/>
  <c r="BG107" i="103"/>
  <c r="BD107" i="103"/>
  <c r="BC107" i="103"/>
  <c r="AS107" i="103"/>
  <c r="AO107" i="103"/>
  <c r="AQ106" i="103"/>
  <c r="BF106" i="103"/>
  <c r="AM106" i="103"/>
  <c r="BB106" i="103"/>
  <c r="AO105" i="103"/>
  <c r="BD105" i="103"/>
  <c r="AY104" i="103"/>
  <c r="BN104" i="103"/>
  <c r="AQ104" i="103"/>
  <c r="BF104" i="103"/>
  <c r="AW103" i="103"/>
  <c r="BL103" i="103"/>
  <c r="AS103" i="103"/>
  <c r="BH103" i="103"/>
  <c r="BN102" i="103"/>
  <c r="BM102" i="103"/>
  <c r="BJ102" i="103"/>
  <c r="BI102" i="103"/>
  <c r="BF102" i="103"/>
  <c r="BE102" i="103"/>
  <c r="BB102" i="103"/>
  <c r="AQ102" i="103"/>
  <c r="AM102" i="103"/>
  <c r="BO101" i="103"/>
  <c r="BL101" i="103"/>
  <c r="BK101" i="103"/>
  <c r="BH101" i="103"/>
  <c r="BG101" i="103"/>
  <c r="BD101" i="103"/>
  <c r="BC101" i="103"/>
  <c r="AW101" i="103"/>
  <c r="AY100" i="103"/>
  <c r="BN100" i="103" s="1"/>
  <c r="AU100" i="103"/>
  <c r="BJ100" i="103" s="1"/>
  <c r="AW99" i="103"/>
  <c r="BL99" i="103" s="1"/>
  <c r="AS99" i="103"/>
  <c r="BH99" i="103" s="1"/>
  <c r="BN98" i="103"/>
  <c r="BM98" i="103"/>
  <c r="BJ98" i="103"/>
  <c r="BI98" i="103"/>
  <c r="BF98" i="103"/>
  <c r="BE98" i="103"/>
  <c r="BB98" i="103"/>
  <c r="AQ98" i="103"/>
  <c r="AM98" i="103"/>
  <c r="BO97" i="103"/>
  <c r="BL97" i="103"/>
  <c r="BK97" i="103"/>
  <c r="BH97" i="103"/>
  <c r="BG97" i="103"/>
  <c r="BD97" i="103"/>
  <c r="BC97" i="103"/>
  <c r="AW97" i="103"/>
  <c r="AY96" i="103"/>
  <c r="BN96" i="103"/>
  <c r="AU96" i="103"/>
  <c r="BJ96" i="103"/>
  <c r="AW95" i="103"/>
  <c r="BL95" i="103"/>
  <c r="AS95" i="103"/>
  <c r="BH95" i="103"/>
  <c r="BN94" i="103"/>
  <c r="BM94" i="103"/>
  <c r="BJ94" i="103"/>
  <c r="BI94" i="103"/>
  <c r="BF94" i="103"/>
  <c r="BE94" i="103"/>
  <c r="BB94" i="103"/>
  <c r="AQ94" i="103"/>
  <c r="AM94" i="103"/>
  <c r="BO93" i="103"/>
  <c r="BL93" i="103"/>
  <c r="BK93" i="103"/>
  <c r="BH93" i="103"/>
  <c r="BG93" i="103"/>
  <c r="BD93" i="103"/>
  <c r="BC93" i="103"/>
  <c r="AW93" i="103"/>
  <c r="AN93" i="103"/>
  <c r="BN92" i="103"/>
  <c r="BM92" i="103"/>
  <c r="BJ92" i="103"/>
  <c r="BI92" i="103"/>
  <c r="BF92" i="103"/>
  <c r="BE92" i="103"/>
  <c r="BB92" i="103"/>
  <c r="AY92" i="103"/>
  <c r="AU92" i="103"/>
  <c r="BO91" i="103"/>
  <c r="BL91" i="103"/>
  <c r="BK91" i="103"/>
  <c r="BH91" i="103"/>
  <c r="BG91" i="103"/>
  <c r="BD91" i="103"/>
  <c r="BC91" i="103"/>
  <c r="AS91" i="103"/>
  <c r="AO91" i="103"/>
  <c r="AQ90" i="103"/>
  <c r="BF90" i="103"/>
  <c r="AM90" i="103"/>
  <c r="BB90" i="103"/>
  <c r="BO89" i="103"/>
  <c r="BL89" i="103"/>
  <c r="BK89" i="103"/>
  <c r="BH89" i="103"/>
  <c r="BG89" i="103"/>
  <c r="BD89" i="103"/>
  <c r="BC89" i="103"/>
  <c r="AS89" i="103"/>
  <c r="BN88" i="103"/>
  <c r="BM88" i="103"/>
  <c r="BJ88" i="103"/>
  <c r="BI88" i="103"/>
  <c r="BH88" i="103"/>
  <c r="BF88" i="103"/>
  <c r="BE88" i="103"/>
  <c r="BB88" i="103"/>
  <c r="AQ88" i="103"/>
  <c r="AM88" i="103"/>
  <c r="BO87" i="103"/>
  <c r="BL87" i="103"/>
  <c r="BK87" i="103"/>
  <c r="BH87" i="103"/>
  <c r="BG87" i="103"/>
  <c r="BD87" i="103"/>
  <c r="BC87" i="103"/>
  <c r="AS87" i="103"/>
  <c r="AQ87" i="103"/>
  <c r="BN86" i="103"/>
  <c r="BM86" i="103"/>
  <c r="BJ86" i="103"/>
  <c r="BI86" i="103"/>
  <c r="BF86" i="103"/>
  <c r="BE86" i="103"/>
  <c r="BD86" i="103"/>
  <c r="BB86" i="103"/>
  <c r="AQ86" i="103"/>
  <c r="AM86" i="103"/>
  <c r="AU85" i="103"/>
  <c r="BJ85" i="103" s="1"/>
  <c r="AS85" i="103"/>
  <c r="BH85" i="103" s="1"/>
  <c r="BI84" i="103"/>
  <c r="AQ84" i="103"/>
  <c r="BF84" i="103"/>
  <c r="AM84" i="103"/>
  <c r="BB84" i="103"/>
  <c r="AS83" i="103"/>
  <c r="BH83" i="103"/>
  <c r="AM83" i="103"/>
  <c r="BB83" i="103"/>
  <c r="BI82" i="103"/>
  <c r="AQ82" i="103"/>
  <c r="BF82" i="103" s="1"/>
  <c r="AM82" i="103"/>
  <c r="BB82" i="103" s="1"/>
  <c r="AU81" i="103"/>
  <c r="BJ81" i="103" s="1"/>
  <c r="AS81" i="103"/>
  <c r="BH81" i="103" s="1"/>
  <c r="BN80" i="103"/>
  <c r="BM80" i="103"/>
  <c r="BJ80" i="103"/>
  <c r="BI80" i="103"/>
  <c r="BF80" i="103"/>
  <c r="BE80" i="103"/>
  <c r="BB80" i="103"/>
  <c r="AX80" i="103"/>
  <c r="AU80" i="103"/>
  <c r="BO79" i="103"/>
  <c r="BL79" i="103"/>
  <c r="BK79" i="103"/>
  <c r="BH79" i="103"/>
  <c r="BG79" i="103"/>
  <c r="BD79" i="103"/>
  <c r="BC79" i="103"/>
  <c r="AW79" i="103"/>
  <c r="AO79" i="103"/>
  <c r="BN78" i="103"/>
  <c r="BM78" i="103"/>
  <c r="BJ78" i="103"/>
  <c r="BI78" i="103"/>
  <c r="BF78" i="103"/>
  <c r="BE78" i="103"/>
  <c r="BB78" i="103"/>
  <c r="AY78" i="103"/>
  <c r="AU78" i="103"/>
  <c r="BO77" i="103"/>
  <c r="BL77" i="103"/>
  <c r="BK77" i="103"/>
  <c r="BH77" i="103"/>
  <c r="BG77" i="103"/>
  <c r="BD77" i="103"/>
  <c r="BC77" i="103"/>
  <c r="AW77" i="103"/>
  <c r="AO77" i="103"/>
  <c r="AM77" i="103"/>
  <c r="BN76" i="103"/>
  <c r="BM76" i="103"/>
  <c r="BJ76" i="103"/>
  <c r="BI76" i="103"/>
  <c r="BF76" i="103"/>
  <c r="BE76" i="103"/>
  <c r="BB76" i="103"/>
  <c r="AY76" i="103"/>
  <c r="AU76" i="103"/>
  <c r="BO75" i="103"/>
  <c r="BL75" i="103"/>
  <c r="BK75" i="103"/>
  <c r="BH75" i="103"/>
  <c r="BG75" i="103"/>
  <c r="BD75" i="103"/>
  <c r="BC75" i="103"/>
  <c r="AW75" i="103"/>
  <c r="AO75" i="103"/>
  <c r="BN74" i="103"/>
  <c r="BM74" i="103"/>
  <c r="BL74" i="103"/>
  <c r="BJ74" i="103"/>
  <c r="BI74" i="103"/>
  <c r="BF74" i="103"/>
  <c r="BE74" i="103"/>
  <c r="BB74" i="103"/>
  <c r="AY74" i="103"/>
  <c r="AU74" i="103"/>
  <c r="BO73" i="103"/>
  <c r="BL73" i="103"/>
  <c r="BK73" i="103"/>
  <c r="BH73" i="103"/>
  <c r="BG73" i="103"/>
  <c r="BD73" i="103"/>
  <c r="BC73" i="103"/>
  <c r="AW73" i="103"/>
  <c r="AU73" i="103"/>
  <c r="AO73" i="103"/>
  <c r="BN72" i="103"/>
  <c r="BM72" i="103"/>
  <c r="BJ72" i="103"/>
  <c r="BI72" i="103"/>
  <c r="BF72" i="103"/>
  <c r="BE72" i="103"/>
  <c r="BB72" i="103"/>
  <c r="AY72" i="103"/>
  <c r="AU72" i="103"/>
  <c r="AT72" i="103"/>
  <c r="AM72" i="103"/>
  <c r="AW71" i="103"/>
  <c r="BL71" i="103" s="1"/>
  <c r="AY70" i="103"/>
  <c r="BN70" i="103" s="1"/>
  <c r="AU70" i="103"/>
  <c r="BJ70" i="103" s="1"/>
  <c r="BO69" i="103"/>
  <c r="BL69" i="103"/>
  <c r="BK69" i="103"/>
  <c r="BH69" i="103"/>
  <c r="BG69" i="103"/>
  <c r="BD69" i="103"/>
  <c r="BC69" i="103"/>
  <c r="AS69" i="103"/>
  <c r="AO69" i="103"/>
  <c r="BN68" i="103"/>
  <c r="BM68" i="103"/>
  <c r="BJ68" i="103"/>
  <c r="BI68" i="103"/>
  <c r="BF68" i="103"/>
  <c r="BE68" i="103"/>
  <c r="BB68" i="103"/>
  <c r="AY68" i="103"/>
  <c r="AM68" i="103"/>
  <c r="AW67" i="103"/>
  <c r="BL67" i="103" s="1"/>
  <c r="AY66" i="103"/>
  <c r="BN66" i="103" s="1"/>
  <c r="AU66" i="103"/>
  <c r="BJ66" i="103" s="1"/>
  <c r="BO65" i="103"/>
  <c r="BL65" i="103"/>
  <c r="BK65" i="103"/>
  <c r="BH65" i="103"/>
  <c r="BG65" i="103"/>
  <c r="BD65" i="103"/>
  <c r="BC65" i="103"/>
  <c r="AS65" i="103"/>
  <c r="AO65" i="103"/>
  <c r="BN64" i="103"/>
  <c r="BM64" i="103"/>
  <c r="BJ64" i="103"/>
  <c r="BI64" i="103"/>
  <c r="BF64" i="103"/>
  <c r="BE64" i="103"/>
  <c r="BB64" i="103"/>
  <c r="AY64" i="103"/>
  <c r="AM64" i="103"/>
  <c r="AW63" i="103"/>
  <c r="BL63" i="103" s="1"/>
  <c r="AY62" i="103"/>
  <c r="BN62" i="103" s="1"/>
  <c r="AU62" i="103"/>
  <c r="BJ62" i="103" s="1"/>
  <c r="BO61" i="103"/>
  <c r="BL61" i="103"/>
  <c r="BK61" i="103"/>
  <c r="BH61" i="103"/>
  <c r="BG61" i="103"/>
  <c r="BD61" i="103"/>
  <c r="BC61" i="103"/>
  <c r="AW61" i="103"/>
  <c r="AU61" i="103"/>
  <c r="AO61" i="103"/>
  <c r="BN60" i="103"/>
  <c r="BM60" i="103"/>
  <c r="BJ60" i="103"/>
  <c r="BI60" i="103"/>
  <c r="BF60" i="103"/>
  <c r="BE60" i="103"/>
  <c r="BB60" i="103"/>
  <c r="AY60" i="103"/>
  <c r="AU60" i="103"/>
  <c r="BO59" i="103"/>
  <c r="BL59" i="103"/>
  <c r="BK59" i="103"/>
  <c r="BH59" i="103"/>
  <c r="BG59" i="103"/>
  <c r="BD59" i="103"/>
  <c r="BC59" i="103"/>
  <c r="AW59" i="103"/>
  <c r="AO59" i="103"/>
  <c r="BN58" i="103"/>
  <c r="BM58" i="103"/>
  <c r="BJ58" i="103"/>
  <c r="BI58" i="103"/>
  <c r="BF58" i="103"/>
  <c r="BE58" i="103"/>
  <c r="BB58" i="103"/>
  <c r="AY58" i="103"/>
  <c r="AU58" i="103"/>
  <c r="AW57" i="103"/>
  <c r="BL57" i="103"/>
  <c r="AS57" i="103"/>
  <c r="BH57" i="103"/>
  <c r="BN56" i="103"/>
  <c r="BM56" i="103"/>
  <c r="BJ56" i="103"/>
  <c r="BI56" i="103"/>
  <c r="BF56" i="103"/>
  <c r="BE56" i="103"/>
  <c r="BB56" i="103"/>
  <c r="AQ56" i="103"/>
  <c r="AM56" i="103"/>
  <c r="BO55" i="103"/>
  <c r="BL55" i="103"/>
  <c r="BK55" i="103"/>
  <c r="BH55" i="103"/>
  <c r="BG55" i="103"/>
  <c r="BD55" i="103"/>
  <c r="BC55" i="103"/>
  <c r="AY55" i="103"/>
  <c r="AS55" i="103"/>
  <c r="BN54" i="103"/>
  <c r="BM54" i="103"/>
  <c r="BJ54" i="103"/>
  <c r="BI54" i="103"/>
  <c r="BF54" i="103"/>
  <c r="BE54" i="103"/>
  <c r="BB54" i="103"/>
  <c r="AQ54" i="103"/>
  <c r="AM54" i="103"/>
  <c r="BO53" i="103"/>
  <c r="BL53" i="103"/>
  <c r="BK53" i="103"/>
  <c r="BH53" i="103"/>
  <c r="BG53" i="103"/>
  <c r="BD53" i="103"/>
  <c r="BC53" i="103"/>
  <c r="AW53" i="103"/>
  <c r="BI52" i="103"/>
  <c r="AY52" i="103"/>
  <c r="BN52" i="103"/>
  <c r="AM52" i="103"/>
  <c r="BB52" i="103"/>
  <c r="AW51" i="103"/>
  <c r="BL51" i="103"/>
  <c r="BI50" i="103"/>
  <c r="AY50" i="103"/>
  <c r="BN50" i="103" s="1"/>
  <c r="AS50" i="103"/>
  <c r="AQ50" i="103"/>
  <c r="BF50" i="103"/>
  <c r="AW49" i="103"/>
  <c r="BL49" i="103"/>
  <c r="AS49" i="103"/>
  <c r="BH49" i="103"/>
  <c r="AU48" i="103"/>
  <c r="BJ48" i="103"/>
  <c r="AQ48" i="103"/>
  <c r="BF48" i="103"/>
  <c r="AS47" i="103"/>
  <c r="BH47" i="103"/>
  <c r="AO47" i="103"/>
  <c r="BD47" i="103"/>
  <c r="BI46" i="103"/>
  <c r="AU46" i="103"/>
  <c r="BJ46" i="103" s="1"/>
  <c r="AQ46" i="103"/>
  <c r="BF46" i="103" s="1"/>
  <c r="AS45" i="103"/>
  <c r="BH45" i="103" s="1"/>
  <c r="AO45" i="103"/>
  <c r="BD45" i="103" s="1"/>
  <c r="BN44" i="103"/>
  <c r="BM44" i="103"/>
  <c r="BJ44" i="103"/>
  <c r="BI44" i="103"/>
  <c r="BG44" i="103"/>
  <c r="BF44" i="103"/>
  <c r="BE44" i="103"/>
  <c r="BB44" i="103"/>
  <c r="AQ44" i="103"/>
  <c r="AM44" i="103"/>
  <c r="AO43" i="103"/>
  <c r="BD43" i="103" s="1"/>
  <c r="BN42" i="103"/>
  <c r="BM42" i="103"/>
  <c r="BJ42" i="103"/>
  <c r="BI42" i="103"/>
  <c r="BF42" i="103"/>
  <c r="BE42" i="103"/>
  <c r="BB42" i="103"/>
  <c r="AY42" i="103"/>
  <c r="AU42" i="103"/>
  <c r="BO41" i="103"/>
  <c r="BL41" i="103"/>
  <c r="BK41" i="103"/>
  <c r="BH41" i="103"/>
  <c r="BG41" i="103"/>
  <c r="BD41" i="103"/>
  <c r="BC41" i="103"/>
  <c r="AS41" i="103"/>
  <c r="AO41" i="103"/>
  <c r="BI40" i="103"/>
  <c r="AU40" i="103"/>
  <c r="BJ40" i="103"/>
  <c r="AQ40" i="103"/>
  <c r="BF40" i="103"/>
  <c r="BO39" i="103"/>
  <c r="BL39" i="103"/>
  <c r="BK39" i="103"/>
  <c r="BH39" i="103"/>
  <c r="BG39" i="103"/>
  <c r="BD39" i="103"/>
  <c r="BC39" i="103"/>
  <c r="AO39" i="103"/>
  <c r="AN39" i="103"/>
  <c r="AQ38" i="103"/>
  <c r="BF38" i="103" s="1"/>
  <c r="AM38" i="103"/>
  <c r="BB38" i="103" s="1"/>
  <c r="AO37" i="103"/>
  <c r="BD37" i="103" s="1"/>
  <c r="AY36" i="103"/>
  <c r="BN36" i="103" s="1"/>
  <c r="AM36" i="103"/>
  <c r="BB36" i="103" s="1"/>
  <c r="AW35" i="103"/>
  <c r="BL35" i="103" s="1"/>
  <c r="AY34" i="103"/>
  <c r="BN34" i="103" s="1"/>
  <c r="AU34" i="103"/>
  <c r="BJ34" i="103" s="1"/>
  <c r="AW33" i="103"/>
  <c r="BL33" i="103" s="1"/>
  <c r="AS33" i="103"/>
  <c r="BH33" i="103" s="1"/>
  <c r="AW32" i="103"/>
  <c r="AU32" i="103"/>
  <c r="BJ32" i="103"/>
  <c r="AM32" i="103"/>
  <c r="BB32" i="103"/>
  <c r="AO31" i="103"/>
  <c r="BD31" i="103"/>
  <c r="AY30" i="103"/>
  <c r="BN30" i="103"/>
  <c r="AM30" i="103"/>
  <c r="BB30" i="103"/>
  <c r="AS29" i="103"/>
  <c r="BH29" i="103"/>
  <c r="AY28" i="103"/>
  <c r="BN28" i="103"/>
  <c r="AU28" i="103"/>
  <c r="BJ28" i="103"/>
  <c r="AW27" i="103"/>
  <c r="BL27" i="103"/>
  <c r="AS27" i="103"/>
  <c r="BH27" i="103"/>
  <c r="AU26" i="103"/>
  <c r="BJ26" i="103"/>
  <c r="AO26" i="103"/>
  <c r="AM26" i="103"/>
  <c r="BB26" i="103" s="1"/>
  <c r="AO25" i="103"/>
  <c r="BD25" i="103" s="1"/>
  <c r="AY24" i="103"/>
  <c r="BN24" i="103" s="1"/>
  <c r="AM24" i="103"/>
  <c r="BB24" i="103" s="1"/>
  <c r="AW23" i="103"/>
  <c r="BL23" i="103" s="1"/>
  <c r="AY22" i="103"/>
  <c r="BN22" i="103" s="1"/>
  <c r="AU22" i="103"/>
  <c r="BJ22" i="103" s="1"/>
  <c r="AW21" i="103"/>
  <c r="BL21" i="103" s="1"/>
  <c r="AS21" i="103"/>
  <c r="BH21" i="103" s="1"/>
  <c r="AN21" i="103"/>
  <c r="BC21" i="103" s="1"/>
  <c r="AY20" i="103"/>
  <c r="BN20" i="103" s="1"/>
  <c r="AW20" i="103"/>
  <c r="AT20" i="103"/>
  <c r="BI20" i="103"/>
  <c r="AQ20" i="103"/>
  <c r="BF20" i="103"/>
  <c r="AW19" i="103"/>
  <c r="BL19" i="103"/>
  <c r="AS19" i="103"/>
  <c r="BH19" i="103"/>
  <c r="AU18" i="103"/>
  <c r="BJ18" i="103"/>
  <c r="AQ18" i="103"/>
  <c r="BF18" i="103"/>
  <c r="AS17" i="103"/>
  <c r="BH17" i="103"/>
  <c r="AO17" i="103"/>
  <c r="BD17" i="103"/>
  <c r="AU16" i="103"/>
  <c r="BJ16" i="103"/>
  <c r="AM16" i="103"/>
  <c r="BB16" i="103"/>
  <c r="AZ15" i="103"/>
  <c r="BO15" i="103"/>
  <c r="AO15" i="103"/>
  <c r="BD15" i="103"/>
  <c r="AY14" i="103"/>
  <c r="BN14" i="103"/>
  <c r="AM14" i="103"/>
  <c r="BB14" i="103"/>
  <c r="AW13" i="103"/>
  <c r="BL13" i="103"/>
  <c r="AY12" i="103"/>
  <c r="BN12" i="103"/>
  <c r="AQ12" i="103"/>
  <c r="BF12" i="103"/>
  <c r="BI11" i="103"/>
  <c r="AW11" i="103"/>
  <c r="BL11" i="103" s="1"/>
  <c r="AO11" i="103"/>
  <c r="BD11" i="103" s="1"/>
  <c r="AU10" i="103"/>
  <c r="BJ10" i="103" s="1"/>
  <c r="AQ10" i="103"/>
  <c r="BF10" i="103" s="1"/>
  <c r="AS9" i="103"/>
  <c r="BH9" i="103" s="1"/>
  <c r="AO9" i="103"/>
  <c r="BD9" i="103" s="1"/>
  <c r="BI8" i="103"/>
  <c r="AU8" i="103"/>
  <c r="BJ8" i="103"/>
  <c r="AQ8" i="103"/>
  <c r="BF8" i="103"/>
  <c r="AS7" i="103"/>
  <c r="BH7" i="103"/>
  <c r="AO7" i="103"/>
  <c r="BD7" i="103"/>
  <c r="AU6" i="103"/>
  <c r="BJ6" i="103"/>
  <c r="AM6" i="103"/>
  <c r="BB6" i="103"/>
  <c r="A1" i="103"/>
  <c r="AM204" i="102"/>
  <c r="AP202" i="102"/>
  <c r="AS201" i="102"/>
  <c r="AQ198" i="102"/>
  <c r="AT197" i="102"/>
  <c r="AY196" i="102"/>
  <c r="AW193" i="102"/>
  <c r="AU190" i="102"/>
  <c r="AP189" i="102"/>
  <c r="AM188" i="102"/>
  <c r="AY184" i="102"/>
  <c r="AP182" i="102"/>
  <c r="AO179" i="102"/>
  <c r="AQ176" i="102"/>
  <c r="AX174" i="102"/>
  <c r="AS173" i="102"/>
  <c r="AZ170" i="102"/>
  <c r="AY170" i="102"/>
  <c r="AW167" i="102"/>
  <c r="AY164" i="102"/>
  <c r="AZ163" i="102"/>
  <c r="AM162" i="102"/>
  <c r="AO159" i="102"/>
  <c r="AT156" i="102"/>
  <c r="AQ156" i="102"/>
  <c r="AS153" i="102"/>
  <c r="AV152" i="102"/>
  <c r="AO151" i="102"/>
  <c r="AM148" i="102"/>
  <c r="AV145" i="102"/>
  <c r="AS143" i="102"/>
  <c r="AQ140" i="102"/>
  <c r="AP138" i="102"/>
  <c r="AM138" i="102"/>
  <c r="AO135" i="102"/>
  <c r="AR134" i="102"/>
  <c r="AS133" i="102"/>
  <c r="AU130" i="102"/>
  <c r="AS127" i="102"/>
  <c r="AR127" i="102"/>
  <c r="AO125" i="102"/>
  <c r="AM122" i="102"/>
  <c r="AZ119" i="102"/>
  <c r="AS117" i="102"/>
  <c r="AN116" i="102"/>
  <c r="AY114" i="102"/>
  <c r="AW111" i="102"/>
  <c r="AN109" i="102"/>
  <c r="AM106" i="102"/>
  <c r="AO103" i="102"/>
  <c r="AV101" i="102"/>
  <c r="AQ100" i="102"/>
  <c r="AX97" i="102"/>
  <c r="AW97" i="102"/>
  <c r="AU94" i="102"/>
  <c r="AW91" i="102"/>
  <c r="AX90" i="102"/>
  <c r="AY88" i="102"/>
  <c r="AM86" i="102"/>
  <c r="AR83" i="102"/>
  <c r="AO83" i="102"/>
  <c r="AQ80" i="102"/>
  <c r="AT79" i="102"/>
  <c r="AM78" i="102"/>
  <c r="AY74" i="102"/>
  <c r="AT72" i="102"/>
  <c r="AQ56" i="102"/>
  <c r="AO53" i="102"/>
  <c r="AN51" i="102"/>
  <c r="AY50" i="102"/>
  <c r="AM48" i="102"/>
  <c r="AP45" i="102"/>
  <c r="AQ44" i="102"/>
  <c r="AS41" i="102"/>
  <c r="AQ24" i="102"/>
  <c r="AP24" i="102"/>
  <c r="AM22" i="102"/>
  <c r="AY16" i="102"/>
  <c r="AX12" i="102"/>
  <c r="AQ10" i="102"/>
  <c r="AZ8" i="102"/>
  <c r="AW7" i="102"/>
  <c r="A1" i="102"/>
  <c r="A1" i="101"/>
  <c r="BN61" i="103"/>
  <c r="AY61" i="103"/>
  <c r="BN79" i="103"/>
  <c r="AY79" i="103"/>
  <c r="BB89" i="103"/>
  <c r="AM89" i="103"/>
  <c r="BL130" i="103"/>
  <c r="AW130" i="103"/>
  <c r="BL132" i="103"/>
  <c r="AW132" i="103"/>
  <c r="BL140" i="103"/>
  <c r="AW140" i="103"/>
  <c r="BH142" i="103"/>
  <c r="AS142" i="103"/>
  <c r="BL144" i="103"/>
  <c r="AW144" i="103"/>
  <c r="BH146" i="103"/>
  <c r="AS146" i="103"/>
  <c r="BL148" i="103"/>
  <c r="AW148" i="103"/>
  <c r="BB155" i="103"/>
  <c r="AM155" i="103"/>
  <c r="BF155" i="103"/>
  <c r="AQ155" i="103"/>
  <c r="BJ161" i="103"/>
  <c r="AU161" i="103"/>
  <c r="BN167" i="103"/>
  <c r="AY167" i="103"/>
  <c r="BH328" i="103"/>
  <c r="AS328" i="103"/>
  <c r="BL404" i="103"/>
  <c r="AW404" i="103"/>
  <c r="BN407" i="103"/>
  <c r="AY407" i="103"/>
  <c r="BL408" i="103"/>
  <c r="AW408" i="103"/>
  <c r="BF409" i="103"/>
  <c r="AQ409" i="103"/>
  <c r="BL410" i="103"/>
  <c r="AW410" i="103"/>
  <c r="BJ411" i="103"/>
  <c r="AU411" i="103"/>
  <c r="BN419" i="103"/>
  <c r="AY419" i="103"/>
  <c r="BF423" i="103"/>
  <c r="AQ423" i="103"/>
  <c r="AM425" i="103"/>
  <c r="BB425" i="103"/>
  <c r="BN425" i="103"/>
  <c r="AY425" i="103"/>
  <c r="BL426" i="103"/>
  <c r="AW426" i="103"/>
  <c r="BD430" i="103"/>
  <c r="AO430" i="103"/>
  <c r="BH430" i="103"/>
  <c r="AS430" i="103"/>
  <c r="BF431" i="103"/>
  <c r="AQ431" i="103"/>
  <c r="AO432" i="103"/>
  <c r="BD432" i="103"/>
  <c r="AW432" i="103"/>
  <c r="BL432" i="103"/>
  <c r="AU433" i="103"/>
  <c r="BJ433" i="103"/>
  <c r="BH434" i="103"/>
  <c r="AS434" i="103"/>
  <c r="AY437" i="103"/>
  <c r="BN437" i="103"/>
  <c r="BN447" i="103"/>
  <c r="AY447" i="103"/>
  <c r="BN453" i="103"/>
  <c r="AY453" i="103"/>
  <c r="BH454" i="103"/>
  <c r="AS454" i="103"/>
  <c r="BF455" i="103"/>
  <c r="AQ455" i="103"/>
  <c r="BF457" i="103"/>
  <c r="AQ457" i="103"/>
  <c r="BF459" i="103"/>
  <c r="AQ459" i="103"/>
  <c r="AO460" i="103"/>
  <c r="BD460" i="103"/>
  <c r="AQ461" i="103"/>
  <c r="BF461" i="103"/>
  <c r="AY465" i="103"/>
  <c r="BN465" i="103"/>
  <c r="BB467" i="103"/>
  <c r="AM467" i="103"/>
  <c r="BL490" i="103"/>
  <c r="AW490" i="103"/>
  <c r="BD492" i="103"/>
  <c r="AO492" i="103"/>
  <c r="BD496" i="103"/>
  <c r="AO496" i="103"/>
  <c r="BL498" i="103"/>
  <c r="AW498" i="103"/>
  <c r="BF501" i="103"/>
  <c r="AQ501" i="103"/>
  <c r="BB503" i="103"/>
  <c r="AM503" i="103"/>
  <c r="AO508" i="103"/>
  <c r="BD508" i="103"/>
  <c r="AM509" i="103"/>
  <c r="BB509" i="103"/>
  <c r="AU509" i="103"/>
  <c r="BJ509" i="103"/>
  <c r="BB517" i="103"/>
  <c r="AM517" i="103"/>
  <c r="AS518" i="103"/>
  <c r="BH518" i="103"/>
  <c r="BL520" i="103"/>
  <c r="AW520" i="103"/>
  <c r="BJ521" i="103"/>
  <c r="AU521" i="103"/>
  <c r="AW522" i="103"/>
  <c r="BL522" i="103"/>
  <c r="AQ525" i="103"/>
  <c r="BF525" i="103"/>
  <c r="AS526" i="103"/>
  <c r="BH526" i="103"/>
  <c r="BB529" i="103"/>
  <c r="AM529" i="103"/>
  <c r="BN531" i="103"/>
  <c r="AY531" i="103"/>
  <c r="AM535" i="103"/>
  <c r="BB535" i="103"/>
  <c r="BJ537" i="103"/>
  <c r="AU537" i="103"/>
  <c r="BB539" i="103"/>
  <c r="AM539" i="103"/>
  <c r="AY539" i="103"/>
  <c r="BN539" i="103"/>
  <c r="AS540" i="103"/>
  <c r="BH540" i="103"/>
  <c r="BF541" i="103"/>
  <c r="AQ541" i="103"/>
  <c r="AO542" i="103"/>
  <c r="BD542" i="103"/>
  <c r="BH542" i="103"/>
  <c r="AS542" i="103"/>
  <c r="BB549" i="103"/>
  <c r="AM549" i="103"/>
  <c r="BF549" i="103"/>
  <c r="AQ549" i="103"/>
  <c r="AO550" i="103"/>
  <c r="BD550" i="103"/>
  <c r="AQ553" i="103"/>
  <c r="BF553" i="103"/>
  <c r="BH554" i="103"/>
  <c r="AS554" i="103"/>
  <c r="BJ55" i="103"/>
  <c r="AU55" i="103"/>
  <c r="BF59" i="103"/>
  <c r="AQ59" i="103"/>
  <c r="BN59" i="103"/>
  <c r="AY59" i="103"/>
  <c r="BF77" i="103"/>
  <c r="AQ77" i="103"/>
  <c r="BF79" i="103"/>
  <c r="AQ79" i="103"/>
  <c r="BJ87" i="103"/>
  <c r="AU87" i="103"/>
  <c r="BH132" i="103"/>
  <c r="AS132" i="103"/>
  <c r="BL146" i="103"/>
  <c r="AW146" i="103"/>
  <c r="BB153" i="103"/>
  <c r="AM153" i="103"/>
  <c r="BF159" i="103"/>
  <c r="AQ159" i="103"/>
  <c r="BN159" i="103"/>
  <c r="AY159" i="103"/>
  <c r="BF165" i="103"/>
  <c r="AQ165" i="103"/>
  <c r="BJ165" i="103"/>
  <c r="AU165" i="103"/>
  <c r="BN165" i="103"/>
  <c r="AY165" i="103"/>
  <c r="BB167" i="103"/>
  <c r="AM167" i="103"/>
  <c r="BN305" i="103"/>
  <c r="AY305" i="103"/>
  <c r="BD322" i="103"/>
  <c r="AO322" i="103"/>
  <c r="BL328" i="103"/>
  <c r="AW328" i="103"/>
  <c r="AM405" i="103"/>
  <c r="BB405" i="103"/>
  <c r="BJ405" i="103"/>
  <c r="AU405" i="103"/>
  <c r="BD406" i="103"/>
  <c r="AO406" i="103"/>
  <c r="AO408" i="103"/>
  <c r="BD408" i="103"/>
  <c r="AY411" i="103"/>
  <c r="BN411" i="103"/>
  <c r="BD414" i="103"/>
  <c r="AO414" i="103"/>
  <c r="BB415" i="103"/>
  <c r="AM415" i="103"/>
  <c r="AO418" i="103"/>
  <c r="BD418" i="103"/>
  <c r="AM419" i="103"/>
  <c r="BB419" i="103"/>
  <c r="AW422" i="103"/>
  <c r="BL422" i="103"/>
  <c r="BJ423" i="103"/>
  <c r="AU423" i="103"/>
  <c r="AO424" i="103"/>
  <c r="BD424" i="103"/>
  <c r="BN427" i="103"/>
  <c r="AY427" i="103"/>
  <c r="BL428" i="103"/>
  <c r="AW428" i="103"/>
  <c r="AY429" i="103"/>
  <c r="BN429" i="103"/>
  <c r="AW430" i="103"/>
  <c r="BL430" i="103"/>
  <c r="AO434" i="103"/>
  <c r="BD434" i="103"/>
  <c r="BF437" i="103"/>
  <c r="AQ437" i="103"/>
  <c r="BH438" i="103"/>
  <c r="AS438" i="103"/>
  <c r="AW440" i="103"/>
  <c r="BL440" i="103"/>
  <c r="AU441" i="103"/>
  <c r="BJ441" i="103"/>
  <c r="BL442" i="103"/>
  <c r="AW442" i="103"/>
  <c r="BN443" i="103"/>
  <c r="AY443" i="103"/>
  <c r="BL444" i="103"/>
  <c r="AW444" i="103"/>
  <c r="AQ447" i="103"/>
  <c r="BF447" i="103"/>
  <c r="BH448" i="103"/>
  <c r="AS448" i="103"/>
  <c r="BF449" i="103"/>
  <c r="AQ449" i="103"/>
  <c r="AW452" i="103"/>
  <c r="BL452" i="103"/>
  <c r="AU453" i="103"/>
  <c r="BJ453" i="103"/>
  <c r="AO454" i="103"/>
  <c r="BD454" i="103"/>
  <c r="BL454" i="103"/>
  <c r="AW454" i="103"/>
  <c r="BJ455" i="103"/>
  <c r="AU455" i="103"/>
  <c r="BB459" i="103"/>
  <c r="AM459" i="103"/>
  <c r="AY459" i="103"/>
  <c r="BN459" i="103"/>
  <c r="AM461" i="103"/>
  <c r="BB461" i="103"/>
  <c r="AY467" i="103"/>
  <c r="BN467" i="103"/>
  <c r="BB475" i="103"/>
  <c r="AM475" i="103"/>
  <c r="BH490" i="103"/>
  <c r="AS490" i="103"/>
  <c r="AS492" i="103"/>
  <c r="BH492" i="103"/>
  <c r="BL494" i="103"/>
  <c r="AW494" i="103"/>
  <c r="BL500" i="103"/>
  <c r="AW500" i="103"/>
  <c r="AS504" i="103"/>
  <c r="BH504" i="103"/>
  <c r="AS508" i="103"/>
  <c r="BH508" i="103"/>
  <c r="AQ509" i="103"/>
  <c r="BF509" i="103"/>
  <c r="BN509" i="103"/>
  <c r="AY509" i="103"/>
  <c r="BH516" i="103"/>
  <c r="AS516" i="103"/>
  <c r="AY517" i="103"/>
  <c r="BN517" i="103"/>
  <c r="BB521" i="103"/>
  <c r="AM521" i="103"/>
  <c r="AO522" i="103"/>
  <c r="BD522" i="103"/>
  <c r="BB525" i="103"/>
  <c r="AM525" i="103"/>
  <c r="BJ525" i="103"/>
  <c r="AU525" i="103"/>
  <c r="AO526" i="103"/>
  <c r="BD526" i="103"/>
  <c r="AM527" i="103"/>
  <c r="BB527" i="103"/>
  <c r="AU527" i="103"/>
  <c r="BJ527" i="103"/>
  <c r="BJ529" i="103"/>
  <c r="AU529" i="103"/>
  <c r="BB533" i="103"/>
  <c r="AM533" i="103"/>
  <c r="BJ533" i="103"/>
  <c r="AU533" i="103"/>
  <c r="BH534" i="103"/>
  <c r="AS534" i="103"/>
  <c r="BN535" i="103"/>
  <c r="AY535" i="103"/>
  <c r="BH538" i="103"/>
  <c r="AS538" i="103"/>
  <c r="AW548" i="103"/>
  <c r="BL548" i="103"/>
  <c r="BJ549" i="103"/>
  <c r="AU549" i="103"/>
  <c r="BN553" i="103"/>
  <c r="AY553" i="103"/>
  <c r="AM555" i="103"/>
  <c r="BB555" i="103"/>
  <c r="AU75" i="103"/>
  <c r="AO122" i="103"/>
  <c r="AO146" i="103"/>
  <c r="AQ153" i="103"/>
  <c r="AW436" i="103"/>
  <c r="BH440" i="103"/>
  <c r="BD444" i="103"/>
  <c r="AW448" i="103"/>
  <c r="BN451" i="103"/>
  <c r="BJ457" i="103"/>
  <c r="BD464" i="103"/>
  <c r="BB465" i="103"/>
  <c r="AO494" i="103"/>
  <c r="BF73" i="103"/>
  <c r="AQ73" i="103"/>
  <c r="BF75" i="103"/>
  <c r="AQ75" i="103"/>
  <c r="BN75" i="103"/>
  <c r="AY75" i="103"/>
  <c r="BB87" i="103"/>
  <c r="AM87" i="103"/>
  <c r="BJ89" i="103"/>
  <c r="AU89" i="103"/>
  <c r="BH122" i="103"/>
  <c r="AS122" i="103"/>
  <c r="BH124" i="103"/>
  <c r="AS124" i="103"/>
  <c r="BD130" i="103"/>
  <c r="AO130" i="103"/>
  <c r="BL142" i="103"/>
  <c r="AW142" i="103"/>
  <c r="BD148" i="103"/>
  <c r="AO148" i="103"/>
  <c r="BJ155" i="103"/>
  <c r="AU155" i="103"/>
  <c r="BJ159" i="103"/>
  <c r="AU159" i="103"/>
  <c r="BF161" i="103"/>
  <c r="AQ161" i="103"/>
  <c r="BN161" i="103"/>
  <c r="AY161" i="103"/>
  <c r="BJ163" i="103"/>
  <c r="AU163" i="103"/>
  <c r="BJ167" i="103"/>
  <c r="AU167" i="103"/>
  <c r="BF305" i="103"/>
  <c r="AQ305" i="103"/>
  <c r="BF393" i="103"/>
  <c r="AQ393" i="103"/>
  <c r="BN405" i="103"/>
  <c r="AY405" i="103"/>
  <c r="BB407" i="103"/>
  <c r="AM407" i="103"/>
  <c r="BN409" i="103"/>
  <c r="AY409" i="103"/>
  <c r="BH410" i="103"/>
  <c r="AS410" i="103"/>
  <c r="BF411" i="103"/>
  <c r="AQ411" i="103"/>
  <c r="BH412" i="103"/>
  <c r="AS412" i="103"/>
  <c r="BH414" i="103"/>
  <c r="AS414" i="103"/>
  <c r="AW414" i="103"/>
  <c r="BL414" i="103"/>
  <c r="BF415" i="103"/>
  <c r="AQ415" i="103"/>
  <c r="AO416" i="103"/>
  <c r="BD416" i="103"/>
  <c r="AW416" i="103"/>
  <c r="BL416" i="103"/>
  <c r="AU417" i="103"/>
  <c r="BJ417" i="103"/>
  <c r="BL418" i="103"/>
  <c r="AW418" i="103"/>
  <c r="BJ419" i="103"/>
  <c r="AU419" i="103"/>
  <c r="BH420" i="103"/>
  <c r="AS420" i="103"/>
  <c r="BL420" i="103"/>
  <c r="AW420" i="103"/>
  <c r="BF421" i="103"/>
  <c r="AQ421" i="103"/>
  <c r="BH422" i="103"/>
  <c r="AS422" i="103"/>
  <c r="AY423" i="103"/>
  <c r="BN423" i="103"/>
  <c r="AO426" i="103"/>
  <c r="BD426" i="103"/>
  <c r="BJ429" i="103"/>
  <c r="AU429" i="103"/>
  <c r="AS432" i="103"/>
  <c r="BH432" i="103"/>
  <c r="BL434" i="103"/>
  <c r="AW434" i="103"/>
  <c r="BF435" i="103"/>
  <c r="AQ435" i="103"/>
  <c r="BN435" i="103"/>
  <c r="AY435" i="103"/>
  <c r="AM437" i="103"/>
  <c r="BB437" i="103"/>
  <c r="BD438" i="103"/>
  <c r="AO438" i="103"/>
  <c r="BB439" i="103"/>
  <c r="AM439" i="103"/>
  <c r="AU439" i="103"/>
  <c r="BJ439" i="103"/>
  <c r="AO440" i="103"/>
  <c r="BD440" i="103"/>
  <c r="AM441" i="103"/>
  <c r="BB441" i="103"/>
  <c r="BN441" i="103"/>
  <c r="AY441" i="103"/>
  <c r="AO442" i="103"/>
  <c r="BD442" i="103"/>
  <c r="AQ443" i="103"/>
  <c r="BF443" i="103"/>
  <c r="BH444" i="103"/>
  <c r="AS444" i="103"/>
  <c r="BJ449" i="103"/>
  <c r="AU449" i="103"/>
  <c r="BD450" i="103"/>
  <c r="AO450" i="103"/>
  <c r="BB451" i="103"/>
  <c r="AM451" i="103"/>
  <c r="BJ451" i="103"/>
  <c r="AU451" i="103"/>
  <c r="AO452" i="103"/>
  <c r="BD452" i="103"/>
  <c r="AM453" i="103"/>
  <c r="BB453" i="103"/>
  <c r="BN457" i="103"/>
  <c r="AY457" i="103"/>
  <c r="BN461" i="103"/>
  <c r="AY461" i="103"/>
  <c r="BL462" i="103"/>
  <c r="AW462" i="103"/>
  <c r="AQ463" i="103"/>
  <c r="BF463" i="103"/>
  <c r="BN463" i="103"/>
  <c r="AY463" i="103"/>
  <c r="BL464" i="103"/>
  <c r="AW464" i="103"/>
  <c r="BF465" i="103"/>
  <c r="AQ465" i="103"/>
  <c r="BD466" i="103"/>
  <c r="AO466" i="103"/>
  <c r="BF467" i="103"/>
  <c r="AQ467" i="103"/>
  <c r="BF475" i="103"/>
  <c r="AQ475" i="103"/>
  <c r="AY475" i="103"/>
  <c r="BN475" i="103"/>
  <c r="AO476" i="103"/>
  <c r="BD476" i="103"/>
  <c r="AS500" i="103"/>
  <c r="BH500" i="103"/>
  <c r="BJ501" i="103"/>
  <c r="AU501" i="103"/>
  <c r="BN503" i="103"/>
  <c r="AY503" i="103"/>
  <c r="AW508" i="103"/>
  <c r="BL508" i="103"/>
  <c r="BJ515" i="103"/>
  <c r="AU515" i="103"/>
  <c r="BL516" i="103"/>
  <c r="AW516" i="103"/>
  <c r="BF517" i="103"/>
  <c r="AQ517" i="103"/>
  <c r="BD518" i="103"/>
  <c r="AO518" i="103"/>
  <c r="BL518" i="103"/>
  <c r="AW518" i="103"/>
  <c r="AM523" i="103"/>
  <c r="BB523" i="103"/>
  <c r="BN529" i="103"/>
  <c r="AY529" i="103"/>
  <c r="AO530" i="103"/>
  <c r="BD530" i="103"/>
  <c r="AS530" i="103"/>
  <c r="BH530" i="103"/>
  <c r="AW530" i="103"/>
  <c r="BL530" i="103"/>
  <c r="BF531" i="103"/>
  <c r="AQ531" i="103"/>
  <c r="AU531" i="103"/>
  <c r="BJ531" i="103"/>
  <c r="BF533" i="103"/>
  <c r="AQ533" i="103"/>
  <c r="BN533" i="103"/>
  <c r="AY533" i="103"/>
  <c r="AW534" i="103"/>
  <c r="BL534" i="103"/>
  <c r="AQ535" i="103"/>
  <c r="BF535" i="103"/>
  <c r="BD536" i="103"/>
  <c r="AO536" i="103"/>
  <c r="AS536" i="103"/>
  <c r="BH536" i="103"/>
  <c r="AM537" i="103"/>
  <c r="BB537" i="103"/>
  <c r="AY537" i="103"/>
  <c r="BN537" i="103"/>
  <c r="BL538" i="103"/>
  <c r="AW538" i="103"/>
  <c r="BJ539" i="103"/>
  <c r="AU539" i="103"/>
  <c r="BD540" i="103"/>
  <c r="AO540" i="103"/>
  <c r="BB541" i="103"/>
  <c r="AM541" i="103"/>
  <c r="AY541" i="103"/>
  <c r="BN541" i="103"/>
  <c r="AW542" i="103"/>
  <c r="BL542" i="103"/>
  <c r="BD548" i="103"/>
  <c r="AO548" i="103"/>
  <c r="AW550" i="103"/>
  <c r="BL550" i="103"/>
  <c r="AM551" i="103"/>
  <c r="BB551" i="103"/>
  <c r="BF551" i="103"/>
  <c r="AQ551" i="103"/>
  <c r="BJ551" i="103"/>
  <c r="AU551" i="103"/>
  <c r="BN551" i="103"/>
  <c r="AY551" i="103"/>
  <c r="BB553" i="103"/>
  <c r="AM553" i="103"/>
  <c r="BD554" i="103"/>
  <c r="AO554" i="103"/>
  <c r="AW554" i="103"/>
  <c r="BL554" i="103"/>
  <c r="AO142" i="103"/>
  <c r="AO412" i="103"/>
  <c r="AQ55" i="103"/>
  <c r="AM61" i="103"/>
  <c r="AM73" i="103"/>
  <c r="AU77" i="103"/>
  <c r="AY87" i="103"/>
  <c r="AO124" i="103"/>
  <c r="AU153" i="103"/>
  <c r="AY155" i="103"/>
  <c r="BB409" i="103"/>
  <c r="BJ415" i="103"/>
  <c r="BF417" i="103"/>
  <c r="AS424" i="103"/>
  <c r="BJ425" i="103"/>
  <c r="BD428" i="103"/>
  <c r="AM431" i="103"/>
  <c r="BL450" i="103"/>
  <c r="BF453" i="103"/>
  <c r="BH476" i="103"/>
  <c r="BF503" i="103"/>
  <c r="AO520" i="103"/>
  <c r="BN521" i="103"/>
  <c r="BB531" i="103"/>
  <c r="BJ541" i="103"/>
  <c r="BB55" i="103"/>
  <c r="AM55" i="103"/>
  <c r="BF61" i="103"/>
  <c r="AQ61" i="103"/>
  <c r="BN73" i="103"/>
  <c r="AY73" i="103"/>
  <c r="BN77" i="103"/>
  <c r="AY77" i="103"/>
  <c r="BH130" i="103"/>
  <c r="AS130" i="103"/>
  <c r="BD132" i="103"/>
  <c r="AO132" i="103"/>
  <c r="BD140" i="103"/>
  <c r="AO140" i="103"/>
  <c r="BD144" i="103"/>
  <c r="AO144" i="103"/>
  <c r="BN153" i="103"/>
  <c r="AY153" i="103"/>
  <c r="BF163" i="103"/>
  <c r="AQ163" i="103"/>
  <c r="BN163" i="103"/>
  <c r="AY163" i="103"/>
  <c r="BB165" i="103"/>
  <c r="AM165" i="103"/>
  <c r="BF167" i="103"/>
  <c r="AQ167" i="103"/>
  <c r="BD278" i="103"/>
  <c r="AO278" i="103"/>
  <c r="BJ305" i="103"/>
  <c r="AU305" i="103"/>
  <c r="BL316" i="103"/>
  <c r="AW316" i="103"/>
  <c r="BL322" i="103"/>
  <c r="AW322" i="103"/>
  <c r="BD328" i="103"/>
  <c r="AO328" i="103"/>
  <c r="BN393" i="103"/>
  <c r="AY393" i="103"/>
  <c r="AU407" i="103"/>
  <c r="BJ407" i="103"/>
  <c r="BJ409" i="103"/>
  <c r="AU409" i="103"/>
  <c r="AS416" i="103"/>
  <c r="BH416" i="103"/>
  <c r="AM417" i="103"/>
  <c r="BB417" i="103"/>
  <c r="BN417" i="103"/>
  <c r="AY417" i="103"/>
  <c r="AQ419" i="103"/>
  <c r="BF419" i="103"/>
  <c r="BD422" i="103"/>
  <c r="AO422" i="103"/>
  <c r="BB423" i="103"/>
  <c r="AM423" i="103"/>
  <c r="BF427" i="103"/>
  <c r="AQ427" i="103"/>
  <c r="BJ427" i="103"/>
  <c r="AU427" i="103"/>
  <c r="BH428" i="103"/>
  <c r="AS428" i="103"/>
  <c r="BF429" i="103"/>
  <c r="AQ429" i="103"/>
  <c r="AY431" i="103"/>
  <c r="BN431" i="103"/>
  <c r="AM433" i="103"/>
  <c r="BB433" i="103"/>
  <c r="BJ435" i="103"/>
  <c r="AU435" i="103"/>
  <c r="BH436" i="103"/>
  <c r="AS436" i="103"/>
  <c r="BJ437" i="103"/>
  <c r="AU437" i="103"/>
  <c r="AW438" i="103"/>
  <c r="BL438" i="103"/>
  <c r="BF439" i="103"/>
  <c r="AQ439" i="103"/>
  <c r="BH442" i="103"/>
  <c r="AS442" i="103"/>
  <c r="BJ443" i="103"/>
  <c r="AU443" i="103"/>
  <c r="BF445" i="103"/>
  <c r="AQ445" i="103"/>
  <c r="BJ445" i="103"/>
  <c r="AU445" i="103"/>
  <c r="AY445" i="103"/>
  <c r="BN445" i="103"/>
  <c r="AM447" i="103"/>
  <c r="BB447" i="103"/>
  <c r="BJ447" i="103"/>
  <c r="AU447" i="103"/>
  <c r="AO448" i="103"/>
  <c r="BD448" i="103"/>
  <c r="AM449" i="103"/>
  <c r="BB449" i="103"/>
  <c r="AY449" i="103"/>
  <c r="BN449" i="103"/>
  <c r="BH450" i="103"/>
  <c r="AS450" i="103"/>
  <c r="BF451" i="103"/>
  <c r="AQ451" i="103"/>
  <c r="AS452" i="103"/>
  <c r="BH452" i="103"/>
  <c r="BN455" i="103"/>
  <c r="AY455" i="103"/>
  <c r="AM457" i="103"/>
  <c r="BB457" i="103"/>
  <c r="AU459" i="103"/>
  <c r="BJ459" i="103"/>
  <c r="AW460" i="103"/>
  <c r="BL460" i="103"/>
  <c r="AU461" i="103"/>
  <c r="BJ461" i="103"/>
  <c r="AO462" i="103"/>
  <c r="BD462" i="103"/>
  <c r="AM463" i="103"/>
  <c r="BB463" i="103"/>
  <c r="BJ463" i="103"/>
  <c r="AU463" i="103"/>
  <c r="BH464" i="103"/>
  <c r="AS464" i="103"/>
  <c r="BJ465" i="103"/>
  <c r="AU465" i="103"/>
  <c r="BH466" i="103"/>
  <c r="AS466" i="103"/>
  <c r="BJ467" i="103"/>
  <c r="AU467" i="103"/>
  <c r="AU475" i="103"/>
  <c r="BJ475" i="103"/>
  <c r="AW476" i="103"/>
  <c r="BL476" i="103"/>
  <c r="AO490" i="103"/>
  <c r="BD490" i="103"/>
  <c r="BL492" i="103"/>
  <c r="AW492" i="103"/>
  <c r="AS494" i="103"/>
  <c r="BH494" i="103"/>
  <c r="AS496" i="103"/>
  <c r="BH496" i="103"/>
  <c r="BL496" i="103"/>
  <c r="AW496" i="103"/>
  <c r="AO498" i="103"/>
  <c r="BD498" i="103"/>
  <c r="BD500" i="103"/>
  <c r="AO500" i="103"/>
  <c r="AM501" i="103"/>
  <c r="BB501" i="103"/>
  <c r="AO504" i="103"/>
  <c r="BD504" i="103"/>
  <c r="AW504" i="103"/>
  <c r="BL504" i="103"/>
  <c r="AO506" i="103"/>
  <c r="BD506" i="103"/>
  <c r="AS506" i="103"/>
  <c r="BH506" i="103"/>
  <c r="AW506" i="103"/>
  <c r="BL506" i="103"/>
  <c r="AM515" i="103"/>
  <c r="BB515" i="103"/>
  <c r="AY515" i="103"/>
  <c r="BN515" i="103"/>
  <c r="BJ517" i="103"/>
  <c r="AU517" i="103"/>
  <c r="BF521" i="103"/>
  <c r="AQ521" i="103"/>
  <c r="BH522" i="103"/>
  <c r="AS522" i="103"/>
  <c r="AQ523" i="103"/>
  <c r="BF523" i="103"/>
  <c r="BN525" i="103"/>
  <c r="AY525" i="103"/>
  <c r="AW526" i="103"/>
  <c r="BL526" i="103"/>
  <c r="AQ529" i="103"/>
  <c r="BF529" i="103"/>
  <c r="BF539" i="103"/>
  <c r="AQ539" i="103"/>
  <c r="BL540" i="103"/>
  <c r="AW540" i="103"/>
  <c r="BH548" i="103"/>
  <c r="AS548" i="103"/>
  <c r="AY549" i="103"/>
  <c r="BN549" i="103"/>
  <c r="BJ553" i="103"/>
  <c r="AU553" i="103"/>
  <c r="BF555" i="103"/>
  <c r="AQ555" i="103"/>
  <c r="AM59" i="103"/>
  <c r="AM79" i="103"/>
  <c r="AQ89" i="103"/>
  <c r="AM305" i="103"/>
  <c r="BH406" i="103"/>
  <c r="AS408" i="103"/>
  <c r="BD410" i="103"/>
  <c r="BB411" i="103"/>
  <c r="BN415" i="103"/>
  <c r="AM429" i="103"/>
  <c r="BF441" i="103"/>
  <c r="AS498" i="103"/>
  <c r="BD516" i="103"/>
  <c r="AY527" i="103"/>
  <c r="BD538" i="103"/>
  <c r="AU59" i="103"/>
  <c r="AM75" i="103"/>
  <c r="AU79" i="103"/>
  <c r="AY89" i="103"/>
  <c r="AW122" i="103"/>
  <c r="AM161" i="103"/>
  <c r="AM163" i="103"/>
  <c r="AM393" i="103"/>
  <c r="AQ405" i="103"/>
  <c r="AQ407" i="103"/>
  <c r="BL412" i="103"/>
  <c r="AU421" i="103"/>
  <c r="BN421" i="103"/>
  <c r="AS426" i="103"/>
  <c r="BJ431" i="103"/>
  <c r="BF433" i="103"/>
  <c r="BN439" i="103"/>
  <c r="BB443" i="103"/>
  <c r="BB455" i="103"/>
  <c r="BH460" i="103"/>
  <c r="AS462" i="103"/>
  <c r="BL466" i="103"/>
  <c r="AU503" i="103"/>
  <c r="BH520" i="103"/>
  <c r="AY523" i="103"/>
  <c r="BJ535" i="103"/>
  <c r="BD556" i="103"/>
  <c r="AO556" i="103"/>
  <c r="BD558" i="103"/>
  <c r="AO558" i="103"/>
  <c r="AO560" i="103"/>
  <c r="BD560" i="103"/>
  <c r="AW560" i="103"/>
  <c r="BL560" i="103"/>
  <c r="BF563" i="103"/>
  <c r="AQ563" i="103"/>
  <c r="AO564" i="103"/>
  <c r="BD564" i="103"/>
  <c r="BD566" i="103"/>
  <c r="AO566" i="103"/>
  <c r="BB569" i="103"/>
  <c r="AM569" i="103"/>
  <c r="BN569" i="103"/>
  <c r="AY569" i="103"/>
  <c r="BD572" i="103"/>
  <c r="AO572" i="103"/>
  <c r="BL572" i="103"/>
  <c r="AW572" i="103"/>
  <c r="BL574" i="103"/>
  <c r="AW574" i="103"/>
  <c r="BF575" i="103"/>
  <c r="AQ575" i="103"/>
  <c r="AM581" i="103"/>
  <c r="BB581" i="103"/>
  <c r="BF581" i="103"/>
  <c r="AQ581" i="103"/>
  <c r="BJ581" i="103"/>
  <c r="AU581" i="103"/>
  <c r="AO582" i="103"/>
  <c r="BD582" i="103"/>
  <c r="BH582" i="103"/>
  <c r="AS582" i="103"/>
  <c r="BL582" i="103"/>
  <c r="AW582" i="103"/>
  <c r="BF583" i="103"/>
  <c r="AQ583" i="103"/>
  <c r="AY583" i="103"/>
  <c r="BN583" i="103"/>
  <c r="AS584" i="103"/>
  <c r="BH584" i="103"/>
  <c r="AO586" i="103"/>
  <c r="BD586" i="103"/>
  <c r="AW586" i="103"/>
  <c r="BL586" i="103"/>
  <c r="AU587" i="103"/>
  <c r="BJ587" i="103"/>
  <c r="BN587" i="103"/>
  <c r="AY587" i="103"/>
  <c r="BL588" i="103"/>
  <c r="AW588" i="103"/>
  <c r="BN589" i="103"/>
  <c r="AY589" i="103"/>
  <c r="BL590" i="103"/>
  <c r="AW590" i="103"/>
  <c r="BB591" i="103"/>
  <c r="AM591" i="103"/>
  <c r="BF591" i="103"/>
  <c r="AQ591" i="103"/>
  <c r="AW592" i="103"/>
  <c r="BL592" i="103"/>
  <c r="BJ593" i="103"/>
  <c r="AU593" i="103"/>
  <c r="AO594" i="103"/>
  <c r="BD594" i="103"/>
  <c r="AS594" i="103"/>
  <c r="BH594" i="103"/>
  <c r="AM595" i="103"/>
  <c r="BB595" i="103"/>
  <c r="AU595" i="103"/>
  <c r="BJ595" i="103"/>
  <c r="BL596" i="103"/>
  <c r="AW596" i="103"/>
  <c r="BF597" i="103"/>
  <c r="AQ597" i="103"/>
  <c r="AM599" i="103"/>
  <c r="BB599" i="103"/>
  <c r="AY599" i="103"/>
  <c r="BN599" i="103"/>
  <c r="BH600" i="103"/>
  <c r="AS600" i="103"/>
  <c r="BB601" i="103"/>
  <c r="AM601" i="103"/>
  <c r="BJ601" i="103"/>
  <c r="AU601" i="103"/>
  <c r="AO602" i="103"/>
  <c r="BD602" i="103"/>
  <c r="BF605" i="103"/>
  <c r="AQ605" i="103"/>
  <c r="BJ605" i="103"/>
  <c r="AU605" i="103"/>
  <c r="AY605" i="103"/>
  <c r="BN605" i="103"/>
  <c r="BL606" i="103"/>
  <c r="AW606" i="103"/>
  <c r="BB607" i="103"/>
  <c r="AM607" i="103"/>
  <c r="BF607" i="103"/>
  <c r="AQ607" i="103"/>
  <c r="BJ607" i="103"/>
  <c r="AU607" i="103"/>
  <c r="AY607" i="103"/>
  <c r="BN607" i="103"/>
  <c r="BD608" i="103"/>
  <c r="AO608" i="103"/>
  <c r="AS608" i="103"/>
  <c r="BH608" i="103"/>
  <c r="BB609" i="103"/>
  <c r="AM609" i="103"/>
  <c r="BF609" i="103"/>
  <c r="AQ609" i="103"/>
  <c r="BJ609" i="103"/>
  <c r="AU609" i="103"/>
  <c r="BN609" i="103"/>
  <c r="AY609" i="103"/>
  <c r="AO610" i="103"/>
  <c r="BD610" i="103"/>
  <c r="AW610" i="103"/>
  <c r="BL610" i="103"/>
  <c r="BL614" i="103"/>
  <c r="AW614" i="103"/>
  <c r="AM647" i="103"/>
  <c r="BB647" i="103"/>
  <c r="BB649" i="103"/>
  <c r="AM649" i="103"/>
  <c r="AM655" i="103"/>
  <c r="BB655" i="103"/>
  <c r="BF655" i="103"/>
  <c r="AQ655" i="103"/>
  <c r="BB657" i="103"/>
  <c r="AM657" i="103"/>
  <c r="BN657" i="103"/>
  <c r="AY657" i="103"/>
  <c r="BB659" i="103"/>
  <c r="AM659" i="103"/>
  <c r="AY659" i="103"/>
  <c r="BN659" i="103"/>
  <c r="BB661" i="103"/>
  <c r="AM661" i="103"/>
  <c r="BJ661" i="103"/>
  <c r="AU661" i="103"/>
  <c r="AM663" i="103"/>
  <c r="BB663" i="103"/>
  <c r="BJ663" i="103"/>
  <c r="AU663" i="103"/>
  <c r="AQ665" i="103"/>
  <c r="BF665" i="103"/>
  <c r="BJ665" i="103"/>
  <c r="AU665" i="103"/>
  <c r="BN665" i="103"/>
  <c r="AY665" i="103"/>
  <c r="BB667" i="103"/>
  <c r="AM667" i="103"/>
  <c r="AY667" i="103"/>
  <c r="BN667" i="103"/>
  <c r="BB669" i="103"/>
  <c r="AM669" i="103"/>
  <c r="AY669" i="103"/>
  <c r="BN669" i="103"/>
  <c r="AM671" i="103"/>
  <c r="BB671" i="103"/>
  <c r="AU671" i="103"/>
  <c r="BJ671" i="103"/>
  <c r="AY671" i="103"/>
  <c r="BN671" i="103"/>
  <c r="AM673" i="103"/>
  <c r="BB673" i="103"/>
  <c r="AY673" i="103"/>
  <c r="BN673" i="103"/>
  <c r="BB675" i="103"/>
  <c r="AM675" i="103"/>
  <c r="BB681" i="103"/>
  <c r="AM681" i="103"/>
  <c r="AU681" i="103"/>
  <c r="BJ681" i="103"/>
  <c r="BJ683" i="103"/>
  <c r="AU683" i="103"/>
  <c r="AY683" i="103"/>
  <c r="BN683" i="103"/>
  <c r="BF685" i="103"/>
  <c r="AQ685" i="103"/>
  <c r="AY685" i="103"/>
  <c r="BN685" i="103"/>
  <c r="AS698" i="103"/>
  <c r="BH698" i="103"/>
  <c r="BI11" i="104"/>
  <c r="AT11" i="104"/>
  <c r="AP41" i="104"/>
  <c r="BE41" i="104"/>
  <c r="BI41" i="104"/>
  <c r="AT41" i="104"/>
  <c r="AX41" i="104"/>
  <c r="BM41" i="104"/>
  <c r="AP43" i="104"/>
  <c r="BE43" i="104"/>
  <c r="BC44" i="104"/>
  <c r="AN44" i="104"/>
  <c r="BG44" i="104"/>
  <c r="AR44" i="104"/>
  <c r="BK44" i="104"/>
  <c r="AV44" i="104"/>
  <c r="BO44" i="104"/>
  <c r="AZ44" i="104"/>
  <c r="AP45" i="104"/>
  <c r="BE45" i="104"/>
  <c r="AX45" i="104"/>
  <c r="BM45" i="104"/>
  <c r="AN46" i="104"/>
  <c r="BC46" i="104"/>
  <c r="AR46" i="104"/>
  <c r="BG46" i="104"/>
  <c r="AV46" i="104"/>
  <c r="BK46" i="104"/>
  <c r="BO46" i="104"/>
  <c r="AZ46" i="104"/>
  <c r="BE47" i="104"/>
  <c r="AP47" i="104"/>
  <c r="BM47" i="104"/>
  <c r="AX47" i="104"/>
  <c r="AN48" i="104"/>
  <c r="BC48" i="104"/>
  <c r="BG48" i="104"/>
  <c r="AR48" i="104"/>
  <c r="BO48" i="104"/>
  <c r="AZ48" i="104"/>
  <c r="AP49" i="104"/>
  <c r="BE49" i="104"/>
  <c r="BE51" i="104"/>
  <c r="AP51" i="104"/>
  <c r="BI51" i="104"/>
  <c r="AT51" i="104"/>
  <c r="BM51" i="104"/>
  <c r="AX51" i="104"/>
  <c r="BC52" i="104"/>
  <c r="AN52" i="104"/>
  <c r="AR52" i="104"/>
  <c r="BG52" i="104"/>
  <c r="BK52" i="104"/>
  <c r="AV52" i="104"/>
  <c r="AZ52" i="104"/>
  <c r="BO52" i="104"/>
  <c r="AP53" i="104"/>
  <c r="BE53" i="104"/>
  <c r="AP55" i="104"/>
  <c r="BE55" i="104"/>
  <c r="BI55" i="104"/>
  <c r="AT55" i="104"/>
  <c r="AX55" i="104"/>
  <c r="BM55" i="104"/>
  <c r="AN56" i="104"/>
  <c r="BC56" i="104"/>
  <c r="BG56" i="104"/>
  <c r="AR56" i="104"/>
  <c r="AV56" i="104"/>
  <c r="BK56" i="104"/>
  <c r="BO56" i="104"/>
  <c r="AZ56" i="104"/>
  <c r="AP57" i="104"/>
  <c r="BE57" i="104"/>
  <c r="AT57" i="104"/>
  <c r="BI57" i="104"/>
  <c r="BM57" i="104"/>
  <c r="AX57" i="104"/>
  <c r="BC58" i="104"/>
  <c r="AN58" i="104"/>
  <c r="AR58" i="104"/>
  <c r="BG58" i="104"/>
  <c r="BK58" i="104"/>
  <c r="AV58" i="104"/>
  <c r="BO58" i="104"/>
  <c r="AZ58" i="104"/>
  <c r="BE59" i="104"/>
  <c r="AP59" i="104"/>
  <c r="BI59" i="104"/>
  <c r="AT59" i="104"/>
  <c r="BM59" i="104"/>
  <c r="AX59" i="104"/>
  <c r="BC60" i="104"/>
  <c r="AN60" i="104"/>
  <c r="AR60" i="104"/>
  <c r="BG60" i="104"/>
  <c r="BK60" i="104"/>
  <c r="AV60" i="104"/>
  <c r="AZ60" i="104"/>
  <c r="BO60" i="104"/>
  <c r="BE61" i="104"/>
  <c r="AP61" i="104"/>
  <c r="BI61" i="104"/>
  <c r="AT61" i="104"/>
  <c r="BM61" i="104"/>
  <c r="AX61" i="104"/>
  <c r="BC62" i="104"/>
  <c r="AN62" i="104"/>
  <c r="BG62" i="104"/>
  <c r="AR62" i="104"/>
  <c r="BK62" i="104"/>
  <c r="AV62" i="104"/>
  <c r="AZ62" i="104"/>
  <c r="BO62" i="104"/>
  <c r="BE63" i="104"/>
  <c r="AP63" i="104"/>
  <c r="AT63" i="104"/>
  <c r="BI63" i="104"/>
  <c r="AX63" i="104"/>
  <c r="BM63" i="104"/>
  <c r="BC64" i="104"/>
  <c r="AN64" i="104"/>
  <c r="AR64" i="104"/>
  <c r="BG64" i="104"/>
  <c r="BK64" i="104"/>
  <c r="AV64" i="104"/>
  <c r="BO64" i="104"/>
  <c r="AZ64" i="104"/>
  <c r="AP65" i="104"/>
  <c r="BE65" i="104"/>
  <c r="BI65" i="104"/>
  <c r="AT65" i="104"/>
  <c r="AX65" i="104"/>
  <c r="BM65" i="104"/>
  <c r="AN66" i="104"/>
  <c r="BC66" i="104"/>
  <c r="BG66" i="104"/>
  <c r="AR66" i="104"/>
  <c r="AV66" i="104"/>
  <c r="BK66" i="104"/>
  <c r="BO66" i="104"/>
  <c r="AZ66" i="104"/>
  <c r="AP67" i="104"/>
  <c r="BE67" i="104"/>
  <c r="BI67" i="104"/>
  <c r="AT67" i="104"/>
  <c r="BM67" i="104"/>
  <c r="AX67" i="104"/>
  <c r="AN68" i="104"/>
  <c r="BC68" i="104"/>
  <c r="BG68" i="104"/>
  <c r="AR68" i="104"/>
  <c r="AV68" i="104"/>
  <c r="BK68" i="104"/>
  <c r="BO68" i="104"/>
  <c r="AZ68" i="104"/>
  <c r="BE69" i="104"/>
  <c r="AP69" i="104"/>
  <c r="AT69" i="104"/>
  <c r="BI69" i="104"/>
  <c r="BM69" i="104"/>
  <c r="AX69" i="104"/>
  <c r="AN70" i="104"/>
  <c r="BC70" i="104"/>
  <c r="BG70" i="104"/>
  <c r="AR70" i="104"/>
  <c r="AV70" i="104"/>
  <c r="BK70" i="104"/>
  <c r="BO70" i="104"/>
  <c r="AZ70" i="104"/>
  <c r="AP71" i="104"/>
  <c r="BE71" i="104"/>
  <c r="AT71" i="104"/>
  <c r="BI71" i="104"/>
  <c r="BM71" i="104"/>
  <c r="AX71" i="104"/>
  <c r="BC74" i="104"/>
  <c r="AN74" i="104"/>
  <c r="BK74" i="104"/>
  <c r="AV74" i="104"/>
  <c r="BO74" i="104"/>
  <c r="AZ74" i="104"/>
  <c r="BE77" i="104"/>
  <c r="AP77" i="104"/>
  <c r="AT77" i="104"/>
  <c r="BI77" i="104"/>
  <c r="BM77" i="104"/>
  <c r="AX77" i="104"/>
  <c r="BC78" i="104"/>
  <c r="AN78" i="104"/>
  <c r="BG78" i="104"/>
  <c r="AR78" i="104"/>
  <c r="BO78" i="104"/>
  <c r="AZ78" i="104"/>
  <c r="BE79" i="104"/>
  <c r="AP79" i="104"/>
  <c r="BI79" i="104"/>
  <c r="AT79" i="104"/>
  <c r="AX79" i="104"/>
  <c r="BM79" i="104"/>
  <c r="AN80" i="104"/>
  <c r="BC80" i="104"/>
  <c r="BG80" i="104"/>
  <c r="AR80" i="104"/>
  <c r="AV80" i="104"/>
  <c r="BK80" i="104"/>
  <c r="BO80" i="104"/>
  <c r="AZ80" i="104"/>
  <c r="BE81" i="104"/>
  <c r="AP81" i="104"/>
  <c r="AX81" i="104"/>
  <c r="BM81" i="104"/>
  <c r="AP85" i="104"/>
  <c r="BE85" i="104"/>
  <c r="AZ86" i="104"/>
  <c r="BO86" i="104"/>
  <c r="AP87" i="104"/>
  <c r="BE87" i="104"/>
  <c r="BC88" i="104"/>
  <c r="AN88" i="104"/>
  <c r="AV88" i="104"/>
  <c r="BK88" i="104"/>
  <c r="BO88" i="104"/>
  <c r="AZ88" i="104"/>
  <c r="AP89" i="104"/>
  <c r="BE89" i="104"/>
  <c r="BI89" i="104"/>
  <c r="AT89" i="104"/>
  <c r="BM89" i="104"/>
  <c r="AX89" i="104"/>
  <c r="BC90" i="104"/>
  <c r="AN90" i="104"/>
  <c r="AR90" i="104"/>
  <c r="BG90" i="104"/>
  <c r="AV90" i="104"/>
  <c r="BK90" i="104"/>
  <c r="BO90" i="104"/>
  <c r="AZ90" i="104"/>
  <c r="AP91" i="104"/>
  <c r="BE91" i="104"/>
  <c r="BI91" i="104"/>
  <c r="AT91" i="104"/>
  <c r="BM91" i="104"/>
  <c r="AX91" i="104"/>
  <c r="BC92" i="104"/>
  <c r="AN92" i="104"/>
  <c r="BG92" i="104"/>
  <c r="AR92" i="104"/>
  <c r="AV92" i="104"/>
  <c r="BK92" i="104"/>
  <c r="AZ92" i="104"/>
  <c r="BO92" i="104"/>
  <c r="BE93" i="104"/>
  <c r="AP93" i="104"/>
  <c r="BC94" i="104"/>
  <c r="AN94" i="104"/>
  <c r="AR94" i="104"/>
  <c r="BG94" i="104"/>
  <c r="AV94" i="104"/>
  <c r="BK94" i="104"/>
  <c r="BO94" i="104"/>
  <c r="AZ94" i="104"/>
  <c r="AP95" i="104"/>
  <c r="BE95" i="104"/>
  <c r="AN96" i="104"/>
  <c r="BC96" i="104"/>
  <c r="AR96" i="104"/>
  <c r="BG96" i="104"/>
  <c r="BK96" i="104"/>
  <c r="AV96" i="104"/>
  <c r="BO96" i="104"/>
  <c r="AZ96" i="104"/>
  <c r="AP97" i="104"/>
  <c r="BE97" i="104"/>
  <c r="BM97" i="104"/>
  <c r="AX97" i="104"/>
  <c r="BC98" i="104"/>
  <c r="AN98" i="104"/>
  <c r="AR98" i="104"/>
  <c r="BG98" i="104"/>
  <c r="AV98" i="104"/>
  <c r="BK98" i="104"/>
  <c r="BO98" i="104"/>
  <c r="AZ98" i="104"/>
  <c r="AP99" i="104"/>
  <c r="BE99" i="104"/>
  <c r="BM99" i="104"/>
  <c r="AX99" i="104"/>
  <c r="AN100" i="104"/>
  <c r="BC100" i="104"/>
  <c r="BG100" i="104"/>
  <c r="AR100" i="104"/>
  <c r="AV100" i="104"/>
  <c r="BK100" i="104"/>
  <c r="AZ100" i="104"/>
  <c r="BO100" i="104"/>
  <c r="BE101" i="104"/>
  <c r="AP101" i="104"/>
  <c r="BM101" i="104"/>
  <c r="AX101" i="104"/>
  <c r="AN102" i="104"/>
  <c r="BC102" i="104"/>
  <c r="BG102" i="104"/>
  <c r="AR102" i="104"/>
  <c r="AV102" i="104"/>
  <c r="BK102" i="104"/>
  <c r="AZ102" i="104"/>
  <c r="BO102" i="104"/>
  <c r="BE103" i="104"/>
  <c r="AP103" i="104"/>
  <c r="BM103" i="104"/>
  <c r="AX103" i="104"/>
  <c r="AN104" i="104"/>
  <c r="BC104" i="104"/>
  <c r="AR104" i="104"/>
  <c r="BG104" i="104"/>
  <c r="BK104" i="104"/>
  <c r="AV104" i="104"/>
  <c r="AZ104" i="104"/>
  <c r="BO104" i="104"/>
  <c r="BH558" i="103"/>
  <c r="AS558" i="103"/>
  <c r="BB559" i="103"/>
  <c r="AM559" i="103"/>
  <c r="BJ559" i="103"/>
  <c r="AU559" i="103"/>
  <c r="AS560" i="103"/>
  <c r="BH560" i="103"/>
  <c r="AO562" i="103"/>
  <c r="BD562" i="103"/>
  <c r="AM563" i="103"/>
  <c r="BB563" i="103"/>
  <c r="AU563" i="103"/>
  <c r="BJ563" i="103"/>
  <c r="BH564" i="103"/>
  <c r="AS564" i="103"/>
  <c r="AS566" i="103"/>
  <c r="BH566" i="103"/>
  <c r="AQ569" i="103"/>
  <c r="BF569" i="103"/>
  <c r="BH572" i="103"/>
  <c r="AS572" i="103"/>
  <c r="BD574" i="103"/>
  <c r="AO574" i="103"/>
  <c r="BB575" i="103"/>
  <c r="AM575" i="103"/>
  <c r="AY575" i="103"/>
  <c r="BN575" i="103"/>
  <c r="BJ583" i="103"/>
  <c r="AU583" i="103"/>
  <c r="BL584" i="103"/>
  <c r="AW584" i="103"/>
  <c r="AQ585" i="103"/>
  <c r="BF585" i="103"/>
  <c r="AY585" i="103"/>
  <c r="BN585" i="103"/>
  <c r="AM587" i="103"/>
  <c r="BB587" i="103"/>
  <c r="AQ589" i="103"/>
  <c r="BF589" i="103"/>
  <c r="BH590" i="103"/>
  <c r="AS590" i="103"/>
  <c r="AU591" i="103"/>
  <c r="BJ591" i="103"/>
  <c r="BD592" i="103"/>
  <c r="AO592" i="103"/>
  <c r="AQ593" i="103"/>
  <c r="BF593" i="103"/>
  <c r="BD596" i="103"/>
  <c r="AO596" i="103"/>
  <c r="BB597" i="103"/>
  <c r="AM597" i="103"/>
  <c r="BJ597" i="103"/>
  <c r="AU597" i="103"/>
  <c r="BD598" i="103"/>
  <c r="AO598" i="103"/>
  <c r="BJ599" i="103"/>
  <c r="AU599" i="103"/>
  <c r="BD600" i="103"/>
  <c r="AO600" i="103"/>
  <c r="BH604" i="103"/>
  <c r="AS604" i="103"/>
  <c r="BH606" i="103"/>
  <c r="AS606" i="103"/>
  <c r="BH614" i="103"/>
  <c r="AS614" i="103"/>
  <c r="AM651" i="103"/>
  <c r="BB651" i="103"/>
  <c r="BJ651" i="103"/>
  <c r="AU651" i="103"/>
  <c r="BB653" i="103"/>
  <c r="AM653" i="103"/>
  <c r="AQ653" i="103"/>
  <c r="BF653" i="103"/>
  <c r="BJ657" i="103"/>
  <c r="AU657" i="103"/>
  <c r="BJ659" i="103"/>
  <c r="AU659" i="103"/>
  <c r="AQ661" i="103"/>
  <c r="BF661" i="103"/>
  <c r="BB665" i="103"/>
  <c r="AM665" i="103"/>
  <c r="BF667" i="103"/>
  <c r="AQ667" i="103"/>
  <c r="BJ669" i="103"/>
  <c r="AU669" i="103"/>
  <c r="BF673" i="103"/>
  <c r="AQ673" i="103"/>
  <c r="BF675" i="103"/>
  <c r="AQ675" i="103"/>
  <c r="AY675" i="103"/>
  <c r="BN675" i="103"/>
  <c r="AY681" i="103"/>
  <c r="BN681" i="103"/>
  <c r="BL698" i="103"/>
  <c r="AW698" i="103"/>
  <c r="AW566" i="103"/>
  <c r="BL602" i="103"/>
  <c r="BB605" i="103"/>
  <c r="AO614" i="103"/>
  <c r="BN647" i="103"/>
  <c r="AY651" i="103"/>
  <c r="AY653" i="103"/>
  <c r="AY555" i="103"/>
  <c r="BN555" i="103"/>
  <c r="BL558" i="103"/>
  <c r="AW558" i="103"/>
  <c r="AQ559" i="103"/>
  <c r="BF559" i="103"/>
  <c r="AW562" i="103"/>
  <c r="BL562" i="103"/>
  <c r="BN563" i="103"/>
  <c r="AY563" i="103"/>
  <c r="BL564" i="103"/>
  <c r="AW564" i="103"/>
  <c r="BH574" i="103"/>
  <c r="AS574" i="103"/>
  <c r="BD584" i="103"/>
  <c r="AO584" i="103"/>
  <c r="BB585" i="103"/>
  <c r="AM585" i="103"/>
  <c r="BH586" i="103"/>
  <c r="AS586" i="103"/>
  <c r="AQ587" i="103"/>
  <c r="BF587" i="103"/>
  <c r="BD588" i="103"/>
  <c r="AO588" i="103"/>
  <c r="BB589" i="103"/>
  <c r="AM589" i="103"/>
  <c r="BJ589" i="103"/>
  <c r="AU589" i="103"/>
  <c r="BD590" i="103"/>
  <c r="AO590" i="103"/>
  <c r="AY591" i="103"/>
  <c r="BN591" i="103"/>
  <c r="BH592" i="103"/>
  <c r="AS592" i="103"/>
  <c r="BB593" i="103"/>
  <c r="AM593" i="103"/>
  <c r="BN593" i="103"/>
  <c r="AY593" i="103"/>
  <c r="AW594" i="103"/>
  <c r="BL594" i="103"/>
  <c r="BN595" i="103"/>
  <c r="AY595" i="103"/>
  <c r="BH596" i="103"/>
  <c r="AS596" i="103"/>
  <c r="BN597" i="103"/>
  <c r="AY597" i="103"/>
  <c r="BH598" i="103"/>
  <c r="AS598" i="103"/>
  <c r="BF599" i="103"/>
  <c r="AQ599" i="103"/>
  <c r="BF601" i="103"/>
  <c r="AQ601" i="103"/>
  <c r="AM603" i="103"/>
  <c r="BB603" i="103"/>
  <c r="BF603" i="103"/>
  <c r="AQ603" i="103"/>
  <c r="BN603" i="103"/>
  <c r="AY603" i="103"/>
  <c r="BL604" i="103"/>
  <c r="AW604" i="103"/>
  <c r="BD606" i="103"/>
  <c r="AO606" i="103"/>
  <c r="BF647" i="103"/>
  <c r="AQ647" i="103"/>
  <c r="BJ647" i="103"/>
  <c r="AU647" i="103"/>
  <c r="AQ649" i="103"/>
  <c r="BF649" i="103"/>
  <c r="BJ649" i="103"/>
  <c r="AU649" i="103"/>
  <c r="BJ653" i="103"/>
  <c r="AU653" i="103"/>
  <c r="AQ657" i="103"/>
  <c r="BF657" i="103"/>
  <c r="BF659" i="103"/>
  <c r="AQ659" i="103"/>
  <c r="AY663" i="103"/>
  <c r="BN663" i="103"/>
  <c r="AU667" i="103"/>
  <c r="BJ667" i="103"/>
  <c r="BF669" i="103"/>
  <c r="AQ669" i="103"/>
  <c r="BF671" i="103"/>
  <c r="AQ671" i="103"/>
  <c r="AU673" i="103"/>
  <c r="BJ673" i="103"/>
  <c r="BJ675" i="103"/>
  <c r="AU675" i="103"/>
  <c r="BF681" i="103"/>
  <c r="AQ681" i="103"/>
  <c r="BF683" i="103"/>
  <c r="AQ683" i="103"/>
  <c r="AU685" i="103"/>
  <c r="BJ685" i="103"/>
  <c r="BD698" i="103"/>
  <c r="AO698" i="103"/>
  <c r="BJ555" i="103"/>
  <c r="AS556" i="103"/>
  <c r="BN581" i="103"/>
  <c r="AU585" i="103"/>
  <c r="BD604" i="103"/>
  <c r="AY649" i="103"/>
  <c r="BB683" i="103"/>
  <c r="AM685" i="103"/>
  <c r="AQ6" i="104"/>
  <c r="BF6" i="104" s="1"/>
  <c r="AU6" i="104"/>
  <c r="BJ6" i="104" s="1"/>
  <c r="AY6" i="104"/>
  <c r="BN6" i="104" s="1"/>
  <c r="AO7" i="104"/>
  <c r="BD7" i="104" s="1"/>
  <c r="AS7" i="104"/>
  <c r="BH7" i="104" s="1"/>
  <c r="AW7" i="104"/>
  <c r="BL7" i="104" s="1"/>
  <c r="AM8" i="104"/>
  <c r="BB8" i="104" s="1"/>
  <c r="AQ8" i="104"/>
  <c r="BF8" i="104" s="1"/>
  <c r="AU8" i="104"/>
  <c r="BJ8" i="104" s="1"/>
  <c r="AY8" i="104"/>
  <c r="BN8" i="104" s="1"/>
  <c r="AO9" i="104"/>
  <c r="BD9" i="104" s="1"/>
  <c r="AS9" i="104"/>
  <c r="BH9" i="104" s="1"/>
  <c r="AW9" i="104"/>
  <c r="BL9" i="104" s="1"/>
  <c r="AM10" i="104"/>
  <c r="BB10" i="104" s="1"/>
  <c r="AQ10" i="104"/>
  <c r="BF10" i="104" s="1"/>
  <c r="AU10" i="104"/>
  <c r="BJ10" i="104" s="1"/>
  <c r="AY10" i="104"/>
  <c r="BN10" i="104" s="1"/>
  <c r="AO11" i="104"/>
  <c r="BD11" i="104" s="1"/>
  <c r="AS11" i="104"/>
  <c r="BH11" i="104" s="1"/>
  <c r="AW11" i="104"/>
  <c r="BL11" i="104" s="1"/>
  <c r="AM12" i="104"/>
  <c r="BB12" i="104" s="1"/>
  <c r="AQ12" i="104"/>
  <c r="BF12" i="104" s="1"/>
  <c r="AU12" i="104"/>
  <c r="BJ12" i="104" s="1"/>
  <c r="AY12" i="104"/>
  <c r="BN12" i="104" s="1"/>
  <c r="AO13" i="104"/>
  <c r="BD13" i="104" s="1"/>
  <c r="AS13" i="104"/>
  <c r="BH13" i="104" s="1"/>
  <c r="AW13" i="104"/>
  <c r="BL13" i="104" s="1"/>
  <c r="AM14" i="104"/>
  <c r="BB14" i="104" s="1"/>
  <c r="AQ14" i="104"/>
  <c r="BF14" i="104" s="1"/>
  <c r="AU14" i="104"/>
  <c r="BJ14" i="104" s="1"/>
  <c r="AY14" i="104"/>
  <c r="BN14" i="104" s="1"/>
  <c r="AO15" i="104"/>
  <c r="BD15" i="104" s="1"/>
  <c r="AS15" i="104"/>
  <c r="BH15" i="104" s="1"/>
  <c r="AW15" i="104"/>
  <c r="BL15" i="104" s="1"/>
  <c r="AM16" i="104"/>
  <c r="BB16" i="104" s="1"/>
  <c r="AQ16" i="104"/>
  <c r="BF16" i="104" s="1"/>
  <c r="AU16" i="104"/>
  <c r="BJ16" i="104" s="1"/>
  <c r="AY16" i="104"/>
  <c r="BN16" i="104" s="1"/>
  <c r="AO17" i="104"/>
  <c r="BD17" i="104" s="1"/>
  <c r="AS17" i="104"/>
  <c r="BH17" i="104" s="1"/>
  <c r="AW17" i="104"/>
  <c r="BL17" i="104" s="1"/>
  <c r="AM18" i="104"/>
  <c r="BB18" i="104" s="1"/>
  <c r="AQ18" i="104"/>
  <c r="BF18" i="104" s="1"/>
  <c r="AU18" i="104"/>
  <c r="BJ18" i="104" s="1"/>
  <c r="AY18" i="104"/>
  <c r="BN18" i="104" s="1"/>
  <c r="AO19" i="104"/>
  <c r="BD19" i="104" s="1"/>
  <c r="AS19" i="104"/>
  <c r="BH19" i="104" s="1"/>
  <c r="AW19" i="104"/>
  <c r="BL19" i="104" s="1"/>
  <c r="AM20" i="104"/>
  <c r="BB20" i="104" s="1"/>
  <c r="AQ20" i="104"/>
  <c r="BF20" i="104" s="1"/>
  <c r="AU20" i="104"/>
  <c r="BJ20" i="104" s="1"/>
  <c r="AY20" i="104"/>
  <c r="BN20" i="104" s="1"/>
  <c r="AO21" i="104"/>
  <c r="BD21" i="104" s="1"/>
  <c r="AS21" i="104"/>
  <c r="BH21" i="104" s="1"/>
  <c r="AW21" i="104"/>
  <c r="BL21" i="104" s="1"/>
  <c r="AM22" i="104"/>
  <c r="BB22" i="104" s="1"/>
  <c r="AQ22" i="104"/>
  <c r="BF22" i="104" s="1"/>
  <c r="AU22" i="104"/>
  <c r="BJ22" i="104" s="1"/>
  <c r="AY22" i="104"/>
  <c r="BN22" i="104" s="1"/>
  <c r="AO23" i="104"/>
  <c r="BD23" i="104" s="1"/>
  <c r="AS23" i="104"/>
  <c r="BH23" i="104" s="1"/>
  <c r="AW23" i="104"/>
  <c r="BL23" i="104" s="1"/>
  <c r="AM24" i="104"/>
  <c r="BB24" i="104" s="1"/>
  <c r="AQ24" i="104"/>
  <c r="BF24" i="104" s="1"/>
  <c r="AU24" i="104"/>
  <c r="BJ24" i="104" s="1"/>
  <c r="AY24" i="104"/>
  <c r="BN24" i="104" s="1"/>
  <c r="AO25" i="104"/>
  <c r="BD25" i="104" s="1"/>
  <c r="AS25" i="104"/>
  <c r="BH25" i="104" s="1"/>
  <c r="AW25" i="104"/>
  <c r="BL25" i="104" s="1"/>
  <c r="AM26" i="104"/>
  <c r="BB26" i="104" s="1"/>
  <c r="AQ26" i="104"/>
  <c r="BF26" i="104" s="1"/>
  <c r="AU26" i="104"/>
  <c r="BJ26" i="104" s="1"/>
  <c r="AY26" i="104"/>
  <c r="BN26" i="104" s="1"/>
  <c r="AO27" i="104"/>
  <c r="BD27" i="104" s="1"/>
  <c r="AS27" i="104"/>
  <c r="BH27" i="104" s="1"/>
  <c r="AW27" i="104"/>
  <c r="BL27" i="104" s="1"/>
  <c r="AM28" i="104"/>
  <c r="BB28" i="104" s="1"/>
  <c r="AQ28" i="104"/>
  <c r="BF28" i="104" s="1"/>
  <c r="AU28" i="104"/>
  <c r="BJ28" i="104" s="1"/>
  <c r="AY28" i="104"/>
  <c r="BN28" i="104" s="1"/>
  <c r="AO29" i="104"/>
  <c r="BD29" i="104" s="1"/>
  <c r="AS29" i="104"/>
  <c r="BH29" i="104" s="1"/>
  <c r="AW29" i="104"/>
  <c r="BL29" i="104" s="1"/>
  <c r="AM30" i="104"/>
  <c r="BB30" i="104" s="1"/>
  <c r="AQ30" i="104"/>
  <c r="BF30" i="104" s="1"/>
  <c r="AU30" i="104"/>
  <c r="BJ30" i="104" s="1"/>
  <c r="AY30" i="104"/>
  <c r="BN30" i="104" s="1"/>
  <c r="AO31" i="104"/>
  <c r="BD31" i="104" s="1"/>
  <c r="AS31" i="104"/>
  <c r="BH31" i="104" s="1"/>
  <c r="AW31" i="104"/>
  <c r="BL31" i="104" s="1"/>
  <c r="AM32" i="104"/>
  <c r="BB32" i="104" s="1"/>
  <c r="AQ32" i="104"/>
  <c r="BF32" i="104" s="1"/>
  <c r="AU32" i="104"/>
  <c r="BJ32" i="104" s="1"/>
  <c r="AY32" i="104"/>
  <c r="BN32" i="104" s="1"/>
  <c r="AO33" i="104"/>
  <c r="BD33" i="104" s="1"/>
  <c r="AS33" i="104"/>
  <c r="BH33" i="104" s="1"/>
  <c r="AW33" i="104"/>
  <c r="BL33" i="104" s="1"/>
  <c r="AM34" i="104"/>
  <c r="BB34" i="104" s="1"/>
  <c r="AQ34" i="104"/>
  <c r="BF34" i="104" s="1"/>
  <c r="AU34" i="104"/>
  <c r="BJ34" i="104" s="1"/>
  <c r="AY34" i="104"/>
  <c r="BN34" i="104" s="1"/>
  <c r="AO35" i="104"/>
  <c r="BD35" i="104" s="1"/>
  <c r="AS35" i="104"/>
  <c r="BH35" i="104" s="1"/>
  <c r="AW35" i="104"/>
  <c r="BL35" i="104" s="1"/>
  <c r="AM36" i="104"/>
  <c r="BB36" i="104" s="1"/>
  <c r="AQ36" i="104"/>
  <c r="BF36" i="104" s="1"/>
  <c r="AU36" i="104"/>
  <c r="BJ36" i="104" s="1"/>
  <c r="AY36" i="104"/>
  <c r="BN36" i="104" s="1"/>
  <c r="AO37" i="104"/>
  <c r="BD37" i="104" s="1"/>
  <c r="AS37" i="104"/>
  <c r="BH37" i="104" s="1"/>
  <c r="AW37" i="104"/>
  <c r="BL37" i="104" s="1"/>
  <c r="AM38" i="104"/>
  <c r="BB38" i="104" s="1"/>
  <c r="AQ38" i="104"/>
  <c r="BF38" i="104" s="1"/>
  <c r="AU38" i="104"/>
  <c r="BJ38" i="104" s="1"/>
  <c r="AY38" i="104"/>
  <c r="BN38" i="104" s="1"/>
  <c r="AO39" i="104"/>
  <c r="BD39" i="104" s="1"/>
  <c r="AS39" i="104"/>
  <c r="BH39" i="104" s="1"/>
  <c r="AW39" i="104"/>
  <c r="BL39" i="104" s="1"/>
  <c r="AM40" i="104"/>
  <c r="BB40" i="104" s="1"/>
  <c r="AQ40" i="104"/>
  <c r="BF40" i="104" s="1"/>
  <c r="AU40" i="104"/>
  <c r="BJ40" i="104" s="1"/>
  <c r="AY40" i="104"/>
  <c r="BN40" i="104" s="1"/>
  <c r="AM42" i="104"/>
  <c r="BB42" i="104" s="1"/>
  <c r="AQ42" i="104"/>
  <c r="BF42" i="104" s="1"/>
  <c r="AU42" i="104"/>
  <c r="BJ42" i="104" s="1"/>
  <c r="AY42" i="104"/>
  <c r="BN42" i="104" s="1"/>
  <c r="AO43" i="104"/>
  <c r="BD43" i="104" s="1"/>
  <c r="AS43" i="104"/>
  <c r="BH43" i="104" s="1"/>
  <c r="AW43" i="104"/>
  <c r="BL43" i="104" s="1"/>
  <c r="AU48" i="104"/>
  <c r="BJ48" i="104" s="1"/>
  <c r="AS49" i="104"/>
  <c r="BH49" i="104" s="1"/>
  <c r="AW49" i="104"/>
  <c r="BL49" i="104" s="1"/>
  <c r="AM50" i="104"/>
  <c r="BB50" i="104" s="1"/>
  <c r="AQ50" i="104"/>
  <c r="BF50" i="104" s="1"/>
  <c r="AU50" i="104"/>
  <c r="BJ50" i="104" s="1"/>
  <c r="AY50" i="104"/>
  <c r="BN50" i="104" s="1"/>
  <c r="AO53" i="104"/>
  <c r="BD53" i="104" s="1"/>
  <c r="AW53" i="104"/>
  <c r="BL53" i="104" s="1"/>
  <c r="AM54" i="104"/>
  <c r="BB54" i="104" s="1"/>
  <c r="AU54" i="104"/>
  <c r="BJ54" i="104" s="1"/>
  <c r="AY54" i="104"/>
  <c r="BN54" i="104" s="1"/>
  <c r="AO55" i="104"/>
  <c r="AY58" i="104"/>
  <c r="BN58" i="104"/>
  <c r="AM62" i="104"/>
  <c r="BB62" i="104"/>
  <c r="AM72" i="104"/>
  <c r="BB72" i="104"/>
  <c r="AQ72" i="104"/>
  <c r="BF72" i="104"/>
  <c r="AU72" i="104"/>
  <c r="BJ72" i="104"/>
  <c r="AY72" i="104"/>
  <c r="BN72" i="104"/>
  <c r="AO73" i="104"/>
  <c r="BD73" i="104"/>
  <c r="AS73" i="104"/>
  <c r="BH73" i="104"/>
  <c r="AW73" i="104"/>
  <c r="BL73" i="104"/>
  <c r="AU74" i="104"/>
  <c r="AO75" i="104"/>
  <c r="BD75" i="104" s="1"/>
  <c r="AS75" i="104"/>
  <c r="BH75" i="104" s="1"/>
  <c r="AW75" i="104"/>
  <c r="BL75" i="104" s="1"/>
  <c r="AM76" i="104"/>
  <c r="BB76" i="104" s="1"/>
  <c r="AQ76" i="104"/>
  <c r="BF76" i="104" s="1"/>
  <c r="AU76" i="104"/>
  <c r="BJ76" i="104" s="1"/>
  <c r="AY76" i="104"/>
  <c r="BN76" i="104" s="1"/>
  <c r="AQ78" i="104"/>
  <c r="AU78" i="104"/>
  <c r="BJ78" i="104"/>
  <c r="AO79" i="104"/>
  <c r="AS79" i="104"/>
  <c r="AM80" i="104"/>
  <c r="AY80" i="104"/>
  <c r="AM82" i="104"/>
  <c r="AY82" i="104"/>
  <c r="BN82" i="104" s="1"/>
  <c r="AS83" i="104"/>
  <c r="BH83" i="104" s="1"/>
  <c r="AW83" i="104"/>
  <c r="BL83" i="104" s="1"/>
  <c r="AU84" i="104"/>
  <c r="BJ84" i="104" s="1"/>
  <c r="AY84" i="104"/>
  <c r="BN84" i="104" s="1"/>
  <c r="AO85" i="104"/>
  <c r="BD85" i="104" s="1"/>
  <c r="AQ86" i="104"/>
  <c r="AU86" i="104"/>
  <c r="BJ86" i="104"/>
  <c r="AS87" i="104"/>
  <c r="BH87" i="104"/>
  <c r="AW87" i="104"/>
  <c r="BL87" i="104"/>
  <c r="AV149" i="103"/>
  <c r="BK149" i="103"/>
  <c r="AZ149" i="103"/>
  <c r="BO149" i="103"/>
  <c r="AP150" i="103"/>
  <c r="BE150" i="103"/>
  <c r="AT150" i="103"/>
  <c r="BI150" i="103"/>
  <c r="AX150" i="103"/>
  <c r="BM150" i="103"/>
  <c r="AN151" i="103"/>
  <c r="BC151" i="103"/>
  <c r="AR151" i="103"/>
  <c r="BG151" i="103"/>
  <c r="AV151" i="103"/>
  <c r="BK151" i="103"/>
  <c r="AZ151" i="103"/>
  <c r="BO151" i="103"/>
  <c r="AP152" i="103"/>
  <c r="AT152" i="103"/>
  <c r="AX152" i="103"/>
  <c r="AN153" i="103"/>
  <c r="AR153" i="103"/>
  <c r="AV153" i="103"/>
  <c r="AZ153" i="103"/>
  <c r="AP154" i="103"/>
  <c r="AT154" i="103"/>
  <c r="AX154" i="103"/>
  <c r="AN155" i="103"/>
  <c r="AR155" i="103"/>
  <c r="AV155" i="103"/>
  <c r="AZ155" i="103"/>
  <c r="AP156" i="103"/>
  <c r="AT156" i="103"/>
  <c r="AX156" i="103"/>
  <c r="AN157" i="103"/>
  <c r="AR157" i="103"/>
  <c r="AV157" i="103"/>
  <c r="AZ157" i="103"/>
  <c r="AP158" i="103"/>
  <c r="AT158" i="103"/>
  <c r="AX158" i="103"/>
  <c r="AN159" i="103"/>
  <c r="AR159" i="103"/>
  <c r="AV159" i="103"/>
  <c r="AZ159" i="103"/>
  <c r="AP160" i="103"/>
  <c r="AT160" i="103"/>
  <c r="AX160" i="103"/>
  <c r="AN161" i="103"/>
  <c r="AR161" i="103"/>
  <c r="AV161" i="103"/>
  <c r="AZ161" i="103"/>
  <c r="AP162" i="103"/>
  <c r="AT162" i="103"/>
  <c r="AX162" i="103"/>
  <c r="AN163" i="103"/>
  <c r="AR163" i="103"/>
  <c r="AV163" i="103"/>
  <c r="AZ163" i="103"/>
  <c r="AP164" i="103"/>
  <c r="AT164" i="103"/>
  <c r="AX164" i="103"/>
  <c r="AN165" i="103"/>
  <c r="AR165" i="103"/>
  <c r="AV165" i="103"/>
  <c r="AZ165" i="103"/>
  <c r="AP166" i="103"/>
  <c r="AT166" i="103"/>
  <c r="AX166" i="103"/>
  <c r="AN167" i="103"/>
  <c r="AR167" i="103"/>
  <c r="AV167" i="103"/>
  <c r="AZ167" i="103"/>
  <c r="AP168" i="103"/>
  <c r="AT168" i="103"/>
  <c r="AX168" i="103"/>
  <c r="AN169" i="103"/>
  <c r="AR169" i="103"/>
  <c r="AV169" i="103"/>
  <c r="AZ169" i="103"/>
  <c r="AP170" i="103"/>
  <c r="AT170" i="103"/>
  <c r="AX170" i="103"/>
  <c r="AN171" i="103"/>
  <c r="AR171" i="103"/>
  <c r="AV171" i="103"/>
  <c r="AZ171" i="103"/>
  <c r="AP172" i="103"/>
  <c r="AT172" i="103"/>
  <c r="AX172" i="103"/>
  <c r="AN173" i="103"/>
  <c r="AR173" i="103"/>
  <c r="AV173" i="103"/>
  <c r="AZ173" i="103"/>
  <c r="AP174" i="103"/>
  <c r="AT174" i="103"/>
  <c r="AX174" i="103"/>
  <c r="AN175" i="103"/>
  <c r="AR175" i="103"/>
  <c r="AV175" i="103"/>
  <c r="AZ175" i="103"/>
  <c r="AP176" i="103"/>
  <c r="AT176" i="103"/>
  <c r="AX176" i="103"/>
  <c r="AN177" i="103"/>
  <c r="AR177" i="103"/>
  <c r="AV177" i="103"/>
  <c r="AZ177" i="103"/>
  <c r="AP178" i="103"/>
  <c r="AT178" i="103"/>
  <c r="AX178" i="103"/>
  <c r="AN179" i="103"/>
  <c r="AR179" i="103"/>
  <c r="AV179" i="103"/>
  <c r="AZ179" i="103"/>
  <c r="AP180" i="103"/>
  <c r="AT180" i="103"/>
  <c r="AX180" i="103"/>
  <c r="AN181" i="103"/>
  <c r="AR181" i="103"/>
  <c r="AV181" i="103"/>
  <c r="AZ181" i="103"/>
  <c r="AP182" i="103"/>
  <c r="BE182" i="103" s="1"/>
  <c r="AT182" i="103"/>
  <c r="BI182" i="103" s="1"/>
  <c r="AX182" i="103"/>
  <c r="BM182" i="103" s="1"/>
  <c r="AN183" i="103"/>
  <c r="BC183" i="103" s="1"/>
  <c r="AR183" i="103"/>
  <c r="BG183" i="103" s="1"/>
  <c r="AV183" i="103"/>
  <c r="BK183" i="103" s="1"/>
  <c r="AZ183" i="103"/>
  <c r="BO183" i="103" s="1"/>
  <c r="AP184" i="103"/>
  <c r="BE184" i="103" s="1"/>
  <c r="AT184" i="103"/>
  <c r="BI184" i="103" s="1"/>
  <c r="AX184" i="103"/>
  <c r="BM184" i="103" s="1"/>
  <c r="AN185" i="103"/>
  <c r="AR185" i="103"/>
  <c r="AV185" i="103"/>
  <c r="AZ185" i="103"/>
  <c r="AP186" i="103"/>
  <c r="AT186" i="103"/>
  <c r="AX186" i="103"/>
  <c r="AN187" i="103"/>
  <c r="AR187" i="103"/>
  <c r="AV187" i="103"/>
  <c r="AZ187" i="103"/>
  <c r="AP188" i="103"/>
  <c r="AT188" i="103"/>
  <c r="AX188" i="103"/>
  <c r="AN189" i="103"/>
  <c r="AR189" i="103"/>
  <c r="AV189" i="103"/>
  <c r="AZ189" i="103"/>
  <c r="AP190" i="103"/>
  <c r="AT190" i="103"/>
  <c r="AX190" i="103"/>
  <c r="AN191" i="103"/>
  <c r="AR191" i="103"/>
  <c r="AV191" i="103"/>
  <c r="AZ191" i="103"/>
  <c r="AP192" i="103"/>
  <c r="AT192" i="103"/>
  <c r="AX192" i="103"/>
  <c r="AN193" i="103"/>
  <c r="AR193" i="103"/>
  <c r="AV193" i="103"/>
  <c r="AZ193" i="103"/>
  <c r="AP194" i="103"/>
  <c r="AT194" i="103"/>
  <c r="AX194" i="103"/>
  <c r="AN195" i="103"/>
  <c r="AR195" i="103"/>
  <c r="AV195" i="103"/>
  <c r="AZ195" i="103"/>
  <c r="AP196" i="103"/>
  <c r="AT196" i="103"/>
  <c r="AX196" i="103"/>
  <c r="AN197" i="103"/>
  <c r="AR197" i="103"/>
  <c r="AV197" i="103"/>
  <c r="AZ197" i="103"/>
  <c r="AP198" i="103"/>
  <c r="AT198" i="103"/>
  <c r="AX198" i="103"/>
  <c r="AN199" i="103"/>
  <c r="AR199" i="103"/>
  <c r="AV199" i="103"/>
  <c r="AZ199" i="103"/>
  <c r="AP200" i="103"/>
  <c r="AT200" i="103"/>
  <c r="AX200" i="103"/>
  <c r="AN201" i="103"/>
  <c r="AR201" i="103"/>
  <c r="AV201" i="103"/>
  <c r="AZ201" i="103"/>
  <c r="AP202" i="103"/>
  <c r="AT202" i="103"/>
  <c r="AX202" i="103"/>
  <c r="AN203" i="103"/>
  <c r="AR203" i="103"/>
  <c r="AV203" i="103"/>
  <c r="AZ203" i="103"/>
  <c r="AP204" i="103"/>
  <c r="AT204" i="103"/>
  <c r="AX204" i="103"/>
  <c r="AN205" i="103"/>
  <c r="AR205" i="103"/>
  <c r="AV205" i="103"/>
  <c r="AZ205" i="103"/>
  <c r="AP206" i="103"/>
  <c r="AT206" i="103"/>
  <c r="AX206" i="103"/>
  <c r="AN207" i="103"/>
  <c r="AR207" i="103"/>
  <c r="AV207" i="103"/>
  <c r="AZ207" i="103"/>
  <c r="AP208" i="103"/>
  <c r="AT208" i="103"/>
  <c r="AX208" i="103"/>
  <c r="AN209" i="103"/>
  <c r="AR209" i="103"/>
  <c r="AV209" i="103"/>
  <c r="AZ209" i="103"/>
  <c r="AP210" i="103"/>
  <c r="AT210" i="103"/>
  <c r="AX210" i="103"/>
  <c r="AN211" i="103"/>
  <c r="AR211" i="103"/>
  <c r="AV211" i="103"/>
  <c r="AZ211" i="103"/>
  <c r="AP212" i="103"/>
  <c r="AT212" i="103"/>
  <c r="AX212" i="103"/>
  <c r="AN213" i="103"/>
  <c r="AR213" i="103"/>
  <c r="AV213" i="103"/>
  <c r="AZ213" i="103"/>
  <c r="AP214" i="103"/>
  <c r="AT214" i="103"/>
  <c r="AX214" i="103"/>
  <c r="AN215" i="103"/>
  <c r="BC215" i="103"/>
  <c r="AR215" i="103"/>
  <c r="BG215" i="103"/>
  <c r="AV215" i="103"/>
  <c r="BK215" i="103"/>
  <c r="AZ215" i="103"/>
  <c r="BO215" i="103"/>
  <c r="AP216" i="103"/>
  <c r="BE216" i="103"/>
  <c r="AT216" i="103"/>
  <c r="BI216" i="103"/>
  <c r="AX216" i="103"/>
  <c r="BM216" i="103"/>
  <c r="AN217" i="103"/>
  <c r="BC217" i="103"/>
  <c r="AR217" i="103"/>
  <c r="BG217" i="103"/>
  <c r="AV217" i="103"/>
  <c r="BK217" i="103"/>
  <c r="AZ217" i="103"/>
  <c r="BO217" i="103"/>
  <c r="AP218" i="103"/>
  <c r="AT218" i="103"/>
  <c r="AX218" i="103"/>
  <c r="AN219" i="103"/>
  <c r="AR219" i="103"/>
  <c r="AV219" i="103"/>
  <c r="AZ219" i="103"/>
  <c r="AP220" i="103"/>
  <c r="AT220" i="103"/>
  <c r="AX220" i="103"/>
  <c r="AN221" i="103"/>
  <c r="AR221" i="103"/>
  <c r="AV221" i="103"/>
  <c r="AZ221" i="103"/>
  <c r="AP222" i="103"/>
  <c r="AT222" i="103"/>
  <c r="AX222" i="103"/>
  <c r="AN223" i="103"/>
  <c r="AR223" i="103"/>
  <c r="AV223" i="103"/>
  <c r="AP224" i="103"/>
  <c r="AT224" i="103"/>
  <c r="AX224" i="103"/>
  <c r="AN225" i="103"/>
  <c r="BC225" i="103" s="1"/>
  <c r="AR225" i="103"/>
  <c r="BG225" i="103" s="1"/>
  <c r="AV225" i="103"/>
  <c r="BK225" i="103" s="1"/>
  <c r="AZ225" i="103"/>
  <c r="BO225" i="103" s="1"/>
  <c r="AP226" i="103"/>
  <c r="AT226" i="103"/>
  <c r="AX226" i="103"/>
  <c r="AN227" i="103"/>
  <c r="BC227" i="103"/>
  <c r="AR227" i="103"/>
  <c r="BG227" i="103"/>
  <c r="AV227" i="103"/>
  <c r="BK227" i="103"/>
  <c r="AZ227" i="103"/>
  <c r="BO227" i="103"/>
  <c r="AP228" i="103"/>
  <c r="AT228" i="103"/>
  <c r="AX228" i="103"/>
  <c r="AN229" i="103"/>
  <c r="BC229" i="103" s="1"/>
  <c r="AR229" i="103"/>
  <c r="BG229" i="103" s="1"/>
  <c r="AV229" i="103"/>
  <c r="BK229" i="103" s="1"/>
  <c r="AZ229" i="103"/>
  <c r="BO229" i="103" s="1"/>
  <c r="AP230" i="103"/>
  <c r="AT230" i="103"/>
  <c r="AX230" i="103"/>
  <c r="AN231" i="103"/>
  <c r="BC231" i="103"/>
  <c r="AR231" i="103"/>
  <c r="BG231" i="103"/>
  <c r="AV231" i="103"/>
  <c r="BK231" i="103"/>
  <c r="AZ231" i="103"/>
  <c r="BO231" i="103"/>
  <c r="AP232" i="103"/>
  <c r="AT232" i="103"/>
  <c r="AX232" i="103"/>
  <c r="AN233" i="103"/>
  <c r="BC233" i="103" s="1"/>
  <c r="AR233" i="103"/>
  <c r="BG233" i="103" s="1"/>
  <c r="AV233" i="103"/>
  <c r="BK233" i="103" s="1"/>
  <c r="AZ233" i="103"/>
  <c r="BO233" i="103" s="1"/>
  <c r="AP234" i="103"/>
  <c r="AT234" i="103"/>
  <c r="AX234" i="103"/>
  <c r="AN235" i="103"/>
  <c r="BC235" i="103"/>
  <c r="AR235" i="103"/>
  <c r="BG235" i="103"/>
  <c r="AV235" i="103"/>
  <c r="BK235" i="103"/>
  <c r="AZ235" i="103"/>
  <c r="BO235" i="103"/>
  <c r="AP236" i="103"/>
  <c r="AT236" i="103"/>
  <c r="AX236" i="103"/>
  <c r="AN237" i="103"/>
  <c r="BC237" i="103" s="1"/>
  <c r="AR237" i="103"/>
  <c r="BG237" i="103" s="1"/>
  <c r="AV237" i="103"/>
  <c r="BK237" i="103" s="1"/>
  <c r="AZ237" i="103"/>
  <c r="BO237" i="103" s="1"/>
  <c r="AT238" i="103"/>
  <c r="BI238" i="103" s="1"/>
  <c r="AX238" i="103"/>
  <c r="BM238" i="103" s="1"/>
  <c r="AN239" i="103"/>
  <c r="BC239" i="103" s="1"/>
  <c r="AR239" i="103"/>
  <c r="BG239" i="103" s="1"/>
  <c r="AV239" i="103"/>
  <c r="BK239" i="103" s="1"/>
  <c r="AZ239" i="103"/>
  <c r="BO239" i="103" s="1"/>
  <c r="AP240" i="103"/>
  <c r="BE240" i="103" s="1"/>
  <c r="AT240" i="103"/>
  <c r="BI240" i="103" s="1"/>
  <c r="AX240" i="103"/>
  <c r="BM240" i="103" s="1"/>
  <c r="AN241" i="103"/>
  <c r="BC241" i="103" s="1"/>
  <c r="AR241" i="103"/>
  <c r="BG241" i="103" s="1"/>
  <c r="AV241" i="103"/>
  <c r="BK241" i="103" s="1"/>
  <c r="AZ241" i="103"/>
  <c r="BO241" i="103" s="1"/>
  <c r="AP242" i="103"/>
  <c r="BE242" i="103" s="1"/>
  <c r="AT242" i="103"/>
  <c r="AX242" i="103"/>
  <c r="BM242" i="103"/>
  <c r="AN243" i="103"/>
  <c r="BC243" i="103"/>
  <c r="AR243" i="103"/>
  <c r="BG243" i="103"/>
  <c r="AV243" i="103"/>
  <c r="BK243" i="103"/>
  <c r="AZ243" i="103"/>
  <c r="BO243" i="103"/>
  <c r="AP244" i="103"/>
  <c r="AT244" i="103"/>
  <c r="AX244" i="103"/>
  <c r="AN245" i="103"/>
  <c r="AR245" i="103"/>
  <c r="AV245" i="103"/>
  <c r="AZ245" i="103"/>
  <c r="AP246" i="103"/>
  <c r="BE246" i="103" s="1"/>
  <c r="AT246" i="103"/>
  <c r="BI246" i="103" s="1"/>
  <c r="AX246" i="103"/>
  <c r="BM246" i="103" s="1"/>
  <c r="AN247" i="103"/>
  <c r="BC247" i="103" s="1"/>
  <c r="AR247" i="103"/>
  <c r="BG247" i="103" s="1"/>
  <c r="AV247" i="103"/>
  <c r="BK247" i="103" s="1"/>
  <c r="AZ247" i="103"/>
  <c r="BO247" i="103" s="1"/>
  <c r="AP248" i="103"/>
  <c r="BE248" i="103" s="1"/>
  <c r="AT248" i="103"/>
  <c r="BI248" i="103" s="1"/>
  <c r="AX248" i="103"/>
  <c r="BM248" i="103" s="1"/>
  <c r="AN249" i="103"/>
  <c r="AR249" i="103"/>
  <c r="AV249" i="103"/>
  <c r="AZ249" i="103"/>
  <c r="AP250" i="103"/>
  <c r="AT250" i="103"/>
  <c r="AX250" i="103"/>
  <c r="AN251" i="103"/>
  <c r="BC251" i="103"/>
  <c r="AR251" i="103"/>
  <c r="BG251" i="103"/>
  <c r="AV251" i="103"/>
  <c r="BK251" i="103"/>
  <c r="AZ251" i="103"/>
  <c r="BO251" i="103"/>
  <c r="AP252" i="103"/>
  <c r="BE252" i="103"/>
  <c r="AT252" i="103"/>
  <c r="BI252" i="103"/>
  <c r="AX252" i="103"/>
  <c r="BM252" i="103"/>
  <c r="AN253" i="103"/>
  <c r="BC253" i="103"/>
  <c r="AR253" i="103"/>
  <c r="BG253" i="103"/>
  <c r="AV253" i="103"/>
  <c r="BK253" i="103"/>
  <c r="AZ253" i="103"/>
  <c r="BO253" i="103"/>
  <c r="AP254" i="103"/>
  <c r="BE254" i="103"/>
  <c r="AT254" i="103"/>
  <c r="BI254" i="103"/>
  <c r="AX254" i="103"/>
  <c r="BM254" i="103"/>
  <c r="AN255" i="103"/>
  <c r="BC255" i="103"/>
  <c r="AR255" i="103"/>
  <c r="BG255" i="103"/>
  <c r="AV255" i="103"/>
  <c r="BK255" i="103"/>
  <c r="AZ255" i="103"/>
  <c r="BO255" i="103"/>
  <c r="AP256" i="103"/>
  <c r="BE256" i="103"/>
  <c r="AT256" i="103"/>
  <c r="BI256" i="103"/>
  <c r="AX256" i="103"/>
  <c r="BM256" i="103"/>
  <c r="AN257" i="103"/>
  <c r="AR257" i="103"/>
  <c r="AV257" i="103"/>
  <c r="AZ257" i="103"/>
  <c r="AP258" i="103"/>
  <c r="BE258" i="103"/>
  <c r="AT258" i="103"/>
  <c r="BI258" i="103"/>
  <c r="AX258" i="103"/>
  <c r="BM258" i="103"/>
  <c r="AN259" i="103"/>
  <c r="AR259" i="103"/>
  <c r="AV259" i="103"/>
  <c r="AZ259" i="103"/>
  <c r="AP260" i="103"/>
  <c r="BE260" i="103"/>
  <c r="AT260" i="103"/>
  <c r="BI260" i="103"/>
  <c r="AX260" i="103"/>
  <c r="BM260" i="103"/>
  <c r="AN261" i="103"/>
  <c r="AR261" i="103"/>
  <c r="AV261" i="103"/>
  <c r="AZ261" i="103"/>
  <c r="AP262" i="103"/>
  <c r="AT262" i="103"/>
  <c r="AX262" i="103"/>
  <c r="AN263" i="103"/>
  <c r="AR263" i="103"/>
  <c r="AV263" i="103"/>
  <c r="AZ263" i="103"/>
  <c r="AP264" i="103"/>
  <c r="AT264" i="103"/>
  <c r="AX264" i="103"/>
  <c r="AN265" i="103"/>
  <c r="AR265" i="103"/>
  <c r="AV265" i="103"/>
  <c r="AZ265" i="103"/>
  <c r="AP266" i="103"/>
  <c r="AT266" i="103"/>
  <c r="AX266" i="103"/>
  <c r="AN267" i="103"/>
  <c r="AR267" i="103"/>
  <c r="AV267" i="103"/>
  <c r="AZ267" i="103"/>
  <c r="AP268" i="103"/>
  <c r="AT268" i="103"/>
  <c r="AX268" i="103"/>
  <c r="AN269" i="103"/>
  <c r="AR269" i="103"/>
  <c r="AV269" i="103"/>
  <c r="AP270" i="103"/>
  <c r="AT270" i="103"/>
  <c r="AX270" i="103"/>
  <c r="AN271" i="103"/>
  <c r="BC271" i="103"/>
  <c r="AR271" i="103"/>
  <c r="BG271" i="103"/>
  <c r="AV271" i="103"/>
  <c r="BK271" i="103"/>
  <c r="AZ271" i="103"/>
  <c r="BO271" i="103"/>
  <c r="AP272" i="103"/>
  <c r="AT272" i="103"/>
  <c r="AX272" i="103"/>
  <c r="AN273" i="103"/>
  <c r="AR273" i="103"/>
  <c r="AV273" i="103"/>
  <c r="AZ273" i="103"/>
  <c r="AP274" i="103"/>
  <c r="BE274" i="103" s="1"/>
  <c r="AT274" i="103"/>
  <c r="AX274" i="103"/>
  <c r="BM274" i="103"/>
  <c r="AR275" i="103"/>
  <c r="AV275" i="103"/>
  <c r="AZ275" i="103"/>
  <c r="AP276" i="103"/>
  <c r="BE276" i="103" s="1"/>
  <c r="AT276" i="103"/>
  <c r="AX276" i="103"/>
  <c r="BM276" i="103"/>
  <c r="AN277" i="103"/>
  <c r="AR277" i="103"/>
  <c r="AV277" i="103"/>
  <c r="AZ277" i="103"/>
  <c r="AP278" i="103"/>
  <c r="AT278" i="103"/>
  <c r="AX278" i="103"/>
  <c r="AN279" i="103"/>
  <c r="BC279" i="103" s="1"/>
  <c r="AR279" i="103"/>
  <c r="BG279" i="103" s="1"/>
  <c r="AV279" i="103"/>
  <c r="BK279" i="103" s="1"/>
  <c r="AZ279" i="103"/>
  <c r="BO279" i="103" s="1"/>
  <c r="AP280" i="103"/>
  <c r="BE280" i="103" s="1"/>
  <c r="AT280" i="103"/>
  <c r="BI280" i="103" s="1"/>
  <c r="AX280" i="103"/>
  <c r="BM280" i="103" s="1"/>
  <c r="AN281" i="103"/>
  <c r="BC281" i="103" s="1"/>
  <c r="AR281" i="103"/>
  <c r="BG281" i="103" s="1"/>
  <c r="AV281" i="103"/>
  <c r="BK281" i="103" s="1"/>
  <c r="AZ281" i="103"/>
  <c r="BO281" i="103" s="1"/>
  <c r="AP282" i="103"/>
  <c r="AT282" i="103"/>
  <c r="AX282" i="103"/>
  <c r="AN283" i="103"/>
  <c r="AR283" i="103"/>
  <c r="AV283" i="103"/>
  <c r="AZ283" i="103"/>
  <c r="AP284" i="103"/>
  <c r="AT284" i="103"/>
  <c r="AX284" i="103"/>
  <c r="AN285" i="103"/>
  <c r="AR285" i="103"/>
  <c r="AV285" i="103"/>
  <c r="AZ285" i="103"/>
  <c r="AP286" i="103"/>
  <c r="AT286" i="103"/>
  <c r="AX286" i="103"/>
  <c r="AN287" i="103"/>
  <c r="AR287" i="103"/>
  <c r="AV287" i="103"/>
  <c r="AZ287" i="103"/>
  <c r="AP288" i="103"/>
  <c r="BE288" i="103"/>
  <c r="AT288" i="103"/>
  <c r="BI288" i="103"/>
  <c r="AX288" i="103"/>
  <c r="BM288" i="103"/>
  <c r="AN289" i="103"/>
  <c r="AR289" i="103"/>
  <c r="AV289" i="103"/>
  <c r="AZ289" i="103"/>
  <c r="AP290" i="103"/>
  <c r="AT290" i="103"/>
  <c r="AX290" i="103"/>
  <c r="AN291" i="103"/>
  <c r="AR291" i="103"/>
  <c r="AV291" i="103"/>
  <c r="AZ291" i="103"/>
  <c r="AP292" i="103"/>
  <c r="AT292" i="103"/>
  <c r="AX292" i="103"/>
  <c r="AN293" i="103"/>
  <c r="BC293" i="103"/>
  <c r="AR293" i="103"/>
  <c r="BG293" i="103"/>
  <c r="AV293" i="103"/>
  <c r="BK293" i="103"/>
  <c r="AZ293" i="103"/>
  <c r="BO293" i="103"/>
  <c r="AP294" i="103"/>
  <c r="AT294" i="103"/>
  <c r="AX294" i="103"/>
  <c r="AN295" i="103"/>
  <c r="AR295" i="103"/>
  <c r="AV295" i="103"/>
  <c r="AZ295" i="103"/>
  <c r="AP296" i="103"/>
  <c r="AT296" i="103"/>
  <c r="AX296" i="103"/>
  <c r="AN297" i="103"/>
  <c r="AR297" i="103"/>
  <c r="AV297" i="103"/>
  <c r="AZ297" i="103"/>
  <c r="AP298" i="103"/>
  <c r="AT298" i="103"/>
  <c r="AX298" i="103"/>
  <c r="AN299" i="103"/>
  <c r="AR299" i="103"/>
  <c r="AV299" i="103"/>
  <c r="AZ299" i="103"/>
  <c r="AP300" i="103"/>
  <c r="AT300" i="103"/>
  <c r="AX300" i="103"/>
  <c r="AN301" i="103"/>
  <c r="AR301" i="103"/>
  <c r="AV301" i="103"/>
  <c r="AZ301" i="103"/>
  <c r="AP302" i="103"/>
  <c r="AT302" i="103"/>
  <c r="AX302" i="103"/>
  <c r="AN303" i="103"/>
  <c r="AR303" i="103"/>
  <c r="AV303" i="103"/>
  <c r="AZ303" i="103"/>
  <c r="AP304" i="103"/>
  <c r="AT304" i="103"/>
  <c r="AX304" i="103"/>
  <c r="AN305" i="103"/>
  <c r="AR305" i="103"/>
  <c r="AV305" i="103"/>
  <c r="AZ305" i="103"/>
  <c r="AP306" i="103"/>
  <c r="AT306" i="103"/>
  <c r="AX306" i="103"/>
  <c r="AN307" i="103"/>
  <c r="AR307" i="103"/>
  <c r="AV307" i="103"/>
  <c r="AZ307" i="103"/>
  <c r="AP308" i="103"/>
  <c r="AT308" i="103"/>
  <c r="AX308" i="103"/>
  <c r="AN309" i="103"/>
  <c r="AR309" i="103"/>
  <c r="AV309" i="103"/>
  <c r="AZ309" i="103"/>
  <c r="AP310" i="103"/>
  <c r="AT310" i="103"/>
  <c r="AX310" i="103"/>
  <c r="AN311" i="103"/>
  <c r="AR311" i="103"/>
  <c r="AV311" i="103"/>
  <c r="AZ311" i="103"/>
  <c r="AP312" i="103"/>
  <c r="BE312" i="103" s="1"/>
  <c r="AT312" i="103"/>
  <c r="AX312" i="103"/>
  <c r="BM312" i="103"/>
  <c r="AN313" i="103"/>
  <c r="BC313" i="103"/>
  <c r="AR313" i="103"/>
  <c r="BG313" i="103"/>
  <c r="AV313" i="103"/>
  <c r="BK313" i="103"/>
  <c r="AZ313" i="103"/>
  <c r="BO313" i="103"/>
  <c r="AP314" i="103"/>
  <c r="BE314" i="103"/>
  <c r="AT314" i="103"/>
  <c r="AX314" i="103"/>
  <c r="BM314" i="103" s="1"/>
  <c r="AN315" i="103"/>
  <c r="AR315" i="103"/>
  <c r="AV315" i="103"/>
  <c r="AZ315" i="103"/>
  <c r="AP316" i="103"/>
  <c r="AT316" i="103"/>
  <c r="AX316" i="103"/>
  <c r="AN317" i="103"/>
  <c r="AR317" i="103"/>
  <c r="AV317" i="103"/>
  <c r="AZ317" i="103"/>
  <c r="AP318" i="103"/>
  <c r="AT318" i="103"/>
  <c r="AX318" i="103"/>
  <c r="AN319" i="103"/>
  <c r="AR319" i="103"/>
  <c r="AV319" i="103"/>
  <c r="AZ319" i="103"/>
  <c r="AP320" i="103"/>
  <c r="AT320" i="103"/>
  <c r="AX320" i="103"/>
  <c r="AN321" i="103"/>
  <c r="BC321" i="103"/>
  <c r="AR321" i="103"/>
  <c r="BG321" i="103"/>
  <c r="AV321" i="103"/>
  <c r="BK321" i="103"/>
  <c r="AZ321" i="103"/>
  <c r="BO321" i="103"/>
  <c r="AP322" i="103"/>
  <c r="AT322" i="103"/>
  <c r="AX322" i="103"/>
  <c r="AN323" i="103"/>
  <c r="AR323" i="103"/>
  <c r="AV323" i="103"/>
  <c r="AZ323" i="103"/>
  <c r="AP324" i="103"/>
  <c r="AT324" i="103"/>
  <c r="AX324" i="103"/>
  <c r="AN325" i="103"/>
  <c r="AR325" i="103"/>
  <c r="AV325" i="103"/>
  <c r="AZ325" i="103"/>
  <c r="AP326" i="103"/>
  <c r="BE326" i="103"/>
  <c r="AT326" i="103"/>
  <c r="BI326" i="103"/>
  <c r="AX326" i="103"/>
  <c r="BM326" i="103"/>
  <c r="AN327" i="103"/>
  <c r="AR327" i="103"/>
  <c r="AV327" i="103"/>
  <c r="AZ327" i="103"/>
  <c r="AP328" i="103"/>
  <c r="AT328" i="103"/>
  <c r="AX328" i="103"/>
  <c r="AN329" i="103"/>
  <c r="AR329" i="103"/>
  <c r="AV329" i="103"/>
  <c r="AZ329" i="103"/>
  <c r="AP330" i="103"/>
  <c r="AT330" i="103"/>
  <c r="AX330" i="103"/>
  <c r="AN331" i="103"/>
  <c r="AR331" i="103"/>
  <c r="AV331" i="103"/>
  <c r="AZ331" i="103"/>
  <c r="AP332" i="103"/>
  <c r="AT332" i="103"/>
  <c r="AX332" i="103"/>
  <c r="AN333" i="103"/>
  <c r="AR333" i="103"/>
  <c r="AV333" i="103"/>
  <c r="AZ333" i="103"/>
  <c r="AP334" i="103"/>
  <c r="AT334" i="103"/>
  <c r="AX334" i="103"/>
  <c r="AN335" i="103"/>
  <c r="AR335" i="103"/>
  <c r="AV335" i="103"/>
  <c r="AZ335" i="103"/>
  <c r="AP336" i="103"/>
  <c r="BE336" i="103"/>
  <c r="AT336" i="103"/>
  <c r="BI336" i="103"/>
  <c r="AX336" i="103"/>
  <c r="BM336" i="103"/>
  <c r="AN337" i="103"/>
  <c r="BC337" i="103"/>
  <c r="AR337" i="103"/>
  <c r="BG337" i="103"/>
  <c r="AV337" i="103"/>
  <c r="BK337" i="103"/>
  <c r="AZ337" i="103"/>
  <c r="BO337" i="103"/>
  <c r="AP338" i="103"/>
  <c r="AX338" i="103"/>
  <c r="AN339" i="103"/>
  <c r="BC339" i="103"/>
  <c r="AR339" i="103"/>
  <c r="BG339" i="103"/>
  <c r="AV339" i="103"/>
  <c r="BK339" i="103"/>
  <c r="AZ339" i="103"/>
  <c r="BO339" i="103"/>
  <c r="AP340" i="103"/>
  <c r="BE340" i="103"/>
  <c r="AT340" i="103"/>
  <c r="BI340" i="103"/>
  <c r="AX340" i="103"/>
  <c r="BM340" i="103"/>
  <c r="AN341" i="103"/>
  <c r="AR341" i="103"/>
  <c r="AV341" i="103"/>
  <c r="AZ341" i="103"/>
  <c r="AP342" i="103"/>
  <c r="BE342" i="103"/>
  <c r="AT342" i="103"/>
  <c r="BI342" i="103"/>
  <c r="AX342" i="103"/>
  <c r="BM342" i="103"/>
  <c r="AN343" i="103"/>
  <c r="AR343" i="103"/>
  <c r="AV343" i="103"/>
  <c r="AZ343" i="103"/>
  <c r="AP344" i="103"/>
  <c r="AT344" i="103"/>
  <c r="AX344" i="103"/>
  <c r="AN345" i="103"/>
  <c r="BC345" i="103" s="1"/>
  <c r="AR345" i="103"/>
  <c r="BG345" i="103" s="1"/>
  <c r="AV345" i="103"/>
  <c r="BK345" i="103" s="1"/>
  <c r="AZ345" i="103"/>
  <c r="BO345" i="103" s="1"/>
  <c r="AP346" i="103"/>
  <c r="BE346" i="103" s="1"/>
  <c r="AT346" i="103"/>
  <c r="BI346" i="103" s="1"/>
  <c r="AX346" i="103"/>
  <c r="BM346" i="103" s="1"/>
  <c r="AN347" i="103"/>
  <c r="BC347" i="103" s="1"/>
  <c r="AR347" i="103"/>
  <c r="BG347" i="103" s="1"/>
  <c r="AV347" i="103"/>
  <c r="BK347" i="103" s="1"/>
  <c r="AZ347" i="103"/>
  <c r="BO347" i="103" s="1"/>
  <c r="AP348" i="103"/>
  <c r="AT348" i="103"/>
  <c r="AX348" i="103"/>
  <c r="AN349" i="103"/>
  <c r="AR349" i="103"/>
  <c r="AV349" i="103"/>
  <c r="AZ349" i="103"/>
  <c r="AP350" i="103"/>
  <c r="AT350" i="103"/>
  <c r="AX350" i="103"/>
  <c r="AN351" i="103"/>
  <c r="AR351" i="103"/>
  <c r="AV351" i="103"/>
  <c r="AZ351" i="103"/>
  <c r="AP352" i="103"/>
  <c r="AT352" i="103"/>
  <c r="AX352" i="103"/>
  <c r="AN353" i="103"/>
  <c r="AR353" i="103"/>
  <c r="AV353" i="103"/>
  <c r="AZ353" i="103"/>
  <c r="AP354" i="103"/>
  <c r="AT354" i="103"/>
  <c r="AX354" i="103"/>
  <c r="AN355" i="103"/>
  <c r="AR355" i="103"/>
  <c r="AV355" i="103"/>
  <c r="AZ355" i="103"/>
  <c r="AP356" i="103"/>
  <c r="AT356" i="103"/>
  <c r="AX356" i="103"/>
  <c r="AN357" i="103"/>
  <c r="AR357" i="103"/>
  <c r="AV357" i="103"/>
  <c r="AZ357" i="103"/>
  <c r="AP358" i="103"/>
  <c r="AT358" i="103"/>
  <c r="AX358" i="103"/>
  <c r="AN359" i="103"/>
  <c r="AR359" i="103"/>
  <c r="AV359" i="103"/>
  <c r="AZ359" i="103"/>
  <c r="AP360" i="103"/>
  <c r="AT360" i="103"/>
  <c r="AX360" i="103"/>
  <c r="AN361" i="103"/>
  <c r="AR361" i="103"/>
  <c r="AV361" i="103"/>
  <c r="AZ361" i="103"/>
  <c r="AP362" i="103"/>
  <c r="AT362" i="103"/>
  <c r="AX362" i="103"/>
  <c r="AN363" i="103"/>
  <c r="AR363" i="103"/>
  <c r="AV363" i="103"/>
  <c r="AZ363" i="103"/>
  <c r="AP364" i="103"/>
  <c r="AT364" i="103"/>
  <c r="AX364" i="103"/>
  <c r="AN365" i="103"/>
  <c r="AR365" i="103"/>
  <c r="AV365" i="103"/>
  <c r="AZ365" i="103"/>
  <c r="AP366" i="103"/>
  <c r="AT366" i="103"/>
  <c r="AX366" i="103"/>
  <c r="AN367" i="103"/>
  <c r="AV367" i="103"/>
  <c r="AZ367" i="103"/>
  <c r="AP368" i="103"/>
  <c r="AT368" i="103"/>
  <c r="AX368" i="103"/>
  <c r="AN369" i="103"/>
  <c r="AR369" i="103"/>
  <c r="AV369" i="103"/>
  <c r="AZ369" i="103"/>
  <c r="AP370" i="103"/>
  <c r="AT370" i="103"/>
  <c r="AX370" i="103"/>
  <c r="AN371" i="103"/>
  <c r="AR371" i="103"/>
  <c r="AV371" i="103"/>
  <c r="AZ371" i="103"/>
  <c r="AP372" i="103"/>
  <c r="AT372" i="103"/>
  <c r="AX372" i="103"/>
  <c r="AN373" i="103"/>
  <c r="AR373" i="103"/>
  <c r="AV373" i="103"/>
  <c r="AZ373" i="103"/>
  <c r="AP374" i="103"/>
  <c r="AT374" i="103"/>
  <c r="AX374" i="103"/>
  <c r="AN375" i="103"/>
  <c r="AR375" i="103"/>
  <c r="AV375" i="103"/>
  <c r="AZ375" i="103"/>
  <c r="AP376" i="103"/>
  <c r="AT376" i="103"/>
  <c r="AX376" i="103"/>
  <c r="AN377" i="103"/>
  <c r="AR377" i="103"/>
  <c r="AV377" i="103"/>
  <c r="AZ377" i="103"/>
  <c r="AP378" i="103"/>
  <c r="AT378" i="103"/>
  <c r="AX378" i="103"/>
  <c r="AN379" i="103"/>
  <c r="AR379" i="103"/>
  <c r="AV379" i="103"/>
  <c r="AZ379" i="103"/>
  <c r="AP380" i="103"/>
  <c r="BE380" i="103"/>
  <c r="AT380" i="103"/>
  <c r="BI380" i="103"/>
  <c r="AX380" i="103"/>
  <c r="BM380" i="103"/>
  <c r="AN381" i="103"/>
  <c r="AR381" i="103"/>
  <c r="AV381" i="103"/>
  <c r="AZ381" i="103"/>
  <c r="AP382" i="103"/>
  <c r="AT382" i="103"/>
  <c r="AX382" i="103"/>
  <c r="AN383" i="103"/>
  <c r="AR383" i="103"/>
  <c r="AV383" i="103"/>
  <c r="AZ383" i="103"/>
  <c r="AP384" i="103"/>
  <c r="AT384" i="103"/>
  <c r="AX384" i="103"/>
  <c r="AN385" i="103"/>
  <c r="AR385" i="103"/>
  <c r="AV385" i="103"/>
  <c r="AZ385" i="103"/>
  <c r="AP386" i="103"/>
  <c r="AT386" i="103"/>
  <c r="AX386" i="103"/>
  <c r="AN387" i="103"/>
  <c r="AR387" i="103"/>
  <c r="AV387" i="103"/>
  <c r="AZ387" i="103"/>
  <c r="AP388" i="103"/>
  <c r="AT388" i="103"/>
  <c r="AX388" i="103"/>
  <c r="AN389" i="103"/>
  <c r="AR389" i="103"/>
  <c r="AV389" i="103"/>
  <c r="AZ389" i="103"/>
  <c r="AP390" i="103"/>
  <c r="AT390" i="103"/>
  <c r="AX390" i="103"/>
  <c r="AN391" i="103"/>
  <c r="AR391" i="103"/>
  <c r="AV391" i="103"/>
  <c r="AZ391" i="103"/>
  <c r="AP392" i="103"/>
  <c r="AT392" i="103"/>
  <c r="AX392" i="103"/>
  <c r="AN393" i="103"/>
  <c r="AR393" i="103"/>
  <c r="AV393" i="103"/>
  <c r="AZ393" i="103"/>
  <c r="AP394" i="103"/>
  <c r="AT394" i="103"/>
  <c r="AX394" i="103"/>
  <c r="AN395" i="103"/>
  <c r="AR395" i="103"/>
  <c r="AV395" i="103"/>
  <c r="AZ395" i="103"/>
  <c r="AP396" i="103"/>
  <c r="AT396" i="103"/>
  <c r="AX396" i="103"/>
  <c r="AN397" i="103"/>
  <c r="AR397" i="103"/>
  <c r="AV397" i="103"/>
  <c r="AZ397" i="103"/>
  <c r="AP398" i="103"/>
  <c r="AT398" i="103"/>
  <c r="AN399" i="103"/>
  <c r="AR399" i="103"/>
  <c r="AV399" i="103"/>
  <c r="AZ399" i="103"/>
  <c r="AT400" i="103"/>
  <c r="AX400" i="103"/>
  <c r="AN401" i="103"/>
  <c r="AR401" i="103"/>
  <c r="AV401" i="103"/>
  <c r="AZ401" i="103"/>
  <c r="AP402" i="103"/>
  <c r="AT402" i="103"/>
  <c r="AX402" i="103"/>
  <c r="AN403" i="103"/>
  <c r="AR403" i="103"/>
  <c r="AV403" i="103"/>
  <c r="AZ403" i="103"/>
  <c r="AP404" i="103"/>
  <c r="AT404" i="103"/>
  <c r="AX404" i="103"/>
  <c r="AN405" i="103"/>
  <c r="AR405" i="103"/>
  <c r="AV405" i="103"/>
  <c r="AZ405" i="103"/>
  <c r="AP406" i="103"/>
  <c r="AT406" i="103"/>
  <c r="AX406" i="103"/>
  <c r="AR407" i="103"/>
  <c r="AV407" i="103"/>
  <c r="AZ407" i="103"/>
  <c r="AP408" i="103"/>
  <c r="AT408" i="103"/>
  <c r="AX408" i="103"/>
  <c r="AN409" i="103"/>
  <c r="AR409" i="103"/>
  <c r="AV409" i="103"/>
  <c r="AZ409" i="103"/>
  <c r="AP410" i="103"/>
  <c r="AT410" i="103"/>
  <c r="AX410" i="103"/>
  <c r="AN411" i="103"/>
  <c r="AR411" i="103"/>
  <c r="AV411" i="103"/>
  <c r="AZ411" i="103"/>
  <c r="AP412" i="103"/>
  <c r="AT412" i="103"/>
  <c r="AX412" i="103"/>
  <c r="AN413" i="103"/>
  <c r="BC413" i="103" s="1"/>
  <c r="AR413" i="103"/>
  <c r="BG413" i="103" s="1"/>
  <c r="AV413" i="103"/>
  <c r="BK413" i="103" s="1"/>
  <c r="AZ413" i="103"/>
  <c r="BO413" i="103" s="1"/>
  <c r="AP414" i="103"/>
  <c r="AT414" i="103"/>
  <c r="AX414" i="103"/>
  <c r="AN415" i="103"/>
  <c r="AR415" i="103"/>
  <c r="AV415" i="103"/>
  <c r="AZ415" i="103"/>
  <c r="AP416" i="103"/>
  <c r="AT416" i="103"/>
  <c r="AX416" i="103"/>
  <c r="AN417" i="103"/>
  <c r="AR417" i="103"/>
  <c r="AV417" i="103"/>
  <c r="AZ417" i="103"/>
  <c r="AP418" i="103"/>
  <c r="AT418" i="103"/>
  <c r="AX418" i="103"/>
  <c r="AN419" i="103"/>
  <c r="AR419" i="103"/>
  <c r="AV419" i="103"/>
  <c r="AZ419" i="103"/>
  <c r="AP420" i="103"/>
  <c r="AT420" i="103"/>
  <c r="AX420" i="103"/>
  <c r="AN421" i="103"/>
  <c r="AR421" i="103"/>
  <c r="AV421" i="103"/>
  <c r="AZ421" i="103"/>
  <c r="AP422" i="103"/>
  <c r="AT422" i="103"/>
  <c r="AX422" i="103"/>
  <c r="AN423" i="103"/>
  <c r="AR423" i="103"/>
  <c r="AV423" i="103"/>
  <c r="AZ423" i="103"/>
  <c r="AP424" i="103"/>
  <c r="AT424" i="103"/>
  <c r="AX424" i="103"/>
  <c r="AN425" i="103"/>
  <c r="AR425" i="103"/>
  <c r="AV425" i="103"/>
  <c r="AZ425" i="103"/>
  <c r="AP426" i="103"/>
  <c r="AT426" i="103"/>
  <c r="AX426" i="103"/>
  <c r="AN427" i="103"/>
  <c r="AR427" i="103"/>
  <c r="AV427" i="103"/>
  <c r="AZ427" i="103"/>
  <c r="AP428" i="103"/>
  <c r="AT428" i="103"/>
  <c r="AX428" i="103"/>
  <c r="AN429" i="103"/>
  <c r="AR429" i="103"/>
  <c r="AV429" i="103"/>
  <c r="AZ429" i="103"/>
  <c r="AP430" i="103"/>
  <c r="AT430" i="103"/>
  <c r="AX430" i="103"/>
  <c r="AN431" i="103"/>
  <c r="AR431" i="103"/>
  <c r="AV431" i="103"/>
  <c r="AZ431" i="103"/>
  <c r="AP432" i="103"/>
  <c r="AT432" i="103"/>
  <c r="AX432" i="103"/>
  <c r="AN433" i="103"/>
  <c r="AR433" i="103"/>
  <c r="AV433" i="103"/>
  <c r="AZ433" i="103"/>
  <c r="AP434" i="103"/>
  <c r="AT434" i="103"/>
  <c r="AX434" i="103"/>
  <c r="AN435" i="103"/>
  <c r="AR435" i="103"/>
  <c r="AV435" i="103"/>
  <c r="AZ435" i="103"/>
  <c r="AP436" i="103"/>
  <c r="AT436" i="103"/>
  <c r="AX436" i="103"/>
  <c r="AN437" i="103"/>
  <c r="AR437" i="103"/>
  <c r="AV437" i="103"/>
  <c r="AZ437" i="103"/>
  <c r="AP438" i="103"/>
  <c r="AT438" i="103"/>
  <c r="AX438" i="103"/>
  <c r="AN439" i="103"/>
  <c r="AR439" i="103"/>
  <c r="AV439" i="103"/>
  <c r="AZ439" i="103"/>
  <c r="AP440" i="103"/>
  <c r="AT440" i="103"/>
  <c r="AX440" i="103"/>
  <c r="AN441" i="103"/>
  <c r="AR441" i="103"/>
  <c r="AV441" i="103"/>
  <c r="AZ441" i="103"/>
  <c r="AP442" i="103"/>
  <c r="AT442" i="103"/>
  <c r="AX442" i="103"/>
  <c r="AN443" i="103"/>
  <c r="AR443" i="103"/>
  <c r="AV443" i="103"/>
  <c r="AZ443" i="103"/>
  <c r="AP444" i="103"/>
  <c r="AT444" i="103"/>
  <c r="AX444" i="103"/>
  <c r="AN445" i="103"/>
  <c r="AR445" i="103"/>
  <c r="AV445" i="103"/>
  <c r="AZ445" i="103"/>
  <c r="AP446" i="103"/>
  <c r="BE446" i="103" s="1"/>
  <c r="AT446" i="103"/>
  <c r="BI446" i="103" s="1"/>
  <c r="AX446" i="103"/>
  <c r="BM446" i="103" s="1"/>
  <c r="AN447" i="103"/>
  <c r="AR447" i="103"/>
  <c r="AV447" i="103"/>
  <c r="AZ447" i="103"/>
  <c r="AP448" i="103"/>
  <c r="AT448" i="103"/>
  <c r="AX448" i="103"/>
  <c r="AN449" i="103"/>
  <c r="AR449" i="103"/>
  <c r="AV449" i="103"/>
  <c r="AZ449" i="103"/>
  <c r="AP450" i="103"/>
  <c r="AT450" i="103"/>
  <c r="AX450" i="103"/>
  <c r="AN451" i="103"/>
  <c r="AR451" i="103"/>
  <c r="AV451" i="103"/>
  <c r="AZ451" i="103"/>
  <c r="AP452" i="103"/>
  <c r="AT452" i="103"/>
  <c r="AX452" i="103"/>
  <c r="AN453" i="103"/>
  <c r="AR453" i="103"/>
  <c r="AV453" i="103"/>
  <c r="AZ453" i="103"/>
  <c r="AP454" i="103"/>
  <c r="AT454" i="103"/>
  <c r="AX454" i="103"/>
  <c r="AN455" i="103"/>
  <c r="AR455" i="103"/>
  <c r="AV455" i="103"/>
  <c r="AZ455" i="103"/>
  <c r="AP456" i="103"/>
  <c r="BE456" i="103" s="1"/>
  <c r="AT456" i="103"/>
  <c r="BI456" i="103" s="1"/>
  <c r="AX456" i="103"/>
  <c r="BM456" i="103" s="1"/>
  <c r="AN457" i="103"/>
  <c r="AR457" i="103"/>
  <c r="AV457" i="103"/>
  <c r="AZ457" i="103"/>
  <c r="AP458" i="103"/>
  <c r="BE458" i="103" s="1"/>
  <c r="AT458" i="103"/>
  <c r="BI458" i="103" s="1"/>
  <c r="AX458" i="103"/>
  <c r="BM458" i="103" s="1"/>
  <c r="AN459" i="103"/>
  <c r="AR459" i="103"/>
  <c r="AV459" i="103"/>
  <c r="AZ459" i="103"/>
  <c r="AP460" i="103"/>
  <c r="AT460" i="103"/>
  <c r="AX460" i="103"/>
  <c r="AN461" i="103"/>
  <c r="AR461" i="103"/>
  <c r="AV461" i="103"/>
  <c r="AZ461" i="103"/>
  <c r="AP462" i="103"/>
  <c r="AT462" i="103"/>
  <c r="AX462" i="103"/>
  <c r="AN463" i="103"/>
  <c r="AR463" i="103"/>
  <c r="AV463" i="103"/>
  <c r="AZ463" i="103"/>
  <c r="AP464" i="103"/>
  <c r="AT464" i="103"/>
  <c r="AX464" i="103"/>
  <c r="AN465" i="103"/>
  <c r="AR465" i="103"/>
  <c r="AV465" i="103"/>
  <c r="AZ465" i="103"/>
  <c r="AP466" i="103"/>
  <c r="AT466" i="103"/>
  <c r="AX466" i="103"/>
  <c r="AN467" i="103"/>
  <c r="AR467" i="103"/>
  <c r="AV467" i="103"/>
  <c r="AZ467" i="103"/>
  <c r="AP468" i="103"/>
  <c r="BE468" i="103" s="1"/>
  <c r="AT468" i="103"/>
  <c r="BI468" i="103" s="1"/>
  <c r="AX468" i="103"/>
  <c r="BM468" i="103" s="1"/>
  <c r="AN469" i="103"/>
  <c r="BC469" i="103" s="1"/>
  <c r="AR469" i="103"/>
  <c r="BG469" i="103" s="1"/>
  <c r="AV469" i="103"/>
  <c r="BK469" i="103" s="1"/>
  <c r="AZ469" i="103"/>
  <c r="BO469" i="103" s="1"/>
  <c r="AP470" i="103"/>
  <c r="BE470" i="103" s="1"/>
  <c r="AT470" i="103"/>
  <c r="AX470" i="103"/>
  <c r="BM470" i="103"/>
  <c r="AN471" i="103"/>
  <c r="BC471" i="103"/>
  <c r="AR471" i="103"/>
  <c r="BG471" i="103"/>
  <c r="AV471" i="103"/>
  <c r="BK471" i="103"/>
  <c r="AZ471" i="103"/>
  <c r="BO471" i="103"/>
  <c r="AP472" i="103"/>
  <c r="BE472" i="103"/>
  <c r="AT472" i="103"/>
  <c r="BI472" i="103"/>
  <c r="AX472" i="103"/>
  <c r="BM472" i="103"/>
  <c r="AN473" i="103"/>
  <c r="BC473" i="103"/>
  <c r="AR473" i="103"/>
  <c r="BG473" i="103"/>
  <c r="AV473" i="103"/>
  <c r="BK473" i="103"/>
  <c r="AZ473" i="103"/>
  <c r="BO473" i="103"/>
  <c r="AP474" i="103"/>
  <c r="BE474" i="103"/>
  <c r="AT474" i="103"/>
  <c r="BI474" i="103"/>
  <c r="AX474" i="103"/>
  <c r="BM474" i="103"/>
  <c r="AN475" i="103"/>
  <c r="AR475" i="103"/>
  <c r="AV475" i="103"/>
  <c r="AZ475" i="103"/>
  <c r="AP476" i="103"/>
  <c r="AT476" i="103"/>
  <c r="AX476" i="103"/>
  <c r="AN477" i="103"/>
  <c r="BC477" i="103" s="1"/>
  <c r="AR477" i="103"/>
  <c r="BG477" i="103" s="1"/>
  <c r="AV477" i="103"/>
  <c r="BK477" i="103" s="1"/>
  <c r="AZ477" i="103"/>
  <c r="BO477" i="103" s="1"/>
  <c r="AP478" i="103"/>
  <c r="BE478" i="103" s="1"/>
  <c r="AT478" i="103"/>
  <c r="BI478" i="103" s="1"/>
  <c r="AX478" i="103"/>
  <c r="BM478" i="103" s="1"/>
  <c r="AN479" i="103"/>
  <c r="BC479" i="103" s="1"/>
  <c r="AR479" i="103"/>
  <c r="BG479" i="103" s="1"/>
  <c r="AV479" i="103"/>
  <c r="BK479" i="103" s="1"/>
  <c r="AZ479" i="103"/>
  <c r="BO479" i="103" s="1"/>
  <c r="AP480" i="103"/>
  <c r="BE480" i="103" s="1"/>
  <c r="AT480" i="103"/>
  <c r="BI480" i="103" s="1"/>
  <c r="AX480" i="103"/>
  <c r="BM480" i="103" s="1"/>
  <c r="AN481" i="103"/>
  <c r="BC481" i="103" s="1"/>
  <c r="AR481" i="103"/>
  <c r="BG481" i="103" s="1"/>
  <c r="AV481" i="103"/>
  <c r="BK481" i="103" s="1"/>
  <c r="AZ481" i="103"/>
  <c r="BO481" i="103" s="1"/>
  <c r="AP482" i="103"/>
  <c r="BE482" i="103" s="1"/>
  <c r="AT482" i="103"/>
  <c r="BI482" i="103" s="1"/>
  <c r="AX482" i="103"/>
  <c r="BM482" i="103" s="1"/>
  <c r="AN483" i="103"/>
  <c r="BC483" i="103" s="1"/>
  <c r="AR483" i="103"/>
  <c r="BG483" i="103" s="1"/>
  <c r="AV483" i="103"/>
  <c r="BK483" i="103" s="1"/>
  <c r="AZ483" i="103"/>
  <c r="BO483" i="103" s="1"/>
  <c r="AP484" i="103"/>
  <c r="BE484" i="103" s="1"/>
  <c r="AT484" i="103"/>
  <c r="BI484" i="103" s="1"/>
  <c r="AX484" i="103"/>
  <c r="BM484" i="103" s="1"/>
  <c r="AN485" i="103"/>
  <c r="BC485" i="103" s="1"/>
  <c r="AR485" i="103"/>
  <c r="BG485" i="103" s="1"/>
  <c r="AV485" i="103"/>
  <c r="BK485" i="103" s="1"/>
  <c r="AZ485" i="103"/>
  <c r="BO485" i="103" s="1"/>
  <c r="AP486" i="103"/>
  <c r="BE486" i="103" s="1"/>
  <c r="AT486" i="103"/>
  <c r="BI486" i="103" s="1"/>
  <c r="AX486" i="103"/>
  <c r="BM486" i="103" s="1"/>
  <c r="AN487" i="103"/>
  <c r="BC487" i="103" s="1"/>
  <c r="AR487" i="103"/>
  <c r="BG487" i="103" s="1"/>
  <c r="AV487" i="103"/>
  <c r="BK487" i="103" s="1"/>
  <c r="AZ487" i="103"/>
  <c r="BO487" i="103" s="1"/>
  <c r="AP488" i="103"/>
  <c r="BE488" i="103" s="1"/>
  <c r="AT488" i="103"/>
  <c r="BI488" i="103" s="1"/>
  <c r="AX488" i="103"/>
  <c r="BM488" i="103" s="1"/>
  <c r="AN489" i="103"/>
  <c r="BC489" i="103" s="1"/>
  <c r="AR489" i="103"/>
  <c r="BG489" i="103" s="1"/>
  <c r="AV489" i="103"/>
  <c r="BK489" i="103" s="1"/>
  <c r="AZ489" i="103"/>
  <c r="BO489" i="103" s="1"/>
  <c r="AP490" i="103"/>
  <c r="AT490" i="103"/>
  <c r="AX490" i="103"/>
  <c r="AN491" i="103"/>
  <c r="BC491" i="103"/>
  <c r="AR491" i="103"/>
  <c r="BG491" i="103"/>
  <c r="AV491" i="103"/>
  <c r="BK491" i="103"/>
  <c r="AZ491" i="103"/>
  <c r="BO491" i="103"/>
  <c r="AP492" i="103"/>
  <c r="AT492" i="103"/>
  <c r="AX492" i="103"/>
  <c r="AN493" i="103"/>
  <c r="BC493" i="103" s="1"/>
  <c r="AR493" i="103"/>
  <c r="BG493" i="103" s="1"/>
  <c r="AV493" i="103"/>
  <c r="BK493" i="103" s="1"/>
  <c r="AZ493" i="103"/>
  <c r="BO493" i="103" s="1"/>
  <c r="AP494" i="103"/>
  <c r="AT494" i="103"/>
  <c r="AX494" i="103"/>
  <c r="AN495" i="103"/>
  <c r="BC495" i="103"/>
  <c r="AR495" i="103"/>
  <c r="BG495" i="103"/>
  <c r="AV495" i="103"/>
  <c r="BK495" i="103"/>
  <c r="AZ495" i="103"/>
  <c r="BO495" i="103"/>
  <c r="AP496" i="103"/>
  <c r="AT496" i="103"/>
  <c r="AX496" i="103"/>
  <c r="AN497" i="103"/>
  <c r="BC497" i="103" s="1"/>
  <c r="AR497" i="103"/>
  <c r="BG497" i="103" s="1"/>
  <c r="AV497" i="103"/>
  <c r="BK497" i="103" s="1"/>
  <c r="AZ497" i="103"/>
  <c r="BO497" i="103" s="1"/>
  <c r="AP498" i="103"/>
  <c r="AT498" i="103"/>
  <c r="AX498" i="103"/>
  <c r="AN499" i="103"/>
  <c r="BC499" i="103"/>
  <c r="AR499" i="103"/>
  <c r="BG499" i="103"/>
  <c r="AV499" i="103"/>
  <c r="BK499" i="103"/>
  <c r="AZ499" i="103"/>
  <c r="BO499" i="103"/>
  <c r="AP500" i="103"/>
  <c r="AT500" i="103"/>
  <c r="AX500" i="103"/>
  <c r="AN501" i="103"/>
  <c r="AR501" i="103"/>
  <c r="AV501" i="103"/>
  <c r="AZ501" i="103"/>
  <c r="AP502" i="103"/>
  <c r="BE502" i="103" s="1"/>
  <c r="AT502" i="103"/>
  <c r="AX502" i="103"/>
  <c r="BM502" i="103"/>
  <c r="AN503" i="103"/>
  <c r="AR503" i="103"/>
  <c r="AV503" i="103"/>
  <c r="AZ503" i="103"/>
  <c r="AP504" i="103"/>
  <c r="AT504" i="103"/>
  <c r="AX504" i="103"/>
  <c r="AN505" i="103"/>
  <c r="BC505" i="103" s="1"/>
  <c r="AR505" i="103"/>
  <c r="BG505" i="103" s="1"/>
  <c r="AV505" i="103"/>
  <c r="BK505" i="103" s="1"/>
  <c r="AZ505" i="103"/>
  <c r="BO505" i="103" s="1"/>
  <c r="AP506" i="103"/>
  <c r="AT506" i="103"/>
  <c r="AX506" i="103"/>
  <c r="AN507" i="103"/>
  <c r="BC507" i="103"/>
  <c r="AR507" i="103"/>
  <c r="BG507" i="103"/>
  <c r="AV507" i="103"/>
  <c r="BK507" i="103"/>
  <c r="AZ507" i="103"/>
  <c r="BO507" i="103"/>
  <c r="AP508" i="103"/>
  <c r="AT508" i="103"/>
  <c r="AX508" i="103"/>
  <c r="AN509" i="103"/>
  <c r="AR509" i="103"/>
  <c r="AV509" i="103"/>
  <c r="AZ509" i="103"/>
  <c r="AP510" i="103"/>
  <c r="BE510" i="103" s="1"/>
  <c r="AT510" i="103"/>
  <c r="BI510" i="103" s="1"/>
  <c r="AX510" i="103"/>
  <c r="BM510" i="103" s="1"/>
  <c r="AN511" i="103"/>
  <c r="BC511" i="103" s="1"/>
  <c r="AR511" i="103"/>
  <c r="BG511" i="103" s="1"/>
  <c r="AV511" i="103"/>
  <c r="BK511" i="103" s="1"/>
  <c r="AZ511" i="103"/>
  <c r="BO511" i="103" s="1"/>
  <c r="AP512" i="103"/>
  <c r="BE512" i="103" s="1"/>
  <c r="AT512" i="103"/>
  <c r="AX512" i="103"/>
  <c r="BM512" i="103"/>
  <c r="AN513" i="103"/>
  <c r="BC513" i="103"/>
  <c r="AR513" i="103"/>
  <c r="BG513" i="103"/>
  <c r="AV513" i="103"/>
  <c r="BK513" i="103"/>
  <c r="AZ513" i="103"/>
  <c r="BO513" i="103"/>
  <c r="AP514" i="103"/>
  <c r="BE514" i="103"/>
  <c r="AT514" i="103"/>
  <c r="AX514" i="103"/>
  <c r="BM514" i="103" s="1"/>
  <c r="AN515" i="103"/>
  <c r="AR515" i="103"/>
  <c r="AV515" i="103"/>
  <c r="AZ515" i="103"/>
  <c r="AP516" i="103"/>
  <c r="AT516" i="103"/>
  <c r="AX516" i="103"/>
  <c r="AN517" i="103"/>
  <c r="AR517" i="103"/>
  <c r="AV517" i="103"/>
  <c r="AZ517" i="103"/>
  <c r="AP518" i="103"/>
  <c r="AT518" i="103"/>
  <c r="AX518" i="103"/>
  <c r="AN519" i="103"/>
  <c r="BC519" i="103" s="1"/>
  <c r="AR519" i="103"/>
  <c r="BG519" i="103" s="1"/>
  <c r="AV519" i="103"/>
  <c r="BK519" i="103" s="1"/>
  <c r="AZ519" i="103"/>
  <c r="BO519" i="103" s="1"/>
  <c r="AP520" i="103"/>
  <c r="AT520" i="103"/>
  <c r="AX520" i="103"/>
  <c r="AN521" i="103"/>
  <c r="AR521" i="103"/>
  <c r="AV521" i="103"/>
  <c r="AZ521" i="103"/>
  <c r="AP522" i="103"/>
  <c r="AT522" i="103"/>
  <c r="AX522" i="103"/>
  <c r="AN523" i="103"/>
  <c r="AR523" i="103"/>
  <c r="AV523" i="103"/>
  <c r="AZ523" i="103"/>
  <c r="AP524" i="103"/>
  <c r="BE524" i="103" s="1"/>
  <c r="AT524" i="103"/>
  <c r="BI524" i="103" s="1"/>
  <c r="AX524" i="103"/>
  <c r="BM524" i="103" s="1"/>
  <c r="AN525" i="103"/>
  <c r="AR525" i="103"/>
  <c r="AV525" i="103"/>
  <c r="AZ525" i="103"/>
  <c r="AP526" i="103"/>
  <c r="AT526" i="103"/>
  <c r="AX526" i="103"/>
  <c r="AN527" i="103"/>
  <c r="AR527" i="103"/>
  <c r="AV527" i="103"/>
  <c r="AZ527" i="103"/>
  <c r="AP528" i="103"/>
  <c r="BE528" i="103"/>
  <c r="AT528" i="103"/>
  <c r="BI528" i="103"/>
  <c r="AX528" i="103"/>
  <c r="BM528" i="103"/>
  <c r="AN529" i="103"/>
  <c r="AR529" i="103"/>
  <c r="AV529" i="103"/>
  <c r="AZ529" i="103"/>
  <c r="AP530" i="103"/>
  <c r="AT530" i="103"/>
  <c r="AX530" i="103"/>
  <c r="AN531" i="103"/>
  <c r="AR531" i="103"/>
  <c r="AV531" i="103"/>
  <c r="AZ531" i="103"/>
  <c r="AP532" i="103"/>
  <c r="BE532" i="103" s="1"/>
  <c r="AT532" i="103"/>
  <c r="BI532" i="103" s="1"/>
  <c r="AX532" i="103"/>
  <c r="BM532" i="103" s="1"/>
  <c r="AN533" i="103"/>
  <c r="AR533" i="103"/>
  <c r="AV533" i="103"/>
  <c r="AZ533" i="103"/>
  <c r="AP534" i="103"/>
  <c r="AT534" i="103"/>
  <c r="AX534" i="103"/>
  <c r="AN535" i="103"/>
  <c r="AR535" i="103"/>
  <c r="AV535" i="103"/>
  <c r="AZ535" i="103"/>
  <c r="AP536" i="103"/>
  <c r="AT536" i="103"/>
  <c r="AX536" i="103"/>
  <c r="AN537" i="103"/>
  <c r="AR537" i="103"/>
  <c r="AV537" i="103"/>
  <c r="AZ537" i="103"/>
  <c r="AP538" i="103"/>
  <c r="AT538" i="103"/>
  <c r="AX538" i="103"/>
  <c r="AN539" i="103"/>
  <c r="AR539" i="103"/>
  <c r="AV539" i="103"/>
  <c r="AZ539" i="103"/>
  <c r="AP540" i="103"/>
  <c r="AT540" i="103"/>
  <c r="AX540" i="103"/>
  <c r="AN541" i="103"/>
  <c r="AR541" i="103"/>
  <c r="AV541" i="103"/>
  <c r="AZ541" i="103"/>
  <c r="AP542" i="103"/>
  <c r="AT542" i="103"/>
  <c r="AX542" i="103"/>
  <c r="AN543" i="103"/>
  <c r="BC543" i="103"/>
  <c r="AR543" i="103"/>
  <c r="BG543" i="103"/>
  <c r="AV543" i="103"/>
  <c r="BK543" i="103"/>
  <c r="AZ543" i="103"/>
  <c r="BO543" i="103"/>
  <c r="AP544" i="103"/>
  <c r="BE544" i="103"/>
  <c r="AT544" i="103"/>
  <c r="AX544" i="103"/>
  <c r="BM544" i="103" s="1"/>
  <c r="AN545" i="103"/>
  <c r="BC545" i="103" s="1"/>
  <c r="AR545" i="103"/>
  <c r="BG545" i="103" s="1"/>
  <c r="AV545" i="103"/>
  <c r="BK545" i="103" s="1"/>
  <c r="AZ545" i="103"/>
  <c r="BO545" i="103" s="1"/>
  <c r="AP546" i="103"/>
  <c r="BE546" i="103" s="1"/>
  <c r="AT546" i="103"/>
  <c r="AX546" i="103"/>
  <c r="BM546" i="103"/>
  <c r="AN547" i="103"/>
  <c r="BC547" i="103"/>
  <c r="AR547" i="103"/>
  <c r="BG547" i="103"/>
  <c r="AV547" i="103"/>
  <c r="BK547" i="103"/>
  <c r="AZ547" i="103"/>
  <c r="BO547" i="103"/>
  <c r="AP548" i="103"/>
  <c r="AT548" i="103"/>
  <c r="AX548" i="103"/>
  <c r="AN549" i="103"/>
  <c r="AR549" i="103"/>
  <c r="AV549" i="103"/>
  <c r="AZ549" i="103"/>
  <c r="AP550" i="103"/>
  <c r="AT550" i="103"/>
  <c r="AX550" i="103"/>
  <c r="AN551" i="103"/>
  <c r="AR551" i="103"/>
  <c r="AV551" i="103"/>
  <c r="AZ551" i="103"/>
  <c r="AP552" i="103"/>
  <c r="BE552" i="103"/>
  <c r="AT552" i="103"/>
  <c r="BI552" i="103"/>
  <c r="AX552" i="103"/>
  <c r="BM552" i="103"/>
  <c r="AN553" i="103"/>
  <c r="AR553" i="103"/>
  <c r="AV553" i="103"/>
  <c r="AZ553" i="103"/>
  <c r="AP554" i="103"/>
  <c r="AT554" i="103"/>
  <c r="AX554" i="103"/>
  <c r="AN555" i="103"/>
  <c r="AR555" i="103"/>
  <c r="AV555" i="103"/>
  <c r="AZ555" i="103"/>
  <c r="AP556" i="103"/>
  <c r="AT556" i="103"/>
  <c r="AX556" i="103"/>
  <c r="AN557" i="103"/>
  <c r="BC557" i="103"/>
  <c r="AR557" i="103"/>
  <c r="BG557" i="103"/>
  <c r="AV557" i="103"/>
  <c r="BK557" i="103"/>
  <c r="AZ557" i="103"/>
  <c r="BO557" i="103"/>
  <c r="AP558" i="103"/>
  <c r="AT558" i="103"/>
  <c r="AX558" i="103"/>
  <c r="AN559" i="103"/>
  <c r="AR559" i="103"/>
  <c r="AV559" i="103"/>
  <c r="AZ559" i="103"/>
  <c r="AP560" i="103"/>
  <c r="AT560" i="103"/>
  <c r="AX560" i="103"/>
  <c r="AN561" i="103"/>
  <c r="BC561" i="103"/>
  <c r="AR561" i="103"/>
  <c r="BG561" i="103"/>
  <c r="AV561" i="103"/>
  <c r="BK561" i="103"/>
  <c r="AZ561" i="103"/>
  <c r="BO561" i="103"/>
  <c r="AP562" i="103"/>
  <c r="AT562" i="103"/>
  <c r="AX562" i="103"/>
  <c r="AN563" i="103"/>
  <c r="AR563" i="103"/>
  <c r="AV563" i="103"/>
  <c r="AZ563" i="103"/>
  <c r="AP564" i="103"/>
  <c r="AT564" i="103"/>
  <c r="AX564" i="103"/>
  <c r="AN565" i="103"/>
  <c r="BC565" i="103"/>
  <c r="AR565" i="103"/>
  <c r="BG565" i="103"/>
  <c r="AV565" i="103"/>
  <c r="BK565" i="103"/>
  <c r="AZ565" i="103"/>
  <c r="BO565" i="103"/>
  <c r="AP566" i="103"/>
  <c r="AT566" i="103"/>
  <c r="AX566" i="103"/>
  <c r="AN567" i="103"/>
  <c r="BC567" i="103" s="1"/>
  <c r="AR567" i="103"/>
  <c r="BG567" i="103" s="1"/>
  <c r="AV567" i="103"/>
  <c r="BK567" i="103" s="1"/>
  <c r="AZ567" i="103"/>
  <c r="BO567" i="103" s="1"/>
  <c r="AP568" i="103"/>
  <c r="BE568" i="103" s="1"/>
  <c r="AT568" i="103"/>
  <c r="BI568" i="103" s="1"/>
  <c r="AX568" i="103"/>
  <c r="BM568" i="103" s="1"/>
  <c r="AN569" i="103"/>
  <c r="AR569" i="103"/>
  <c r="AV569" i="103"/>
  <c r="AZ569" i="103"/>
  <c r="AP570" i="103"/>
  <c r="BE570" i="103" s="1"/>
  <c r="AT570" i="103"/>
  <c r="BI570" i="103" s="1"/>
  <c r="AX570" i="103"/>
  <c r="BM570" i="103" s="1"/>
  <c r="AN571" i="103"/>
  <c r="BC571" i="103" s="1"/>
  <c r="AR571" i="103"/>
  <c r="BG571" i="103" s="1"/>
  <c r="AV571" i="103"/>
  <c r="BK571" i="103" s="1"/>
  <c r="AZ571" i="103"/>
  <c r="BO571" i="103" s="1"/>
  <c r="AP572" i="103"/>
  <c r="AT572" i="103"/>
  <c r="AX572" i="103"/>
  <c r="AN573" i="103"/>
  <c r="BC573" i="103"/>
  <c r="AR573" i="103"/>
  <c r="BG573" i="103"/>
  <c r="AV573" i="103"/>
  <c r="BK573" i="103"/>
  <c r="AZ573" i="103"/>
  <c r="BO573" i="103"/>
  <c r="AP574" i="103"/>
  <c r="AT574" i="103"/>
  <c r="AX574" i="103"/>
  <c r="AN575" i="103"/>
  <c r="AR575" i="103"/>
  <c r="AV575" i="103"/>
  <c r="AZ575" i="103"/>
  <c r="AP576" i="103"/>
  <c r="BE576" i="103" s="1"/>
  <c r="AT576" i="103"/>
  <c r="BI576" i="103" s="1"/>
  <c r="AX576" i="103"/>
  <c r="BM576" i="103" s="1"/>
  <c r="AN577" i="103"/>
  <c r="BC577" i="103" s="1"/>
  <c r="AR577" i="103"/>
  <c r="BG577" i="103" s="1"/>
  <c r="AV577" i="103"/>
  <c r="BK577" i="103" s="1"/>
  <c r="AZ577" i="103"/>
  <c r="BO577" i="103" s="1"/>
  <c r="AP578" i="103"/>
  <c r="BE578" i="103" s="1"/>
  <c r="AT578" i="103"/>
  <c r="BI578" i="103" s="1"/>
  <c r="AX578" i="103"/>
  <c r="BM578" i="103" s="1"/>
  <c r="AN579" i="103"/>
  <c r="BC579" i="103" s="1"/>
  <c r="AR579" i="103"/>
  <c r="BG579" i="103" s="1"/>
  <c r="AV579" i="103"/>
  <c r="BK579" i="103" s="1"/>
  <c r="AZ579" i="103"/>
  <c r="BO579" i="103" s="1"/>
  <c r="AP580" i="103"/>
  <c r="BE580" i="103" s="1"/>
  <c r="AT580" i="103"/>
  <c r="BI580" i="103" s="1"/>
  <c r="AX580" i="103"/>
  <c r="BM580" i="103" s="1"/>
  <c r="AN581" i="103"/>
  <c r="AR581" i="103"/>
  <c r="AV581" i="103"/>
  <c r="AZ581" i="103"/>
  <c r="AP582" i="103"/>
  <c r="AT582" i="103"/>
  <c r="AX582" i="103"/>
  <c r="AN583" i="103"/>
  <c r="AR583" i="103"/>
  <c r="AV583" i="103"/>
  <c r="AZ583" i="103"/>
  <c r="AP584" i="103"/>
  <c r="AT584" i="103"/>
  <c r="AX584" i="103"/>
  <c r="AN585" i="103"/>
  <c r="AR585" i="103"/>
  <c r="AV585" i="103"/>
  <c r="AZ585" i="103"/>
  <c r="AP586" i="103"/>
  <c r="AT586" i="103"/>
  <c r="AX586" i="103"/>
  <c r="AN587" i="103"/>
  <c r="AR587" i="103"/>
  <c r="AV587" i="103"/>
  <c r="AZ587" i="103"/>
  <c r="AP588" i="103"/>
  <c r="AT588" i="103"/>
  <c r="AX588" i="103"/>
  <c r="AN589" i="103"/>
  <c r="AR589" i="103"/>
  <c r="AV589" i="103"/>
  <c r="AZ589" i="103"/>
  <c r="AP590" i="103"/>
  <c r="AT590" i="103"/>
  <c r="AX590" i="103"/>
  <c r="AN591" i="103"/>
  <c r="AR591" i="103"/>
  <c r="AV591" i="103"/>
  <c r="AZ591" i="103"/>
  <c r="AP592" i="103"/>
  <c r="AT592" i="103"/>
  <c r="AX592" i="103"/>
  <c r="AN593" i="103"/>
  <c r="AR593" i="103"/>
  <c r="AV593" i="103"/>
  <c r="AZ593" i="103"/>
  <c r="AP594" i="103"/>
  <c r="AT594" i="103"/>
  <c r="AX594" i="103"/>
  <c r="AN595" i="103"/>
  <c r="AR595" i="103"/>
  <c r="AV595" i="103"/>
  <c r="AZ595" i="103"/>
  <c r="AP596" i="103"/>
  <c r="AT596" i="103"/>
  <c r="AX596" i="103"/>
  <c r="AN597" i="103"/>
  <c r="AR597" i="103"/>
  <c r="AV597" i="103"/>
  <c r="AZ597" i="103"/>
  <c r="AP598" i="103"/>
  <c r="AT598" i="103"/>
  <c r="AX598" i="103"/>
  <c r="AN599" i="103"/>
  <c r="AR599" i="103"/>
  <c r="AV599" i="103"/>
  <c r="AZ599" i="103"/>
  <c r="AP600" i="103"/>
  <c r="AT600" i="103"/>
  <c r="AX600" i="103"/>
  <c r="AN601" i="103"/>
  <c r="AR601" i="103"/>
  <c r="AV601" i="103"/>
  <c r="AZ601" i="103"/>
  <c r="AP602" i="103"/>
  <c r="AT602" i="103"/>
  <c r="AX602" i="103"/>
  <c r="AN603" i="103"/>
  <c r="AR603" i="103"/>
  <c r="AV603" i="103"/>
  <c r="AZ603" i="103"/>
  <c r="AP604" i="103"/>
  <c r="AT604" i="103"/>
  <c r="AX604" i="103"/>
  <c r="AN605" i="103"/>
  <c r="AR605" i="103"/>
  <c r="AV605" i="103"/>
  <c r="AZ605" i="103"/>
  <c r="AP606" i="103"/>
  <c r="AT606" i="103"/>
  <c r="AX606" i="103"/>
  <c r="AN607" i="103"/>
  <c r="AR607" i="103"/>
  <c r="AV607" i="103"/>
  <c r="AZ607" i="103"/>
  <c r="AP608" i="103"/>
  <c r="AT608" i="103"/>
  <c r="AX608" i="103"/>
  <c r="AN609" i="103"/>
  <c r="AR609" i="103"/>
  <c r="AV609" i="103"/>
  <c r="AZ609" i="103"/>
  <c r="AP610" i="103"/>
  <c r="AT610" i="103"/>
  <c r="AX610" i="103"/>
  <c r="AN611" i="103"/>
  <c r="BC611" i="103"/>
  <c r="AR611" i="103"/>
  <c r="BG611" i="103"/>
  <c r="AV611" i="103"/>
  <c r="BK611" i="103"/>
  <c r="AZ611" i="103"/>
  <c r="BO611" i="103"/>
  <c r="AP612" i="103"/>
  <c r="BE612" i="103"/>
  <c r="AT612" i="103"/>
  <c r="BI612" i="103"/>
  <c r="AX612" i="103"/>
  <c r="BM612" i="103"/>
  <c r="AN613" i="103"/>
  <c r="BC613" i="103"/>
  <c r="AR613" i="103"/>
  <c r="BG613" i="103"/>
  <c r="AV613" i="103"/>
  <c r="BK613" i="103"/>
  <c r="AZ613" i="103"/>
  <c r="BO613" i="103"/>
  <c r="AP614" i="103"/>
  <c r="AT614" i="103"/>
  <c r="AX614" i="103"/>
  <c r="AN615" i="103"/>
  <c r="AR615" i="103"/>
  <c r="AV615" i="103"/>
  <c r="AZ615" i="103"/>
  <c r="AP616" i="103"/>
  <c r="AT616" i="103"/>
  <c r="AX616" i="103"/>
  <c r="AN617" i="103"/>
  <c r="AR617" i="103"/>
  <c r="AV617" i="103"/>
  <c r="AZ617" i="103"/>
  <c r="AP618" i="103"/>
  <c r="AT618" i="103"/>
  <c r="AX618" i="103"/>
  <c r="AN619" i="103"/>
  <c r="AR619" i="103"/>
  <c r="AV619" i="103"/>
  <c r="AZ619" i="103"/>
  <c r="AP620" i="103"/>
  <c r="AT620" i="103"/>
  <c r="AX620" i="103"/>
  <c r="AN621" i="103"/>
  <c r="AR621" i="103"/>
  <c r="AV621" i="103"/>
  <c r="AZ621" i="103"/>
  <c r="AP622" i="103"/>
  <c r="AT622" i="103"/>
  <c r="AX622" i="103"/>
  <c r="AN623" i="103"/>
  <c r="AR623" i="103"/>
  <c r="AV623" i="103"/>
  <c r="AZ623" i="103"/>
  <c r="AP624" i="103"/>
  <c r="AT624" i="103"/>
  <c r="AX624" i="103"/>
  <c r="AN625" i="103"/>
  <c r="AR625" i="103"/>
  <c r="AV625" i="103"/>
  <c r="AZ625" i="103"/>
  <c r="AP626" i="103"/>
  <c r="AT626" i="103"/>
  <c r="AX626" i="103"/>
  <c r="AN627" i="103"/>
  <c r="AR627" i="103"/>
  <c r="AV627" i="103"/>
  <c r="AZ627" i="103"/>
  <c r="AP628" i="103"/>
  <c r="AT628" i="103"/>
  <c r="AX628" i="103"/>
  <c r="AN629" i="103"/>
  <c r="AR629" i="103"/>
  <c r="AV629" i="103"/>
  <c r="AZ629" i="103"/>
  <c r="AP630" i="103"/>
  <c r="AT630" i="103"/>
  <c r="AX630" i="103"/>
  <c r="AN631" i="103"/>
  <c r="AR631" i="103"/>
  <c r="AV631" i="103"/>
  <c r="AZ631" i="103"/>
  <c r="AP632" i="103"/>
  <c r="AT632" i="103"/>
  <c r="AX632" i="103"/>
  <c r="AN633" i="103"/>
  <c r="AR633" i="103"/>
  <c r="AV633" i="103"/>
  <c r="AZ633" i="103"/>
  <c r="AP634" i="103"/>
  <c r="AT634" i="103"/>
  <c r="AX634" i="103"/>
  <c r="AN635" i="103"/>
  <c r="AR635" i="103"/>
  <c r="AV635" i="103"/>
  <c r="AZ635" i="103"/>
  <c r="AP636" i="103"/>
  <c r="AT636" i="103"/>
  <c r="AX636" i="103"/>
  <c r="AN637" i="103"/>
  <c r="AR637" i="103"/>
  <c r="AV637" i="103"/>
  <c r="AZ637" i="103"/>
  <c r="AP638" i="103"/>
  <c r="AT638" i="103"/>
  <c r="AX638" i="103"/>
  <c r="AN639" i="103"/>
  <c r="AR639" i="103"/>
  <c r="AV639" i="103"/>
  <c r="AZ639" i="103"/>
  <c r="AP640" i="103"/>
  <c r="AT640" i="103"/>
  <c r="AX640" i="103"/>
  <c r="AN641" i="103"/>
  <c r="AR641" i="103"/>
  <c r="AV641" i="103"/>
  <c r="AZ641" i="103"/>
  <c r="AP642" i="103"/>
  <c r="AT642" i="103"/>
  <c r="AX642" i="103"/>
  <c r="AN643" i="103"/>
  <c r="AR643" i="103"/>
  <c r="AV643" i="103"/>
  <c r="AZ643" i="103"/>
  <c r="AP644" i="103"/>
  <c r="BE644" i="103" s="1"/>
  <c r="AT644" i="103"/>
  <c r="BI644" i="103" s="1"/>
  <c r="AX644" i="103"/>
  <c r="BM644" i="103" s="1"/>
  <c r="AN645" i="103"/>
  <c r="BC645" i="103" s="1"/>
  <c r="AR645" i="103"/>
  <c r="BG645" i="103" s="1"/>
  <c r="AV645" i="103"/>
  <c r="BK645" i="103" s="1"/>
  <c r="AZ645" i="103"/>
  <c r="BO645" i="103" s="1"/>
  <c r="AP646" i="103"/>
  <c r="BE646" i="103" s="1"/>
  <c r="AT646" i="103"/>
  <c r="BI646" i="103" s="1"/>
  <c r="AX646" i="103"/>
  <c r="BM646" i="103" s="1"/>
  <c r="AN647" i="103"/>
  <c r="AR647" i="103"/>
  <c r="AV647" i="103"/>
  <c r="AZ647" i="103"/>
  <c r="AP648" i="103"/>
  <c r="AT648" i="103"/>
  <c r="AX648" i="103"/>
  <c r="AN649" i="103"/>
  <c r="AR649" i="103"/>
  <c r="AV649" i="103"/>
  <c r="AZ649" i="103"/>
  <c r="AP650" i="103"/>
  <c r="AT650" i="103"/>
  <c r="AX650" i="103"/>
  <c r="AN651" i="103"/>
  <c r="AR651" i="103"/>
  <c r="AV651" i="103"/>
  <c r="AZ651" i="103"/>
  <c r="AP652" i="103"/>
  <c r="AT652" i="103"/>
  <c r="AX652" i="103"/>
  <c r="AN653" i="103"/>
  <c r="AR653" i="103"/>
  <c r="AV653" i="103"/>
  <c r="AZ653" i="103"/>
  <c r="AP654" i="103"/>
  <c r="AT654" i="103"/>
  <c r="AX654" i="103"/>
  <c r="AN655" i="103"/>
  <c r="AR655" i="103"/>
  <c r="AV655" i="103"/>
  <c r="AZ655" i="103"/>
  <c r="AP656" i="103"/>
  <c r="AT656" i="103"/>
  <c r="AX656" i="103"/>
  <c r="AN657" i="103"/>
  <c r="AR657" i="103"/>
  <c r="AV657" i="103"/>
  <c r="AZ657" i="103"/>
  <c r="AP658" i="103"/>
  <c r="AT658" i="103"/>
  <c r="AX658" i="103"/>
  <c r="AN659" i="103"/>
  <c r="AR659" i="103"/>
  <c r="AV659" i="103"/>
  <c r="AZ659" i="103"/>
  <c r="AP660" i="103"/>
  <c r="AT660" i="103"/>
  <c r="AX660" i="103"/>
  <c r="AN661" i="103"/>
  <c r="AR661" i="103"/>
  <c r="AV661" i="103"/>
  <c r="AZ661" i="103"/>
  <c r="AP662" i="103"/>
  <c r="AT662" i="103"/>
  <c r="AX662" i="103"/>
  <c r="AN663" i="103"/>
  <c r="AR663" i="103"/>
  <c r="AV663" i="103"/>
  <c r="AZ663" i="103"/>
  <c r="AP664" i="103"/>
  <c r="AT664" i="103"/>
  <c r="AX664" i="103"/>
  <c r="AN665" i="103"/>
  <c r="AR665" i="103"/>
  <c r="AV665" i="103"/>
  <c r="AZ665" i="103"/>
  <c r="AP666" i="103"/>
  <c r="AT666" i="103"/>
  <c r="AX666" i="103"/>
  <c r="AN667" i="103"/>
  <c r="AR667" i="103"/>
  <c r="AV667" i="103"/>
  <c r="AZ667" i="103"/>
  <c r="AP668" i="103"/>
  <c r="AT668" i="103"/>
  <c r="AX668" i="103"/>
  <c r="AN669" i="103"/>
  <c r="AR669" i="103"/>
  <c r="AV669" i="103"/>
  <c r="AZ669" i="103"/>
  <c r="AP670" i="103"/>
  <c r="AT670" i="103"/>
  <c r="AX670" i="103"/>
  <c r="AN671" i="103"/>
  <c r="AR671" i="103"/>
  <c r="AV671" i="103"/>
  <c r="AZ671" i="103"/>
  <c r="AP672" i="103"/>
  <c r="AT672" i="103"/>
  <c r="AX672" i="103"/>
  <c r="AN673" i="103"/>
  <c r="AR673" i="103"/>
  <c r="AV673" i="103"/>
  <c r="AZ673" i="103"/>
  <c r="AP674" i="103"/>
  <c r="AT674" i="103"/>
  <c r="AX674" i="103"/>
  <c r="AN675" i="103"/>
  <c r="AR675" i="103"/>
  <c r="AV675" i="103"/>
  <c r="AZ675" i="103"/>
  <c r="AP676" i="103"/>
  <c r="AT676" i="103"/>
  <c r="AX676" i="103"/>
  <c r="AN677" i="103"/>
  <c r="BC677" i="103"/>
  <c r="AR677" i="103"/>
  <c r="BG677" i="103"/>
  <c r="AV677" i="103"/>
  <c r="BK677" i="103"/>
  <c r="AZ677" i="103"/>
  <c r="BO677" i="103"/>
  <c r="AP678" i="103"/>
  <c r="BE678" i="103"/>
  <c r="AT678" i="103"/>
  <c r="BI678" i="103"/>
  <c r="AX678" i="103"/>
  <c r="BM678" i="103"/>
  <c r="AN679" i="103"/>
  <c r="BC679" i="103"/>
  <c r="AR679" i="103"/>
  <c r="BG679" i="103"/>
  <c r="AV679" i="103"/>
  <c r="BK679" i="103"/>
  <c r="AZ679" i="103"/>
  <c r="BO679" i="103"/>
  <c r="AP680" i="103"/>
  <c r="AT680" i="103"/>
  <c r="AX680" i="103"/>
  <c r="AN681" i="103"/>
  <c r="AR681" i="103"/>
  <c r="AV681" i="103"/>
  <c r="AZ681" i="103"/>
  <c r="AP682" i="103"/>
  <c r="AT682" i="103"/>
  <c r="AX682" i="103"/>
  <c r="AN683" i="103"/>
  <c r="AR683" i="103"/>
  <c r="AV683" i="103"/>
  <c r="AZ683" i="103"/>
  <c r="AP684" i="103"/>
  <c r="AT684" i="103"/>
  <c r="AX684" i="103"/>
  <c r="AN685" i="103"/>
  <c r="AR685" i="103"/>
  <c r="AV685" i="103"/>
  <c r="AZ685" i="103"/>
  <c r="AP686" i="103"/>
  <c r="AT686" i="103"/>
  <c r="AX686" i="103"/>
  <c r="AN687" i="103"/>
  <c r="BC687" i="103"/>
  <c r="AR687" i="103"/>
  <c r="BG687" i="103"/>
  <c r="AV687" i="103"/>
  <c r="BK687" i="103"/>
  <c r="AZ687" i="103"/>
  <c r="BO687" i="103"/>
  <c r="AP688" i="103"/>
  <c r="AT688" i="103"/>
  <c r="AX688" i="103"/>
  <c r="AN689" i="103"/>
  <c r="BC689" i="103" s="1"/>
  <c r="AR689" i="103"/>
  <c r="BG689" i="103" s="1"/>
  <c r="AV689" i="103"/>
  <c r="BK689" i="103" s="1"/>
  <c r="AZ689" i="103"/>
  <c r="BO689" i="103" s="1"/>
  <c r="AP690" i="103"/>
  <c r="AT690" i="103"/>
  <c r="AX690" i="103"/>
  <c r="AN691" i="103"/>
  <c r="BC691" i="103"/>
  <c r="AR691" i="103"/>
  <c r="BG691" i="103"/>
  <c r="AV691" i="103"/>
  <c r="BK691" i="103"/>
  <c r="AZ691" i="103"/>
  <c r="BO691" i="103"/>
  <c r="AP692" i="103"/>
  <c r="AT692" i="103"/>
  <c r="AX692" i="103"/>
  <c r="AN693" i="103"/>
  <c r="BC693" i="103" s="1"/>
  <c r="AR693" i="103"/>
  <c r="BG693" i="103" s="1"/>
  <c r="AV693" i="103"/>
  <c r="BK693" i="103" s="1"/>
  <c r="AZ693" i="103"/>
  <c r="BO693" i="103" s="1"/>
  <c r="AP694" i="103"/>
  <c r="AT694" i="103"/>
  <c r="AX694" i="103"/>
  <c r="AN695" i="103"/>
  <c r="BC695" i="103"/>
  <c r="AR695" i="103"/>
  <c r="BG695" i="103"/>
  <c r="AV695" i="103"/>
  <c r="BK695" i="103"/>
  <c r="AZ695" i="103"/>
  <c r="BO695" i="103"/>
  <c r="AP696" i="103"/>
  <c r="AT696" i="103"/>
  <c r="AX696" i="103"/>
  <c r="AN697" i="103"/>
  <c r="BC697" i="103" s="1"/>
  <c r="AR697" i="103"/>
  <c r="BG697" i="103" s="1"/>
  <c r="AV697" i="103"/>
  <c r="BK697" i="103" s="1"/>
  <c r="AZ697" i="103"/>
  <c r="BO697" i="103" s="1"/>
  <c r="AP698" i="103"/>
  <c r="AT698" i="103"/>
  <c r="AX698" i="103"/>
  <c r="BI91" i="103"/>
  <c r="BC54" i="103"/>
  <c r="BK54" i="103"/>
  <c r="BG54" i="103"/>
  <c r="BO54" i="103"/>
  <c r="BE87" i="103"/>
  <c r="BC170" i="103"/>
  <c r="BM171" i="103"/>
  <c r="BC214" i="103"/>
  <c r="BI529" i="103"/>
  <c r="AT529" i="103"/>
  <c r="AP39" i="103"/>
  <c r="BE39" i="103"/>
  <c r="BM39" i="103"/>
  <c r="AX39" i="103"/>
  <c r="BG42" i="103"/>
  <c r="AR42" i="103"/>
  <c r="AP53" i="103"/>
  <c r="BE53" i="103"/>
  <c r="BM53" i="103"/>
  <c r="AX53" i="103"/>
  <c r="BG56" i="103"/>
  <c r="AR56" i="103"/>
  <c r="AX59" i="103"/>
  <c r="BM59" i="103"/>
  <c r="AP69" i="103"/>
  <c r="BE69" i="103"/>
  <c r="AV76" i="103"/>
  <c r="BK76" i="103"/>
  <c r="AP77" i="103"/>
  <c r="BE77" i="103"/>
  <c r="BM77" i="103"/>
  <c r="AX77" i="103"/>
  <c r="AR86" i="103"/>
  <c r="BG86" i="103"/>
  <c r="AZ92" i="103"/>
  <c r="BO92" i="103"/>
  <c r="AN98" i="103"/>
  <c r="BC98" i="103"/>
  <c r="AZ98" i="103"/>
  <c r="BO98" i="103"/>
  <c r="AT101" i="103"/>
  <c r="BI101" i="103"/>
  <c r="BI127" i="103"/>
  <c r="AT127" i="103"/>
  <c r="AV128" i="103"/>
  <c r="BK128" i="103"/>
  <c r="AP129" i="103"/>
  <c r="BE129" i="103"/>
  <c r="BM129" i="103"/>
  <c r="AX129" i="103"/>
  <c r="BG130" i="103"/>
  <c r="AR130" i="103"/>
  <c r="BK130" i="103"/>
  <c r="AV130" i="103"/>
  <c r="AX133" i="103"/>
  <c r="BM133" i="103"/>
  <c r="AN138" i="103"/>
  <c r="BC138" i="103"/>
  <c r="BM141" i="103"/>
  <c r="AX141" i="103"/>
  <c r="AV142" i="103"/>
  <c r="BK142" i="103"/>
  <c r="AP143" i="103"/>
  <c r="BE143" i="103"/>
  <c r="AX143" i="103"/>
  <c r="BM143" i="103"/>
  <c r="BG144" i="103"/>
  <c r="AR144" i="103"/>
  <c r="BO144" i="103"/>
  <c r="AZ144" i="103"/>
  <c r="BI147" i="103"/>
  <c r="AT147" i="103"/>
  <c r="AP155" i="103"/>
  <c r="BE155" i="103"/>
  <c r="AV156" i="103"/>
  <c r="BK156" i="103"/>
  <c r="BG162" i="103"/>
  <c r="AR162" i="103"/>
  <c r="BK172" i="103"/>
  <c r="AV172" i="103"/>
  <c r="AR180" i="103"/>
  <c r="BG180" i="103"/>
  <c r="BO180" i="103"/>
  <c r="AZ180" i="103"/>
  <c r="AT185" i="103"/>
  <c r="BI185" i="103"/>
  <c r="AX187" i="103"/>
  <c r="BM187" i="103"/>
  <c r="BK188" i="103"/>
  <c r="AV188" i="103"/>
  <c r="AN190" i="103"/>
  <c r="BC190" i="103"/>
  <c r="BK190" i="103"/>
  <c r="AV190" i="103"/>
  <c r="AN198" i="103"/>
  <c r="BC198" i="103"/>
  <c r="AZ198" i="103"/>
  <c r="BO198" i="103"/>
  <c r="BO204" i="103"/>
  <c r="AZ204" i="103"/>
  <c r="BK206" i="103"/>
  <c r="AV206" i="103"/>
  <c r="BO212" i="103"/>
  <c r="AZ212" i="103"/>
  <c r="BK218" i="103"/>
  <c r="AV218" i="103"/>
  <c r="BC228" i="103"/>
  <c r="AN228" i="103"/>
  <c r="BC232" i="103"/>
  <c r="AN232" i="103"/>
  <c r="BC236" i="103"/>
  <c r="AN236" i="103"/>
  <c r="BI357" i="103"/>
  <c r="AT357" i="103"/>
  <c r="AX367" i="103"/>
  <c r="BM367" i="103"/>
  <c r="BI373" i="103"/>
  <c r="AT373" i="103"/>
  <c r="AZ376" i="103"/>
  <c r="BO376" i="103"/>
  <c r="AT377" i="103"/>
  <c r="BI377" i="103"/>
  <c r="BG384" i="103"/>
  <c r="AR384" i="103"/>
  <c r="BG386" i="103"/>
  <c r="AR386" i="103"/>
  <c r="BG390" i="103"/>
  <c r="AR390" i="103"/>
  <c r="AP393" i="103"/>
  <c r="BE393" i="103"/>
  <c r="AN394" i="103"/>
  <c r="BC394" i="103"/>
  <c r="BM397" i="103"/>
  <c r="AX397" i="103"/>
  <c r="BC400" i="103"/>
  <c r="AN400" i="103"/>
  <c r="AP401" i="103"/>
  <c r="BE401" i="103"/>
  <c r="BK402" i="103"/>
  <c r="AV402" i="103"/>
  <c r="BI403" i="103"/>
  <c r="AT403" i="103"/>
  <c r="BC404" i="103"/>
  <c r="AN404" i="103"/>
  <c r="AT405" i="103"/>
  <c r="BI405" i="103"/>
  <c r="BC406" i="103"/>
  <c r="AN406" i="103"/>
  <c r="BG406" i="103"/>
  <c r="AR406" i="103"/>
  <c r="AX409" i="103"/>
  <c r="BM409" i="103"/>
  <c r="BK410" i="103"/>
  <c r="AV410" i="103"/>
  <c r="AR414" i="103"/>
  <c r="BG414" i="103"/>
  <c r="BE415" i="103"/>
  <c r="AP415" i="103"/>
  <c r="BM415" i="103"/>
  <c r="AX415" i="103"/>
  <c r="AN418" i="103"/>
  <c r="BC418" i="103"/>
  <c r="AZ418" i="103"/>
  <c r="BO418" i="103"/>
  <c r="BM419" i="103"/>
  <c r="AX419" i="103"/>
  <c r="AN422" i="103"/>
  <c r="BC422" i="103"/>
  <c r="AZ422" i="103"/>
  <c r="BO422" i="103"/>
  <c r="BM423" i="103"/>
  <c r="AX423" i="103"/>
  <c r="AN426" i="103"/>
  <c r="BC426" i="103"/>
  <c r="AZ426" i="103"/>
  <c r="BO426" i="103"/>
  <c r="BM427" i="103"/>
  <c r="AX427" i="103"/>
  <c r="AN430" i="103"/>
  <c r="BC430" i="103"/>
  <c r="AZ430" i="103"/>
  <c r="BO430" i="103"/>
  <c r="BI431" i="103"/>
  <c r="AT431" i="103"/>
  <c r="AZ434" i="103"/>
  <c r="BO434" i="103"/>
  <c r="BM435" i="103"/>
  <c r="AX435" i="103"/>
  <c r="AV438" i="103"/>
  <c r="BK438" i="103"/>
  <c r="BE439" i="103"/>
  <c r="AP439" i="103"/>
  <c r="AR442" i="103"/>
  <c r="BG442" i="103"/>
  <c r="BG490" i="103"/>
  <c r="AR490" i="103"/>
  <c r="BK490" i="103"/>
  <c r="AV490" i="103"/>
  <c r="AN496" i="103"/>
  <c r="BC496" i="103"/>
  <c r="AZ496" i="103"/>
  <c r="BO496" i="103"/>
  <c r="BK498" i="103"/>
  <c r="AV498" i="103"/>
  <c r="AX503" i="103"/>
  <c r="BM503" i="103"/>
  <c r="BG504" i="103"/>
  <c r="AR504" i="103"/>
  <c r="BO504" i="103"/>
  <c r="AZ504" i="103"/>
  <c r="AN520" i="103"/>
  <c r="BC520" i="103"/>
  <c r="AZ520" i="103"/>
  <c r="BO520" i="103"/>
  <c r="BM521" i="103"/>
  <c r="AX521" i="103"/>
  <c r="AX527" i="103"/>
  <c r="BM527" i="103"/>
  <c r="BM529" i="103"/>
  <c r="AX529" i="103"/>
  <c r="AT535" i="103"/>
  <c r="BI535" i="103"/>
  <c r="BG536" i="103"/>
  <c r="AR536" i="103"/>
  <c r="BO536" i="103"/>
  <c r="AZ536" i="103"/>
  <c r="AR558" i="103"/>
  <c r="BG558" i="103"/>
  <c r="AV558" i="103"/>
  <c r="BK558" i="103"/>
  <c r="BE559" i="103"/>
  <c r="AP559" i="103"/>
  <c r="BM559" i="103"/>
  <c r="AX559" i="103"/>
  <c r="AP587" i="103"/>
  <c r="BE587" i="103"/>
  <c r="BC588" i="103"/>
  <c r="AN588" i="103"/>
  <c r="BK588" i="103"/>
  <c r="AV588" i="103"/>
  <c r="AT603" i="103"/>
  <c r="BI603" i="103"/>
  <c r="BO604" i="103"/>
  <c r="AZ604" i="103"/>
  <c r="BI617" i="103"/>
  <c r="AT617" i="103"/>
  <c r="AR648" i="103"/>
  <c r="BG648" i="103"/>
  <c r="BE649" i="103"/>
  <c r="AP649" i="103"/>
  <c r="BK656" i="103"/>
  <c r="AV656" i="103"/>
  <c r="AP657" i="103"/>
  <c r="BE657" i="103"/>
  <c r="BC658" i="103"/>
  <c r="AN658" i="103"/>
  <c r="BO658" i="103"/>
  <c r="AZ658" i="103"/>
  <c r="AT659" i="103"/>
  <c r="BI659" i="103"/>
  <c r="BC660" i="103"/>
  <c r="AN660" i="103"/>
  <c r="AR664" i="103"/>
  <c r="BG664" i="103"/>
  <c r="BE665" i="103"/>
  <c r="AP665" i="103"/>
  <c r="AN672" i="103"/>
  <c r="BC672" i="103"/>
  <c r="AZ672" i="103"/>
  <c r="BO672" i="103"/>
  <c r="BM673" i="103"/>
  <c r="AX673" i="103"/>
  <c r="BG680" i="103"/>
  <c r="AR680" i="103"/>
  <c r="AP681" i="103"/>
  <c r="BE681" i="103"/>
  <c r="BO684" i="103"/>
  <c r="AZ684" i="103"/>
  <c r="AX685" i="103"/>
  <c r="BM685" i="103"/>
  <c r="AX55" i="103"/>
  <c r="BK92" i="103"/>
  <c r="AN250" i="103"/>
  <c r="BG64" i="103"/>
  <c r="AR64" i="103"/>
  <c r="BE65" i="103"/>
  <c r="AP65" i="103"/>
  <c r="AT69" i="103"/>
  <c r="BI69" i="103"/>
  <c r="BC74" i="103"/>
  <c r="AN74" i="103"/>
  <c r="AR76" i="103"/>
  <c r="BG76" i="103"/>
  <c r="AZ76" i="103"/>
  <c r="BO76" i="103"/>
  <c r="AT79" i="103"/>
  <c r="BI79" i="103"/>
  <c r="AT81" i="103"/>
  <c r="BI81" i="103"/>
  <c r="AV86" i="103"/>
  <c r="BK86" i="103"/>
  <c r="BI87" i="103"/>
  <c r="AT87" i="103"/>
  <c r="AP93" i="103"/>
  <c r="BE93" i="103"/>
  <c r="BM93" i="103"/>
  <c r="AX93" i="103"/>
  <c r="AV98" i="103"/>
  <c r="BK98" i="103"/>
  <c r="AX107" i="103"/>
  <c r="BM107" i="103"/>
  <c r="AZ128" i="103"/>
  <c r="BO128" i="103"/>
  <c r="BI129" i="103"/>
  <c r="AT129" i="103"/>
  <c r="BC130" i="103"/>
  <c r="AN130" i="103"/>
  <c r="BO130" i="103"/>
  <c r="AZ130" i="103"/>
  <c r="BK138" i="103"/>
  <c r="AV138" i="103"/>
  <c r="AZ138" i="103"/>
  <c r="BO138" i="103"/>
  <c r="BI143" i="103"/>
  <c r="AT143" i="103"/>
  <c r="BC144" i="103"/>
  <c r="AN144" i="103"/>
  <c r="BK144" i="103"/>
  <c r="AV144" i="103"/>
  <c r="BG152" i="103"/>
  <c r="AR152" i="103"/>
  <c r="BC154" i="103"/>
  <c r="AN154" i="103"/>
  <c r="BO154" i="103"/>
  <c r="AZ154" i="103"/>
  <c r="AX157" i="103"/>
  <c r="BM157" i="103"/>
  <c r="BC172" i="103"/>
  <c r="AN172" i="103"/>
  <c r="AR172" i="103"/>
  <c r="BG172" i="103"/>
  <c r="AN178" i="103"/>
  <c r="BC178" i="103"/>
  <c r="BK178" i="103"/>
  <c r="AV178" i="103"/>
  <c r="BC180" i="103"/>
  <c r="AN180" i="103"/>
  <c r="AZ190" i="103"/>
  <c r="BO190" i="103"/>
  <c r="BC192" i="103"/>
  <c r="AN192" i="103"/>
  <c r="BO196" i="103"/>
  <c r="AZ196" i="103"/>
  <c r="BK198" i="103"/>
  <c r="AV198" i="103"/>
  <c r="AN206" i="103"/>
  <c r="BC206" i="103"/>
  <c r="AZ206" i="103"/>
  <c r="BO206" i="103"/>
  <c r="AR212" i="103"/>
  <c r="BG212" i="103"/>
  <c r="BC224" i="103"/>
  <c r="AN224" i="103"/>
  <c r="AP257" i="103"/>
  <c r="BE257" i="103"/>
  <c r="BM257" i="103"/>
  <c r="AX257" i="103"/>
  <c r="BI261" i="103"/>
  <c r="AT261" i="103"/>
  <c r="BC298" i="103"/>
  <c r="AN298" i="103"/>
  <c r="AP307" i="103"/>
  <c r="BE307" i="103"/>
  <c r="BM307" i="103"/>
  <c r="AX307" i="103"/>
  <c r="BK308" i="103"/>
  <c r="AV308" i="103"/>
  <c r="BE309" i="103"/>
  <c r="AP309" i="103"/>
  <c r="AV344" i="103"/>
  <c r="BK344" i="103"/>
  <c r="BG350" i="103"/>
  <c r="AR350" i="103"/>
  <c r="BK356" i="103"/>
  <c r="AV356" i="103"/>
  <c r="BG358" i="103"/>
  <c r="AR358" i="103"/>
  <c r="AX359" i="103"/>
  <c r="BM359" i="103"/>
  <c r="BE371" i="103"/>
  <c r="AP371" i="103"/>
  <c r="BK372" i="103"/>
  <c r="AV372" i="103"/>
  <c r="AX375" i="103"/>
  <c r="BM375" i="103"/>
  <c r="BG382" i="103"/>
  <c r="AR382" i="103"/>
  <c r="AV386" i="103"/>
  <c r="BK386" i="103"/>
  <c r="AV388" i="103"/>
  <c r="BK388" i="103"/>
  <c r="BC396" i="103"/>
  <c r="AN396" i="103"/>
  <c r="AR396" i="103"/>
  <c r="BG396" i="103"/>
  <c r="AP397" i="103"/>
  <c r="BE397" i="103"/>
  <c r="AN398" i="103"/>
  <c r="BC398" i="103"/>
  <c r="AR400" i="103"/>
  <c r="BG400" i="103"/>
  <c r="BO400" i="103"/>
  <c r="AZ400" i="103"/>
  <c r="BM401" i="103"/>
  <c r="AX401" i="103"/>
  <c r="AP405" i="103"/>
  <c r="BE405" i="103"/>
  <c r="AT409" i="103"/>
  <c r="BI409" i="103"/>
  <c r="BC410" i="103"/>
  <c r="AN410" i="103"/>
  <c r="BO410" i="103"/>
  <c r="AZ410" i="103"/>
  <c r="AN414" i="103"/>
  <c r="BC414" i="103"/>
  <c r="AV414" i="103"/>
  <c r="BK414" i="103"/>
  <c r="BI415" i="103"/>
  <c r="AT415" i="103"/>
  <c r="AV418" i="103"/>
  <c r="BK418" i="103"/>
  <c r="BE419" i="103"/>
  <c r="AP419" i="103"/>
  <c r="AV422" i="103"/>
  <c r="BK422" i="103"/>
  <c r="BE423" i="103"/>
  <c r="AP423" i="103"/>
  <c r="AV426" i="103"/>
  <c r="BK426" i="103"/>
  <c r="BE427" i="103"/>
  <c r="AP427" i="103"/>
  <c r="AV430" i="103"/>
  <c r="BK430" i="103"/>
  <c r="BM431" i="103"/>
  <c r="AX431" i="103"/>
  <c r="AN434" i="103"/>
  <c r="BC434" i="103"/>
  <c r="AV434" i="103"/>
  <c r="BK434" i="103"/>
  <c r="BI435" i="103"/>
  <c r="AT435" i="103"/>
  <c r="AN438" i="103"/>
  <c r="BC438" i="103"/>
  <c r="AZ438" i="103"/>
  <c r="BO438" i="103"/>
  <c r="BM439" i="103"/>
  <c r="AX439" i="103"/>
  <c r="AV496" i="103"/>
  <c r="BK496" i="103"/>
  <c r="BG498" i="103"/>
  <c r="AR498" i="103"/>
  <c r="BO498" i="103"/>
  <c r="AZ498" i="103"/>
  <c r="AT503" i="103"/>
  <c r="BI503" i="103"/>
  <c r="BC504" i="103"/>
  <c r="AN504" i="103"/>
  <c r="BK504" i="103"/>
  <c r="AV504" i="103"/>
  <c r="AR520" i="103"/>
  <c r="BG520" i="103"/>
  <c r="BE521" i="103"/>
  <c r="AP521" i="103"/>
  <c r="AP527" i="103"/>
  <c r="BE527" i="103"/>
  <c r="AP535" i="103"/>
  <c r="BE535" i="103"/>
  <c r="BC536" i="103"/>
  <c r="AN536" i="103"/>
  <c r="BK536" i="103"/>
  <c r="AV536" i="103"/>
  <c r="AN558" i="103"/>
  <c r="BC558" i="103"/>
  <c r="AZ558" i="103"/>
  <c r="BO558" i="103"/>
  <c r="BI559" i="103"/>
  <c r="AT559" i="103"/>
  <c r="AX587" i="103"/>
  <c r="BM587" i="103"/>
  <c r="BO588" i="103"/>
  <c r="AZ588" i="103"/>
  <c r="AX603" i="103"/>
  <c r="BM603" i="103"/>
  <c r="BK604" i="103"/>
  <c r="AV604" i="103"/>
  <c r="BK618" i="103"/>
  <c r="AV618" i="103"/>
  <c r="AP647" i="103"/>
  <c r="BE647" i="103"/>
  <c r="AN648" i="103"/>
  <c r="BC648" i="103"/>
  <c r="AV648" i="103"/>
  <c r="BK648" i="103"/>
  <c r="BI649" i="103"/>
  <c r="AT649" i="103"/>
  <c r="BK654" i="103"/>
  <c r="AV654" i="103"/>
  <c r="BO656" i="103"/>
  <c r="AZ656" i="103"/>
  <c r="AX657" i="103"/>
  <c r="BM657" i="103"/>
  <c r="AP659" i="103"/>
  <c r="BE659" i="103"/>
  <c r="BG660" i="103"/>
  <c r="AR660" i="103"/>
  <c r="AV664" i="103"/>
  <c r="BK664" i="103"/>
  <c r="AZ664" i="103"/>
  <c r="BO664" i="103"/>
  <c r="BM665" i="103"/>
  <c r="AX665" i="103"/>
  <c r="AR672" i="103"/>
  <c r="BG672" i="103"/>
  <c r="AV672" i="103"/>
  <c r="BK672" i="103"/>
  <c r="BI673" i="103"/>
  <c r="AT673" i="103"/>
  <c r="BG676" i="103"/>
  <c r="AR676" i="103"/>
  <c r="BO680" i="103"/>
  <c r="AZ680" i="103"/>
  <c r="AT681" i="103"/>
  <c r="BI681" i="103"/>
  <c r="AX681" i="103"/>
  <c r="BM681" i="103"/>
  <c r="BC682" i="103"/>
  <c r="AN682" i="103"/>
  <c r="AP685" i="103"/>
  <c r="BE685" i="103"/>
  <c r="AT685" i="103"/>
  <c r="BI685" i="103"/>
  <c r="BG688" i="103"/>
  <c r="AR688" i="103"/>
  <c r="AT55" i="103"/>
  <c r="BI59" i="103"/>
  <c r="BO110" i="103"/>
  <c r="BO68" i="103"/>
  <c r="AZ68" i="103"/>
  <c r="BM69" i="103"/>
  <c r="AX69" i="103"/>
  <c r="AP75" i="103"/>
  <c r="BE75" i="103"/>
  <c r="AN76" i="103"/>
  <c r="BC76" i="103"/>
  <c r="BI77" i="103"/>
  <c r="AT77" i="103"/>
  <c r="AX79" i="103"/>
  <c r="BM79" i="103"/>
  <c r="AT83" i="103"/>
  <c r="BI83" i="103"/>
  <c r="AN86" i="103"/>
  <c r="BC86" i="103"/>
  <c r="AZ86" i="103"/>
  <c r="BO86" i="103"/>
  <c r="BM87" i="103"/>
  <c r="AX87" i="103"/>
  <c r="BI93" i="103"/>
  <c r="AT93" i="103"/>
  <c r="AZ102" i="103"/>
  <c r="BO102" i="103"/>
  <c r="BG170" i="103"/>
  <c r="AR170" i="103"/>
  <c r="BK170" i="103"/>
  <c r="AV170" i="103"/>
  <c r="BO172" i="103"/>
  <c r="AZ172" i="103"/>
  <c r="AT173" i="103"/>
  <c r="BI173" i="103"/>
  <c r="AZ174" i="103"/>
  <c r="BO174" i="103"/>
  <c r="BG178" i="103"/>
  <c r="AR178" i="103"/>
  <c r="AX179" i="103"/>
  <c r="BM179" i="103"/>
  <c r="BK180" i="103"/>
  <c r="AV180" i="103"/>
  <c r="AT181" i="103"/>
  <c r="BI181" i="103"/>
  <c r="BG186" i="103"/>
  <c r="AR186" i="103"/>
  <c r="AR196" i="103"/>
  <c r="BG196" i="103"/>
  <c r="BC200" i="103"/>
  <c r="AN200" i="103"/>
  <c r="AR204" i="103"/>
  <c r="BG204" i="103"/>
  <c r="BC208" i="103"/>
  <c r="AN208" i="103"/>
  <c r="BK214" i="103"/>
  <c r="AV214" i="103"/>
  <c r="AZ214" i="103"/>
  <c r="BO214" i="103"/>
  <c r="AN218" i="103"/>
  <c r="BC218" i="103"/>
  <c r="BM265" i="103"/>
  <c r="AX265" i="103"/>
  <c r="AR294" i="103"/>
  <c r="BG294" i="103"/>
  <c r="BG338" i="103"/>
  <c r="AR338" i="103"/>
  <c r="BE355" i="103"/>
  <c r="AP355" i="103"/>
  <c r="BI361" i="103"/>
  <c r="AT361" i="103"/>
  <c r="BE363" i="103"/>
  <c r="AP363" i="103"/>
  <c r="BK364" i="103"/>
  <c r="AV364" i="103"/>
  <c r="BG366" i="103"/>
  <c r="AR366" i="103"/>
  <c r="BI369" i="103"/>
  <c r="AT369" i="103"/>
  <c r="BC374" i="103"/>
  <c r="AN374" i="103"/>
  <c r="BG378" i="103"/>
  <c r="AR378" i="103"/>
  <c r="AV382" i="103"/>
  <c r="BK382" i="103"/>
  <c r="AV384" i="103"/>
  <c r="BK384" i="103"/>
  <c r="BG388" i="103"/>
  <c r="AR388" i="103"/>
  <c r="AV390" i="103"/>
  <c r="BK390" i="103"/>
  <c r="BG392" i="103"/>
  <c r="AR392" i="103"/>
  <c r="BK394" i="103"/>
  <c r="AV394" i="103"/>
  <c r="BI395" i="103"/>
  <c r="AT395" i="103"/>
  <c r="BO396" i="103"/>
  <c r="AZ396" i="103"/>
  <c r="BK398" i="103"/>
  <c r="AV398" i="103"/>
  <c r="BI399" i="103"/>
  <c r="AT399" i="103"/>
  <c r="AN402" i="103"/>
  <c r="BC402" i="103"/>
  <c r="AX405" i="103"/>
  <c r="BM405" i="103"/>
  <c r="BK406" i="103"/>
  <c r="AV406" i="103"/>
  <c r="AP409" i="103"/>
  <c r="BE409" i="103"/>
  <c r="BG410" i="103"/>
  <c r="AR410" i="103"/>
  <c r="AZ414" i="103"/>
  <c r="BO414" i="103"/>
  <c r="AR418" i="103"/>
  <c r="BG418" i="103"/>
  <c r="BI419" i="103"/>
  <c r="AT419" i="103"/>
  <c r="AR422" i="103"/>
  <c r="BG422" i="103"/>
  <c r="BI423" i="103"/>
  <c r="AT423" i="103"/>
  <c r="AR426" i="103"/>
  <c r="BG426" i="103"/>
  <c r="BI427" i="103"/>
  <c r="AT427" i="103"/>
  <c r="AR430" i="103"/>
  <c r="BG430" i="103"/>
  <c r="BE431" i="103"/>
  <c r="AP431" i="103"/>
  <c r="AR434" i="103"/>
  <c r="BG434" i="103"/>
  <c r="BE435" i="103"/>
  <c r="AP435" i="103"/>
  <c r="AR438" i="103"/>
  <c r="BG438" i="103"/>
  <c r="BI439" i="103"/>
  <c r="AT439" i="103"/>
  <c r="AN442" i="103"/>
  <c r="BC442" i="103"/>
  <c r="AZ478" i="103"/>
  <c r="BO478" i="103" s="1"/>
  <c r="BC490" i="103"/>
  <c r="AN490" i="103"/>
  <c r="AR496" i="103"/>
  <c r="BG496" i="103"/>
  <c r="BC498" i="103"/>
  <c r="AN498" i="103"/>
  <c r="AP503" i="103"/>
  <c r="BE503" i="103"/>
  <c r="AV520" i="103"/>
  <c r="BK520" i="103"/>
  <c r="BI521" i="103"/>
  <c r="AT521" i="103"/>
  <c r="AT527" i="103"/>
  <c r="BI527" i="103"/>
  <c r="BE529" i="103"/>
  <c r="AP529" i="103"/>
  <c r="AX535" i="103"/>
  <c r="BM535" i="103"/>
  <c r="AT587" i="103"/>
  <c r="BI587" i="103"/>
  <c r="BG588" i="103"/>
  <c r="AR588" i="103"/>
  <c r="AP603" i="103"/>
  <c r="BE603" i="103"/>
  <c r="BC604" i="103"/>
  <c r="AN604" i="103"/>
  <c r="BG604" i="103"/>
  <c r="AR604" i="103"/>
  <c r="BE625" i="103"/>
  <c r="AP625" i="103"/>
  <c r="BI627" i="103"/>
  <c r="AT627" i="103"/>
  <c r="AT647" i="103"/>
  <c r="BI647" i="103"/>
  <c r="AZ648" i="103"/>
  <c r="BO648" i="103"/>
  <c r="BM649" i="103"/>
  <c r="AX649" i="103"/>
  <c r="AT657" i="103"/>
  <c r="BI657" i="103"/>
  <c r="AX659" i="103"/>
  <c r="BM659" i="103"/>
  <c r="AN664" i="103"/>
  <c r="BC664" i="103"/>
  <c r="BI665" i="103"/>
  <c r="AT665" i="103"/>
  <c r="BG668" i="103"/>
  <c r="AR668" i="103"/>
  <c r="BE673" i="103"/>
  <c r="AP673" i="103"/>
  <c r="BC686" i="103"/>
  <c r="AN686" i="103"/>
  <c r="BG694" i="103"/>
  <c r="AR694" i="103"/>
  <c r="AV158" i="103"/>
  <c r="BE265" i="103"/>
  <c r="AP375" i="103"/>
  <c r="AT39" i="103"/>
  <c r="AT41" i="103"/>
  <c r="AP55" i="103"/>
  <c r="AZ74" i="103"/>
  <c r="BG94" i="103"/>
  <c r="AN126" i="103"/>
  <c r="AT133" i="103"/>
  <c r="AZ490" i="103"/>
  <c r="BD41" i="104"/>
  <c r="AO41" i="104"/>
  <c r="AS41" i="104"/>
  <c r="BH41" i="104"/>
  <c r="AW41" i="104"/>
  <c r="BL41" i="104"/>
  <c r="AM44" i="104"/>
  <c r="BB44" i="104"/>
  <c r="AQ44" i="104"/>
  <c r="BF44" i="104"/>
  <c r="BJ44" i="104"/>
  <c r="AU44" i="104"/>
  <c r="AY44" i="104"/>
  <c r="BN44" i="104"/>
  <c r="BD45" i="104"/>
  <c r="AO45" i="104"/>
  <c r="BH45" i="104"/>
  <c r="AS45" i="104"/>
  <c r="AW45" i="104"/>
  <c r="BL45" i="104"/>
  <c r="AM46" i="104"/>
  <c r="BB46" i="104"/>
  <c r="BF46" i="104"/>
  <c r="AQ46" i="104"/>
  <c r="BJ46" i="104"/>
  <c r="AU46" i="104"/>
  <c r="BN46" i="104"/>
  <c r="AY46" i="104"/>
  <c r="BD47" i="104"/>
  <c r="AO47" i="104"/>
  <c r="BH47" i="104"/>
  <c r="AS47" i="104"/>
  <c r="AW47" i="104"/>
  <c r="BL47" i="104"/>
  <c r="BB48" i="104"/>
  <c r="AM48" i="104"/>
  <c r="BF48" i="104"/>
  <c r="AQ48" i="104"/>
  <c r="BN48" i="104"/>
  <c r="AY48" i="104"/>
  <c r="AO49" i="104"/>
  <c r="BD49" i="104"/>
  <c r="BD51" i="104"/>
  <c r="AO51" i="104"/>
  <c r="BH51" i="104"/>
  <c r="AS51" i="104"/>
  <c r="AW51" i="104"/>
  <c r="BL51" i="104"/>
  <c r="BB52" i="104"/>
  <c r="AM52" i="104"/>
  <c r="AQ52" i="104"/>
  <c r="BF52" i="104"/>
  <c r="AU52" i="104"/>
  <c r="BJ52" i="104"/>
  <c r="BN52" i="104"/>
  <c r="AY52" i="104"/>
  <c r="AS53" i="104"/>
  <c r="BH53" i="104"/>
  <c r="AQ54" i="104"/>
  <c r="BF54" i="104"/>
  <c r="BH55" i="104"/>
  <c r="AS55" i="104"/>
  <c r="BB56" i="104"/>
  <c r="AM56" i="104"/>
  <c r="AQ56" i="104"/>
  <c r="BF56" i="104"/>
  <c r="AU56" i="104"/>
  <c r="BJ56" i="104"/>
  <c r="BN56" i="104"/>
  <c r="AY56" i="104"/>
  <c r="AO57" i="104"/>
  <c r="BD57" i="104"/>
  <c r="AS57" i="104"/>
  <c r="BH57" i="104"/>
  <c r="AW57" i="104"/>
  <c r="BL57" i="104"/>
  <c r="BB58" i="104"/>
  <c r="AM58" i="104"/>
  <c r="BF58" i="104"/>
  <c r="AQ58" i="104"/>
  <c r="BJ58" i="104"/>
  <c r="AU58" i="104"/>
  <c r="BD59" i="104"/>
  <c r="AO59" i="104"/>
  <c r="BH59" i="104"/>
  <c r="AS59" i="104"/>
  <c r="AW59" i="104"/>
  <c r="BL59" i="104"/>
  <c r="BB60" i="104"/>
  <c r="AM60" i="104"/>
  <c r="AQ60" i="104"/>
  <c r="BF60" i="104"/>
  <c r="AU60" i="104"/>
  <c r="BJ60" i="104"/>
  <c r="BN60" i="104"/>
  <c r="AY60" i="104"/>
  <c r="AO61" i="104"/>
  <c r="BD61" i="104"/>
  <c r="AS61" i="104"/>
  <c r="BH61" i="104"/>
  <c r="BL61" i="104"/>
  <c r="AW61" i="104"/>
  <c r="AQ62" i="104"/>
  <c r="BF62" i="104"/>
  <c r="BJ62" i="104"/>
  <c r="AU62" i="104"/>
  <c r="AY62" i="104"/>
  <c r="BN62" i="104"/>
  <c r="AO63" i="104"/>
  <c r="BD63" i="104"/>
  <c r="BH63" i="104"/>
  <c r="AS63" i="104"/>
  <c r="BL63" i="104"/>
  <c r="AW63" i="104"/>
  <c r="AM64" i="104"/>
  <c r="BB64" i="104"/>
  <c r="AQ64" i="104"/>
  <c r="BF64" i="104"/>
  <c r="BJ64" i="104"/>
  <c r="AU64" i="104"/>
  <c r="AY64" i="104"/>
  <c r="BN64" i="104"/>
  <c r="BD65" i="104"/>
  <c r="AO65" i="104"/>
  <c r="AS65" i="104"/>
  <c r="BH65" i="104"/>
  <c r="AW65" i="104"/>
  <c r="BL65" i="104"/>
  <c r="AM66" i="104"/>
  <c r="BB66" i="104"/>
  <c r="BF66" i="104"/>
  <c r="AQ66" i="104"/>
  <c r="BJ66" i="104"/>
  <c r="AU66" i="104"/>
  <c r="BN66" i="104"/>
  <c r="AY66" i="104"/>
  <c r="BD67" i="104"/>
  <c r="AO67" i="104"/>
  <c r="BH67" i="104"/>
  <c r="AS67" i="104"/>
  <c r="AW67" i="104"/>
  <c r="BL67" i="104"/>
  <c r="BB68" i="104"/>
  <c r="AM68" i="104"/>
  <c r="AQ68" i="104"/>
  <c r="BF68" i="104"/>
  <c r="AU68" i="104"/>
  <c r="BJ68" i="104"/>
  <c r="BN68" i="104"/>
  <c r="AY68" i="104"/>
  <c r="AO69" i="104"/>
  <c r="BD69" i="104"/>
  <c r="AS69" i="104"/>
  <c r="BH69" i="104"/>
  <c r="BL69" i="104"/>
  <c r="AW69" i="104"/>
  <c r="AM70" i="104"/>
  <c r="BB70" i="104"/>
  <c r="AQ70" i="104"/>
  <c r="BF70" i="104"/>
  <c r="BJ70" i="104"/>
  <c r="AU70" i="104"/>
  <c r="AY70" i="104"/>
  <c r="BN70" i="104"/>
  <c r="BD71" i="104"/>
  <c r="AO71" i="104"/>
  <c r="BH71" i="104"/>
  <c r="AS71" i="104"/>
  <c r="AW71" i="104"/>
  <c r="BL71" i="104"/>
  <c r="BF74" i="104"/>
  <c r="AQ74" i="104"/>
  <c r="AY74" i="104"/>
  <c r="BN74" i="104"/>
  <c r="AW55" i="104"/>
  <c r="BD55" i="104"/>
  <c r="AW77" i="104"/>
  <c r="BL77" i="104"/>
  <c r="AS77" i="104"/>
  <c r="AO77" i="104"/>
  <c r="BN80" i="104"/>
  <c r="AW81" i="104"/>
  <c r="AV42" i="103"/>
  <c r="BK42" i="103"/>
  <c r="AZ44" i="103"/>
  <c r="BO44" i="103"/>
  <c r="BI51" i="103"/>
  <c r="AT51" i="103"/>
  <c r="AZ56" i="103"/>
  <c r="BO56" i="103"/>
  <c r="AN60" i="103"/>
  <c r="BC60" i="103"/>
  <c r="BG60" i="103"/>
  <c r="AR60" i="103"/>
  <c r="BE61" i="103"/>
  <c r="AP61" i="103"/>
  <c r="BI61" i="103"/>
  <c r="AT61" i="103"/>
  <c r="AV64" i="103"/>
  <c r="BK64" i="103"/>
  <c r="AR68" i="103"/>
  <c r="BG68" i="103"/>
  <c r="AN72" i="103"/>
  <c r="BC72" i="103"/>
  <c r="BG72" i="103"/>
  <c r="AR72" i="103"/>
  <c r="BE73" i="103"/>
  <c r="AP73" i="103"/>
  <c r="BI73" i="103"/>
  <c r="AT73" i="103"/>
  <c r="BG74" i="103"/>
  <c r="AR74" i="103"/>
  <c r="BK74" i="103"/>
  <c r="AV74" i="103"/>
  <c r="BI75" i="103"/>
  <c r="AT75" i="103"/>
  <c r="AX75" i="103"/>
  <c r="BM75" i="103"/>
  <c r="AN80" i="103"/>
  <c r="BC80" i="103"/>
  <c r="BG80" i="103"/>
  <c r="AR80" i="103"/>
  <c r="BO88" i="103"/>
  <c r="AZ88" i="103"/>
  <c r="AP89" i="103"/>
  <c r="BE89" i="103"/>
  <c r="BI89" i="103"/>
  <c r="AT89" i="103"/>
  <c r="AX89" i="103"/>
  <c r="BM89" i="103"/>
  <c r="AX91" i="103"/>
  <c r="BM91" i="103"/>
  <c r="BC92" i="103"/>
  <c r="AN92" i="103"/>
  <c r="AR92" i="103"/>
  <c r="BG92" i="103"/>
  <c r="BK94" i="103"/>
  <c r="AV94" i="103"/>
  <c r="AZ94" i="103"/>
  <c r="BO94" i="103"/>
  <c r="BI97" i="103"/>
  <c r="AT97" i="103"/>
  <c r="BM97" i="103"/>
  <c r="AX97" i="103"/>
  <c r="BE101" i="103"/>
  <c r="AP101" i="103"/>
  <c r="BC102" i="103"/>
  <c r="AN102" i="103"/>
  <c r="AR102" i="103"/>
  <c r="BG102" i="103"/>
  <c r="BE107" i="103"/>
  <c r="AP107" i="103"/>
  <c r="AT107" i="103"/>
  <c r="BI107" i="103"/>
  <c r="BC110" i="103"/>
  <c r="AN110" i="103"/>
  <c r="AR110" i="103"/>
  <c r="BG110" i="103"/>
  <c r="AP119" i="103"/>
  <c r="BE119" i="103"/>
  <c r="BM119" i="103"/>
  <c r="AX119" i="103"/>
  <c r="AT121" i="103"/>
  <c r="BI121" i="103"/>
  <c r="AX121" i="103"/>
  <c r="BM121" i="103"/>
  <c r="BG122" i="103"/>
  <c r="AR122" i="103"/>
  <c r="BK122" i="103"/>
  <c r="AV122" i="103"/>
  <c r="BO122" i="103"/>
  <c r="AZ122" i="103"/>
  <c r="AP123" i="103"/>
  <c r="BE123" i="103"/>
  <c r="BI123" i="103"/>
  <c r="AT123" i="103"/>
  <c r="BC124" i="103"/>
  <c r="AN124" i="103"/>
  <c r="BG124" i="103"/>
  <c r="AR124" i="103"/>
  <c r="BK126" i="103"/>
  <c r="AV126" i="103"/>
  <c r="AZ126" i="103"/>
  <c r="BO126" i="103"/>
  <c r="AX127" i="103"/>
  <c r="BM127" i="103"/>
  <c r="BC128" i="103"/>
  <c r="AN128" i="103"/>
  <c r="AR128" i="103"/>
  <c r="BG128" i="103"/>
  <c r="BE131" i="103"/>
  <c r="AP131" i="103"/>
  <c r="BI131" i="103"/>
  <c r="AT131" i="103"/>
  <c r="BM131" i="103"/>
  <c r="AX131" i="103"/>
  <c r="AN132" i="103"/>
  <c r="BC132" i="103"/>
  <c r="AR132" i="103"/>
  <c r="BG132" i="103"/>
  <c r="BK132" i="103"/>
  <c r="AV132" i="103"/>
  <c r="AZ132" i="103"/>
  <c r="BO132" i="103"/>
  <c r="BE133" i="103"/>
  <c r="AP133" i="103"/>
  <c r="AT139" i="103"/>
  <c r="BI139" i="103"/>
  <c r="AX139" i="103"/>
  <c r="BM139" i="103"/>
  <c r="BG140" i="103"/>
  <c r="AR140" i="103"/>
  <c r="BK140" i="103"/>
  <c r="AV140" i="103"/>
  <c r="BO140" i="103"/>
  <c r="AZ140" i="103"/>
  <c r="AP141" i="103"/>
  <c r="BE141" i="103"/>
  <c r="BI141" i="103"/>
  <c r="AT141" i="103"/>
  <c r="BC142" i="103"/>
  <c r="AN142" i="103"/>
  <c r="BG142" i="103"/>
  <c r="AR142" i="103"/>
  <c r="BE145" i="103"/>
  <c r="AP145" i="103"/>
  <c r="BI145" i="103"/>
  <c r="AT145" i="103"/>
  <c r="BM145" i="103"/>
  <c r="AX145" i="103"/>
  <c r="AN146" i="103"/>
  <c r="BC146" i="103"/>
  <c r="AR146" i="103"/>
  <c r="BG146" i="103"/>
  <c r="BK146" i="103"/>
  <c r="AV146" i="103"/>
  <c r="AZ146" i="103"/>
  <c r="BO146" i="103"/>
  <c r="BG154" i="103"/>
  <c r="AR154" i="103"/>
  <c r="BK154" i="103"/>
  <c r="AV154" i="103"/>
  <c r="BI155" i="103"/>
  <c r="AT155" i="103"/>
  <c r="AX155" i="103"/>
  <c r="BM155" i="103"/>
  <c r="BE157" i="103"/>
  <c r="AP157" i="103"/>
  <c r="AT157" i="103"/>
  <c r="BI157" i="103"/>
  <c r="AN158" i="103"/>
  <c r="BC158" i="103"/>
  <c r="BC160" i="103"/>
  <c r="AN160" i="103"/>
  <c r="BG160" i="103"/>
  <c r="AR160" i="103"/>
  <c r="BK160" i="103"/>
  <c r="AV160" i="103"/>
  <c r="BO160" i="103"/>
  <c r="AZ160" i="103"/>
  <c r="AP161" i="103"/>
  <c r="BE161" i="103"/>
  <c r="BI161" i="103"/>
  <c r="AT161" i="103"/>
  <c r="AX161" i="103"/>
  <c r="BM161" i="103"/>
  <c r="BK164" i="103"/>
  <c r="AV164" i="103"/>
  <c r="AZ164" i="103"/>
  <c r="BO164" i="103"/>
  <c r="BI165" i="103"/>
  <c r="AT165" i="103"/>
  <c r="AX165" i="103"/>
  <c r="BM165" i="103"/>
  <c r="AN166" i="103"/>
  <c r="BC166" i="103"/>
  <c r="BG166" i="103"/>
  <c r="AR166" i="103"/>
  <c r="BK166" i="103"/>
  <c r="AV166" i="103"/>
  <c r="BE167" i="103"/>
  <c r="AP167" i="103"/>
  <c r="AT167" i="103"/>
  <c r="BI167" i="103"/>
  <c r="AP169" i="103"/>
  <c r="BE169" i="103"/>
  <c r="BM169" i="103"/>
  <c r="AX169" i="103"/>
  <c r="BE171" i="103"/>
  <c r="AP171" i="103"/>
  <c r="BI171" i="103"/>
  <c r="AT171" i="103"/>
  <c r="AP173" i="103"/>
  <c r="BE173" i="103"/>
  <c r="BM173" i="103"/>
  <c r="AX173" i="103"/>
  <c r="BE175" i="103"/>
  <c r="AP175" i="103"/>
  <c r="BI175" i="103"/>
  <c r="AT175" i="103"/>
  <c r="AP177" i="103"/>
  <c r="BE177" i="103"/>
  <c r="BM177" i="103"/>
  <c r="AX177" i="103"/>
  <c r="BE179" i="103"/>
  <c r="AP179" i="103"/>
  <c r="BI179" i="103"/>
  <c r="AT179" i="103"/>
  <c r="AP181" i="103"/>
  <c r="BE181" i="103"/>
  <c r="BM181" i="103"/>
  <c r="AX181" i="103"/>
  <c r="AP185" i="103"/>
  <c r="BE185" i="103"/>
  <c r="BM185" i="103"/>
  <c r="AX185" i="103"/>
  <c r="BE187" i="103"/>
  <c r="AP187" i="103"/>
  <c r="BI187" i="103"/>
  <c r="AT187" i="103"/>
  <c r="AP189" i="103"/>
  <c r="BE189" i="103"/>
  <c r="BM189" i="103"/>
  <c r="AX189" i="103"/>
  <c r="BE191" i="103"/>
  <c r="AP191" i="103"/>
  <c r="BI191" i="103"/>
  <c r="AT191" i="103"/>
  <c r="AX191" i="103"/>
  <c r="BM191" i="103"/>
  <c r="BK192" i="103"/>
  <c r="AV192" i="103"/>
  <c r="AP193" i="103"/>
  <c r="BE193" i="103"/>
  <c r="AT193" i="103"/>
  <c r="BI193" i="103"/>
  <c r="BM193" i="103"/>
  <c r="AX193" i="103"/>
  <c r="BG194" i="103"/>
  <c r="AR194" i="103"/>
  <c r="BE195" i="103"/>
  <c r="AP195" i="103"/>
  <c r="BI195" i="103"/>
  <c r="AT195" i="103"/>
  <c r="AX195" i="103"/>
  <c r="BM195" i="103"/>
  <c r="BK196" i="103"/>
  <c r="AV196" i="103"/>
  <c r="AP197" i="103"/>
  <c r="BE197" i="103"/>
  <c r="AT197" i="103"/>
  <c r="BI197" i="103"/>
  <c r="BM197" i="103"/>
  <c r="AX197" i="103"/>
  <c r="BG198" i="103"/>
  <c r="AR198" i="103"/>
  <c r="BE199" i="103"/>
  <c r="AP199" i="103"/>
  <c r="BI199" i="103"/>
  <c r="AT199" i="103"/>
  <c r="AX199" i="103"/>
  <c r="BM199" i="103"/>
  <c r="BK200" i="103"/>
  <c r="AV200" i="103"/>
  <c r="AP201" i="103"/>
  <c r="BE201" i="103"/>
  <c r="AT201" i="103"/>
  <c r="BI201" i="103"/>
  <c r="BM201" i="103"/>
  <c r="AX201" i="103"/>
  <c r="BG202" i="103"/>
  <c r="AR202" i="103"/>
  <c r="BE203" i="103"/>
  <c r="AP203" i="103"/>
  <c r="BI203" i="103"/>
  <c r="AT203" i="103"/>
  <c r="AX203" i="103"/>
  <c r="BM203" i="103"/>
  <c r="BK204" i="103"/>
  <c r="AV204" i="103"/>
  <c r="AP205" i="103"/>
  <c r="BE205" i="103"/>
  <c r="AT205" i="103"/>
  <c r="BI205" i="103"/>
  <c r="BM205" i="103"/>
  <c r="AX205" i="103"/>
  <c r="BG206" i="103"/>
  <c r="AR206" i="103"/>
  <c r="BE207" i="103"/>
  <c r="AP207" i="103"/>
  <c r="BI207" i="103"/>
  <c r="AT207" i="103"/>
  <c r="AX207" i="103"/>
  <c r="BM207" i="103"/>
  <c r="BK208" i="103"/>
  <c r="AV208" i="103"/>
  <c r="AP209" i="103"/>
  <c r="BE209" i="103"/>
  <c r="AT209" i="103"/>
  <c r="BI209" i="103"/>
  <c r="BM209" i="103"/>
  <c r="AX209" i="103"/>
  <c r="BG210" i="103"/>
  <c r="AR210" i="103"/>
  <c r="BE211" i="103"/>
  <c r="AP211" i="103"/>
  <c r="BI211" i="103"/>
  <c r="AT211" i="103"/>
  <c r="AX211" i="103"/>
  <c r="BM211" i="103"/>
  <c r="BK212" i="103"/>
  <c r="AV212" i="103"/>
  <c r="AP213" i="103"/>
  <c r="BE213" i="103"/>
  <c r="AT213" i="103"/>
  <c r="BI213" i="103"/>
  <c r="BM213" i="103"/>
  <c r="AX213" i="103"/>
  <c r="BG214" i="103"/>
  <c r="AR214" i="103"/>
  <c r="BG218" i="103"/>
  <c r="AR218" i="103"/>
  <c r="AZ218" i="103"/>
  <c r="BO218" i="103"/>
  <c r="BE219" i="103"/>
  <c r="AP219" i="103"/>
  <c r="BI219" i="103"/>
  <c r="AT219" i="103"/>
  <c r="AX219" i="103"/>
  <c r="BM219" i="103"/>
  <c r="BC220" i="103"/>
  <c r="AN220" i="103"/>
  <c r="AR220" i="103"/>
  <c r="BG220" i="103"/>
  <c r="AV220" i="103"/>
  <c r="BK220" i="103"/>
  <c r="BO220" i="103"/>
  <c r="AZ220" i="103"/>
  <c r="AP221" i="103"/>
  <c r="BE221" i="103"/>
  <c r="BM221" i="103"/>
  <c r="AX221" i="103"/>
  <c r="AN222" i="103"/>
  <c r="BC222" i="103"/>
  <c r="AR222" i="103"/>
  <c r="BG222" i="103"/>
  <c r="BK222" i="103"/>
  <c r="AV222" i="103"/>
  <c r="AZ222" i="103"/>
  <c r="BO222" i="103"/>
  <c r="BI223" i="103"/>
  <c r="AT223" i="103"/>
  <c r="AX223" i="103"/>
  <c r="BM223" i="103"/>
  <c r="AR224" i="103"/>
  <c r="BG224" i="103"/>
  <c r="AV224" i="103"/>
  <c r="BK224" i="103"/>
  <c r="BC226" i="103"/>
  <c r="AN226" i="103"/>
  <c r="AR226" i="103"/>
  <c r="BG226" i="103"/>
  <c r="AV226" i="103"/>
  <c r="BK226" i="103"/>
  <c r="BO226" i="103"/>
  <c r="AZ226" i="103"/>
  <c r="AR228" i="103"/>
  <c r="BG228" i="103"/>
  <c r="AV228" i="103"/>
  <c r="BK228" i="103"/>
  <c r="BC230" i="103"/>
  <c r="AN230" i="103"/>
  <c r="AR230" i="103"/>
  <c r="BG230" i="103"/>
  <c r="AV230" i="103"/>
  <c r="BK230" i="103"/>
  <c r="BO230" i="103"/>
  <c r="AZ230" i="103"/>
  <c r="AR232" i="103"/>
  <c r="BG232" i="103"/>
  <c r="AV232" i="103"/>
  <c r="BK232" i="103"/>
  <c r="BC234" i="103"/>
  <c r="AN234" i="103"/>
  <c r="AR234" i="103"/>
  <c r="BG234" i="103"/>
  <c r="AV234" i="103"/>
  <c r="BK234" i="103"/>
  <c r="BO234" i="103"/>
  <c r="AZ234" i="103"/>
  <c r="BG236" i="103"/>
  <c r="AR236" i="103"/>
  <c r="BK236" i="103"/>
  <c r="AV236" i="103"/>
  <c r="BO236" i="103"/>
  <c r="AZ236" i="103"/>
  <c r="AT239" i="103"/>
  <c r="BI239" i="103"/>
  <c r="BC244" i="103"/>
  <c r="AN244" i="103"/>
  <c r="AR244" i="103"/>
  <c r="BG244" i="103"/>
  <c r="BK244" i="103"/>
  <c r="AV244" i="103"/>
  <c r="AZ244" i="103"/>
  <c r="BO244" i="103"/>
  <c r="AP245" i="103"/>
  <c r="BE245" i="103"/>
  <c r="AT245" i="103"/>
  <c r="BI245" i="103"/>
  <c r="BM245" i="103"/>
  <c r="AX245" i="103"/>
  <c r="AT249" i="103"/>
  <c r="BI249" i="103"/>
  <c r="BG250" i="103"/>
  <c r="AR250" i="103"/>
  <c r="BK250" i="103"/>
  <c r="AV250" i="103"/>
  <c r="AZ250" i="103"/>
  <c r="BO250" i="103"/>
  <c r="AT257" i="103"/>
  <c r="BI257" i="103"/>
  <c r="AP259" i="103"/>
  <c r="BE259" i="103"/>
  <c r="AT259" i="103"/>
  <c r="BI259" i="103"/>
  <c r="BM259" i="103"/>
  <c r="AX259" i="103"/>
  <c r="BE261" i="103"/>
  <c r="AP261" i="103"/>
  <c r="AX261" i="103"/>
  <c r="BM261" i="103"/>
  <c r="BG262" i="103"/>
  <c r="AR262" i="103"/>
  <c r="AV262" i="103"/>
  <c r="BK262" i="103"/>
  <c r="AZ262" i="103"/>
  <c r="BO262" i="103"/>
  <c r="BE263" i="103"/>
  <c r="AP263" i="103"/>
  <c r="AT263" i="103"/>
  <c r="BI263" i="103"/>
  <c r="BM263" i="103"/>
  <c r="AX263" i="103"/>
  <c r="AN264" i="103"/>
  <c r="BC264" i="103"/>
  <c r="BG264" i="103"/>
  <c r="AR264" i="103"/>
  <c r="AV264" i="103"/>
  <c r="BK264" i="103"/>
  <c r="BO264" i="103"/>
  <c r="AZ264" i="103"/>
  <c r="BI265" i="103"/>
  <c r="AT265" i="103"/>
  <c r="BC266" i="103"/>
  <c r="AN266" i="103"/>
  <c r="BG266" i="103"/>
  <c r="AR266" i="103"/>
  <c r="AV266" i="103"/>
  <c r="BK266" i="103"/>
  <c r="BO266" i="103"/>
  <c r="AZ266" i="103"/>
  <c r="BE267" i="103"/>
  <c r="AP267" i="103"/>
  <c r="AT267" i="103"/>
  <c r="BI267" i="103"/>
  <c r="AX267" i="103"/>
  <c r="BM267" i="103"/>
  <c r="AN268" i="103"/>
  <c r="BC268" i="103"/>
  <c r="AR268" i="103"/>
  <c r="BG268" i="103"/>
  <c r="BO268" i="103"/>
  <c r="AZ268" i="103"/>
  <c r="BE269" i="103"/>
  <c r="AP269" i="103"/>
  <c r="BI269" i="103"/>
  <c r="AT269" i="103"/>
  <c r="AN270" i="103"/>
  <c r="BC270" i="103"/>
  <c r="BG270" i="103"/>
  <c r="AR270" i="103"/>
  <c r="AV270" i="103"/>
  <c r="BK270" i="103"/>
  <c r="AZ270" i="103"/>
  <c r="BO270" i="103"/>
  <c r="AT271" i="103"/>
  <c r="BI271" i="103"/>
  <c r="BG272" i="103"/>
  <c r="AR272" i="103"/>
  <c r="BK272" i="103"/>
  <c r="AV272" i="103"/>
  <c r="AZ272" i="103"/>
  <c r="BO272" i="103"/>
  <c r="BE273" i="103"/>
  <c r="AP273" i="103"/>
  <c r="BI273" i="103"/>
  <c r="AT273" i="103"/>
  <c r="AX273" i="103"/>
  <c r="BM273" i="103"/>
  <c r="BE275" i="103"/>
  <c r="AP275" i="103"/>
  <c r="BI275" i="103"/>
  <c r="AT275" i="103"/>
  <c r="AX275" i="103"/>
  <c r="BM275" i="103"/>
  <c r="BE277" i="103"/>
  <c r="AP277" i="103"/>
  <c r="AT277" i="103"/>
  <c r="BI277" i="103"/>
  <c r="AX277" i="103"/>
  <c r="BM277" i="103"/>
  <c r="AN278" i="103"/>
  <c r="BC278" i="103"/>
  <c r="BG278" i="103"/>
  <c r="AR278" i="103"/>
  <c r="AV278" i="103"/>
  <c r="BK278" i="103"/>
  <c r="AZ278" i="103"/>
  <c r="BO278" i="103"/>
  <c r="BI281" i="103"/>
  <c r="AT281" i="103"/>
  <c r="AN282" i="103"/>
  <c r="BC282" i="103"/>
  <c r="BK282" i="103"/>
  <c r="AV282" i="103"/>
  <c r="BI283" i="103"/>
  <c r="AT283" i="103"/>
  <c r="AX283" i="103"/>
  <c r="BM283" i="103"/>
  <c r="AN284" i="103"/>
  <c r="BC284" i="103"/>
  <c r="BG284" i="103"/>
  <c r="AR284" i="103"/>
  <c r="AV284" i="103"/>
  <c r="BK284" i="103"/>
  <c r="AZ284" i="103"/>
  <c r="BO284" i="103"/>
  <c r="BE285" i="103"/>
  <c r="AP285" i="103"/>
  <c r="AT285" i="103"/>
  <c r="BI285" i="103"/>
  <c r="BM285" i="103"/>
  <c r="AX285" i="103"/>
  <c r="AN286" i="103"/>
  <c r="BC286" i="103"/>
  <c r="AV286" i="103"/>
  <c r="BK286" i="103"/>
  <c r="BO286" i="103"/>
  <c r="AZ286" i="103"/>
  <c r="AP287" i="103"/>
  <c r="BE287" i="103"/>
  <c r="BI287" i="103"/>
  <c r="AT287" i="103"/>
  <c r="BM287" i="103"/>
  <c r="AX287" i="103"/>
  <c r="BE289" i="103"/>
  <c r="AP289" i="103"/>
  <c r="BI289" i="103"/>
  <c r="AT289" i="103"/>
  <c r="AX289" i="103"/>
  <c r="BM289" i="103"/>
  <c r="BC290" i="103"/>
  <c r="AN290" i="103"/>
  <c r="AR290" i="103"/>
  <c r="BG290" i="103"/>
  <c r="AV290" i="103"/>
  <c r="BK290" i="103"/>
  <c r="BO290" i="103"/>
  <c r="AZ290" i="103"/>
  <c r="AP291" i="103"/>
  <c r="BE291" i="103"/>
  <c r="BM291" i="103"/>
  <c r="AX291" i="103"/>
  <c r="AR292" i="103"/>
  <c r="BG292" i="103"/>
  <c r="BC294" i="103"/>
  <c r="AN294" i="103"/>
  <c r="BK294" i="103"/>
  <c r="AV294" i="103"/>
  <c r="AZ294" i="103"/>
  <c r="BO294" i="103"/>
  <c r="BE295" i="103"/>
  <c r="AP295" i="103"/>
  <c r="BI295" i="103"/>
  <c r="AT295" i="103"/>
  <c r="AX295" i="103"/>
  <c r="BM295" i="103"/>
  <c r="BC296" i="103"/>
  <c r="AN296" i="103"/>
  <c r="AR296" i="103"/>
  <c r="BG296" i="103"/>
  <c r="AV296" i="103"/>
  <c r="BK296" i="103"/>
  <c r="AZ296" i="103"/>
  <c r="BO296" i="103"/>
  <c r="AP297" i="103"/>
  <c r="BE297" i="103"/>
  <c r="BI297" i="103"/>
  <c r="AT297" i="103"/>
  <c r="BM297" i="103"/>
  <c r="AX297" i="103"/>
  <c r="AR298" i="103"/>
  <c r="BG298" i="103"/>
  <c r="BK298" i="103"/>
  <c r="AV298" i="103"/>
  <c r="AZ298" i="103"/>
  <c r="BO298" i="103"/>
  <c r="BE299" i="103"/>
  <c r="AP299" i="103"/>
  <c r="AX299" i="103"/>
  <c r="BM299" i="103"/>
  <c r="BC300" i="103"/>
  <c r="AN300" i="103"/>
  <c r="AR300" i="103"/>
  <c r="BG300" i="103"/>
  <c r="BK300" i="103"/>
  <c r="AV300" i="103"/>
  <c r="BO300" i="103"/>
  <c r="AZ300" i="103"/>
  <c r="AP301" i="103"/>
  <c r="BE301" i="103"/>
  <c r="BI301" i="103"/>
  <c r="AT301" i="103"/>
  <c r="BM301" i="103"/>
  <c r="AX301" i="103"/>
  <c r="BC302" i="103"/>
  <c r="AN302" i="103"/>
  <c r="AR302" i="103"/>
  <c r="BG302" i="103"/>
  <c r="BK302" i="103"/>
  <c r="AV302" i="103"/>
  <c r="AZ302" i="103"/>
  <c r="BO302" i="103"/>
  <c r="BE303" i="103"/>
  <c r="AP303" i="103"/>
  <c r="BI303" i="103"/>
  <c r="AT303" i="103"/>
  <c r="AX303" i="103"/>
  <c r="BM303" i="103"/>
  <c r="BC304" i="103"/>
  <c r="AN304" i="103"/>
  <c r="BK304" i="103"/>
  <c r="AV304" i="103"/>
  <c r="BO304" i="103"/>
  <c r="AZ304" i="103"/>
  <c r="AP305" i="103"/>
  <c r="BE305" i="103"/>
  <c r="AX305" i="103"/>
  <c r="BM305" i="103"/>
  <c r="BC306" i="103"/>
  <c r="AN306" i="103"/>
  <c r="BG306" i="103"/>
  <c r="AR306" i="103"/>
  <c r="AV306" i="103"/>
  <c r="BK306" i="103"/>
  <c r="BO306" i="103"/>
  <c r="AZ306" i="103"/>
  <c r="AT307" i="103"/>
  <c r="BI307" i="103"/>
  <c r="AN308" i="103"/>
  <c r="BC308" i="103"/>
  <c r="AR308" i="103"/>
  <c r="BG308" i="103"/>
  <c r="BO308" i="103"/>
  <c r="AZ308" i="103"/>
  <c r="BI309" i="103"/>
  <c r="AT309" i="103"/>
  <c r="BC310" i="103"/>
  <c r="AN310" i="103"/>
  <c r="AR310" i="103"/>
  <c r="BG310" i="103"/>
  <c r="AV310" i="103"/>
  <c r="BK310" i="103"/>
  <c r="BO310" i="103"/>
  <c r="AZ310" i="103"/>
  <c r="AP311" i="103"/>
  <c r="BE311" i="103"/>
  <c r="BI311" i="103"/>
  <c r="AT311" i="103"/>
  <c r="BM311" i="103"/>
  <c r="AX311" i="103"/>
  <c r="BI313" i="103"/>
  <c r="AT313" i="103"/>
  <c r="BM315" i="103"/>
  <c r="AX315" i="103"/>
  <c r="AN316" i="103"/>
  <c r="BC316" i="103"/>
  <c r="BG316" i="103"/>
  <c r="AR316" i="103"/>
  <c r="AZ316" i="103"/>
  <c r="BO316" i="103"/>
  <c r="BI317" i="103"/>
  <c r="AT317" i="103"/>
  <c r="AX317" i="103"/>
  <c r="BM317" i="103"/>
  <c r="AR318" i="103"/>
  <c r="BG318" i="103"/>
  <c r="BK318" i="103"/>
  <c r="AV318" i="103"/>
  <c r="BO318" i="103"/>
  <c r="AZ318" i="103"/>
  <c r="AP319" i="103"/>
  <c r="BE319" i="103"/>
  <c r="AT319" i="103"/>
  <c r="BI319" i="103"/>
  <c r="BM319" i="103"/>
  <c r="AX319" i="103"/>
  <c r="BC320" i="103"/>
  <c r="AN320" i="103"/>
  <c r="BG320" i="103"/>
  <c r="AR320" i="103"/>
  <c r="BK320" i="103"/>
  <c r="AV320" i="103"/>
  <c r="AZ320" i="103"/>
  <c r="BO320" i="103"/>
  <c r="AN322" i="103"/>
  <c r="BC322" i="103"/>
  <c r="AR322" i="103"/>
  <c r="BG322" i="103"/>
  <c r="AZ322" i="103"/>
  <c r="BO322" i="103"/>
  <c r="BE323" i="103"/>
  <c r="AP323" i="103"/>
  <c r="BI323" i="103"/>
  <c r="AT323" i="103"/>
  <c r="BC324" i="103"/>
  <c r="AN324" i="103"/>
  <c r="AR324" i="103"/>
  <c r="BG324" i="103"/>
  <c r="AV324" i="103"/>
  <c r="BK324" i="103"/>
  <c r="AZ324" i="103"/>
  <c r="BO324" i="103"/>
  <c r="AP325" i="103"/>
  <c r="BE325" i="103"/>
  <c r="BI325" i="103"/>
  <c r="AT325" i="103"/>
  <c r="BM325" i="103"/>
  <c r="AX325" i="103"/>
  <c r="AP327" i="103"/>
  <c r="BE327" i="103"/>
  <c r="AT327" i="103"/>
  <c r="BI327" i="103"/>
  <c r="AX327" i="103"/>
  <c r="BM327" i="103"/>
  <c r="BC328" i="103"/>
  <c r="AN328" i="103"/>
  <c r="BG328" i="103"/>
  <c r="AR328" i="103"/>
  <c r="BK328" i="103"/>
  <c r="AV328" i="103"/>
  <c r="BO328" i="103"/>
  <c r="AZ328" i="103"/>
  <c r="AP329" i="103"/>
  <c r="BE329" i="103"/>
  <c r="BI329" i="103"/>
  <c r="AT329" i="103"/>
  <c r="BM329" i="103"/>
  <c r="AX329" i="103"/>
  <c r="AN330" i="103"/>
  <c r="BC330" i="103"/>
  <c r="AR330" i="103"/>
  <c r="BG330" i="103"/>
  <c r="BK330" i="103"/>
  <c r="AV330" i="103"/>
  <c r="AZ330" i="103"/>
  <c r="BO330" i="103"/>
  <c r="BE331" i="103"/>
  <c r="AP331" i="103"/>
  <c r="BI331" i="103"/>
  <c r="AT331" i="103"/>
  <c r="BC332" i="103"/>
  <c r="AN332" i="103"/>
  <c r="AR332" i="103"/>
  <c r="BG332" i="103"/>
  <c r="AV332" i="103"/>
  <c r="BK332" i="103"/>
  <c r="BO332" i="103"/>
  <c r="AZ332" i="103"/>
  <c r="AP333" i="103"/>
  <c r="BE333" i="103"/>
  <c r="BI333" i="103"/>
  <c r="AT333" i="103"/>
  <c r="BM333" i="103"/>
  <c r="AX333" i="103"/>
  <c r="AR334" i="103"/>
  <c r="BG334" i="103"/>
  <c r="AZ334" i="103"/>
  <c r="BO334" i="103"/>
  <c r="BE335" i="103"/>
  <c r="AP335" i="103"/>
  <c r="AN42" i="103"/>
  <c r="BO42" i="103"/>
  <c r="AV44" i="103"/>
  <c r="BC44" i="103"/>
  <c r="BI47" i="103"/>
  <c r="AT53" i="103"/>
  <c r="AV58" i="103"/>
  <c r="BC58" i="103"/>
  <c r="BG58" i="103"/>
  <c r="BO58" i="103"/>
  <c r="AP59" i="103"/>
  <c r="AZ60" i="103"/>
  <c r="BM61" i="103"/>
  <c r="AN64" i="103"/>
  <c r="BO64" i="103"/>
  <c r="BM65" i="103"/>
  <c r="AN68" i="103"/>
  <c r="AZ72" i="103"/>
  <c r="BM73" i="103"/>
  <c r="AV78" i="103"/>
  <c r="BC78" i="103"/>
  <c r="BG78" i="103"/>
  <c r="BO78" i="103"/>
  <c r="AP79" i="103"/>
  <c r="AZ80" i="103"/>
  <c r="AV88" i="103"/>
  <c r="BC88" i="103"/>
  <c r="BG88" i="103"/>
  <c r="AP91" i="103"/>
  <c r="AP97" i="103"/>
  <c r="AR98" i="103"/>
  <c r="AV102" i="103"/>
  <c r="AV110" i="103"/>
  <c r="BG120" i="103"/>
  <c r="AP121" i="103"/>
  <c r="BC122" i="103"/>
  <c r="BO124" i="103"/>
  <c r="AX125" i="103"/>
  <c r="BE125" i="103"/>
  <c r="AP127" i="103"/>
  <c r="BK148" i="103"/>
  <c r="BC152" i="103"/>
  <c r="BK152" i="103"/>
  <c r="BO152" i="103"/>
  <c r="AP153" i="103"/>
  <c r="AT153" i="103"/>
  <c r="AX153" i="103"/>
  <c r="AR156" i="103"/>
  <c r="BI159" i="103"/>
  <c r="BC162" i="103"/>
  <c r="BK162" i="103"/>
  <c r="BO162" i="103"/>
  <c r="AP163" i="103"/>
  <c r="AT163" i="103"/>
  <c r="AX163" i="103"/>
  <c r="AR164" i="103"/>
  <c r="BE165" i="103"/>
  <c r="AN168" i="103"/>
  <c r="AZ168" i="103"/>
  <c r="BG168" i="103"/>
  <c r="BI169" i="103"/>
  <c r="AV174" i="103"/>
  <c r="BC174" i="103"/>
  <c r="AN176" i="103"/>
  <c r="AZ176" i="103"/>
  <c r="BG176" i="103"/>
  <c r="BI177" i="103"/>
  <c r="BO186" i="103"/>
  <c r="AR190" i="103"/>
  <c r="BO194" i="103"/>
  <c r="AN196" i="103"/>
  <c r="BO202" i="103"/>
  <c r="AN204" i="103"/>
  <c r="BO210" i="103"/>
  <c r="AN212" i="103"/>
  <c r="BI221" i="103"/>
  <c r="AP223" i="103"/>
  <c r="BO224" i="103"/>
  <c r="BO228" i="103"/>
  <c r="BO232" i="103"/>
  <c r="AX249" i="103"/>
  <c r="BE249" i="103"/>
  <c r="BM269" i="103"/>
  <c r="AP283" i="103"/>
  <c r="AR286" i="103"/>
  <c r="BO292" i="103"/>
  <c r="AT299" i="103"/>
  <c r="AN318" i="103"/>
  <c r="AT335" i="103"/>
  <c r="AX41" i="103"/>
  <c r="BE41" i="103"/>
  <c r="BI43" i="103"/>
  <c r="AT45" i="103"/>
  <c r="AV56" i="103"/>
  <c r="BC56" i="103"/>
  <c r="AV60" i="103"/>
  <c r="BI65" i="103"/>
  <c r="BK68" i="103"/>
  <c r="AV72" i="103"/>
  <c r="AV80" i="103"/>
  <c r="AT85" i="103"/>
  <c r="AN94" i="103"/>
  <c r="BM101" i="103"/>
  <c r="AT119" i="103"/>
  <c r="AV120" i="103"/>
  <c r="BC120" i="103"/>
  <c r="BO120" i="103"/>
  <c r="AX123" i="103"/>
  <c r="BK124" i="103"/>
  <c r="AT125" i="103"/>
  <c r="BG126" i="103"/>
  <c r="BG138" i="103"/>
  <c r="AP139" i="103"/>
  <c r="BC140" i="103"/>
  <c r="BO142" i="103"/>
  <c r="BE147" i="103"/>
  <c r="BM147" i="103"/>
  <c r="AN148" i="103"/>
  <c r="AR148" i="103"/>
  <c r="AZ148" i="103"/>
  <c r="AN156" i="103"/>
  <c r="AZ156" i="103"/>
  <c r="AZ158" i="103"/>
  <c r="BG158" i="103"/>
  <c r="AP159" i="103"/>
  <c r="AX159" i="103"/>
  <c r="AN164" i="103"/>
  <c r="AZ166" i="103"/>
  <c r="BM167" i="103"/>
  <c r="AV168" i="103"/>
  <c r="BO170" i="103"/>
  <c r="AR174" i="103"/>
  <c r="BM175" i="103"/>
  <c r="AV176" i="103"/>
  <c r="BO178" i="103"/>
  <c r="AV186" i="103"/>
  <c r="BC186" i="103"/>
  <c r="AN188" i="103"/>
  <c r="AZ188" i="103"/>
  <c r="BG188" i="103"/>
  <c r="BI189" i="103"/>
  <c r="AZ192" i="103"/>
  <c r="BG192" i="103"/>
  <c r="AV194" i="103"/>
  <c r="BC194" i="103"/>
  <c r="AZ200" i="103"/>
  <c r="BG200" i="103"/>
  <c r="AV202" i="103"/>
  <c r="BC202" i="103"/>
  <c r="AZ208" i="103"/>
  <c r="BG208" i="103"/>
  <c r="AV210" i="103"/>
  <c r="BC210" i="103"/>
  <c r="BC262" i="103"/>
  <c r="AV268" i="103"/>
  <c r="AN272" i="103"/>
  <c r="AZ282" i="103"/>
  <c r="BG282" i="103"/>
  <c r="AT291" i="103"/>
  <c r="AV292" i="103"/>
  <c r="BC292" i="103"/>
  <c r="AP315" i="103"/>
  <c r="AV334" i="103"/>
  <c r="BC334" i="103"/>
  <c r="BC338" i="103"/>
  <c r="AN338" i="103"/>
  <c r="AV338" i="103"/>
  <c r="BK338" i="103"/>
  <c r="BO338" i="103"/>
  <c r="AZ338" i="103"/>
  <c r="AN344" i="103"/>
  <c r="BC344" i="103"/>
  <c r="BG344" i="103"/>
  <c r="AR344" i="103"/>
  <c r="AZ348" i="103"/>
  <c r="BO348" i="103"/>
  <c r="AP349" i="103"/>
  <c r="BE349" i="103"/>
  <c r="BM349" i="103"/>
  <c r="AX349" i="103"/>
  <c r="BC350" i="103"/>
  <c r="AN350" i="103"/>
  <c r="BI351" i="103"/>
  <c r="AT351" i="103"/>
  <c r="BK352" i="103"/>
  <c r="AV352" i="103"/>
  <c r="BG354" i="103"/>
  <c r="AR354" i="103"/>
  <c r="BI355" i="103"/>
  <c r="AT355" i="103"/>
  <c r="AZ356" i="103"/>
  <c r="BO356" i="103"/>
  <c r="AP357" i="103"/>
  <c r="BE357" i="103"/>
  <c r="BM357" i="103"/>
  <c r="AX357" i="103"/>
  <c r="BC358" i="103"/>
  <c r="AN358" i="103"/>
  <c r="BI359" i="103"/>
  <c r="AT359" i="103"/>
  <c r="BK360" i="103"/>
  <c r="AV360" i="103"/>
  <c r="BG362" i="103"/>
  <c r="AR362" i="103"/>
  <c r="BI363" i="103"/>
  <c r="AT363" i="103"/>
  <c r="AZ364" i="103"/>
  <c r="BO364" i="103"/>
  <c r="AP365" i="103"/>
  <c r="BE365" i="103"/>
  <c r="BM365" i="103"/>
  <c r="AX365" i="103"/>
  <c r="BC366" i="103"/>
  <c r="AN366" i="103"/>
  <c r="BI367" i="103"/>
  <c r="AT367" i="103"/>
  <c r="BK368" i="103"/>
  <c r="AV368" i="103"/>
  <c r="BG370" i="103"/>
  <c r="AR370" i="103"/>
  <c r="BI371" i="103"/>
  <c r="AT371" i="103"/>
  <c r="AZ372" i="103"/>
  <c r="BO372" i="103"/>
  <c r="AP373" i="103"/>
  <c r="BE373" i="103"/>
  <c r="BM373" i="103"/>
  <c r="AX373" i="103"/>
  <c r="BG374" i="103"/>
  <c r="AR374" i="103"/>
  <c r="BI375" i="103"/>
  <c r="AT375" i="103"/>
  <c r="BK376" i="103"/>
  <c r="AV376" i="103"/>
  <c r="AP377" i="103"/>
  <c r="BE377" i="103"/>
  <c r="BM377" i="103"/>
  <c r="AX377" i="103"/>
  <c r="BC378" i="103"/>
  <c r="AN378" i="103"/>
  <c r="BE379" i="103"/>
  <c r="AP379" i="103"/>
  <c r="BI379" i="103"/>
  <c r="AT379" i="103"/>
  <c r="AX379" i="103"/>
  <c r="BM379" i="103"/>
  <c r="BE381" i="103"/>
  <c r="AP381" i="103"/>
  <c r="AT381" i="103"/>
  <c r="BI381" i="103"/>
  <c r="AX381" i="103"/>
  <c r="BM381" i="103"/>
  <c r="AN382" i="103"/>
  <c r="BC382" i="103"/>
  <c r="BO382" i="103"/>
  <c r="AZ382" i="103"/>
  <c r="AP341" i="103"/>
  <c r="BM341" i="103"/>
  <c r="AX343" i="103"/>
  <c r="BE343" i="103"/>
  <c r="AT349" i="103"/>
  <c r="AT365" i="103"/>
  <c r="AV348" i="103"/>
  <c r="BM351" i="103"/>
  <c r="AT353" i="103"/>
  <c r="BE383" i="103"/>
  <c r="AP383" i="103"/>
  <c r="BI383" i="103"/>
  <c r="AT383" i="103"/>
  <c r="AX383" i="103"/>
  <c r="BM383" i="103"/>
  <c r="AN384" i="103"/>
  <c r="BC384" i="103"/>
  <c r="AZ384" i="103"/>
  <c r="BO384" i="103"/>
  <c r="BE385" i="103"/>
  <c r="AP385" i="103"/>
  <c r="AT385" i="103"/>
  <c r="BI385" i="103"/>
  <c r="BM385" i="103"/>
  <c r="AX385" i="103"/>
  <c r="AN386" i="103"/>
  <c r="BC386" i="103"/>
  <c r="BO386" i="103"/>
  <c r="AZ386" i="103"/>
  <c r="AP387" i="103"/>
  <c r="BE387" i="103"/>
  <c r="BI387" i="103"/>
  <c r="AT387" i="103"/>
  <c r="AX387" i="103"/>
  <c r="BM387" i="103"/>
  <c r="BC388" i="103"/>
  <c r="AN388" i="103"/>
  <c r="BO388" i="103"/>
  <c r="AZ388" i="103"/>
  <c r="BE389" i="103"/>
  <c r="AP389" i="103"/>
  <c r="AT389" i="103"/>
  <c r="BI389" i="103"/>
  <c r="AX389" i="103"/>
  <c r="BM389" i="103"/>
  <c r="AN390" i="103"/>
  <c r="BC390" i="103"/>
  <c r="BO390" i="103"/>
  <c r="AZ390" i="103"/>
  <c r="BE391" i="103"/>
  <c r="AP391" i="103"/>
  <c r="BI391" i="103"/>
  <c r="AT391" i="103"/>
  <c r="AX391" i="103"/>
  <c r="BM391" i="103"/>
  <c r="AN392" i="103"/>
  <c r="BC392" i="103"/>
  <c r="AV392" i="103"/>
  <c r="BK392" i="103"/>
  <c r="AZ392" i="103"/>
  <c r="BO392" i="103"/>
  <c r="BI393" i="103"/>
  <c r="AT393" i="103"/>
  <c r="BM393" i="103"/>
  <c r="AX393" i="103"/>
  <c r="BG394" i="103"/>
  <c r="AR394" i="103"/>
  <c r="AZ394" i="103"/>
  <c r="BO394" i="103"/>
  <c r="AX395" i="103"/>
  <c r="BM395" i="103"/>
  <c r="BK396" i="103"/>
  <c r="AV396" i="103"/>
  <c r="AT397" i="103"/>
  <c r="BI397" i="103"/>
  <c r="BG398" i="103"/>
  <c r="AR398" i="103"/>
  <c r="AZ398" i="103"/>
  <c r="BO398" i="103"/>
  <c r="AX399" i="103"/>
  <c r="BM399" i="103"/>
  <c r="BK400" i="103"/>
  <c r="AV400" i="103"/>
  <c r="AT401" i="103"/>
  <c r="BI401" i="103"/>
  <c r="BG402" i="103"/>
  <c r="AR402" i="103"/>
  <c r="AZ402" i="103"/>
  <c r="BO402" i="103"/>
  <c r="AX403" i="103"/>
  <c r="BM403" i="103"/>
  <c r="BK404" i="103"/>
  <c r="AV404" i="103"/>
  <c r="BO404" i="103"/>
  <c r="AZ404" i="103"/>
  <c r="AP407" i="103"/>
  <c r="BE407" i="103"/>
  <c r="AT407" i="103"/>
  <c r="BI407" i="103"/>
  <c r="AX407" i="103"/>
  <c r="BM407" i="103"/>
  <c r="BC408" i="103"/>
  <c r="AN408" i="103"/>
  <c r="BG408" i="103"/>
  <c r="AR408" i="103"/>
  <c r="BK408" i="103"/>
  <c r="AV408" i="103"/>
  <c r="BO408" i="103"/>
  <c r="AZ408" i="103"/>
  <c r="AP411" i="103"/>
  <c r="BE411" i="103"/>
  <c r="AT411" i="103"/>
  <c r="BI411" i="103"/>
  <c r="AX411" i="103"/>
  <c r="BM411" i="103"/>
  <c r="BC412" i="103"/>
  <c r="AN412" i="103"/>
  <c r="BG412" i="103"/>
  <c r="AR412" i="103"/>
  <c r="BK412" i="103"/>
  <c r="AV412" i="103"/>
  <c r="BO412" i="103"/>
  <c r="AZ412" i="103"/>
  <c r="AN416" i="103"/>
  <c r="BC416" i="103"/>
  <c r="AR416" i="103"/>
  <c r="BG416" i="103"/>
  <c r="AV416" i="103"/>
  <c r="BK416" i="103"/>
  <c r="AZ416" i="103"/>
  <c r="BO416" i="103"/>
  <c r="BE417" i="103"/>
  <c r="AP417" i="103"/>
  <c r="BI417" i="103"/>
  <c r="AT417" i="103"/>
  <c r="BM417" i="103"/>
  <c r="AX417" i="103"/>
  <c r="AN420" i="103"/>
  <c r="BC420" i="103"/>
  <c r="AR420" i="103"/>
  <c r="BG420" i="103"/>
  <c r="AV420" i="103"/>
  <c r="BK420" i="103"/>
  <c r="AZ420" i="103"/>
  <c r="BO420" i="103"/>
  <c r="BE421" i="103"/>
  <c r="AP421" i="103"/>
  <c r="BI421" i="103"/>
  <c r="AT421" i="103"/>
  <c r="BM421" i="103"/>
  <c r="AX421" i="103"/>
  <c r="AN424" i="103"/>
  <c r="BC424" i="103"/>
  <c r="AR424" i="103"/>
  <c r="BG424" i="103"/>
  <c r="AV424" i="103"/>
  <c r="BK424" i="103"/>
  <c r="AZ424" i="103"/>
  <c r="BO424" i="103"/>
  <c r="BE425" i="103"/>
  <c r="AP425" i="103"/>
  <c r="BI425" i="103"/>
  <c r="AT425" i="103"/>
  <c r="BM425" i="103"/>
  <c r="AX425" i="103"/>
  <c r="AN428" i="103"/>
  <c r="BC428" i="103"/>
  <c r="AR428" i="103"/>
  <c r="BG428" i="103"/>
  <c r="AV428" i="103"/>
  <c r="BK428" i="103"/>
  <c r="AZ428" i="103"/>
  <c r="BO428" i="103"/>
  <c r="BE429" i="103"/>
  <c r="AP429" i="103"/>
  <c r="BI429" i="103"/>
  <c r="AT429" i="103"/>
  <c r="BM429" i="103"/>
  <c r="AX429" i="103"/>
  <c r="AN432" i="103"/>
  <c r="BC432" i="103"/>
  <c r="AR432" i="103"/>
  <c r="BG432" i="103"/>
  <c r="AV432" i="103"/>
  <c r="BK432" i="103"/>
  <c r="AZ432" i="103"/>
  <c r="BO432" i="103"/>
  <c r="BE433" i="103"/>
  <c r="AP433" i="103"/>
  <c r="BI433" i="103"/>
  <c r="AT433" i="103"/>
  <c r="BM433" i="103"/>
  <c r="AX433" i="103"/>
  <c r="AN436" i="103"/>
  <c r="BC436" i="103"/>
  <c r="AR436" i="103"/>
  <c r="BG436" i="103"/>
  <c r="AV436" i="103"/>
  <c r="BK436" i="103"/>
  <c r="AZ436" i="103"/>
  <c r="BO436" i="103"/>
  <c r="BE437" i="103"/>
  <c r="AP437" i="103"/>
  <c r="BI437" i="103"/>
  <c r="AT437" i="103"/>
  <c r="BM437" i="103"/>
  <c r="AX437" i="103"/>
  <c r="AN440" i="103"/>
  <c r="BC440" i="103"/>
  <c r="AR440" i="103"/>
  <c r="BG440" i="103"/>
  <c r="AV440" i="103"/>
  <c r="BK440" i="103"/>
  <c r="AZ440" i="103"/>
  <c r="BO440" i="103"/>
  <c r="BE441" i="103"/>
  <c r="AP441" i="103"/>
  <c r="BI441" i="103"/>
  <c r="AT441" i="103"/>
  <c r="BM441" i="103"/>
  <c r="AX441" i="103"/>
  <c r="BK442" i="103"/>
  <c r="AV442" i="103"/>
  <c r="BO442" i="103"/>
  <c r="AZ442" i="103"/>
  <c r="AT473" i="103"/>
  <c r="BI473" i="103"/>
  <c r="AP475" i="103"/>
  <c r="BE475" i="103"/>
  <c r="AT475" i="103"/>
  <c r="BI475" i="103"/>
  <c r="AX475" i="103"/>
  <c r="BM475" i="103"/>
  <c r="BC476" i="103"/>
  <c r="AN476" i="103"/>
  <c r="BG476" i="103"/>
  <c r="AR476" i="103"/>
  <c r="BK476" i="103"/>
  <c r="AV476" i="103"/>
  <c r="BO476" i="103"/>
  <c r="AZ476" i="103"/>
  <c r="AN492" i="103"/>
  <c r="BC492" i="103"/>
  <c r="AR492" i="103"/>
  <c r="BG492" i="103"/>
  <c r="AV492" i="103"/>
  <c r="BK492" i="103"/>
  <c r="AZ492" i="103"/>
  <c r="BO492" i="103"/>
  <c r="BC494" i="103"/>
  <c r="AN494" i="103"/>
  <c r="BG494" i="103"/>
  <c r="AR494" i="103"/>
  <c r="BK494" i="103"/>
  <c r="AV494" i="103"/>
  <c r="BO494" i="103"/>
  <c r="AZ494" i="103"/>
  <c r="AN500" i="103"/>
  <c r="BC500" i="103"/>
  <c r="AR500" i="103"/>
  <c r="BG500" i="103"/>
  <c r="AV500" i="103"/>
  <c r="BK500" i="103"/>
  <c r="AZ500" i="103"/>
  <c r="BO500" i="103"/>
  <c r="BE501" i="103"/>
  <c r="AP501" i="103"/>
  <c r="BI501" i="103"/>
  <c r="AT501" i="103"/>
  <c r="BM501" i="103"/>
  <c r="AX501" i="103"/>
  <c r="AT505" i="103"/>
  <c r="BI505" i="103"/>
  <c r="BC506" i="103"/>
  <c r="AN506" i="103"/>
  <c r="BG506" i="103"/>
  <c r="AR506" i="103"/>
  <c r="BK506" i="103"/>
  <c r="AV506" i="103"/>
  <c r="BO506" i="103"/>
  <c r="AZ506" i="103"/>
  <c r="AT507" i="103"/>
  <c r="BI507" i="103"/>
  <c r="AN508" i="103"/>
  <c r="BC508" i="103"/>
  <c r="AR508" i="103"/>
  <c r="BG508" i="103"/>
  <c r="AV508" i="103"/>
  <c r="BK508" i="103"/>
  <c r="AZ508" i="103"/>
  <c r="BO508" i="103"/>
  <c r="BE509" i="103"/>
  <c r="AP509" i="103"/>
  <c r="BI509" i="103"/>
  <c r="AT509" i="103"/>
  <c r="BM509" i="103"/>
  <c r="AX509" i="103"/>
  <c r="BI513" i="103"/>
  <c r="AT513" i="103"/>
  <c r="AP515" i="103"/>
  <c r="BE515" i="103"/>
  <c r="AT515" i="103"/>
  <c r="BI515" i="103"/>
  <c r="AX515" i="103"/>
  <c r="BM515" i="103"/>
  <c r="BC516" i="103"/>
  <c r="AN516" i="103"/>
  <c r="BG516" i="103"/>
  <c r="AR516" i="103"/>
  <c r="BK516" i="103"/>
  <c r="AV516" i="103"/>
  <c r="BO516" i="103"/>
  <c r="AZ516" i="103"/>
  <c r="AP517" i="103"/>
  <c r="BE517" i="103"/>
  <c r="AT517" i="103"/>
  <c r="BI517" i="103"/>
  <c r="AX517" i="103"/>
  <c r="BM517" i="103"/>
  <c r="BC518" i="103"/>
  <c r="AN518" i="103"/>
  <c r="BG518" i="103"/>
  <c r="AR518" i="103"/>
  <c r="BK518" i="103"/>
  <c r="AV518" i="103"/>
  <c r="BO518" i="103"/>
  <c r="AZ518" i="103"/>
  <c r="AN522" i="103"/>
  <c r="BC522" i="103"/>
  <c r="AR522" i="103"/>
  <c r="BG522" i="103"/>
  <c r="AV522" i="103"/>
  <c r="BK522" i="103"/>
  <c r="AZ522" i="103"/>
  <c r="BO522" i="103"/>
  <c r="BE523" i="103"/>
  <c r="AP523" i="103"/>
  <c r="BI523" i="103"/>
  <c r="AT523" i="103"/>
  <c r="BM523" i="103"/>
  <c r="AX523" i="103"/>
  <c r="AP525" i="103"/>
  <c r="BE525" i="103"/>
  <c r="AT525" i="103"/>
  <c r="BI525" i="103"/>
  <c r="AX525" i="103"/>
  <c r="BM525" i="103"/>
  <c r="BC526" i="103"/>
  <c r="AN526" i="103"/>
  <c r="BG526" i="103"/>
  <c r="AR526" i="103"/>
  <c r="BK526" i="103"/>
  <c r="AV526" i="103"/>
  <c r="BO526" i="103"/>
  <c r="AZ526" i="103"/>
  <c r="AN530" i="103"/>
  <c r="BC530" i="103"/>
  <c r="AR530" i="103"/>
  <c r="BG530" i="103"/>
  <c r="AV530" i="103"/>
  <c r="BK530" i="103"/>
  <c r="AZ530" i="103"/>
  <c r="BO530" i="103"/>
  <c r="BE531" i="103"/>
  <c r="AP531" i="103"/>
  <c r="BI531" i="103"/>
  <c r="AT531" i="103"/>
  <c r="BM531" i="103"/>
  <c r="AX531" i="103"/>
  <c r="AP533" i="103"/>
  <c r="BE533" i="103"/>
  <c r="AT533" i="103"/>
  <c r="BI533" i="103"/>
  <c r="AX533" i="103"/>
  <c r="BM533" i="103"/>
  <c r="BC534" i="103"/>
  <c r="AN534" i="103"/>
  <c r="BG534" i="103"/>
  <c r="AR534" i="103"/>
  <c r="BK534" i="103"/>
  <c r="AV534" i="103"/>
  <c r="BO534" i="103"/>
  <c r="AZ534" i="103"/>
  <c r="AP537" i="103"/>
  <c r="BE537" i="103"/>
  <c r="AT537" i="103"/>
  <c r="BI537" i="103"/>
  <c r="AX537" i="103"/>
  <c r="BM537" i="103"/>
  <c r="BC538" i="103"/>
  <c r="AN538" i="103"/>
  <c r="BG538" i="103"/>
  <c r="AR538" i="103"/>
  <c r="BK538" i="103"/>
  <c r="AV538" i="103"/>
  <c r="BO538" i="103"/>
  <c r="AZ538" i="103"/>
  <c r="AP539" i="103"/>
  <c r="BE539" i="103"/>
  <c r="AT539" i="103"/>
  <c r="BI539" i="103"/>
  <c r="AX539" i="103"/>
  <c r="BM539" i="103"/>
  <c r="BC540" i="103"/>
  <c r="AN540" i="103"/>
  <c r="BG540" i="103"/>
  <c r="AR540" i="103"/>
  <c r="BK540" i="103"/>
  <c r="AV540" i="103"/>
  <c r="BO540" i="103"/>
  <c r="AZ540" i="103"/>
  <c r="AP541" i="103"/>
  <c r="BE541" i="103"/>
  <c r="AT541" i="103"/>
  <c r="BI541" i="103"/>
  <c r="AX541" i="103"/>
  <c r="BM541" i="103"/>
  <c r="BC542" i="103"/>
  <c r="AN542" i="103"/>
  <c r="BG542" i="103"/>
  <c r="AR542" i="103"/>
  <c r="BK542" i="103"/>
  <c r="AV542" i="103"/>
  <c r="BO542" i="103"/>
  <c r="AZ542" i="103"/>
  <c r="AT543" i="103"/>
  <c r="BI543" i="103"/>
  <c r="BI545" i="103"/>
  <c r="AT545" i="103"/>
  <c r="AT547" i="103"/>
  <c r="BI547" i="103"/>
  <c r="AN548" i="103"/>
  <c r="BC548" i="103"/>
  <c r="AR548" i="103"/>
  <c r="BG548" i="103"/>
  <c r="AV548" i="103"/>
  <c r="BK548" i="103"/>
  <c r="AZ548" i="103"/>
  <c r="BO548" i="103"/>
  <c r="BE549" i="103"/>
  <c r="AP549" i="103"/>
  <c r="BI549" i="103"/>
  <c r="AT549" i="103"/>
  <c r="BM549" i="103"/>
  <c r="AX549" i="103"/>
  <c r="AN550" i="103"/>
  <c r="BC550" i="103"/>
  <c r="AR550" i="103"/>
  <c r="BG550" i="103"/>
  <c r="AV550" i="103"/>
  <c r="BK550" i="103"/>
  <c r="AZ550" i="103"/>
  <c r="BO550" i="103"/>
  <c r="BE551" i="103"/>
  <c r="AP551" i="103"/>
  <c r="BI551" i="103"/>
  <c r="AT551" i="103"/>
  <c r="BM551" i="103"/>
  <c r="AX551" i="103"/>
  <c r="AP553" i="103"/>
  <c r="BE553" i="103"/>
  <c r="AT553" i="103"/>
  <c r="BI553" i="103"/>
  <c r="AX553" i="103"/>
  <c r="BM553" i="103"/>
  <c r="BC554" i="103"/>
  <c r="AN554" i="103"/>
  <c r="BG554" i="103"/>
  <c r="AR554" i="103"/>
  <c r="BK554" i="103"/>
  <c r="AV554" i="103"/>
  <c r="BO554" i="103"/>
  <c r="AZ554" i="103"/>
  <c r="AP555" i="103"/>
  <c r="BE555" i="103"/>
  <c r="AT555" i="103"/>
  <c r="BI555" i="103"/>
  <c r="AX555" i="103"/>
  <c r="BM555" i="103"/>
  <c r="BC556" i="103"/>
  <c r="AN556" i="103"/>
  <c r="BG556" i="103"/>
  <c r="AR556" i="103"/>
  <c r="BK556" i="103"/>
  <c r="AV556" i="103"/>
  <c r="BO556" i="103"/>
  <c r="AZ556" i="103"/>
  <c r="AN560" i="103"/>
  <c r="BC560" i="103"/>
  <c r="AR560" i="103"/>
  <c r="BG560" i="103"/>
  <c r="AV560" i="103"/>
  <c r="BK560" i="103"/>
  <c r="AZ560" i="103"/>
  <c r="BO560" i="103"/>
  <c r="BC562" i="103"/>
  <c r="AN562" i="103"/>
  <c r="BG562" i="103"/>
  <c r="AR562" i="103"/>
  <c r="BK562" i="103"/>
  <c r="AV562" i="103"/>
  <c r="BO562" i="103"/>
  <c r="AZ562" i="103"/>
  <c r="AP563" i="103"/>
  <c r="BE563" i="103"/>
  <c r="AT563" i="103"/>
  <c r="BI563" i="103"/>
  <c r="AX563" i="103"/>
  <c r="BM563" i="103"/>
  <c r="BC564" i="103"/>
  <c r="AN564" i="103"/>
  <c r="BG564" i="103"/>
  <c r="AR564" i="103"/>
  <c r="BK564" i="103"/>
  <c r="AV564" i="103"/>
  <c r="BO564" i="103"/>
  <c r="AZ564" i="103"/>
  <c r="AN566" i="103"/>
  <c r="BC566" i="103"/>
  <c r="AR566" i="103"/>
  <c r="BG566" i="103"/>
  <c r="AV566" i="103"/>
  <c r="BK566" i="103"/>
  <c r="AZ566" i="103"/>
  <c r="BO566" i="103"/>
  <c r="BE569" i="103"/>
  <c r="AP569" i="103"/>
  <c r="BI569" i="103"/>
  <c r="AT569" i="103"/>
  <c r="BM569" i="103"/>
  <c r="AX569" i="103"/>
  <c r="AN572" i="103"/>
  <c r="BC572" i="103"/>
  <c r="AR572" i="103"/>
  <c r="BG572" i="103"/>
  <c r="AV572" i="103"/>
  <c r="BK572" i="103"/>
  <c r="AZ572" i="103"/>
  <c r="BO572" i="103"/>
  <c r="AN574" i="103"/>
  <c r="BC574" i="103"/>
  <c r="AR574" i="103"/>
  <c r="BG574" i="103"/>
  <c r="AV574" i="103"/>
  <c r="BK574" i="103"/>
  <c r="AZ574" i="103"/>
  <c r="BO574" i="103"/>
  <c r="BE575" i="103"/>
  <c r="AP575" i="103"/>
  <c r="BI575" i="103"/>
  <c r="AT575" i="103"/>
  <c r="BM575" i="103"/>
  <c r="AX575" i="103"/>
  <c r="AP581" i="103"/>
  <c r="BE581" i="103"/>
  <c r="AT581" i="103"/>
  <c r="BI581" i="103"/>
  <c r="AX581" i="103"/>
  <c r="BM581" i="103"/>
  <c r="BC582" i="103"/>
  <c r="AN582" i="103"/>
  <c r="BG582" i="103"/>
  <c r="AR582" i="103"/>
  <c r="BK582" i="103"/>
  <c r="AV582" i="103"/>
  <c r="BO582" i="103"/>
  <c r="AZ582" i="103"/>
  <c r="AP583" i="103"/>
  <c r="BE583" i="103"/>
  <c r="AT583" i="103"/>
  <c r="BI583" i="103"/>
  <c r="AX583" i="103"/>
  <c r="BM583" i="103"/>
  <c r="BC584" i="103"/>
  <c r="AN584" i="103"/>
  <c r="BG584" i="103"/>
  <c r="AR584" i="103"/>
  <c r="BK584" i="103"/>
  <c r="AV584" i="103"/>
  <c r="BO584" i="103"/>
  <c r="AZ584" i="103"/>
  <c r="AP585" i="103"/>
  <c r="BE585" i="103"/>
  <c r="AT585" i="103"/>
  <c r="BI585" i="103"/>
  <c r="AX585" i="103"/>
  <c r="BM585" i="103"/>
  <c r="BC586" i="103"/>
  <c r="AN586" i="103"/>
  <c r="BG586" i="103"/>
  <c r="AR586" i="103"/>
  <c r="BK586" i="103"/>
  <c r="AV586" i="103"/>
  <c r="BO586" i="103"/>
  <c r="AZ586" i="103"/>
  <c r="AP589" i="103"/>
  <c r="BE589" i="103"/>
  <c r="AT589" i="103"/>
  <c r="BI589" i="103"/>
  <c r="AX589" i="103"/>
  <c r="BM589" i="103"/>
  <c r="BC590" i="103"/>
  <c r="AN590" i="103"/>
  <c r="BG590" i="103"/>
  <c r="AR590" i="103"/>
  <c r="BK590" i="103"/>
  <c r="AV590" i="103"/>
  <c r="BO590" i="103"/>
  <c r="AZ590" i="103"/>
  <c r="AP591" i="103"/>
  <c r="BE591" i="103"/>
  <c r="AT591" i="103"/>
  <c r="BI591" i="103"/>
  <c r="AX591" i="103"/>
  <c r="BM591" i="103"/>
  <c r="BC592" i="103"/>
  <c r="AN592" i="103"/>
  <c r="BG592" i="103"/>
  <c r="AR592" i="103"/>
  <c r="BK592" i="103"/>
  <c r="AV592" i="103"/>
  <c r="BO592" i="103"/>
  <c r="AZ592" i="103"/>
  <c r="AP593" i="103"/>
  <c r="BE593" i="103"/>
  <c r="AT593" i="103"/>
  <c r="BI593" i="103"/>
  <c r="AX593" i="103"/>
  <c r="BM593" i="103"/>
  <c r="BC594" i="103"/>
  <c r="AN594" i="103"/>
  <c r="BG594" i="103"/>
  <c r="AR594" i="103"/>
  <c r="BK594" i="103"/>
  <c r="AV594" i="103"/>
  <c r="BO594" i="103"/>
  <c r="AZ594" i="103"/>
  <c r="AP597" i="103"/>
  <c r="BE597" i="103"/>
  <c r="AT597" i="103"/>
  <c r="BI597" i="103"/>
  <c r="AX597" i="103"/>
  <c r="BM597" i="103"/>
  <c r="BC598" i="103"/>
  <c r="AN598" i="103"/>
  <c r="BG598" i="103"/>
  <c r="AR598" i="103"/>
  <c r="BK598" i="103"/>
  <c r="AV598" i="103"/>
  <c r="BO598" i="103"/>
  <c r="AZ598" i="103"/>
  <c r="AP599" i="103"/>
  <c r="BE599" i="103"/>
  <c r="AT599" i="103"/>
  <c r="BI599" i="103"/>
  <c r="AX599" i="103"/>
  <c r="BM599" i="103"/>
  <c r="BC600" i="103"/>
  <c r="AN600" i="103"/>
  <c r="BG600" i="103"/>
  <c r="AR600" i="103"/>
  <c r="BK600" i="103"/>
  <c r="AV600" i="103"/>
  <c r="BO600" i="103"/>
  <c r="AZ600" i="103"/>
  <c r="AP601" i="103"/>
  <c r="BE601" i="103"/>
  <c r="AT601" i="103"/>
  <c r="BI601" i="103"/>
  <c r="AX601" i="103"/>
  <c r="BM601" i="103"/>
  <c r="BC602" i="103"/>
  <c r="AN602" i="103"/>
  <c r="BG602" i="103"/>
  <c r="AR602" i="103"/>
  <c r="BK602" i="103"/>
  <c r="AV602" i="103"/>
  <c r="BO602" i="103"/>
  <c r="AZ602" i="103"/>
  <c r="AP605" i="103"/>
  <c r="BE605" i="103"/>
  <c r="AT605" i="103"/>
  <c r="BI605" i="103"/>
  <c r="AX605" i="103"/>
  <c r="BM605" i="103"/>
  <c r="BC606" i="103"/>
  <c r="AN606" i="103"/>
  <c r="BG606" i="103"/>
  <c r="AR606" i="103"/>
  <c r="BK606" i="103"/>
  <c r="AV606" i="103"/>
  <c r="BO606" i="103"/>
  <c r="AZ606" i="103"/>
  <c r="AP607" i="103"/>
  <c r="BE607" i="103"/>
  <c r="AT607" i="103"/>
  <c r="BI607" i="103"/>
  <c r="AX607" i="103"/>
  <c r="BM607" i="103"/>
  <c r="BC608" i="103"/>
  <c r="AN608" i="103"/>
  <c r="BG608" i="103"/>
  <c r="AR608" i="103"/>
  <c r="BK608" i="103"/>
  <c r="AV608" i="103"/>
  <c r="BO608" i="103"/>
  <c r="AZ608" i="103"/>
  <c r="AP609" i="103"/>
  <c r="BE609" i="103"/>
  <c r="AT609" i="103"/>
  <c r="BI609" i="103"/>
  <c r="AX609" i="103"/>
  <c r="BM609" i="103"/>
  <c r="BC610" i="103"/>
  <c r="AN610" i="103"/>
  <c r="BG610" i="103"/>
  <c r="AR610" i="103"/>
  <c r="BK610" i="103"/>
  <c r="AV610" i="103"/>
  <c r="BO610" i="103"/>
  <c r="AZ610" i="103"/>
  <c r="AN614" i="103"/>
  <c r="BC614" i="103"/>
  <c r="AR614" i="103"/>
  <c r="BG614" i="103"/>
  <c r="AV614" i="103"/>
  <c r="BK614" i="103"/>
  <c r="AZ614" i="103"/>
  <c r="BO614" i="103"/>
  <c r="BE615" i="103"/>
  <c r="AP615" i="103"/>
  <c r="BI615" i="103"/>
  <c r="AT615" i="103"/>
  <c r="AN616" i="103"/>
  <c r="BC616" i="103"/>
  <c r="AV616" i="103"/>
  <c r="BK616" i="103"/>
  <c r="BO616" i="103"/>
  <c r="AZ616" i="103"/>
  <c r="AP617" i="103"/>
  <c r="BE617" i="103"/>
  <c r="AX617" i="103"/>
  <c r="BM617" i="103"/>
  <c r="BC618" i="103"/>
  <c r="AN618" i="103"/>
  <c r="BG618" i="103"/>
  <c r="AR618" i="103"/>
  <c r="BO618" i="103"/>
  <c r="AZ618" i="103"/>
  <c r="BE619" i="103"/>
  <c r="AP619" i="103"/>
  <c r="BI619" i="103"/>
  <c r="AT619" i="103"/>
  <c r="BM619" i="103"/>
  <c r="AX619" i="103"/>
  <c r="BC620" i="103"/>
  <c r="AN620" i="103"/>
  <c r="BG620" i="103"/>
  <c r="AR620" i="103"/>
  <c r="AV620" i="103"/>
  <c r="BK620" i="103"/>
  <c r="BO620" i="103"/>
  <c r="AZ620" i="103"/>
  <c r="AP621" i="103"/>
  <c r="BE621" i="103"/>
  <c r="AT621" i="103"/>
  <c r="BI621" i="103"/>
  <c r="AX621" i="103"/>
  <c r="BM621" i="103"/>
  <c r="BC622" i="103"/>
  <c r="AN622" i="103"/>
  <c r="AR622" i="103"/>
  <c r="BG622" i="103"/>
  <c r="BK622" i="103"/>
  <c r="AV622" i="103"/>
  <c r="AZ622" i="103"/>
  <c r="BO622" i="103"/>
  <c r="BI623" i="103"/>
  <c r="AT623" i="103"/>
  <c r="BM623" i="103"/>
  <c r="AX623" i="103"/>
  <c r="AN624" i="103"/>
  <c r="BC624" i="103"/>
  <c r="BG624" i="103"/>
  <c r="AR624" i="103"/>
  <c r="BO624" i="103"/>
  <c r="AZ624" i="103"/>
  <c r="BI625" i="103"/>
  <c r="AT625" i="103"/>
  <c r="AX625" i="103"/>
  <c r="BM625" i="103"/>
  <c r="BC626" i="103"/>
  <c r="AN626" i="103"/>
  <c r="BG626" i="103"/>
  <c r="AR626" i="103"/>
  <c r="BK626" i="103"/>
  <c r="AV626" i="103"/>
  <c r="BO626" i="103"/>
  <c r="AZ626" i="103"/>
  <c r="AP627" i="103"/>
  <c r="BE627" i="103"/>
  <c r="AX627" i="103"/>
  <c r="BM627" i="103"/>
  <c r="BC628" i="103"/>
  <c r="AN628" i="103"/>
  <c r="AR628" i="103"/>
  <c r="BG628" i="103"/>
  <c r="AV628" i="103"/>
  <c r="BK628" i="103"/>
  <c r="AZ628" i="103"/>
  <c r="BO628" i="103"/>
  <c r="AP629" i="103"/>
  <c r="BE629" i="103"/>
  <c r="BI629" i="103"/>
  <c r="AT629" i="103"/>
  <c r="BM629" i="103"/>
  <c r="AX629" i="103"/>
  <c r="AN630" i="103"/>
  <c r="BC630" i="103"/>
  <c r="BG630" i="103"/>
  <c r="AR630" i="103"/>
  <c r="BK630" i="103"/>
  <c r="AV630" i="103"/>
  <c r="AZ630" i="103"/>
  <c r="BO630" i="103"/>
  <c r="BE631" i="103"/>
  <c r="AP631" i="103"/>
  <c r="BI631" i="103"/>
  <c r="AT631" i="103"/>
  <c r="BM631" i="103"/>
  <c r="AX631" i="103"/>
  <c r="AN632" i="103"/>
  <c r="BC632" i="103"/>
  <c r="BG632" i="103"/>
  <c r="AR632" i="103"/>
  <c r="BK632" i="103"/>
  <c r="AV632" i="103"/>
  <c r="BO632" i="103"/>
  <c r="AZ632" i="103"/>
  <c r="BE633" i="103"/>
  <c r="AP633" i="103"/>
  <c r="AT633" i="103"/>
  <c r="BI633" i="103"/>
  <c r="AX633" i="103"/>
  <c r="BM633" i="103"/>
  <c r="BC634" i="103"/>
  <c r="AN634" i="103"/>
  <c r="BG634" i="103"/>
  <c r="AR634" i="103"/>
  <c r="BK634" i="103"/>
  <c r="AV634" i="103"/>
  <c r="BO634" i="103"/>
  <c r="AZ634" i="103"/>
  <c r="AP635" i="103"/>
  <c r="BE635" i="103"/>
  <c r="AT635" i="103"/>
  <c r="BI635" i="103"/>
  <c r="AX635" i="103"/>
  <c r="BM635" i="103"/>
  <c r="BC636" i="103"/>
  <c r="AN636" i="103"/>
  <c r="AR636" i="103"/>
  <c r="BG636" i="103"/>
  <c r="AV636" i="103"/>
  <c r="BK636" i="103"/>
  <c r="AZ636" i="103"/>
  <c r="BO636" i="103"/>
  <c r="AP637" i="103"/>
  <c r="BE637" i="103"/>
  <c r="BI637" i="103"/>
  <c r="AT637" i="103"/>
  <c r="BM637" i="103"/>
  <c r="AX637" i="103"/>
  <c r="AN638" i="103"/>
  <c r="BC638" i="103"/>
  <c r="BG638" i="103"/>
  <c r="AR638" i="103"/>
  <c r="BK638" i="103"/>
  <c r="AV638" i="103"/>
  <c r="AZ638" i="103"/>
  <c r="BO638" i="103"/>
  <c r="BI639" i="103"/>
  <c r="AT639" i="103"/>
  <c r="BM639" i="103"/>
  <c r="AX639" i="103"/>
  <c r="AN640" i="103"/>
  <c r="BC640" i="103"/>
  <c r="BG640" i="103"/>
  <c r="AR640" i="103"/>
  <c r="BK640" i="103"/>
  <c r="AV640" i="103"/>
  <c r="BO640" i="103"/>
  <c r="AZ640" i="103"/>
  <c r="AT641" i="103"/>
  <c r="BI641" i="103"/>
  <c r="AX641" i="103"/>
  <c r="BM641" i="103"/>
  <c r="BC642" i="103"/>
  <c r="AN642" i="103"/>
  <c r="BG642" i="103"/>
  <c r="AR642" i="103"/>
  <c r="BK642" i="103"/>
  <c r="AV642" i="103"/>
  <c r="AP643" i="103"/>
  <c r="BE643" i="103"/>
  <c r="BI643" i="103"/>
  <c r="AT643" i="103"/>
  <c r="AX643" i="103"/>
  <c r="BM643" i="103"/>
  <c r="BE595" i="103"/>
  <c r="BI595" i="103"/>
  <c r="BM595" i="103"/>
  <c r="AN596" i="103"/>
  <c r="AR596" i="103"/>
  <c r="AV596" i="103"/>
  <c r="AZ596" i="103"/>
  <c r="AV624" i="103"/>
  <c r="AX615" i="103"/>
  <c r="AR616" i="103"/>
  <c r="AP623" i="103"/>
  <c r="AP639" i="103"/>
  <c r="AP641" i="103"/>
  <c r="AZ642" i="103"/>
  <c r="BM647" i="103"/>
  <c r="AX647" i="103"/>
  <c r="BC650" i="103"/>
  <c r="AN650" i="103"/>
  <c r="BK650" i="103"/>
  <c r="AV650" i="103"/>
  <c r="BC654" i="103"/>
  <c r="AN654" i="103"/>
  <c r="AN656" i="103"/>
  <c r="BC656" i="103"/>
  <c r="BG656" i="103"/>
  <c r="AR656" i="103"/>
  <c r="BG658" i="103"/>
  <c r="AR658" i="103"/>
  <c r="BK658" i="103"/>
  <c r="AV658" i="103"/>
  <c r="BC662" i="103"/>
  <c r="AN662" i="103"/>
  <c r="BK662" i="103"/>
  <c r="AV662" i="103"/>
  <c r="BC666" i="103"/>
  <c r="AN666" i="103"/>
  <c r="BK666" i="103"/>
  <c r="AV666" i="103"/>
  <c r="BC670" i="103"/>
  <c r="AN670" i="103"/>
  <c r="BK670" i="103"/>
  <c r="AV670" i="103"/>
  <c r="BC674" i="103"/>
  <c r="AN674" i="103"/>
  <c r="BK674" i="103"/>
  <c r="AV674" i="103"/>
  <c r="AN680" i="103"/>
  <c r="BC680" i="103"/>
  <c r="AV680" i="103"/>
  <c r="BK680" i="103"/>
  <c r="BK682" i="103"/>
  <c r="AV682" i="103"/>
  <c r="BG684" i="103"/>
  <c r="AR684" i="103"/>
  <c r="BK686" i="103"/>
  <c r="AV686" i="103"/>
  <c r="AZ688" i="103"/>
  <c r="BO688" i="103"/>
  <c r="BC690" i="103"/>
  <c r="AN690" i="103"/>
  <c r="BK690" i="103"/>
  <c r="AV690" i="103"/>
  <c r="BG692" i="103"/>
  <c r="AR692" i="103"/>
  <c r="BO692" i="103"/>
  <c r="AZ692" i="103"/>
  <c r="AZ694" i="103"/>
  <c r="BO694" i="103"/>
  <c r="BC696" i="103"/>
  <c r="AN696" i="103"/>
  <c r="BK696" i="103"/>
  <c r="AV696" i="103"/>
  <c r="BC652" i="103"/>
  <c r="BG652" i="103"/>
  <c r="BK652" i="103"/>
  <c r="BO652" i="103"/>
  <c r="AP653" i="103"/>
  <c r="AT653" i="103"/>
  <c r="AX653" i="103"/>
  <c r="BK660" i="103"/>
  <c r="BO660" i="103"/>
  <c r="AP661" i="103"/>
  <c r="AT661" i="103"/>
  <c r="AX661" i="103"/>
  <c r="BC668" i="103"/>
  <c r="BK668" i="103"/>
  <c r="BO668" i="103"/>
  <c r="AP669" i="103"/>
  <c r="AT669" i="103"/>
  <c r="AX669" i="103"/>
  <c r="BC676" i="103"/>
  <c r="BK676" i="103"/>
  <c r="BO676" i="103"/>
  <c r="BK316" i="103"/>
  <c r="AV316" i="103"/>
  <c r="BK322" i="103"/>
  <c r="AV322" i="103"/>
  <c r="BI341" i="103"/>
  <c r="AT341" i="103"/>
  <c r="BC348" i="103"/>
  <c r="AN348" i="103"/>
  <c r="AR348" i="103"/>
  <c r="BG348" i="103"/>
  <c r="BK350" i="103"/>
  <c r="AV350" i="103"/>
  <c r="AZ350" i="103"/>
  <c r="BO350" i="103"/>
  <c r="BC352" i="103"/>
  <c r="AN352" i="103"/>
  <c r="AR352" i="103"/>
  <c r="BG352" i="103"/>
  <c r="BK354" i="103"/>
  <c r="AV354" i="103"/>
  <c r="AZ354" i="103"/>
  <c r="BO354" i="103"/>
  <c r="BC356" i="103"/>
  <c r="AN356" i="103"/>
  <c r="AR356" i="103"/>
  <c r="BG356" i="103"/>
  <c r="BK358" i="103"/>
  <c r="AV358" i="103"/>
  <c r="AZ358" i="103"/>
  <c r="BO358" i="103"/>
  <c r="BC360" i="103"/>
  <c r="AN360" i="103"/>
  <c r="AR360" i="103"/>
  <c r="BG360" i="103"/>
  <c r="BK362" i="103"/>
  <c r="AV362" i="103"/>
  <c r="AZ362" i="103"/>
  <c r="BO362" i="103"/>
  <c r="BC364" i="103"/>
  <c r="AN364" i="103"/>
  <c r="AR364" i="103"/>
  <c r="BG364" i="103"/>
  <c r="BK366" i="103"/>
  <c r="AV366" i="103"/>
  <c r="AZ366" i="103"/>
  <c r="BO366" i="103"/>
  <c r="BC368" i="103"/>
  <c r="AN368" i="103"/>
  <c r="AR368" i="103"/>
  <c r="BG368" i="103"/>
  <c r="BK370" i="103"/>
  <c r="AV370" i="103"/>
  <c r="AZ370" i="103"/>
  <c r="BO370" i="103"/>
  <c r="BC372" i="103"/>
  <c r="AN372" i="103"/>
  <c r="AR372" i="103"/>
  <c r="BG372" i="103"/>
  <c r="BK374" i="103"/>
  <c r="AV374" i="103"/>
  <c r="AZ374" i="103"/>
  <c r="BO374" i="103"/>
  <c r="BC376" i="103"/>
  <c r="AN376" i="103"/>
  <c r="AR376" i="103"/>
  <c r="BG376" i="103"/>
  <c r="BK378" i="103"/>
  <c r="AV378" i="103"/>
  <c r="AZ378" i="103"/>
  <c r="BO378" i="103"/>
  <c r="BE395" i="103"/>
  <c r="AP395" i="103"/>
  <c r="BE399" i="103"/>
  <c r="AP399" i="103"/>
  <c r="BE403" i="103"/>
  <c r="AP403" i="103"/>
  <c r="BG404" i="103"/>
  <c r="AR404" i="103"/>
  <c r="BE443" i="103"/>
  <c r="AP443" i="103"/>
  <c r="BI443" i="103"/>
  <c r="AT443" i="103"/>
  <c r="BM443" i="103"/>
  <c r="AX443" i="103"/>
  <c r="AN444" i="103"/>
  <c r="BC444" i="103"/>
  <c r="AR444" i="103"/>
  <c r="BG444" i="103"/>
  <c r="AV444" i="103"/>
  <c r="BK444" i="103"/>
  <c r="AZ444" i="103"/>
  <c r="BO444" i="103"/>
  <c r="BE445" i="103"/>
  <c r="AP445" i="103"/>
  <c r="BI445" i="103"/>
  <c r="AT445" i="103"/>
  <c r="BM445" i="103"/>
  <c r="AX445" i="103"/>
  <c r="AP447" i="103"/>
  <c r="BE447" i="103"/>
  <c r="AT447" i="103"/>
  <c r="BI447" i="103"/>
  <c r="AX447" i="103"/>
  <c r="BM447" i="103"/>
  <c r="BC448" i="103"/>
  <c r="AN448" i="103"/>
  <c r="BG448" i="103"/>
  <c r="AR448" i="103"/>
  <c r="BK448" i="103"/>
  <c r="AV448" i="103"/>
  <c r="BO448" i="103"/>
  <c r="AZ448" i="103"/>
  <c r="AP449" i="103"/>
  <c r="BE449" i="103"/>
  <c r="AT449" i="103"/>
  <c r="BI449" i="103"/>
  <c r="AX449" i="103"/>
  <c r="BM449" i="103"/>
  <c r="BC450" i="103"/>
  <c r="AN450" i="103"/>
  <c r="BG450" i="103"/>
  <c r="AR450" i="103"/>
  <c r="BK450" i="103"/>
  <c r="AV450" i="103"/>
  <c r="BO450" i="103"/>
  <c r="AZ450" i="103"/>
  <c r="AP451" i="103"/>
  <c r="BE451" i="103"/>
  <c r="AT451" i="103"/>
  <c r="BI451" i="103"/>
  <c r="AX451" i="103"/>
  <c r="BM451" i="103"/>
  <c r="BC452" i="103"/>
  <c r="AN452" i="103"/>
  <c r="BG452" i="103"/>
  <c r="AR452" i="103"/>
  <c r="BK452" i="103"/>
  <c r="AV452" i="103"/>
  <c r="BO452" i="103"/>
  <c r="AZ452" i="103"/>
  <c r="AP453" i="103"/>
  <c r="BE453" i="103"/>
  <c r="AT453" i="103"/>
  <c r="BI453" i="103"/>
  <c r="AX453" i="103"/>
  <c r="BM453" i="103"/>
  <c r="BC454" i="103"/>
  <c r="AN454" i="103"/>
  <c r="BG454" i="103"/>
  <c r="AR454" i="103"/>
  <c r="BK454" i="103"/>
  <c r="AV454" i="103"/>
  <c r="BO454" i="103"/>
  <c r="AZ454" i="103"/>
  <c r="AP455" i="103"/>
  <c r="BE455" i="103"/>
  <c r="AT455" i="103"/>
  <c r="BI455" i="103"/>
  <c r="AX455" i="103"/>
  <c r="BM455" i="103"/>
  <c r="BE457" i="103"/>
  <c r="AP457" i="103"/>
  <c r="BI457" i="103"/>
  <c r="AT457" i="103"/>
  <c r="BM457" i="103"/>
  <c r="AX457" i="103"/>
  <c r="AP459" i="103"/>
  <c r="BE459" i="103"/>
  <c r="AR304" i="103"/>
  <c r="AT305" i="103"/>
  <c r="BM309" i="103"/>
  <c r="AT315" i="103"/>
  <c r="AP317" i="103"/>
  <c r="BM323" i="103"/>
  <c r="BM331" i="103"/>
  <c r="BM335" i="103"/>
  <c r="BI343" i="103"/>
  <c r="AZ344" i="103"/>
  <c r="AP351" i="103"/>
  <c r="BO352" i="103"/>
  <c r="AX353" i="103"/>
  <c r="BE353" i="103"/>
  <c r="AN354" i="103"/>
  <c r="BM355" i="103"/>
  <c r="AP359" i="103"/>
  <c r="BO360" i="103"/>
  <c r="AX361" i="103"/>
  <c r="BE361" i="103"/>
  <c r="AN362" i="103"/>
  <c r="BM363" i="103"/>
  <c r="AP367" i="103"/>
  <c r="BO368" i="103"/>
  <c r="AX369" i="103"/>
  <c r="BE369" i="103"/>
  <c r="AN370" i="103"/>
  <c r="BM371" i="103"/>
  <c r="AT459" i="103"/>
  <c r="BI459" i="103"/>
  <c r="AX459" i="103"/>
  <c r="BM459" i="103"/>
  <c r="BC460" i="103"/>
  <c r="AN460" i="103"/>
  <c r="BG460" i="103"/>
  <c r="AR460" i="103"/>
  <c r="BK460" i="103"/>
  <c r="AV460" i="103"/>
  <c r="BO460" i="103"/>
  <c r="AZ460" i="103"/>
  <c r="AP461" i="103"/>
  <c r="BE461" i="103"/>
  <c r="AT461" i="103"/>
  <c r="BI461" i="103"/>
  <c r="AX461" i="103"/>
  <c r="BM461" i="103"/>
  <c r="BC462" i="103"/>
  <c r="AN462" i="103"/>
  <c r="BG462" i="103"/>
  <c r="AR462" i="103"/>
  <c r="BK462" i="103"/>
  <c r="AV462" i="103"/>
  <c r="BO462" i="103"/>
  <c r="AZ462" i="103"/>
  <c r="AP463" i="103"/>
  <c r="BE463" i="103"/>
  <c r="AT463" i="103"/>
  <c r="BI463" i="103"/>
  <c r="AX463" i="103"/>
  <c r="BM463" i="103"/>
  <c r="BC464" i="103"/>
  <c r="AN464" i="103"/>
  <c r="BG464" i="103"/>
  <c r="AR464" i="103"/>
  <c r="BK464" i="103"/>
  <c r="AV464" i="103"/>
  <c r="BO464" i="103"/>
  <c r="AZ464" i="103"/>
  <c r="AP465" i="103"/>
  <c r="BE465" i="103"/>
  <c r="AT465" i="103"/>
  <c r="BI465" i="103"/>
  <c r="AX465" i="103"/>
  <c r="BM465" i="103"/>
  <c r="BC466" i="103"/>
  <c r="AN466" i="103"/>
  <c r="BG466" i="103"/>
  <c r="AR466" i="103"/>
  <c r="BK466" i="103"/>
  <c r="AV466" i="103"/>
  <c r="BO466" i="103"/>
  <c r="AZ466" i="103"/>
  <c r="AP467" i="103"/>
  <c r="BE467" i="103"/>
  <c r="AT467" i="103"/>
  <c r="BI467" i="103"/>
  <c r="AX467" i="103"/>
  <c r="BM467" i="103"/>
  <c r="AN684" i="103"/>
  <c r="AV684" i="103"/>
  <c r="AP687" i="103"/>
  <c r="BE687" i="103" s="1"/>
  <c r="AT687" i="103"/>
  <c r="BI687" i="103"/>
  <c r="AX687" i="103"/>
  <c r="BM687" i="103"/>
  <c r="AN688" i="103"/>
  <c r="AV688" i="103"/>
  <c r="AP689" i="103"/>
  <c r="BE689" i="103"/>
  <c r="AX689" i="103"/>
  <c r="BM689" i="103"/>
  <c r="AZ690" i="103"/>
  <c r="AT691" i="103"/>
  <c r="BI691" i="103"/>
  <c r="AN692" i="103"/>
  <c r="AV692" i="103"/>
  <c r="AN694" i="103"/>
  <c r="AV694" i="103"/>
  <c r="AP695" i="103"/>
  <c r="BE695" i="103" s="1"/>
  <c r="AX695" i="103"/>
  <c r="BM695" i="103"/>
  <c r="AP697" i="103"/>
  <c r="BE697" i="103" s="1"/>
  <c r="AT697" i="103"/>
  <c r="BI697" i="103"/>
  <c r="AX697" i="103"/>
  <c r="BM697" i="103" s="1"/>
  <c r="AN698" i="103"/>
  <c r="AR698" i="103"/>
  <c r="AV698" i="103"/>
  <c r="AZ698" i="103"/>
  <c r="BG650" i="103"/>
  <c r="AR650" i="103"/>
  <c r="BO650" i="103"/>
  <c r="AZ650" i="103"/>
  <c r="AP651" i="103"/>
  <c r="BE651" i="103"/>
  <c r="AT651" i="103"/>
  <c r="BI651" i="103"/>
  <c r="AX651" i="103"/>
  <c r="BM651" i="103"/>
  <c r="BG654" i="103"/>
  <c r="AR654" i="103"/>
  <c r="BO654" i="103"/>
  <c r="AP655" i="103"/>
  <c r="AT655" i="103"/>
  <c r="AX655" i="103"/>
  <c r="AR662" i="103"/>
  <c r="BO662" i="103"/>
  <c r="AP663" i="103"/>
  <c r="AT663" i="103"/>
  <c r="AX663" i="103"/>
  <c r="AZ666" i="103"/>
  <c r="BE667" i="103"/>
  <c r="BI667" i="103"/>
  <c r="BM667" i="103"/>
  <c r="AR670" i="103"/>
  <c r="BO670" i="103"/>
  <c r="AP671" i="103"/>
  <c r="AT671" i="103"/>
  <c r="AX671" i="103"/>
  <c r="AZ674" i="103"/>
  <c r="BE675" i="103"/>
  <c r="BI675" i="103"/>
  <c r="BM675" i="103"/>
  <c r="AR682" i="103"/>
  <c r="BO682" i="103"/>
  <c r="AP683" i="103"/>
  <c r="AT683" i="103"/>
  <c r="AX683" i="103"/>
  <c r="AZ686" i="103"/>
  <c r="AR690" i="103"/>
  <c r="BO690" i="103"/>
  <c r="AZ696" i="103"/>
  <c r="BC698" i="103"/>
  <c r="BG698" i="103"/>
  <c r="BK698" i="103"/>
  <c r="BO698" i="103"/>
  <c r="AR666" i="103"/>
  <c r="AR674" i="103"/>
  <c r="AR686" i="103"/>
  <c r="AR696" i="103"/>
  <c r="AM6" i="102"/>
  <c r="AO7" i="102"/>
  <c r="AQ8" i="102"/>
  <c r="AS9" i="102"/>
  <c r="AU10" i="102"/>
  <c r="AW11" i="102"/>
  <c r="AY12" i="102"/>
  <c r="AM16" i="102"/>
  <c r="AO17" i="102"/>
  <c r="AQ20" i="102"/>
  <c r="AS21" i="102"/>
  <c r="AU22" i="102"/>
  <c r="AW23" i="102"/>
  <c r="AY24" i="102"/>
  <c r="AM40" i="102"/>
  <c r="AO41" i="102"/>
  <c r="AQ42" i="102"/>
  <c r="AS43" i="102"/>
  <c r="AU44" i="102"/>
  <c r="AW45" i="102"/>
  <c r="AY48" i="102"/>
  <c r="AM50" i="102"/>
  <c r="AO51" i="102"/>
  <c r="AQ52" i="102"/>
  <c r="AS53" i="102"/>
  <c r="AU54" i="102"/>
  <c r="AW55" i="102"/>
  <c r="AY56" i="102"/>
  <c r="AM72" i="102"/>
  <c r="AO73" i="102"/>
  <c r="AQ74" i="102"/>
  <c r="AS75" i="102"/>
  <c r="AU76" i="102"/>
  <c r="AW77" i="102"/>
  <c r="AY78" i="102"/>
  <c r="AM80" i="102"/>
  <c r="AO81" i="102"/>
  <c r="AQ82" i="102"/>
  <c r="AS83" i="102"/>
  <c r="AU84" i="102"/>
  <c r="AW85" i="102"/>
  <c r="AY86" i="102"/>
  <c r="AM88" i="102"/>
  <c r="AO89" i="102"/>
  <c r="AQ90" i="102"/>
  <c r="AS91" i="102"/>
  <c r="AU92" i="102"/>
  <c r="AW93" i="102"/>
  <c r="AY94" i="102"/>
  <c r="AM96" i="102"/>
  <c r="AO97" i="102"/>
  <c r="AQ98" i="102"/>
  <c r="AS99" i="102"/>
  <c r="AU100" i="102"/>
  <c r="AW101" i="102"/>
  <c r="AY102" i="102"/>
  <c r="AM104" i="102"/>
  <c r="AO105" i="102"/>
  <c r="AQ106" i="102"/>
  <c r="AS107" i="102"/>
  <c r="AU108" i="102"/>
  <c r="AW109" i="102"/>
  <c r="AY110" i="102"/>
  <c r="AM112" i="102"/>
  <c r="AO113" i="102"/>
  <c r="AQ114" i="102"/>
  <c r="AS115" i="102"/>
  <c r="AU116" i="102"/>
  <c r="AW117" i="102"/>
  <c r="AY118" i="102"/>
  <c r="AM120" i="102"/>
  <c r="AO121" i="102"/>
  <c r="AQ122" i="102"/>
  <c r="AS123" i="102"/>
  <c r="AU124" i="102"/>
  <c r="AW125" i="102"/>
  <c r="AY126" i="102"/>
  <c r="AM128" i="102"/>
  <c r="AO129" i="102"/>
  <c r="AQ130" i="102"/>
  <c r="AS131" i="102"/>
  <c r="AU132" i="102"/>
  <c r="AW133" i="102"/>
  <c r="AY134" i="102"/>
  <c r="AM136" i="102"/>
  <c r="AO137" i="102"/>
  <c r="AQ138" i="102"/>
  <c r="AS139" i="102"/>
  <c r="AU140" i="102"/>
  <c r="AW141" i="102"/>
  <c r="AY142" i="102"/>
  <c r="AM144" i="102"/>
  <c r="AO145" i="102"/>
  <c r="AQ146" i="102"/>
  <c r="AS147" i="102"/>
  <c r="AU148" i="102"/>
  <c r="AW149" i="102"/>
  <c r="AY150" i="102"/>
  <c r="AM152" i="102"/>
  <c r="AO153" i="102"/>
  <c r="AQ154" i="102"/>
  <c r="AS155" i="102"/>
  <c r="AU156" i="102"/>
  <c r="AW157" i="102"/>
  <c r="AY158" i="102"/>
  <c r="AM160" i="102"/>
  <c r="AO161" i="102"/>
  <c r="AQ162" i="102"/>
  <c r="AS163" i="102"/>
  <c r="AU164" i="102"/>
  <c r="AW165" i="102"/>
  <c r="AY166" i="102"/>
  <c r="AM168" i="102"/>
  <c r="AO169" i="102"/>
  <c r="AQ170" i="102"/>
  <c r="AS171" i="102"/>
  <c r="AU172" i="102"/>
  <c r="AW173" i="102"/>
  <c r="AY174" i="102"/>
  <c r="AM176" i="102"/>
  <c r="AO177" i="102"/>
  <c r="AQ178" i="102"/>
  <c r="AS179" i="102"/>
  <c r="AU180" i="102"/>
  <c r="AW181" i="102"/>
  <c r="AY182" i="102"/>
  <c r="AM184" i="102"/>
  <c r="AO185" i="102"/>
  <c r="AQ186" i="102"/>
  <c r="AS187" i="102"/>
  <c r="AU188" i="102"/>
  <c r="AW189" i="102"/>
  <c r="AY190" i="102"/>
  <c r="AM192" i="102"/>
  <c r="AO193" i="102"/>
  <c r="AQ194" i="102"/>
  <c r="AS195" i="102"/>
  <c r="AU196" i="102"/>
  <c r="AW197" i="102"/>
  <c r="AY198" i="102"/>
  <c r="AM200" i="102"/>
  <c r="AO201" i="102"/>
  <c r="AQ202" i="102"/>
  <c r="AS203" i="102"/>
  <c r="AU204" i="102"/>
  <c r="AO6" i="102"/>
  <c r="AS6" i="102"/>
  <c r="AW6" i="102"/>
  <c r="AM7" i="102"/>
  <c r="AQ7" i="102"/>
  <c r="AU7" i="102"/>
  <c r="AY7" i="102"/>
  <c r="AO8" i="102"/>
  <c r="AS8" i="102"/>
  <c r="AW8" i="102"/>
  <c r="AM9" i="102"/>
  <c r="AQ9" i="102"/>
  <c r="AU9" i="102"/>
  <c r="AY9" i="102"/>
  <c r="AO10" i="102"/>
  <c r="AS10" i="102"/>
  <c r="AW10" i="102"/>
  <c r="AM11" i="102"/>
  <c r="AQ11" i="102"/>
  <c r="AU11" i="102"/>
  <c r="AY11" i="102"/>
  <c r="AO12" i="102"/>
  <c r="AS12" i="102"/>
  <c r="AW12" i="102"/>
  <c r="AM15" i="102"/>
  <c r="AQ15" i="102"/>
  <c r="AU15" i="102"/>
  <c r="AY15" i="102"/>
  <c r="AO16" i="102"/>
  <c r="AS16" i="102"/>
  <c r="AW16" i="102"/>
  <c r="AM17" i="102"/>
  <c r="AQ17" i="102"/>
  <c r="AU17" i="102"/>
  <c r="AY17" i="102"/>
  <c r="AO20" i="102"/>
  <c r="AS20" i="102"/>
  <c r="AW20" i="102"/>
  <c r="AM21" i="102"/>
  <c r="AQ21" i="102"/>
  <c r="AU21" i="102"/>
  <c r="AY21" i="102"/>
  <c r="AO22" i="102"/>
  <c r="AS22" i="102"/>
  <c r="AW22" i="102"/>
  <c r="AM23" i="102"/>
  <c r="AQ23" i="102"/>
  <c r="AU23" i="102"/>
  <c r="AY23" i="102"/>
  <c r="AO24" i="102"/>
  <c r="AS24" i="102"/>
  <c r="AW24" i="102"/>
  <c r="AM39" i="102"/>
  <c r="AQ39" i="102"/>
  <c r="AU39" i="102"/>
  <c r="AY39" i="102"/>
  <c r="AO40" i="102"/>
  <c r="AS40" i="102"/>
  <c r="AW40" i="102"/>
  <c r="AM41" i="102"/>
  <c r="AQ41" i="102"/>
  <c r="AU41" i="102"/>
  <c r="AY41" i="102"/>
  <c r="AO42" i="102"/>
  <c r="AS42" i="102"/>
  <c r="AW42" i="102"/>
  <c r="AM43" i="102"/>
  <c r="AQ43" i="102"/>
  <c r="AU43" i="102"/>
  <c r="AY43" i="102"/>
  <c r="AO44" i="102"/>
  <c r="AS44" i="102"/>
  <c r="AW44" i="102"/>
  <c r="AM45" i="102"/>
  <c r="AQ45" i="102"/>
  <c r="AU45" i="102"/>
  <c r="AY45" i="102"/>
  <c r="AO48" i="102"/>
  <c r="AS48" i="102"/>
  <c r="AW48" i="102"/>
  <c r="AM49" i="102"/>
  <c r="AQ49" i="102"/>
  <c r="AU49" i="102"/>
  <c r="AY49" i="102"/>
  <c r="AO50" i="102"/>
  <c r="AS50" i="102"/>
  <c r="AW50" i="102"/>
  <c r="AM51" i="102"/>
  <c r="AQ51" i="102"/>
  <c r="AU51" i="102"/>
  <c r="AY51" i="102"/>
  <c r="AO52" i="102"/>
  <c r="AS52" i="102"/>
  <c r="AW52" i="102"/>
  <c r="AM53" i="102"/>
  <c r="AQ53" i="102"/>
  <c r="AU53" i="102"/>
  <c r="AY53" i="102"/>
  <c r="AO54" i="102"/>
  <c r="AS54" i="102"/>
  <c r="AW54" i="102"/>
  <c r="AM55" i="102"/>
  <c r="AQ55" i="102"/>
  <c r="AU55" i="102"/>
  <c r="AY55" i="102"/>
  <c r="AO56" i="102"/>
  <c r="AS56" i="102"/>
  <c r="AW56" i="102"/>
  <c r="AM57" i="102"/>
  <c r="AQ57" i="102"/>
  <c r="AU57" i="102"/>
  <c r="AY57" i="102"/>
  <c r="AO72" i="102"/>
  <c r="AS72" i="102"/>
  <c r="AW72" i="102"/>
  <c r="AM73" i="102"/>
  <c r="AQ73" i="102"/>
  <c r="AU73" i="102"/>
  <c r="AY73" i="102"/>
  <c r="AO74" i="102"/>
  <c r="AS74" i="102"/>
  <c r="AW74" i="102"/>
  <c r="AM75" i="102"/>
  <c r="AQ75" i="102"/>
  <c r="AU75" i="102"/>
  <c r="AY75" i="102"/>
  <c r="AO76" i="102"/>
  <c r="AS76" i="102"/>
  <c r="AW76" i="102"/>
  <c r="AM77" i="102"/>
  <c r="AQ77" i="102"/>
  <c r="AU77" i="102"/>
  <c r="AY77" i="102"/>
  <c r="AO78" i="102"/>
  <c r="AS78" i="102"/>
  <c r="AW78" i="102"/>
  <c r="AM79" i="102"/>
  <c r="AQ79" i="102"/>
  <c r="AU79" i="102"/>
  <c r="AY79" i="102"/>
  <c r="AO80" i="102"/>
  <c r="AS80" i="102"/>
  <c r="AW80" i="102"/>
  <c r="AM81" i="102"/>
  <c r="AQ81" i="102"/>
  <c r="AU81" i="102"/>
  <c r="AY81" i="102"/>
  <c r="AO82" i="102"/>
  <c r="AS82" i="102"/>
  <c r="AW82" i="102"/>
  <c r="AM83" i="102"/>
  <c r="AQ83" i="102"/>
  <c r="AU83" i="102"/>
  <c r="AY83" i="102"/>
  <c r="AO84" i="102"/>
  <c r="AS84" i="102"/>
  <c r="AW84" i="102"/>
  <c r="AM85" i="102"/>
  <c r="AQ85" i="102"/>
  <c r="AU85" i="102"/>
  <c r="AY85" i="102"/>
  <c r="AO86" i="102"/>
  <c r="AS86" i="102"/>
  <c r="AW86" i="102"/>
  <c r="AM87" i="102"/>
  <c r="AQ87" i="102"/>
  <c r="AU87" i="102"/>
  <c r="AY87" i="102"/>
  <c r="AO88" i="102"/>
  <c r="AS88" i="102"/>
  <c r="AW88" i="102"/>
  <c r="AM89" i="102"/>
  <c r="AQ89" i="102"/>
  <c r="AU89" i="102"/>
  <c r="AY89" i="102"/>
  <c r="AO90" i="102"/>
  <c r="AS90" i="102"/>
  <c r="AW90" i="102"/>
  <c r="AM91" i="102"/>
  <c r="AQ91" i="102"/>
  <c r="AU91" i="102"/>
  <c r="AY91" i="102"/>
  <c r="AO92" i="102"/>
  <c r="AS92" i="102"/>
  <c r="AW92" i="102"/>
  <c r="AM93" i="102"/>
  <c r="AQ93" i="102"/>
  <c r="AU93" i="102"/>
  <c r="AY93" i="102"/>
  <c r="AO94" i="102"/>
  <c r="AS94" i="102"/>
  <c r="AW94" i="102"/>
  <c r="AM95" i="102"/>
  <c r="AQ95" i="102"/>
  <c r="AU95" i="102"/>
  <c r="AY95" i="102"/>
  <c r="AO96" i="102"/>
  <c r="AS96" i="102"/>
  <c r="AW96" i="102"/>
  <c r="AM97" i="102"/>
  <c r="AQ97" i="102"/>
  <c r="AU97" i="102"/>
  <c r="AY97" i="102"/>
  <c r="AO98" i="102"/>
  <c r="AS98" i="102"/>
  <c r="AW98" i="102"/>
  <c r="AM99" i="102"/>
  <c r="AQ99" i="102"/>
  <c r="AU99" i="102"/>
  <c r="AY99" i="102"/>
  <c r="AO100" i="102"/>
  <c r="AS100" i="102"/>
  <c r="AW100" i="102"/>
  <c r="AM101" i="102"/>
  <c r="AQ101" i="102"/>
  <c r="AU101" i="102"/>
  <c r="AY101" i="102"/>
  <c r="AO102" i="102"/>
  <c r="AS102" i="102"/>
  <c r="AW102" i="102"/>
  <c r="AM103" i="102"/>
  <c r="AQ103" i="102"/>
  <c r="AU103" i="102"/>
  <c r="AY103" i="102"/>
  <c r="AO104" i="102"/>
  <c r="AS104" i="102"/>
  <c r="AW104" i="102"/>
  <c r="AM105" i="102"/>
  <c r="AQ105" i="102"/>
  <c r="AU105" i="102"/>
  <c r="AY105" i="102"/>
  <c r="AO106" i="102"/>
  <c r="AS106" i="102"/>
  <c r="AW106" i="102"/>
  <c r="AM107" i="102"/>
  <c r="AQ107" i="102"/>
  <c r="AU107" i="102"/>
  <c r="AY107" i="102"/>
  <c r="AO108" i="102"/>
  <c r="AS108" i="102"/>
  <c r="AW108" i="102"/>
  <c r="AM109" i="102"/>
  <c r="AQ109" i="102"/>
  <c r="AU109" i="102"/>
  <c r="AY109" i="102"/>
  <c r="AO110" i="102"/>
  <c r="AS110" i="102"/>
  <c r="AW110" i="102"/>
  <c r="AM111" i="102"/>
  <c r="AQ111" i="102"/>
  <c r="AU111" i="102"/>
  <c r="AY111" i="102"/>
  <c r="AO112" i="102"/>
  <c r="AS112" i="102"/>
  <c r="AW112" i="102"/>
  <c r="AM113" i="102"/>
  <c r="AQ113" i="102"/>
  <c r="AU113" i="102"/>
  <c r="AY113" i="102"/>
  <c r="AO114" i="102"/>
  <c r="AS114" i="102"/>
  <c r="AW114" i="102"/>
  <c r="AM115" i="102"/>
  <c r="AQ115" i="102"/>
  <c r="AU115" i="102"/>
  <c r="AY115" i="102"/>
  <c r="AO116" i="102"/>
  <c r="AS116" i="102"/>
  <c r="AW116" i="102"/>
  <c r="AM117" i="102"/>
  <c r="AQ117" i="102"/>
  <c r="AU117" i="102"/>
  <c r="AY117" i="102"/>
  <c r="AO118" i="102"/>
  <c r="AS118" i="102"/>
  <c r="AW118" i="102"/>
  <c r="AM119" i="102"/>
  <c r="AQ119" i="102"/>
  <c r="AU119" i="102"/>
  <c r="AY119" i="102"/>
  <c r="AO92" i="104"/>
  <c r="AS92" i="104"/>
  <c r="AW92" i="104"/>
  <c r="AO120" i="102"/>
  <c r="AS120" i="102"/>
  <c r="AW120" i="102"/>
  <c r="AM121" i="102"/>
  <c r="AQ121" i="102"/>
  <c r="AU121" i="102"/>
  <c r="AY121" i="102"/>
  <c r="AO122" i="102"/>
  <c r="AS122" i="102"/>
  <c r="AW122" i="102"/>
  <c r="AM123" i="102"/>
  <c r="AQ123" i="102"/>
  <c r="AU123" i="102"/>
  <c r="AY123" i="102"/>
  <c r="AO124" i="102"/>
  <c r="AS124" i="102"/>
  <c r="AW124" i="102"/>
  <c r="AM125" i="102"/>
  <c r="AQ125" i="102"/>
  <c r="AU125" i="102"/>
  <c r="AY125" i="102"/>
  <c r="AO126" i="102"/>
  <c r="AS126" i="102"/>
  <c r="AW126" i="102"/>
  <c r="AM127" i="102"/>
  <c r="AQ127" i="102"/>
  <c r="AU127" i="102"/>
  <c r="AY127" i="102"/>
  <c r="AO128" i="102"/>
  <c r="AS128" i="102"/>
  <c r="AW128" i="102"/>
  <c r="AM129" i="102"/>
  <c r="AQ129" i="102"/>
  <c r="AU129" i="102"/>
  <c r="AY129" i="102"/>
  <c r="AO130" i="102"/>
  <c r="AS130" i="102"/>
  <c r="AW130" i="102"/>
  <c r="AM131" i="102"/>
  <c r="AQ131" i="102"/>
  <c r="AU131" i="102"/>
  <c r="AY131" i="102"/>
  <c r="AO132" i="102"/>
  <c r="AS132" i="102"/>
  <c r="AW132" i="102"/>
  <c r="AM133" i="102"/>
  <c r="AQ133" i="102"/>
  <c r="AU133" i="102"/>
  <c r="AY133" i="102"/>
  <c r="AO134" i="102"/>
  <c r="AS134" i="102"/>
  <c r="AW134" i="102"/>
  <c r="AM135" i="102"/>
  <c r="AQ135" i="102"/>
  <c r="AU135" i="102"/>
  <c r="AO136" i="102"/>
  <c r="AS136" i="102"/>
  <c r="AW136" i="102"/>
  <c r="AM137" i="102"/>
  <c r="AQ137" i="102"/>
  <c r="AU137" i="102"/>
  <c r="AY137" i="102"/>
  <c r="AO138" i="102"/>
  <c r="AS138" i="102"/>
  <c r="AW138" i="102"/>
  <c r="AM139" i="102"/>
  <c r="AQ139" i="102"/>
  <c r="AU139" i="102"/>
  <c r="AY139" i="102"/>
  <c r="AO140" i="102"/>
  <c r="AS140" i="102"/>
  <c r="AW140" i="102"/>
  <c r="AM141" i="102"/>
  <c r="AQ141" i="102"/>
  <c r="AU141" i="102"/>
  <c r="AY141" i="102"/>
  <c r="AO142" i="102"/>
  <c r="AS142" i="102"/>
  <c r="AW142" i="102"/>
  <c r="AM143" i="102"/>
  <c r="AQ143" i="102"/>
  <c r="AU143" i="102"/>
  <c r="AY143" i="102"/>
  <c r="AO144" i="102"/>
  <c r="AS144" i="102"/>
  <c r="AW144" i="102"/>
  <c r="AM145" i="102"/>
  <c r="AQ145" i="102"/>
  <c r="AU145" i="102"/>
  <c r="AY145" i="102"/>
  <c r="AO146" i="102"/>
  <c r="AS146" i="102"/>
  <c r="AW146" i="102"/>
  <c r="AM147" i="102"/>
  <c r="AQ147" i="102"/>
  <c r="AU147" i="102"/>
  <c r="AY147" i="102"/>
  <c r="AO148" i="102"/>
  <c r="AS148" i="102"/>
  <c r="AW148" i="102"/>
  <c r="AM149" i="102"/>
  <c r="AQ149" i="102"/>
  <c r="AU149" i="102"/>
  <c r="AY149" i="102"/>
  <c r="AO150" i="102"/>
  <c r="AS150" i="102"/>
  <c r="AW150" i="102"/>
  <c r="AM151" i="102"/>
  <c r="AQ151" i="102"/>
  <c r="AU151" i="102"/>
  <c r="AY151" i="102"/>
  <c r="AO152" i="102"/>
  <c r="AS152" i="102"/>
  <c r="AW152" i="102"/>
  <c r="AM153" i="102"/>
  <c r="AQ153" i="102"/>
  <c r="AU153" i="102"/>
  <c r="AY153" i="102"/>
  <c r="AO154" i="102"/>
  <c r="AS154" i="102"/>
  <c r="AW154" i="102"/>
  <c r="AM155" i="102"/>
  <c r="AQ155" i="102"/>
  <c r="AU155" i="102"/>
  <c r="AY155" i="102"/>
  <c r="AO156" i="102"/>
  <c r="AS156" i="102"/>
  <c r="AW156" i="102"/>
  <c r="AM157" i="102"/>
  <c r="AQ157" i="102"/>
  <c r="AU157" i="102"/>
  <c r="AY157" i="102"/>
  <c r="AO158" i="102"/>
  <c r="AS158" i="102"/>
  <c r="AW158" i="102"/>
  <c r="AM159" i="102"/>
  <c r="AQ159" i="102"/>
  <c r="AU159" i="102"/>
  <c r="AY159" i="102"/>
  <c r="AO160" i="102"/>
  <c r="AS160" i="102"/>
  <c r="AW160" i="102"/>
  <c r="AM161" i="102"/>
  <c r="AQ161" i="102"/>
  <c r="AU161" i="102"/>
  <c r="AY161" i="102"/>
  <c r="AO162" i="102"/>
  <c r="AS162" i="102"/>
  <c r="AW162" i="102"/>
  <c r="AM163" i="102"/>
  <c r="AQ163" i="102"/>
  <c r="AU163" i="102"/>
  <c r="AY163" i="102"/>
  <c r="AO164" i="102"/>
  <c r="AS164" i="102"/>
  <c r="AW164" i="102"/>
  <c r="AM165" i="102"/>
  <c r="AQ165" i="102"/>
  <c r="AU165" i="102"/>
  <c r="AY165" i="102"/>
  <c r="AO166" i="102"/>
  <c r="AS166" i="102"/>
  <c r="AW166" i="102"/>
  <c r="AM167" i="102"/>
  <c r="AQ167" i="102"/>
  <c r="AU167" i="102"/>
  <c r="AY167" i="102"/>
  <c r="AO168" i="102"/>
  <c r="AS168" i="102"/>
  <c r="AW168" i="102"/>
  <c r="AM169" i="102"/>
  <c r="AQ169" i="102"/>
  <c r="AU169" i="102"/>
  <c r="AY169" i="102"/>
  <c r="AO170" i="102"/>
  <c r="AS170" i="102"/>
  <c r="AW170" i="102"/>
  <c r="AM171" i="102"/>
  <c r="AQ171" i="102"/>
  <c r="AU171" i="102"/>
  <c r="AY171" i="102"/>
  <c r="AO172" i="102"/>
  <c r="AS172" i="102"/>
  <c r="AW172" i="102"/>
  <c r="AM173" i="102"/>
  <c r="AQ173" i="102"/>
  <c r="AU173" i="102"/>
  <c r="AY173" i="102"/>
  <c r="AO174" i="102"/>
  <c r="AS174" i="102"/>
  <c r="AW174" i="102"/>
  <c r="AM175" i="102"/>
  <c r="AQ175" i="102"/>
  <c r="AU175" i="102"/>
  <c r="AY175" i="102"/>
  <c r="AO176" i="102"/>
  <c r="AS176" i="102"/>
  <c r="AW176" i="102"/>
  <c r="AM177" i="102"/>
  <c r="AQ177" i="102"/>
  <c r="AU177" i="102"/>
  <c r="AY177" i="102"/>
  <c r="AO178" i="102"/>
  <c r="AS178" i="102"/>
  <c r="AW178" i="102"/>
  <c r="AM179" i="102"/>
  <c r="AQ179" i="102"/>
  <c r="AU179" i="102"/>
  <c r="AY179" i="102"/>
  <c r="AO180" i="102"/>
  <c r="AS180" i="102"/>
  <c r="AW180" i="102"/>
  <c r="AM181" i="102"/>
  <c r="AQ181" i="102"/>
  <c r="AU181" i="102"/>
  <c r="AY181" i="102"/>
  <c r="AO182" i="102"/>
  <c r="AS182" i="102"/>
  <c r="AW182" i="102"/>
  <c r="AM183" i="102"/>
  <c r="AQ183" i="102"/>
  <c r="AU183" i="102"/>
  <c r="AY183" i="102"/>
  <c r="AO184" i="102"/>
  <c r="AS184" i="102"/>
  <c r="AW184" i="102"/>
  <c r="AM185" i="102"/>
  <c r="AQ185" i="102"/>
  <c r="AU185" i="102"/>
  <c r="AY185" i="102"/>
  <c r="AO186" i="102"/>
  <c r="AS186" i="102"/>
  <c r="AW186" i="102"/>
  <c r="AM187" i="102"/>
  <c r="AQ187" i="102"/>
  <c r="AU187" i="102"/>
  <c r="AY187" i="102"/>
  <c r="AO188" i="102"/>
  <c r="AS188" i="102"/>
  <c r="AW188" i="102"/>
  <c r="AM189" i="102"/>
  <c r="AQ189" i="102"/>
  <c r="AU189" i="102"/>
  <c r="AY189" i="102"/>
  <c r="AO190" i="102"/>
  <c r="AS190" i="102"/>
  <c r="AW190" i="102"/>
  <c r="AM191" i="102"/>
  <c r="AQ191" i="102"/>
  <c r="AU191" i="102"/>
  <c r="AY191" i="102"/>
  <c r="AO192" i="102"/>
  <c r="AS192" i="102"/>
  <c r="AW192" i="102"/>
  <c r="AM193" i="102"/>
  <c r="AQ193" i="102"/>
  <c r="AU193" i="102"/>
  <c r="AY193" i="102"/>
  <c r="AO194" i="102"/>
  <c r="AS194" i="102"/>
  <c r="AW194" i="102"/>
  <c r="AM195" i="102"/>
  <c r="AQ195" i="102"/>
  <c r="AU195" i="102"/>
  <c r="AY195" i="102"/>
  <c r="AO196" i="102"/>
  <c r="AS196" i="102"/>
  <c r="AW196" i="102"/>
  <c r="AM197" i="102"/>
  <c r="AQ197" i="102"/>
  <c r="AU197" i="102"/>
  <c r="AY197" i="102"/>
  <c r="AO198" i="102"/>
  <c r="AS198" i="102"/>
  <c r="AW198" i="102"/>
  <c r="AM199" i="102"/>
  <c r="AQ199" i="102"/>
  <c r="AU199" i="102"/>
  <c r="AY199" i="102"/>
  <c r="AO200" i="102"/>
  <c r="AS200" i="102"/>
  <c r="AW200" i="102"/>
  <c r="AM201" i="102"/>
  <c r="AQ201" i="102"/>
  <c r="AU201" i="102"/>
  <c r="AY201" i="102"/>
  <c r="AO202" i="102"/>
  <c r="AS202" i="102"/>
  <c r="AW202" i="102"/>
  <c r="AM203" i="102"/>
  <c r="AQ203" i="102"/>
  <c r="AU203" i="102"/>
  <c r="AY203" i="102"/>
  <c r="AO204" i="102"/>
  <c r="AS204" i="102"/>
  <c r="AW204" i="102"/>
  <c r="AM615" i="103"/>
  <c r="AQ615" i="103"/>
  <c r="AU615" i="103"/>
  <c r="AY615" i="103"/>
  <c r="AO616" i="103"/>
  <c r="AS616" i="103"/>
  <c r="AW616" i="103"/>
  <c r="AM617" i="103"/>
  <c r="AQ617" i="103"/>
  <c r="AU617" i="103"/>
  <c r="AY617" i="103"/>
  <c r="AO618" i="103"/>
  <c r="AS618" i="103"/>
  <c r="AW618" i="103"/>
  <c r="AM619" i="103"/>
  <c r="AQ619" i="103"/>
  <c r="AU619" i="103"/>
  <c r="AY619" i="103"/>
  <c r="AO620" i="103"/>
  <c r="AS620" i="103"/>
  <c r="AW620" i="103"/>
  <c r="AM621" i="103"/>
  <c r="AQ621" i="103"/>
  <c r="AU621" i="103"/>
  <c r="AY621" i="103"/>
  <c r="AO622" i="103"/>
  <c r="AS622" i="103"/>
  <c r="AW622" i="103"/>
  <c r="AM623" i="103"/>
  <c r="AQ623" i="103"/>
  <c r="AU623" i="103"/>
  <c r="AY623" i="103"/>
  <c r="AO624" i="103"/>
  <c r="AS624" i="103"/>
  <c r="AW624" i="103"/>
  <c r="AM625" i="103"/>
  <c r="AQ625" i="103"/>
  <c r="AU625" i="103"/>
  <c r="AY625" i="103"/>
  <c r="AO626" i="103"/>
  <c r="AS626" i="103"/>
  <c r="AW626" i="103"/>
  <c r="AM627" i="103"/>
  <c r="AQ627" i="103"/>
  <c r="AU627" i="103"/>
  <c r="AY627" i="103"/>
  <c r="AO628" i="103"/>
  <c r="AS628" i="103"/>
  <c r="AW628" i="103"/>
  <c r="AM629" i="103"/>
  <c r="AQ629" i="103"/>
  <c r="AU629" i="103"/>
  <c r="AY629" i="103"/>
  <c r="AO630" i="103"/>
  <c r="AS630" i="103"/>
  <c r="AW630" i="103"/>
  <c r="AM631" i="103"/>
  <c r="AQ631" i="103"/>
  <c r="AU631" i="103"/>
  <c r="AY631" i="103"/>
  <c r="AO632" i="103"/>
  <c r="AS632" i="103"/>
  <c r="AW632" i="103"/>
  <c r="AM633" i="103"/>
  <c r="AQ633" i="103"/>
  <c r="AU633" i="103"/>
  <c r="AY633" i="103"/>
  <c r="AO634" i="103"/>
  <c r="AS634" i="103"/>
  <c r="AW634" i="103"/>
  <c r="AM635" i="103"/>
  <c r="AQ635" i="103"/>
  <c r="AU635" i="103"/>
  <c r="AY635" i="103"/>
  <c r="AO636" i="103"/>
  <c r="AS636" i="103"/>
  <c r="AW636" i="103"/>
  <c r="AM637" i="103"/>
  <c r="AQ637" i="103"/>
  <c r="AU637" i="103"/>
  <c r="AY637" i="103"/>
  <c r="AO638" i="103"/>
  <c r="AS638" i="103"/>
  <c r="AW638" i="103"/>
  <c r="AM639" i="103"/>
  <c r="AQ639" i="103"/>
  <c r="AU639" i="103"/>
  <c r="AY639" i="103"/>
  <c r="AO640" i="103"/>
  <c r="AS640" i="103"/>
  <c r="AW640" i="103"/>
  <c r="AM641" i="103"/>
  <c r="AQ641" i="103"/>
  <c r="AU641" i="103"/>
  <c r="AY641" i="103"/>
  <c r="AO642" i="103"/>
  <c r="AS642" i="103"/>
  <c r="AW642" i="103"/>
  <c r="AM643" i="103"/>
  <c r="AQ643" i="103"/>
  <c r="AU643" i="103"/>
  <c r="AY643" i="103"/>
  <c r="AO644" i="103"/>
  <c r="BD644" i="103"/>
  <c r="AS644" i="103"/>
  <c r="BH644" i="103" s="1"/>
  <c r="AW644" i="103"/>
  <c r="BL644" i="103"/>
  <c r="AO646" i="103"/>
  <c r="BD646" i="103" s="1"/>
  <c r="AS646" i="103"/>
  <c r="BH646" i="103"/>
  <c r="AW646" i="103"/>
  <c r="BL646" i="103" s="1"/>
  <c r="AO648" i="103"/>
  <c r="AS648" i="103"/>
  <c r="AW648" i="103"/>
  <c r="AO650" i="103"/>
  <c r="AS650" i="103"/>
  <c r="AW650" i="103"/>
  <c r="AO652" i="103"/>
  <c r="AS652" i="103"/>
  <c r="AW652" i="103"/>
  <c r="AO654" i="103"/>
  <c r="AS654" i="103"/>
  <c r="AW654" i="103"/>
  <c r="AO656" i="103"/>
  <c r="AS656" i="103"/>
  <c r="AW656" i="103"/>
  <c r="AO658" i="103"/>
  <c r="AS658" i="103"/>
  <c r="AW658" i="103"/>
  <c r="AO660" i="103"/>
  <c r="AS660" i="103"/>
  <c r="AW660" i="103"/>
  <c r="AO662" i="103"/>
  <c r="AS662" i="103"/>
  <c r="AW662" i="103"/>
  <c r="AO664" i="103"/>
  <c r="AS664" i="103"/>
  <c r="AW664" i="103"/>
  <c r="AO666" i="103"/>
  <c r="AS666" i="103"/>
  <c r="AW666" i="103"/>
  <c r="AO668" i="103"/>
  <c r="AS668" i="103"/>
  <c r="AW668" i="103"/>
  <c r="AO670" i="103"/>
  <c r="AS670" i="103"/>
  <c r="AW670" i="103"/>
  <c r="AO672" i="103"/>
  <c r="AS672" i="103"/>
  <c r="AW672" i="103"/>
  <c r="AO674" i="103"/>
  <c r="AS674" i="103"/>
  <c r="AW674" i="103"/>
  <c r="AO676" i="103"/>
  <c r="AS676" i="103"/>
  <c r="AW676" i="103"/>
  <c r="AO678" i="103"/>
  <c r="BD678" i="103" s="1"/>
  <c r="AS678" i="103"/>
  <c r="BH678" i="103"/>
  <c r="AW678" i="103"/>
  <c r="BL678" i="103" s="1"/>
  <c r="AM679" i="103"/>
  <c r="BB679" i="103"/>
  <c r="AQ679" i="103"/>
  <c r="BF679" i="103" s="1"/>
  <c r="AU679" i="103"/>
  <c r="BJ679" i="103"/>
  <c r="AY679" i="103"/>
  <c r="BN679" i="103" s="1"/>
  <c r="AO680" i="103"/>
  <c r="AS680" i="103"/>
  <c r="AW680" i="103"/>
  <c r="AO682" i="103"/>
  <c r="AS682" i="103"/>
  <c r="AW682" i="103"/>
  <c r="AO684" i="103"/>
  <c r="AS684" i="103"/>
  <c r="AW684" i="103"/>
  <c r="AO686" i="103"/>
  <c r="AS686" i="103"/>
  <c r="AW686" i="103"/>
  <c r="AO688" i="103"/>
  <c r="AS688" i="103"/>
  <c r="AW688" i="103"/>
  <c r="AM689" i="103"/>
  <c r="BB689" i="103" s="1"/>
  <c r="AQ689" i="103"/>
  <c r="BF689" i="103"/>
  <c r="AU689" i="103"/>
  <c r="BJ689" i="103" s="1"/>
  <c r="AY689" i="103"/>
  <c r="BN689" i="103"/>
  <c r="AO690" i="103"/>
  <c r="AS690" i="103"/>
  <c r="AW690" i="103"/>
  <c r="AM691" i="103"/>
  <c r="BB691" i="103" s="1"/>
  <c r="AQ691" i="103"/>
  <c r="BF691" i="103"/>
  <c r="AU691" i="103"/>
  <c r="BJ691" i="103" s="1"/>
  <c r="AY691" i="103"/>
  <c r="BN691" i="103"/>
  <c r="AO692" i="103"/>
  <c r="AS692" i="103"/>
  <c r="AW692" i="103"/>
  <c r="AO694" i="103"/>
  <c r="AS694" i="103"/>
  <c r="AW694" i="103"/>
  <c r="AM695" i="103"/>
  <c r="BB695" i="103"/>
  <c r="AQ695" i="103"/>
  <c r="BF695" i="103" s="1"/>
  <c r="AU695" i="103"/>
  <c r="BJ695" i="103"/>
  <c r="AY695" i="103"/>
  <c r="BN695" i="103" s="1"/>
  <c r="AO696" i="103"/>
  <c r="AS696" i="103"/>
  <c r="AW696" i="103"/>
  <c r="AM37" i="104"/>
  <c r="BB37" i="104" s="1"/>
  <c r="AQ37" i="104"/>
  <c r="BF37" i="104"/>
  <c r="AU37" i="104"/>
  <c r="BJ37" i="104" s="1"/>
  <c r="AY37" i="104"/>
  <c r="BN37" i="104"/>
  <c r="AM39" i="104"/>
  <c r="BB39" i="104" s="1"/>
  <c r="AQ39" i="104"/>
  <c r="BF39" i="104"/>
  <c r="AU39" i="104"/>
  <c r="BJ39" i="104" s="1"/>
  <c r="AY39" i="104"/>
  <c r="BN39" i="104"/>
  <c r="AU41" i="104"/>
  <c r="AY41" i="104"/>
  <c r="AM43" i="104"/>
  <c r="BB43" i="104"/>
  <c r="AQ43" i="104"/>
  <c r="BF43" i="104" s="1"/>
  <c r="AU43" i="104"/>
  <c r="BJ43" i="104"/>
  <c r="AY43" i="104"/>
  <c r="BN43" i="104" s="1"/>
  <c r="AM45" i="104"/>
  <c r="BB45" i="104"/>
  <c r="AQ45" i="104"/>
  <c r="AU45" i="104"/>
  <c r="BJ45" i="104"/>
  <c r="AO46" i="104"/>
  <c r="AS46" i="104"/>
  <c r="AW46" i="104"/>
  <c r="AO48" i="104"/>
  <c r="AS48" i="104"/>
  <c r="AM49" i="104"/>
  <c r="AQ49" i="104"/>
  <c r="BF49" i="104"/>
  <c r="AU49" i="104"/>
  <c r="BJ49" i="104" s="1"/>
  <c r="AY49" i="104"/>
  <c r="BN49" i="104"/>
  <c r="AU53" i="104"/>
  <c r="BJ53" i="104" s="1"/>
  <c r="AY53" i="104"/>
  <c r="BN53" i="104"/>
  <c r="AY55" i="104"/>
  <c r="BN55" i="104" s="1"/>
  <c r="AQ57" i="104"/>
  <c r="BF57" i="104"/>
  <c r="AU57" i="104"/>
  <c r="AY57" i="104"/>
  <c r="AO62" i="104"/>
  <c r="AS62" i="104"/>
  <c r="AW62" i="104"/>
  <c r="AO64" i="104"/>
  <c r="AS64" i="104"/>
  <c r="AW64" i="104"/>
  <c r="AO66" i="104"/>
  <c r="AS66" i="104"/>
  <c r="AW66" i="104"/>
  <c r="AM73" i="104"/>
  <c r="BB73" i="104"/>
  <c r="AQ73" i="104"/>
  <c r="BF73" i="104" s="1"/>
  <c r="AU73" i="104"/>
  <c r="BJ73" i="104"/>
  <c r="AY73" i="104"/>
  <c r="BN73" i="104" s="1"/>
  <c r="AM75" i="104"/>
  <c r="BB75" i="104"/>
  <c r="AQ75" i="104"/>
  <c r="BF75" i="104" s="1"/>
  <c r="AU75" i="104"/>
  <c r="BJ75" i="104"/>
  <c r="AY75" i="104"/>
  <c r="BN75" i="104" s="1"/>
  <c r="AU81" i="104"/>
  <c r="BJ81" i="104"/>
  <c r="AM83" i="104"/>
  <c r="BB83" i="104" s="1"/>
  <c r="AQ83" i="104"/>
  <c r="BF83" i="104"/>
  <c r="AU83" i="104"/>
  <c r="BJ83" i="104" s="1"/>
  <c r="AY83" i="104"/>
  <c r="BN83" i="104"/>
  <c r="AM85" i="104"/>
  <c r="BB85" i="104" s="1"/>
  <c r="AQ85" i="104"/>
  <c r="BF85" i="104"/>
  <c r="AU85" i="104"/>
  <c r="BJ85" i="104" s="1"/>
  <c r="AY85" i="104"/>
  <c r="BN85" i="104"/>
  <c r="AW86" i="104"/>
  <c r="BL86" i="104" s="1"/>
  <c r="AU87" i="104"/>
  <c r="BJ87" i="104"/>
  <c r="AY87" i="104"/>
  <c r="BN87" i="104" s="1"/>
  <c r="AS88" i="104"/>
  <c r="AW88" i="104"/>
  <c r="AU89" i="104"/>
  <c r="BJ89" i="104" s="1"/>
  <c r="AU91" i="104"/>
  <c r="BJ91" i="104"/>
  <c r="AY91" i="104"/>
  <c r="AM93" i="104"/>
  <c r="AU93" i="104"/>
  <c r="BJ93" i="104"/>
  <c r="AY93" i="104"/>
  <c r="BN93" i="104" s="1"/>
  <c r="AM95" i="104"/>
  <c r="AQ95" i="104"/>
  <c r="AU95" i="104"/>
  <c r="AY101" i="104"/>
  <c r="BN101" i="104" s="1"/>
  <c r="AO102" i="104"/>
  <c r="AS102" i="104"/>
  <c r="AW102" i="104"/>
  <c r="AY103" i="104"/>
  <c r="BN103" i="104"/>
  <c r="BH36" i="104"/>
  <c r="AO38" i="104"/>
  <c r="BD38" i="104" s="1"/>
  <c r="AS38" i="104"/>
  <c r="BH38" i="104" s="1"/>
  <c r="AW38" i="104"/>
  <c r="BL38" i="104" s="1"/>
  <c r="AO40" i="104"/>
  <c r="BD40" i="104" s="1"/>
  <c r="AS40" i="104"/>
  <c r="BH40" i="104" s="1"/>
  <c r="AW40" i="104"/>
  <c r="BL40" i="104" s="1"/>
  <c r="AM41" i="104"/>
  <c r="BB41" i="104"/>
  <c r="AQ41" i="104"/>
  <c r="BF41" i="104"/>
  <c r="BH42" i="104"/>
  <c r="BD44" i="104"/>
  <c r="AO44" i="104"/>
  <c r="BH44" i="104"/>
  <c r="AS44" i="104"/>
  <c r="BL44" i="104"/>
  <c r="AW44" i="104"/>
  <c r="AY45" i="104"/>
  <c r="BN45" i="104"/>
  <c r="BL48" i="104"/>
  <c r="AW48" i="104"/>
  <c r="AO50" i="104"/>
  <c r="BD50" i="104" s="1"/>
  <c r="AS50" i="104"/>
  <c r="BH50" i="104"/>
  <c r="AW50" i="104"/>
  <c r="BL50" i="104" s="1"/>
  <c r="BB51" i="104"/>
  <c r="AM51" i="104"/>
  <c r="BF51" i="104"/>
  <c r="AQ51" i="104"/>
  <c r="BJ51" i="104"/>
  <c r="AU51" i="104"/>
  <c r="BN51" i="104"/>
  <c r="AY51" i="104"/>
  <c r="AO52" i="104"/>
  <c r="BD52" i="104"/>
  <c r="AS52" i="104"/>
  <c r="BH52" i="104"/>
  <c r="AW52" i="104"/>
  <c r="BL52" i="104"/>
  <c r="BB53" i="104"/>
  <c r="AM53" i="104"/>
  <c r="BF53" i="104"/>
  <c r="AQ53" i="104"/>
  <c r="BD54" i="104"/>
  <c r="AO54" i="104"/>
  <c r="AS54" i="104"/>
  <c r="BH54" i="104"/>
  <c r="AW54" i="104"/>
  <c r="BL54" i="104" s="1"/>
  <c r="BB55" i="104"/>
  <c r="AM55" i="104"/>
  <c r="BF55" i="104"/>
  <c r="AQ55" i="104"/>
  <c r="BJ55" i="104"/>
  <c r="AU55" i="104"/>
  <c r="BD56" i="104"/>
  <c r="AO56" i="104"/>
  <c r="BH56" i="104"/>
  <c r="AS56" i="104"/>
  <c r="BL56" i="104"/>
  <c r="AW56" i="104"/>
  <c r="AM57" i="104"/>
  <c r="BB57" i="104"/>
  <c r="BD58" i="104"/>
  <c r="BL58" i="104"/>
  <c r="BB59" i="104"/>
  <c r="AM59" i="104"/>
  <c r="BF59" i="104"/>
  <c r="AQ59" i="104"/>
  <c r="BJ59" i="104"/>
  <c r="AU59" i="104"/>
  <c r="BN59" i="104"/>
  <c r="AY59" i="104"/>
  <c r="AO60" i="104"/>
  <c r="BD60" i="104"/>
  <c r="AS60" i="104"/>
  <c r="BH60" i="104"/>
  <c r="AW60" i="104"/>
  <c r="BL60" i="104"/>
  <c r="BB61" i="104"/>
  <c r="AM61" i="104"/>
  <c r="BF61" i="104"/>
  <c r="AQ61" i="104"/>
  <c r="BJ61" i="104"/>
  <c r="AU61" i="104"/>
  <c r="BN61" i="104"/>
  <c r="AY61" i="104"/>
  <c r="AO68" i="104"/>
  <c r="BD68" i="104"/>
  <c r="AS68" i="104"/>
  <c r="BH68" i="104"/>
  <c r="AW68" i="104"/>
  <c r="BL68" i="104"/>
  <c r="BB69" i="104"/>
  <c r="AM69" i="104"/>
  <c r="BF69" i="104"/>
  <c r="AQ69" i="104"/>
  <c r="BJ69" i="104"/>
  <c r="AU69" i="104"/>
  <c r="BN69" i="104"/>
  <c r="AY69" i="104"/>
  <c r="AO70" i="104"/>
  <c r="BD70" i="104"/>
  <c r="AS70" i="104"/>
  <c r="BH70" i="104"/>
  <c r="AW70" i="104"/>
  <c r="BL70" i="104"/>
  <c r="BB71" i="104"/>
  <c r="AM71" i="104"/>
  <c r="BF71" i="104"/>
  <c r="AQ71" i="104"/>
  <c r="BJ71" i="104"/>
  <c r="AU71" i="104"/>
  <c r="BN71" i="104"/>
  <c r="AY71" i="104"/>
  <c r="AO72" i="104"/>
  <c r="BD72" i="104" s="1"/>
  <c r="AS72" i="104"/>
  <c r="BH72" i="104"/>
  <c r="AW72" i="104"/>
  <c r="BL72" i="104" s="1"/>
  <c r="AO74" i="104"/>
  <c r="BD74" i="104"/>
  <c r="AS74" i="104"/>
  <c r="BH74" i="104"/>
  <c r="AW74" i="104"/>
  <c r="BL74" i="104"/>
  <c r="AO76" i="104"/>
  <c r="BD76" i="104" s="1"/>
  <c r="AS76" i="104"/>
  <c r="BH76" i="104"/>
  <c r="AW76" i="104"/>
  <c r="BL76" i="104" s="1"/>
  <c r="BB77" i="104"/>
  <c r="AM77" i="104"/>
  <c r="BF77" i="104"/>
  <c r="AQ77" i="104"/>
  <c r="BJ77" i="104"/>
  <c r="AU77" i="104"/>
  <c r="BN77" i="104"/>
  <c r="AY77" i="104"/>
  <c r="BD78" i="104"/>
  <c r="AO78" i="104"/>
  <c r="BH78" i="104"/>
  <c r="AS78" i="104"/>
  <c r="AW78" i="104"/>
  <c r="BL78" i="104"/>
  <c r="BB79" i="104"/>
  <c r="AM79" i="104"/>
  <c r="BF79" i="104"/>
  <c r="AQ79" i="104"/>
  <c r="BJ79" i="104"/>
  <c r="AU79" i="104"/>
  <c r="BN79" i="104"/>
  <c r="AY79" i="104"/>
  <c r="AO80" i="104"/>
  <c r="BD80" i="104"/>
  <c r="AS80" i="104"/>
  <c r="BH80" i="104"/>
  <c r="AW80" i="104"/>
  <c r="BL80" i="104"/>
  <c r="BB81" i="104"/>
  <c r="AM81" i="104"/>
  <c r="BF81" i="104"/>
  <c r="AQ81" i="104"/>
  <c r="BN81" i="104"/>
  <c r="AY81" i="104"/>
  <c r="AO82" i="104"/>
  <c r="BD82" i="104" s="1"/>
  <c r="AS82" i="104"/>
  <c r="BH82" i="104"/>
  <c r="AW82" i="104"/>
  <c r="BL82" i="104" s="1"/>
  <c r="AO84" i="104"/>
  <c r="BD84" i="104"/>
  <c r="AS84" i="104"/>
  <c r="BH84" i="104" s="1"/>
  <c r="AW84" i="104"/>
  <c r="BL84" i="104"/>
  <c r="AO86" i="104"/>
  <c r="BD86" i="104" s="1"/>
  <c r="BH86" i="104"/>
  <c r="AS86" i="104"/>
  <c r="AM87" i="104"/>
  <c r="BB87" i="104"/>
  <c r="AQ87" i="104"/>
  <c r="BF87" i="104"/>
  <c r="AO88" i="104"/>
  <c r="BD88" i="104"/>
  <c r="AM89" i="104"/>
  <c r="BB89" i="104"/>
  <c r="AQ89" i="104"/>
  <c r="BF89" i="104"/>
  <c r="BN89" i="104"/>
  <c r="AY89" i="104"/>
  <c r="AO90" i="104"/>
  <c r="BD90" i="104"/>
  <c r="AS90" i="104"/>
  <c r="BH90" i="104"/>
  <c r="AW90" i="104"/>
  <c r="BL90" i="104"/>
  <c r="BB91" i="104"/>
  <c r="AM91" i="104"/>
  <c r="BF91" i="104"/>
  <c r="AQ91" i="104"/>
  <c r="BF93" i="104"/>
  <c r="AQ93" i="104"/>
  <c r="BN95" i="104"/>
  <c r="AY95" i="104"/>
  <c r="AO96" i="104"/>
  <c r="BD96" i="104"/>
  <c r="AS96" i="104"/>
  <c r="BH96" i="104"/>
  <c r="AW96" i="104"/>
  <c r="BL96" i="104"/>
  <c r="BB97" i="104"/>
  <c r="AM97" i="104"/>
  <c r="BF97" i="104"/>
  <c r="AQ97" i="104"/>
  <c r="BJ97" i="104"/>
  <c r="AU97" i="104"/>
  <c r="BN97" i="104"/>
  <c r="AY97" i="104"/>
  <c r="AO98" i="104"/>
  <c r="BD98" i="104"/>
  <c r="AS98" i="104"/>
  <c r="BH98" i="104"/>
  <c r="AW98" i="104"/>
  <c r="BL98" i="104"/>
  <c r="BB99" i="104"/>
  <c r="AM99" i="104"/>
  <c r="BF99" i="104"/>
  <c r="AQ99" i="104"/>
  <c r="BJ99" i="104"/>
  <c r="AU99" i="104"/>
  <c r="BN99" i="104"/>
  <c r="AY99" i="104"/>
  <c r="AO100" i="104"/>
  <c r="BD100" i="104"/>
  <c r="AS100" i="104"/>
  <c r="BH100" i="104"/>
  <c r="AW100" i="104"/>
  <c r="BL100" i="104"/>
  <c r="BB101" i="104"/>
  <c r="AM101" i="104"/>
  <c r="BF101" i="104"/>
  <c r="AQ101" i="104"/>
  <c r="BJ101" i="104"/>
  <c r="AU101" i="104"/>
  <c r="BD104" i="104"/>
  <c r="AO104" i="104"/>
  <c r="BH104" i="104"/>
  <c r="AS104" i="104"/>
  <c r="BB93" i="104"/>
  <c r="AO94" i="104"/>
  <c r="AS94" i="104"/>
  <c r="AW94" i="104"/>
  <c r="BB95" i="104"/>
  <c r="BF95" i="104"/>
  <c r="BJ95" i="104"/>
  <c r="BD102" i="104"/>
  <c r="BH102" i="104"/>
  <c r="BL102" i="104"/>
  <c r="AM103" i="104"/>
  <c r="AQ103" i="104"/>
  <c r="AU103" i="104"/>
  <c r="AW104" i="104"/>
  <c r="BD6" i="103"/>
  <c r="BH6" i="103"/>
  <c r="BL6" i="103"/>
  <c r="AM7" i="103"/>
  <c r="BB7" i="103" s="1"/>
  <c r="AQ7" i="103"/>
  <c r="BF7" i="103" s="1"/>
  <c r="AU7" i="103"/>
  <c r="BJ7" i="103" s="1"/>
  <c r="AY7" i="103"/>
  <c r="BN7" i="103" s="1"/>
  <c r="AS8" i="103"/>
  <c r="BH8" i="103" s="1"/>
  <c r="AW8" i="103"/>
  <c r="BL8" i="103" s="1"/>
  <c r="AM9" i="103"/>
  <c r="BB9" i="103" s="1"/>
  <c r="AQ9" i="103"/>
  <c r="BF9" i="103" s="1"/>
  <c r="AU9" i="103"/>
  <c r="BJ9" i="103" s="1"/>
  <c r="AY9" i="103"/>
  <c r="BN9" i="103" s="1"/>
  <c r="AS10" i="103"/>
  <c r="BH10" i="103" s="1"/>
  <c r="AW10" i="103"/>
  <c r="BL10" i="103" s="1"/>
  <c r="BD12" i="103"/>
  <c r="BH12" i="103"/>
  <c r="BL12" i="103"/>
  <c r="AM13" i="103"/>
  <c r="BB13" i="103"/>
  <c r="AQ13" i="103"/>
  <c r="BF13" i="103" s="1"/>
  <c r="AU13" i="103"/>
  <c r="BJ13" i="103"/>
  <c r="AY13" i="103"/>
  <c r="BN13" i="103" s="1"/>
  <c r="AM15" i="103"/>
  <c r="BB15" i="103"/>
  <c r="AQ15" i="103"/>
  <c r="BF15" i="103" s="1"/>
  <c r="AU15" i="103"/>
  <c r="BJ15" i="103"/>
  <c r="AY15" i="103"/>
  <c r="BN15" i="103" s="1"/>
  <c r="BD16" i="103"/>
  <c r="BH16" i="103"/>
  <c r="BL16" i="103"/>
  <c r="AM17" i="103"/>
  <c r="BB17" i="103" s="1"/>
  <c r="AQ17" i="103"/>
  <c r="BF17" i="103" s="1"/>
  <c r="AU17" i="103"/>
  <c r="BJ17" i="103" s="1"/>
  <c r="AY17" i="103"/>
  <c r="BN17" i="103" s="1"/>
  <c r="AM19" i="103"/>
  <c r="BB19" i="103" s="1"/>
  <c r="AQ19" i="103"/>
  <c r="BF19" i="103" s="1"/>
  <c r="AU19" i="103"/>
  <c r="BJ19" i="103" s="1"/>
  <c r="AY19" i="103"/>
  <c r="BN19" i="103" s="1"/>
  <c r="BD20" i="103"/>
  <c r="BH20" i="103"/>
  <c r="BL20" i="103"/>
  <c r="AM21" i="103"/>
  <c r="BB21" i="103" s="1"/>
  <c r="AQ21" i="103"/>
  <c r="BF21" i="103"/>
  <c r="AU21" i="103"/>
  <c r="BJ21" i="103" s="1"/>
  <c r="AY21" i="103"/>
  <c r="BN21" i="103"/>
  <c r="AM23" i="103"/>
  <c r="BB23" i="103" s="1"/>
  <c r="AQ23" i="103"/>
  <c r="BF23" i="103"/>
  <c r="AU23" i="103"/>
  <c r="BJ23" i="103" s="1"/>
  <c r="AY23" i="103"/>
  <c r="BN23" i="103"/>
  <c r="AS24" i="103"/>
  <c r="BH24" i="103" s="1"/>
  <c r="AM25" i="103"/>
  <c r="BB25" i="103"/>
  <c r="AQ25" i="103"/>
  <c r="BF25" i="103" s="1"/>
  <c r="AU25" i="103"/>
  <c r="BJ25" i="103"/>
  <c r="AY25" i="103"/>
  <c r="BN25" i="103" s="1"/>
  <c r="BD26" i="103"/>
  <c r="AM27" i="103"/>
  <c r="BB27" i="103" s="1"/>
  <c r="AQ27" i="103"/>
  <c r="BF27" i="103" s="1"/>
  <c r="AU27" i="103"/>
  <c r="BJ27" i="103" s="1"/>
  <c r="AY27" i="103"/>
  <c r="BN27" i="103" s="1"/>
  <c r="AS28" i="103"/>
  <c r="BH28" i="103" s="1"/>
  <c r="AM31" i="103"/>
  <c r="BB31" i="103" s="1"/>
  <c r="AQ31" i="103"/>
  <c r="BF31" i="103" s="1"/>
  <c r="AU31" i="103"/>
  <c r="BJ31" i="103" s="1"/>
  <c r="AY31" i="103"/>
  <c r="BN31" i="103" s="1"/>
  <c r="BH32" i="103"/>
  <c r="AM33" i="103"/>
  <c r="BB33" i="103"/>
  <c r="AQ33" i="103"/>
  <c r="BF33" i="103" s="1"/>
  <c r="AU33" i="103"/>
  <c r="BJ33" i="103"/>
  <c r="AY33" i="103"/>
  <c r="BN33" i="103" s="1"/>
  <c r="AM35" i="103"/>
  <c r="BB35" i="103"/>
  <c r="AQ35" i="103"/>
  <c r="BF35" i="103" s="1"/>
  <c r="AU35" i="103"/>
  <c r="BJ35" i="103"/>
  <c r="AY35" i="103"/>
  <c r="BN35" i="103" s="1"/>
  <c r="AM37" i="103"/>
  <c r="BB37" i="103"/>
  <c r="AQ37" i="103"/>
  <c r="BF37" i="103" s="1"/>
  <c r="AU37" i="103"/>
  <c r="BJ37" i="103"/>
  <c r="AY37" i="103"/>
  <c r="BN37" i="103" s="1"/>
  <c r="AO38" i="103"/>
  <c r="BD38" i="103"/>
  <c r="AM39" i="103"/>
  <c r="AQ39" i="103"/>
  <c r="AU39" i="103"/>
  <c r="AY39" i="103"/>
  <c r="AO40" i="103"/>
  <c r="BD40" i="103" s="1"/>
  <c r="AS40" i="103"/>
  <c r="BH40" i="103"/>
  <c r="AO42" i="103"/>
  <c r="AS42" i="103"/>
  <c r="AW42" i="103"/>
  <c r="AM43" i="103"/>
  <c r="BB43" i="103" s="1"/>
  <c r="AQ43" i="103"/>
  <c r="BF43" i="103" s="1"/>
  <c r="AU43" i="103"/>
  <c r="BJ43" i="103" s="1"/>
  <c r="AY43" i="103"/>
  <c r="BN43" i="103" s="1"/>
  <c r="AM45" i="103"/>
  <c r="BB45" i="103" s="1"/>
  <c r="AQ45" i="103"/>
  <c r="BF45" i="103" s="1"/>
  <c r="AU45" i="103"/>
  <c r="BJ45" i="103" s="1"/>
  <c r="AY45" i="103"/>
  <c r="BN45" i="103" s="1"/>
  <c r="AO46" i="103"/>
  <c r="AS46" i="103"/>
  <c r="BH46" i="103" s="1"/>
  <c r="AW46" i="103"/>
  <c r="BL46" i="103"/>
  <c r="AM47" i="103"/>
  <c r="BB47" i="103" s="1"/>
  <c r="AQ47" i="103"/>
  <c r="BF47" i="103"/>
  <c r="AU47" i="103"/>
  <c r="BJ47" i="103" s="1"/>
  <c r="AY47" i="103"/>
  <c r="BN47" i="103"/>
  <c r="AO48" i="103"/>
  <c r="BD48" i="103" s="1"/>
  <c r="AS48" i="103"/>
  <c r="BH48" i="103"/>
  <c r="AW48" i="103"/>
  <c r="BL48" i="103" s="1"/>
  <c r="AM49" i="103"/>
  <c r="BB49" i="103"/>
  <c r="AQ49" i="103"/>
  <c r="BF49" i="103" s="1"/>
  <c r="AU49" i="103"/>
  <c r="BJ49" i="103"/>
  <c r="AY49" i="103"/>
  <c r="BN49" i="103" s="1"/>
  <c r="BD50" i="103"/>
  <c r="BH50" i="103"/>
  <c r="AM51" i="103"/>
  <c r="BB51" i="103" s="1"/>
  <c r="AQ51" i="103"/>
  <c r="BF51" i="103"/>
  <c r="AU51" i="103"/>
  <c r="BJ51" i="103" s="1"/>
  <c r="AY51" i="103"/>
  <c r="BN51" i="103"/>
  <c r="AW52" i="103"/>
  <c r="BL52" i="103" s="1"/>
  <c r="AO54" i="103"/>
  <c r="AS54" i="103"/>
  <c r="AW54" i="103"/>
  <c r="AO56" i="103"/>
  <c r="AS56" i="103"/>
  <c r="AW56" i="103"/>
  <c r="AM57" i="103"/>
  <c r="BB57" i="103" s="1"/>
  <c r="AQ57" i="103"/>
  <c r="BF57" i="103"/>
  <c r="AU57" i="103"/>
  <c r="BJ57" i="103" s="1"/>
  <c r="AY57" i="103"/>
  <c r="BN57" i="103"/>
  <c r="AO58" i="103"/>
  <c r="AS58" i="103"/>
  <c r="AW58" i="103"/>
  <c r="AO60" i="103"/>
  <c r="AS60" i="103"/>
  <c r="AW60" i="103"/>
  <c r="AM63" i="103"/>
  <c r="BB63" i="103"/>
  <c r="AQ63" i="103"/>
  <c r="BF63" i="103" s="1"/>
  <c r="AU63" i="103"/>
  <c r="BJ63" i="103"/>
  <c r="AY63" i="103"/>
  <c r="BN63" i="103" s="1"/>
  <c r="AM65" i="103"/>
  <c r="AQ65" i="103"/>
  <c r="AU65" i="103"/>
  <c r="AY65" i="103"/>
  <c r="AM67" i="103"/>
  <c r="BB67" i="103"/>
  <c r="AQ67" i="103"/>
  <c r="BF67" i="103" s="1"/>
  <c r="AU67" i="103"/>
  <c r="BJ67" i="103"/>
  <c r="AY67" i="103"/>
  <c r="BN67" i="103" s="1"/>
  <c r="AO68" i="103"/>
  <c r="AS68" i="103"/>
  <c r="AW68" i="103"/>
  <c r="AO70" i="103"/>
  <c r="BD70" i="103" s="1"/>
  <c r="AM71" i="103"/>
  <c r="BB71" i="103" s="1"/>
  <c r="AQ71" i="103"/>
  <c r="BF71" i="103" s="1"/>
  <c r="AU71" i="103"/>
  <c r="BJ71" i="103" s="1"/>
  <c r="AY71" i="103"/>
  <c r="BN71" i="103" s="1"/>
  <c r="AO72" i="103"/>
  <c r="AS72" i="103"/>
  <c r="AW72" i="103"/>
  <c r="AO74" i="103"/>
  <c r="AS74" i="103"/>
  <c r="AW74" i="103"/>
  <c r="AO76" i="103"/>
  <c r="AS76" i="103"/>
  <c r="AW76" i="103"/>
  <c r="AO78" i="103"/>
  <c r="AS78" i="103"/>
  <c r="AW78" i="103"/>
  <c r="AO80" i="103"/>
  <c r="AS80" i="103"/>
  <c r="AW80" i="103"/>
  <c r="AS84" i="103"/>
  <c r="BH84" i="103"/>
  <c r="AO86" i="103"/>
  <c r="AS86" i="103"/>
  <c r="AW86" i="103"/>
  <c r="AO88" i="103"/>
  <c r="AS88" i="103"/>
  <c r="AW88" i="103"/>
  <c r="AM91" i="103"/>
  <c r="AQ91" i="103"/>
  <c r="AU91" i="103"/>
  <c r="AY91" i="103"/>
  <c r="AM93" i="103"/>
  <c r="AQ93" i="103"/>
  <c r="AU93" i="103"/>
  <c r="AY93" i="103"/>
  <c r="AM95" i="103"/>
  <c r="BB95" i="103"/>
  <c r="AQ95" i="103"/>
  <c r="BF95" i="103" s="1"/>
  <c r="AU95" i="103"/>
  <c r="BJ95" i="103"/>
  <c r="AY95" i="103"/>
  <c r="BN95" i="103" s="1"/>
  <c r="AS96" i="103"/>
  <c r="BH96" i="103"/>
  <c r="AO98" i="103"/>
  <c r="AS98" i="103"/>
  <c r="AW98" i="103"/>
  <c r="AM99" i="103"/>
  <c r="BB99" i="103" s="1"/>
  <c r="AQ99" i="103"/>
  <c r="BF99" i="103" s="1"/>
  <c r="AU99" i="103"/>
  <c r="BJ99" i="103" s="1"/>
  <c r="AY99" i="103"/>
  <c r="BN99" i="103" s="1"/>
  <c r="AO100" i="103"/>
  <c r="BD100" i="103" s="1"/>
  <c r="AW100" i="103"/>
  <c r="BL100" i="103" s="1"/>
  <c r="AM101" i="103"/>
  <c r="AQ101" i="103"/>
  <c r="AU101" i="103"/>
  <c r="AY101" i="103"/>
  <c r="AM103" i="103"/>
  <c r="BB103" i="103" s="1"/>
  <c r="AQ103" i="103"/>
  <c r="BF103" i="103" s="1"/>
  <c r="AU103" i="103"/>
  <c r="BJ103" i="103" s="1"/>
  <c r="AY103" i="103"/>
  <c r="BN103" i="103" s="1"/>
  <c r="BH104" i="103"/>
  <c r="AM105" i="103"/>
  <c r="BB105" i="103" s="1"/>
  <c r="AQ105" i="103"/>
  <c r="BF105" i="103"/>
  <c r="AU105" i="103"/>
  <c r="BJ105" i="103" s="1"/>
  <c r="AY105" i="103"/>
  <c r="BN105" i="103"/>
  <c r="AO106" i="103"/>
  <c r="BD106" i="103" s="1"/>
  <c r="AS106" i="103"/>
  <c r="BH106" i="103"/>
  <c r="AW106" i="103"/>
  <c r="BL106" i="103" s="1"/>
  <c r="AM107" i="103"/>
  <c r="AQ107" i="103"/>
  <c r="AU107" i="103"/>
  <c r="AY107" i="103"/>
  <c r="AO108" i="103"/>
  <c r="BD108" i="103"/>
  <c r="AS108" i="103"/>
  <c r="BH108" i="103" s="1"/>
  <c r="AW108" i="103"/>
  <c r="BL108" i="103"/>
  <c r="AM109" i="103"/>
  <c r="BB109" i="103" s="1"/>
  <c r="AQ109" i="103"/>
  <c r="BF109" i="103"/>
  <c r="AU109" i="103"/>
  <c r="BJ109" i="103" s="1"/>
  <c r="AY109" i="103"/>
  <c r="BN109" i="103"/>
  <c r="AM111" i="103"/>
  <c r="BB111" i="103" s="1"/>
  <c r="AQ111" i="103"/>
  <c r="BF111" i="103"/>
  <c r="AU111" i="103"/>
  <c r="BJ111" i="103" s="1"/>
  <c r="AY111" i="103"/>
  <c r="BN111" i="103"/>
  <c r="AO112" i="103"/>
  <c r="BD112" i="103" s="1"/>
  <c r="AS112" i="103"/>
  <c r="BH112" i="103"/>
  <c r="AW112" i="103"/>
  <c r="BL112" i="103" s="1"/>
  <c r="AM113" i="103"/>
  <c r="BB113" i="103"/>
  <c r="AQ113" i="103"/>
  <c r="BF113" i="103" s="1"/>
  <c r="AU113" i="103"/>
  <c r="BJ113" i="103"/>
  <c r="AY113" i="103"/>
  <c r="BN113" i="103" s="1"/>
  <c r="AO114" i="103"/>
  <c r="BD114" i="103"/>
  <c r="AS114" i="103"/>
  <c r="BH114" i="103" s="1"/>
  <c r="AW114" i="103"/>
  <c r="BL114" i="103"/>
  <c r="AO116" i="103"/>
  <c r="BD116" i="103" s="1"/>
  <c r="AS116" i="103"/>
  <c r="BH116" i="103"/>
  <c r="AW116" i="103"/>
  <c r="BL116" i="103" s="1"/>
  <c r="AM117" i="103"/>
  <c r="BB117" i="103"/>
  <c r="AQ117" i="103"/>
  <c r="BF117" i="103" s="1"/>
  <c r="AU117" i="103"/>
  <c r="BJ117" i="103"/>
  <c r="AY117" i="103"/>
  <c r="BN117" i="103" s="1"/>
  <c r="AO118" i="103"/>
  <c r="BD118" i="103"/>
  <c r="AS118" i="103"/>
  <c r="BH118" i="103" s="1"/>
  <c r="AW118" i="103"/>
  <c r="BL118" i="103"/>
  <c r="AM119" i="103"/>
  <c r="AQ119" i="103"/>
  <c r="AU119" i="103"/>
  <c r="AY119" i="103"/>
  <c r="AM121" i="103"/>
  <c r="AQ121" i="103"/>
  <c r="AU121" i="103"/>
  <c r="AY121" i="103"/>
  <c r="AM123" i="103"/>
  <c r="AQ123" i="103"/>
  <c r="AU123" i="103"/>
  <c r="AY123" i="103"/>
  <c r="AM125" i="103"/>
  <c r="AQ125" i="103"/>
  <c r="AU125" i="103"/>
  <c r="AY125" i="103"/>
  <c r="AM127" i="103"/>
  <c r="AQ127" i="103"/>
  <c r="AU127" i="103"/>
  <c r="AY127" i="103"/>
  <c r="AM129" i="103"/>
  <c r="AQ129" i="103"/>
  <c r="AU129" i="103"/>
  <c r="AY129" i="103"/>
  <c r="AM131" i="103"/>
  <c r="AQ131" i="103"/>
  <c r="AU131" i="103"/>
  <c r="AY131" i="103"/>
  <c r="AM133" i="103"/>
  <c r="AQ133" i="103"/>
  <c r="AU133" i="103"/>
  <c r="AY133" i="103"/>
  <c r="AO134" i="103"/>
  <c r="BD134" i="103" s="1"/>
  <c r="AS134" i="103"/>
  <c r="BH134" i="103"/>
  <c r="AW134" i="103"/>
  <c r="BL134" i="103" s="1"/>
  <c r="AO136" i="103"/>
  <c r="BD136" i="103"/>
  <c r="AS136" i="103"/>
  <c r="BH136" i="103" s="1"/>
  <c r="AW136" i="103"/>
  <c r="BL136" i="103"/>
  <c r="AM139" i="103"/>
  <c r="AQ139" i="103"/>
  <c r="AU139" i="103"/>
  <c r="AY139" i="103"/>
  <c r="AM141" i="103"/>
  <c r="AQ141" i="103"/>
  <c r="AU141" i="103"/>
  <c r="AY141" i="103"/>
  <c r="AM143" i="103"/>
  <c r="AQ143" i="103"/>
  <c r="AU143" i="103"/>
  <c r="AY143" i="103"/>
  <c r="AM145" i="103"/>
  <c r="AQ145" i="103"/>
  <c r="AU145" i="103"/>
  <c r="AY145" i="103"/>
  <c r="AM147" i="103"/>
  <c r="AQ147" i="103"/>
  <c r="AU147" i="103"/>
  <c r="AY147" i="103"/>
  <c r="AM149" i="103"/>
  <c r="BB149" i="103" s="1"/>
  <c r="AQ149" i="103"/>
  <c r="BF149" i="103"/>
  <c r="AY149" i="103"/>
  <c r="BN149" i="103" s="1"/>
  <c r="AM151" i="103"/>
  <c r="BB151" i="103"/>
  <c r="AQ151" i="103"/>
  <c r="BF151" i="103" s="1"/>
  <c r="AU151" i="103"/>
  <c r="BJ151" i="103"/>
  <c r="AY151" i="103"/>
  <c r="BN151" i="103" s="1"/>
  <c r="AO152" i="103"/>
  <c r="AS152" i="103"/>
  <c r="AW152" i="103"/>
  <c r="AO154" i="103"/>
  <c r="AS154" i="103"/>
  <c r="AW154" i="103"/>
  <c r="AS156" i="103"/>
  <c r="AW156" i="103"/>
  <c r="AO158" i="103"/>
  <c r="AS158" i="103"/>
  <c r="AW158" i="103"/>
  <c r="AO160" i="103"/>
  <c r="AS160" i="103"/>
  <c r="AW160" i="103"/>
  <c r="AO162" i="103"/>
  <c r="AS162" i="103"/>
  <c r="AW162" i="103"/>
  <c r="AO164" i="103"/>
  <c r="AS164" i="103"/>
  <c r="AW164" i="103"/>
  <c r="AO166" i="103"/>
  <c r="AS166" i="103"/>
  <c r="AW166" i="103"/>
  <c r="AO182" i="103"/>
  <c r="BD182" i="103" s="1"/>
  <c r="AS182" i="103"/>
  <c r="BH182" i="103" s="1"/>
  <c r="AW182" i="103"/>
  <c r="BL182" i="103" s="1"/>
  <c r="AO184" i="103"/>
  <c r="BD184" i="103" s="1"/>
  <c r="AS184" i="103"/>
  <c r="BH184" i="103" s="1"/>
  <c r="AW184" i="103"/>
  <c r="BL184" i="103" s="1"/>
  <c r="AO216" i="103"/>
  <c r="BD216" i="103" s="1"/>
  <c r="AS216" i="103"/>
  <c r="BH216" i="103" s="1"/>
  <c r="AW216" i="103"/>
  <c r="BL216" i="103" s="1"/>
  <c r="AU235" i="103"/>
  <c r="BJ235" i="103" s="1"/>
  <c r="AO236" i="103"/>
  <c r="AS236" i="103"/>
  <c r="AW236" i="103"/>
  <c r="AO240" i="103"/>
  <c r="BD240" i="103" s="1"/>
  <c r="AS240" i="103"/>
  <c r="BH240" i="103"/>
  <c r="AW240" i="103"/>
  <c r="BL240" i="103" s="1"/>
  <c r="AU241" i="103"/>
  <c r="BJ241" i="103"/>
  <c r="AY241" i="103"/>
  <c r="BN241" i="103" s="1"/>
  <c r="AO242" i="103"/>
  <c r="BD242" i="103"/>
  <c r="AS242" i="103"/>
  <c r="BH242" i="103" s="1"/>
  <c r="AW242" i="103"/>
  <c r="BL242" i="103"/>
  <c r="AO246" i="103"/>
  <c r="BD246" i="103" s="1"/>
  <c r="AS246" i="103"/>
  <c r="BH246" i="103"/>
  <c r="AW246" i="103"/>
  <c r="BL246" i="103" s="1"/>
  <c r="AO248" i="103"/>
  <c r="BD248" i="103"/>
  <c r="AS248" i="103"/>
  <c r="BH248" i="103" s="1"/>
  <c r="AW248" i="103"/>
  <c r="BL248" i="103"/>
  <c r="AO252" i="103"/>
  <c r="BD252" i="103" s="1"/>
  <c r="AS252" i="103"/>
  <c r="BH252" i="103"/>
  <c r="AW252" i="103"/>
  <c r="BL252" i="103" s="1"/>
  <c r="AO254" i="103"/>
  <c r="BD254" i="103"/>
  <c r="AS254" i="103"/>
  <c r="BH254" i="103" s="1"/>
  <c r="AW254" i="103"/>
  <c r="BL254" i="103"/>
  <c r="AO256" i="103"/>
  <c r="BD256" i="103" s="1"/>
  <c r="AS256" i="103"/>
  <c r="BH256" i="103"/>
  <c r="AW256" i="103"/>
  <c r="BL256" i="103" s="1"/>
  <c r="AO258" i="103"/>
  <c r="BD258" i="103"/>
  <c r="AS258" i="103"/>
  <c r="BH258" i="103" s="1"/>
  <c r="AW258" i="103"/>
  <c r="BL258" i="103"/>
  <c r="AO260" i="103"/>
  <c r="BD260" i="103" s="1"/>
  <c r="AS260" i="103"/>
  <c r="BH260" i="103"/>
  <c r="AW260" i="103"/>
  <c r="BL260" i="103" s="1"/>
  <c r="AU271" i="103"/>
  <c r="BJ271" i="103"/>
  <c r="AY271" i="103"/>
  <c r="BN271" i="103" s="1"/>
  <c r="AM273" i="103"/>
  <c r="AQ273" i="103"/>
  <c r="AU273" i="103"/>
  <c r="AY273" i="103"/>
  <c r="AO274" i="103"/>
  <c r="BD274" i="103"/>
  <c r="AS274" i="103"/>
  <c r="BH274" i="103" s="1"/>
  <c r="AW274" i="103"/>
  <c r="BL274" i="103"/>
  <c r="AO276" i="103"/>
  <c r="BD276" i="103" s="1"/>
  <c r="AS276" i="103"/>
  <c r="BH276" i="103"/>
  <c r="AW276" i="103"/>
  <c r="BL276" i="103" s="1"/>
  <c r="AM277" i="103"/>
  <c r="AQ277" i="103"/>
  <c r="AU277" i="103"/>
  <c r="AY277" i="103"/>
  <c r="AO280" i="103"/>
  <c r="BD280" i="103"/>
  <c r="AS280" i="103"/>
  <c r="BH280" i="103" s="1"/>
  <c r="AW280" i="103"/>
  <c r="BL280" i="103"/>
  <c r="AU281" i="103"/>
  <c r="BJ281" i="103" s="1"/>
  <c r="AY281" i="103"/>
  <c r="BN281" i="103"/>
  <c r="AM285" i="103"/>
  <c r="AQ285" i="103"/>
  <c r="AU285" i="103"/>
  <c r="AY285" i="103"/>
  <c r="AS288" i="103"/>
  <c r="AM293" i="103"/>
  <c r="BB293" i="103" s="1"/>
  <c r="AQ293" i="103"/>
  <c r="BF293" i="103" s="1"/>
  <c r="AU293" i="103"/>
  <c r="BJ293" i="103" s="1"/>
  <c r="AY293" i="103"/>
  <c r="BN293" i="103" s="1"/>
  <c r="AO296" i="103"/>
  <c r="AS296" i="103"/>
  <c r="AW296" i="103"/>
  <c r="AO304" i="103"/>
  <c r="AS304" i="103"/>
  <c r="AW304" i="103"/>
  <c r="AS312" i="103"/>
  <c r="BH312" i="103" s="1"/>
  <c r="AM313" i="103"/>
  <c r="BB313" i="103" s="1"/>
  <c r="AQ313" i="103"/>
  <c r="BF313" i="103" s="1"/>
  <c r="AU313" i="103"/>
  <c r="BJ313" i="103" s="1"/>
  <c r="AY313" i="103"/>
  <c r="BN313" i="103" s="1"/>
  <c r="AS314" i="103"/>
  <c r="AM315" i="103"/>
  <c r="AQ315" i="103"/>
  <c r="AU315" i="103"/>
  <c r="AY315" i="103"/>
  <c r="AM321" i="103"/>
  <c r="BB321" i="103"/>
  <c r="AQ321" i="103"/>
  <c r="BF321" i="103" s="1"/>
  <c r="AU321" i="103"/>
  <c r="BJ321" i="103"/>
  <c r="AY321" i="103"/>
  <c r="BN321" i="103" s="1"/>
  <c r="AW326" i="103"/>
  <c r="BL326" i="103"/>
  <c r="AM327" i="103"/>
  <c r="AQ327" i="103"/>
  <c r="AU327" i="103"/>
  <c r="AY327" i="103"/>
  <c r="AM337" i="103"/>
  <c r="BB337" i="103" s="1"/>
  <c r="AQ337" i="103"/>
  <c r="BF337" i="103"/>
  <c r="AU337" i="103"/>
  <c r="BJ337" i="103" s="1"/>
  <c r="AY337" i="103"/>
  <c r="BN337" i="103"/>
  <c r="AM339" i="103"/>
  <c r="BB339" i="103" s="1"/>
  <c r="AQ339" i="103"/>
  <c r="BF339" i="103"/>
  <c r="AU339" i="103"/>
  <c r="BJ339" i="103" s="1"/>
  <c r="AY339" i="103"/>
  <c r="BN339" i="103"/>
  <c r="AO340" i="103"/>
  <c r="BD340" i="103" s="1"/>
  <c r="AW342" i="103"/>
  <c r="BL342" i="103"/>
  <c r="AM345" i="103"/>
  <c r="BB345" i="103" s="1"/>
  <c r="AQ345" i="103"/>
  <c r="BF345" i="103"/>
  <c r="AU345" i="103"/>
  <c r="BJ345" i="103" s="1"/>
  <c r="AY345" i="103"/>
  <c r="BN345" i="103"/>
  <c r="AM347" i="103"/>
  <c r="BB347" i="103" s="1"/>
  <c r="AQ347" i="103"/>
  <c r="BF347" i="103"/>
  <c r="AU347" i="103"/>
  <c r="BJ347" i="103" s="1"/>
  <c r="AY347" i="103"/>
  <c r="BN347" i="103"/>
  <c r="AO392" i="103"/>
  <c r="AS392" i="103"/>
  <c r="AW392" i="103"/>
  <c r="BL32" i="103"/>
  <c r="BD104" i="103"/>
  <c r="AO10" i="103"/>
  <c r="BD10" i="103" s="1"/>
  <c r="AO30" i="103"/>
  <c r="BD30" i="103" s="1"/>
  <c r="AW30" i="103"/>
  <c r="BL30" i="103" s="1"/>
  <c r="AS36" i="103"/>
  <c r="BH36" i="103" s="1"/>
  <c r="AW36" i="103"/>
  <c r="BL36" i="103" s="1"/>
  <c r="AM41" i="103"/>
  <c r="AU41" i="103"/>
  <c r="AY41" i="103"/>
  <c r="AO44" i="103"/>
  <c r="AS44" i="103"/>
  <c r="AO52" i="103"/>
  <c r="BD52" i="103" s="1"/>
  <c r="BH56" i="103"/>
  <c r="BL56" i="103"/>
  <c r="AS64" i="103"/>
  <c r="BF65" i="103"/>
  <c r="BN65" i="103"/>
  <c r="AS66" i="103"/>
  <c r="BH66" i="103" s="1"/>
  <c r="BH68" i="103"/>
  <c r="AM69" i="103"/>
  <c r="AU69" i="103"/>
  <c r="AY69" i="103"/>
  <c r="BF101" i="103"/>
  <c r="BJ101" i="103"/>
  <c r="AO102" i="103"/>
  <c r="AW102" i="103"/>
  <c r="AO110" i="103"/>
  <c r="AS110" i="103"/>
  <c r="BD32" i="103"/>
  <c r="BL50" i="103"/>
  <c r="BB101" i="103"/>
  <c r="BN101" i="103"/>
  <c r="AS102" i="103"/>
  <c r="AW110" i="103"/>
  <c r="AO8" i="103"/>
  <c r="BD8" i="103" s="1"/>
  <c r="AO14" i="103"/>
  <c r="BD14" i="103" s="1"/>
  <c r="AS14" i="103"/>
  <c r="BH14" i="103" s="1"/>
  <c r="AW14" i="103"/>
  <c r="BL14" i="103" s="1"/>
  <c r="AO18" i="103"/>
  <c r="BD18" i="103" s="1"/>
  <c r="AS18" i="103"/>
  <c r="BH18" i="103" s="1"/>
  <c r="AW18" i="103"/>
  <c r="BL18" i="103" s="1"/>
  <c r="AO22" i="103"/>
  <c r="BD22" i="103" s="1"/>
  <c r="AS22" i="103"/>
  <c r="BH22" i="103" s="1"/>
  <c r="AW22" i="103"/>
  <c r="BL22" i="103" s="1"/>
  <c r="AO24" i="103"/>
  <c r="BD24" i="103" s="1"/>
  <c r="AW24" i="103"/>
  <c r="BL24" i="103" s="1"/>
  <c r="AO34" i="103"/>
  <c r="BD34" i="103" s="1"/>
  <c r="AS34" i="103"/>
  <c r="BH34" i="103" s="1"/>
  <c r="AW34" i="103"/>
  <c r="BL34" i="103" s="1"/>
  <c r="BD42" i="103"/>
  <c r="BH42" i="103"/>
  <c r="BL42" i="103"/>
  <c r="AO62" i="103"/>
  <c r="BD62" i="103"/>
  <c r="AS62" i="103"/>
  <c r="BH62" i="103" s="1"/>
  <c r="AW62" i="103"/>
  <c r="BL62" i="103"/>
  <c r="AO82" i="103"/>
  <c r="BD82" i="103" s="1"/>
  <c r="AS82" i="103"/>
  <c r="BH82" i="103"/>
  <c r="AW82" i="103"/>
  <c r="BL82" i="103" s="1"/>
  <c r="AO84" i="103"/>
  <c r="BD84" i="103"/>
  <c r="AW84" i="103"/>
  <c r="BL84" i="103" s="1"/>
  <c r="AO90" i="103"/>
  <c r="BD90" i="103"/>
  <c r="AS90" i="103"/>
  <c r="BH90" i="103" s="1"/>
  <c r="AW90" i="103"/>
  <c r="BL90" i="103"/>
  <c r="BB91" i="103"/>
  <c r="BF91" i="103"/>
  <c r="BJ91" i="103"/>
  <c r="BN91" i="103"/>
  <c r="AO92" i="103"/>
  <c r="AS92" i="103"/>
  <c r="AW92" i="103"/>
  <c r="AM97" i="103"/>
  <c r="AQ97" i="103"/>
  <c r="AU97" i="103"/>
  <c r="AY97" i="103"/>
  <c r="BB107" i="103"/>
  <c r="BF107" i="103"/>
  <c r="BJ107" i="103"/>
  <c r="BN107" i="103"/>
  <c r="BB125" i="103"/>
  <c r="BF125" i="103"/>
  <c r="BJ125" i="103"/>
  <c r="BN125" i="103"/>
  <c r="AO126" i="103"/>
  <c r="AS126" i="103"/>
  <c r="AW126" i="103"/>
  <c r="BB133" i="103"/>
  <c r="BF133" i="103"/>
  <c r="BJ133" i="103"/>
  <c r="BN133" i="103"/>
  <c r="AO138" i="103"/>
  <c r="AS138" i="103"/>
  <c r="AW138" i="103"/>
  <c r="BH26" i="103"/>
  <c r="AS100" i="103"/>
  <c r="BH100" i="103"/>
  <c r="BL104" i="103"/>
  <c r="AS30" i="103"/>
  <c r="BH30" i="103" s="1"/>
  <c r="AO36" i="103"/>
  <c r="BD36" i="103" s="1"/>
  <c r="AQ41" i="103"/>
  <c r="AW44" i="103"/>
  <c r="AS52" i="103"/>
  <c r="BH52" i="103" s="1"/>
  <c r="BD56" i="103"/>
  <c r="AO64" i="103"/>
  <c r="AW64" i="103"/>
  <c r="BB65" i="103"/>
  <c r="BJ65" i="103"/>
  <c r="AO66" i="103"/>
  <c r="BD66" i="103"/>
  <c r="AW66" i="103"/>
  <c r="BL66" i="103" s="1"/>
  <c r="BD68" i="103"/>
  <c r="BL68" i="103"/>
  <c r="AQ69" i="103"/>
  <c r="AO28" i="103"/>
  <c r="BD28" i="103" s="1"/>
  <c r="AW28" i="103"/>
  <c r="BL28" i="103" s="1"/>
  <c r="AS38" i="103"/>
  <c r="BH38" i="103" s="1"/>
  <c r="AW38" i="103"/>
  <c r="BL38" i="103" s="1"/>
  <c r="BB39" i="103"/>
  <c r="BF39" i="103"/>
  <c r="BJ39" i="103"/>
  <c r="BN39" i="103"/>
  <c r="AW40" i="103"/>
  <c r="BL40" i="103" s="1"/>
  <c r="BD46" i="103"/>
  <c r="AM53" i="103"/>
  <c r="AQ53" i="103"/>
  <c r="AU53" i="103"/>
  <c r="AY53" i="103"/>
  <c r="AS70" i="103"/>
  <c r="BH70" i="103" s="1"/>
  <c r="AW70" i="103"/>
  <c r="BL70" i="103"/>
  <c r="BB93" i="103"/>
  <c r="BF93" i="103"/>
  <c r="BJ93" i="103"/>
  <c r="BN93" i="103"/>
  <c r="AO94" i="103"/>
  <c r="AS94" i="103"/>
  <c r="AW94" i="103"/>
  <c r="AO96" i="103"/>
  <c r="BD96" i="103" s="1"/>
  <c r="AW96" i="103"/>
  <c r="BL96" i="103" s="1"/>
  <c r="BD98" i="103"/>
  <c r="BH98" i="103"/>
  <c r="BL98" i="103"/>
  <c r="BB119" i="103"/>
  <c r="BF119" i="103"/>
  <c r="BJ119" i="103"/>
  <c r="BN119" i="103"/>
  <c r="AO120" i="103"/>
  <c r="AS120" i="103"/>
  <c r="AW120" i="103"/>
  <c r="BB127" i="103"/>
  <c r="BF127" i="103"/>
  <c r="BJ127" i="103"/>
  <c r="BN127" i="103"/>
  <c r="AO128" i="103"/>
  <c r="AS128" i="103"/>
  <c r="AW128" i="103"/>
  <c r="AO168" i="103"/>
  <c r="BD168" i="103"/>
  <c r="AS168" i="103"/>
  <c r="BH168" i="103"/>
  <c r="AW168" i="103"/>
  <c r="BL168" i="103"/>
  <c r="BB169" i="103"/>
  <c r="AM169" i="103"/>
  <c r="BF169" i="103"/>
  <c r="AQ169" i="103"/>
  <c r="BJ169" i="103"/>
  <c r="AU169" i="103"/>
  <c r="BN169" i="103"/>
  <c r="AY169" i="103"/>
  <c r="AO170" i="103"/>
  <c r="BD170" i="103"/>
  <c r="AS170" i="103"/>
  <c r="BH170" i="103"/>
  <c r="AW170" i="103"/>
  <c r="BL170" i="103"/>
  <c r="BB171" i="103"/>
  <c r="AM171" i="103"/>
  <c r="BF171" i="103"/>
  <c r="AQ171" i="103"/>
  <c r="BJ171" i="103"/>
  <c r="AU171" i="103"/>
  <c r="BN171" i="103"/>
  <c r="AY171" i="103"/>
  <c r="AO172" i="103"/>
  <c r="BD172" i="103"/>
  <c r="AS172" i="103"/>
  <c r="BH172" i="103"/>
  <c r="AW172" i="103"/>
  <c r="BL172" i="103"/>
  <c r="BB173" i="103"/>
  <c r="AM173" i="103"/>
  <c r="BF173" i="103"/>
  <c r="AQ173" i="103"/>
  <c r="BJ173" i="103"/>
  <c r="AU173" i="103"/>
  <c r="BN173" i="103"/>
  <c r="AY173" i="103"/>
  <c r="AO174" i="103"/>
  <c r="BD174" i="103"/>
  <c r="AS174" i="103"/>
  <c r="BH174" i="103"/>
  <c r="AW174" i="103"/>
  <c r="BL174" i="103"/>
  <c r="BB175" i="103"/>
  <c r="AM175" i="103"/>
  <c r="BF175" i="103"/>
  <c r="AQ175" i="103"/>
  <c r="BJ175" i="103"/>
  <c r="AU175" i="103"/>
  <c r="BN175" i="103"/>
  <c r="AY175" i="103"/>
  <c r="AO176" i="103"/>
  <c r="BD176" i="103"/>
  <c r="AS176" i="103"/>
  <c r="BH176" i="103"/>
  <c r="AW176" i="103"/>
  <c r="BL176" i="103"/>
  <c r="BB177" i="103"/>
  <c r="AM177" i="103"/>
  <c r="BF177" i="103"/>
  <c r="AQ177" i="103"/>
  <c r="BJ177" i="103"/>
  <c r="AU177" i="103"/>
  <c r="BN177" i="103"/>
  <c r="AY177" i="103"/>
  <c r="AO178" i="103"/>
  <c r="BD178" i="103"/>
  <c r="AS178" i="103"/>
  <c r="BH178" i="103"/>
  <c r="AW178" i="103"/>
  <c r="BL178" i="103"/>
  <c r="BB179" i="103"/>
  <c r="AM179" i="103"/>
  <c r="BF179" i="103"/>
  <c r="AQ179" i="103"/>
  <c r="BJ179" i="103"/>
  <c r="AU179" i="103"/>
  <c r="BN179" i="103"/>
  <c r="AY179" i="103"/>
  <c r="AO180" i="103"/>
  <c r="BD180" i="103"/>
  <c r="AS180" i="103"/>
  <c r="BH180" i="103"/>
  <c r="AW180" i="103"/>
  <c r="BL180" i="103"/>
  <c r="BB181" i="103"/>
  <c r="AM181" i="103"/>
  <c r="BF181" i="103"/>
  <c r="AQ181" i="103"/>
  <c r="BJ181" i="103"/>
  <c r="AU181" i="103"/>
  <c r="BN181" i="103"/>
  <c r="AY181" i="103"/>
  <c r="AM183" i="103"/>
  <c r="BB183" i="103"/>
  <c r="AQ183" i="103"/>
  <c r="BF183" i="103" s="1"/>
  <c r="AU183" i="103"/>
  <c r="BJ183" i="103"/>
  <c r="AY183" i="103"/>
  <c r="BN183" i="103" s="1"/>
  <c r="AM185" i="103"/>
  <c r="BB185" i="103"/>
  <c r="AQ185" i="103"/>
  <c r="BF185" i="103"/>
  <c r="AU185" i="103"/>
  <c r="BJ185" i="103"/>
  <c r="AY185" i="103"/>
  <c r="BN185" i="103"/>
  <c r="BD186" i="103"/>
  <c r="AO186" i="103"/>
  <c r="BH186" i="103"/>
  <c r="AS186" i="103"/>
  <c r="BL186" i="103"/>
  <c r="AW186" i="103"/>
  <c r="AM187" i="103"/>
  <c r="BB187" i="103"/>
  <c r="AQ187" i="103"/>
  <c r="BF187" i="103"/>
  <c r="AU187" i="103"/>
  <c r="BJ187" i="103"/>
  <c r="AY187" i="103"/>
  <c r="BN187" i="103"/>
  <c r="BD188" i="103"/>
  <c r="AO188" i="103"/>
  <c r="BH188" i="103"/>
  <c r="AS188" i="103"/>
  <c r="BL188" i="103"/>
  <c r="AW188" i="103"/>
  <c r="AM189" i="103"/>
  <c r="BB189" i="103"/>
  <c r="AQ189" i="103"/>
  <c r="BF189" i="103"/>
  <c r="AU189" i="103"/>
  <c r="BJ189" i="103"/>
  <c r="AY189" i="103"/>
  <c r="BN189" i="103"/>
  <c r="BD190" i="103"/>
  <c r="AO190" i="103"/>
  <c r="BH190" i="103"/>
  <c r="AS190" i="103"/>
  <c r="BL190" i="103"/>
  <c r="AW190" i="103"/>
  <c r="AM191" i="103"/>
  <c r="BB191" i="103"/>
  <c r="AQ191" i="103"/>
  <c r="BF191" i="103"/>
  <c r="AU191" i="103"/>
  <c r="BJ191" i="103"/>
  <c r="AY191" i="103"/>
  <c r="BN191" i="103"/>
  <c r="BD192" i="103"/>
  <c r="AO192" i="103"/>
  <c r="BH192" i="103"/>
  <c r="AS192" i="103"/>
  <c r="BL192" i="103"/>
  <c r="AW192" i="103"/>
  <c r="AM193" i="103"/>
  <c r="BB193" i="103"/>
  <c r="AQ193" i="103"/>
  <c r="BF193" i="103"/>
  <c r="AU193" i="103"/>
  <c r="BJ193" i="103"/>
  <c r="AY193" i="103"/>
  <c r="BN193" i="103"/>
  <c r="BD194" i="103"/>
  <c r="AO194" i="103"/>
  <c r="BH194" i="103"/>
  <c r="AS194" i="103"/>
  <c r="BL194" i="103"/>
  <c r="AW194" i="103"/>
  <c r="AM195" i="103"/>
  <c r="BB195" i="103"/>
  <c r="AQ195" i="103"/>
  <c r="BF195" i="103"/>
  <c r="AU195" i="103"/>
  <c r="BJ195" i="103"/>
  <c r="AY195" i="103"/>
  <c r="BN195" i="103"/>
  <c r="BD196" i="103"/>
  <c r="AO196" i="103"/>
  <c r="BH196" i="103"/>
  <c r="AS196" i="103"/>
  <c r="BL196" i="103"/>
  <c r="AW196" i="103"/>
  <c r="AM197" i="103"/>
  <c r="BB197" i="103"/>
  <c r="AQ197" i="103"/>
  <c r="BF197" i="103"/>
  <c r="AU197" i="103"/>
  <c r="BJ197" i="103"/>
  <c r="AY197" i="103"/>
  <c r="BN197" i="103"/>
  <c r="BD198" i="103"/>
  <c r="AO198" i="103"/>
  <c r="BH198" i="103"/>
  <c r="AS198" i="103"/>
  <c r="BL198" i="103"/>
  <c r="AW198" i="103"/>
  <c r="AM199" i="103"/>
  <c r="BB199" i="103"/>
  <c r="AQ199" i="103"/>
  <c r="BF199" i="103"/>
  <c r="AU199" i="103"/>
  <c r="BJ199" i="103"/>
  <c r="AY199" i="103"/>
  <c r="BN199" i="103"/>
  <c r="BD200" i="103"/>
  <c r="AO200" i="103"/>
  <c r="BH200" i="103"/>
  <c r="AS200" i="103"/>
  <c r="BL200" i="103"/>
  <c r="AW200" i="103"/>
  <c r="AM201" i="103"/>
  <c r="BB201" i="103"/>
  <c r="AQ201" i="103"/>
  <c r="BF201" i="103"/>
  <c r="AU201" i="103"/>
  <c r="BJ201" i="103"/>
  <c r="AY201" i="103"/>
  <c r="BN201" i="103"/>
  <c r="BD202" i="103"/>
  <c r="AO202" i="103"/>
  <c r="BH202" i="103"/>
  <c r="AS202" i="103"/>
  <c r="BL202" i="103"/>
  <c r="AW202" i="103"/>
  <c r="AM203" i="103"/>
  <c r="BB203" i="103"/>
  <c r="AQ203" i="103"/>
  <c r="BF203" i="103"/>
  <c r="AU203" i="103"/>
  <c r="BJ203" i="103"/>
  <c r="AY203" i="103"/>
  <c r="BN203" i="103"/>
  <c r="BD204" i="103"/>
  <c r="AO204" i="103"/>
  <c r="BH204" i="103"/>
  <c r="AS204" i="103"/>
  <c r="BL204" i="103"/>
  <c r="AW204" i="103"/>
  <c r="AM205" i="103"/>
  <c r="BB205" i="103"/>
  <c r="AQ205" i="103"/>
  <c r="BF205" i="103"/>
  <c r="AU205" i="103"/>
  <c r="BJ205" i="103"/>
  <c r="AY205" i="103"/>
  <c r="BN205" i="103"/>
  <c r="BD206" i="103"/>
  <c r="AO206" i="103"/>
  <c r="BH206" i="103"/>
  <c r="AS206" i="103"/>
  <c r="BL206" i="103"/>
  <c r="AW206" i="103"/>
  <c r="AM207" i="103"/>
  <c r="BB207" i="103"/>
  <c r="AQ207" i="103"/>
  <c r="BF207" i="103"/>
  <c r="AU207" i="103"/>
  <c r="BJ207" i="103"/>
  <c r="AY207" i="103"/>
  <c r="BN207" i="103"/>
  <c r="BD208" i="103"/>
  <c r="AO208" i="103"/>
  <c r="BH208" i="103"/>
  <c r="AS208" i="103"/>
  <c r="BL208" i="103"/>
  <c r="AW208" i="103"/>
  <c r="AM209" i="103"/>
  <c r="BB209" i="103"/>
  <c r="AQ209" i="103"/>
  <c r="BF209" i="103"/>
  <c r="AU209" i="103"/>
  <c r="BJ209" i="103"/>
  <c r="AY209" i="103"/>
  <c r="BN209" i="103"/>
  <c r="BD210" i="103"/>
  <c r="AO210" i="103"/>
  <c r="BH210" i="103"/>
  <c r="AS210" i="103"/>
  <c r="BL210" i="103"/>
  <c r="AW210" i="103"/>
  <c r="AM211" i="103"/>
  <c r="BB211" i="103"/>
  <c r="AQ211" i="103"/>
  <c r="BF211" i="103"/>
  <c r="AU211" i="103"/>
  <c r="BJ211" i="103"/>
  <c r="AY211" i="103"/>
  <c r="BN211" i="103"/>
  <c r="BD212" i="103"/>
  <c r="AO212" i="103"/>
  <c r="BH212" i="103"/>
  <c r="AS212" i="103"/>
  <c r="BL212" i="103"/>
  <c r="AW212" i="103"/>
  <c r="AM213" i="103"/>
  <c r="BB213" i="103"/>
  <c r="AQ213" i="103"/>
  <c r="BF213" i="103"/>
  <c r="AU213" i="103"/>
  <c r="BJ213" i="103"/>
  <c r="AY213" i="103"/>
  <c r="BN213" i="103"/>
  <c r="BD214" i="103"/>
  <c r="AO214" i="103"/>
  <c r="BH214" i="103"/>
  <c r="AS214" i="103"/>
  <c r="BL214" i="103"/>
  <c r="AW214" i="103"/>
  <c r="AM215" i="103"/>
  <c r="BB215" i="103" s="1"/>
  <c r="AQ215" i="103"/>
  <c r="BF215" i="103"/>
  <c r="AU215" i="103"/>
  <c r="BJ215" i="103" s="1"/>
  <c r="AY215" i="103"/>
  <c r="BN215" i="103"/>
  <c r="AM217" i="103"/>
  <c r="BB217" i="103" s="1"/>
  <c r="AQ217" i="103"/>
  <c r="BF217" i="103"/>
  <c r="AU217" i="103"/>
  <c r="BJ217" i="103" s="1"/>
  <c r="AY217" i="103"/>
  <c r="BN217" i="103"/>
  <c r="AO218" i="103"/>
  <c r="BD218" i="103"/>
  <c r="AS218" i="103"/>
  <c r="BH218" i="103"/>
  <c r="AW218" i="103"/>
  <c r="BL218" i="103"/>
  <c r="BB219" i="103"/>
  <c r="AM219" i="103"/>
  <c r="BF219" i="103"/>
  <c r="AQ219" i="103"/>
  <c r="BJ219" i="103"/>
  <c r="AU219" i="103"/>
  <c r="BN219" i="103"/>
  <c r="AY219" i="103"/>
  <c r="AO220" i="103"/>
  <c r="BD220" i="103"/>
  <c r="AS220" i="103"/>
  <c r="BH220" i="103"/>
  <c r="AW220" i="103"/>
  <c r="BL220" i="103"/>
  <c r="BB221" i="103"/>
  <c r="AM221" i="103"/>
  <c r="BF221" i="103"/>
  <c r="AQ221" i="103"/>
  <c r="BJ221" i="103"/>
  <c r="AU221" i="103"/>
  <c r="BN221" i="103"/>
  <c r="AY221" i="103"/>
  <c r="AO222" i="103"/>
  <c r="BD222" i="103"/>
  <c r="AS222" i="103"/>
  <c r="BH222" i="103"/>
  <c r="AW222" i="103"/>
  <c r="BL222" i="103"/>
  <c r="BB223" i="103"/>
  <c r="AM223" i="103"/>
  <c r="BF223" i="103"/>
  <c r="AQ223" i="103"/>
  <c r="BJ223" i="103"/>
  <c r="AU223" i="103"/>
  <c r="BN223" i="103"/>
  <c r="AY223" i="103"/>
  <c r="AO224" i="103"/>
  <c r="BD224" i="103"/>
  <c r="AS224" i="103"/>
  <c r="BH224" i="103"/>
  <c r="AW224" i="103"/>
  <c r="BL224" i="103"/>
  <c r="AM225" i="103"/>
  <c r="BB225" i="103" s="1"/>
  <c r="AQ225" i="103"/>
  <c r="BF225" i="103"/>
  <c r="AU225" i="103"/>
  <c r="BJ225" i="103" s="1"/>
  <c r="AY225" i="103"/>
  <c r="BN225" i="103"/>
  <c r="BD226" i="103"/>
  <c r="AO226" i="103"/>
  <c r="BH226" i="103"/>
  <c r="AS226" i="103"/>
  <c r="BL226" i="103"/>
  <c r="AW226" i="103"/>
  <c r="AM227" i="103"/>
  <c r="BB227" i="103"/>
  <c r="AQ227" i="103"/>
  <c r="BF227" i="103" s="1"/>
  <c r="AU227" i="103"/>
  <c r="BJ227" i="103"/>
  <c r="AY227" i="103"/>
  <c r="BN227" i="103" s="1"/>
  <c r="AO228" i="103"/>
  <c r="BD228" i="103"/>
  <c r="AS228" i="103"/>
  <c r="BH228" i="103"/>
  <c r="AW228" i="103"/>
  <c r="BL228" i="103"/>
  <c r="AM229" i="103"/>
  <c r="BB229" i="103" s="1"/>
  <c r="AQ229" i="103"/>
  <c r="BF229" i="103"/>
  <c r="AU229" i="103"/>
  <c r="BJ229" i="103" s="1"/>
  <c r="AY229" i="103"/>
  <c r="BN229" i="103"/>
  <c r="BD230" i="103"/>
  <c r="AO230" i="103"/>
  <c r="BH230" i="103"/>
  <c r="AS230" i="103"/>
  <c r="BL230" i="103"/>
  <c r="AW230" i="103"/>
  <c r="AM231" i="103"/>
  <c r="BB231" i="103"/>
  <c r="AQ231" i="103"/>
  <c r="BF231" i="103" s="1"/>
  <c r="AU231" i="103"/>
  <c r="BJ231" i="103"/>
  <c r="AY231" i="103"/>
  <c r="BN231" i="103" s="1"/>
  <c r="AO232" i="103"/>
  <c r="BD232" i="103"/>
  <c r="AS232" i="103"/>
  <c r="BH232" i="103"/>
  <c r="AW232" i="103"/>
  <c r="BL232" i="103"/>
  <c r="AM233" i="103"/>
  <c r="BB233" i="103" s="1"/>
  <c r="AQ233" i="103"/>
  <c r="BF233" i="103"/>
  <c r="AU233" i="103"/>
  <c r="BJ233" i="103" s="1"/>
  <c r="AY233" i="103"/>
  <c r="BN233" i="103"/>
  <c r="BD234" i="103"/>
  <c r="AO234" i="103"/>
  <c r="BH234" i="103"/>
  <c r="AS234" i="103"/>
  <c r="BL234" i="103"/>
  <c r="AW234" i="103"/>
  <c r="AM235" i="103"/>
  <c r="BB235" i="103"/>
  <c r="AQ235" i="103"/>
  <c r="BF235" i="103" s="1"/>
  <c r="AY235" i="103"/>
  <c r="BN235" i="103"/>
  <c r="BB237" i="103"/>
  <c r="BF237" i="103"/>
  <c r="BJ237" i="103"/>
  <c r="BB239" i="103"/>
  <c r="BF239" i="103"/>
  <c r="AM241" i="103"/>
  <c r="BB241" i="103" s="1"/>
  <c r="AQ241" i="103"/>
  <c r="BF241" i="103" s="1"/>
  <c r="AM243" i="103"/>
  <c r="BB243" i="103"/>
  <c r="AQ243" i="103"/>
  <c r="BF243" i="103" s="1"/>
  <c r="AU243" i="103"/>
  <c r="BJ243" i="103"/>
  <c r="AY243" i="103"/>
  <c r="BN243" i="103" s="1"/>
  <c r="BD244" i="103"/>
  <c r="AO244" i="103"/>
  <c r="BH244" i="103"/>
  <c r="AS244" i="103"/>
  <c r="BL244" i="103"/>
  <c r="AW244" i="103"/>
  <c r="AM245" i="103"/>
  <c r="BB245" i="103"/>
  <c r="AQ245" i="103"/>
  <c r="BF245" i="103"/>
  <c r="AU245" i="103"/>
  <c r="BJ245" i="103"/>
  <c r="AY245" i="103"/>
  <c r="BN245" i="103"/>
  <c r="AM247" i="103"/>
  <c r="BB247" i="103" s="1"/>
  <c r="AQ247" i="103"/>
  <c r="BF247" i="103"/>
  <c r="AU247" i="103"/>
  <c r="BJ247" i="103" s="1"/>
  <c r="AY247" i="103"/>
  <c r="BN247" i="103" s="1"/>
  <c r="BB249" i="103"/>
  <c r="AM249" i="103"/>
  <c r="BF249" i="103"/>
  <c r="AQ249" i="103"/>
  <c r="BJ249" i="103"/>
  <c r="AU249" i="103"/>
  <c r="BN249" i="103"/>
  <c r="AY249" i="103"/>
  <c r="AO250" i="103"/>
  <c r="BD250" i="103"/>
  <c r="AS250" i="103"/>
  <c r="BH250" i="103"/>
  <c r="AW250" i="103"/>
  <c r="BL250" i="103"/>
  <c r="AM251" i="103"/>
  <c r="BB251" i="103"/>
  <c r="AQ251" i="103"/>
  <c r="BF251" i="103" s="1"/>
  <c r="AU251" i="103"/>
  <c r="BJ251" i="103"/>
  <c r="AY251" i="103"/>
  <c r="BN251" i="103" s="1"/>
  <c r="AM253" i="103"/>
  <c r="BB253" i="103" s="1"/>
  <c r="AQ253" i="103"/>
  <c r="BF253" i="103" s="1"/>
  <c r="AU253" i="103"/>
  <c r="BJ253" i="103" s="1"/>
  <c r="AY253" i="103"/>
  <c r="BN253" i="103" s="1"/>
  <c r="AU149" i="103"/>
  <c r="BJ149" i="103"/>
  <c r="AO156" i="103"/>
  <c r="BH156" i="103"/>
  <c r="BL156" i="103"/>
  <c r="AM157" i="103"/>
  <c r="AQ157" i="103"/>
  <c r="AU157" i="103"/>
  <c r="AY157" i="103"/>
  <c r="BD158" i="103"/>
  <c r="BH158" i="103"/>
  <c r="BL158" i="103"/>
  <c r="AM159" i="103"/>
  <c r="AM255" i="103"/>
  <c r="BB255" i="103"/>
  <c r="AQ255" i="103"/>
  <c r="BF255" i="103" s="1"/>
  <c r="AU255" i="103"/>
  <c r="BJ255" i="103"/>
  <c r="AY255" i="103"/>
  <c r="BN255" i="103" s="1"/>
  <c r="BB257" i="103"/>
  <c r="AM257" i="103"/>
  <c r="BF257" i="103"/>
  <c r="AQ257" i="103"/>
  <c r="BJ257" i="103"/>
  <c r="AU257" i="103"/>
  <c r="BN257" i="103"/>
  <c r="AY257" i="103"/>
  <c r="AM259" i="103"/>
  <c r="BB259" i="103"/>
  <c r="AQ259" i="103"/>
  <c r="BF259" i="103"/>
  <c r="AU259" i="103"/>
  <c r="BJ259" i="103"/>
  <c r="AY259" i="103"/>
  <c r="BN259" i="103"/>
  <c r="BB261" i="103"/>
  <c r="AM261" i="103"/>
  <c r="BF261" i="103"/>
  <c r="AQ261" i="103"/>
  <c r="BJ261" i="103"/>
  <c r="AU261" i="103"/>
  <c r="BN261" i="103"/>
  <c r="AY261" i="103"/>
  <c r="AO262" i="103"/>
  <c r="BD262" i="103"/>
  <c r="AS262" i="103"/>
  <c r="BH262" i="103"/>
  <c r="AW262" i="103"/>
  <c r="BL262" i="103"/>
  <c r="BB263" i="103"/>
  <c r="AM263" i="103"/>
  <c r="BF263" i="103"/>
  <c r="AQ263" i="103"/>
  <c r="BJ263" i="103"/>
  <c r="AU263" i="103"/>
  <c r="BN263" i="103"/>
  <c r="AY263" i="103"/>
  <c r="AO264" i="103"/>
  <c r="BD264" i="103"/>
  <c r="AS264" i="103"/>
  <c r="BH264" i="103"/>
  <c r="AW264" i="103"/>
  <c r="BL264" i="103"/>
  <c r="BB265" i="103"/>
  <c r="AM265" i="103"/>
  <c r="BF265" i="103"/>
  <c r="AQ265" i="103"/>
  <c r="BJ265" i="103"/>
  <c r="AU265" i="103"/>
  <c r="BN265" i="103"/>
  <c r="AY265" i="103"/>
  <c r="AO266" i="103"/>
  <c r="BD266" i="103"/>
  <c r="AS266" i="103"/>
  <c r="BH266" i="103"/>
  <c r="AW266" i="103"/>
  <c r="BL266" i="103"/>
  <c r="BB267" i="103"/>
  <c r="AM267" i="103"/>
  <c r="BF267" i="103"/>
  <c r="AQ267" i="103"/>
  <c r="BJ267" i="103"/>
  <c r="AU267" i="103"/>
  <c r="BN267" i="103"/>
  <c r="AY267" i="103"/>
  <c r="AO268" i="103"/>
  <c r="BD268" i="103"/>
  <c r="AS268" i="103"/>
  <c r="BH268" i="103"/>
  <c r="AW268" i="103"/>
  <c r="BL268" i="103"/>
  <c r="BB269" i="103"/>
  <c r="AM269" i="103"/>
  <c r="BF269" i="103"/>
  <c r="AQ269" i="103"/>
  <c r="BJ269" i="103"/>
  <c r="AU269" i="103"/>
  <c r="BN269" i="103"/>
  <c r="AY269" i="103"/>
  <c r="AO270" i="103"/>
  <c r="BD270" i="103"/>
  <c r="AS270" i="103"/>
  <c r="BH270" i="103"/>
  <c r="AW270" i="103"/>
  <c r="BL270" i="103"/>
  <c r="AM271" i="103"/>
  <c r="BB271" i="103" s="1"/>
  <c r="AQ271" i="103"/>
  <c r="BF271" i="103"/>
  <c r="AM275" i="103"/>
  <c r="BB275" i="103"/>
  <c r="AQ275" i="103"/>
  <c r="BF275" i="103"/>
  <c r="AU275" i="103"/>
  <c r="BJ275" i="103"/>
  <c r="AY275" i="103"/>
  <c r="BN275" i="103"/>
  <c r="BH278" i="103"/>
  <c r="AS278" i="103"/>
  <c r="BL278" i="103"/>
  <c r="AW278" i="103"/>
  <c r="AM279" i="103"/>
  <c r="BB279" i="103" s="1"/>
  <c r="AQ279" i="103"/>
  <c r="BF279" i="103"/>
  <c r="AU279" i="103"/>
  <c r="BJ279" i="103" s="1"/>
  <c r="AY279" i="103"/>
  <c r="BN279" i="103"/>
  <c r="AM281" i="103"/>
  <c r="BB281" i="103" s="1"/>
  <c r="AQ281" i="103"/>
  <c r="BF281" i="103"/>
  <c r="BD282" i="103"/>
  <c r="AO282" i="103"/>
  <c r="BH282" i="103"/>
  <c r="AS282" i="103"/>
  <c r="BL282" i="103"/>
  <c r="AW282" i="103"/>
  <c r="AM283" i="103"/>
  <c r="BB283" i="103"/>
  <c r="AQ283" i="103"/>
  <c r="BF283" i="103"/>
  <c r="AU283" i="103"/>
  <c r="BJ283" i="103"/>
  <c r="AY283" i="103"/>
  <c r="BN283" i="103"/>
  <c r="BD284" i="103"/>
  <c r="AO284" i="103"/>
  <c r="BH284" i="103"/>
  <c r="AS284" i="103"/>
  <c r="BL284" i="103"/>
  <c r="AW284" i="103"/>
  <c r="AM287" i="103"/>
  <c r="BB287" i="103"/>
  <c r="AQ287" i="103"/>
  <c r="BF287" i="103"/>
  <c r="AU287" i="103"/>
  <c r="BJ287" i="103"/>
  <c r="AY287" i="103"/>
  <c r="BN287" i="103"/>
  <c r="AO288" i="103"/>
  <c r="BD288" i="103" s="1"/>
  <c r="AW288" i="103"/>
  <c r="BL288" i="103"/>
  <c r="AM289" i="103"/>
  <c r="BB289" i="103"/>
  <c r="AQ289" i="103"/>
  <c r="BF289" i="103"/>
  <c r="AU289" i="103"/>
  <c r="BJ289" i="103"/>
  <c r="AY289" i="103"/>
  <c r="BN289" i="103"/>
  <c r="BD290" i="103"/>
  <c r="AO290" i="103"/>
  <c r="BH290" i="103"/>
  <c r="AS290" i="103"/>
  <c r="BL290" i="103"/>
  <c r="AW290" i="103"/>
  <c r="AM291" i="103"/>
  <c r="BB291" i="103"/>
  <c r="AQ291" i="103"/>
  <c r="BF291" i="103"/>
  <c r="AU291" i="103"/>
  <c r="BJ291" i="103"/>
  <c r="AY291" i="103"/>
  <c r="BN291" i="103"/>
  <c r="BD292" i="103"/>
  <c r="AO292" i="103"/>
  <c r="BH292" i="103"/>
  <c r="AS292" i="103"/>
  <c r="BL292" i="103"/>
  <c r="AW292" i="103"/>
  <c r="AO294" i="103"/>
  <c r="BD294" i="103"/>
  <c r="AS294" i="103"/>
  <c r="BH294" i="103"/>
  <c r="AW294" i="103"/>
  <c r="BL294" i="103"/>
  <c r="BB295" i="103"/>
  <c r="AM295" i="103"/>
  <c r="BF295" i="103"/>
  <c r="AQ295" i="103"/>
  <c r="BJ295" i="103"/>
  <c r="AU295" i="103"/>
  <c r="BN295" i="103"/>
  <c r="AY295" i="103"/>
  <c r="AO298" i="103"/>
  <c r="BD298" i="103"/>
  <c r="AS298" i="103"/>
  <c r="BH298" i="103"/>
  <c r="AW298" i="103"/>
  <c r="BL298" i="103"/>
  <c r="BB299" i="103"/>
  <c r="AM299" i="103"/>
  <c r="BF299" i="103"/>
  <c r="AQ299" i="103"/>
  <c r="BJ299" i="103"/>
  <c r="AU299" i="103"/>
  <c r="BN299" i="103"/>
  <c r="AY299" i="103"/>
  <c r="AO300" i="103"/>
  <c r="BD300" i="103"/>
  <c r="AS300" i="103"/>
  <c r="BH300" i="103"/>
  <c r="AW300" i="103"/>
  <c r="BL300" i="103"/>
  <c r="BB301" i="103"/>
  <c r="AM301" i="103"/>
  <c r="BF301" i="103"/>
  <c r="AQ301" i="103"/>
  <c r="BJ301" i="103"/>
  <c r="AU301" i="103"/>
  <c r="BN301" i="103"/>
  <c r="AY301" i="103"/>
  <c r="AO302" i="103"/>
  <c r="BD302" i="103"/>
  <c r="AS302" i="103"/>
  <c r="BH302" i="103"/>
  <c r="AW302" i="103"/>
  <c r="BL302" i="103"/>
  <c r="BB303" i="103"/>
  <c r="AM303" i="103"/>
  <c r="BF303" i="103"/>
  <c r="AQ303" i="103"/>
  <c r="BJ303" i="103"/>
  <c r="AU303" i="103"/>
  <c r="BN303" i="103"/>
  <c r="AY303" i="103"/>
  <c r="AO306" i="103"/>
  <c r="BD306" i="103"/>
  <c r="AS306" i="103"/>
  <c r="BH306" i="103"/>
  <c r="AW306" i="103"/>
  <c r="BL306" i="103"/>
  <c r="BB307" i="103"/>
  <c r="AM307" i="103"/>
  <c r="BF307" i="103"/>
  <c r="AQ307" i="103"/>
  <c r="BJ307" i="103"/>
  <c r="AU307" i="103"/>
  <c r="BN307" i="103"/>
  <c r="AY307" i="103"/>
  <c r="AO308" i="103"/>
  <c r="BD308" i="103"/>
  <c r="AS308" i="103"/>
  <c r="BH308" i="103"/>
  <c r="AW308" i="103"/>
  <c r="BL308" i="103"/>
  <c r="BB309" i="103"/>
  <c r="AM309" i="103"/>
  <c r="BF309" i="103"/>
  <c r="AQ309" i="103"/>
  <c r="BJ309" i="103"/>
  <c r="AU309" i="103"/>
  <c r="BN309" i="103"/>
  <c r="AY309" i="103"/>
  <c r="AO310" i="103"/>
  <c r="BD310" i="103"/>
  <c r="AS310" i="103"/>
  <c r="BH310" i="103"/>
  <c r="AW310" i="103"/>
  <c r="BL310" i="103"/>
  <c r="BB311" i="103"/>
  <c r="AM311" i="103"/>
  <c r="BF311" i="103"/>
  <c r="AQ311" i="103"/>
  <c r="BJ311" i="103"/>
  <c r="AU311" i="103"/>
  <c r="BN311" i="103"/>
  <c r="AY311" i="103"/>
  <c r="AO312" i="103"/>
  <c r="BD312" i="103"/>
  <c r="AW312" i="103"/>
  <c r="BL312" i="103" s="1"/>
  <c r="AO314" i="103"/>
  <c r="BD314" i="103"/>
  <c r="AW314" i="103"/>
  <c r="BL314" i="103" s="1"/>
  <c r="AM317" i="103"/>
  <c r="BB317" i="103"/>
  <c r="AQ317" i="103"/>
  <c r="BF317" i="103"/>
  <c r="AU317" i="103"/>
  <c r="BJ317" i="103"/>
  <c r="AY317" i="103"/>
  <c r="BN317" i="103"/>
  <c r="BD318" i="103"/>
  <c r="AO318" i="103"/>
  <c r="BH318" i="103"/>
  <c r="AS318" i="103"/>
  <c r="BL318" i="103"/>
  <c r="AW318" i="103"/>
  <c r="AM319" i="103"/>
  <c r="BB319" i="103"/>
  <c r="AQ319" i="103"/>
  <c r="BF319" i="103"/>
  <c r="AU319" i="103"/>
  <c r="BJ319" i="103"/>
  <c r="AY319" i="103"/>
  <c r="BN319" i="103"/>
  <c r="BD320" i="103"/>
  <c r="AO320" i="103"/>
  <c r="BH320" i="103"/>
  <c r="AS320" i="103"/>
  <c r="AO272" i="103"/>
  <c r="AS272" i="103"/>
  <c r="AW272" i="103"/>
  <c r="BB273" i="103"/>
  <c r="BF273" i="103"/>
  <c r="BJ273" i="103"/>
  <c r="BN273" i="103"/>
  <c r="BH288" i="103"/>
  <c r="BH314" i="103"/>
  <c r="BB315" i="103"/>
  <c r="BF315" i="103"/>
  <c r="BJ315" i="103"/>
  <c r="BN315" i="103"/>
  <c r="AO316" i="103"/>
  <c r="AS316" i="103"/>
  <c r="BB285" i="103"/>
  <c r="BF285" i="103"/>
  <c r="BJ285" i="103"/>
  <c r="BN285" i="103"/>
  <c r="AO286" i="103"/>
  <c r="AS286" i="103"/>
  <c r="AW286" i="103"/>
  <c r="BD296" i="103"/>
  <c r="BH296" i="103"/>
  <c r="BL296" i="103"/>
  <c r="AM297" i="103"/>
  <c r="AQ297" i="103"/>
  <c r="AU297" i="103"/>
  <c r="AY297" i="103"/>
  <c r="BL320" i="103"/>
  <c r="AW320" i="103"/>
  <c r="AM323" i="103"/>
  <c r="BB323" i="103"/>
  <c r="AQ323" i="103"/>
  <c r="BF323" i="103"/>
  <c r="AU323" i="103"/>
  <c r="BJ323" i="103"/>
  <c r="AY323" i="103"/>
  <c r="BN323" i="103"/>
  <c r="BD324" i="103"/>
  <c r="AO324" i="103"/>
  <c r="BH324" i="103"/>
  <c r="AS324" i="103"/>
  <c r="BL324" i="103"/>
  <c r="AW324" i="103"/>
  <c r="AM325" i="103"/>
  <c r="BB325" i="103"/>
  <c r="AQ325" i="103"/>
  <c r="BF325" i="103"/>
  <c r="AU325" i="103"/>
  <c r="BJ325" i="103"/>
  <c r="AY325" i="103"/>
  <c r="BN325" i="103"/>
  <c r="AO326" i="103"/>
  <c r="BD326" i="103" s="1"/>
  <c r="AS326" i="103"/>
  <c r="BH326" i="103" s="1"/>
  <c r="BB329" i="103"/>
  <c r="AM329" i="103"/>
  <c r="BF329" i="103"/>
  <c r="AQ329" i="103"/>
  <c r="AU329" i="103"/>
  <c r="BJ329" i="103"/>
  <c r="AY329" i="103"/>
  <c r="BN329" i="103"/>
  <c r="BD330" i="103"/>
  <c r="AO330" i="103"/>
  <c r="BH330" i="103"/>
  <c r="AS330" i="103"/>
  <c r="BL330" i="103"/>
  <c r="AW330" i="103"/>
  <c r="AM331" i="103"/>
  <c r="BB331" i="103"/>
  <c r="AQ331" i="103"/>
  <c r="BF331" i="103"/>
  <c r="AU331" i="103"/>
  <c r="BJ331" i="103"/>
  <c r="AY331" i="103"/>
  <c r="BN331" i="103"/>
  <c r="BD332" i="103"/>
  <c r="AO332" i="103"/>
  <c r="BH332" i="103"/>
  <c r="AS332" i="103"/>
  <c r="BL332" i="103"/>
  <c r="AW332" i="103"/>
  <c r="AM333" i="103"/>
  <c r="BB333" i="103"/>
  <c r="AQ333" i="103"/>
  <c r="BF333" i="103"/>
  <c r="AU333" i="103"/>
  <c r="BJ333" i="103"/>
  <c r="AY333" i="103"/>
  <c r="BN333" i="103"/>
  <c r="BD334" i="103"/>
  <c r="AO334" i="103"/>
  <c r="BH334" i="103"/>
  <c r="AS334" i="103"/>
  <c r="BL334" i="103"/>
  <c r="AW334" i="103"/>
  <c r="AM335" i="103"/>
  <c r="BB335" i="103"/>
  <c r="AQ335" i="103"/>
  <c r="BF335" i="103"/>
  <c r="AU335" i="103"/>
  <c r="BJ335" i="103"/>
  <c r="AY335" i="103"/>
  <c r="BN335" i="103"/>
  <c r="AO336" i="103"/>
  <c r="BD336" i="103" s="1"/>
  <c r="AS336" i="103"/>
  <c r="BH336" i="103"/>
  <c r="AW336" i="103"/>
  <c r="BL336" i="103" s="1"/>
  <c r="AO338" i="103"/>
  <c r="BD338" i="103"/>
  <c r="AS338" i="103"/>
  <c r="BH338" i="103"/>
  <c r="AW338" i="103"/>
  <c r="BL338" i="103"/>
  <c r="AS340" i="103"/>
  <c r="BH340" i="103" s="1"/>
  <c r="AW340" i="103"/>
  <c r="BL340" i="103"/>
  <c r="AM341" i="103"/>
  <c r="BB341" i="103"/>
  <c r="AQ341" i="103"/>
  <c r="BF341" i="103"/>
  <c r="AU341" i="103"/>
  <c r="BJ341" i="103"/>
  <c r="AY341" i="103"/>
  <c r="BN341" i="103"/>
  <c r="AO342" i="103"/>
  <c r="BD342" i="103" s="1"/>
  <c r="AS342" i="103"/>
  <c r="BH342" i="103" s="1"/>
  <c r="AM343" i="103"/>
  <c r="BB343" i="103"/>
  <c r="AQ343" i="103"/>
  <c r="BF343" i="103"/>
  <c r="AU343" i="103"/>
  <c r="BJ343" i="103"/>
  <c r="AY343" i="103"/>
  <c r="BN343" i="103"/>
  <c r="BD344" i="103"/>
  <c r="AO344" i="103"/>
  <c r="BH344" i="103"/>
  <c r="AS344" i="103"/>
  <c r="BL344" i="103"/>
  <c r="AW344" i="103"/>
  <c r="AO346" i="103"/>
  <c r="BD346" i="103" s="1"/>
  <c r="AS346" i="103"/>
  <c r="BH346" i="103" s="1"/>
  <c r="AW346" i="103"/>
  <c r="BL346" i="103" s="1"/>
  <c r="BD348" i="103"/>
  <c r="AO348" i="103"/>
  <c r="BH348" i="103"/>
  <c r="AS348" i="103"/>
  <c r="BL348" i="103"/>
  <c r="AW348" i="103"/>
  <c r="AM349" i="103"/>
  <c r="BB349" i="103"/>
  <c r="AQ349" i="103"/>
  <c r="BF349" i="103"/>
  <c r="AU349" i="103"/>
  <c r="BJ349" i="103"/>
  <c r="AY349" i="103"/>
  <c r="BN349" i="103"/>
  <c r="BD350" i="103"/>
  <c r="AO350" i="103"/>
  <c r="BH350" i="103"/>
  <c r="AS350" i="103"/>
  <c r="BL350" i="103"/>
  <c r="AW350" i="103"/>
  <c r="AM351" i="103"/>
  <c r="BB351" i="103"/>
  <c r="AQ351" i="103"/>
  <c r="BF351" i="103"/>
  <c r="AU351" i="103"/>
  <c r="BJ351" i="103"/>
  <c r="AY351" i="103"/>
  <c r="BN351" i="103"/>
  <c r="BD352" i="103"/>
  <c r="AO352" i="103"/>
  <c r="BH352" i="103"/>
  <c r="AS352" i="103"/>
  <c r="BL352" i="103"/>
  <c r="AW352" i="103"/>
  <c r="AM353" i="103"/>
  <c r="BB353" i="103"/>
  <c r="AQ353" i="103"/>
  <c r="BF353" i="103"/>
  <c r="AU353" i="103"/>
  <c r="BJ353" i="103"/>
  <c r="AY353" i="103"/>
  <c r="BN353" i="103"/>
  <c r="BD354" i="103"/>
  <c r="AO354" i="103"/>
  <c r="BH354" i="103"/>
  <c r="AS354" i="103"/>
  <c r="BL354" i="103"/>
  <c r="AW354" i="103"/>
  <c r="AM355" i="103"/>
  <c r="BB355" i="103"/>
  <c r="AQ355" i="103"/>
  <c r="BF355" i="103"/>
  <c r="AU355" i="103"/>
  <c r="BJ355" i="103"/>
  <c r="AY355" i="103"/>
  <c r="BN355" i="103"/>
  <c r="BD356" i="103"/>
  <c r="AO356" i="103"/>
  <c r="BH356" i="103"/>
  <c r="AS356" i="103"/>
  <c r="BL356" i="103"/>
  <c r="AW356" i="103"/>
  <c r="AM357" i="103"/>
  <c r="BB357" i="103"/>
  <c r="AQ357" i="103"/>
  <c r="BF357" i="103"/>
  <c r="AU357" i="103"/>
  <c r="BJ357" i="103"/>
  <c r="AY357" i="103"/>
  <c r="BN357" i="103"/>
  <c r="BD358" i="103"/>
  <c r="AO358" i="103"/>
  <c r="BH358" i="103"/>
  <c r="AS358" i="103"/>
  <c r="BL358" i="103"/>
  <c r="AW358" i="103"/>
  <c r="AM359" i="103"/>
  <c r="BB359" i="103"/>
  <c r="AQ359" i="103"/>
  <c r="BF359" i="103"/>
  <c r="AU359" i="103"/>
  <c r="BJ359" i="103"/>
  <c r="AY359" i="103"/>
  <c r="BN359" i="103"/>
  <c r="BD360" i="103"/>
  <c r="AO360" i="103"/>
  <c r="BH360" i="103"/>
  <c r="AS360" i="103"/>
  <c r="BL360" i="103"/>
  <c r="AW360" i="103"/>
  <c r="AM361" i="103"/>
  <c r="BB361" i="103"/>
  <c r="AQ361" i="103"/>
  <c r="BF361" i="103"/>
  <c r="AU361" i="103"/>
  <c r="BJ361" i="103"/>
  <c r="AY361" i="103"/>
  <c r="BN361" i="103"/>
  <c r="BD362" i="103"/>
  <c r="AO362" i="103"/>
  <c r="BH362" i="103"/>
  <c r="AS362" i="103"/>
  <c r="BL362" i="103"/>
  <c r="AW362" i="103"/>
  <c r="AM363" i="103"/>
  <c r="BB363" i="103"/>
  <c r="AQ363" i="103"/>
  <c r="BF363" i="103"/>
  <c r="AU363" i="103"/>
  <c r="BJ363" i="103"/>
  <c r="AY363" i="103"/>
  <c r="BN363" i="103"/>
  <c r="BD364" i="103"/>
  <c r="AO364" i="103"/>
  <c r="BH364" i="103"/>
  <c r="AS364" i="103"/>
  <c r="BL364" i="103"/>
  <c r="AW364" i="103"/>
  <c r="AM365" i="103"/>
  <c r="BB365" i="103"/>
  <c r="AQ365" i="103"/>
  <c r="BF365" i="103"/>
  <c r="AU365" i="103"/>
  <c r="BJ365" i="103"/>
  <c r="AY365" i="103"/>
  <c r="BN365" i="103"/>
  <c r="BD366" i="103"/>
  <c r="AO366" i="103"/>
  <c r="BH366" i="103"/>
  <c r="AS366" i="103"/>
  <c r="BL366" i="103"/>
  <c r="AW366" i="103"/>
  <c r="AM367" i="103"/>
  <c r="BB367" i="103"/>
  <c r="AQ367" i="103"/>
  <c r="BF367" i="103"/>
  <c r="AU367" i="103"/>
  <c r="BJ367" i="103"/>
  <c r="AY367" i="103"/>
  <c r="BN367" i="103"/>
  <c r="BD368" i="103"/>
  <c r="AO368" i="103"/>
  <c r="BH368" i="103"/>
  <c r="AS368" i="103"/>
  <c r="BL368" i="103"/>
  <c r="AW368" i="103"/>
  <c r="AM369" i="103"/>
  <c r="BB369" i="103"/>
  <c r="AQ369" i="103"/>
  <c r="BF369" i="103"/>
  <c r="AU369" i="103"/>
  <c r="BJ369" i="103"/>
  <c r="AY369" i="103"/>
  <c r="BN369" i="103"/>
  <c r="BD370" i="103"/>
  <c r="AO370" i="103"/>
  <c r="BH370" i="103"/>
  <c r="AS370" i="103"/>
  <c r="BL370" i="103"/>
  <c r="AW370" i="103"/>
  <c r="AM371" i="103"/>
  <c r="BB371" i="103"/>
  <c r="AQ371" i="103"/>
  <c r="BF371" i="103"/>
  <c r="AU371" i="103"/>
  <c r="BJ371" i="103"/>
  <c r="AY371" i="103"/>
  <c r="BN371" i="103"/>
  <c r="BD372" i="103"/>
  <c r="AO372" i="103"/>
  <c r="BH372" i="103"/>
  <c r="AS372" i="103"/>
  <c r="BL372" i="103"/>
  <c r="AW372" i="103"/>
  <c r="AM373" i="103"/>
  <c r="BB373" i="103"/>
  <c r="AQ373" i="103"/>
  <c r="BF373" i="103"/>
  <c r="AU373" i="103"/>
  <c r="BJ373" i="103"/>
  <c r="AY373" i="103"/>
  <c r="BN373" i="103"/>
  <c r="BD374" i="103"/>
  <c r="AO374" i="103"/>
  <c r="BH374" i="103"/>
  <c r="AS374" i="103"/>
  <c r="BL374" i="103"/>
  <c r="AW374" i="103"/>
  <c r="AM375" i="103"/>
  <c r="BB375" i="103"/>
  <c r="AQ375" i="103"/>
  <c r="BF375" i="103"/>
  <c r="AU375" i="103"/>
  <c r="BJ375" i="103"/>
  <c r="AY375" i="103"/>
  <c r="BN375" i="103"/>
  <c r="BD376" i="103"/>
  <c r="AO376" i="103"/>
  <c r="BH376" i="103"/>
  <c r="AS376" i="103"/>
  <c r="BL376" i="103"/>
  <c r="AW376" i="103"/>
  <c r="AM377" i="103"/>
  <c r="BB377" i="103"/>
  <c r="AQ377" i="103"/>
  <c r="BF377" i="103"/>
  <c r="AU377" i="103"/>
  <c r="BJ377" i="103"/>
  <c r="AY377" i="103"/>
  <c r="BN377" i="103"/>
  <c r="BD378" i="103"/>
  <c r="AO378" i="103"/>
  <c r="BH378" i="103"/>
  <c r="AS378" i="103"/>
  <c r="BL378" i="103"/>
  <c r="AW378" i="103"/>
  <c r="AM379" i="103"/>
  <c r="BB379" i="103"/>
  <c r="AQ379" i="103"/>
  <c r="BF379" i="103"/>
  <c r="AU379" i="103"/>
  <c r="BJ379" i="103"/>
  <c r="AY379" i="103"/>
  <c r="BN379" i="103"/>
  <c r="AO380" i="103"/>
  <c r="BD380" i="103" s="1"/>
  <c r="AS380" i="103"/>
  <c r="BH380" i="103" s="1"/>
  <c r="AW380" i="103"/>
  <c r="BL380" i="103" s="1"/>
  <c r="AM381" i="103"/>
  <c r="BB381" i="103"/>
  <c r="AQ381" i="103"/>
  <c r="BF381" i="103"/>
  <c r="AU381" i="103"/>
  <c r="BJ381" i="103"/>
  <c r="AY381" i="103"/>
  <c r="BN381" i="103"/>
  <c r="BD382" i="103"/>
  <c r="AO382" i="103"/>
  <c r="BH382" i="103"/>
  <c r="AS382" i="103"/>
  <c r="BL382" i="103"/>
  <c r="AW382" i="103"/>
  <c r="AM383" i="103"/>
  <c r="BB383" i="103"/>
  <c r="AQ383" i="103"/>
  <c r="BF383" i="103"/>
  <c r="AU383" i="103"/>
  <c r="BJ383" i="103"/>
  <c r="AY383" i="103"/>
  <c r="BN383" i="103"/>
  <c r="BD384" i="103"/>
  <c r="AO384" i="103"/>
  <c r="BH384" i="103"/>
  <c r="AS384" i="103"/>
  <c r="BL384" i="103"/>
  <c r="AW384" i="103"/>
  <c r="AM385" i="103"/>
  <c r="BB385" i="103"/>
  <c r="AQ385" i="103"/>
  <c r="BF385" i="103"/>
  <c r="AU385" i="103"/>
  <c r="BJ385" i="103"/>
  <c r="AY385" i="103"/>
  <c r="BN385" i="103"/>
  <c r="BD386" i="103"/>
  <c r="AO386" i="103"/>
  <c r="BH386" i="103"/>
  <c r="AS386" i="103"/>
  <c r="BL386" i="103"/>
  <c r="AW386" i="103"/>
  <c r="AM387" i="103"/>
  <c r="BB387" i="103"/>
  <c r="AQ387" i="103"/>
  <c r="BF387" i="103"/>
  <c r="AU387" i="103"/>
  <c r="BJ387" i="103"/>
  <c r="AY387" i="103"/>
  <c r="BN387" i="103"/>
  <c r="BD388" i="103"/>
  <c r="AO388" i="103"/>
  <c r="BH388" i="103"/>
  <c r="AS388" i="103"/>
  <c r="BL388" i="103"/>
  <c r="AW388" i="103"/>
  <c r="AM389" i="103"/>
  <c r="BB389" i="103"/>
  <c r="AQ389" i="103"/>
  <c r="BF389" i="103"/>
  <c r="AU389" i="103"/>
  <c r="BJ389" i="103"/>
  <c r="AY389" i="103"/>
  <c r="BN389" i="103"/>
  <c r="BD390" i="103"/>
  <c r="AO390" i="103"/>
  <c r="AS390" i="103"/>
  <c r="BH390" i="103"/>
  <c r="AW390" i="103"/>
  <c r="BL390" i="103"/>
  <c r="BB391" i="103"/>
  <c r="AM391" i="103"/>
  <c r="BF391" i="103"/>
  <c r="AQ391" i="103"/>
  <c r="BJ391" i="103"/>
  <c r="AU391" i="103"/>
  <c r="BN391" i="103"/>
  <c r="AY391" i="103"/>
  <c r="AO394" i="103"/>
  <c r="BD394" i="103"/>
  <c r="AS394" i="103"/>
  <c r="BH394" i="103"/>
  <c r="AW394" i="103"/>
  <c r="BL394" i="103"/>
  <c r="BB395" i="103"/>
  <c r="AM395" i="103"/>
  <c r="BF395" i="103"/>
  <c r="AQ395" i="103"/>
  <c r="BJ395" i="103"/>
  <c r="AU395" i="103"/>
  <c r="BN395" i="103"/>
  <c r="AY395" i="103"/>
  <c r="AO396" i="103"/>
  <c r="BD396" i="103"/>
  <c r="AS396" i="103"/>
  <c r="BH396" i="103"/>
  <c r="AW396" i="103"/>
  <c r="BL396" i="103"/>
  <c r="BB397" i="103"/>
  <c r="AM397" i="103"/>
  <c r="BF397" i="103"/>
  <c r="AQ397" i="103"/>
  <c r="BJ397" i="103"/>
  <c r="AU397" i="103"/>
  <c r="BN397" i="103"/>
  <c r="AY397" i="103"/>
  <c r="AO398" i="103"/>
  <c r="BD398" i="103"/>
  <c r="AS398" i="103"/>
  <c r="BH398" i="103"/>
  <c r="AW398" i="103"/>
  <c r="BL398" i="103"/>
  <c r="BB399" i="103"/>
  <c r="AM399" i="103"/>
  <c r="BF399" i="103"/>
  <c r="AQ399" i="103"/>
  <c r="BJ399" i="103"/>
  <c r="AU399" i="103"/>
  <c r="BN399" i="103"/>
  <c r="AY399" i="103"/>
  <c r="AO400" i="103"/>
  <c r="BD400" i="103"/>
  <c r="AS400" i="103"/>
  <c r="BH400" i="103"/>
  <c r="AW400" i="103"/>
  <c r="BL400" i="103"/>
  <c r="BB401" i="103"/>
  <c r="AM401" i="103"/>
  <c r="BF401" i="103"/>
  <c r="AQ401" i="103"/>
  <c r="BJ401" i="103"/>
  <c r="AU401" i="103"/>
  <c r="BN401" i="103"/>
  <c r="AY401" i="103"/>
  <c r="AO402" i="103"/>
  <c r="BD402" i="103"/>
  <c r="AS402" i="103"/>
  <c r="BH402" i="103"/>
  <c r="AW402" i="103"/>
  <c r="BL402" i="103"/>
  <c r="BB403" i="103"/>
  <c r="AM403" i="103"/>
  <c r="BF403" i="103"/>
  <c r="AQ403" i="103"/>
  <c r="BJ403" i="103"/>
  <c r="AU403" i="103"/>
  <c r="BN403" i="103"/>
  <c r="AY403" i="103"/>
  <c r="AO404" i="103"/>
  <c r="BD404" i="103"/>
  <c r="AS404" i="103"/>
  <c r="BH404" i="103"/>
  <c r="AY135" i="102"/>
  <c r="T7" i="125" l="1"/>
  <c r="AX7" i="102"/>
  <c r="P8" i="125"/>
  <c r="BI8" i="125" s="1"/>
  <c r="AT8" i="102"/>
  <c r="R6" i="125"/>
  <c r="AV6" i="102"/>
  <c r="N7" i="125"/>
  <c r="AR7" i="102"/>
  <c r="P11" i="125"/>
  <c r="BI11" i="125" s="1"/>
  <c r="AT11" i="102"/>
  <c r="I12" i="125"/>
  <c r="AM12" i="102"/>
  <c r="N10" i="125"/>
  <c r="AR10" i="102"/>
  <c r="L9" i="125"/>
  <c r="AP9" i="102"/>
  <c r="O79" i="125"/>
  <c r="AS79" i="102"/>
  <c r="U80" i="125"/>
  <c r="AY80" i="102"/>
  <c r="J81" i="125"/>
  <c r="AN81" i="102"/>
  <c r="Q86" i="125"/>
  <c r="AU86" i="102"/>
  <c r="T86" i="125"/>
  <c r="AX86" i="102"/>
  <c r="I90" i="125"/>
  <c r="AM90" i="102"/>
  <c r="L90" i="125"/>
  <c r="AP90" i="102"/>
  <c r="M92" i="125"/>
  <c r="AQ92" i="102"/>
  <c r="P92" i="125"/>
  <c r="AT92" i="102"/>
  <c r="S95" i="125"/>
  <c r="AW95" i="102"/>
  <c r="V95" i="125"/>
  <c r="AZ95" i="102"/>
  <c r="J103" i="125"/>
  <c r="AN103" i="102"/>
  <c r="L112" i="125"/>
  <c r="AP112" i="102"/>
  <c r="R115" i="125"/>
  <c r="AV115" i="102"/>
  <c r="M120" i="125"/>
  <c r="AQ120" i="102"/>
  <c r="P120" i="125"/>
  <c r="AT120" i="102"/>
  <c r="S123" i="125"/>
  <c r="AW123" i="102"/>
  <c r="V123" i="125"/>
  <c r="AZ123" i="102"/>
  <c r="K127" i="125"/>
  <c r="AO127" i="102"/>
  <c r="O129" i="125"/>
  <c r="AS129" i="102"/>
  <c r="R129" i="125"/>
  <c r="AV129" i="102"/>
  <c r="U132" i="125"/>
  <c r="AY132" i="102"/>
  <c r="J133" i="125"/>
  <c r="AN133" i="102"/>
  <c r="P134" i="125"/>
  <c r="AT134" i="102"/>
  <c r="S137" i="125"/>
  <c r="AW137" i="102"/>
  <c r="V137" i="125"/>
  <c r="AZ137" i="102"/>
  <c r="I140" i="125"/>
  <c r="AM140" i="102"/>
  <c r="L140" i="125"/>
  <c r="AP140" i="102"/>
  <c r="S145" i="125"/>
  <c r="AW145" i="102"/>
  <c r="V145" i="125"/>
  <c r="AZ145" i="102"/>
  <c r="K149" i="125"/>
  <c r="AO149" i="102"/>
  <c r="N149" i="125"/>
  <c r="AR149" i="102"/>
  <c r="Q152" i="125"/>
  <c r="AU152" i="102"/>
  <c r="I154" i="125"/>
  <c r="AM154" i="102"/>
  <c r="L154" i="125"/>
  <c r="AP154" i="102"/>
  <c r="S159" i="125"/>
  <c r="AW159" i="102"/>
  <c r="V159" i="125"/>
  <c r="AZ159" i="102"/>
  <c r="T162" i="125"/>
  <c r="AX162" i="102"/>
  <c r="V164" i="125"/>
  <c r="AZ164" i="102"/>
  <c r="O165" i="125"/>
  <c r="AS165" i="102"/>
  <c r="R165" i="125"/>
  <c r="AV165" i="102"/>
  <c r="J167" i="125"/>
  <c r="AN167" i="102"/>
  <c r="M168" i="125"/>
  <c r="AQ168" i="102"/>
  <c r="P169" i="125"/>
  <c r="AT169" i="102"/>
  <c r="S171" i="125"/>
  <c r="AW171" i="102"/>
  <c r="V171" i="125"/>
  <c r="AZ171" i="102"/>
  <c r="N174" i="125"/>
  <c r="AR174" i="102"/>
  <c r="U180" i="125"/>
  <c r="AY180" i="102"/>
  <c r="J181" i="125"/>
  <c r="AN181" i="102"/>
  <c r="M182" i="125"/>
  <c r="AQ182" i="102"/>
  <c r="P183" i="125"/>
  <c r="AT183" i="102"/>
  <c r="V185" i="125"/>
  <c r="AZ185" i="102"/>
  <c r="T188" i="125"/>
  <c r="AX188" i="102"/>
  <c r="T190" i="125"/>
  <c r="AX190" i="102"/>
  <c r="V192" i="125"/>
  <c r="AZ192" i="102"/>
  <c r="P198" i="125"/>
  <c r="AT198" i="102"/>
  <c r="AM6" i="125"/>
  <c r="BB6" i="125" s="1"/>
  <c r="AP6" i="125"/>
  <c r="BE6" i="125" s="1"/>
  <c r="AE6" i="125"/>
  <c r="AT6" i="125" s="1"/>
  <c r="AT6" i="102"/>
  <c r="AW6" i="125"/>
  <c r="AZ6" i="125"/>
  <c r="AS7" i="102"/>
  <c r="AV7" i="102"/>
  <c r="AY7" i="125"/>
  <c r="AH9" i="125"/>
  <c r="AW9" i="125" s="1"/>
  <c r="BL9" i="125" s="1"/>
  <c r="AW9" i="102"/>
  <c r="AM10" i="102"/>
  <c r="AP10" i="102"/>
  <c r="AS10" i="125"/>
  <c r="AV10" i="125"/>
  <c r="AY10" i="125"/>
  <c r="BN10" i="125" s="1"/>
  <c r="AN11" i="125"/>
  <c r="BC11" i="125" s="1"/>
  <c r="AC11" i="125"/>
  <c r="AR11" i="125" s="1"/>
  <c r="AR11" i="102"/>
  <c r="AU11" i="125"/>
  <c r="AX11" i="125"/>
  <c r="AP12" i="102"/>
  <c r="AS15" i="102"/>
  <c r="AV15" i="102"/>
  <c r="AX15" i="125"/>
  <c r="BM15" i="125" s="1"/>
  <c r="AQ16" i="102"/>
  <c r="AT16" i="102"/>
  <c r="AW16" i="125"/>
  <c r="BL16" i="125" s="1"/>
  <c r="AD17" i="125"/>
  <c r="AS17" i="125" s="1"/>
  <c r="BH17" i="125" s="1"/>
  <c r="AS17" i="102"/>
  <c r="AW17" i="102"/>
  <c r="AZ17" i="102"/>
  <c r="AO20" i="125"/>
  <c r="AG21" i="125"/>
  <c r="AV21" i="125" s="1"/>
  <c r="AV21" i="102"/>
  <c r="AO23" i="125"/>
  <c r="AR23" i="125"/>
  <c r="AG23" i="125"/>
  <c r="AV23" i="125" s="1"/>
  <c r="AV23" i="102"/>
  <c r="AS39" i="125"/>
  <c r="AV39" i="125"/>
  <c r="AK39" i="125"/>
  <c r="AZ39" i="125" s="1"/>
  <c r="AZ39" i="102"/>
  <c r="AU40" i="102"/>
  <c r="AX40" i="102"/>
  <c r="AZ40" i="125"/>
  <c r="BO40" i="125" s="1"/>
  <c r="AS41" i="125"/>
  <c r="BH41" i="125" s="1"/>
  <c r="AV41" i="125"/>
  <c r="BK41" i="125" s="1"/>
  <c r="AY41" i="125"/>
  <c r="BN41" i="125" s="1"/>
  <c r="Z43" i="125"/>
  <c r="AO43" i="125" s="1"/>
  <c r="AO43" i="102"/>
  <c r="AM44" i="125"/>
  <c r="AP44" i="125"/>
  <c r="AY44" i="125"/>
  <c r="BN44" i="125" s="1"/>
  <c r="AN45" i="125"/>
  <c r="BC45" i="125" s="1"/>
  <c r="AS45" i="125"/>
  <c r="AV45" i="125"/>
  <c r="AQ48" i="125"/>
  <c r="BF48" i="125" s="1"/>
  <c r="AT48" i="125"/>
  <c r="BI48" i="125" s="1"/>
  <c r="AW48" i="125"/>
  <c r="BL48" i="125" s="1"/>
  <c r="AZ48" i="125"/>
  <c r="BO48" i="125" s="1"/>
  <c r="AG49" i="125"/>
  <c r="AV49" i="125" s="1"/>
  <c r="BK49" i="125" s="1"/>
  <c r="AV49" i="102"/>
  <c r="AY49" i="125"/>
  <c r="BN49" i="125" s="1"/>
  <c r="AN50" i="125"/>
  <c r="BC50" i="125" s="1"/>
  <c r="AY50" i="125"/>
  <c r="AC53" i="125"/>
  <c r="AR53" i="125" s="1"/>
  <c r="AR53" i="102"/>
  <c r="AX53" i="125"/>
  <c r="AM54" i="102"/>
  <c r="AP54" i="102"/>
  <c r="AF56" i="125"/>
  <c r="AU56" i="125" s="1"/>
  <c r="AU56" i="102"/>
  <c r="AS57" i="125"/>
  <c r="BH57" i="125" s="1"/>
  <c r="AV57" i="125"/>
  <c r="BK57" i="125" s="1"/>
  <c r="AY57" i="125"/>
  <c r="BN57" i="125" s="1"/>
  <c r="AN72" i="125"/>
  <c r="BC72" i="125" s="1"/>
  <c r="AU72" i="102"/>
  <c r="AX72" i="102"/>
  <c r="AG73" i="125"/>
  <c r="AV73" i="125" s="1"/>
  <c r="AV73" i="102"/>
  <c r="AR74" i="125"/>
  <c r="BG74" i="125" s="1"/>
  <c r="AJ76" i="125"/>
  <c r="AY76" i="125" s="1"/>
  <c r="AY76" i="102"/>
  <c r="AO77" i="102"/>
  <c r="AR77" i="102"/>
  <c r="AU77" i="125"/>
  <c r="BJ77" i="125" s="1"/>
  <c r="AB78" i="125"/>
  <c r="AQ78" i="125" s="1"/>
  <c r="BF78" i="125" s="1"/>
  <c r="AQ78" i="102"/>
  <c r="AU78" i="102"/>
  <c r="AX78" i="102"/>
  <c r="AM79" i="125"/>
  <c r="AB86" i="125"/>
  <c r="AQ86" i="125" s="1"/>
  <c r="AQ86" i="102"/>
  <c r="AB88" i="125"/>
  <c r="AQ88" i="125" s="1"/>
  <c r="AQ88" i="102"/>
  <c r="AH89" i="125"/>
  <c r="AW89" i="125" s="1"/>
  <c r="AW89" i="102"/>
  <c r="AC91" i="125"/>
  <c r="AR91" i="125" s="1"/>
  <c r="BG91" i="125" s="1"/>
  <c r="AR91" i="102"/>
  <c r="AS93" i="102"/>
  <c r="AV93" i="102"/>
  <c r="AY93" i="125"/>
  <c r="BN93" i="125" s="1"/>
  <c r="AY96" i="102"/>
  <c r="AN97" i="102"/>
  <c r="AQ97" i="125"/>
  <c r="BF97" i="125" s="1"/>
  <c r="AE100" i="125"/>
  <c r="AT100" i="125" s="1"/>
  <c r="AT100" i="102"/>
  <c r="AX100" i="102"/>
  <c r="AS104" i="125"/>
  <c r="BH104" i="125" s="1"/>
  <c r="AD109" i="125"/>
  <c r="AS109" i="125" s="1"/>
  <c r="AS109" i="102"/>
  <c r="AB112" i="125"/>
  <c r="AQ112" i="125" s="1"/>
  <c r="AQ112" i="102"/>
  <c r="AJ112" i="125"/>
  <c r="AY112" i="125" s="1"/>
  <c r="AY112" i="102"/>
  <c r="AZ114" i="125"/>
  <c r="BO114" i="125" s="1"/>
  <c r="AK115" i="125"/>
  <c r="AZ115" i="125" s="1"/>
  <c r="AZ115" i="102"/>
  <c r="AE116" i="125"/>
  <c r="AT116" i="125" s="1"/>
  <c r="AT116" i="102"/>
  <c r="AM118" i="102"/>
  <c r="AP118" i="102"/>
  <c r="Z119" i="125"/>
  <c r="AO119" i="125" s="1"/>
  <c r="BD119" i="125" s="1"/>
  <c r="AO119" i="102"/>
  <c r="AH119" i="125"/>
  <c r="AW119" i="125" s="1"/>
  <c r="AW119" i="102"/>
  <c r="AF120" i="125"/>
  <c r="AU120" i="125" s="1"/>
  <c r="AU120" i="102"/>
  <c r="AS121" i="102"/>
  <c r="AV121" i="102"/>
  <c r="AG123" i="125"/>
  <c r="AV123" i="125" s="1"/>
  <c r="AV123" i="102"/>
  <c r="AA124" i="125"/>
  <c r="AP124" i="125" s="1"/>
  <c r="AP124" i="102"/>
  <c r="AU127" i="125"/>
  <c r="BJ127" i="125" s="1"/>
  <c r="AC129" i="125"/>
  <c r="AR129" i="125" s="1"/>
  <c r="AR129" i="102"/>
  <c r="AK129" i="125"/>
  <c r="AZ129" i="125" s="1"/>
  <c r="AZ129" i="102"/>
  <c r="AI130" i="125"/>
  <c r="AX130" i="125" s="1"/>
  <c r="BM130" i="125" s="1"/>
  <c r="AX130" i="102"/>
  <c r="AC131" i="125"/>
  <c r="AR131" i="125" s="1"/>
  <c r="AR131" i="102"/>
  <c r="Z133" i="125"/>
  <c r="AO133" i="125" s="1"/>
  <c r="AO133" i="102"/>
  <c r="AA134" i="125"/>
  <c r="AP134" i="125" s="1"/>
  <c r="BE134" i="125" s="1"/>
  <c r="AP134" i="102"/>
  <c r="AI134" i="125"/>
  <c r="AX134" i="125" s="1"/>
  <c r="AX134" i="102"/>
  <c r="AY135" i="125"/>
  <c r="BN135" i="125" s="1"/>
  <c r="AU141" i="125"/>
  <c r="BJ141" i="125" s="1"/>
  <c r="AP145" i="125"/>
  <c r="BE145" i="125" s="1"/>
  <c r="X146" i="125"/>
  <c r="AM146" i="125" s="1"/>
  <c r="AM146" i="102"/>
  <c r="Y149" i="125"/>
  <c r="AN149" i="125" s="1"/>
  <c r="AN149" i="102"/>
  <c r="AG149" i="125"/>
  <c r="AV149" i="125" s="1"/>
  <c r="AV149" i="102"/>
  <c r="AH153" i="125"/>
  <c r="AW153" i="125" s="1"/>
  <c r="AW153" i="102"/>
  <c r="AH155" i="125"/>
  <c r="AW155" i="125" s="1"/>
  <c r="AW155" i="102"/>
  <c r="X158" i="125"/>
  <c r="AM158" i="125" s="1"/>
  <c r="AM158" i="102"/>
  <c r="AF158" i="125"/>
  <c r="AU158" i="125" s="1"/>
  <c r="BJ158" i="125" s="1"/>
  <c r="AU158" i="102"/>
  <c r="AG159" i="125"/>
  <c r="AV159" i="125" s="1"/>
  <c r="AV159" i="102"/>
  <c r="AG161" i="125"/>
  <c r="AV161" i="125" s="1"/>
  <c r="AV161" i="102"/>
  <c r="AE162" i="125"/>
  <c r="AT162" i="125" s="1"/>
  <c r="BI162" i="125" s="1"/>
  <c r="AT162" i="102"/>
  <c r="Y163" i="125"/>
  <c r="AN163" i="125" s="1"/>
  <c r="AN163" i="102"/>
  <c r="AX167" i="125"/>
  <c r="BM167" i="125" s="1"/>
  <c r="X172" i="125"/>
  <c r="AM172" i="125" s="1"/>
  <c r="AM172" i="102"/>
  <c r="AE175" i="125"/>
  <c r="AT175" i="125" s="1"/>
  <c r="AT175" i="102"/>
  <c r="AC179" i="125"/>
  <c r="AR179" i="125" s="1"/>
  <c r="AR179" i="102"/>
  <c r="AV179" i="102"/>
  <c r="Z181" i="125"/>
  <c r="AO181" i="125" s="1"/>
  <c r="AO181" i="102"/>
  <c r="AI182" i="125"/>
  <c r="AX182" i="125" s="1"/>
  <c r="AX182" i="102"/>
  <c r="AM184" i="125"/>
  <c r="BB184" i="125" s="1"/>
  <c r="AF184" i="125"/>
  <c r="AU184" i="125" s="1"/>
  <c r="AU184" i="102"/>
  <c r="AG185" i="125"/>
  <c r="AV185" i="125" s="1"/>
  <c r="BK185" i="125" s="1"/>
  <c r="AV185" i="102"/>
  <c r="AA186" i="125"/>
  <c r="AP186" i="125" s="1"/>
  <c r="AP186" i="102"/>
  <c r="AQ189" i="125"/>
  <c r="BF189" i="125" s="1"/>
  <c r="AE192" i="125"/>
  <c r="AT192" i="125" s="1"/>
  <c r="AT192" i="102"/>
  <c r="Y193" i="125"/>
  <c r="AN193" i="125" s="1"/>
  <c r="AN193" i="102"/>
  <c r="AO194" i="125"/>
  <c r="BD194" i="125" s="1"/>
  <c r="AR195" i="102"/>
  <c r="AU195" i="125"/>
  <c r="BJ195" i="125" s="1"/>
  <c r="AI197" i="125"/>
  <c r="AX197" i="125" s="1"/>
  <c r="BM197" i="125" s="1"/>
  <c r="AX197" i="102"/>
  <c r="AI198" i="125"/>
  <c r="AX198" i="125" s="1"/>
  <c r="AX198" i="102"/>
  <c r="AI200" i="125"/>
  <c r="AX200" i="125" s="1"/>
  <c r="AX200" i="102"/>
  <c r="AG201" i="125"/>
  <c r="AV201" i="125" s="1"/>
  <c r="AV201" i="102"/>
  <c r="AE202" i="125"/>
  <c r="AT202" i="125" s="1"/>
  <c r="AT202" i="102"/>
  <c r="AE203" i="125"/>
  <c r="AT203" i="125" s="1"/>
  <c r="AT203" i="102"/>
  <c r="AE204" i="125"/>
  <c r="AT204" i="125" s="1"/>
  <c r="BI204" i="125" s="1"/>
  <c r="AT204" i="102"/>
  <c r="AX204" i="102"/>
  <c r="BI6" i="125"/>
  <c r="BL6" i="125"/>
  <c r="BO6" i="125"/>
  <c r="BN7" i="125"/>
  <c r="BH10" i="125"/>
  <c r="BK10" i="125"/>
  <c r="BG11" i="125"/>
  <c r="BJ11" i="125"/>
  <c r="BM11" i="125"/>
  <c r="BD20" i="125"/>
  <c r="BD23" i="125"/>
  <c r="BG23" i="125"/>
  <c r="BH39" i="125"/>
  <c r="BK39" i="125"/>
  <c r="BB44" i="125"/>
  <c r="BE44" i="125"/>
  <c r="BH45" i="125"/>
  <c r="BK45" i="125"/>
  <c r="BN50" i="125"/>
  <c r="BG53" i="125"/>
  <c r="BM53" i="125"/>
  <c r="BJ56" i="125"/>
  <c r="BB79" i="125"/>
  <c r="P82" i="125"/>
  <c r="AT82" i="102"/>
  <c r="T84" i="125"/>
  <c r="AX84" i="102"/>
  <c r="L88" i="125"/>
  <c r="AP88" i="102"/>
  <c r="BD89" i="125"/>
  <c r="BN91" i="125"/>
  <c r="V93" i="125"/>
  <c r="AZ93" i="102"/>
  <c r="BF95" i="125"/>
  <c r="N97" i="125"/>
  <c r="AR97" i="102"/>
  <c r="BC98" i="125"/>
  <c r="Q98" i="125"/>
  <c r="AU98" i="102"/>
  <c r="T98" i="125"/>
  <c r="AX98" i="102"/>
  <c r="AT99" i="102"/>
  <c r="M104" i="125"/>
  <c r="AQ104" i="102"/>
  <c r="P104" i="125"/>
  <c r="BI104" i="125" s="1"/>
  <c r="AT104" i="102"/>
  <c r="BE107" i="125"/>
  <c r="S107" i="125"/>
  <c r="AW107" i="102"/>
  <c r="V107" i="125"/>
  <c r="AZ107" i="102"/>
  <c r="AV108" i="102"/>
  <c r="BK110" i="125"/>
  <c r="K111" i="125"/>
  <c r="AO111" i="102"/>
  <c r="N111" i="125"/>
  <c r="AR111" i="102"/>
  <c r="BF112" i="125"/>
  <c r="BC114" i="125"/>
  <c r="Q114" i="125"/>
  <c r="AU114" i="102"/>
  <c r="T114" i="125"/>
  <c r="AX114" i="102"/>
  <c r="BO115" i="125"/>
  <c r="L116" i="125"/>
  <c r="AP116" i="102"/>
  <c r="O119" i="125"/>
  <c r="AS119" i="102"/>
  <c r="R119" i="125"/>
  <c r="AV119" i="102"/>
  <c r="BJ120" i="125"/>
  <c r="AV122" i="102"/>
  <c r="BE124" i="125"/>
  <c r="N125" i="125"/>
  <c r="AR125" i="102"/>
  <c r="R127" i="125"/>
  <c r="AV127" i="102"/>
  <c r="AR128" i="102"/>
  <c r="BO129" i="125"/>
  <c r="U130" i="125"/>
  <c r="AY130" i="102"/>
  <c r="J131" i="125"/>
  <c r="AN131" i="102"/>
  <c r="BD133" i="125"/>
  <c r="M134" i="125"/>
  <c r="AQ134" i="102"/>
  <c r="BM134" i="125"/>
  <c r="S135" i="125"/>
  <c r="AW135" i="102"/>
  <c r="V135" i="125"/>
  <c r="AZ135" i="102"/>
  <c r="BF137" i="125"/>
  <c r="BJ139" i="125"/>
  <c r="O141" i="125"/>
  <c r="AS141" i="102"/>
  <c r="R141" i="125"/>
  <c r="AV141" i="102"/>
  <c r="BB143" i="125"/>
  <c r="U144" i="125"/>
  <c r="AY144" i="102"/>
  <c r="J145" i="125"/>
  <c r="AN145" i="102"/>
  <c r="BB146" i="125"/>
  <c r="AN148" i="102"/>
  <c r="BK149" i="125"/>
  <c r="R155" i="125"/>
  <c r="AV155" i="102"/>
  <c r="V157" i="125"/>
  <c r="AZ157" i="102"/>
  <c r="BK160" i="125"/>
  <c r="N161" i="125"/>
  <c r="AR161" i="102"/>
  <c r="BK161" i="125"/>
  <c r="Q162" i="125"/>
  <c r="AU162" i="102"/>
  <c r="T163" i="125"/>
  <c r="AX163" i="102"/>
  <c r="N168" i="125"/>
  <c r="AR168" i="102"/>
  <c r="U168" i="125"/>
  <c r="AY168" i="102"/>
  <c r="J169" i="125"/>
  <c r="AN169" i="102"/>
  <c r="P170" i="125"/>
  <c r="AT170" i="102"/>
  <c r="BB172" i="125"/>
  <c r="T177" i="125"/>
  <c r="AX177" i="102"/>
  <c r="BD181" i="125"/>
  <c r="N182" i="125"/>
  <c r="AR182" i="102"/>
  <c r="M184" i="125"/>
  <c r="AQ184" i="102"/>
  <c r="P184" i="125"/>
  <c r="AT184" i="102"/>
  <c r="S185" i="125"/>
  <c r="AW185" i="102"/>
  <c r="V186" i="125"/>
  <c r="AZ186" i="102"/>
  <c r="BH187" i="125"/>
  <c r="N189" i="125"/>
  <c r="AR189" i="102"/>
  <c r="BC190" i="125"/>
  <c r="T191" i="125"/>
  <c r="AX191" i="102"/>
  <c r="BI192" i="125"/>
  <c r="L194" i="125"/>
  <c r="AP194" i="102"/>
  <c r="N196" i="125"/>
  <c r="AR196" i="102"/>
  <c r="J197" i="125"/>
  <c r="AN197" i="102"/>
  <c r="BM198" i="125"/>
  <c r="BB200" i="125"/>
  <c r="S201" i="125"/>
  <c r="AW201" i="102"/>
  <c r="V201" i="125"/>
  <c r="AZ201" i="102"/>
  <c r="K203" i="125"/>
  <c r="AO203" i="102"/>
  <c r="N203" i="125"/>
  <c r="AR203" i="102"/>
  <c r="AB6" i="125"/>
  <c r="AQ6" i="125" s="1"/>
  <c r="BF6" i="125" s="1"/>
  <c r="AQ6" i="102"/>
  <c r="AU6" i="102"/>
  <c r="AX6" i="102"/>
  <c r="AM7" i="125"/>
  <c r="AK7" i="125"/>
  <c r="AZ7" i="125" s="1"/>
  <c r="AZ7" i="102"/>
  <c r="AO8" i="125"/>
  <c r="AR8" i="125"/>
  <c r="AU8" i="102"/>
  <c r="AX8" i="102"/>
  <c r="AZ8" i="125"/>
  <c r="AO9" i="102"/>
  <c r="AR9" i="102"/>
  <c r="AU9" i="125"/>
  <c r="AX9" i="125"/>
  <c r="AM10" i="125"/>
  <c r="BB10" i="125" s="1"/>
  <c r="AP10" i="125"/>
  <c r="BE10" i="125" s="1"/>
  <c r="AT10" i="102"/>
  <c r="AW10" i="125"/>
  <c r="Z11" i="125"/>
  <c r="AO11" i="125" s="1"/>
  <c r="BD11" i="125" s="1"/>
  <c r="AO11" i="102"/>
  <c r="AS11" i="102"/>
  <c r="AV11" i="102"/>
  <c r="AY11" i="125"/>
  <c r="AM12" i="125"/>
  <c r="AP12" i="125"/>
  <c r="BE12" i="125" s="1"/>
  <c r="AS12" i="125"/>
  <c r="BH12" i="125" s="1"/>
  <c r="AU12" i="125"/>
  <c r="AY12" i="125"/>
  <c r="AN15" i="125"/>
  <c r="AQ15" i="125"/>
  <c r="AS15" i="125"/>
  <c r="BH15" i="125" s="1"/>
  <c r="AV15" i="125"/>
  <c r="BK15" i="125" s="1"/>
  <c r="AY15" i="125"/>
  <c r="BN15" i="125" s="1"/>
  <c r="AN16" i="125"/>
  <c r="BC16" i="125" s="1"/>
  <c r="AQ16" i="125"/>
  <c r="BF16" i="125" s="1"/>
  <c r="AT16" i="125"/>
  <c r="BI16" i="125" s="1"/>
  <c r="AI16" i="125"/>
  <c r="AX16" i="125" s="1"/>
  <c r="BM16" i="125" s="1"/>
  <c r="AX16" i="102"/>
  <c r="AN17" i="102"/>
  <c r="AQ17" i="125"/>
  <c r="AT17" i="125"/>
  <c r="AW17" i="125"/>
  <c r="BL17" i="125" s="1"/>
  <c r="AZ17" i="125"/>
  <c r="BO17" i="125" s="1"/>
  <c r="AA20" i="125"/>
  <c r="AP20" i="125" s="1"/>
  <c r="AP20" i="102"/>
  <c r="AT20" i="102"/>
  <c r="AV20" i="125"/>
  <c r="AY20" i="102"/>
  <c r="AN21" i="102"/>
  <c r="AP21" i="125"/>
  <c r="BE21" i="125" s="1"/>
  <c r="AS21" i="125"/>
  <c r="AW21" i="102"/>
  <c r="AZ21" i="102"/>
  <c r="AO22" i="125"/>
  <c r="BD22" i="125" s="1"/>
  <c r="AQ22" i="125"/>
  <c r="AT22" i="125"/>
  <c r="AX22" i="102"/>
  <c r="AM23" i="125"/>
  <c r="AD23" i="125"/>
  <c r="AS23" i="125" s="1"/>
  <c r="AS23" i="102"/>
  <c r="AW23" i="125"/>
  <c r="AZ23" i="125"/>
  <c r="AO24" i="125"/>
  <c r="AS24" i="125"/>
  <c r="BH24" i="125" s="1"/>
  <c r="AU24" i="125"/>
  <c r="AX24" i="125"/>
  <c r="AN39" i="102"/>
  <c r="AQ39" i="125"/>
  <c r="AH39" i="125"/>
  <c r="AW39" i="125" s="1"/>
  <c r="AW39" i="102"/>
  <c r="AM40" i="125"/>
  <c r="AP40" i="125"/>
  <c r="AS40" i="125"/>
  <c r="AU40" i="125"/>
  <c r="BJ40" i="125" s="1"/>
  <c r="AX40" i="125"/>
  <c r="BM40" i="125" s="1"/>
  <c r="AM41" i="125"/>
  <c r="BB41" i="125" s="1"/>
  <c r="AP41" i="125"/>
  <c r="BE41" i="125" s="1"/>
  <c r="AT41" i="125"/>
  <c r="AW41" i="102"/>
  <c r="AZ41" i="102"/>
  <c r="AN42" i="125"/>
  <c r="BC42" i="125" s="1"/>
  <c r="AQ42" i="125"/>
  <c r="AT42" i="125"/>
  <c r="AI42" i="125"/>
  <c r="AX42" i="125" s="1"/>
  <c r="BM42" i="125" s="1"/>
  <c r="AX42" i="102"/>
  <c r="AM43" i="125"/>
  <c r="BB43" i="125" s="1"/>
  <c r="AP43" i="125"/>
  <c r="BE43" i="125" s="1"/>
  <c r="AT43" i="125"/>
  <c r="BI43" i="125" s="1"/>
  <c r="AW43" i="102"/>
  <c r="AZ43" i="102"/>
  <c r="AN44" i="125"/>
  <c r="AQ44" i="125"/>
  <c r="AT44" i="125"/>
  <c r="AX44" i="102"/>
  <c r="AZ44" i="125"/>
  <c r="AO45" i="102"/>
  <c r="AR45" i="102"/>
  <c r="AT45" i="125"/>
  <c r="AW45" i="125"/>
  <c r="AZ45" i="125"/>
  <c r="AP48" i="102"/>
  <c r="AR48" i="125"/>
  <c r="AU48" i="102"/>
  <c r="AX48" i="102"/>
  <c r="AM49" i="125"/>
  <c r="BB49" i="125" s="1"/>
  <c r="AD49" i="125"/>
  <c r="AS49" i="125" s="1"/>
  <c r="BH49" i="125" s="1"/>
  <c r="AS49" i="102"/>
  <c r="AW49" i="102"/>
  <c r="AZ49" i="102"/>
  <c r="AO50" i="125"/>
  <c r="BD50" i="125" s="1"/>
  <c r="AQ50" i="125"/>
  <c r="AT50" i="125"/>
  <c r="AW50" i="125"/>
  <c r="AZ50" i="125"/>
  <c r="AP51" i="125"/>
  <c r="BE51" i="125" s="1"/>
  <c r="AS51" i="125"/>
  <c r="AV51" i="125"/>
  <c r="AK51" i="125"/>
  <c r="AZ51" i="125" s="1"/>
  <c r="BO51" i="125" s="1"/>
  <c r="AZ51" i="102"/>
  <c r="AO52" i="125"/>
  <c r="BD52" i="125" s="1"/>
  <c r="AR52" i="125"/>
  <c r="BG52" i="125" s="1"/>
  <c r="AU52" i="102"/>
  <c r="AX52" i="102"/>
  <c r="AZ52" i="125"/>
  <c r="AO53" i="125"/>
  <c r="BD53" i="125" s="1"/>
  <c r="AS53" i="125"/>
  <c r="AV53" i="125"/>
  <c r="AY53" i="125"/>
  <c r="AM54" i="125"/>
  <c r="BB54" i="125" s="1"/>
  <c r="AP54" i="125"/>
  <c r="BE54" i="125" s="1"/>
  <c r="AS54" i="125"/>
  <c r="BH54" i="125" s="1"/>
  <c r="AV54" i="125"/>
  <c r="BK54" i="125" s="1"/>
  <c r="AY54" i="125"/>
  <c r="AN55" i="125"/>
  <c r="AC55" i="125"/>
  <c r="AR55" i="125" s="1"/>
  <c r="BG55" i="125" s="1"/>
  <c r="AR55" i="102"/>
  <c r="AU55" i="125"/>
  <c r="BJ55" i="125" s="1"/>
  <c r="AX55" i="125"/>
  <c r="BM55" i="125" s="1"/>
  <c r="AM56" i="102"/>
  <c r="AP56" i="102"/>
  <c r="AS56" i="125"/>
  <c r="AV56" i="125"/>
  <c r="AZ56" i="125"/>
  <c r="BO56" i="125" s="1"/>
  <c r="AO57" i="102"/>
  <c r="AR57" i="102"/>
  <c r="AT57" i="125"/>
  <c r="AW57" i="102"/>
  <c r="AZ57" i="102"/>
  <c r="AO72" i="125"/>
  <c r="BD72" i="125" s="1"/>
  <c r="AD73" i="125"/>
  <c r="AS73" i="125" s="1"/>
  <c r="AS73" i="102"/>
  <c r="AW73" i="102"/>
  <c r="AZ73" i="102"/>
  <c r="AO74" i="125"/>
  <c r="BD74" i="125" s="1"/>
  <c r="Y75" i="125"/>
  <c r="AN75" i="125" s="1"/>
  <c r="BC75" i="125" s="1"/>
  <c r="AN75" i="102"/>
  <c r="AQ75" i="125"/>
  <c r="BF75" i="125" s="1"/>
  <c r="AT75" i="125"/>
  <c r="BI75" i="125" s="1"/>
  <c r="AW75" i="102"/>
  <c r="AZ75" i="102"/>
  <c r="AN76" i="125"/>
  <c r="AQ76" i="102"/>
  <c r="AT76" i="102"/>
  <c r="AW76" i="125"/>
  <c r="BL76" i="125" s="1"/>
  <c r="AZ76" i="125"/>
  <c r="BO76" i="125" s="1"/>
  <c r="AO77" i="125"/>
  <c r="BD77" i="125" s="1"/>
  <c r="AR77" i="125"/>
  <c r="BG77" i="125" s="1"/>
  <c r="AG77" i="125"/>
  <c r="AV77" i="125" s="1"/>
  <c r="BK77" i="125" s="1"/>
  <c r="AV77" i="102"/>
  <c r="AZ77" i="102"/>
  <c r="AO78" i="125"/>
  <c r="AR78" i="125"/>
  <c r="AC79" i="125"/>
  <c r="AR79" i="125" s="1"/>
  <c r="AR79" i="102"/>
  <c r="AK79" i="125"/>
  <c r="AZ79" i="125" s="1"/>
  <c r="BO79" i="125" s="1"/>
  <c r="AZ79" i="102"/>
  <c r="AP80" i="102"/>
  <c r="AS80" i="125"/>
  <c r="BH80" i="125" s="1"/>
  <c r="AM81" i="125"/>
  <c r="AM82" i="102"/>
  <c r="AP82" i="102"/>
  <c r="AS82" i="125"/>
  <c r="BH82" i="125" s="1"/>
  <c r="AM83" i="125"/>
  <c r="AQ84" i="102"/>
  <c r="AT84" i="102"/>
  <c r="AW84" i="125"/>
  <c r="BL84" i="125" s="1"/>
  <c r="AQ85" i="125"/>
  <c r="AZ86" i="125"/>
  <c r="AZ88" i="125"/>
  <c r="AR90" i="125"/>
  <c r="Z91" i="125"/>
  <c r="AO91" i="125" s="1"/>
  <c r="BD91" i="125" s="1"/>
  <c r="AO91" i="102"/>
  <c r="AA92" i="125"/>
  <c r="AP92" i="125" s="1"/>
  <c r="AP92" i="102"/>
  <c r="AP93" i="125"/>
  <c r="BE93" i="125" s="1"/>
  <c r="AA94" i="125"/>
  <c r="AP94" i="125" s="1"/>
  <c r="AP94" i="102"/>
  <c r="Y95" i="125"/>
  <c r="AN95" i="125" s="1"/>
  <c r="BC95" i="125" s="1"/>
  <c r="AN95" i="102"/>
  <c r="AG95" i="125"/>
  <c r="AV95" i="125" s="1"/>
  <c r="AV95" i="102"/>
  <c r="AV96" i="125"/>
  <c r="BK96" i="125" s="1"/>
  <c r="AG97" i="125"/>
  <c r="AV97" i="125" s="1"/>
  <c r="AV97" i="102"/>
  <c r="AZ97" i="102"/>
  <c r="AW98" i="125"/>
  <c r="BL98" i="125" s="1"/>
  <c r="AQ99" i="125"/>
  <c r="AQ100" i="125"/>
  <c r="AT101" i="125"/>
  <c r="AX101" i="125"/>
  <c r="AP103" i="125"/>
  <c r="AA104" i="125"/>
  <c r="AP104" i="125" s="1"/>
  <c r="BE104" i="125" s="1"/>
  <c r="AP104" i="102"/>
  <c r="AI104" i="125"/>
  <c r="AX104" i="125" s="1"/>
  <c r="AX104" i="102"/>
  <c r="AX105" i="125"/>
  <c r="BM105" i="125" s="1"/>
  <c r="AY106" i="102"/>
  <c r="AN107" i="102"/>
  <c r="AY107" i="125"/>
  <c r="BN107" i="125" s="1"/>
  <c r="AS108" i="125"/>
  <c r="AQ110" i="102"/>
  <c r="AT110" i="102"/>
  <c r="AQ111" i="125"/>
  <c r="BF111" i="125" s="1"/>
  <c r="AW113" i="102"/>
  <c r="AZ113" i="102"/>
  <c r="AW114" i="125"/>
  <c r="BL114" i="125" s="1"/>
  <c r="AH115" i="125"/>
  <c r="AW115" i="125" s="1"/>
  <c r="BL115" i="125" s="1"/>
  <c r="AW115" i="102"/>
  <c r="AB116" i="125"/>
  <c r="AQ116" i="125" s="1"/>
  <c r="AQ116" i="102"/>
  <c r="AX117" i="125"/>
  <c r="BM117" i="125" s="1"/>
  <c r="AP121" i="125"/>
  <c r="BE121" i="125" s="1"/>
  <c r="AA122" i="125"/>
  <c r="AP122" i="125" s="1"/>
  <c r="AP122" i="102"/>
  <c r="AT122" i="102"/>
  <c r="AS123" i="125"/>
  <c r="X124" i="125"/>
  <c r="AM124" i="125" s="1"/>
  <c r="BB124" i="125" s="1"/>
  <c r="AM124" i="102"/>
  <c r="AY124" i="102"/>
  <c r="AN125" i="102"/>
  <c r="AQ125" i="125"/>
  <c r="BF125" i="125" s="1"/>
  <c r="AN126" i="125"/>
  <c r="Y127" i="125"/>
  <c r="AN127" i="125" s="1"/>
  <c r="AN127" i="102"/>
  <c r="AK127" i="125"/>
  <c r="AZ127" i="125" s="1"/>
  <c r="AZ127" i="102"/>
  <c r="AP128" i="102"/>
  <c r="AO129" i="125"/>
  <c r="AH129" i="125"/>
  <c r="AW129" i="125" s="1"/>
  <c r="BL129" i="125" s="1"/>
  <c r="AW129" i="102"/>
  <c r="AU130" i="125"/>
  <c r="BJ130" i="125" s="1"/>
  <c r="Z131" i="125"/>
  <c r="AO131" i="125" s="1"/>
  <c r="AO131" i="102"/>
  <c r="AR132" i="125"/>
  <c r="BG132" i="125" s="1"/>
  <c r="X134" i="125"/>
  <c r="AM134" i="125" s="1"/>
  <c r="BB134" i="125" s="1"/>
  <c r="AM134" i="102"/>
  <c r="AF134" i="125"/>
  <c r="AU134" i="125" s="1"/>
  <c r="BJ134" i="125" s="1"/>
  <c r="AU134" i="102"/>
  <c r="AG135" i="125"/>
  <c r="AV135" i="125" s="1"/>
  <c r="BK135" i="125" s="1"/>
  <c r="AV135" i="102"/>
  <c r="AV136" i="125"/>
  <c r="AG137" i="125"/>
  <c r="AV137" i="125" s="1"/>
  <c r="AV137" i="102"/>
  <c r="AZ138" i="125"/>
  <c r="AK139" i="125"/>
  <c r="AZ139" i="125" s="1"/>
  <c r="AZ139" i="102"/>
  <c r="AI140" i="125"/>
  <c r="AX140" i="125" s="1"/>
  <c r="AX140" i="102"/>
  <c r="AC141" i="125"/>
  <c r="AR141" i="125" s="1"/>
  <c r="BG141" i="125" s="1"/>
  <c r="AR141" i="102"/>
  <c r="AR142" i="125"/>
  <c r="AC143" i="125"/>
  <c r="AR143" i="125" s="1"/>
  <c r="AR143" i="102"/>
  <c r="AV143" i="102"/>
  <c r="AS144" i="125"/>
  <c r="AM145" i="125"/>
  <c r="BB145" i="125" s="1"/>
  <c r="AY146" i="102"/>
  <c r="AN147" i="102"/>
  <c r="AY147" i="125"/>
  <c r="AJ148" i="125"/>
  <c r="AY148" i="125" s="1"/>
  <c r="AY148" i="102"/>
  <c r="AD149" i="125"/>
  <c r="AS149" i="125" s="1"/>
  <c r="BH149" i="125" s="1"/>
  <c r="AS149" i="102"/>
  <c r="AV150" i="125"/>
  <c r="AW151" i="102"/>
  <c r="AZ151" i="102"/>
  <c r="AO152" i="125"/>
  <c r="BD152" i="125" s="1"/>
  <c r="AW152" i="125"/>
  <c r="AR154" i="125"/>
  <c r="AR156" i="125"/>
  <c r="AV156" i="125"/>
  <c r="AD159" i="125"/>
  <c r="AS159" i="125" s="1"/>
  <c r="AS159" i="102"/>
  <c r="AQ160" i="102"/>
  <c r="AT160" i="102"/>
  <c r="AD161" i="125"/>
  <c r="AS161" i="125" s="1"/>
  <c r="AS161" i="102"/>
  <c r="AQ162" i="125"/>
  <c r="BF162" i="125" s="1"/>
  <c r="AJ162" i="125"/>
  <c r="AY162" i="125" s="1"/>
  <c r="AY162" i="102"/>
  <c r="AW163" i="102"/>
  <c r="AZ163" i="125"/>
  <c r="AE164" i="125"/>
  <c r="AT164" i="125" s="1"/>
  <c r="BI164" i="125" s="1"/>
  <c r="AT164" i="102"/>
  <c r="AX164" i="102"/>
  <c r="AM165" i="125"/>
  <c r="BB165" i="125" s="1"/>
  <c r="AU166" i="102"/>
  <c r="AX166" i="102"/>
  <c r="AM167" i="125"/>
  <c r="AU167" i="125"/>
  <c r="BJ167" i="125" s="1"/>
  <c r="AS168" i="125"/>
  <c r="AM170" i="102"/>
  <c r="AP170" i="102"/>
  <c r="AS170" i="125"/>
  <c r="BH170" i="125" s="1"/>
  <c r="AP171" i="125"/>
  <c r="BE171" i="125" s="1"/>
  <c r="AV172" i="125"/>
  <c r="BK172" i="125" s="1"/>
  <c r="AG173" i="125"/>
  <c r="AV173" i="125" s="1"/>
  <c r="AV173" i="102"/>
  <c r="AZ173" i="102"/>
  <c r="AO175" i="102"/>
  <c r="AR175" i="102"/>
  <c r="AU176" i="102"/>
  <c r="AX176" i="102"/>
  <c r="AU177" i="125"/>
  <c r="AO178" i="125"/>
  <c r="AR180" i="125"/>
  <c r="BG180" i="125" s="1"/>
  <c r="AX181" i="125"/>
  <c r="BM181" i="125" s="1"/>
  <c r="AF182" i="125"/>
  <c r="AU182" i="125" s="1"/>
  <c r="AU182" i="102"/>
  <c r="AX183" i="125"/>
  <c r="BM183" i="125" s="1"/>
  <c r="AD185" i="125"/>
  <c r="AS185" i="125" s="1"/>
  <c r="BH185" i="125" s="1"/>
  <c r="AS185" i="102"/>
  <c r="X186" i="125"/>
  <c r="AM186" i="125" s="1"/>
  <c r="AM186" i="102"/>
  <c r="AP187" i="125"/>
  <c r="Y188" i="125"/>
  <c r="AN188" i="125" s="1"/>
  <c r="BC188" i="125" s="1"/>
  <c r="AN188" i="102"/>
  <c r="Y189" i="125"/>
  <c r="AN189" i="125" s="1"/>
  <c r="BC189" i="125" s="1"/>
  <c r="AN189" i="102"/>
  <c r="AG189" i="125"/>
  <c r="AV189" i="125" s="1"/>
  <c r="BK189" i="125" s="1"/>
  <c r="AV189" i="102"/>
  <c r="AO191" i="102"/>
  <c r="AR191" i="102"/>
  <c r="AB192" i="125"/>
  <c r="AQ192" i="125" s="1"/>
  <c r="BF192" i="125" s="1"/>
  <c r="AQ192" i="102"/>
  <c r="AJ192" i="125"/>
  <c r="AY192" i="125" s="1"/>
  <c r="AY192" i="102"/>
  <c r="AK193" i="125"/>
  <c r="AZ193" i="125" s="1"/>
  <c r="BO193" i="125" s="1"/>
  <c r="AZ193" i="102"/>
  <c r="AK195" i="125"/>
  <c r="AZ195" i="125" s="1"/>
  <c r="AZ195" i="102"/>
  <c r="AE196" i="125"/>
  <c r="AT196" i="125" s="1"/>
  <c r="AT196" i="102"/>
  <c r="AU197" i="125"/>
  <c r="BJ197" i="125" s="1"/>
  <c r="AF198" i="125"/>
  <c r="AU198" i="125" s="1"/>
  <c r="BJ198" i="125" s="1"/>
  <c r="AU198" i="102"/>
  <c r="AF200" i="125"/>
  <c r="AU200" i="125" s="1"/>
  <c r="AU200" i="102"/>
  <c r="X202" i="125"/>
  <c r="AM202" i="125" s="1"/>
  <c r="AM202" i="102"/>
  <c r="AQ202" i="125"/>
  <c r="AQ203" i="125"/>
  <c r="BF203" i="125" s="1"/>
  <c r="AB204" i="125"/>
  <c r="AQ204" i="125" s="1"/>
  <c r="BF204" i="125" s="1"/>
  <c r="AQ204" i="102"/>
  <c r="BB7" i="125"/>
  <c r="BE7" i="125"/>
  <c r="BO7" i="125"/>
  <c r="BD8" i="125"/>
  <c r="BG8" i="125"/>
  <c r="BJ9" i="125"/>
  <c r="BM9" i="125"/>
  <c r="BL10" i="125"/>
  <c r="BN11" i="125"/>
  <c r="AR12" i="102"/>
  <c r="BJ12" i="125"/>
  <c r="BM12" i="125"/>
  <c r="BE15" i="125"/>
  <c r="BF17" i="125"/>
  <c r="BI17" i="125"/>
  <c r="BE20" i="125"/>
  <c r="BK20" i="125"/>
  <c r="AN22" i="102"/>
  <c r="BF22" i="125"/>
  <c r="BI22" i="125"/>
  <c r="BL22" i="125"/>
  <c r="BO22" i="125"/>
  <c r="BH23" i="125"/>
  <c r="BK23" i="125"/>
  <c r="BC24" i="125"/>
  <c r="AR24" i="102"/>
  <c r="BJ24" i="125"/>
  <c r="BM24" i="125"/>
  <c r="BB39" i="125"/>
  <c r="BE39" i="125"/>
  <c r="BL39" i="125"/>
  <c r="BO39" i="125"/>
  <c r="BG40" i="125"/>
  <c r="BB42" i="125"/>
  <c r="BE42" i="125"/>
  <c r="BD43" i="125"/>
  <c r="BF44" i="125"/>
  <c r="BL44" i="125"/>
  <c r="BO44" i="125"/>
  <c r="BL45" i="125"/>
  <c r="BO45" i="125"/>
  <c r="BD48" i="125"/>
  <c r="BG48" i="125"/>
  <c r="BK50" i="125"/>
  <c r="BD51" i="125"/>
  <c r="BO52" i="125"/>
  <c r="BH53" i="125"/>
  <c r="BK53" i="125"/>
  <c r="BN53" i="125"/>
  <c r="AR54" i="102"/>
  <c r="BJ54" i="125"/>
  <c r="BN56" i="125"/>
  <c r="BC57" i="125"/>
  <c r="BF57" i="125"/>
  <c r="BI57" i="125"/>
  <c r="AZ72" i="102"/>
  <c r="BD73" i="125"/>
  <c r="BG73" i="125"/>
  <c r="AN74" i="102"/>
  <c r="BC76" i="125"/>
  <c r="BD78" i="125"/>
  <c r="BG78" i="125"/>
  <c r="J79" i="125"/>
  <c r="AN79" i="102"/>
  <c r="BJ79" i="125"/>
  <c r="P80" i="125"/>
  <c r="AT80" i="102"/>
  <c r="AP81" i="102"/>
  <c r="BB83" i="125"/>
  <c r="BE83" i="125"/>
  <c r="AT83" i="102"/>
  <c r="BF85" i="125"/>
  <c r="L86" i="125"/>
  <c r="AP86" i="102"/>
  <c r="BF88" i="125"/>
  <c r="BO88" i="125"/>
  <c r="O89" i="125"/>
  <c r="AS89" i="102"/>
  <c r="R89" i="125"/>
  <c r="AV89" i="102"/>
  <c r="BM90" i="125"/>
  <c r="V91" i="125"/>
  <c r="AZ91" i="102"/>
  <c r="BE94" i="125"/>
  <c r="BH94" i="125"/>
  <c r="AZ94" i="102"/>
  <c r="K95" i="125"/>
  <c r="AO95" i="102"/>
  <c r="N95" i="125"/>
  <c r="AR95" i="102"/>
  <c r="BK97" i="125"/>
  <c r="BF99" i="125"/>
  <c r="BI99" i="125"/>
  <c r="BM101" i="125"/>
  <c r="BM104" i="125"/>
  <c r="BB105" i="125"/>
  <c r="AT105" i="102"/>
  <c r="AV106" i="102"/>
  <c r="AX107" i="102"/>
  <c r="BH108" i="125"/>
  <c r="BK108" i="125"/>
  <c r="AZ108" i="102"/>
  <c r="K109" i="125"/>
  <c r="AO109" i="102"/>
  <c r="N109" i="125"/>
  <c r="AR109" i="102"/>
  <c r="AN110" i="102"/>
  <c r="AP111" i="102"/>
  <c r="AR112" i="102"/>
  <c r="Q112" i="125"/>
  <c r="AU112" i="102"/>
  <c r="T112" i="125"/>
  <c r="AX112" i="102"/>
  <c r="AT113" i="102"/>
  <c r="AV114" i="102"/>
  <c r="AX115" i="102"/>
  <c r="I116" i="125"/>
  <c r="AM116" i="102"/>
  <c r="BF116" i="125"/>
  <c r="BI116" i="125"/>
  <c r="AP117" i="102"/>
  <c r="R117" i="125"/>
  <c r="AV117" i="102"/>
  <c r="AR118" i="102"/>
  <c r="AT119" i="102"/>
  <c r="BL119" i="125"/>
  <c r="AV120" i="102"/>
  <c r="U120" i="125"/>
  <c r="AY120" i="102"/>
  <c r="J121" i="125"/>
  <c r="AN121" i="102"/>
  <c r="AX121" i="102"/>
  <c r="BE122" i="125"/>
  <c r="BK122" i="125"/>
  <c r="AZ122" i="102"/>
  <c r="AN124" i="102"/>
  <c r="M124" i="125"/>
  <c r="AQ124" i="102"/>
  <c r="P124" i="125"/>
  <c r="AT124" i="102"/>
  <c r="BC126" i="125"/>
  <c r="BO127" i="125"/>
  <c r="BG128" i="125"/>
  <c r="I130" i="125"/>
  <c r="AM130" i="102"/>
  <c r="L130" i="125"/>
  <c r="AP130" i="102"/>
  <c r="BD131" i="125"/>
  <c r="BG131" i="125"/>
  <c r="BF135" i="125"/>
  <c r="BK136" i="125"/>
  <c r="N137" i="125"/>
  <c r="AR137" i="102"/>
  <c r="BO138" i="125"/>
  <c r="R139" i="125"/>
  <c r="AV139" i="102"/>
  <c r="BM140" i="125"/>
  <c r="BB141" i="125"/>
  <c r="BG142" i="125"/>
  <c r="J143" i="125"/>
  <c r="AN143" i="102"/>
  <c r="AX143" i="102"/>
  <c r="BH144" i="125"/>
  <c r="AP147" i="102"/>
  <c r="BN147" i="125"/>
  <c r="BC148" i="125"/>
  <c r="T148" i="125"/>
  <c r="AX148" i="102"/>
  <c r="BN150" i="125"/>
  <c r="L152" i="125"/>
  <c r="AP152" i="102"/>
  <c r="BL152" i="125"/>
  <c r="R153" i="125"/>
  <c r="AV153" i="102"/>
  <c r="BL155" i="125"/>
  <c r="BG156" i="125"/>
  <c r="BB158" i="125"/>
  <c r="AZ158" i="102"/>
  <c r="N159" i="125"/>
  <c r="AR159" i="102"/>
  <c r="BH161" i="125"/>
  <c r="R162" i="125"/>
  <c r="AV162" i="102"/>
  <c r="K163" i="125"/>
  <c r="AO163" i="102"/>
  <c r="N163" i="125"/>
  <c r="AR163" i="102"/>
  <c r="J165" i="125"/>
  <c r="AN165" i="102"/>
  <c r="AX165" i="102"/>
  <c r="L167" i="125"/>
  <c r="AP167" i="102"/>
  <c r="BH168" i="125"/>
  <c r="J172" i="125"/>
  <c r="AN172" i="102"/>
  <c r="R176" i="125"/>
  <c r="AV176" i="102"/>
  <c r="AZ176" i="102"/>
  <c r="BJ177" i="125"/>
  <c r="AR178" i="102"/>
  <c r="L181" i="125"/>
  <c r="AP181" i="102"/>
  <c r="BJ184" i="125"/>
  <c r="T185" i="125"/>
  <c r="AX185" i="102"/>
  <c r="BE187" i="125"/>
  <c r="S187" i="125"/>
  <c r="AW187" i="102"/>
  <c r="V187" i="125"/>
  <c r="AZ187" i="102"/>
  <c r="K189" i="125"/>
  <c r="AO189" i="102"/>
  <c r="R190" i="125"/>
  <c r="AV190" i="102"/>
  <c r="Q192" i="125"/>
  <c r="AU192" i="102"/>
  <c r="T192" i="125"/>
  <c r="AX192" i="102"/>
  <c r="BC193" i="125"/>
  <c r="I194" i="125"/>
  <c r="AM194" i="102"/>
  <c r="L195" i="125"/>
  <c r="AP195" i="102"/>
  <c r="BO195" i="125"/>
  <c r="BD196" i="125"/>
  <c r="R197" i="125"/>
  <c r="AV197" i="102"/>
  <c r="J200" i="125"/>
  <c r="AN200" i="102"/>
  <c r="BJ200" i="125"/>
  <c r="BM200" i="125"/>
  <c r="BB202" i="125"/>
  <c r="BI202" i="125"/>
  <c r="BL202" i="125"/>
  <c r="R204" i="125"/>
  <c r="AV204" i="102"/>
  <c r="AO6" i="125"/>
  <c r="AR6" i="125"/>
  <c r="AU6" i="125"/>
  <c r="BJ6" i="125" s="1"/>
  <c r="AX6" i="125"/>
  <c r="BM6" i="125" s="1"/>
  <c r="Y7" i="125"/>
  <c r="AN7" i="125" s="1"/>
  <c r="AN7" i="102"/>
  <c r="AT7" i="125"/>
  <c r="AW7" i="125"/>
  <c r="BL7" i="125" s="1"/>
  <c r="AM8" i="102"/>
  <c r="AP8" i="102"/>
  <c r="AS8" i="125"/>
  <c r="AU8" i="125"/>
  <c r="BJ8" i="125" s="1"/>
  <c r="AX8" i="125"/>
  <c r="BM8" i="125" s="1"/>
  <c r="AM9" i="125"/>
  <c r="BB9" i="125" s="1"/>
  <c r="AO9" i="125"/>
  <c r="BD9" i="125" s="1"/>
  <c r="AR9" i="125"/>
  <c r="BG9" i="125" s="1"/>
  <c r="AV9" i="102"/>
  <c r="AY9" i="125"/>
  <c r="AI10" i="125"/>
  <c r="AX10" i="125" s="1"/>
  <c r="AX10" i="102"/>
  <c r="AM11" i="125"/>
  <c r="AP11" i="125"/>
  <c r="AS11" i="125"/>
  <c r="BH11" i="125" s="1"/>
  <c r="AV11" i="125"/>
  <c r="BK11" i="125" s="1"/>
  <c r="AZ11" i="102"/>
  <c r="AN12" i="125"/>
  <c r="BC12" i="125" s="1"/>
  <c r="AQ12" i="102"/>
  <c r="AT12" i="102"/>
  <c r="AV12" i="125"/>
  <c r="BK12" i="125" s="1"/>
  <c r="AZ12" i="125"/>
  <c r="BO12" i="125" s="1"/>
  <c r="AO15" i="102"/>
  <c r="AR15" i="102"/>
  <c r="AT15" i="125"/>
  <c r="AW15" i="102"/>
  <c r="AZ15" i="102"/>
  <c r="AO16" i="125"/>
  <c r="BD16" i="125" s="1"/>
  <c r="AF16" i="125"/>
  <c r="AU16" i="125" s="1"/>
  <c r="BJ16" i="125" s="1"/>
  <c r="AU16" i="102"/>
  <c r="AY16" i="125"/>
  <c r="BN16" i="125" s="1"/>
  <c r="AN17" i="125"/>
  <c r="BC17" i="125" s="1"/>
  <c r="AR17" i="102"/>
  <c r="AU17" i="125"/>
  <c r="X20" i="125"/>
  <c r="AM20" i="125" s="1"/>
  <c r="BB20" i="125" s="1"/>
  <c r="AM20" i="102"/>
  <c r="AQ20" i="125"/>
  <c r="AT20" i="125"/>
  <c r="AW20" i="125"/>
  <c r="AY20" i="125"/>
  <c r="BN20" i="125" s="1"/>
  <c r="AN21" i="125"/>
  <c r="BC21" i="125" s="1"/>
  <c r="AQ21" i="125"/>
  <c r="BF21" i="125" s="1"/>
  <c r="AT21" i="125"/>
  <c r="BI21" i="125" s="1"/>
  <c r="AW21" i="125"/>
  <c r="BL21" i="125" s="1"/>
  <c r="AZ21" i="125"/>
  <c r="BO21" i="125" s="1"/>
  <c r="AP22" i="102"/>
  <c r="AR22" i="125"/>
  <c r="BG22" i="125" s="1"/>
  <c r="AU22" i="125"/>
  <c r="AX22" i="125"/>
  <c r="Y23" i="125"/>
  <c r="AN23" i="125" s="1"/>
  <c r="BC23" i="125" s="1"/>
  <c r="AN23" i="102"/>
  <c r="AQ23" i="125"/>
  <c r="BF23" i="125" s="1"/>
  <c r="AT23" i="125"/>
  <c r="BI23" i="125" s="1"/>
  <c r="AX23" i="125"/>
  <c r="BM23" i="125" s="1"/>
  <c r="AM24" i="102"/>
  <c r="AP24" i="125"/>
  <c r="BE24" i="125" s="1"/>
  <c r="AT24" i="102"/>
  <c r="AV24" i="125"/>
  <c r="BK24" i="125" s="1"/>
  <c r="AY24" i="125"/>
  <c r="AN39" i="125"/>
  <c r="AC39" i="125"/>
  <c r="AR39" i="125" s="1"/>
  <c r="BG39" i="125" s="1"/>
  <c r="AR39" i="102"/>
  <c r="AU39" i="125"/>
  <c r="BJ39" i="125" s="1"/>
  <c r="AX39" i="125"/>
  <c r="BM39" i="125" s="1"/>
  <c r="AN40" i="125"/>
  <c r="BC40" i="125" s="1"/>
  <c r="AQ40" i="102"/>
  <c r="AT40" i="102"/>
  <c r="AV40" i="125"/>
  <c r="AY40" i="102"/>
  <c r="AN41" i="102"/>
  <c r="AQ41" i="125"/>
  <c r="BF41" i="125" s="1"/>
  <c r="AF42" i="125"/>
  <c r="AU42" i="125" s="1"/>
  <c r="BJ42" i="125" s="1"/>
  <c r="AU42" i="102"/>
  <c r="AY42" i="102"/>
  <c r="AN43" i="102"/>
  <c r="AQ43" i="125"/>
  <c r="BF43" i="125" s="1"/>
  <c r="Y49" i="125"/>
  <c r="AN49" i="125" s="1"/>
  <c r="BC49" i="125" s="1"/>
  <c r="AN49" i="102"/>
  <c r="AQ49" i="125"/>
  <c r="BF49" i="125" s="1"/>
  <c r="AT49" i="125"/>
  <c r="BI49" i="125" s="1"/>
  <c r="AW49" i="125"/>
  <c r="BL49" i="125" s="1"/>
  <c r="AZ49" i="125"/>
  <c r="BO49" i="125" s="1"/>
  <c r="AP50" i="102"/>
  <c r="AR50" i="125"/>
  <c r="BG50" i="125" s="1"/>
  <c r="AU50" i="102"/>
  <c r="AX50" i="102"/>
  <c r="AM51" i="125"/>
  <c r="BB51" i="125" s="1"/>
  <c r="AQ51" i="125"/>
  <c r="BF51" i="125" s="1"/>
  <c r="AH51" i="125"/>
  <c r="AW51" i="125" s="1"/>
  <c r="BL51" i="125" s="1"/>
  <c r="AW51" i="102"/>
  <c r="AM52" i="102"/>
  <c r="AP52" i="102"/>
  <c r="AS52" i="125"/>
  <c r="BH52" i="125" s="1"/>
  <c r="AU52" i="125"/>
  <c r="AX52" i="125"/>
  <c r="AM53" i="125"/>
  <c r="AP53" i="125"/>
  <c r="AT53" i="125"/>
  <c r="BI53" i="125" s="1"/>
  <c r="AW53" i="102"/>
  <c r="AZ53" i="102"/>
  <c r="AN54" i="125"/>
  <c r="BC54" i="125" s="1"/>
  <c r="AQ54" i="102"/>
  <c r="AT54" i="102"/>
  <c r="AW54" i="125"/>
  <c r="BL54" i="125" s="1"/>
  <c r="Z55" i="125"/>
  <c r="AO55" i="125" s="1"/>
  <c r="BD55" i="125" s="1"/>
  <c r="AO55" i="102"/>
  <c r="AS55" i="102"/>
  <c r="AV55" i="102"/>
  <c r="AY55" i="125"/>
  <c r="BN55" i="125" s="1"/>
  <c r="AM56" i="125"/>
  <c r="AP56" i="125"/>
  <c r="AT56" i="102"/>
  <c r="AW56" i="125"/>
  <c r="BL56" i="125" s="1"/>
  <c r="AA72" i="125"/>
  <c r="AP72" i="125" s="1"/>
  <c r="BE72" i="125" s="1"/>
  <c r="AP72" i="102"/>
  <c r="AS72" i="125"/>
  <c r="BH72" i="125" s="1"/>
  <c r="AV72" i="125"/>
  <c r="BK72" i="125" s="1"/>
  <c r="AY72" i="102"/>
  <c r="AN73" i="102"/>
  <c r="AQ73" i="125"/>
  <c r="BF73" i="125" s="1"/>
  <c r="AT73" i="125"/>
  <c r="BI73" i="125" s="1"/>
  <c r="AW73" i="125"/>
  <c r="BL73" i="125" s="1"/>
  <c r="AZ73" i="125"/>
  <c r="BO73" i="125" s="1"/>
  <c r="AA74" i="125"/>
  <c r="AP74" i="125" s="1"/>
  <c r="BE74" i="125" s="1"/>
  <c r="AP74" i="102"/>
  <c r="AT74" i="102"/>
  <c r="AV74" i="125"/>
  <c r="BK74" i="125" s="1"/>
  <c r="AY74" i="125"/>
  <c r="BN74" i="125" s="1"/>
  <c r="AO75" i="102"/>
  <c r="AR75" i="102"/>
  <c r="AU75" i="125"/>
  <c r="BJ75" i="125" s="1"/>
  <c r="AW75" i="125"/>
  <c r="AZ75" i="125"/>
  <c r="AO76" i="125"/>
  <c r="AQ76" i="125"/>
  <c r="BF76" i="125" s="1"/>
  <c r="AT76" i="125"/>
  <c r="BI76" i="125" s="1"/>
  <c r="AX76" i="102"/>
  <c r="AM77" i="125"/>
  <c r="BB77" i="125" s="1"/>
  <c r="AD77" i="125"/>
  <c r="AS77" i="125" s="1"/>
  <c r="BH77" i="125" s="1"/>
  <c r="AS77" i="102"/>
  <c r="AW77" i="125"/>
  <c r="BL77" i="125" s="1"/>
  <c r="AZ77" i="125"/>
  <c r="BO77" i="125" s="1"/>
  <c r="AP78" i="102"/>
  <c r="Z79" i="125"/>
  <c r="AO79" i="125" s="1"/>
  <c r="AO79" i="102"/>
  <c r="AH79" i="125"/>
  <c r="AW79" i="125" s="1"/>
  <c r="BL79" i="125" s="1"/>
  <c r="AW79" i="102"/>
  <c r="AI80" i="125"/>
  <c r="AX80" i="125" s="1"/>
  <c r="AX80" i="102"/>
  <c r="AX81" i="125"/>
  <c r="BM81" i="125" s="1"/>
  <c r="AI82" i="125"/>
  <c r="AX82" i="125" s="1"/>
  <c r="BM82" i="125" s="1"/>
  <c r="AX82" i="102"/>
  <c r="AN84" i="125"/>
  <c r="BC84" i="125" s="1"/>
  <c r="Y85" i="125"/>
  <c r="AN85" i="125" s="1"/>
  <c r="BC85" i="125" s="1"/>
  <c r="AN85" i="102"/>
  <c r="AG85" i="125"/>
  <c r="AV85" i="125" s="1"/>
  <c r="BK85" i="125" s="1"/>
  <c r="AV85" i="102"/>
  <c r="AZ85" i="102"/>
  <c r="AO86" i="125"/>
  <c r="BD86" i="125" s="1"/>
  <c r="AW86" i="125"/>
  <c r="AW87" i="102"/>
  <c r="AZ87" i="102"/>
  <c r="AO88" i="125"/>
  <c r="BD88" i="125" s="1"/>
  <c r="AW88" i="125"/>
  <c r="BL88" i="125" s="1"/>
  <c r="AU89" i="125"/>
  <c r="BJ89" i="125" s="1"/>
  <c r="AO90" i="125"/>
  <c r="X92" i="125"/>
  <c r="AM92" i="125" s="1"/>
  <c r="AM92" i="102"/>
  <c r="AY92" i="102"/>
  <c r="AN93" i="102"/>
  <c r="X94" i="125"/>
  <c r="AM94" i="125" s="1"/>
  <c r="BB94" i="125" s="1"/>
  <c r="AM94" i="102"/>
  <c r="AY94" i="125"/>
  <c r="BN94" i="125" s="1"/>
  <c r="AD95" i="125"/>
  <c r="AS95" i="125" s="1"/>
  <c r="AS95" i="102"/>
  <c r="AQ96" i="102"/>
  <c r="AT96" i="102"/>
  <c r="AD97" i="125"/>
  <c r="AS97" i="125" s="1"/>
  <c r="BH97" i="125" s="1"/>
  <c r="AS97" i="102"/>
  <c r="AE98" i="125"/>
  <c r="AT98" i="125" s="1"/>
  <c r="BI98" i="125" s="1"/>
  <c r="AT98" i="102"/>
  <c r="Y99" i="125"/>
  <c r="AN99" i="125" s="1"/>
  <c r="BC99" i="125" s="1"/>
  <c r="AN99" i="102"/>
  <c r="AN100" i="125"/>
  <c r="BC100" i="125" s="1"/>
  <c r="AO101" i="102"/>
  <c r="AR101" i="102"/>
  <c r="AU102" i="102"/>
  <c r="AX102" i="102"/>
  <c r="AM103" i="125"/>
  <c r="AM104" i="125"/>
  <c r="BB104" i="125" s="1"/>
  <c r="AF104" i="125"/>
  <c r="AU104" i="125" s="1"/>
  <c r="BJ104" i="125" s="1"/>
  <c r="AU104" i="102"/>
  <c r="AS105" i="102"/>
  <c r="AV105" i="102"/>
  <c r="AV106" i="125"/>
  <c r="AG107" i="125"/>
  <c r="AV107" i="125" s="1"/>
  <c r="BK107" i="125" s="1"/>
  <c r="AV107" i="102"/>
  <c r="AA108" i="125"/>
  <c r="AP108" i="125" s="1"/>
  <c r="BE108" i="125" s="1"/>
  <c r="AP108" i="102"/>
  <c r="AQ109" i="125"/>
  <c r="BF109" i="125" s="1"/>
  <c r="AN110" i="125"/>
  <c r="Y111" i="125"/>
  <c r="AN111" i="125" s="1"/>
  <c r="BC111" i="125" s="1"/>
  <c r="AN111" i="102"/>
  <c r="AG111" i="125"/>
  <c r="AV111" i="125" s="1"/>
  <c r="BK111" i="125" s="1"/>
  <c r="AV111" i="102"/>
  <c r="AZ111" i="102"/>
  <c r="AO112" i="125"/>
  <c r="AW112" i="125"/>
  <c r="BL112" i="125" s="1"/>
  <c r="AT113" i="125"/>
  <c r="AE114" i="125"/>
  <c r="AT114" i="125" s="1"/>
  <c r="BI114" i="125" s="1"/>
  <c r="AT114" i="102"/>
  <c r="AO117" i="102"/>
  <c r="AR117" i="102"/>
  <c r="AU117" i="125"/>
  <c r="BJ117" i="125" s="1"/>
  <c r="AU118" i="102"/>
  <c r="AX118" i="102"/>
  <c r="AM119" i="125"/>
  <c r="BB119" i="125" s="1"/>
  <c r="AU119" i="125"/>
  <c r="BJ119" i="125" s="1"/>
  <c r="AS120" i="125"/>
  <c r="AM121" i="125"/>
  <c r="BB121" i="125" s="1"/>
  <c r="AM122" i="125"/>
  <c r="BB122" i="125" s="1"/>
  <c r="AP123" i="125"/>
  <c r="BE123" i="125" s="1"/>
  <c r="AV124" i="125"/>
  <c r="BK124" i="125" s="1"/>
  <c r="AG125" i="125"/>
  <c r="AV125" i="125" s="1"/>
  <c r="BK125" i="125" s="1"/>
  <c r="AV125" i="102"/>
  <c r="AZ125" i="102"/>
  <c r="AY126" i="125"/>
  <c r="AH127" i="125"/>
  <c r="AW127" i="125" s="1"/>
  <c r="BL127" i="125" s="1"/>
  <c r="AW127" i="102"/>
  <c r="AZ128" i="125"/>
  <c r="BO128" i="125" s="1"/>
  <c r="AR130" i="125"/>
  <c r="BG130" i="125" s="1"/>
  <c r="AM132" i="102"/>
  <c r="AP132" i="102"/>
  <c r="AM133" i="125"/>
  <c r="AD135" i="125"/>
  <c r="AS135" i="125" s="1"/>
  <c r="BH135" i="125" s="1"/>
  <c r="AS135" i="102"/>
  <c r="AQ136" i="102"/>
  <c r="AT136" i="102"/>
  <c r="AD137" i="125"/>
  <c r="AS137" i="125" s="1"/>
  <c r="AS137" i="102"/>
  <c r="AU138" i="102"/>
  <c r="AX138" i="102"/>
  <c r="AH139" i="125"/>
  <c r="AW139" i="125" s="1"/>
  <c r="AW139" i="102"/>
  <c r="AU140" i="125"/>
  <c r="BJ140" i="125" s="1"/>
  <c r="Z141" i="125"/>
  <c r="AO141" i="125" s="1"/>
  <c r="BD141" i="125" s="1"/>
  <c r="AO141" i="102"/>
  <c r="AM142" i="102"/>
  <c r="AP142" i="102"/>
  <c r="Z143" i="125"/>
  <c r="AO143" i="125" s="1"/>
  <c r="AO143" i="102"/>
  <c r="AA144" i="125"/>
  <c r="AP144" i="125" s="1"/>
  <c r="BE144" i="125" s="1"/>
  <c r="AP144" i="102"/>
  <c r="AI144" i="125"/>
  <c r="AX144" i="125" s="1"/>
  <c r="BM144" i="125" s="1"/>
  <c r="AX144" i="102"/>
  <c r="AY145" i="125"/>
  <c r="AV146" i="125"/>
  <c r="BK146" i="125" s="1"/>
  <c r="AG147" i="125"/>
  <c r="AV147" i="125" s="1"/>
  <c r="BK147" i="125" s="1"/>
  <c r="AV147" i="102"/>
  <c r="AQ150" i="102"/>
  <c r="AT150" i="102"/>
  <c r="AT151" i="125"/>
  <c r="BI151" i="125" s="1"/>
  <c r="AE152" i="125"/>
  <c r="AT152" i="125" s="1"/>
  <c r="AT152" i="102"/>
  <c r="Y153" i="125"/>
  <c r="AN153" i="125" s="1"/>
  <c r="BC153" i="125" s="1"/>
  <c r="AN153" i="102"/>
  <c r="AR153" i="102"/>
  <c r="AU153" i="125"/>
  <c r="BJ153" i="125" s="1"/>
  <c r="AO154" i="125"/>
  <c r="AO155" i="102"/>
  <c r="AR155" i="102"/>
  <c r="AU155" i="125"/>
  <c r="BJ155" i="125" s="1"/>
  <c r="AO156" i="125"/>
  <c r="BD156" i="125" s="1"/>
  <c r="AS157" i="102"/>
  <c r="AV157" i="102"/>
  <c r="AY157" i="125"/>
  <c r="BN157" i="125" s="1"/>
  <c r="AS158" i="125"/>
  <c r="BH158" i="125" s="1"/>
  <c r="AN160" i="125"/>
  <c r="AN162" i="125"/>
  <c r="BC162" i="125" s="1"/>
  <c r="AB164" i="125"/>
  <c r="AQ164" i="125" s="1"/>
  <c r="BF164" i="125" s="1"/>
  <c r="AQ164" i="102"/>
  <c r="AC165" i="125"/>
  <c r="AR165" i="125" s="1"/>
  <c r="AR165" i="102"/>
  <c r="AR166" i="125"/>
  <c r="BG166" i="125" s="1"/>
  <c r="AC167" i="125"/>
  <c r="AR167" i="125" s="1"/>
  <c r="BG167" i="125" s="1"/>
  <c r="AR167" i="102"/>
  <c r="AA168" i="125"/>
  <c r="AP168" i="125" s="1"/>
  <c r="AP168" i="102"/>
  <c r="AI168" i="125"/>
  <c r="AX168" i="125" s="1"/>
  <c r="AX168" i="102"/>
  <c r="AX169" i="125"/>
  <c r="BM169" i="125" s="1"/>
  <c r="AI170" i="125"/>
  <c r="AX170" i="125" s="1"/>
  <c r="BM170" i="125" s="1"/>
  <c r="AX170" i="102"/>
  <c r="AN171" i="102"/>
  <c r="AY171" i="125"/>
  <c r="AS172" i="125"/>
  <c r="BH172" i="125" s="1"/>
  <c r="AV174" i="125"/>
  <c r="BK174" i="125" s="1"/>
  <c r="AZ174" i="125"/>
  <c r="BO174" i="125" s="1"/>
  <c r="AC177" i="125"/>
  <c r="AR177" i="125" s="1"/>
  <c r="BG177" i="125" s="1"/>
  <c r="AR177" i="102"/>
  <c r="AK177" i="125"/>
  <c r="AZ177" i="125" s="1"/>
  <c r="AZ177" i="102"/>
  <c r="AK178" i="125"/>
  <c r="AZ178" i="125" s="1"/>
  <c r="BO178" i="125" s="1"/>
  <c r="AZ178" i="102"/>
  <c r="AM180" i="102"/>
  <c r="AP180" i="102"/>
  <c r="AM181" i="125"/>
  <c r="AU181" i="125"/>
  <c r="BJ181" i="125" s="1"/>
  <c r="AS183" i="102"/>
  <c r="AV183" i="102"/>
  <c r="AS184" i="125"/>
  <c r="BH184" i="125" s="1"/>
  <c r="AY186" i="102"/>
  <c r="AN187" i="102"/>
  <c r="AY187" i="125"/>
  <c r="BN187" i="125" s="1"/>
  <c r="AJ188" i="125"/>
  <c r="AY188" i="125" s="1"/>
  <c r="BN188" i="125" s="1"/>
  <c r="AY188" i="102"/>
  <c r="AD189" i="125"/>
  <c r="AS189" i="125" s="1"/>
  <c r="BH189" i="125" s="1"/>
  <c r="AS189" i="102"/>
  <c r="AZ190" i="125"/>
  <c r="AW193" i="125"/>
  <c r="BL193" i="125" s="1"/>
  <c r="AU194" i="102"/>
  <c r="AX194" i="102"/>
  <c r="AH195" i="125"/>
  <c r="AW195" i="125" s="1"/>
  <c r="BL195" i="125" s="1"/>
  <c r="AW195" i="102"/>
  <c r="AB196" i="125"/>
  <c r="AQ196" i="125" s="1"/>
  <c r="BF196" i="125" s="1"/>
  <c r="AQ196" i="102"/>
  <c r="AC197" i="125"/>
  <c r="AR197" i="125" s="1"/>
  <c r="BG197" i="125" s="1"/>
  <c r="AR197" i="102"/>
  <c r="AS199" i="102"/>
  <c r="AV199" i="102"/>
  <c r="AS200" i="125"/>
  <c r="BH200" i="125" s="1"/>
  <c r="AA201" i="125"/>
  <c r="AP201" i="125" s="1"/>
  <c r="BE201" i="125" s="1"/>
  <c r="AP201" i="102"/>
  <c r="Y203" i="125"/>
  <c r="AN203" i="125" s="1"/>
  <c r="BC203" i="125" s="1"/>
  <c r="AN203" i="102"/>
  <c r="BD6" i="125"/>
  <c r="BG6" i="125"/>
  <c r="BC7" i="125"/>
  <c r="BI7" i="125"/>
  <c r="BH8" i="125"/>
  <c r="BO8" i="125"/>
  <c r="BN9" i="125"/>
  <c r="BM10" i="125"/>
  <c r="BB11" i="125"/>
  <c r="BE11" i="125"/>
  <c r="BG12" i="125"/>
  <c r="AV12" i="102"/>
  <c r="BN12" i="125"/>
  <c r="BC15" i="125"/>
  <c r="BF15" i="125"/>
  <c r="BI15" i="125"/>
  <c r="AX15" i="102"/>
  <c r="BB16" i="125"/>
  <c r="AZ16" i="102"/>
  <c r="BJ17" i="125"/>
  <c r="AN20" i="102"/>
  <c r="BF20" i="125"/>
  <c r="BI20" i="125"/>
  <c r="BL20" i="125"/>
  <c r="AP21" i="102"/>
  <c r="BH21" i="125"/>
  <c r="BK21" i="125"/>
  <c r="BN21" i="125"/>
  <c r="BC22" i="125"/>
  <c r="AR22" i="102"/>
  <c r="BJ22" i="125"/>
  <c r="BM22" i="125"/>
  <c r="BB23" i="125"/>
  <c r="AT23" i="102"/>
  <c r="BL23" i="125"/>
  <c r="BO23" i="125"/>
  <c r="BD24" i="125"/>
  <c r="BG24" i="125"/>
  <c r="AV24" i="102"/>
  <c r="BN24" i="125"/>
  <c r="BC39" i="125"/>
  <c r="BF39" i="125"/>
  <c r="AX39" i="102"/>
  <c r="BB40" i="125"/>
  <c r="BE40" i="125"/>
  <c r="BH40" i="125"/>
  <c r="BK40" i="125"/>
  <c r="AZ40" i="102"/>
  <c r="BD41" i="125"/>
  <c r="AN42" i="102"/>
  <c r="BF42" i="125"/>
  <c r="BI42" i="125"/>
  <c r="BL42" i="125"/>
  <c r="AP43" i="102"/>
  <c r="BH43" i="125"/>
  <c r="BK43" i="125"/>
  <c r="BN43" i="125"/>
  <c r="BC44" i="125"/>
  <c r="AR44" i="102"/>
  <c r="BF45" i="125"/>
  <c r="BI45" i="125"/>
  <c r="AX45" i="102"/>
  <c r="AZ48" i="102"/>
  <c r="BD49" i="125"/>
  <c r="BG49" i="125"/>
  <c r="AN50" i="102"/>
  <c r="BF50" i="125"/>
  <c r="BI50" i="125"/>
  <c r="BL50" i="125"/>
  <c r="BO50" i="125"/>
  <c r="AP51" i="102"/>
  <c r="BH51" i="125"/>
  <c r="BK51" i="125"/>
  <c r="BN51" i="125"/>
  <c r="AR52" i="102"/>
  <c r="BJ52" i="125"/>
  <c r="BM52" i="125"/>
  <c r="BB53" i="125"/>
  <c r="BE53" i="125"/>
  <c r="AT53" i="102"/>
  <c r="BG54" i="125"/>
  <c r="AV54" i="102"/>
  <c r="BN54" i="125"/>
  <c r="BC55" i="125"/>
  <c r="BF55" i="125"/>
  <c r="AX55" i="102"/>
  <c r="BB56" i="125"/>
  <c r="BE56" i="125"/>
  <c r="BH56" i="125"/>
  <c r="BK56" i="125"/>
  <c r="AZ56" i="102"/>
  <c r="AN72" i="102"/>
  <c r="BF72" i="125"/>
  <c r="BO72" i="125"/>
  <c r="AP73" i="102"/>
  <c r="BH73" i="125"/>
  <c r="BK73" i="125"/>
  <c r="BN73" i="125"/>
  <c r="BC74" i="125"/>
  <c r="AR74" i="102"/>
  <c r="BB75" i="125"/>
  <c r="AT75" i="102"/>
  <c r="BL75" i="125"/>
  <c r="BO75" i="125"/>
  <c r="BD76" i="125"/>
  <c r="AV76" i="102"/>
  <c r="BN76" i="125"/>
  <c r="AX77" i="102"/>
  <c r="AZ78" i="102"/>
  <c r="BD79" i="125"/>
  <c r="BG79" i="125"/>
  <c r="R79" i="125"/>
  <c r="AV79" i="102"/>
  <c r="AR80" i="102"/>
  <c r="BM80" i="125"/>
  <c r="BB81" i="125"/>
  <c r="BE81" i="125"/>
  <c r="AT81" i="102"/>
  <c r="AV82" i="102"/>
  <c r="U82" i="125"/>
  <c r="AY82" i="102"/>
  <c r="J83" i="125"/>
  <c r="AN83" i="102"/>
  <c r="BI83" i="125"/>
  <c r="AX83" i="102"/>
  <c r="AZ84" i="102"/>
  <c r="K85" i="125"/>
  <c r="AO85" i="102"/>
  <c r="N85" i="125"/>
  <c r="AR85" i="102"/>
  <c r="AN86" i="102"/>
  <c r="BF86" i="125"/>
  <c r="BL86" i="125"/>
  <c r="BO86" i="125"/>
  <c r="AP87" i="102"/>
  <c r="AR88" i="102"/>
  <c r="Q88" i="125"/>
  <c r="AU88" i="102"/>
  <c r="T88" i="125"/>
  <c r="AX88" i="102"/>
  <c r="AT89" i="102"/>
  <c r="BL89" i="125"/>
  <c r="BD90" i="125"/>
  <c r="BG90" i="125"/>
  <c r="AV90" i="102"/>
  <c r="U90" i="125"/>
  <c r="AY90" i="102"/>
  <c r="J91" i="125"/>
  <c r="AN91" i="102"/>
  <c r="AX91" i="102"/>
  <c r="BB92" i="125"/>
  <c r="BE92" i="125"/>
  <c r="BH92" i="125"/>
  <c r="AZ92" i="102"/>
  <c r="AN94" i="102"/>
  <c r="M94" i="125"/>
  <c r="AQ94" i="102"/>
  <c r="P94" i="125"/>
  <c r="AT94" i="102"/>
  <c r="AP95" i="102"/>
  <c r="BH95" i="125"/>
  <c r="BK95" i="125"/>
  <c r="BN95" i="125"/>
  <c r="AR96" i="102"/>
  <c r="AT97" i="102"/>
  <c r="AZ98" i="102"/>
  <c r="K99" i="125"/>
  <c r="AO99" i="102"/>
  <c r="N99" i="125"/>
  <c r="AR99" i="102"/>
  <c r="AN100" i="102"/>
  <c r="BF100" i="125"/>
  <c r="BI100" i="125"/>
  <c r="AP101" i="102"/>
  <c r="AR102" i="102"/>
  <c r="BB103" i="125"/>
  <c r="BE103" i="125"/>
  <c r="AT103" i="102"/>
  <c r="AV104" i="102"/>
  <c r="U104" i="125"/>
  <c r="AY104" i="102"/>
  <c r="J105" i="125"/>
  <c r="AN105" i="102"/>
  <c r="AX105" i="102"/>
  <c r="BB106" i="125"/>
  <c r="BK106" i="125"/>
  <c r="AZ106" i="102"/>
  <c r="AN108" i="102"/>
  <c r="M108" i="125"/>
  <c r="AQ108" i="102"/>
  <c r="P108" i="125"/>
  <c r="AT108" i="102"/>
  <c r="AP109" i="102"/>
  <c r="BH109" i="125"/>
  <c r="BC110" i="125"/>
  <c r="AR110" i="102"/>
  <c r="AT111" i="102"/>
  <c r="BD112" i="125"/>
  <c r="AV112" i="102"/>
  <c r="BN112" i="125"/>
  <c r="BI113" i="125"/>
  <c r="AX113" i="102"/>
  <c r="AZ114" i="102"/>
  <c r="AR116" i="102"/>
  <c r="AT117" i="102"/>
  <c r="AV118" i="102"/>
  <c r="J119" i="125"/>
  <c r="AN119" i="102"/>
  <c r="AX119" i="102"/>
  <c r="BB120" i="125"/>
  <c r="BH120" i="125"/>
  <c r="AZ120" i="102"/>
  <c r="AN122" i="102"/>
  <c r="AP123" i="102"/>
  <c r="BH123" i="125"/>
  <c r="BK123" i="125"/>
  <c r="AR124" i="102"/>
  <c r="AT125" i="102"/>
  <c r="AV126" i="102"/>
  <c r="BN126" i="125"/>
  <c r="BC127" i="125"/>
  <c r="BF127" i="125"/>
  <c r="AX127" i="102"/>
  <c r="AZ128" i="102"/>
  <c r="BD129" i="125"/>
  <c r="BG129" i="125"/>
  <c r="AN130" i="102"/>
  <c r="AP131" i="102"/>
  <c r="AR132" i="102"/>
  <c r="BJ132" i="125"/>
  <c r="BB133" i="125"/>
  <c r="AT133" i="102"/>
  <c r="V133" i="125"/>
  <c r="AZ133" i="102"/>
  <c r="AZ134" i="102"/>
  <c r="N135" i="125"/>
  <c r="AR135" i="102"/>
  <c r="AN136" i="102"/>
  <c r="AP137" i="102"/>
  <c r="BH137" i="125"/>
  <c r="BK137" i="125"/>
  <c r="BN137" i="125"/>
  <c r="AR138" i="102"/>
  <c r="AT139" i="102"/>
  <c r="BL139" i="125"/>
  <c r="BO139" i="125"/>
  <c r="BD140" i="125"/>
  <c r="AV140" i="102"/>
  <c r="U140" i="125"/>
  <c r="AY140" i="102"/>
  <c r="J141" i="125"/>
  <c r="AN141" i="102"/>
  <c r="AX141" i="102"/>
  <c r="AZ142" i="102"/>
  <c r="BD143" i="125"/>
  <c r="BG143" i="125"/>
  <c r="BM143" i="125"/>
  <c r="AN144" i="102"/>
  <c r="M144" i="125"/>
  <c r="AQ144" i="102"/>
  <c r="P144" i="125"/>
  <c r="AT144" i="102"/>
  <c r="AP145" i="102"/>
  <c r="BN145" i="125"/>
  <c r="AR146" i="102"/>
  <c r="BE147" i="125"/>
  <c r="AT147" i="102"/>
  <c r="S147" i="125"/>
  <c r="AW147" i="102"/>
  <c r="V147" i="125"/>
  <c r="AZ147" i="102"/>
  <c r="AV148" i="102"/>
  <c r="BN148" i="125"/>
  <c r="BC149" i="125"/>
  <c r="AX149" i="102"/>
  <c r="BK150" i="125"/>
  <c r="AZ150" i="102"/>
  <c r="AN152" i="102"/>
  <c r="BI152" i="125"/>
  <c r="T152" i="125"/>
  <c r="AX152" i="102"/>
  <c r="AT153" i="102"/>
  <c r="BL153" i="125"/>
  <c r="BD154" i="125"/>
  <c r="BG154" i="125"/>
  <c r="AV154" i="102"/>
  <c r="AX155" i="102"/>
  <c r="I156" i="125"/>
  <c r="AM156" i="102"/>
  <c r="L156" i="125"/>
  <c r="AP156" i="102"/>
  <c r="BK156" i="125"/>
  <c r="AZ156" i="102"/>
  <c r="AN158" i="102"/>
  <c r="M158" i="125"/>
  <c r="AQ158" i="102"/>
  <c r="P158" i="125"/>
  <c r="BI158" i="125" s="1"/>
  <c r="AT158" i="102"/>
  <c r="AP159" i="102"/>
  <c r="BH159" i="125"/>
  <c r="BK159" i="125"/>
  <c r="BC160" i="125"/>
  <c r="AR160" i="102"/>
  <c r="P161" i="125"/>
  <c r="AT161" i="102"/>
  <c r="AX161" i="102"/>
  <c r="AP163" i="102"/>
  <c r="BO163" i="125"/>
  <c r="BD164" i="125"/>
  <c r="J166" i="125"/>
  <c r="AN166" i="102"/>
  <c r="AR166" i="102"/>
  <c r="BB167" i="125"/>
  <c r="AX167" i="102"/>
  <c r="BE168" i="125"/>
  <c r="P168" i="125"/>
  <c r="AT168" i="102"/>
  <c r="AP169" i="102"/>
  <c r="R170" i="125"/>
  <c r="AV170" i="102"/>
  <c r="AP171" i="102"/>
  <c r="BH171" i="125"/>
  <c r="BN171" i="125"/>
  <c r="AV172" i="102"/>
  <c r="AN174" i="102"/>
  <c r="BI175" i="125"/>
  <c r="AX175" i="102"/>
  <c r="L176" i="125"/>
  <c r="AP176" i="102"/>
  <c r="BO176" i="125"/>
  <c r="AP177" i="102"/>
  <c r="O177" i="125"/>
  <c r="AS177" i="102"/>
  <c r="R177" i="125"/>
  <c r="AV177" i="102"/>
  <c r="BO177" i="125"/>
  <c r="BD178" i="125"/>
  <c r="BG178" i="125"/>
  <c r="J180" i="125"/>
  <c r="AN180" i="102"/>
  <c r="AR180" i="102"/>
  <c r="BJ180" i="125"/>
  <c r="BB181" i="125"/>
  <c r="AX181" i="102"/>
  <c r="BE182" i="125"/>
  <c r="P182" i="125"/>
  <c r="BI182" i="125" s="1"/>
  <c r="AT182" i="102"/>
  <c r="R184" i="125"/>
  <c r="AV184" i="102"/>
  <c r="AZ184" i="102"/>
  <c r="N185" i="125"/>
  <c r="AR185" i="102"/>
  <c r="AR186" i="102"/>
  <c r="P189" i="125"/>
  <c r="AT189" i="102"/>
  <c r="AX189" i="102"/>
  <c r="BO190" i="125"/>
  <c r="AP191" i="102"/>
  <c r="BN192" i="125"/>
  <c r="J194" i="125"/>
  <c r="AN194" i="102"/>
  <c r="AR194" i="102"/>
  <c r="AX195" i="102"/>
  <c r="I196" i="125"/>
  <c r="AM196" i="102"/>
  <c r="L196" i="125"/>
  <c r="AP196" i="102"/>
  <c r="BI196" i="125"/>
  <c r="O197" i="125"/>
  <c r="AS197" i="102"/>
  <c r="V198" i="125"/>
  <c r="AZ198" i="102"/>
  <c r="AP199" i="102"/>
  <c r="AV200" i="102"/>
  <c r="U200" i="125"/>
  <c r="AY200" i="102"/>
  <c r="J201" i="125"/>
  <c r="AN201" i="102"/>
  <c r="BF202" i="125"/>
  <c r="BI203" i="125"/>
  <c r="AX203" i="102"/>
  <c r="L204" i="125"/>
  <c r="AP204" i="102"/>
  <c r="AP6" i="102"/>
  <c r="AS6" i="125"/>
  <c r="BH6" i="125" s="1"/>
  <c r="AJ6" i="125"/>
  <c r="AY6" i="125" s="1"/>
  <c r="BN6" i="125" s="1"/>
  <c r="AY6" i="102"/>
  <c r="AO7" i="125"/>
  <c r="BD7" i="125" s="1"/>
  <c r="AR7" i="125"/>
  <c r="AU7" i="125"/>
  <c r="BJ7" i="125" s="1"/>
  <c r="AX7" i="125"/>
  <c r="AM8" i="125"/>
  <c r="BB8" i="125" s="1"/>
  <c r="AP8" i="125"/>
  <c r="BE8" i="125" s="1"/>
  <c r="AV8" i="125"/>
  <c r="BK8" i="125" s="1"/>
  <c r="AY8" i="102"/>
  <c r="AN9" i="102"/>
  <c r="AP9" i="125"/>
  <c r="AS9" i="125"/>
  <c r="BH9" i="125" s="1"/>
  <c r="AV9" i="125"/>
  <c r="BK9" i="125" s="1"/>
  <c r="AK9" i="125"/>
  <c r="AZ9" i="125" s="1"/>
  <c r="BO9" i="125" s="1"/>
  <c r="AZ9" i="102"/>
  <c r="AO10" i="125"/>
  <c r="BD10" i="125" s="1"/>
  <c r="AR10" i="125"/>
  <c r="AU10" i="125"/>
  <c r="BJ10" i="125" s="1"/>
  <c r="AY10" i="102"/>
  <c r="AN11" i="102"/>
  <c r="AQ11" i="125"/>
  <c r="BF11" i="125" s="1"/>
  <c r="AA16" i="125"/>
  <c r="AP16" i="125" s="1"/>
  <c r="BE16" i="125" s="1"/>
  <c r="AP16" i="102"/>
  <c r="AS16" i="125"/>
  <c r="BH16" i="125" s="1"/>
  <c r="AV16" i="125"/>
  <c r="BK16" i="125" s="1"/>
  <c r="AZ16" i="125"/>
  <c r="BO16" i="125" s="1"/>
  <c r="AO17" i="125"/>
  <c r="BD17" i="125" s="1"/>
  <c r="AR17" i="125"/>
  <c r="BG17" i="125" s="1"/>
  <c r="AG17" i="125"/>
  <c r="AV17" i="125" s="1"/>
  <c r="BK17" i="125" s="1"/>
  <c r="AV17" i="102"/>
  <c r="AY17" i="125"/>
  <c r="BN17" i="125" s="1"/>
  <c r="AN20" i="125"/>
  <c r="BC20" i="125" s="1"/>
  <c r="AR20" i="125"/>
  <c r="BG20" i="125" s="1"/>
  <c r="AU20" i="102"/>
  <c r="AX20" i="102"/>
  <c r="AZ20" i="125"/>
  <c r="BO20" i="125" s="1"/>
  <c r="AO21" i="102"/>
  <c r="AR21" i="102"/>
  <c r="AU21" i="125"/>
  <c r="BJ21" i="125" s="1"/>
  <c r="AJ22" i="125"/>
  <c r="AY22" i="125" s="1"/>
  <c r="BN22" i="125" s="1"/>
  <c r="AY22" i="102"/>
  <c r="AO23" i="102"/>
  <c r="AR23" i="102"/>
  <c r="AU23" i="125"/>
  <c r="BJ23" i="125" s="1"/>
  <c r="Z39" i="125"/>
  <c r="AO39" i="125" s="1"/>
  <c r="BD39" i="125" s="1"/>
  <c r="AO39" i="102"/>
  <c r="AS39" i="102"/>
  <c r="AV39" i="102"/>
  <c r="AY39" i="125"/>
  <c r="BN39" i="125" s="1"/>
  <c r="AC41" i="125"/>
  <c r="AR41" i="125" s="1"/>
  <c r="BG41" i="125" s="1"/>
  <c r="AR41" i="102"/>
  <c r="AV41" i="102"/>
  <c r="AX41" i="125"/>
  <c r="BM41" i="125" s="1"/>
  <c r="AM42" i="102"/>
  <c r="AP42" i="102"/>
  <c r="AS42" i="125"/>
  <c r="BH42" i="125" s="1"/>
  <c r="AV42" i="125"/>
  <c r="BK42" i="125" s="1"/>
  <c r="AY42" i="125"/>
  <c r="BN42" i="125" s="1"/>
  <c r="AN43" i="125"/>
  <c r="BC43" i="125" s="1"/>
  <c r="AC43" i="125"/>
  <c r="AR43" i="125" s="1"/>
  <c r="BG43" i="125" s="1"/>
  <c r="AR43" i="102"/>
  <c r="AV43" i="102"/>
  <c r="AX43" i="125"/>
  <c r="BM43" i="125" s="1"/>
  <c r="AM44" i="102"/>
  <c r="AP44" i="102"/>
  <c r="AS44" i="125"/>
  <c r="BH44" i="125" s="1"/>
  <c r="AV44" i="125"/>
  <c r="BK44" i="125" s="1"/>
  <c r="AY44" i="102"/>
  <c r="AN45" i="102"/>
  <c r="AP45" i="125"/>
  <c r="BE45" i="125" s="1"/>
  <c r="AS45" i="102"/>
  <c r="AV45" i="102"/>
  <c r="AY45" i="125"/>
  <c r="BN45" i="125" s="1"/>
  <c r="AN48" i="125"/>
  <c r="BC48" i="125" s="1"/>
  <c r="AQ48" i="102"/>
  <c r="AT48" i="102"/>
  <c r="AV48" i="125"/>
  <c r="BK48" i="125" s="1"/>
  <c r="AY48" i="125"/>
  <c r="BN48" i="125" s="1"/>
  <c r="AO49" i="102"/>
  <c r="AR49" i="102"/>
  <c r="AU49" i="125"/>
  <c r="BJ49" i="125" s="1"/>
  <c r="AC51" i="125"/>
  <c r="AR51" i="125" s="1"/>
  <c r="BG51" i="125" s="1"/>
  <c r="AR51" i="102"/>
  <c r="AU51" i="125"/>
  <c r="BJ51" i="125" s="1"/>
  <c r="AX51" i="125"/>
  <c r="BM51" i="125" s="1"/>
  <c r="AM52" i="125"/>
  <c r="BB52" i="125" s="1"/>
  <c r="AP52" i="125"/>
  <c r="BE52" i="125" s="1"/>
  <c r="AT52" i="102"/>
  <c r="AV52" i="125"/>
  <c r="BK52" i="125" s="1"/>
  <c r="AY52" i="102"/>
  <c r="AN53" i="102"/>
  <c r="AQ53" i="125"/>
  <c r="BF53" i="125" s="1"/>
  <c r="AI54" i="125"/>
  <c r="AX54" i="125" s="1"/>
  <c r="BM54" i="125" s="1"/>
  <c r="AX54" i="102"/>
  <c r="AM55" i="125"/>
  <c r="BB55" i="125" s="1"/>
  <c r="AP55" i="125"/>
  <c r="BE55" i="125" s="1"/>
  <c r="AS55" i="125"/>
  <c r="BH55" i="125" s="1"/>
  <c r="AV55" i="125"/>
  <c r="BK55" i="125" s="1"/>
  <c r="AZ55" i="102"/>
  <c r="AN56" i="125"/>
  <c r="BC56" i="125" s="1"/>
  <c r="AQ56" i="125"/>
  <c r="BF56" i="125" s="1"/>
  <c r="AT56" i="125"/>
  <c r="BI56" i="125" s="1"/>
  <c r="AI56" i="125"/>
  <c r="AX56" i="125" s="1"/>
  <c r="BM56" i="125" s="1"/>
  <c r="AX56" i="102"/>
  <c r="AN57" i="102"/>
  <c r="AP57" i="125"/>
  <c r="BE57" i="125" s="1"/>
  <c r="AS57" i="102"/>
  <c r="AV57" i="102"/>
  <c r="AX57" i="125"/>
  <c r="BM57" i="125" s="1"/>
  <c r="AM72" i="125"/>
  <c r="BB72" i="125" s="1"/>
  <c r="AQ72" i="102"/>
  <c r="AT72" i="125"/>
  <c r="BI72" i="125" s="1"/>
  <c r="AW72" i="125"/>
  <c r="BL72" i="125" s="1"/>
  <c r="AY72" i="125"/>
  <c r="BN72" i="125" s="1"/>
  <c r="AN73" i="125"/>
  <c r="BC73" i="125" s="1"/>
  <c r="AR73" i="102"/>
  <c r="AU73" i="125"/>
  <c r="BJ73" i="125" s="1"/>
  <c r="X74" i="125"/>
  <c r="AM74" i="125" s="1"/>
  <c r="BB74" i="125" s="1"/>
  <c r="AM74" i="102"/>
  <c r="AQ74" i="125"/>
  <c r="BF74" i="125" s="1"/>
  <c r="AT74" i="125"/>
  <c r="AW74" i="125"/>
  <c r="BL74" i="125" s="1"/>
  <c r="AZ74" i="125"/>
  <c r="BO74" i="125" s="1"/>
  <c r="AO75" i="125"/>
  <c r="BD75" i="125" s="1"/>
  <c r="AR75" i="125"/>
  <c r="BG75" i="125" s="1"/>
  <c r="AV75" i="102"/>
  <c r="AX75" i="125"/>
  <c r="BM75" i="125" s="1"/>
  <c r="AM76" i="102"/>
  <c r="AP76" i="102"/>
  <c r="AR76" i="125"/>
  <c r="BG76" i="125" s="1"/>
  <c r="AU76" i="125"/>
  <c r="BJ76" i="125" s="1"/>
  <c r="AX76" i="125"/>
  <c r="BM76" i="125" s="1"/>
  <c r="Y77" i="125"/>
  <c r="AN77" i="125" s="1"/>
  <c r="BC77" i="125" s="1"/>
  <c r="AN77" i="102"/>
  <c r="AQ77" i="125"/>
  <c r="BF77" i="125" s="1"/>
  <c r="AT77" i="125"/>
  <c r="AX77" i="125"/>
  <c r="BM77" i="125" s="1"/>
  <c r="AE78" i="125"/>
  <c r="AT78" i="125" s="1"/>
  <c r="BI78" i="125" s="1"/>
  <c r="AT78" i="102"/>
  <c r="AW78" i="125"/>
  <c r="BL78" i="125" s="1"/>
  <c r="AF80" i="125"/>
  <c r="AU80" i="125" s="1"/>
  <c r="BJ80" i="125" s="1"/>
  <c r="AU80" i="102"/>
  <c r="AS81" i="102"/>
  <c r="AV81" i="102"/>
  <c r="AF82" i="125"/>
  <c r="AU82" i="125" s="1"/>
  <c r="BJ82" i="125" s="1"/>
  <c r="AU82" i="102"/>
  <c r="AW83" i="102"/>
  <c r="AZ83" i="102"/>
  <c r="AJ84" i="125"/>
  <c r="AY84" i="125" s="1"/>
  <c r="BN84" i="125" s="1"/>
  <c r="AY84" i="102"/>
  <c r="AD85" i="125"/>
  <c r="AS85" i="125" s="1"/>
  <c r="BH85" i="125" s="1"/>
  <c r="AS85" i="102"/>
  <c r="AE86" i="125"/>
  <c r="AT86" i="125" s="1"/>
  <c r="BI86" i="125" s="1"/>
  <c r="AT86" i="102"/>
  <c r="AT87" i="125"/>
  <c r="BI87" i="125" s="1"/>
  <c r="AE88" i="125"/>
  <c r="AT88" i="125" s="1"/>
  <c r="BI88" i="125" s="1"/>
  <c r="AT88" i="102"/>
  <c r="AC89" i="125"/>
  <c r="AR89" i="125" s="1"/>
  <c r="BG89" i="125" s="1"/>
  <c r="AR89" i="102"/>
  <c r="AK89" i="125"/>
  <c r="AZ89" i="125" s="1"/>
  <c r="BO89" i="125" s="1"/>
  <c r="AZ89" i="102"/>
  <c r="AM91" i="125"/>
  <c r="BB91" i="125" s="1"/>
  <c r="AV92" i="125"/>
  <c r="BK92" i="125" s="1"/>
  <c r="AV94" i="125"/>
  <c r="BK94" i="125" s="1"/>
  <c r="AN96" i="125"/>
  <c r="BC96" i="125" s="1"/>
  <c r="AQ98" i="125"/>
  <c r="BF98" i="125" s="1"/>
  <c r="AJ98" i="125"/>
  <c r="AY98" i="125" s="1"/>
  <c r="BN98" i="125" s="1"/>
  <c r="AY98" i="102"/>
  <c r="AW99" i="102"/>
  <c r="AZ99" i="102"/>
  <c r="AZ100" i="125"/>
  <c r="BO100" i="125" s="1"/>
  <c r="AR102" i="125"/>
  <c r="BG102" i="125" s="1"/>
  <c r="AX103" i="125"/>
  <c r="BM103" i="125" s="1"/>
  <c r="AP105" i="125"/>
  <c r="BE105" i="125" s="1"/>
  <c r="AA106" i="125"/>
  <c r="AP106" i="125" s="1"/>
  <c r="BE106" i="125" s="1"/>
  <c r="AP106" i="102"/>
  <c r="AT106" i="102"/>
  <c r="AS107" i="125"/>
  <c r="BH107" i="125" s="1"/>
  <c r="X108" i="125"/>
  <c r="AM108" i="125" s="1"/>
  <c r="BB108" i="125" s="1"/>
  <c r="AM108" i="102"/>
  <c r="AY108" i="102"/>
  <c r="AN109" i="125"/>
  <c r="BC109" i="125" s="1"/>
  <c r="AG109" i="125"/>
  <c r="AV109" i="125" s="1"/>
  <c r="BK109" i="125" s="1"/>
  <c r="AV109" i="102"/>
  <c r="AZ109" i="102"/>
  <c r="AY110" i="125"/>
  <c r="BN110" i="125" s="1"/>
  <c r="AD111" i="125"/>
  <c r="AS111" i="125" s="1"/>
  <c r="BH111" i="125" s="1"/>
  <c r="AS111" i="102"/>
  <c r="AE112" i="125"/>
  <c r="AT112" i="125" s="1"/>
  <c r="BI112" i="125" s="1"/>
  <c r="AT112" i="102"/>
  <c r="Y113" i="125"/>
  <c r="AN113" i="125" s="1"/>
  <c r="BC113" i="125" s="1"/>
  <c r="AN113" i="102"/>
  <c r="AR113" i="102"/>
  <c r="AQ114" i="125"/>
  <c r="BF114" i="125" s="1"/>
  <c r="AO115" i="102"/>
  <c r="AR115" i="102"/>
  <c r="AU115" i="125"/>
  <c r="BJ115" i="125" s="1"/>
  <c r="AO116" i="125"/>
  <c r="BD116" i="125" s="1"/>
  <c r="AZ116" i="125"/>
  <c r="BO116" i="125" s="1"/>
  <c r="AR118" i="125"/>
  <c r="BG118" i="125" s="1"/>
  <c r="AC119" i="125"/>
  <c r="AR119" i="125" s="1"/>
  <c r="BG119" i="125" s="1"/>
  <c r="AR119" i="102"/>
  <c r="AA120" i="125"/>
  <c r="AP120" i="125" s="1"/>
  <c r="BE120" i="125" s="1"/>
  <c r="AP120" i="102"/>
  <c r="AI120" i="125"/>
  <c r="AX120" i="125" s="1"/>
  <c r="BM120" i="125" s="1"/>
  <c r="AX120" i="102"/>
  <c r="AX121" i="125"/>
  <c r="BM121" i="125" s="1"/>
  <c r="AY122" i="102"/>
  <c r="AN123" i="102"/>
  <c r="AY123" i="125"/>
  <c r="BN123" i="125" s="1"/>
  <c r="AS124" i="125"/>
  <c r="BH124" i="125" s="1"/>
  <c r="AD125" i="125"/>
  <c r="AS125" i="125" s="1"/>
  <c r="BH125" i="125" s="1"/>
  <c r="AS125" i="102"/>
  <c r="AV126" i="125"/>
  <c r="BK126" i="125" s="1"/>
  <c r="AU128" i="102"/>
  <c r="AX128" i="102"/>
  <c r="AU129" i="125"/>
  <c r="BJ129" i="125" s="1"/>
  <c r="AO130" i="125"/>
  <c r="BD130" i="125" s="1"/>
  <c r="AM131" i="125"/>
  <c r="BB131" i="125" s="1"/>
  <c r="AX131" i="125"/>
  <c r="BM131" i="125" s="1"/>
  <c r="AI132" i="125"/>
  <c r="AX132" i="125" s="1"/>
  <c r="BM132" i="125" s="1"/>
  <c r="AX132" i="102"/>
  <c r="AC133" i="125"/>
  <c r="AR133" i="125" s="1"/>
  <c r="BG133" i="125" s="1"/>
  <c r="AR133" i="102"/>
  <c r="AV133" i="102"/>
  <c r="AY133" i="125"/>
  <c r="BN133" i="125" s="1"/>
  <c r="AS134" i="125"/>
  <c r="BH134" i="125" s="1"/>
  <c r="AN136" i="125"/>
  <c r="BC136" i="125" s="1"/>
  <c r="AN138" i="125"/>
  <c r="BC138" i="125" s="1"/>
  <c r="AR138" i="125"/>
  <c r="BG138" i="125" s="1"/>
  <c r="AR140" i="125"/>
  <c r="BG140" i="125" s="1"/>
  <c r="AX141" i="125"/>
  <c r="BM141" i="125" s="1"/>
  <c r="AM144" i="125"/>
  <c r="BB144" i="125" s="1"/>
  <c r="AF144" i="125"/>
  <c r="AU144" i="125" s="1"/>
  <c r="BJ144" i="125" s="1"/>
  <c r="AU144" i="102"/>
  <c r="AS145" i="102"/>
  <c r="AV145" i="125"/>
  <c r="BK145" i="125" s="1"/>
  <c r="AA146" i="125"/>
  <c r="AP146" i="125" s="1"/>
  <c r="BE146" i="125" s="1"/>
  <c r="AP146" i="102"/>
  <c r="AT146" i="102"/>
  <c r="AS147" i="125"/>
  <c r="BH147" i="125" s="1"/>
  <c r="AQ148" i="102"/>
  <c r="AT148" i="102"/>
  <c r="AW148" i="125"/>
  <c r="BL148" i="125" s="1"/>
  <c r="AQ149" i="125"/>
  <c r="BF149" i="125" s="1"/>
  <c r="AN150" i="125"/>
  <c r="BC150" i="125" s="1"/>
  <c r="Y151" i="125"/>
  <c r="AN151" i="125" s="1"/>
  <c r="BC151" i="125" s="1"/>
  <c r="AN151" i="102"/>
  <c r="AR151" i="102"/>
  <c r="AB152" i="125"/>
  <c r="AQ152" i="125" s="1"/>
  <c r="BF152" i="125" s="1"/>
  <c r="AQ152" i="102"/>
  <c r="AJ152" i="125"/>
  <c r="AY152" i="125" s="1"/>
  <c r="BN152" i="125" s="1"/>
  <c r="AY152" i="102"/>
  <c r="AK153" i="125"/>
  <c r="AZ153" i="125" s="1"/>
  <c r="BO153" i="125" s="1"/>
  <c r="AZ153" i="102"/>
  <c r="AZ154" i="125"/>
  <c r="BO154" i="125" s="1"/>
  <c r="AK155" i="125"/>
  <c r="AZ155" i="125" s="1"/>
  <c r="BO155" i="125" s="1"/>
  <c r="AZ155" i="102"/>
  <c r="AP157" i="125"/>
  <c r="BE157" i="125" s="1"/>
  <c r="AA158" i="125"/>
  <c r="AP158" i="125" s="1"/>
  <c r="BE158" i="125" s="1"/>
  <c r="AP158" i="102"/>
  <c r="AI158" i="125"/>
  <c r="AX158" i="125" s="1"/>
  <c r="BM158" i="125" s="1"/>
  <c r="AX158" i="102"/>
  <c r="AN159" i="102"/>
  <c r="AQ159" i="125"/>
  <c r="BF159" i="125" s="1"/>
  <c r="AY159" i="125"/>
  <c r="BN159" i="125" s="1"/>
  <c r="AY160" i="102"/>
  <c r="AN161" i="102"/>
  <c r="AQ161" i="125"/>
  <c r="BF161" i="125" s="1"/>
  <c r="AY161" i="125"/>
  <c r="BN161" i="125" s="1"/>
  <c r="AW162" i="125"/>
  <c r="BL162" i="125" s="1"/>
  <c r="Z165" i="125"/>
  <c r="AO165" i="125" s="1"/>
  <c r="AO165" i="102"/>
  <c r="AM166" i="102"/>
  <c r="AP166" i="102"/>
  <c r="Z167" i="125"/>
  <c r="AO167" i="125" s="1"/>
  <c r="BD167" i="125" s="1"/>
  <c r="AO167" i="102"/>
  <c r="AM168" i="125"/>
  <c r="BB168" i="125" s="1"/>
  <c r="AF168" i="125"/>
  <c r="AU168" i="125" s="1"/>
  <c r="AU168" i="102"/>
  <c r="AS169" i="102"/>
  <c r="AV169" i="102"/>
  <c r="AF170" i="125"/>
  <c r="AU170" i="125" s="1"/>
  <c r="BJ170" i="125" s="1"/>
  <c r="AU170" i="102"/>
  <c r="AG171" i="125"/>
  <c r="AV171" i="125" s="1"/>
  <c r="BK171" i="125" s="1"/>
  <c r="AV171" i="102"/>
  <c r="AA172" i="125"/>
  <c r="AP172" i="125" s="1"/>
  <c r="BE172" i="125" s="1"/>
  <c r="AP172" i="102"/>
  <c r="AA173" i="125"/>
  <c r="AP173" i="125" s="1"/>
  <c r="BE173" i="125" s="1"/>
  <c r="AP173" i="102"/>
  <c r="AQ174" i="102"/>
  <c r="AT174" i="102"/>
  <c r="AO177" i="125"/>
  <c r="BD177" i="125" s="1"/>
  <c r="AH177" i="125"/>
  <c r="AW177" i="125" s="1"/>
  <c r="BL177" i="125" s="1"/>
  <c r="AW177" i="102"/>
  <c r="AU178" i="102"/>
  <c r="AX178" i="102"/>
  <c r="AI180" i="125"/>
  <c r="AX180" i="125" s="1"/>
  <c r="BM180" i="125" s="1"/>
  <c r="AX180" i="102"/>
  <c r="AC181" i="125"/>
  <c r="AR181" i="125" s="1"/>
  <c r="BG181" i="125" s="1"/>
  <c r="AR181" i="102"/>
  <c r="AS182" i="125"/>
  <c r="BH182" i="125" s="1"/>
  <c r="AA184" i="125"/>
  <c r="AP184" i="125" s="1"/>
  <c r="BE184" i="125" s="1"/>
  <c r="AP184" i="102"/>
  <c r="AI184" i="125"/>
  <c r="AX184" i="125" s="1"/>
  <c r="BM184" i="125" s="1"/>
  <c r="AX184" i="102"/>
  <c r="AY185" i="125"/>
  <c r="BN185" i="125" s="1"/>
  <c r="AG187" i="125"/>
  <c r="AV187" i="125" s="1"/>
  <c r="BK187" i="125" s="1"/>
  <c r="AV187" i="102"/>
  <c r="AQ190" i="102"/>
  <c r="AT190" i="102"/>
  <c r="AW190" i="125"/>
  <c r="BL190" i="125" s="1"/>
  <c r="AW191" i="102"/>
  <c r="AZ191" i="102"/>
  <c r="AO192" i="125"/>
  <c r="BD192" i="125" s="1"/>
  <c r="AW192" i="125"/>
  <c r="BL192" i="125" s="1"/>
  <c r="AT193" i="125"/>
  <c r="BI193" i="125" s="1"/>
  <c r="AR194" i="125"/>
  <c r="BG194" i="125" s="1"/>
  <c r="Z197" i="125"/>
  <c r="AO197" i="125" s="1"/>
  <c r="BD197" i="125" s="1"/>
  <c r="AO197" i="102"/>
  <c r="AP199" i="125"/>
  <c r="BE199" i="125" s="1"/>
  <c r="AA200" i="125"/>
  <c r="AP200" i="125" s="1"/>
  <c r="BE200" i="125" s="1"/>
  <c r="AP200" i="102"/>
  <c r="AM201" i="125"/>
  <c r="BB201" i="125" s="1"/>
  <c r="AJ202" i="125"/>
  <c r="AY202" i="125" s="1"/>
  <c r="BN202" i="125" s="1"/>
  <c r="AY202" i="102"/>
  <c r="AZ204" i="125"/>
  <c r="BO204" i="125" s="1"/>
  <c r="AM78" i="125"/>
  <c r="BB78" i="125" s="1"/>
  <c r="AP78" i="125"/>
  <c r="BE78" i="125" s="1"/>
  <c r="AS78" i="125"/>
  <c r="BH78" i="125" s="1"/>
  <c r="AU78" i="125"/>
  <c r="BJ78" i="125" s="1"/>
  <c r="AX78" i="125"/>
  <c r="BM78" i="125" s="1"/>
  <c r="AP79" i="125"/>
  <c r="BE79" i="125" s="1"/>
  <c r="AX79" i="125"/>
  <c r="BM79" i="125" s="1"/>
  <c r="AM80" i="125"/>
  <c r="BB80" i="125" s="1"/>
  <c r="AP80" i="125"/>
  <c r="BE80" i="125" s="1"/>
  <c r="AV80" i="125"/>
  <c r="BK80" i="125" s="1"/>
  <c r="AQ81" i="125"/>
  <c r="BF81" i="125" s="1"/>
  <c r="AS81" i="125"/>
  <c r="BH81" i="125" s="1"/>
  <c r="AV81" i="125"/>
  <c r="BK81" i="125" s="1"/>
  <c r="AY81" i="125"/>
  <c r="BN81" i="125" s="1"/>
  <c r="AM82" i="125"/>
  <c r="BB82" i="125" s="1"/>
  <c r="AP82" i="125"/>
  <c r="BE82" i="125" s="1"/>
  <c r="AV82" i="125"/>
  <c r="BK82" i="125" s="1"/>
  <c r="AQ83" i="125"/>
  <c r="BF83" i="125" s="1"/>
  <c r="AU83" i="125"/>
  <c r="BJ83" i="125" s="1"/>
  <c r="AW83" i="125"/>
  <c r="BL83" i="125" s="1"/>
  <c r="AZ83" i="125"/>
  <c r="BO83" i="125" s="1"/>
  <c r="AO84" i="125"/>
  <c r="BD84" i="125" s="1"/>
  <c r="AQ84" i="125"/>
  <c r="BF84" i="125" s="1"/>
  <c r="AT84" i="125"/>
  <c r="BI84" i="125" s="1"/>
  <c r="AZ84" i="125"/>
  <c r="BO84" i="125" s="1"/>
  <c r="AT85" i="125"/>
  <c r="BI85" i="125" s="1"/>
  <c r="AW85" i="125"/>
  <c r="BL85" i="125" s="1"/>
  <c r="AZ85" i="125"/>
  <c r="BO85" i="125" s="1"/>
  <c r="AR86" i="125"/>
  <c r="BG86" i="125" s="1"/>
  <c r="AM87" i="125"/>
  <c r="BB87" i="125" s="1"/>
  <c r="AO87" i="125"/>
  <c r="BD87" i="125" s="1"/>
  <c r="AR87" i="125"/>
  <c r="BG87" i="125" s="1"/>
  <c r="AU87" i="125"/>
  <c r="BJ87" i="125" s="1"/>
  <c r="AW87" i="125"/>
  <c r="BL87" i="125" s="1"/>
  <c r="AZ87" i="125"/>
  <c r="BO87" i="125" s="1"/>
  <c r="AR88" i="125"/>
  <c r="BG88" i="125" s="1"/>
  <c r="AM89" i="125"/>
  <c r="BB89" i="125" s="1"/>
  <c r="AP89" i="125"/>
  <c r="BE89" i="125" s="1"/>
  <c r="AX89" i="125"/>
  <c r="BM89" i="125" s="1"/>
  <c r="AS90" i="125"/>
  <c r="BH90" i="125" s="1"/>
  <c r="AU90" i="125"/>
  <c r="BJ90" i="125" s="1"/>
  <c r="AP91" i="125"/>
  <c r="BE91" i="125" s="1"/>
  <c r="AS91" i="125"/>
  <c r="BH91" i="125" s="1"/>
  <c r="AV91" i="125"/>
  <c r="BK91" i="125" s="1"/>
  <c r="AN92" i="125"/>
  <c r="BC92" i="125" s="1"/>
  <c r="AW92" i="125"/>
  <c r="BL92" i="125" s="1"/>
  <c r="AY92" i="125"/>
  <c r="BN92" i="125" s="1"/>
  <c r="AN93" i="125"/>
  <c r="BC93" i="125" s="1"/>
  <c r="AQ93" i="125"/>
  <c r="BF93" i="125" s="1"/>
  <c r="AS93" i="125"/>
  <c r="BH93" i="125" s="1"/>
  <c r="AV93" i="125"/>
  <c r="BK93" i="125" s="1"/>
  <c r="AN94" i="125"/>
  <c r="BC94" i="125" s="1"/>
  <c r="AW94" i="125"/>
  <c r="BL94" i="125" s="1"/>
  <c r="AZ94" i="125"/>
  <c r="BO94" i="125" s="1"/>
  <c r="AT95" i="125"/>
  <c r="BI95" i="125" s="1"/>
  <c r="AO96" i="125"/>
  <c r="BD96" i="125" s="1"/>
  <c r="AQ96" i="125"/>
  <c r="BF96" i="125" s="1"/>
  <c r="AT96" i="125"/>
  <c r="BI96" i="125" s="1"/>
  <c r="AW96" i="125"/>
  <c r="BL96" i="125" s="1"/>
  <c r="AY96" i="125"/>
  <c r="BN96" i="125" s="1"/>
  <c r="AN97" i="125"/>
  <c r="BC97" i="125" s="1"/>
  <c r="AT97" i="125"/>
  <c r="BI97" i="125" s="1"/>
  <c r="AW97" i="125"/>
  <c r="BL97" i="125" s="1"/>
  <c r="AZ97" i="125"/>
  <c r="BO97" i="125" s="1"/>
  <c r="AO98" i="125"/>
  <c r="BD98" i="125" s="1"/>
  <c r="AR98" i="125"/>
  <c r="BG98" i="125" s="1"/>
  <c r="AZ98" i="125"/>
  <c r="BO98" i="125" s="1"/>
  <c r="AU99" i="125"/>
  <c r="BJ99" i="125" s="1"/>
  <c r="AW99" i="125"/>
  <c r="BL99" i="125" s="1"/>
  <c r="AZ99" i="125"/>
  <c r="BO99" i="125" s="1"/>
  <c r="AO100" i="125"/>
  <c r="BD100" i="125" s="1"/>
  <c r="AR100" i="125"/>
  <c r="BG100" i="125" s="1"/>
  <c r="AU100" i="125"/>
  <c r="BJ100" i="125" s="1"/>
  <c r="AX100" i="125"/>
  <c r="BM100" i="125" s="1"/>
  <c r="AM101" i="125"/>
  <c r="BB101" i="125" s="1"/>
  <c r="AO101" i="125"/>
  <c r="BD101" i="125" s="1"/>
  <c r="AR101" i="125"/>
  <c r="BG101" i="125" s="1"/>
  <c r="AU101" i="125"/>
  <c r="BJ101" i="125" s="1"/>
  <c r="AY101" i="125"/>
  <c r="BN101" i="125" s="1"/>
  <c r="AM102" i="125"/>
  <c r="BB102" i="125" s="1"/>
  <c r="AP102" i="125"/>
  <c r="BE102" i="125" s="1"/>
  <c r="AS102" i="125"/>
  <c r="BH102" i="125" s="1"/>
  <c r="AU102" i="125"/>
  <c r="BJ102" i="125" s="1"/>
  <c r="AX102" i="125"/>
  <c r="BM102" i="125" s="1"/>
  <c r="AQ103" i="125"/>
  <c r="BF103" i="125" s="1"/>
  <c r="AS103" i="125"/>
  <c r="BH103" i="125" s="1"/>
  <c r="AV103" i="125"/>
  <c r="BK103" i="125" s="1"/>
  <c r="AY103" i="125"/>
  <c r="BN103" i="125" s="1"/>
  <c r="AN104" i="125"/>
  <c r="BC104" i="125" s="1"/>
  <c r="AV104" i="125"/>
  <c r="BK104" i="125" s="1"/>
  <c r="AQ105" i="125"/>
  <c r="BF105" i="125" s="1"/>
  <c r="AS105" i="125"/>
  <c r="BH105" i="125" s="1"/>
  <c r="AV105" i="125"/>
  <c r="BK105" i="125" s="1"/>
  <c r="AY105" i="125"/>
  <c r="BN105" i="125" s="1"/>
  <c r="AN106" i="125"/>
  <c r="BC106" i="125" s="1"/>
  <c r="AQ106" i="125"/>
  <c r="BF106" i="125" s="1"/>
  <c r="AT106" i="125"/>
  <c r="BI106" i="125" s="1"/>
  <c r="AW106" i="125"/>
  <c r="BL106" i="125" s="1"/>
  <c r="AY106" i="125"/>
  <c r="BN106" i="125" s="1"/>
  <c r="AN107" i="125"/>
  <c r="BC107" i="125" s="1"/>
  <c r="AQ107" i="125"/>
  <c r="BF107" i="125" s="1"/>
  <c r="AT107" i="125"/>
  <c r="BI107" i="125" s="1"/>
  <c r="AN108" i="125"/>
  <c r="BC108" i="125" s="1"/>
  <c r="AW108" i="125"/>
  <c r="BL108" i="125" s="1"/>
  <c r="AY108" i="125"/>
  <c r="BN108" i="125" s="1"/>
  <c r="AT109" i="125"/>
  <c r="BI109" i="125" s="1"/>
  <c r="AW109" i="125"/>
  <c r="BL109" i="125" s="1"/>
  <c r="AZ109" i="125"/>
  <c r="BO109" i="125" s="1"/>
  <c r="AO110" i="125"/>
  <c r="BD110" i="125" s="1"/>
  <c r="AQ110" i="125"/>
  <c r="BF110" i="125" s="1"/>
  <c r="AT110" i="125"/>
  <c r="BI110" i="125" s="1"/>
  <c r="AW110" i="125"/>
  <c r="BL110" i="125" s="1"/>
  <c r="AZ110" i="125"/>
  <c r="BO110" i="125" s="1"/>
  <c r="AT111" i="125"/>
  <c r="BI111" i="125" s="1"/>
  <c r="AW111" i="125"/>
  <c r="BL111" i="125" s="1"/>
  <c r="AZ111" i="125"/>
  <c r="BO111" i="125" s="1"/>
  <c r="AR112" i="125"/>
  <c r="BG112" i="125" s="1"/>
  <c r="AZ112" i="125"/>
  <c r="BO112" i="125" s="1"/>
  <c r="AO113" i="125"/>
  <c r="BD113" i="125" s="1"/>
  <c r="AR113" i="125"/>
  <c r="BG113" i="125" s="1"/>
  <c r="AU113" i="125"/>
  <c r="BJ113" i="125" s="1"/>
  <c r="AW113" i="125"/>
  <c r="BL113" i="125" s="1"/>
  <c r="AZ113" i="125"/>
  <c r="BO113" i="125" s="1"/>
  <c r="AO114" i="125"/>
  <c r="BD114" i="125" s="1"/>
  <c r="AR114" i="125"/>
  <c r="BG114" i="125" s="1"/>
  <c r="AM115" i="125"/>
  <c r="BB115" i="125" s="1"/>
  <c r="AO115" i="125"/>
  <c r="BD115" i="125" s="1"/>
  <c r="AR115" i="125"/>
  <c r="BG115" i="125" s="1"/>
  <c r="AX115" i="125"/>
  <c r="BM115" i="125" s="1"/>
  <c r="AR116" i="125"/>
  <c r="BG116" i="125" s="1"/>
  <c r="AU116" i="125"/>
  <c r="BJ116" i="125" s="1"/>
  <c r="AX116" i="125"/>
  <c r="BM116" i="125" s="1"/>
  <c r="AM117" i="125"/>
  <c r="BB117" i="125" s="1"/>
  <c r="AO117" i="125"/>
  <c r="BD117" i="125" s="1"/>
  <c r="AR117" i="125"/>
  <c r="BG117" i="125" s="1"/>
  <c r="AY117" i="125"/>
  <c r="BN117" i="125" s="1"/>
  <c r="AM118" i="125"/>
  <c r="BB118" i="125" s="1"/>
  <c r="AP118" i="125"/>
  <c r="BE118" i="125" s="1"/>
  <c r="AS118" i="125"/>
  <c r="BH118" i="125" s="1"/>
  <c r="AU118" i="125"/>
  <c r="BJ118" i="125" s="1"/>
  <c r="AX118" i="125"/>
  <c r="BM118" i="125" s="1"/>
  <c r="AP119" i="125"/>
  <c r="BE119" i="125" s="1"/>
  <c r="AX119" i="125"/>
  <c r="BM119" i="125" s="1"/>
  <c r="AN120" i="125"/>
  <c r="BC120" i="125" s="1"/>
  <c r="AV120" i="125"/>
  <c r="BK120" i="125" s="1"/>
  <c r="AQ121" i="125"/>
  <c r="BF121" i="125" s="1"/>
  <c r="AS121" i="125"/>
  <c r="BH121" i="125" s="1"/>
  <c r="AV121" i="125"/>
  <c r="BK121" i="125" s="1"/>
  <c r="AY121" i="125"/>
  <c r="BN121" i="125" s="1"/>
  <c r="AN122" i="125"/>
  <c r="BC122" i="125" s="1"/>
  <c r="AQ122" i="125"/>
  <c r="BF122" i="125" s="1"/>
  <c r="AT122" i="125"/>
  <c r="BI122" i="125" s="1"/>
  <c r="AW122" i="125"/>
  <c r="BL122" i="125" s="1"/>
  <c r="AY122" i="125"/>
  <c r="BN122" i="125" s="1"/>
  <c r="AN123" i="125"/>
  <c r="BC123" i="125" s="1"/>
  <c r="AQ123" i="125"/>
  <c r="BF123" i="125" s="1"/>
  <c r="AT123" i="125"/>
  <c r="BI123" i="125" s="1"/>
  <c r="AN124" i="125"/>
  <c r="BC124" i="125" s="1"/>
  <c r="AW124" i="125"/>
  <c r="BL124" i="125" s="1"/>
  <c r="AY124" i="125"/>
  <c r="BN124" i="125" s="1"/>
  <c r="AN125" i="125"/>
  <c r="BC125" i="125" s="1"/>
  <c r="AT125" i="125"/>
  <c r="BI125" i="125" s="1"/>
  <c r="AW125" i="125"/>
  <c r="BL125" i="125" s="1"/>
  <c r="AZ125" i="125"/>
  <c r="BO125" i="125" s="1"/>
  <c r="AO126" i="125"/>
  <c r="BD126" i="125" s="1"/>
  <c r="AQ126" i="125"/>
  <c r="BF126" i="125" s="1"/>
  <c r="AT126" i="125"/>
  <c r="BI126" i="125" s="1"/>
  <c r="AW126" i="125"/>
  <c r="BL126" i="125" s="1"/>
  <c r="AZ126" i="125"/>
  <c r="BO126" i="125" s="1"/>
  <c r="AR127" i="125"/>
  <c r="BG127" i="125" s="1"/>
  <c r="AX127" i="125"/>
  <c r="BM127" i="125" s="1"/>
  <c r="AM128" i="125"/>
  <c r="BB128" i="125" s="1"/>
  <c r="AP128" i="125"/>
  <c r="BE128" i="125" s="1"/>
  <c r="AS128" i="125"/>
  <c r="BH128" i="125" s="1"/>
  <c r="AU128" i="125"/>
  <c r="BJ128" i="125" s="1"/>
  <c r="AX128" i="125"/>
  <c r="BM128" i="125" s="1"/>
  <c r="AM129" i="125"/>
  <c r="BB129" i="125" s="1"/>
  <c r="AP129" i="125"/>
  <c r="BE129" i="125" s="1"/>
  <c r="AX129" i="125"/>
  <c r="BM129" i="125" s="1"/>
  <c r="AS130" i="125"/>
  <c r="BH130" i="125" s="1"/>
  <c r="AV130" i="125"/>
  <c r="BK130" i="125" s="1"/>
  <c r="AP131" i="125"/>
  <c r="BE131" i="125" s="1"/>
  <c r="AS131" i="125"/>
  <c r="BH131" i="125" s="1"/>
  <c r="AV131" i="125"/>
  <c r="BK131" i="125" s="1"/>
  <c r="AY131" i="125"/>
  <c r="BN131" i="125" s="1"/>
  <c r="AM132" i="125"/>
  <c r="BB132" i="125" s="1"/>
  <c r="AP132" i="125"/>
  <c r="BE132" i="125" s="1"/>
  <c r="AS132" i="125"/>
  <c r="BH132" i="125" s="1"/>
  <c r="AV132" i="125"/>
  <c r="BK132" i="125" s="1"/>
  <c r="AP133" i="125"/>
  <c r="BE133" i="125" s="1"/>
  <c r="AS133" i="125"/>
  <c r="BH133" i="125" s="1"/>
  <c r="AV133" i="125"/>
  <c r="BK133" i="125" s="1"/>
  <c r="AN134" i="125"/>
  <c r="BC134" i="125" s="1"/>
  <c r="AV134" i="125"/>
  <c r="BK134" i="125" s="1"/>
  <c r="AY134" i="125"/>
  <c r="BN134" i="125" s="1"/>
  <c r="AN135" i="125"/>
  <c r="BC135" i="125" s="1"/>
  <c r="AT135" i="125"/>
  <c r="BI135" i="125" s="1"/>
  <c r="AO136" i="125"/>
  <c r="BD136" i="125" s="1"/>
  <c r="AQ136" i="125"/>
  <c r="BF136" i="125" s="1"/>
  <c r="AT136" i="125"/>
  <c r="BI136" i="125" s="1"/>
  <c r="AW136" i="125"/>
  <c r="BL136" i="125" s="1"/>
  <c r="AY136" i="125"/>
  <c r="BN136" i="125" s="1"/>
  <c r="AN137" i="125"/>
  <c r="BC137" i="125" s="1"/>
  <c r="AT137" i="125"/>
  <c r="BI137" i="125" s="1"/>
  <c r="AO138" i="125"/>
  <c r="BD138" i="125" s="1"/>
  <c r="AS138" i="125"/>
  <c r="BH138" i="125" s="1"/>
  <c r="AU138" i="125"/>
  <c r="BJ138" i="125" s="1"/>
  <c r="AX138" i="125"/>
  <c r="BM138" i="125" s="1"/>
  <c r="AM139" i="125"/>
  <c r="BB139" i="125" s="1"/>
  <c r="AO139" i="125"/>
  <c r="BD139" i="125" s="1"/>
  <c r="AR139" i="125"/>
  <c r="BG139" i="125" s="1"/>
  <c r="AX139" i="125"/>
  <c r="BM139" i="125" s="1"/>
  <c r="AS140" i="125"/>
  <c r="BH140" i="125" s="1"/>
  <c r="AV140" i="125"/>
  <c r="BK140" i="125" s="1"/>
  <c r="AP141" i="125"/>
  <c r="BE141" i="125" s="1"/>
  <c r="AY141" i="125"/>
  <c r="BN141" i="125" s="1"/>
  <c r="AM142" i="125"/>
  <c r="BB142" i="125" s="1"/>
  <c r="AP142" i="125"/>
  <c r="BE142" i="125" s="1"/>
  <c r="AS142" i="125"/>
  <c r="BH142" i="125" s="1"/>
  <c r="AU142" i="125"/>
  <c r="BJ142" i="125" s="1"/>
  <c r="AX142" i="125"/>
  <c r="BM142" i="125" s="1"/>
  <c r="AP143" i="125"/>
  <c r="BE143" i="125" s="1"/>
  <c r="AS143" i="125"/>
  <c r="BH143" i="125" s="1"/>
  <c r="AV143" i="125"/>
  <c r="BK143" i="125" s="1"/>
  <c r="AY143" i="125"/>
  <c r="BN143" i="125" s="1"/>
  <c r="AN144" i="125"/>
  <c r="BC144" i="125" s="1"/>
  <c r="AV144" i="125"/>
  <c r="BK144" i="125" s="1"/>
  <c r="AQ145" i="125"/>
  <c r="BF145" i="125" s="1"/>
  <c r="AS145" i="125"/>
  <c r="BH145" i="125" s="1"/>
  <c r="AN146" i="125"/>
  <c r="BC146" i="125" s="1"/>
  <c r="AQ146" i="125"/>
  <c r="BF146" i="125" s="1"/>
  <c r="AT146" i="125"/>
  <c r="BI146" i="125" s="1"/>
  <c r="AW146" i="125"/>
  <c r="BL146" i="125" s="1"/>
  <c r="AY146" i="125"/>
  <c r="BN146" i="125" s="1"/>
  <c r="AN147" i="125"/>
  <c r="BC147" i="125" s="1"/>
  <c r="AQ147" i="125"/>
  <c r="BF147" i="125" s="1"/>
  <c r="AT147" i="125"/>
  <c r="BI147" i="125" s="1"/>
  <c r="AO148" i="125"/>
  <c r="BD148" i="125" s="1"/>
  <c r="AQ148" i="125"/>
  <c r="BF148" i="125" s="1"/>
  <c r="AT148" i="125"/>
  <c r="BI148" i="125" s="1"/>
  <c r="AZ148" i="125"/>
  <c r="BO148" i="125" s="1"/>
  <c r="AT149" i="125"/>
  <c r="BI149" i="125" s="1"/>
  <c r="AW149" i="125"/>
  <c r="BL149" i="125" s="1"/>
  <c r="AZ149" i="125"/>
  <c r="BO149" i="125" s="1"/>
  <c r="AO150" i="125"/>
  <c r="BD150" i="125" s="1"/>
  <c r="AQ150" i="125"/>
  <c r="BF150" i="125" s="1"/>
  <c r="AT150" i="125"/>
  <c r="BI150" i="125" s="1"/>
  <c r="AW150" i="125"/>
  <c r="BL150" i="125" s="1"/>
  <c r="AZ150" i="125"/>
  <c r="BO150" i="125" s="1"/>
  <c r="AO151" i="125"/>
  <c r="BD151" i="125" s="1"/>
  <c r="AR151" i="125"/>
  <c r="BG151" i="125" s="1"/>
  <c r="AU151" i="125"/>
  <c r="BJ151" i="125" s="1"/>
  <c r="AW151" i="125"/>
  <c r="BL151" i="125" s="1"/>
  <c r="AZ151" i="125"/>
  <c r="BO151" i="125" s="1"/>
  <c r="AR152" i="125"/>
  <c r="BG152" i="125" s="1"/>
  <c r="AZ152" i="125"/>
  <c r="BO152" i="125" s="1"/>
  <c r="AO153" i="125"/>
  <c r="BD153" i="125" s="1"/>
  <c r="AR153" i="125"/>
  <c r="BG153" i="125" s="1"/>
  <c r="AX153" i="125"/>
  <c r="BM153" i="125" s="1"/>
  <c r="AS154" i="125"/>
  <c r="BH154" i="125" s="1"/>
  <c r="AU154" i="125"/>
  <c r="BJ154" i="125" s="1"/>
  <c r="AX154" i="125"/>
  <c r="BM154" i="125" s="1"/>
  <c r="AM155" i="125"/>
  <c r="BB155" i="125" s="1"/>
  <c r="AO155" i="125"/>
  <c r="BD155" i="125" s="1"/>
  <c r="AR155" i="125"/>
  <c r="BG155" i="125" s="1"/>
  <c r="AX155" i="125"/>
  <c r="BM155" i="125" s="1"/>
  <c r="AS156" i="125"/>
  <c r="BH156" i="125" s="1"/>
  <c r="AW156" i="125"/>
  <c r="BL156" i="125" s="1"/>
  <c r="AY156" i="125"/>
  <c r="BN156" i="125" s="1"/>
  <c r="AN157" i="125"/>
  <c r="BC157" i="125" s="1"/>
  <c r="AQ157" i="125"/>
  <c r="BF157" i="125" s="1"/>
  <c r="AS157" i="125"/>
  <c r="BH157" i="125" s="1"/>
  <c r="AV157" i="125"/>
  <c r="BK157" i="125" s="1"/>
  <c r="AN158" i="125"/>
  <c r="BC158" i="125" s="1"/>
  <c r="AV158" i="125"/>
  <c r="BK158" i="125" s="1"/>
  <c r="AY158" i="125"/>
  <c r="BN158" i="125" s="1"/>
  <c r="AN159" i="125"/>
  <c r="BC159" i="125" s="1"/>
  <c r="AT159" i="125"/>
  <c r="BI159" i="125" s="1"/>
  <c r="AO160" i="125"/>
  <c r="BD160" i="125" s="1"/>
  <c r="AQ160" i="125"/>
  <c r="BF160" i="125" s="1"/>
  <c r="AT160" i="125"/>
  <c r="BI160" i="125" s="1"/>
  <c r="AW160" i="125"/>
  <c r="BL160" i="125" s="1"/>
  <c r="AY160" i="125"/>
  <c r="BN160" i="125" s="1"/>
  <c r="AN161" i="125"/>
  <c r="BC161" i="125" s="1"/>
  <c r="AT161" i="125"/>
  <c r="AW161" i="102"/>
  <c r="AZ161" i="102"/>
  <c r="AO162" i="125"/>
  <c r="AR162" i="125"/>
  <c r="AZ162" i="125"/>
  <c r="BO162" i="125" s="1"/>
  <c r="AU163" i="125"/>
  <c r="BJ163" i="125" s="1"/>
  <c r="AW163" i="125"/>
  <c r="BL163" i="125" s="1"/>
  <c r="AM164" i="102"/>
  <c r="AP164" i="102"/>
  <c r="AR164" i="125"/>
  <c r="BG164" i="125" s="1"/>
  <c r="AU164" i="125"/>
  <c r="BJ164" i="125" s="1"/>
  <c r="AX164" i="125"/>
  <c r="BM164" i="125" s="1"/>
  <c r="AP165" i="125"/>
  <c r="BE165" i="125" s="1"/>
  <c r="AY165" i="125"/>
  <c r="BN165" i="125" s="1"/>
  <c r="AM166" i="125"/>
  <c r="BB166" i="125" s="1"/>
  <c r="AP166" i="125"/>
  <c r="BE166" i="125" s="1"/>
  <c r="AS166" i="125"/>
  <c r="BH166" i="125" s="1"/>
  <c r="AU166" i="125"/>
  <c r="BJ166" i="125" s="1"/>
  <c r="AX166" i="125"/>
  <c r="BM166" i="125" s="1"/>
  <c r="AP167" i="125"/>
  <c r="AS167" i="102"/>
  <c r="AV167" i="102"/>
  <c r="AY167" i="125"/>
  <c r="AN168" i="125"/>
  <c r="AV168" i="125"/>
  <c r="BK168" i="125" s="1"/>
  <c r="AQ169" i="125"/>
  <c r="BF169" i="125" s="1"/>
  <c r="AS169" i="125"/>
  <c r="BH169" i="125" s="1"/>
  <c r="AV169" i="125"/>
  <c r="BK169" i="125" s="1"/>
  <c r="AY169" i="125"/>
  <c r="BN169" i="125" s="1"/>
  <c r="AM170" i="125"/>
  <c r="BB170" i="125" s="1"/>
  <c r="AP170" i="125"/>
  <c r="BE170" i="125" s="1"/>
  <c r="AV170" i="125"/>
  <c r="AY170" i="125"/>
  <c r="AN171" i="125"/>
  <c r="BC171" i="125" s="1"/>
  <c r="AQ171" i="125"/>
  <c r="BF171" i="125" s="1"/>
  <c r="AT171" i="125"/>
  <c r="BI171" i="125" s="1"/>
  <c r="AN172" i="125"/>
  <c r="AQ172" i="102"/>
  <c r="AT172" i="102"/>
  <c r="AW172" i="125"/>
  <c r="AY172" i="125"/>
  <c r="BN172" i="125" s="1"/>
  <c r="AN173" i="125"/>
  <c r="BC173" i="125" s="1"/>
  <c r="AQ173" i="125"/>
  <c r="BF173" i="125" s="1"/>
  <c r="AT173" i="125"/>
  <c r="BI173" i="125" s="1"/>
  <c r="AW173" i="125"/>
  <c r="BL173" i="125" s="1"/>
  <c r="AZ173" i="125"/>
  <c r="BO173" i="125" s="1"/>
  <c r="AO174" i="125"/>
  <c r="BD174" i="125" s="1"/>
  <c r="AQ174" i="125"/>
  <c r="BF174" i="125" s="1"/>
  <c r="AT174" i="125"/>
  <c r="BI174" i="125" s="1"/>
  <c r="AW174" i="125"/>
  <c r="BL174" i="125" s="1"/>
  <c r="AM175" i="125"/>
  <c r="AO175" i="125"/>
  <c r="BD175" i="125" s="1"/>
  <c r="AR175" i="125"/>
  <c r="BG175" i="125" s="1"/>
  <c r="AU175" i="125"/>
  <c r="BJ175" i="125" s="1"/>
  <c r="AW175" i="125"/>
  <c r="AZ175" i="125"/>
  <c r="AS176" i="125"/>
  <c r="BH176" i="125" s="1"/>
  <c r="AU176" i="125"/>
  <c r="BJ176" i="125" s="1"/>
  <c r="AX176" i="125"/>
  <c r="BM176" i="125" s="1"/>
  <c r="AM177" i="125"/>
  <c r="BB177" i="125" s="1"/>
  <c r="AP177" i="125"/>
  <c r="BE177" i="125" s="1"/>
  <c r="AX177" i="125"/>
  <c r="AM178" i="102"/>
  <c r="AP178" i="102"/>
  <c r="AS178" i="125"/>
  <c r="AU178" i="125"/>
  <c r="BJ178" i="125" s="1"/>
  <c r="AX178" i="125"/>
  <c r="BM178" i="125" s="1"/>
  <c r="AM179" i="125"/>
  <c r="BB179" i="125" s="1"/>
  <c r="AP179" i="125"/>
  <c r="BE179" i="125" s="1"/>
  <c r="AS179" i="125"/>
  <c r="BH179" i="125" s="1"/>
  <c r="AV179" i="125"/>
  <c r="BK179" i="125" s="1"/>
  <c r="AY179" i="125"/>
  <c r="BN179" i="125" s="1"/>
  <c r="AM180" i="125"/>
  <c r="BB180" i="125" s="1"/>
  <c r="AP180" i="125"/>
  <c r="BE180" i="125" s="1"/>
  <c r="AS180" i="125"/>
  <c r="BH180" i="125" s="1"/>
  <c r="AV180" i="125"/>
  <c r="BK180" i="125" s="1"/>
  <c r="AP181" i="125"/>
  <c r="AS181" i="102"/>
  <c r="AV181" i="102"/>
  <c r="AY181" i="125"/>
  <c r="AM182" i="125"/>
  <c r="BB182" i="125" s="1"/>
  <c r="AV182" i="125"/>
  <c r="BK182" i="125" s="1"/>
  <c r="AY182" i="125"/>
  <c r="BN182" i="125" s="1"/>
  <c r="AN183" i="125"/>
  <c r="BC183" i="125" s="1"/>
  <c r="AQ183" i="125"/>
  <c r="BF183" i="125" s="1"/>
  <c r="AS183" i="125"/>
  <c r="BH183" i="125" s="1"/>
  <c r="AV183" i="125"/>
  <c r="BK183" i="125" s="1"/>
  <c r="AY183" i="125"/>
  <c r="BN183" i="125" s="1"/>
  <c r="AN184" i="125"/>
  <c r="BC184" i="125" s="1"/>
  <c r="AV184" i="125"/>
  <c r="AY184" i="125"/>
  <c r="AN185" i="125"/>
  <c r="AT185" i="125"/>
  <c r="AN186" i="125"/>
  <c r="BC186" i="125" s="1"/>
  <c r="AQ186" i="125"/>
  <c r="BF186" i="125" s="1"/>
  <c r="AT186" i="125"/>
  <c r="BI186" i="125" s="1"/>
  <c r="AW186" i="125"/>
  <c r="BL186" i="125" s="1"/>
  <c r="AY186" i="125"/>
  <c r="BN186" i="125" s="1"/>
  <c r="AN187" i="125"/>
  <c r="BC187" i="125" s="1"/>
  <c r="AQ187" i="125"/>
  <c r="BF187" i="125" s="1"/>
  <c r="AT187" i="125"/>
  <c r="BI187" i="125" s="1"/>
  <c r="AO188" i="125"/>
  <c r="BD188" i="125" s="1"/>
  <c r="AQ188" i="125"/>
  <c r="AT188" i="125"/>
  <c r="AZ188" i="125"/>
  <c r="AT189" i="125"/>
  <c r="AW189" i="125"/>
  <c r="AZ189" i="125"/>
  <c r="AO190" i="125"/>
  <c r="AQ190" i="125"/>
  <c r="BF190" i="125" s="1"/>
  <c r="AT190" i="125"/>
  <c r="BI190" i="125" s="1"/>
  <c r="AM191" i="125"/>
  <c r="BB191" i="125" s="1"/>
  <c r="AO191" i="125"/>
  <c r="BD191" i="125" s="1"/>
  <c r="AR191" i="125"/>
  <c r="BG191" i="125" s="1"/>
  <c r="AU191" i="125"/>
  <c r="BJ191" i="125" s="1"/>
  <c r="AW191" i="125"/>
  <c r="BL191" i="125" s="1"/>
  <c r="AZ191" i="125"/>
  <c r="BO191" i="125" s="1"/>
  <c r="AP192" i="102"/>
  <c r="AR192" i="125"/>
  <c r="BG192" i="125" s="1"/>
  <c r="AZ192" i="125"/>
  <c r="AO193" i="125"/>
  <c r="AR193" i="125"/>
  <c r="AU193" i="125"/>
  <c r="AX193" i="125"/>
  <c r="AS194" i="125"/>
  <c r="BH194" i="125" s="1"/>
  <c r="AU194" i="125"/>
  <c r="BJ194" i="125" s="1"/>
  <c r="AX194" i="125"/>
  <c r="BM194" i="125" s="1"/>
  <c r="AM195" i="125"/>
  <c r="BB195" i="125" s="1"/>
  <c r="AO195" i="125"/>
  <c r="BD195" i="125" s="1"/>
  <c r="AR195" i="125"/>
  <c r="BG195" i="125" s="1"/>
  <c r="AV195" i="102"/>
  <c r="AX195" i="125"/>
  <c r="BM195" i="125" s="1"/>
  <c r="AR196" i="125"/>
  <c r="AU196" i="125"/>
  <c r="AX196" i="125"/>
  <c r="AP197" i="125"/>
  <c r="AY197" i="125"/>
  <c r="BN197" i="125" s="1"/>
  <c r="AM198" i="125"/>
  <c r="AP198" i="125"/>
  <c r="AV198" i="125"/>
  <c r="AY198" i="125"/>
  <c r="BN198" i="125" s="1"/>
  <c r="AN199" i="125"/>
  <c r="BC199" i="125" s="1"/>
  <c r="AQ199" i="125"/>
  <c r="BF199" i="125" s="1"/>
  <c r="AS199" i="125"/>
  <c r="BH199" i="125" s="1"/>
  <c r="AV199" i="125"/>
  <c r="BK199" i="125" s="1"/>
  <c r="AY199" i="125"/>
  <c r="BN199" i="125" s="1"/>
  <c r="AN200" i="125"/>
  <c r="AQ200" i="102"/>
  <c r="AV200" i="125"/>
  <c r="BK200" i="125" s="1"/>
  <c r="AQ201" i="125"/>
  <c r="BF201" i="125" s="1"/>
  <c r="AT201" i="125"/>
  <c r="BI201" i="125" s="1"/>
  <c r="AR202" i="125"/>
  <c r="BG202" i="125" s="1"/>
  <c r="AZ202" i="125"/>
  <c r="BO202" i="125" s="1"/>
  <c r="AU203" i="125"/>
  <c r="BJ203" i="125" s="1"/>
  <c r="AU204" i="125"/>
  <c r="BJ204" i="125" s="1"/>
  <c r="AX204" i="125"/>
  <c r="BM204" i="125" s="1"/>
  <c r="BG6" i="103"/>
  <c r="AX6" i="103"/>
  <c r="BM6" i="103"/>
  <c r="BE7" i="103"/>
  <c r="BM7" i="103"/>
  <c r="AZ7" i="103"/>
  <c r="BO7" i="103" s="1"/>
  <c r="BG8" i="103"/>
  <c r="BO8" i="103"/>
  <c r="AN9" i="103"/>
  <c r="BC9" i="103" s="1"/>
  <c r="BI9" i="103"/>
  <c r="AV9" i="103"/>
  <c r="BK9" i="103"/>
  <c r="BC10" i="103"/>
  <c r="AP10" i="103"/>
  <c r="BE10" i="103"/>
  <c r="BK10" i="103"/>
  <c r="AX10" i="103"/>
  <c r="BM10" i="103"/>
  <c r="AN11" i="103"/>
  <c r="BC11" i="103"/>
  <c r="BJ11" i="103"/>
  <c r="BN11" i="103"/>
  <c r="BG12" i="103"/>
  <c r="BE13" i="103"/>
  <c r="AR13" i="103"/>
  <c r="BG13" i="103" s="1"/>
  <c r="BM13" i="103"/>
  <c r="BG14" i="103"/>
  <c r="AT14" i="103"/>
  <c r="BI14" i="103" s="1"/>
  <c r="BO14" i="103"/>
  <c r="BI15" i="103"/>
  <c r="AV15" i="103"/>
  <c r="BK15" i="103"/>
  <c r="BC16" i="103"/>
  <c r="AT16" i="103"/>
  <c r="BI16" i="103" s="1"/>
  <c r="AO19" i="103"/>
  <c r="BD19" i="103" s="1"/>
  <c r="AP20" i="103"/>
  <c r="BE20" i="103"/>
  <c r="AU24" i="103"/>
  <c r="BJ24" i="103" s="1"/>
  <c r="BK26" i="103"/>
  <c r="BO26" i="103"/>
  <c r="AN27" i="103"/>
  <c r="BC27" i="103"/>
  <c r="BI27" i="103"/>
  <c r="BC28" i="103"/>
  <c r="AP28" i="103"/>
  <c r="BE28" i="103" s="1"/>
  <c r="BK28" i="103"/>
  <c r="BC29" i="103"/>
  <c r="AN29" i="103"/>
  <c r="AR29" i="103"/>
  <c r="BG29" i="103" s="1"/>
  <c r="BK29" i="103"/>
  <c r="AV29" i="103"/>
  <c r="BG30" i="103"/>
  <c r="AT30" i="103"/>
  <c r="BI30" i="103" s="1"/>
  <c r="BO30" i="103"/>
  <c r="BI31" i="103"/>
  <c r="AV31" i="103"/>
  <c r="BK31" i="103" s="1"/>
  <c r="BC32" i="103"/>
  <c r="AR32" i="103"/>
  <c r="BG32" i="103" s="1"/>
  <c r="BO32" i="103"/>
  <c r="AN33" i="103"/>
  <c r="BC33" i="103"/>
  <c r="BI33" i="103"/>
  <c r="BC34" i="103"/>
  <c r="BE34" i="103"/>
  <c r="AP34" i="103"/>
  <c r="BK34" i="103"/>
  <c r="AX34" i="103"/>
  <c r="BM34" i="103" s="1"/>
  <c r="BE35" i="103"/>
  <c r="AR35" i="103"/>
  <c r="BG35" i="103"/>
  <c r="BM35" i="103"/>
  <c r="BG36" i="103"/>
  <c r="AT36" i="103"/>
  <c r="BI36" i="103"/>
  <c r="BO36" i="103"/>
  <c r="BI37" i="103"/>
  <c r="AV37" i="103"/>
  <c r="BK37" i="103" s="1"/>
  <c r="BC38" i="103"/>
  <c r="BK38" i="103"/>
  <c r="AX38" i="103"/>
  <c r="BM38" i="103" s="1"/>
  <c r="AR40" i="103"/>
  <c r="BG40" i="103" s="1"/>
  <c r="AZ40" i="103"/>
  <c r="BO40" i="103" s="1"/>
  <c r="AN43" i="103"/>
  <c r="BC43" i="103"/>
  <c r="BM45" i="103"/>
  <c r="BG46" i="103"/>
  <c r="BO46" i="103"/>
  <c r="AN47" i="103"/>
  <c r="BC47" i="103"/>
  <c r="AN48" i="103"/>
  <c r="BC48" i="103" s="1"/>
  <c r="AV48" i="103"/>
  <c r="BK48" i="103" s="1"/>
  <c r="AP49" i="103"/>
  <c r="BE49" i="103" s="1"/>
  <c r="AX49" i="103"/>
  <c r="BM49" i="103" s="1"/>
  <c r="BG50" i="103"/>
  <c r="AP51" i="103"/>
  <c r="BE51" i="103" s="1"/>
  <c r="BH51" i="103"/>
  <c r="AS51" i="103"/>
  <c r="AN52" i="103"/>
  <c r="BC52" i="103" s="1"/>
  <c r="AQ52" i="103"/>
  <c r="BF52" i="103" s="1"/>
  <c r="AV52" i="103"/>
  <c r="BK52" i="103" s="1"/>
  <c r="AN57" i="103"/>
  <c r="BC57" i="103" s="1"/>
  <c r="BI57" i="103"/>
  <c r="AV57" i="103"/>
  <c r="BK57" i="103" s="1"/>
  <c r="AN62" i="103"/>
  <c r="BC62" i="103" s="1"/>
  <c r="AV62" i="103"/>
  <c r="BK62" i="103" s="1"/>
  <c r="AP63" i="103"/>
  <c r="BE63" i="103" s="1"/>
  <c r="AX63" i="103"/>
  <c r="BM63" i="103" s="1"/>
  <c r="BC66" i="103"/>
  <c r="AP66" i="103"/>
  <c r="BE66" i="103" s="1"/>
  <c r="BK66" i="103"/>
  <c r="AX66" i="103"/>
  <c r="BM66" i="103" s="1"/>
  <c r="BE67" i="103"/>
  <c r="BG67" i="103"/>
  <c r="AR67" i="103"/>
  <c r="BM67" i="103"/>
  <c r="AZ67" i="103"/>
  <c r="BO67" i="103"/>
  <c r="BC70" i="103"/>
  <c r="AP70" i="103"/>
  <c r="BE70" i="103" s="1"/>
  <c r="BK70" i="103"/>
  <c r="AX70" i="103"/>
  <c r="BM70" i="103" s="1"/>
  <c r="BE71" i="103"/>
  <c r="BG71" i="103"/>
  <c r="AR71" i="103"/>
  <c r="BM71" i="103"/>
  <c r="AZ71" i="103"/>
  <c r="BO71" i="103"/>
  <c r="BB81" i="103"/>
  <c r="AO81" i="103"/>
  <c r="BD81" i="103"/>
  <c r="BF81" i="103"/>
  <c r="AW81" i="103"/>
  <c r="BL81" i="103" s="1"/>
  <c r="BN81" i="103"/>
  <c r="AR82" i="103"/>
  <c r="BG82" i="103" s="1"/>
  <c r="AZ82" i="103"/>
  <c r="BO82" i="103" s="1"/>
  <c r="BF83" i="103"/>
  <c r="AX83" i="103"/>
  <c r="BM83" i="103" s="1"/>
  <c r="AN84" i="103"/>
  <c r="BC84" i="103" s="1"/>
  <c r="AV84" i="103"/>
  <c r="BK84" i="103" s="1"/>
  <c r="BN84" i="103"/>
  <c r="AY84" i="103"/>
  <c r="BB85" i="103"/>
  <c r="AO85" i="103"/>
  <c r="BD85" i="103" s="1"/>
  <c r="BF85" i="103"/>
  <c r="BG90" i="103"/>
  <c r="BO90" i="103"/>
  <c r="AO95" i="103"/>
  <c r="BD95" i="103" s="1"/>
  <c r="AT95" i="103"/>
  <c r="BI95" i="103" s="1"/>
  <c r="AN96" i="103"/>
  <c r="BC96" i="103" s="1"/>
  <c r="AQ96" i="103"/>
  <c r="BF96" i="103" s="1"/>
  <c r="AV96" i="103"/>
  <c r="BK96" i="103" s="1"/>
  <c r="AT99" i="103"/>
  <c r="BI99" i="103" s="1"/>
  <c r="AN100" i="103"/>
  <c r="BC100" i="103" s="1"/>
  <c r="AV100" i="103"/>
  <c r="BK100" i="103" s="1"/>
  <c r="BE103" i="103"/>
  <c r="BM103" i="103"/>
  <c r="BK104" i="103"/>
  <c r="AZ104" i="103"/>
  <c r="BO104" i="103" s="1"/>
  <c r="AT105" i="103"/>
  <c r="BI105" i="103" s="1"/>
  <c r="AW105" i="103"/>
  <c r="BL105" i="103" s="1"/>
  <c r="AN106" i="103"/>
  <c r="BC106" i="103" s="1"/>
  <c r="AV106" i="103"/>
  <c r="BK106" i="103" s="1"/>
  <c r="AY106" i="103"/>
  <c r="BN106" i="103" s="1"/>
  <c r="AN108" i="103"/>
  <c r="BC108" i="103" s="1"/>
  <c r="AV108" i="103"/>
  <c r="BK108" i="103" s="1"/>
  <c r="AP109" i="103"/>
  <c r="BE109" i="103" s="1"/>
  <c r="BE111" i="103"/>
  <c r="BM111" i="103"/>
  <c r="BG112" i="103"/>
  <c r="BO112" i="103"/>
  <c r="BI113" i="103"/>
  <c r="BC114" i="103"/>
  <c r="BK114" i="103"/>
  <c r="AR115" i="103"/>
  <c r="BG115" i="103" s="1"/>
  <c r="AV115" i="103"/>
  <c r="BK115" i="103"/>
  <c r="BG116" i="103"/>
  <c r="BO116" i="103"/>
  <c r="BI117" i="103"/>
  <c r="BC118" i="103"/>
  <c r="BK118" i="103"/>
  <c r="AR134" i="103"/>
  <c r="BG134" i="103" s="1"/>
  <c r="AZ134" i="103"/>
  <c r="BO134" i="103" s="1"/>
  <c r="AP135" i="103"/>
  <c r="BE135" i="103" s="1"/>
  <c r="AT135" i="103"/>
  <c r="BI135" i="103" s="1"/>
  <c r="AX135" i="103"/>
  <c r="BM135" i="103" s="1"/>
  <c r="AN136" i="103"/>
  <c r="BC136" i="103" s="1"/>
  <c r="AV136" i="103"/>
  <c r="BK136" i="103" s="1"/>
  <c r="AP149" i="103"/>
  <c r="BE149" i="103" s="1"/>
  <c r="AS149" i="103"/>
  <c r="BH149" i="103" s="1"/>
  <c r="AX149" i="103"/>
  <c r="BM149" i="103" s="1"/>
  <c r="AM150" i="103"/>
  <c r="BB150" i="103" s="1"/>
  <c r="AY150" i="103"/>
  <c r="BN150" i="103"/>
  <c r="AP151" i="103"/>
  <c r="BE151" i="103" s="1"/>
  <c r="AS151" i="103"/>
  <c r="BH151" i="103"/>
  <c r="AX151" i="103"/>
  <c r="BM151" i="103" s="1"/>
  <c r="AO215" i="103"/>
  <c r="BD215" i="103" s="1"/>
  <c r="AT215" i="103"/>
  <c r="BI215" i="103" s="1"/>
  <c r="AN216" i="103"/>
  <c r="BC216" i="103" s="1"/>
  <c r="AQ216" i="103"/>
  <c r="BF216" i="103" s="1"/>
  <c r="AV216" i="103"/>
  <c r="BK216" i="103" s="1"/>
  <c r="BN216" i="103"/>
  <c r="AY216" i="103"/>
  <c r="AP217" i="103"/>
  <c r="BE217" i="103" s="1"/>
  <c r="AS217" i="103"/>
  <c r="BH217" i="103" s="1"/>
  <c r="AX217" i="103"/>
  <c r="BM217" i="103" s="1"/>
  <c r="AT229" i="103"/>
  <c r="BI229" i="103" s="1"/>
  <c r="AW229" i="103"/>
  <c r="BL229" i="103" s="1"/>
  <c r="AP231" i="103"/>
  <c r="BE231" i="103" s="1"/>
  <c r="AS231" i="103"/>
  <c r="BH231" i="103" s="1"/>
  <c r="AX231" i="103"/>
  <c r="BM231" i="103" s="1"/>
  <c r="BH237" i="103"/>
  <c r="AS237" i="103"/>
  <c r="AY237" i="103"/>
  <c r="BN237" i="103" s="1"/>
  <c r="AO238" i="103"/>
  <c r="BD238" i="103" s="1"/>
  <c r="AS238" i="103"/>
  <c r="BH238" i="103" s="1"/>
  <c r="AW238" i="103"/>
  <c r="BL238" i="103" s="1"/>
  <c r="AP239" i="103"/>
  <c r="BE239" i="103" s="1"/>
  <c r="AX239" i="103"/>
  <c r="BM239" i="103" s="1"/>
  <c r="AN240" i="103"/>
  <c r="BC240" i="103" s="1"/>
  <c r="AQ240" i="103"/>
  <c r="BF240" i="103" s="1"/>
  <c r="AV240" i="103"/>
  <c r="BK240" i="103" s="1"/>
  <c r="AY240" i="103"/>
  <c r="BN240" i="103" s="1"/>
  <c r="AP241" i="103"/>
  <c r="BE241" i="103" s="1"/>
  <c r="AS241" i="103"/>
  <c r="BH241" i="103" s="1"/>
  <c r="AX241" i="103"/>
  <c r="BM241" i="103" s="1"/>
  <c r="AR242" i="103"/>
  <c r="BG242" i="103" s="1"/>
  <c r="BJ242" i="103"/>
  <c r="AU242" i="103"/>
  <c r="AZ242" i="103"/>
  <c r="BO242" i="103" s="1"/>
  <c r="AO243" i="103"/>
  <c r="BD243" i="103" s="1"/>
  <c r="AT243" i="103"/>
  <c r="BI243" i="103" s="1"/>
  <c r="AW243" i="103"/>
  <c r="BL243" i="103" s="1"/>
  <c r="AN246" i="103"/>
  <c r="BC246" i="103" s="1"/>
  <c r="AV246" i="103"/>
  <c r="BK246" i="103" s="1"/>
  <c r="AP247" i="103"/>
  <c r="BE247" i="103" s="1"/>
  <c r="AX247" i="103"/>
  <c r="BM247" i="103" s="1"/>
  <c r="AR248" i="103"/>
  <c r="BG248" i="103" s="1"/>
  <c r="AZ248" i="103"/>
  <c r="BO248" i="103" s="1"/>
  <c r="AN288" i="103"/>
  <c r="BC288" i="103" s="1"/>
  <c r="AV288" i="103"/>
  <c r="BK288" i="103" s="1"/>
  <c r="AY288" i="103"/>
  <c r="BN288" i="103" s="1"/>
  <c r="AP313" i="103"/>
  <c r="BE313" i="103" s="1"/>
  <c r="AS313" i="103"/>
  <c r="BH313" i="103" s="1"/>
  <c r="AW313" i="103"/>
  <c r="BL313" i="103" s="1"/>
  <c r="BG314" i="103"/>
  <c r="AO321" i="103"/>
  <c r="BD321" i="103" s="1"/>
  <c r="BM321" i="103"/>
  <c r="AZ326" i="103"/>
  <c r="BO326" i="103" s="1"/>
  <c r="BF336" i="103"/>
  <c r="AQ336" i="103"/>
  <c r="AW339" i="103"/>
  <c r="BL339" i="103" s="1"/>
  <c r="AU342" i="103"/>
  <c r="BJ342" i="103"/>
  <c r="AQ346" i="103"/>
  <c r="BF346" i="103" s="1"/>
  <c r="BF413" i="103"/>
  <c r="AQ413" i="103"/>
  <c r="AP6" i="103"/>
  <c r="AT6" i="103"/>
  <c r="AR7" i="103"/>
  <c r="BG7" i="103" s="1"/>
  <c r="AT8" i="103"/>
  <c r="AR9" i="103"/>
  <c r="AT10" i="103"/>
  <c r="AR11" i="103"/>
  <c r="BG11" i="103" s="1"/>
  <c r="AV11" i="103"/>
  <c r="AT12" i="103"/>
  <c r="AX12" i="103"/>
  <c r="BM12" i="103" s="1"/>
  <c r="AZ13" i="103"/>
  <c r="BO13" i="103" s="1"/>
  <c r="AN15" i="103"/>
  <c r="BC15" i="103" s="1"/>
  <c r="AX16" i="103"/>
  <c r="AN17" i="103"/>
  <c r="AV17" i="103"/>
  <c r="AZ17" i="103"/>
  <c r="AT18" i="103"/>
  <c r="AV19" i="103"/>
  <c r="AV21" i="103"/>
  <c r="AZ23" i="103"/>
  <c r="AN25" i="103"/>
  <c r="AP26" i="103"/>
  <c r="AT26" i="103"/>
  <c r="AV27" i="103"/>
  <c r="BK27" i="103" s="1"/>
  <c r="AX28" i="103"/>
  <c r="BM28" i="103" s="1"/>
  <c r="AZ29" i="103"/>
  <c r="BO29" i="103" s="1"/>
  <c r="AN31" i="103"/>
  <c r="BC31" i="103" s="1"/>
  <c r="AT32" i="103"/>
  <c r="BI32" i="103" s="1"/>
  <c r="AV33" i="103"/>
  <c r="BK33" i="103" s="1"/>
  <c r="AZ35" i="103"/>
  <c r="BO35" i="103" s="1"/>
  <c r="AN37" i="103"/>
  <c r="BC37" i="103" s="1"/>
  <c r="AP38" i="103"/>
  <c r="BE38" i="103" s="1"/>
  <c r="AR39" i="103"/>
  <c r="AP40" i="103"/>
  <c r="AX40" i="103"/>
  <c r="AR41" i="103"/>
  <c r="AP42" i="103"/>
  <c r="AX42" i="103"/>
  <c r="AR43" i="103"/>
  <c r="AZ43" i="103"/>
  <c r="AP44" i="103"/>
  <c r="AX44" i="103"/>
  <c r="AR45" i="103"/>
  <c r="AT46" i="103"/>
  <c r="BD162" i="125"/>
  <c r="BG162" i="125"/>
  <c r="BN162" i="125"/>
  <c r="BC163" i="125"/>
  <c r="BF163" i="125"/>
  <c r="BI163" i="125"/>
  <c r="BD165" i="125"/>
  <c r="BG165" i="125"/>
  <c r="BJ165" i="125"/>
  <c r="BM165" i="125"/>
  <c r="BN167" i="125"/>
  <c r="BC168" i="125"/>
  <c r="BJ168" i="125"/>
  <c r="BM168" i="125"/>
  <c r="BB169" i="125"/>
  <c r="BE169" i="125"/>
  <c r="BN170" i="125"/>
  <c r="BL172" i="125"/>
  <c r="BH173" i="125"/>
  <c r="BK173" i="125"/>
  <c r="BC174" i="125"/>
  <c r="BB175" i="125"/>
  <c r="BL175" i="125"/>
  <c r="BO175" i="125"/>
  <c r="BD176" i="125"/>
  <c r="BG176" i="125"/>
  <c r="BH178" i="125"/>
  <c r="BD179" i="125"/>
  <c r="BG179" i="125"/>
  <c r="BM179" i="125"/>
  <c r="BN181" i="125"/>
  <c r="BJ182" i="125"/>
  <c r="BM182" i="125"/>
  <c r="BE183" i="125"/>
  <c r="BN184" i="125"/>
  <c r="BC185" i="125"/>
  <c r="BF185" i="125"/>
  <c r="BB186" i="125"/>
  <c r="BE186" i="125"/>
  <c r="BK186" i="125"/>
  <c r="BF188" i="125"/>
  <c r="BI188" i="125"/>
  <c r="BL188" i="125"/>
  <c r="BO188" i="125"/>
  <c r="BL189" i="125"/>
  <c r="BO189" i="125"/>
  <c r="BD190" i="125"/>
  <c r="BI191" i="125"/>
  <c r="BD193" i="125"/>
  <c r="BG193" i="125"/>
  <c r="BJ193" i="125"/>
  <c r="BM193" i="125"/>
  <c r="BO194" i="125"/>
  <c r="BJ196" i="125"/>
  <c r="BM196" i="125"/>
  <c r="BB197" i="125"/>
  <c r="BE197" i="125"/>
  <c r="BB198" i="125"/>
  <c r="BE198" i="125"/>
  <c r="BH198" i="125"/>
  <c r="BK198" i="125"/>
  <c r="BM199" i="125"/>
  <c r="BO200" i="125"/>
  <c r="BH201" i="125"/>
  <c r="BK201" i="125"/>
  <c r="BN201" i="125"/>
  <c r="BC202" i="125"/>
  <c r="AR202" i="102"/>
  <c r="BE203" i="125"/>
  <c r="BL203" i="125"/>
  <c r="BO203" i="125"/>
  <c r="BD204" i="125"/>
  <c r="BG204" i="125"/>
  <c r="BN204" i="125"/>
  <c r="AN6" i="125"/>
  <c r="BC6" i="125" s="1"/>
  <c r="AV6" i="125"/>
  <c r="AQ7" i="125"/>
  <c r="BF7" i="125" s="1"/>
  <c r="AS7" i="125"/>
  <c r="BH7" i="125" s="1"/>
  <c r="AV7" i="125"/>
  <c r="BK7" i="125" s="1"/>
  <c r="AN8" i="125"/>
  <c r="BC8" i="125" s="1"/>
  <c r="AQ8" i="125"/>
  <c r="BF8" i="125" s="1"/>
  <c r="AT8" i="125"/>
  <c r="AW8" i="125"/>
  <c r="BL8" i="125" s="1"/>
  <c r="AY8" i="125"/>
  <c r="BN8" i="125" s="1"/>
  <c r="AN9" i="125"/>
  <c r="BC9" i="125" s="1"/>
  <c r="AQ9" i="125"/>
  <c r="BF9" i="125" s="1"/>
  <c r="AT9" i="125"/>
  <c r="BI9" i="125" s="1"/>
  <c r="AN10" i="125"/>
  <c r="BC10" i="125" s="1"/>
  <c r="AQ10" i="125"/>
  <c r="BF10" i="125" s="1"/>
  <c r="AT10" i="125"/>
  <c r="BI10" i="125" s="1"/>
  <c r="AZ10" i="125"/>
  <c r="BO10" i="125" s="1"/>
  <c r="AT11" i="125"/>
  <c r="AW11" i="125"/>
  <c r="BL11" i="125" s="1"/>
  <c r="AZ11" i="125"/>
  <c r="BO11" i="125" s="1"/>
  <c r="AO12" i="125"/>
  <c r="BD12" i="125" s="1"/>
  <c r="AQ12" i="125"/>
  <c r="BF12" i="125" s="1"/>
  <c r="AT12" i="125"/>
  <c r="BI12" i="125" s="1"/>
  <c r="AW12" i="125"/>
  <c r="BL12" i="125" s="1"/>
  <c r="AM15" i="125"/>
  <c r="BB15" i="125" s="1"/>
  <c r="AO15" i="125"/>
  <c r="BD15" i="125" s="1"/>
  <c r="AR15" i="125"/>
  <c r="BG15" i="125" s="1"/>
  <c r="AU15" i="125"/>
  <c r="BJ15" i="125" s="1"/>
  <c r="AW15" i="125"/>
  <c r="BL15" i="125" s="1"/>
  <c r="AZ15" i="125"/>
  <c r="BO15" i="125" s="1"/>
  <c r="AR16" i="125"/>
  <c r="BG16" i="125" s="1"/>
  <c r="AM17" i="125"/>
  <c r="BB17" i="125" s="1"/>
  <c r="AP17" i="125"/>
  <c r="BE17" i="125" s="1"/>
  <c r="AX17" i="125"/>
  <c r="BM17" i="125" s="1"/>
  <c r="AS20" i="125"/>
  <c r="BH20" i="125" s="1"/>
  <c r="AU20" i="125"/>
  <c r="BJ20" i="125" s="1"/>
  <c r="AX20" i="125"/>
  <c r="BM20" i="125" s="1"/>
  <c r="AM21" i="125"/>
  <c r="BB21" i="125" s="1"/>
  <c r="AO21" i="125"/>
  <c r="BD21" i="125" s="1"/>
  <c r="AR21" i="125"/>
  <c r="BG21" i="125" s="1"/>
  <c r="AX21" i="125"/>
  <c r="BM21" i="125" s="1"/>
  <c r="AM22" i="125"/>
  <c r="BB22" i="125" s="1"/>
  <c r="AP22" i="125"/>
  <c r="BE22" i="125" s="1"/>
  <c r="AS22" i="125"/>
  <c r="BH22" i="125" s="1"/>
  <c r="AV22" i="125"/>
  <c r="BK22" i="125" s="1"/>
  <c r="AP23" i="125"/>
  <c r="BE23" i="125" s="1"/>
  <c r="AY23" i="125"/>
  <c r="BN23" i="125" s="1"/>
  <c r="AM24" i="125"/>
  <c r="BB24" i="125" s="1"/>
  <c r="AQ24" i="125"/>
  <c r="BF24" i="125" s="1"/>
  <c r="AT24" i="125"/>
  <c r="BI24" i="125" s="1"/>
  <c r="AW24" i="125"/>
  <c r="BL24" i="125" s="1"/>
  <c r="AZ24" i="125"/>
  <c r="BO24" i="125" s="1"/>
  <c r="AT39" i="125"/>
  <c r="BI39" i="125" s="1"/>
  <c r="AO40" i="125"/>
  <c r="BD40" i="125" s="1"/>
  <c r="AQ40" i="125"/>
  <c r="BF40" i="125" s="1"/>
  <c r="AT40" i="125"/>
  <c r="BI40" i="125" s="1"/>
  <c r="AW40" i="125"/>
  <c r="BL40" i="125" s="1"/>
  <c r="AY40" i="125"/>
  <c r="BN40" i="125" s="1"/>
  <c r="AN41" i="125"/>
  <c r="BC41" i="125" s="1"/>
  <c r="AU41" i="125"/>
  <c r="BJ41" i="125" s="1"/>
  <c r="AW41" i="125"/>
  <c r="BL41" i="125" s="1"/>
  <c r="AZ41" i="125"/>
  <c r="BO41" i="125" s="1"/>
  <c r="AO42" i="125"/>
  <c r="BD42" i="125" s="1"/>
  <c r="AR42" i="125"/>
  <c r="BG42" i="125" s="1"/>
  <c r="AZ42" i="125"/>
  <c r="BO42" i="125" s="1"/>
  <c r="AU43" i="125"/>
  <c r="BJ43" i="125" s="1"/>
  <c r="AW43" i="125"/>
  <c r="BL43" i="125" s="1"/>
  <c r="AZ43" i="125"/>
  <c r="BO43" i="125" s="1"/>
  <c r="AO44" i="125"/>
  <c r="BD44" i="125" s="1"/>
  <c r="AR44" i="125"/>
  <c r="BG44" i="125" s="1"/>
  <c r="AU44" i="125"/>
  <c r="BJ44" i="125" s="1"/>
  <c r="AX44" i="125"/>
  <c r="BM44" i="125" s="1"/>
  <c r="AM45" i="125"/>
  <c r="BB45" i="125" s="1"/>
  <c r="AO45" i="125"/>
  <c r="BD45" i="125" s="1"/>
  <c r="AR45" i="125"/>
  <c r="BG45" i="125" s="1"/>
  <c r="AU45" i="125"/>
  <c r="BJ45" i="125" s="1"/>
  <c r="AX45" i="125"/>
  <c r="BM45" i="125" s="1"/>
  <c r="AM48" i="125"/>
  <c r="BB48" i="125" s="1"/>
  <c r="AP48" i="125"/>
  <c r="BE48" i="125" s="1"/>
  <c r="AS48" i="125"/>
  <c r="BH48" i="125" s="1"/>
  <c r="AU48" i="125"/>
  <c r="BJ48" i="125" s="1"/>
  <c r="AX48" i="125"/>
  <c r="BM48" i="125" s="1"/>
  <c r="AP49" i="125"/>
  <c r="BE49" i="125" s="1"/>
  <c r="AX49" i="125"/>
  <c r="BM49" i="125" s="1"/>
  <c r="AM50" i="125"/>
  <c r="BB50" i="125" s="1"/>
  <c r="AP50" i="125"/>
  <c r="BE50" i="125" s="1"/>
  <c r="AS50" i="125"/>
  <c r="BH50" i="125" s="1"/>
  <c r="AU50" i="125"/>
  <c r="BJ50" i="125" s="1"/>
  <c r="AX50" i="125"/>
  <c r="BM50" i="125" s="1"/>
  <c r="AN51" i="125"/>
  <c r="BC51" i="125" s="1"/>
  <c r="AT51" i="125"/>
  <c r="BI51" i="125" s="1"/>
  <c r="AN52" i="125"/>
  <c r="BC52" i="125" s="1"/>
  <c r="AQ52" i="125"/>
  <c r="BF52" i="125" s="1"/>
  <c r="AT52" i="125"/>
  <c r="BI52" i="125" s="1"/>
  <c r="AW52" i="125"/>
  <c r="BL52" i="125" s="1"/>
  <c r="AY52" i="125"/>
  <c r="BN52" i="125" s="1"/>
  <c r="AN53" i="125"/>
  <c r="BC53" i="125" s="1"/>
  <c r="AU53" i="125"/>
  <c r="BJ53" i="125" s="1"/>
  <c r="AW53" i="125"/>
  <c r="BL53" i="125" s="1"/>
  <c r="AZ53" i="125"/>
  <c r="BO53" i="125" s="1"/>
  <c r="AO54" i="125"/>
  <c r="BD54" i="125" s="1"/>
  <c r="AQ54" i="125"/>
  <c r="BF54" i="125" s="1"/>
  <c r="AT54" i="125"/>
  <c r="BI54" i="125" s="1"/>
  <c r="AZ54" i="125"/>
  <c r="BO54" i="125" s="1"/>
  <c r="AT55" i="125"/>
  <c r="BI55" i="125" s="1"/>
  <c r="AW55" i="125"/>
  <c r="BL55" i="125" s="1"/>
  <c r="AZ55" i="125"/>
  <c r="BO55" i="125" s="1"/>
  <c r="AO56" i="125"/>
  <c r="BD56" i="125" s="1"/>
  <c r="AR56" i="125"/>
  <c r="BG56" i="125" s="1"/>
  <c r="AM57" i="125"/>
  <c r="BB57" i="125" s="1"/>
  <c r="AO57" i="125"/>
  <c r="BD57" i="125" s="1"/>
  <c r="AR57" i="125"/>
  <c r="BG57" i="125" s="1"/>
  <c r="AU57" i="125"/>
  <c r="BJ57" i="125" s="1"/>
  <c r="AW57" i="125"/>
  <c r="BL57" i="125" s="1"/>
  <c r="AZ57" i="125"/>
  <c r="BO57" i="125" s="1"/>
  <c r="AR72" i="125"/>
  <c r="BG72" i="125" s="1"/>
  <c r="AU72" i="125"/>
  <c r="BJ72" i="125" s="1"/>
  <c r="AX72" i="125"/>
  <c r="BM72" i="125" s="1"/>
  <c r="AM73" i="125"/>
  <c r="BB73" i="125" s="1"/>
  <c r="AP73" i="125"/>
  <c r="BE73" i="125" s="1"/>
  <c r="AX73" i="125"/>
  <c r="BM73" i="125" s="1"/>
  <c r="AS74" i="125"/>
  <c r="BH74" i="125" s="1"/>
  <c r="AU74" i="125"/>
  <c r="BJ74" i="125" s="1"/>
  <c r="AX74" i="125"/>
  <c r="BM74" i="125" s="1"/>
  <c r="AP75" i="125"/>
  <c r="BE75" i="125" s="1"/>
  <c r="AS75" i="125"/>
  <c r="BH75" i="125" s="1"/>
  <c r="AV75" i="125"/>
  <c r="BK75" i="125" s="1"/>
  <c r="AY75" i="125"/>
  <c r="BN75" i="125" s="1"/>
  <c r="AM76" i="125"/>
  <c r="BB76" i="125" s="1"/>
  <c r="AP76" i="125"/>
  <c r="BE76" i="125" s="1"/>
  <c r="AS76" i="125"/>
  <c r="BH76" i="125" s="1"/>
  <c r="AV76" i="125"/>
  <c r="BK76" i="125" s="1"/>
  <c r="AP77" i="125"/>
  <c r="BE77" i="125" s="1"/>
  <c r="AY77" i="125"/>
  <c r="BN77" i="125" s="1"/>
  <c r="AN78" i="125"/>
  <c r="BC78" i="125" s="1"/>
  <c r="AV78" i="125"/>
  <c r="BK78" i="125" s="1"/>
  <c r="AY78" i="125"/>
  <c r="BN78" i="125" s="1"/>
  <c r="AN79" i="125"/>
  <c r="AQ79" i="125"/>
  <c r="BF79" i="125" s="1"/>
  <c r="AS79" i="125"/>
  <c r="AV79" i="125"/>
  <c r="AY79" i="125"/>
  <c r="BN79" i="125" s="1"/>
  <c r="AN80" i="125"/>
  <c r="BC80" i="125" s="1"/>
  <c r="AQ80" i="125"/>
  <c r="BF80" i="125" s="1"/>
  <c r="AT80" i="125"/>
  <c r="AW80" i="125"/>
  <c r="BL80" i="125" s="1"/>
  <c r="AY80" i="125"/>
  <c r="AN81" i="125"/>
  <c r="AR81" i="102"/>
  <c r="AT81" i="125"/>
  <c r="BI81" i="125" s="1"/>
  <c r="AW81" i="102"/>
  <c r="AZ81" i="102"/>
  <c r="AN82" i="125"/>
  <c r="BC82" i="125" s="1"/>
  <c r="AQ82" i="125"/>
  <c r="BF82" i="125" s="1"/>
  <c r="AT82" i="125"/>
  <c r="AW82" i="125"/>
  <c r="BL82" i="125" s="1"/>
  <c r="AY82" i="125"/>
  <c r="AN83" i="125"/>
  <c r="AR83" i="125"/>
  <c r="BG83" i="125" s="1"/>
  <c r="AV83" i="102"/>
  <c r="AX83" i="125"/>
  <c r="BM83" i="125" s="1"/>
  <c r="AM84" i="102"/>
  <c r="AP84" i="102"/>
  <c r="AR84" i="125"/>
  <c r="BG84" i="125" s="1"/>
  <c r="AU84" i="125"/>
  <c r="BJ84" i="125" s="1"/>
  <c r="AX84" i="125"/>
  <c r="AM85" i="125"/>
  <c r="BB85" i="125" s="1"/>
  <c r="AO85" i="125"/>
  <c r="AR85" i="125"/>
  <c r="AU85" i="125"/>
  <c r="BJ85" i="125" s="1"/>
  <c r="AX85" i="125"/>
  <c r="BM85" i="125" s="1"/>
  <c r="AM86" i="125"/>
  <c r="BB86" i="125" s="1"/>
  <c r="AP86" i="125"/>
  <c r="AS86" i="125"/>
  <c r="BH86" i="125" s="1"/>
  <c r="AU86" i="125"/>
  <c r="AX86" i="125"/>
  <c r="AN87" i="102"/>
  <c r="AP87" i="125"/>
  <c r="BE87" i="125" s="1"/>
  <c r="AS87" i="102"/>
  <c r="AV87" i="102"/>
  <c r="AX87" i="125"/>
  <c r="BM87" i="125" s="1"/>
  <c r="AM88" i="125"/>
  <c r="BB88" i="125" s="1"/>
  <c r="AP88" i="125"/>
  <c r="AS88" i="125"/>
  <c r="BH88" i="125" s="1"/>
  <c r="AU88" i="125"/>
  <c r="AX88" i="125"/>
  <c r="AN89" i="102"/>
  <c r="AQ89" i="125"/>
  <c r="BF89" i="125" s="1"/>
  <c r="AS89" i="125"/>
  <c r="AV89" i="125"/>
  <c r="AY89" i="125"/>
  <c r="BN89" i="125" s="1"/>
  <c r="AM90" i="125"/>
  <c r="AP90" i="125"/>
  <c r="AT90" i="102"/>
  <c r="AV90" i="125"/>
  <c r="BK90" i="125" s="1"/>
  <c r="AY90" i="125"/>
  <c r="AN91" i="125"/>
  <c r="AQ91" i="125"/>
  <c r="BF91" i="125" s="1"/>
  <c r="AT91" i="125"/>
  <c r="BI91" i="125" s="1"/>
  <c r="AW91" i="125"/>
  <c r="BL91" i="125" s="1"/>
  <c r="AZ91" i="125"/>
  <c r="AO92" i="125"/>
  <c r="BD92" i="125" s="1"/>
  <c r="AQ92" i="125"/>
  <c r="AT92" i="125"/>
  <c r="AX92" i="102"/>
  <c r="AZ92" i="125"/>
  <c r="BO92" i="125" s="1"/>
  <c r="AO93" i="102"/>
  <c r="AR93" i="102"/>
  <c r="AT93" i="125"/>
  <c r="BI93" i="125" s="1"/>
  <c r="AW93" i="125"/>
  <c r="BL93" i="125" s="1"/>
  <c r="AZ93" i="125"/>
  <c r="AO94" i="125"/>
  <c r="BD94" i="125" s="1"/>
  <c r="AQ94" i="125"/>
  <c r="AT94" i="125"/>
  <c r="AX94" i="102"/>
  <c r="AM95" i="125"/>
  <c r="BB95" i="125" s="1"/>
  <c r="AO95" i="125"/>
  <c r="AR95" i="125"/>
  <c r="AU95" i="125"/>
  <c r="BJ95" i="125" s="1"/>
  <c r="AW95" i="125"/>
  <c r="AZ95" i="125"/>
  <c r="AP96" i="102"/>
  <c r="AR96" i="125"/>
  <c r="BG96" i="125" s="1"/>
  <c r="AU96" i="102"/>
  <c r="AX96" i="102"/>
  <c r="AZ96" i="125"/>
  <c r="BO96" i="125" s="1"/>
  <c r="AO97" i="125"/>
  <c r="BD97" i="125" s="1"/>
  <c r="AR97" i="125"/>
  <c r="AU97" i="125"/>
  <c r="BJ97" i="125" s="1"/>
  <c r="AX97" i="125"/>
  <c r="BM97" i="125" s="1"/>
  <c r="AM98" i="102"/>
  <c r="AP98" i="102"/>
  <c r="AS98" i="125"/>
  <c r="BH98" i="125" s="1"/>
  <c r="AU98" i="125"/>
  <c r="AX98" i="125"/>
  <c r="AM99" i="125"/>
  <c r="BB99" i="125" s="1"/>
  <c r="AO99" i="125"/>
  <c r="AR99" i="125"/>
  <c r="AV99" i="102"/>
  <c r="AX99" i="125"/>
  <c r="BM99" i="125" s="1"/>
  <c r="AM100" i="102"/>
  <c r="AP100" i="102"/>
  <c r="AS100" i="125"/>
  <c r="BH100" i="125" s="1"/>
  <c r="AV100" i="125"/>
  <c r="BK100" i="125" s="1"/>
  <c r="AY100" i="102"/>
  <c r="AN101" i="102"/>
  <c r="AP101" i="125"/>
  <c r="BE101" i="125" s="1"/>
  <c r="AS101" i="102"/>
  <c r="AV101" i="125"/>
  <c r="BK101" i="125" s="1"/>
  <c r="AZ101" i="102"/>
  <c r="AN102" i="125"/>
  <c r="BC102" i="125" s="1"/>
  <c r="AQ102" i="102"/>
  <c r="AT102" i="102"/>
  <c r="AV102" i="125"/>
  <c r="BK102" i="125" s="1"/>
  <c r="AY102" i="125"/>
  <c r="BN102" i="125" s="1"/>
  <c r="AN103" i="125"/>
  <c r="AR103" i="102"/>
  <c r="AT103" i="125"/>
  <c r="BI103" i="125" s="1"/>
  <c r="AW103" i="102"/>
  <c r="AZ103" i="102"/>
  <c r="AO104" i="125"/>
  <c r="BD104" i="125" s="1"/>
  <c r="AQ104" i="125"/>
  <c r="AT104" i="125"/>
  <c r="AW104" i="125"/>
  <c r="BL104" i="125" s="1"/>
  <c r="AY104" i="125"/>
  <c r="AN105" i="125"/>
  <c r="AR105" i="102"/>
  <c r="AT105" i="125"/>
  <c r="BI105" i="125" s="1"/>
  <c r="AW105" i="102"/>
  <c r="AZ105" i="102"/>
  <c r="AO106" i="125"/>
  <c r="BD106" i="125" s="1"/>
  <c r="AR106" i="125"/>
  <c r="BG106" i="125" s="1"/>
  <c r="AU106" i="102"/>
  <c r="AX106" i="102"/>
  <c r="AZ106" i="125"/>
  <c r="BO106" i="125" s="1"/>
  <c r="AO107" i="102"/>
  <c r="AR107" i="102"/>
  <c r="AU107" i="125"/>
  <c r="BJ107" i="125" s="1"/>
  <c r="AW107" i="125"/>
  <c r="AZ107" i="125"/>
  <c r="AO108" i="125"/>
  <c r="BD108" i="125" s="1"/>
  <c r="AQ108" i="125"/>
  <c r="AT108" i="125"/>
  <c r="AX108" i="102"/>
  <c r="AZ108" i="125"/>
  <c r="BO108" i="125" s="1"/>
  <c r="AO109" i="125"/>
  <c r="AR109" i="125"/>
  <c r="AU109" i="125"/>
  <c r="BJ109" i="125" s="1"/>
  <c r="AX109" i="125"/>
  <c r="BM109" i="125" s="1"/>
  <c r="AM110" i="102"/>
  <c r="AP110" i="102"/>
  <c r="AR110" i="125"/>
  <c r="BG110" i="125" s="1"/>
  <c r="AU110" i="102"/>
  <c r="AX110" i="102"/>
  <c r="AM111" i="125"/>
  <c r="BB111" i="125" s="1"/>
  <c r="AO111" i="125"/>
  <c r="AR111" i="125"/>
  <c r="AU111" i="125"/>
  <c r="BJ111" i="125" s="1"/>
  <c r="AX111" i="125"/>
  <c r="BM111" i="125" s="1"/>
  <c r="AM112" i="125"/>
  <c r="BB112" i="125" s="1"/>
  <c r="AP112" i="125"/>
  <c r="AS112" i="125"/>
  <c r="BH112" i="125" s="1"/>
  <c r="AU112" i="125"/>
  <c r="AX112" i="125"/>
  <c r="AM113" i="125"/>
  <c r="BB113" i="125" s="1"/>
  <c r="AP113" i="125"/>
  <c r="BE113" i="125" s="1"/>
  <c r="AS113" i="102"/>
  <c r="AV113" i="102"/>
  <c r="AX113" i="125"/>
  <c r="BM113" i="125" s="1"/>
  <c r="AM114" i="102"/>
  <c r="AP114" i="102"/>
  <c r="AS114" i="125"/>
  <c r="BH114" i="125" s="1"/>
  <c r="AU114" i="125"/>
  <c r="AX114" i="125"/>
  <c r="AN115" i="102"/>
  <c r="AP115" i="125"/>
  <c r="BE115" i="125" s="1"/>
  <c r="AS115" i="125"/>
  <c r="BH115" i="125" s="1"/>
  <c r="AV115" i="125"/>
  <c r="AY115" i="125"/>
  <c r="BN115" i="125" s="1"/>
  <c r="AM116" i="125"/>
  <c r="AP116" i="125"/>
  <c r="AS116" i="125"/>
  <c r="BH116" i="125" s="1"/>
  <c r="AV116" i="125"/>
  <c r="BK116" i="125" s="1"/>
  <c r="AY116" i="102"/>
  <c r="AN117" i="102"/>
  <c r="AP117" i="125"/>
  <c r="BE117" i="125" s="1"/>
  <c r="AS117" i="125"/>
  <c r="BH117" i="125" s="1"/>
  <c r="AV117" i="125"/>
  <c r="AZ117" i="102"/>
  <c r="AN118" i="125"/>
  <c r="BC118" i="125" s="1"/>
  <c r="AQ118" i="102"/>
  <c r="AT118" i="102"/>
  <c r="AV118" i="125"/>
  <c r="BK118" i="125" s="1"/>
  <c r="AY118" i="125"/>
  <c r="BN118" i="125" s="1"/>
  <c r="AN119" i="125"/>
  <c r="AQ119" i="125"/>
  <c r="BF119" i="125" s="1"/>
  <c r="AS119" i="125"/>
  <c r="AV119" i="125"/>
  <c r="AY119" i="125"/>
  <c r="BN119" i="125" s="1"/>
  <c r="AO120" i="125"/>
  <c r="BD120" i="125" s="1"/>
  <c r="AQ120" i="125"/>
  <c r="AT120" i="125"/>
  <c r="AW120" i="125"/>
  <c r="BL120" i="125" s="1"/>
  <c r="AY120" i="125"/>
  <c r="AN121" i="125"/>
  <c r="AR121" i="102"/>
  <c r="AT121" i="125"/>
  <c r="BI121" i="125" s="1"/>
  <c r="AW121" i="102"/>
  <c r="AZ121" i="102"/>
  <c r="AO122" i="125"/>
  <c r="BD122" i="125" s="1"/>
  <c r="AR122" i="125"/>
  <c r="BG122" i="125" s="1"/>
  <c r="AU122" i="102"/>
  <c r="AX122" i="102"/>
  <c r="AZ122" i="125"/>
  <c r="BO122" i="125" s="1"/>
  <c r="AO123" i="102"/>
  <c r="AR123" i="102"/>
  <c r="AU123" i="125"/>
  <c r="BJ123" i="125" s="1"/>
  <c r="AW123" i="125"/>
  <c r="AZ123" i="125"/>
  <c r="AO124" i="125"/>
  <c r="BD124" i="125" s="1"/>
  <c r="AQ124" i="125"/>
  <c r="AT124" i="125"/>
  <c r="AX124" i="102"/>
  <c r="AZ124" i="125"/>
  <c r="BO124" i="125" s="1"/>
  <c r="AO125" i="125"/>
  <c r="BD125" i="125" s="1"/>
  <c r="AR125" i="125"/>
  <c r="AU125" i="125"/>
  <c r="BJ125" i="125" s="1"/>
  <c r="AX125" i="125"/>
  <c r="BM125" i="125" s="1"/>
  <c r="AM126" i="102"/>
  <c r="AP126" i="102"/>
  <c r="AR126" i="125"/>
  <c r="BG126" i="125" s="1"/>
  <c r="AU126" i="102"/>
  <c r="AX126" i="102"/>
  <c r="AM127" i="125"/>
  <c r="BB127" i="125" s="1"/>
  <c r="AO127" i="125"/>
  <c r="AS127" i="125"/>
  <c r="BH127" i="125" s="1"/>
  <c r="AV127" i="125"/>
  <c r="AY127" i="125"/>
  <c r="BN127" i="125" s="1"/>
  <c r="AN128" i="125"/>
  <c r="BC128" i="125" s="1"/>
  <c r="AQ128" i="102"/>
  <c r="AT128" i="102"/>
  <c r="AV128" i="125"/>
  <c r="BK128" i="125" s="1"/>
  <c r="AY128" i="102"/>
  <c r="AN129" i="102"/>
  <c r="AQ129" i="125"/>
  <c r="BF129" i="125" s="1"/>
  <c r="AS129" i="125"/>
  <c r="AV129" i="125"/>
  <c r="AY129" i="125"/>
  <c r="BN129" i="125" s="1"/>
  <c r="AM130" i="125"/>
  <c r="AP130" i="125"/>
  <c r="AT130" i="102"/>
  <c r="AW130" i="125"/>
  <c r="BL130" i="125" s="1"/>
  <c r="AY130" i="125"/>
  <c r="AN131" i="125"/>
  <c r="AQ131" i="125"/>
  <c r="BF131" i="125" s="1"/>
  <c r="AT131" i="125"/>
  <c r="AW131" i="102"/>
  <c r="AZ131" i="102"/>
  <c r="AN132" i="125"/>
  <c r="BC132" i="125" s="1"/>
  <c r="AQ132" i="102"/>
  <c r="AT132" i="102"/>
  <c r="AW132" i="125"/>
  <c r="BL132" i="125" s="1"/>
  <c r="AY132" i="125"/>
  <c r="AN133" i="125"/>
  <c r="AQ133" i="125"/>
  <c r="BF133" i="125" s="1"/>
  <c r="AT133" i="125"/>
  <c r="BI133" i="125" s="1"/>
  <c r="AW133" i="125"/>
  <c r="BL133" i="125" s="1"/>
  <c r="AZ133" i="125"/>
  <c r="AO134" i="125"/>
  <c r="BD134" i="125" s="1"/>
  <c r="AQ134" i="125"/>
  <c r="AT134" i="125"/>
  <c r="AW134" i="125"/>
  <c r="BL134" i="125" s="1"/>
  <c r="AZ134" i="125"/>
  <c r="BO134" i="125" s="1"/>
  <c r="AO135" i="125"/>
  <c r="BD135" i="125" s="1"/>
  <c r="AR135" i="125"/>
  <c r="AU135" i="125"/>
  <c r="BJ135" i="125" s="1"/>
  <c r="AW135" i="125"/>
  <c r="AZ135" i="125"/>
  <c r="AP136" i="102"/>
  <c r="AR136" i="125"/>
  <c r="BG136" i="125" s="1"/>
  <c r="AU136" i="102"/>
  <c r="AX136" i="102"/>
  <c r="AZ136" i="125"/>
  <c r="BO136" i="125" s="1"/>
  <c r="AO137" i="125"/>
  <c r="BD137" i="125" s="1"/>
  <c r="AR137" i="125"/>
  <c r="AU137" i="125"/>
  <c r="BJ137" i="125" s="1"/>
  <c r="AW137" i="125"/>
  <c r="AZ137" i="125"/>
  <c r="AP138" i="125"/>
  <c r="BE138" i="125" s="1"/>
  <c r="AT138" i="102"/>
  <c r="AV138" i="125"/>
  <c r="BK138" i="125" s="1"/>
  <c r="AY138" i="102"/>
  <c r="AN139" i="102"/>
  <c r="AP139" i="125"/>
  <c r="BE139" i="125" s="1"/>
  <c r="AS139" i="125"/>
  <c r="BH139" i="125" s="1"/>
  <c r="AV139" i="125"/>
  <c r="AY139" i="125"/>
  <c r="BN139" i="125" s="1"/>
  <c r="AM140" i="125"/>
  <c r="AP140" i="125"/>
  <c r="AT140" i="102"/>
  <c r="AW140" i="125"/>
  <c r="BL140" i="125" s="1"/>
  <c r="AY140" i="125"/>
  <c r="AN141" i="125"/>
  <c r="AQ141" i="125"/>
  <c r="BF141" i="125" s="1"/>
  <c r="AS141" i="125"/>
  <c r="AV141" i="125"/>
  <c r="AZ141" i="102"/>
  <c r="AN142" i="125"/>
  <c r="BC142" i="125" s="1"/>
  <c r="AQ142" i="102"/>
  <c r="AT142" i="102"/>
  <c r="AV142" i="125"/>
  <c r="BK142" i="125" s="1"/>
  <c r="AY142" i="125"/>
  <c r="BN142" i="125" s="1"/>
  <c r="AN143" i="125"/>
  <c r="AQ143" i="125"/>
  <c r="BF143" i="125" s="1"/>
  <c r="AT143" i="125"/>
  <c r="BI143" i="125" s="1"/>
  <c r="AW143" i="102"/>
  <c r="AZ143" i="102"/>
  <c r="AO144" i="125"/>
  <c r="BD144" i="125" s="1"/>
  <c r="AQ144" i="125"/>
  <c r="AT144" i="125"/>
  <c r="AW144" i="125"/>
  <c r="BL144" i="125" s="1"/>
  <c r="AY144" i="125"/>
  <c r="AN145" i="125"/>
  <c r="AR145" i="102"/>
  <c r="AT145" i="125"/>
  <c r="BI145" i="125" s="1"/>
  <c r="AW145" i="125"/>
  <c r="AZ145" i="125"/>
  <c r="AO146" i="125"/>
  <c r="BD146" i="125" s="1"/>
  <c r="AR146" i="125"/>
  <c r="BG146" i="125" s="1"/>
  <c r="AU146" i="102"/>
  <c r="AX146" i="102"/>
  <c r="AZ146" i="125"/>
  <c r="BO146" i="125" s="1"/>
  <c r="AO147" i="102"/>
  <c r="AR147" i="102"/>
  <c r="AU147" i="125"/>
  <c r="BJ147" i="125" s="1"/>
  <c r="AW147" i="125"/>
  <c r="AZ147" i="125"/>
  <c r="AP148" i="102"/>
  <c r="AR148" i="125"/>
  <c r="BG148" i="125" s="1"/>
  <c r="AU148" i="125"/>
  <c r="BJ148" i="125" s="1"/>
  <c r="AX148" i="125"/>
  <c r="AM149" i="125"/>
  <c r="BB149" i="125" s="1"/>
  <c r="AO149" i="125"/>
  <c r="AR149" i="125"/>
  <c r="AU149" i="125"/>
  <c r="BJ149" i="125" s="1"/>
  <c r="AX149" i="125"/>
  <c r="BM149" i="125" s="1"/>
  <c r="AM150" i="102"/>
  <c r="AP150" i="102"/>
  <c r="AR150" i="125"/>
  <c r="BG150" i="125" s="1"/>
  <c r="AU150" i="102"/>
  <c r="AX150" i="102"/>
  <c r="AM151" i="125"/>
  <c r="BB151" i="125" s="1"/>
  <c r="AP151" i="125"/>
  <c r="BE151" i="125" s="1"/>
  <c r="AS151" i="102"/>
  <c r="AV151" i="102"/>
  <c r="AX151" i="125"/>
  <c r="BM151" i="125" s="1"/>
  <c r="AM152" i="125"/>
  <c r="BB152" i="125" s="1"/>
  <c r="AP152" i="125"/>
  <c r="AS152" i="125"/>
  <c r="BH152" i="125" s="1"/>
  <c r="AU152" i="125"/>
  <c r="AX152" i="125"/>
  <c r="AM153" i="125"/>
  <c r="BB153" i="125" s="1"/>
  <c r="AP153" i="125"/>
  <c r="BE153" i="125" s="1"/>
  <c r="AS153" i="125"/>
  <c r="BH153" i="125" s="1"/>
  <c r="AV153" i="125"/>
  <c r="AY153" i="125"/>
  <c r="BN153" i="125" s="1"/>
  <c r="AM154" i="125"/>
  <c r="AP154" i="125"/>
  <c r="AT154" i="102"/>
  <c r="AV154" i="125"/>
  <c r="BK154" i="125" s="1"/>
  <c r="AY154" i="102"/>
  <c r="AN155" i="102"/>
  <c r="AP155" i="125"/>
  <c r="BE155" i="125" s="1"/>
  <c r="AS155" i="125"/>
  <c r="BH155" i="125" s="1"/>
  <c r="AV155" i="125"/>
  <c r="AY155" i="125"/>
  <c r="BN155" i="125" s="1"/>
  <c r="AM156" i="125"/>
  <c r="AP156" i="125"/>
  <c r="AT156" i="125"/>
  <c r="BI156" i="125" s="1"/>
  <c r="AX156" i="102"/>
  <c r="AZ156" i="125"/>
  <c r="BO156" i="125" s="1"/>
  <c r="AO157" i="102"/>
  <c r="AR157" i="102"/>
  <c r="AT157" i="125"/>
  <c r="BI157" i="125" s="1"/>
  <c r="AW157" i="125"/>
  <c r="BL157" i="125" s="1"/>
  <c r="AZ157" i="125"/>
  <c r="AO158" i="125"/>
  <c r="BD158" i="125" s="1"/>
  <c r="AQ158" i="125"/>
  <c r="AT158" i="125"/>
  <c r="AW158" i="125"/>
  <c r="BL158" i="125" s="1"/>
  <c r="AZ158" i="125"/>
  <c r="BO158" i="125" s="1"/>
  <c r="AO159" i="125"/>
  <c r="BD159" i="125" s="1"/>
  <c r="AR159" i="125"/>
  <c r="AU159" i="125"/>
  <c r="BJ159" i="125" s="1"/>
  <c r="AW159" i="125"/>
  <c r="AZ159" i="125"/>
  <c r="AP160" i="102"/>
  <c r="AR160" i="125"/>
  <c r="BG160" i="125" s="1"/>
  <c r="AU160" i="102"/>
  <c r="AX160" i="102"/>
  <c r="AZ160" i="125"/>
  <c r="BO160" i="125" s="1"/>
  <c r="AO161" i="125"/>
  <c r="BD161" i="125" s="1"/>
  <c r="AR161" i="125"/>
  <c r="AU161" i="125"/>
  <c r="BJ161" i="125" s="1"/>
  <c r="AW161" i="125"/>
  <c r="BL161" i="125" s="1"/>
  <c r="AZ161" i="125"/>
  <c r="BO161" i="125" s="1"/>
  <c r="AP162" i="102"/>
  <c r="AS162" i="125"/>
  <c r="BH162" i="125" s="1"/>
  <c r="AU162" i="125"/>
  <c r="AX162" i="125"/>
  <c r="AM163" i="125"/>
  <c r="BB163" i="125" s="1"/>
  <c r="AO163" i="125"/>
  <c r="AR163" i="125"/>
  <c r="AV163" i="102"/>
  <c r="AX163" i="125"/>
  <c r="AM164" i="125"/>
  <c r="BB164" i="125" s="1"/>
  <c r="AP164" i="125"/>
  <c r="BE164" i="125" s="1"/>
  <c r="AS164" i="125"/>
  <c r="BH164" i="125" s="1"/>
  <c r="AV164" i="125"/>
  <c r="BK164" i="125" s="1"/>
  <c r="AY164" i="125"/>
  <c r="BN164" i="125" s="1"/>
  <c r="AN165" i="125"/>
  <c r="AQ165" i="125"/>
  <c r="BF165" i="125" s="1"/>
  <c r="AS165" i="125"/>
  <c r="AV165" i="125"/>
  <c r="AZ165" i="102"/>
  <c r="AN166" i="125"/>
  <c r="AQ166" i="102"/>
  <c r="AT166" i="102"/>
  <c r="AV166" i="125"/>
  <c r="BK166" i="125" s="1"/>
  <c r="AY166" i="125"/>
  <c r="BN166" i="125" s="1"/>
  <c r="AN167" i="125"/>
  <c r="AQ167" i="125"/>
  <c r="BF167" i="125" s="1"/>
  <c r="AS167" i="125"/>
  <c r="BH167" i="125" s="1"/>
  <c r="AV167" i="125"/>
  <c r="BK167" i="125" s="1"/>
  <c r="AZ167" i="102"/>
  <c r="AO168" i="125"/>
  <c r="BD168" i="125" s="1"/>
  <c r="AQ168" i="125"/>
  <c r="AT168" i="125"/>
  <c r="AW168" i="125"/>
  <c r="BL168" i="125" s="1"/>
  <c r="AY168" i="125"/>
  <c r="AN169" i="125"/>
  <c r="AR169" i="102"/>
  <c r="AT169" i="125"/>
  <c r="AW169" i="102"/>
  <c r="AZ169" i="102"/>
  <c r="AN170" i="125"/>
  <c r="BC170" i="125" s="1"/>
  <c r="AQ170" i="125"/>
  <c r="BF170" i="125" s="1"/>
  <c r="AT170" i="125"/>
  <c r="AW170" i="125"/>
  <c r="BL170" i="125" s="1"/>
  <c r="AZ170" i="125"/>
  <c r="BO170" i="125" s="1"/>
  <c r="AO171" i="102"/>
  <c r="AR171" i="102"/>
  <c r="AU171" i="125"/>
  <c r="BJ171" i="125" s="1"/>
  <c r="AW171" i="125"/>
  <c r="AZ171" i="125"/>
  <c r="AO172" i="125"/>
  <c r="BD172" i="125" s="1"/>
  <c r="AQ172" i="125"/>
  <c r="BF172" i="125" s="1"/>
  <c r="AT172" i="125"/>
  <c r="BI172" i="125" s="1"/>
  <c r="AX172" i="102"/>
  <c r="AZ172" i="125"/>
  <c r="BO172" i="125" s="1"/>
  <c r="AO173" i="102"/>
  <c r="AR173" i="102"/>
  <c r="AU173" i="125"/>
  <c r="BJ173" i="125" s="1"/>
  <c r="AX173" i="125"/>
  <c r="BM173" i="125" s="1"/>
  <c r="AM174" i="102"/>
  <c r="AP174" i="102"/>
  <c r="AR174" i="125"/>
  <c r="AU174" i="102"/>
  <c r="AX174" i="125"/>
  <c r="BM174" i="125" s="1"/>
  <c r="AN175" i="102"/>
  <c r="AP175" i="125"/>
  <c r="BE175" i="125" s="1"/>
  <c r="AS175" i="102"/>
  <c r="AV175" i="102"/>
  <c r="AX175" i="125"/>
  <c r="BM175" i="125" s="1"/>
  <c r="AM176" i="125"/>
  <c r="BB176" i="125" s="1"/>
  <c r="AP176" i="125"/>
  <c r="AT176" i="102"/>
  <c r="AV176" i="125"/>
  <c r="AY176" i="102"/>
  <c r="AN177" i="102"/>
  <c r="AQ177" i="125"/>
  <c r="BF177" i="125" s="1"/>
  <c r="AS177" i="125"/>
  <c r="AV177" i="125"/>
  <c r="AY177" i="125"/>
  <c r="BN177" i="125" s="1"/>
  <c r="AM178" i="125"/>
  <c r="BB178" i="125" s="1"/>
  <c r="AP178" i="125"/>
  <c r="BE178" i="125" s="1"/>
  <c r="AT178" i="102"/>
  <c r="AV178" i="125"/>
  <c r="BK178" i="125" s="1"/>
  <c r="AY178" i="102"/>
  <c r="AN179" i="102"/>
  <c r="AQ179" i="125"/>
  <c r="BF179" i="125" s="1"/>
  <c r="AT179" i="125"/>
  <c r="BI179" i="125" s="1"/>
  <c r="AW179" i="102"/>
  <c r="AZ179" i="102"/>
  <c r="AN180" i="125"/>
  <c r="AQ180" i="102"/>
  <c r="AT180" i="102"/>
  <c r="AW180" i="125"/>
  <c r="BL180" i="125" s="1"/>
  <c r="AY180" i="125"/>
  <c r="AN181" i="125"/>
  <c r="AQ181" i="125"/>
  <c r="BF181" i="125" s="1"/>
  <c r="AS181" i="125"/>
  <c r="BH181" i="125" s="1"/>
  <c r="AV181" i="125"/>
  <c r="BK181" i="125" s="1"/>
  <c r="AZ181" i="102"/>
  <c r="AN182" i="125"/>
  <c r="BC182" i="125" s="1"/>
  <c r="AQ182" i="125"/>
  <c r="AT182" i="125"/>
  <c r="AW182" i="125"/>
  <c r="BL182" i="125" s="1"/>
  <c r="AZ182" i="125"/>
  <c r="BO182" i="125" s="1"/>
  <c r="AO183" i="102"/>
  <c r="AR183" i="102"/>
  <c r="AT183" i="125"/>
  <c r="AW183" i="102"/>
  <c r="AZ183" i="102"/>
  <c r="AO184" i="125"/>
  <c r="BD184" i="125" s="1"/>
  <c r="AQ184" i="125"/>
  <c r="AT184" i="125"/>
  <c r="AW184" i="125"/>
  <c r="BL184" i="125" s="1"/>
  <c r="AZ184" i="125"/>
  <c r="BO184" i="125" s="1"/>
  <c r="AO185" i="125"/>
  <c r="BD185" i="125" s="1"/>
  <c r="AR185" i="125"/>
  <c r="AU185" i="125"/>
  <c r="BJ185" i="125" s="1"/>
  <c r="AW185" i="125"/>
  <c r="AZ185" i="125"/>
  <c r="AO186" i="125"/>
  <c r="BD186" i="125" s="1"/>
  <c r="AR186" i="125"/>
  <c r="BG186" i="125" s="1"/>
  <c r="AU186" i="102"/>
  <c r="AX186" i="102"/>
  <c r="AZ186" i="125"/>
  <c r="AO187" i="102"/>
  <c r="AR187" i="102"/>
  <c r="AU187" i="125"/>
  <c r="BJ187" i="125" s="1"/>
  <c r="AW187" i="125"/>
  <c r="AZ187" i="125"/>
  <c r="AP188" i="102"/>
  <c r="AR188" i="125"/>
  <c r="BG188" i="125" s="1"/>
  <c r="AU188" i="125"/>
  <c r="BJ188" i="125" s="1"/>
  <c r="AX188" i="125"/>
  <c r="AM189" i="125"/>
  <c r="BB189" i="125" s="1"/>
  <c r="AO189" i="125"/>
  <c r="AR189" i="125"/>
  <c r="AU189" i="125"/>
  <c r="BJ189" i="125" s="1"/>
  <c r="AX189" i="125"/>
  <c r="BM189" i="125" s="1"/>
  <c r="AM190" i="102"/>
  <c r="AP190" i="102"/>
  <c r="AR190" i="125"/>
  <c r="BG190" i="125" s="1"/>
  <c r="AU190" i="125"/>
  <c r="BJ190" i="125" s="1"/>
  <c r="AX190" i="125"/>
  <c r="AN191" i="102"/>
  <c r="AP191" i="125"/>
  <c r="BE191" i="125" s="1"/>
  <c r="AS191" i="102"/>
  <c r="AV191" i="102"/>
  <c r="AX191" i="125"/>
  <c r="AM192" i="125"/>
  <c r="BB192" i="125" s="1"/>
  <c r="AP192" i="125"/>
  <c r="BE192" i="125" s="1"/>
  <c r="AS192" i="125"/>
  <c r="BH192" i="125" s="1"/>
  <c r="AU192" i="125"/>
  <c r="AX192" i="125"/>
  <c r="AM193" i="125"/>
  <c r="BB193" i="125" s="1"/>
  <c r="AP193" i="125"/>
  <c r="BE193" i="125" s="1"/>
  <c r="AS193" i="102"/>
  <c r="AV193" i="102"/>
  <c r="AY193" i="125"/>
  <c r="BN193" i="125" s="1"/>
  <c r="AM194" i="125"/>
  <c r="AP194" i="125"/>
  <c r="AT194" i="102"/>
  <c r="AV194" i="125"/>
  <c r="BK194" i="125" s="1"/>
  <c r="AY194" i="102"/>
  <c r="AN195" i="102"/>
  <c r="AP195" i="125"/>
  <c r="AS195" i="125"/>
  <c r="BH195" i="125" s="1"/>
  <c r="AV195" i="125"/>
  <c r="BK195" i="125" s="1"/>
  <c r="AY195" i="125"/>
  <c r="BN195" i="125" s="1"/>
  <c r="AM196" i="125"/>
  <c r="AP196" i="125"/>
  <c r="AS196" i="125"/>
  <c r="BH196" i="125" s="1"/>
  <c r="AV196" i="125"/>
  <c r="BK196" i="125" s="1"/>
  <c r="AY196" i="125"/>
  <c r="BN196" i="125" s="1"/>
  <c r="AN197" i="125"/>
  <c r="AQ197" i="125"/>
  <c r="BF197" i="125" s="1"/>
  <c r="AS197" i="125"/>
  <c r="AV197" i="125"/>
  <c r="AZ197" i="102"/>
  <c r="AN198" i="125"/>
  <c r="BC198" i="125" s="1"/>
  <c r="AQ198" i="125"/>
  <c r="BF198" i="125" s="1"/>
  <c r="AT198" i="125"/>
  <c r="AW198" i="125"/>
  <c r="BL198" i="125" s="1"/>
  <c r="AZ198" i="125"/>
  <c r="AO199" i="102"/>
  <c r="AR199" i="102"/>
  <c r="AT199" i="125"/>
  <c r="BI199" i="125" s="1"/>
  <c r="AW199" i="102"/>
  <c r="AZ199" i="102"/>
  <c r="AO200" i="125"/>
  <c r="BD200" i="125" s="1"/>
  <c r="AQ200" i="125"/>
  <c r="BF200" i="125" s="1"/>
  <c r="AT200" i="125"/>
  <c r="BI200" i="125" s="1"/>
  <c r="AW200" i="125"/>
  <c r="BL200" i="125" s="1"/>
  <c r="AY200" i="125"/>
  <c r="AN201" i="125"/>
  <c r="AR201" i="102"/>
  <c r="AU201" i="125"/>
  <c r="BJ201" i="125" s="1"/>
  <c r="AW201" i="125"/>
  <c r="AZ201" i="125"/>
  <c r="AO202" i="125"/>
  <c r="BD202" i="125" s="1"/>
  <c r="AS202" i="125"/>
  <c r="BH202" i="125" s="1"/>
  <c r="AU202" i="125"/>
  <c r="BJ202" i="125" s="1"/>
  <c r="AX202" i="125"/>
  <c r="BM202" i="125" s="1"/>
  <c r="AM203" i="125"/>
  <c r="BB203" i="125" s="1"/>
  <c r="AO203" i="125"/>
  <c r="AR203" i="125"/>
  <c r="AV203" i="102"/>
  <c r="AX203" i="125"/>
  <c r="BM203" i="125" s="1"/>
  <c r="AM204" i="125"/>
  <c r="BB204" i="125" s="1"/>
  <c r="AP204" i="125"/>
  <c r="AS204" i="125"/>
  <c r="BH204" i="125" s="1"/>
  <c r="AV204" i="125"/>
  <c r="AY204" i="102"/>
  <c r="BC6" i="103"/>
  <c r="BI6" i="103"/>
  <c r="AY6" i="103"/>
  <c r="BN6" i="103" s="1"/>
  <c r="AM8" i="103"/>
  <c r="BB8" i="103" s="1"/>
  <c r="BB11" i="103"/>
  <c r="BF11" i="103"/>
  <c r="AS11" i="103"/>
  <c r="BH11" i="103" s="1"/>
  <c r="BM11" i="103"/>
  <c r="BC12" i="103"/>
  <c r="BI12" i="103"/>
  <c r="AP16" i="103"/>
  <c r="BE16" i="103" s="1"/>
  <c r="BC17" i="103"/>
  <c r="BK17" i="103"/>
  <c r="AP18" i="103"/>
  <c r="BE18" i="103" s="1"/>
  <c r="AX18" i="103"/>
  <c r="BM18" i="103" s="1"/>
  <c r="AR19" i="103"/>
  <c r="BG19" i="103" s="1"/>
  <c r="AZ19" i="103"/>
  <c r="BO19" i="103" s="1"/>
  <c r="AX20" i="103"/>
  <c r="BM20" i="103" s="1"/>
  <c r="AR21" i="103"/>
  <c r="BG21" i="103" s="1"/>
  <c r="AZ21" i="103"/>
  <c r="BO21" i="103" s="1"/>
  <c r="AT22" i="103"/>
  <c r="BI22" i="103" s="1"/>
  <c r="AN23" i="103"/>
  <c r="BC23" i="103" s="1"/>
  <c r="AV23" i="103"/>
  <c r="BK23" i="103" s="1"/>
  <c r="AP24" i="103"/>
  <c r="BE24" i="103" s="1"/>
  <c r="AX24" i="103"/>
  <c r="BM24" i="103" s="1"/>
  <c r="AR25" i="103"/>
  <c r="BG25" i="103" s="1"/>
  <c r="AZ25" i="103"/>
  <c r="BO25" i="103" s="1"/>
  <c r="AO27" i="103"/>
  <c r="BD27" i="103" s="1"/>
  <c r="AP32" i="103"/>
  <c r="BE32" i="103" s="1"/>
  <c r="AU36" i="103"/>
  <c r="BJ36" i="103" s="1"/>
  <c r="BE40" i="103"/>
  <c r="BM40" i="103"/>
  <c r="BO43" i="103"/>
  <c r="BG45" i="103"/>
  <c r="AM46" i="103"/>
  <c r="BB46" i="103" s="1"/>
  <c r="AZ47" i="103"/>
  <c r="BO47" i="103" s="1"/>
  <c r="BI48" i="103"/>
  <c r="AT48" i="103"/>
  <c r="AN49" i="103"/>
  <c r="BC49" i="103" s="1"/>
  <c r="AV49" i="103"/>
  <c r="BK49" i="103" s="1"/>
  <c r="AU50" i="103"/>
  <c r="BJ50" i="103" s="1"/>
  <c r="AT62" i="103"/>
  <c r="BI62" i="103" s="1"/>
  <c r="BC63" i="103"/>
  <c r="AN63" i="103"/>
  <c r="AV63" i="103"/>
  <c r="BK63" i="103" s="1"/>
  <c r="AX82" i="103"/>
  <c r="BM82" i="103" s="1"/>
  <c r="AV83" i="103"/>
  <c r="BK83" i="103" s="1"/>
  <c r="AZ83" i="103"/>
  <c r="BO83" i="103" s="1"/>
  <c r="AW85" i="103"/>
  <c r="BL85" i="103" s="1"/>
  <c r="AU90" i="103"/>
  <c r="BJ90" i="103" s="1"/>
  <c r="AT96" i="103"/>
  <c r="BI96" i="103" s="1"/>
  <c r="AR99" i="103"/>
  <c r="BG99" i="103" s="1"/>
  <c r="AZ99" i="103"/>
  <c r="BO99" i="103" s="1"/>
  <c r="AT100" i="103"/>
  <c r="BI100" i="103" s="1"/>
  <c r="AM104" i="103"/>
  <c r="BB104" i="103" s="1"/>
  <c r="AX104" i="103"/>
  <c r="BM104" i="103" s="1"/>
  <c r="BI108" i="103"/>
  <c r="AT108" i="103"/>
  <c r="AN109" i="103"/>
  <c r="BC109" i="103" s="1"/>
  <c r="AZ109" i="103"/>
  <c r="BO109" i="103" s="1"/>
  <c r="AS111" i="103"/>
  <c r="BH111" i="103"/>
  <c r="AU112" i="103"/>
  <c r="BJ112" i="103" s="1"/>
  <c r="AW113" i="103"/>
  <c r="BL113" i="103"/>
  <c r="AY114" i="103"/>
  <c r="BN114" i="103" s="1"/>
  <c r="AS115" i="103"/>
  <c r="BH115" i="103" s="1"/>
  <c r="AM116" i="103"/>
  <c r="BB116" i="103" s="1"/>
  <c r="AO117" i="103"/>
  <c r="BD117" i="103"/>
  <c r="AQ118" i="103"/>
  <c r="BF118" i="103" s="1"/>
  <c r="AP134" i="103"/>
  <c r="BE134" i="103"/>
  <c r="BM134" i="103"/>
  <c r="AX134" i="103"/>
  <c r="AN135" i="103"/>
  <c r="BC135" i="103"/>
  <c r="AR135" i="103"/>
  <c r="BG135" i="103" s="1"/>
  <c r="AV135" i="103"/>
  <c r="BK135" i="103" s="1"/>
  <c r="BO135" i="103"/>
  <c r="AZ135" i="103"/>
  <c r="AT136" i="103"/>
  <c r="BI136" i="103"/>
  <c r="AQ182" i="103"/>
  <c r="BF182" i="103"/>
  <c r="AS225" i="103"/>
  <c r="BH225" i="103" s="1"/>
  <c r="AO237" i="103"/>
  <c r="BD237" i="103"/>
  <c r="AU252" i="103"/>
  <c r="BJ252" i="103"/>
  <c r="AO253" i="103"/>
  <c r="BD253" i="103" s="1"/>
  <c r="AW253" i="103"/>
  <c r="BL253" i="103"/>
  <c r="AM256" i="103"/>
  <c r="BB256" i="103" s="1"/>
  <c r="AU256" i="103"/>
  <c r="BJ256" i="103" s="1"/>
  <c r="AM260" i="103"/>
  <c r="BB260" i="103"/>
  <c r="AU260" i="103"/>
  <c r="BJ260" i="103" s="1"/>
  <c r="AO271" i="103"/>
  <c r="BD271" i="103"/>
  <c r="BB274" i="103"/>
  <c r="AM274" i="103"/>
  <c r="AU274" i="103"/>
  <c r="BJ274" i="103" s="1"/>
  <c r="BJ276" i="103"/>
  <c r="AU276" i="103"/>
  <c r="AO279" i="103"/>
  <c r="BD279" i="103"/>
  <c r="BL279" i="103"/>
  <c r="AW279" i="103"/>
  <c r="AQ280" i="103"/>
  <c r="BF280" i="103" s="1"/>
  <c r="BN280" i="103"/>
  <c r="AY280" i="103"/>
  <c r="AS281" i="103"/>
  <c r="BH281" i="103" s="1"/>
  <c r="BL293" i="103"/>
  <c r="AW293" i="103"/>
  <c r="AU326" i="103"/>
  <c r="BJ326" i="103"/>
  <c r="BC336" i="103"/>
  <c r="AO339" i="103"/>
  <c r="BD339" i="103" s="1"/>
  <c r="BI339" i="103"/>
  <c r="AM342" i="103"/>
  <c r="BB342" i="103" s="1"/>
  <c r="BG342" i="103"/>
  <c r="AW345" i="103"/>
  <c r="BL345" i="103" s="1"/>
  <c r="BC346" i="103"/>
  <c r="AU413" i="103"/>
  <c r="BJ413" i="103" s="1"/>
  <c r="BM413" i="103"/>
  <c r="AQ6" i="103"/>
  <c r="AY8" i="103"/>
  <c r="AW9" i="103"/>
  <c r="BL9" i="103" s="1"/>
  <c r="AM10" i="103"/>
  <c r="AY10" i="103"/>
  <c r="BN10" i="103" s="1"/>
  <c r="AM12" i="103"/>
  <c r="BB12" i="103" s="1"/>
  <c r="AO13" i="103"/>
  <c r="AS13" i="103"/>
  <c r="BH13" i="103" s="1"/>
  <c r="AQ14" i="103"/>
  <c r="AU14" i="103"/>
  <c r="BJ14" i="103" s="1"/>
  <c r="AS15" i="103"/>
  <c r="AW15" i="103"/>
  <c r="BL15" i="103" s="1"/>
  <c r="AQ16" i="103"/>
  <c r="AY16" i="103"/>
  <c r="BN16" i="103" s="1"/>
  <c r="AW17" i="103"/>
  <c r="AM18" i="103"/>
  <c r="BB18" i="103" s="1"/>
  <c r="AM20" i="103"/>
  <c r="AU20" i="103"/>
  <c r="BJ20" i="103" s="1"/>
  <c r="AO21" i="103"/>
  <c r="BD21" i="103" s="1"/>
  <c r="AM22" i="103"/>
  <c r="AQ22" i="103"/>
  <c r="BF22" i="103" s="1"/>
  <c r="AO23" i="103"/>
  <c r="AS23" i="103"/>
  <c r="BH23" i="103" s="1"/>
  <c r="AS25" i="103"/>
  <c r="AW25" i="103"/>
  <c r="BL25" i="103" s="1"/>
  <c r="AM28" i="103"/>
  <c r="AQ28" i="103"/>
  <c r="BF28" i="103" s="1"/>
  <c r="AO29" i="103"/>
  <c r="BD29" i="103" s="1"/>
  <c r="AQ30" i="103"/>
  <c r="AU30" i="103"/>
  <c r="BJ30" i="103" s="1"/>
  <c r="AS31" i="103"/>
  <c r="AW31" i="103"/>
  <c r="BL31" i="103" s="1"/>
  <c r="AY32" i="103"/>
  <c r="AO33" i="103"/>
  <c r="BD33" i="103" s="1"/>
  <c r="AM34" i="103"/>
  <c r="AQ34" i="103"/>
  <c r="BF34" i="103" s="1"/>
  <c r="AO35" i="103"/>
  <c r="AS35" i="103"/>
  <c r="BH35" i="103" s="1"/>
  <c r="AS37" i="103"/>
  <c r="AW37" i="103"/>
  <c r="BL37" i="103" s="1"/>
  <c r="AU38" i="103"/>
  <c r="AY38" i="103"/>
  <c r="BN38" i="103" s="1"/>
  <c r="AM40" i="103"/>
  <c r="BB40" i="103" s="1"/>
  <c r="AM42" i="103"/>
  <c r="AU44" i="103"/>
  <c r="AY46" i="103"/>
  <c r="AZ78" i="125"/>
  <c r="BO78" i="125" s="1"/>
  <c r="AT79" i="125"/>
  <c r="BI79" i="125" s="1"/>
  <c r="AO80" i="125"/>
  <c r="BD80" i="125" s="1"/>
  <c r="AR80" i="125"/>
  <c r="BG80" i="125" s="1"/>
  <c r="AZ80" i="125"/>
  <c r="BO80" i="125" s="1"/>
  <c r="AO81" i="125"/>
  <c r="BD81" i="125" s="1"/>
  <c r="AR81" i="125"/>
  <c r="BG81" i="125" s="1"/>
  <c r="AU81" i="125"/>
  <c r="BJ81" i="125" s="1"/>
  <c r="AW81" i="125"/>
  <c r="BL81" i="125" s="1"/>
  <c r="AZ81" i="125"/>
  <c r="BO81" i="125" s="1"/>
  <c r="AO82" i="125"/>
  <c r="BD82" i="125" s="1"/>
  <c r="AR82" i="125"/>
  <c r="BG82" i="125" s="1"/>
  <c r="AZ82" i="125"/>
  <c r="BO82" i="125" s="1"/>
  <c r="AO83" i="125"/>
  <c r="BD83" i="125" s="1"/>
  <c r="AS83" i="125"/>
  <c r="BH83" i="125" s="1"/>
  <c r="AV83" i="125"/>
  <c r="BK83" i="125" s="1"/>
  <c r="AY83" i="125"/>
  <c r="BN83" i="125" s="1"/>
  <c r="AM84" i="125"/>
  <c r="BB84" i="125" s="1"/>
  <c r="AP84" i="125"/>
  <c r="BE84" i="125" s="1"/>
  <c r="AS84" i="125"/>
  <c r="BH84" i="125" s="1"/>
  <c r="AV84" i="125"/>
  <c r="BK84" i="125" s="1"/>
  <c r="AP85" i="125"/>
  <c r="BE85" i="125" s="1"/>
  <c r="AY85" i="125"/>
  <c r="BN85" i="125" s="1"/>
  <c r="AN86" i="125"/>
  <c r="BC86" i="125" s="1"/>
  <c r="AV86" i="125"/>
  <c r="BK86" i="125" s="1"/>
  <c r="AY86" i="125"/>
  <c r="BN86" i="125" s="1"/>
  <c r="AN87" i="125"/>
  <c r="BC87" i="125" s="1"/>
  <c r="AQ87" i="125"/>
  <c r="BF87" i="125" s="1"/>
  <c r="AS87" i="125"/>
  <c r="BH87" i="125" s="1"/>
  <c r="AV87" i="125"/>
  <c r="BK87" i="125" s="1"/>
  <c r="AY87" i="125"/>
  <c r="BN87" i="125" s="1"/>
  <c r="AN88" i="125"/>
  <c r="BC88" i="125" s="1"/>
  <c r="AV88" i="125"/>
  <c r="BK88" i="125" s="1"/>
  <c r="AY88" i="125"/>
  <c r="BN88" i="125" s="1"/>
  <c r="AN89" i="125"/>
  <c r="BC89" i="125" s="1"/>
  <c r="AT89" i="125"/>
  <c r="BI89" i="125" s="1"/>
  <c r="AN90" i="125"/>
  <c r="BC90" i="125" s="1"/>
  <c r="AQ90" i="125"/>
  <c r="BF90" i="125" s="1"/>
  <c r="AT90" i="125"/>
  <c r="BI90" i="125" s="1"/>
  <c r="AW90" i="125"/>
  <c r="BL90" i="125" s="1"/>
  <c r="AZ90" i="125"/>
  <c r="BO90" i="125" s="1"/>
  <c r="AU91" i="125"/>
  <c r="BJ91" i="125" s="1"/>
  <c r="AX91" i="125"/>
  <c r="BM91" i="125" s="1"/>
  <c r="AR92" i="125"/>
  <c r="BG92" i="125" s="1"/>
  <c r="AU92" i="125"/>
  <c r="BJ92" i="125" s="1"/>
  <c r="AX92" i="125"/>
  <c r="BM92" i="125" s="1"/>
  <c r="AM93" i="125"/>
  <c r="BB93" i="125" s="1"/>
  <c r="AO93" i="125"/>
  <c r="BD93" i="125" s="1"/>
  <c r="AR93" i="125"/>
  <c r="BG93" i="125" s="1"/>
  <c r="AU93" i="125"/>
  <c r="BJ93" i="125" s="1"/>
  <c r="AX93" i="125"/>
  <c r="BM93" i="125" s="1"/>
  <c r="AR94" i="125"/>
  <c r="BG94" i="125" s="1"/>
  <c r="AU94" i="125"/>
  <c r="BJ94" i="125" s="1"/>
  <c r="AX94" i="125"/>
  <c r="BM94" i="125" s="1"/>
  <c r="AP95" i="125"/>
  <c r="BE95" i="125" s="1"/>
  <c r="AX95" i="125"/>
  <c r="BM95" i="125" s="1"/>
  <c r="AM96" i="125"/>
  <c r="BB96" i="125" s="1"/>
  <c r="AP96" i="125"/>
  <c r="BE96" i="125" s="1"/>
  <c r="AS96" i="125"/>
  <c r="BH96" i="125" s="1"/>
  <c r="AU96" i="125"/>
  <c r="BJ96" i="125" s="1"/>
  <c r="AX96" i="125"/>
  <c r="BM96" i="125" s="1"/>
  <c r="AM97" i="125"/>
  <c r="BB97" i="125" s="1"/>
  <c r="AP97" i="125"/>
  <c r="BE97" i="125" s="1"/>
  <c r="AY97" i="125"/>
  <c r="BN97" i="125" s="1"/>
  <c r="AM98" i="125"/>
  <c r="BB98" i="125" s="1"/>
  <c r="AP98" i="125"/>
  <c r="BE98" i="125" s="1"/>
  <c r="AV98" i="125"/>
  <c r="BK98" i="125" s="1"/>
  <c r="AP99" i="125"/>
  <c r="BE99" i="125" s="1"/>
  <c r="AS99" i="125"/>
  <c r="BH99" i="125" s="1"/>
  <c r="AV99" i="125"/>
  <c r="BK99" i="125" s="1"/>
  <c r="AY99" i="125"/>
  <c r="BN99" i="125" s="1"/>
  <c r="AM100" i="125"/>
  <c r="BB100" i="125" s="1"/>
  <c r="AP100" i="125"/>
  <c r="BE100" i="125" s="1"/>
  <c r="AW100" i="125"/>
  <c r="BL100" i="125" s="1"/>
  <c r="AY100" i="125"/>
  <c r="BN100" i="125" s="1"/>
  <c r="AN101" i="125"/>
  <c r="BC101" i="125" s="1"/>
  <c r="AQ101" i="125"/>
  <c r="BF101" i="125" s="1"/>
  <c r="AS101" i="125"/>
  <c r="BH101" i="125" s="1"/>
  <c r="AW101" i="125"/>
  <c r="BL101" i="125" s="1"/>
  <c r="AZ101" i="125"/>
  <c r="BO101" i="125" s="1"/>
  <c r="AO102" i="125"/>
  <c r="BD102" i="125" s="1"/>
  <c r="AQ102" i="125"/>
  <c r="BF102" i="125" s="1"/>
  <c r="AT102" i="125"/>
  <c r="BI102" i="125" s="1"/>
  <c r="AW102" i="125"/>
  <c r="BL102" i="125" s="1"/>
  <c r="AZ102" i="125"/>
  <c r="BO102" i="125" s="1"/>
  <c r="AO103" i="125"/>
  <c r="BD103" i="125" s="1"/>
  <c r="AR103" i="125"/>
  <c r="BG103" i="125" s="1"/>
  <c r="AU103" i="125"/>
  <c r="BJ103" i="125" s="1"/>
  <c r="AW103" i="125"/>
  <c r="BL103" i="125" s="1"/>
  <c r="AZ103" i="125"/>
  <c r="BO103" i="125" s="1"/>
  <c r="AR104" i="125"/>
  <c r="BG104" i="125" s="1"/>
  <c r="AZ104" i="125"/>
  <c r="BO104" i="125" s="1"/>
  <c r="AO105" i="125"/>
  <c r="BD105" i="125" s="1"/>
  <c r="AR105" i="125"/>
  <c r="BG105" i="125" s="1"/>
  <c r="AU105" i="125"/>
  <c r="BJ105" i="125" s="1"/>
  <c r="AW105" i="125"/>
  <c r="BL105" i="125" s="1"/>
  <c r="AZ105" i="125"/>
  <c r="BO105" i="125" s="1"/>
  <c r="AS106" i="125"/>
  <c r="BH106" i="125" s="1"/>
  <c r="AU106" i="125"/>
  <c r="BJ106" i="125" s="1"/>
  <c r="AX106" i="125"/>
  <c r="BM106" i="125" s="1"/>
  <c r="AM107" i="125"/>
  <c r="BB107" i="125" s="1"/>
  <c r="AO107" i="125"/>
  <c r="BD107" i="125" s="1"/>
  <c r="AR107" i="125"/>
  <c r="BG107" i="125" s="1"/>
  <c r="AX107" i="125"/>
  <c r="BM107" i="125" s="1"/>
  <c r="AR108" i="125"/>
  <c r="BG108" i="125" s="1"/>
  <c r="AU108" i="125"/>
  <c r="BJ108" i="125" s="1"/>
  <c r="AX108" i="125"/>
  <c r="BM108" i="125" s="1"/>
  <c r="AM109" i="125"/>
  <c r="BB109" i="125" s="1"/>
  <c r="AP109" i="125"/>
  <c r="BE109" i="125" s="1"/>
  <c r="AY109" i="125"/>
  <c r="BN109" i="125" s="1"/>
  <c r="AM110" i="125"/>
  <c r="BB110" i="125" s="1"/>
  <c r="AP110" i="125"/>
  <c r="BE110" i="125" s="1"/>
  <c r="AS110" i="125"/>
  <c r="BH110" i="125" s="1"/>
  <c r="AU110" i="125"/>
  <c r="BJ110" i="125" s="1"/>
  <c r="AX110" i="125"/>
  <c r="BM110" i="125" s="1"/>
  <c r="AP111" i="125"/>
  <c r="BE111" i="125" s="1"/>
  <c r="AY111" i="125"/>
  <c r="BN111" i="125" s="1"/>
  <c r="AN112" i="125"/>
  <c r="BC112" i="125" s="1"/>
  <c r="AV112" i="125"/>
  <c r="BK112" i="125" s="1"/>
  <c r="AQ113" i="125"/>
  <c r="BF113" i="125" s="1"/>
  <c r="AS113" i="125"/>
  <c r="BH113" i="125" s="1"/>
  <c r="AV113" i="125"/>
  <c r="BK113" i="125" s="1"/>
  <c r="AY113" i="125"/>
  <c r="BN113" i="125" s="1"/>
  <c r="AM114" i="125"/>
  <c r="BB114" i="125" s="1"/>
  <c r="AP114" i="125"/>
  <c r="BE114" i="125" s="1"/>
  <c r="AV114" i="125"/>
  <c r="BK114" i="125" s="1"/>
  <c r="AY114" i="125"/>
  <c r="BN114" i="125" s="1"/>
  <c r="AN115" i="125"/>
  <c r="BC115" i="125" s="1"/>
  <c r="AQ115" i="125"/>
  <c r="BF115" i="125" s="1"/>
  <c r="AT115" i="125"/>
  <c r="BI115" i="125" s="1"/>
  <c r="AN116" i="125"/>
  <c r="BC116" i="125" s="1"/>
  <c r="AW116" i="125"/>
  <c r="BL116" i="125" s="1"/>
  <c r="AY116" i="125"/>
  <c r="BN116" i="125" s="1"/>
  <c r="AN117" i="125"/>
  <c r="BC117" i="125" s="1"/>
  <c r="AQ117" i="125"/>
  <c r="BF117" i="125" s="1"/>
  <c r="AT117" i="125"/>
  <c r="BI117" i="125" s="1"/>
  <c r="AW117" i="125"/>
  <c r="BL117" i="125" s="1"/>
  <c r="AZ117" i="125"/>
  <c r="BO117" i="125" s="1"/>
  <c r="AO118" i="125"/>
  <c r="BD118" i="125" s="1"/>
  <c r="AQ118" i="125"/>
  <c r="BF118" i="125" s="1"/>
  <c r="AT118" i="125"/>
  <c r="BI118" i="125" s="1"/>
  <c r="AW118" i="125"/>
  <c r="BL118" i="125" s="1"/>
  <c r="AZ118" i="125"/>
  <c r="BO118" i="125" s="1"/>
  <c r="AT119" i="125"/>
  <c r="BI119" i="125" s="1"/>
  <c r="AZ119" i="125"/>
  <c r="BO119" i="125" s="1"/>
  <c r="AR120" i="125"/>
  <c r="BG120" i="125" s="1"/>
  <c r="AZ120" i="125"/>
  <c r="BO120" i="125" s="1"/>
  <c r="AO121" i="125"/>
  <c r="BD121" i="125" s="1"/>
  <c r="AR121" i="125"/>
  <c r="BG121" i="125" s="1"/>
  <c r="AU121" i="125"/>
  <c r="BJ121" i="125" s="1"/>
  <c r="AW121" i="125"/>
  <c r="BL121" i="125" s="1"/>
  <c r="AZ121" i="125"/>
  <c r="BO121" i="125" s="1"/>
  <c r="AS122" i="125"/>
  <c r="BH122" i="125" s="1"/>
  <c r="AU122" i="125"/>
  <c r="BJ122" i="125" s="1"/>
  <c r="AX122" i="125"/>
  <c r="BM122" i="125" s="1"/>
  <c r="AM123" i="125"/>
  <c r="BB123" i="125" s="1"/>
  <c r="AO123" i="125"/>
  <c r="BD123" i="125" s="1"/>
  <c r="AR123" i="125"/>
  <c r="BG123" i="125" s="1"/>
  <c r="AX123" i="125"/>
  <c r="BM123" i="125" s="1"/>
  <c r="AR124" i="125"/>
  <c r="BG124" i="125" s="1"/>
  <c r="AU124" i="125"/>
  <c r="BJ124" i="125" s="1"/>
  <c r="AX124" i="125"/>
  <c r="BM124" i="125" s="1"/>
  <c r="AM125" i="125"/>
  <c r="BB125" i="125" s="1"/>
  <c r="AP125" i="125"/>
  <c r="BE125" i="125" s="1"/>
  <c r="AY125" i="125"/>
  <c r="BN125" i="125" s="1"/>
  <c r="AM126" i="125"/>
  <c r="BB126" i="125" s="1"/>
  <c r="AP126" i="125"/>
  <c r="BE126" i="125" s="1"/>
  <c r="AS126" i="125"/>
  <c r="BH126" i="125" s="1"/>
  <c r="AU126" i="125"/>
  <c r="BJ126" i="125" s="1"/>
  <c r="AX126" i="125"/>
  <c r="BM126" i="125" s="1"/>
  <c r="AP127" i="125"/>
  <c r="BE127" i="125" s="1"/>
  <c r="AT127" i="125"/>
  <c r="BI127" i="125" s="1"/>
  <c r="AO128" i="125"/>
  <c r="BD128" i="125" s="1"/>
  <c r="AQ128" i="125"/>
  <c r="BF128" i="125" s="1"/>
  <c r="AT128" i="125"/>
  <c r="AW128" i="125"/>
  <c r="BL128" i="125" s="1"/>
  <c r="AY128" i="125"/>
  <c r="BN128" i="125" s="1"/>
  <c r="AN129" i="125"/>
  <c r="BC129" i="125" s="1"/>
  <c r="AT129" i="125"/>
  <c r="BI129" i="125" s="1"/>
  <c r="AN130" i="125"/>
  <c r="BC130" i="125" s="1"/>
  <c r="AQ130" i="125"/>
  <c r="BF130" i="125" s="1"/>
  <c r="AT130" i="125"/>
  <c r="BI130" i="125" s="1"/>
  <c r="AZ130" i="125"/>
  <c r="BO130" i="125" s="1"/>
  <c r="AU131" i="125"/>
  <c r="BJ131" i="125" s="1"/>
  <c r="AW131" i="125"/>
  <c r="BL131" i="125" s="1"/>
  <c r="AZ131" i="125"/>
  <c r="BO131" i="125" s="1"/>
  <c r="AO132" i="125"/>
  <c r="BD132" i="125" s="1"/>
  <c r="AQ132" i="125"/>
  <c r="BF132" i="125" s="1"/>
  <c r="AT132" i="125"/>
  <c r="BI132" i="125" s="1"/>
  <c r="AZ132" i="125"/>
  <c r="BO132" i="125" s="1"/>
  <c r="AU133" i="125"/>
  <c r="BJ133" i="125" s="1"/>
  <c r="AX133" i="125"/>
  <c r="BM133" i="125" s="1"/>
  <c r="AR134" i="125"/>
  <c r="BG134" i="125" s="1"/>
  <c r="AM135" i="125"/>
  <c r="BB135" i="125" s="1"/>
  <c r="AP135" i="125"/>
  <c r="BE135" i="125" s="1"/>
  <c r="AX135" i="125"/>
  <c r="BM135" i="125" s="1"/>
  <c r="AM136" i="125"/>
  <c r="BB136" i="125" s="1"/>
  <c r="AP136" i="125"/>
  <c r="BE136" i="125" s="1"/>
  <c r="AS136" i="125"/>
  <c r="BH136" i="125" s="1"/>
  <c r="AU136" i="125"/>
  <c r="BJ136" i="125" s="1"/>
  <c r="AX136" i="125"/>
  <c r="BM136" i="125" s="1"/>
  <c r="AM137" i="125"/>
  <c r="BB137" i="125" s="1"/>
  <c r="AP137" i="125"/>
  <c r="BE137" i="125" s="1"/>
  <c r="AX137" i="125"/>
  <c r="BM137" i="125" s="1"/>
  <c r="AM138" i="125"/>
  <c r="BB138" i="125" s="1"/>
  <c r="AQ138" i="125"/>
  <c r="BF138" i="125" s="1"/>
  <c r="AT138" i="125"/>
  <c r="BI138" i="125" s="1"/>
  <c r="AW138" i="125"/>
  <c r="BL138" i="125" s="1"/>
  <c r="AY138" i="125"/>
  <c r="BN138" i="125" s="1"/>
  <c r="AN139" i="125"/>
  <c r="BC139" i="125" s="1"/>
  <c r="AQ139" i="125"/>
  <c r="BF139" i="125" s="1"/>
  <c r="AT139" i="125"/>
  <c r="BI139" i="125" s="1"/>
  <c r="AN140" i="125"/>
  <c r="BC140" i="125" s="1"/>
  <c r="AQ140" i="125"/>
  <c r="BF140" i="125" s="1"/>
  <c r="AT140" i="125"/>
  <c r="BI140" i="125" s="1"/>
  <c r="AZ140" i="125"/>
  <c r="BO140" i="125" s="1"/>
  <c r="AT141" i="125"/>
  <c r="BI141" i="125" s="1"/>
  <c r="AW141" i="125"/>
  <c r="BL141" i="125" s="1"/>
  <c r="AZ141" i="125"/>
  <c r="BO141" i="125" s="1"/>
  <c r="AO142" i="125"/>
  <c r="BD142" i="125" s="1"/>
  <c r="AQ142" i="125"/>
  <c r="BF142" i="125" s="1"/>
  <c r="AT142" i="125"/>
  <c r="BI142" i="125" s="1"/>
  <c r="AW142" i="125"/>
  <c r="BL142" i="125" s="1"/>
  <c r="AZ142" i="125"/>
  <c r="BO142" i="125" s="1"/>
  <c r="AU143" i="125"/>
  <c r="BJ143" i="125" s="1"/>
  <c r="AW143" i="125"/>
  <c r="BL143" i="125" s="1"/>
  <c r="AZ143" i="125"/>
  <c r="BO143" i="125" s="1"/>
  <c r="AR144" i="125"/>
  <c r="BG144" i="125" s="1"/>
  <c r="AZ144" i="125"/>
  <c r="BO144" i="125" s="1"/>
  <c r="AO145" i="125"/>
  <c r="BD145" i="125" s="1"/>
  <c r="AR145" i="125"/>
  <c r="BG145" i="125" s="1"/>
  <c r="AU145" i="125"/>
  <c r="BJ145" i="125" s="1"/>
  <c r="AX145" i="125"/>
  <c r="BM145" i="125" s="1"/>
  <c r="AS146" i="125"/>
  <c r="BH146" i="125" s="1"/>
  <c r="AU146" i="125"/>
  <c r="BJ146" i="125" s="1"/>
  <c r="AX146" i="125"/>
  <c r="BM146" i="125" s="1"/>
  <c r="AM147" i="125"/>
  <c r="BB147" i="125" s="1"/>
  <c r="AO147" i="125"/>
  <c r="BD147" i="125" s="1"/>
  <c r="AR147" i="125"/>
  <c r="BG147" i="125" s="1"/>
  <c r="AX147" i="125"/>
  <c r="BM147" i="125" s="1"/>
  <c r="AM148" i="125"/>
  <c r="BB148" i="125" s="1"/>
  <c r="AP148" i="125"/>
  <c r="BE148" i="125" s="1"/>
  <c r="AS148" i="125"/>
  <c r="BH148" i="125" s="1"/>
  <c r="AV148" i="125"/>
  <c r="BK148" i="125" s="1"/>
  <c r="AP149" i="125"/>
  <c r="BE149" i="125" s="1"/>
  <c r="AY149" i="125"/>
  <c r="BN149" i="125" s="1"/>
  <c r="AM150" i="125"/>
  <c r="BB150" i="125" s="1"/>
  <c r="AP150" i="125"/>
  <c r="BE150" i="125" s="1"/>
  <c r="AS150" i="125"/>
  <c r="BH150" i="125" s="1"/>
  <c r="AU150" i="125"/>
  <c r="BJ150" i="125" s="1"/>
  <c r="AX150" i="125"/>
  <c r="BM150" i="125" s="1"/>
  <c r="AQ151" i="125"/>
  <c r="BF151" i="125" s="1"/>
  <c r="AS151" i="125"/>
  <c r="BH151" i="125" s="1"/>
  <c r="AV151" i="125"/>
  <c r="BK151" i="125" s="1"/>
  <c r="AY151" i="125"/>
  <c r="BN151" i="125" s="1"/>
  <c r="AN152" i="125"/>
  <c r="BC152" i="125" s="1"/>
  <c r="AV152" i="125"/>
  <c r="BK152" i="125" s="1"/>
  <c r="AQ153" i="125"/>
  <c r="BF153" i="125" s="1"/>
  <c r="AT153" i="125"/>
  <c r="BI153" i="125" s="1"/>
  <c r="AN154" i="125"/>
  <c r="BC154" i="125" s="1"/>
  <c r="AQ154" i="125"/>
  <c r="BF154" i="125" s="1"/>
  <c r="AT154" i="125"/>
  <c r="BI154" i="125" s="1"/>
  <c r="AW154" i="125"/>
  <c r="BL154" i="125" s="1"/>
  <c r="AY154" i="125"/>
  <c r="BN154" i="125" s="1"/>
  <c r="AN155" i="125"/>
  <c r="BC155" i="125" s="1"/>
  <c r="AQ155" i="125"/>
  <c r="BF155" i="125" s="1"/>
  <c r="AT155" i="125"/>
  <c r="AN156" i="125"/>
  <c r="BC156" i="125" s="1"/>
  <c r="AQ156" i="125"/>
  <c r="BF156" i="125" s="1"/>
  <c r="AU156" i="125"/>
  <c r="BJ156" i="125" s="1"/>
  <c r="AX156" i="125"/>
  <c r="BM156" i="125" s="1"/>
  <c r="AM157" i="125"/>
  <c r="BB157" i="125" s="1"/>
  <c r="AO157" i="125"/>
  <c r="BD157" i="125" s="1"/>
  <c r="AR157" i="125"/>
  <c r="BG157" i="125" s="1"/>
  <c r="AU157" i="125"/>
  <c r="BJ157" i="125" s="1"/>
  <c r="AX157" i="125"/>
  <c r="BM157" i="125" s="1"/>
  <c r="AR158" i="125"/>
  <c r="BG158" i="125" s="1"/>
  <c r="AM159" i="125"/>
  <c r="BB159" i="125" s="1"/>
  <c r="AP159" i="125"/>
  <c r="BE159" i="125" s="1"/>
  <c r="AX159" i="125"/>
  <c r="BM159" i="125" s="1"/>
  <c r="AM160" i="125"/>
  <c r="BB160" i="125" s="1"/>
  <c r="AP160" i="125"/>
  <c r="BE160" i="125" s="1"/>
  <c r="AS160" i="125"/>
  <c r="BH160" i="125" s="1"/>
  <c r="AU160" i="125"/>
  <c r="BJ160" i="125" s="1"/>
  <c r="AX160" i="125"/>
  <c r="BM160" i="125" s="1"/>
  <c r="AM161" i="125"/>
  <c r="BB161" i="125" s="1"/>
  <c r="AP161" i="125"/>
  <c r="BE161" i="125" s="1"/>
  <c r="AX161" i="125"/>
  <c r="BM161" i="125" s="1"/>
  <c r="AM162" i="125"/>
  <c r="BB162" i="125" s="1"/>
  <c r="AP162" i="125"/>
  <c r="BE162" i="125" s="1"/>
  <c r="AV162" i="125"/>
  <c r="AP163" i="125"/>
  <c r="BE163" i="125" s="1"/>
  <c r="AS163" i="125"/>
  <c r="BH163" i="125" s="1"/>
  <c r="AV163" i="125"/>
  <c r="BK163" i="125" s="1"/>
  <c r="AY163" i="125"/>
  <c r="BN163" i="125" s="1"/>
  <c r="AN164" i="125"/>
  <c r="BC164" i="125" s="1"/>
  <c r="AW164" i="125"/>
  <c r="BL164" i="125" s="1"/>
  <c r="AZ164" i="125"/>
  <c r="AT165" i="125"/>
  <c r="BI165" i="125" s="1"/>
  <c r="AW165" i="125"/>
  <c r="BL165" i="125" s="1"/>
  <c r="AZ165" i="125"/>
  <c r="BO165" i="125" s="1"/>
  <c r="AO166" i="125"/>
  <c r="BD166" i="125" s="1"/>
  <c r="AQ166" i="125"/>
  <c r="BF166" i="125" s="1"/>
  <c r="AT166" i="125"/>
  <c r="BI166" i="125" s="1"/>
  <c r="AW166" i="125"/>
  <c r="BL166" i="125" s="1"/>
  <c r="AZ166" i="125"/>
  <c r="BO166" i="125" s="1"/>
  <c r="AT167" i="125"/>
  <c r="BI167" i="125" s="1"/>
  <c r="AW167" i="125"/>
  <c r="BL167" i="125" s="1"/>
  <c r="AZ167" i="125"/>
  <c r="BO167" i="125" s="1"/>
  <c r="AR168" i="125"/>
  <c r="AZ168" i="125"/>
  <c r="BO168" i="125" s="1"/>
  <c r="AO169" i="125"/>
  <c r="BD169" i="125" s="1"/>
  <c r="AR169" i="125"/>
  <c r="BG169" i="125" s="1"/>
  <c r="AU169" i="125"/>
  <c r="BJ169" i="125" s="1"/>
  <c r="AW169" i="125"/>
  <c r="BL169" i="125" s="1"/>
  <c r="AZ169" i="125"/>
  <c r="BO169" i="125" s="1"/>
  <c r="AO170" i="125"/>
  <c r="BD170" i="125" s="1"/>
  <c r="AR170" i="125"/>
  <c r="BG170" i="125" s="1"/>
  <c r="AM171" i="125"/>
  <c r="BB171" i="125" s="1"/>
  <c r="AO171" i="125"/>
  <c r="BD171" i="125" s="1"/>
  <c r="AR171" i="125"/>
  <c r="BG171" i="125" s="1"/>
  <c r="AX171" i="125"/>
  <c r="BM171" i="125" s="1"/>
  <c r="AR172" i="125"/>
  <c r="BG172" i="125" s="1"/>
  <c r="AU172" i="125"/>
  <c r="BJ172" i="125" s="1"/>
  <c r="AX172" i="125"/>
  <c r="BM172" i="125" s="1"/>
  <c r="AM173" i="125"/>
  <c r="BB173" i="125" s="1"/>
  <c r="AO173" i="125"/>
  <c r="BD173" i="125" s="1"/>
  <c r="AR173" i="125"/>
  <c r="BG173" i="125" s="1"/>
  <c r="AY173" i="125"/>
  <c r="BN173" i="125" s="1"/>
  <c r="AM174" i="125"/>
  <c r="BB174" i="125" s="1"/>
  <c r="AP174" i="125"/>
  <c r="BE174" i="125" s="1"/>
  <c r="AS174" i="125"/>
  <c r="BH174" i="125" s="1"/>
  <c r="AU174" i="125"/>
  <c r="BJ174" i="125" s="1"/>
  <c r="AY174" i="125"/>
  <c r="BN174" i="125" s="1"/>
  <c r="AN175" i="125"/>
  <c r="BC175" i="125" s="1"/>
  <c r="AQ175" i="125"/>
  <c r="BF175" i="125" s="1"/>
  <c r="AS175" i="125"/>
  <c r="BH175" i="125" s="1"/>
  <c r="AV175" i="125"/>
  <c r="BK175" i="125" s="1"/>
  <c r="AY175" i="125"/>
  <c r="BN175" i="125" s="1"/>
  <c r="AN176" i="125"/>
  <c r="BC176" i="125" s="1"/>
  <c r="AQ176" i="125"/>
  <c r="BF176" i="125" s="1"/>
  <c r="AT176" i="125"/>
  <c r="BI176" i="125" s="1"/>
  <c r="AW176" i="125"/>
  <c r="BL176" i="125" s="1"/>
  <c r="AY176" i="125"/>
  <c r="BN176" i="125" s="1"/>
  <c r="AN177" i="125"/>
  <c r="BC177" i="125" s="1"/>
  <c r="AT177" i="125"/>
  <c r="BI177" i="125" s="1"/>
  <c r="AN178" i="125"/>
  <c r="BC178" i="125" s="1"/>
  <c r="AQ178" i="125"/>
  <c r="BF178" i="125" s="1"/>
  <c r="AT178" i="125"/>
  <c r="BI178" i="125" s="1"/>
  <c r="AW178" i="125"/>
  <c r="BL178" i="125" s="1"/>
  <c r="AY178" i="125"/>
  <c r="BN178" i="125" s="1"/>
  <c r="AN179" i="125"/>
  <c r="BC179" i="125" s="1"/>
  <c r="AU179" i="125"/>
  <c r="BJ179" i="125" s="1"/>
  <c r="AW179" i="125"/>
  <c r="BL179" i="125" s="1"/>
  <c r="AZ179" i="125"/>
  <c r="BO179" i="125" s="1"/>
  <c r="AO180" i="125"/>
  <c r="BD180" i="125" s="1"/>
  <c r="AQ180" i="125"/>
  <c r="BF180" i="125" s="1"/>
  <c r="AT180" i="125"/>
  <c r="BI180" i="125" s="1"/>
  <c r="AZ180" i="125"/>
  <c r="BO180" i="125" s="1"/>
  <c r="AT181" i="125"/>
  <c r="BI181" i="125" s="1"/>
  <c r="AW181" i="125"/>
  <c r="BL181" i="125" s="1"/>
  <c r="AZ181" i="125"/>
  <c r="BO181" i="125" s="1"/>
  <c r="AO182" i="125"/>
  <c r="BD182" i="125" s="1"/>
  <c r="AR182" i="125"/>
  <c r="AM183" i="125"/>
  <c r="BB183" i="125" s="1"/>
  <c r="AO183" i="125"/>
  <c r="BD183" i="125" s="1"/>
  <c r="AR183" i="125"/>
  <c r="BG183" i="125" s="1"/>
  <c r="AU183" i="125"/>
  <c r="BJ183" i="125" s="1"/>
  <c r="AW183" i="125"/>
  <c r="BL183" i="125" s="1"/>
  <c r="AZ183" i="125"/>
  <c r="BO183" i="125" s="1"/>
  <c r="AR184" i="125"/>
  <c r="BG184" i="125" s="1"/>
  <c r="AM185" i="125"/>
  <c r="BB185" i="125" s="1"/>
  <c r="AP185" i="125"/>
  <c r="BE185" i="125" s="1"/>
  <c r="AX185" i="125"/>
  <c r="AS186" i="125"/>
  <c r="BH186" i="125" s="1"/>
  <c r="AU186" i="125"/>
  <c r="BJ186" i="125" s="1"/>
  <c r="AX186" i="125"/>
  <c r="BM186" i="125" s="1"/>
  <c r="AM187" i="125"/>
  <c r="BB187" i="125" s="1"/>
  <c r="AO187" i="125"/>
  <c r="BD187" i="125" s="1"/>
  <c r="AR187" i="125"/>
  <c r="BG187" i="125" s="1"/>
  <c r="AX187" i="125"/>
  <c r="BM187" i="125" s="1"/>
  <c r="AM188" i="125"/>
  <c r="BB188" i="125" s="1"/>
  <c r="AP188" i="125"/>
  <c r="BE188" i="125" s="1"/>
  <c r="AS188" i="125"/>
  <c r="BH188" i="125" s="1"/>
  <c r="AV188" i="125"/>
  <c r="BK188" i="125" s="1"/>
  <c r="AP189" i="125"/>
  <c r="BE189" i="125" s="1"/>
  <c r="AY189" i="125"/>
  <c r="BN189" i="125" s="1"/>
  <c r="AM190" i="125"/>
  <c r="BB190" i="125" s="1"/>
  <c r="AP190" i="125"/>
  <c r="BE190" i="125" s="1"/>
  <c r="AS190" i="125"/>
  <c r="BH190" i="125" s="1"/>
  <c r="AV190" i="125"/>
  <c r="AY190" i="125"/>
  <c r="BN190" i="125" s="1"/>
  <c r="AN191" i="125"/>
  <c r="BC191" i="125" s="1"/>
  <c r="AQ191" i="125"/>
  <c r="BF191" i="125" s="1"/>
  <c r="AS191" i="125"/>
  <c r="BH191" i="125" s="1"/>
  <c r="AV191" i="125"/>
  <c r="BK191" i="125" s="1"/>
  <c r="AY191" i="125"/>
  <c r="BN191" i="125" s="1"/>
  <c r="AN192" i="125"/>
  <c r="BC192" i="125" s="1"/>
  <c r="AV192" i="125"/>
  <c r="BK192" i="125" s="1"/>
  <c r="AQ193" i="125"/>
  <c r="BF193" i="125" s="1"/>
  <c r="AS193" i="125"/>
  <c r="BH193" i="125" s="1"/>
  <c r="AV193" i="125"/>
  <c r="BK193" i="125" s="1"/>
  <c r="AN194" i="125"/>
  <c r="AQ194" i="125"/>
  <c r="BF194" i="125" s="1"/>
  <c r="AT194" i="125"/>
  <c r="BI194" i="125" s="1"/>
  <c r="AW194" i="125"/>
  <c r="BL194" i="125" s="1"/>
  <c r="AY194" i="125"/>
  <c r="BN194" i="125" s="1"/>
  <c r="AN195" i="125"/>
  <c r="BC195" i="125" s="1"/>
  <c r="AQ195" i="125"/>
  <c r="BF195" i="125" s="1"/>
  <c r="AT195" i="125"/>
  <c r="BI195" i="125" s="1"/>
  <c r="AN196" i="125"/>
  <c r="BC196" i="125" s="1"/>
  <c r="AW196" i="125"/>
  <c r="BL196" i="125" s="1"/>
  <c r="AZ196" i="125"/>
  <c r="BO196" i="125" s="1"/>
  <c r="AT197" i="125"/>
  <c r="BI197" i="125" s="1"/>
  <c r="AW197" i="125"/>
  <c r="BL197" i="125" s="1"/>
  <c r="AZ197" i="125"/>
  <c r="BO197" i="125" s="1"/>
  <c r="AO198" i="125"/>
  <c r="BD198" i="125" s="1"/>
  <c r="AR198" i="125"/>
  <c r="BG198" i="125" s="1"/>
  <c r="AM199" i="125"/>
  <c r="BB199" i="125" s="1"/>
  <c r="AO199" i="125"/>
  <c r="BD199" i="125" s="1"/>
  <c r="AR199" i="125"/>
  <c r="BG199" i="125" s="1"/>
  <c r="AU199" i="125"/>
  <c r="BJ199" i="125" s="1"/>
  <c r="AW199" i="125"/>
  <c r="BL199" i="125" s="1"/>
  <c r="AZ199" i="125"/>
  <c r="BO199" i="125" s="1"/>
  <c r="AR200" i="125"/>
  <c r="BG200" i="125" s="1"/>
  <c r="AO201" i="125"/>
  <c r="BD201" i="125" s="1"/>
  <c r="AR201" i="125"/>
  <c r="BG201" i="125" s="1"/>
  <c r="AX201" i="125"/>
  <c r="BM201" i="125" s="1"/>
  <c r="AP202" i="125"/>
  <c r="BE202" i="125" s="1"/>
  <c r="AV202" i="125"/>
  <c r="BK202" i="125" s="1"/>
  <c r="AS203" i="125"/>
  <c r="BH203" i="125" s="1"/>
  <c r="AV203" i="125"/>
  <c r="BK203" i="125" s="1"/>
  <c r="AY203" i="125"/>
  <c r="BN203" i="125" s="1"/>
  <c r="AN204" i="125"/>
  <c r="BC204" i="125" s="1"/>
  <c r="AW204" i="125"/>
  <c r="BL204" i="125" s="1"/>
  <c r="BE6" i="103"/>
  <c r="AN7" i="103"/>
  <c r="BC7" i="103" s="1"/>
  <c r="AV7" i="103"/>
  <c r="BK7" i="103"/>
  <c r="AP8" i="103"/>
  <c r="BE8" i="103" s="1"/>
  <c r="AX8" i="103"/>
  <c r="BM8" i="103" s="1"/>
  <c r="BG9" i="103"/>
  <c r="AZ9" i="103"/>
  <c r="BO9" i="103"/>
  <c r="BI10" i="103"/>
  <c r="AP12" i="103"/>
  <c r="BE12" i="103" s="1"/>
  <c r="AU12" i="103"/>
  <c r="BJ12" i="103" s="1"/>
  <c r="AN13" i="103"/>
  <c r="BC13" i="103" s="1"/>
  <c r="AV13" i="103"/>
  <c r="BK13" i="103" s="1"/>
  <c r="AP14" i="103"/>
  <c r="BE14" i="103" s="1"/>
  <c r="AX14" i="103"/>
  <c r="BM14" i="103" s="1"/>
  <c r="AR15" i="103"/>
  <c r="BG15" i="103" s="1"/>
  <c r="BF16" i="103"/>
  <c r="BL17" i="103"/>
  <c r="AY18" i="103"/>
  <c r="BN18" i="103" s="1"/>
  <c r="BB20" i="103"/>
  <c r="BB22" i="103"/>
  <c r="BD23" i="103"/>
  <c r="AQ24" i="103"/>
  <c r="BF24" i="103"/>
  <c r="BH25" i="103"/>
  <c r="BI26" i="103"/>
  <c r="AX26" i="103"/>
  <c r="BM26" i="103"/>
  <c r="AR27" i="103"/>
  <c r="BG27" i="103" s="1"/>
  <c r="AZ27" i="103"/>
  <c r="BO27" i="103"/>
  <c r="AT28" i="103"/>
  <c r="BI28" i="103" s="1"/>
  <c r="AP30" i="103"/>
  <c r="BE30" i="103"/>
  <c r="AX30" i="103"/>
  <c r="BM30" i="103" s="1"/>
  <c r="AR31" i="103"/>
  <c r="BG31" i="103" s="1"/>
  <c r="BO31" i="103"/>
  <c r="AZ31" i="103"/>
  <c r="AX32" i="103"/>
  <c r="BM32" i="103" s="1"/>
  <c r="AR33" i="103"/>
  <c r="BG33" i="103" s="1"/>
  <c r="AZ33" i="103"/>
  <c r="BO33" i="103" s="1"/>
  <c r="AT34" i="103"/>
  <c r="BI34" i="103" s="1"/>
  <c r="AN35" i="103"/>
  <c r="BC35" i="103" s="1"/>
  <c r="AV35" i="103"/>
  <c r="BK35" i="103" s="1"/>
  <c r="AP36" i="103"/>
  <c r="BE36" i="103" s="1"/>
  <c r="AX36" i="103"/>
  <c r="BM36" i="103" s="1"/>
  <c r="AR37" i="103"/>
  <c r="BG37" i="103" s="1"/>
  <c r="AZ37" i="103"/>
  <c r="BO37" i="103" s="1"/>
  <c r="AT38" i="103"/>
  <c r="BI38" i="103" s="1"/>
  <c r="BG43" i="103"/>
  <c r="AX46" i="103"/>
  <c r="BM46" i="103" s="1"/>
  <c r="AR47" i="103"/>
  <c r="BG47" i="103" s="1"/>
  <c r="AP50" i="103"/>
  <c r="BE50" i="103" s="1"/>
  <c r="AO51" i="103"/>
  <c r="BD51" i="103" s="1"/>
  <c r="BG57" i="103"/>
  <c r="AR57" i="103"/>
  <c r="AZ57" i="103"/>
  <c r="BO57" i="103" s="1"/>
  <c r="AT66" i="103"/>
  <c r="BI66" i="103" s="1"/>
  <c r="BC67" i="103"/>
  <c r="AN67" i="103"/>
  <c r="AV67" i="103"/>
  <c r="BK67" i="103" s="1"/>
  <c r="BI70" i="103"/>
  <c r="AT70" i="103"/>
  <c r="AN71" i="103"/>
  <c r="BC71" i="103" s="1"/>
  <c r="BK71" i="103"/>
  <c r="AV71" i="103"/>
  <c r="BJ84" i="103"/>
  <c r="AU84" i="103"/>
  <c r="BB96" i="103"/>
  <c r="AM96" i="103"/>
  <c r="AS105" i="103"/>
  <c r="BH105" i="103" s="1"/>
  <c r="BJ106" i="103"/>
  <c r="AU106" i="103"/>
  <c r="AN111" i="103"/>
  <c r="BC111" i="103" s="1"/>
  <c r="AP112" i="103"/>
  <c r="BE112" i="103" s="1"/>
  <c r="AR113" i="103"/>
  <c r="BG113" i="103"/>
  <c r="AT114" i="103"/>
  <c r="BI114" i="103" s="1"/>
  <c r="AW149" i="103"/>
  <c r="BL149" i="103" s="1"/>
  <c r="AO151" i="103"/>
  <c r="BD151" i="103" s="1"/>
  <c r="AS215" i="103"/>
  <c r="BH215" i="103" s="1"/>
  <c r="AM216" i="103"/>
  <c r="BB216" i="103" s="1"/>
  <c r="AO217" i="103"/>
  <c r="BD217" i="103" s="1"/>
  <c r="AW217" i="103"/>
  <c r="BL217" i="103" s="1"/>
  <c r="AS229" i="103"/>
  <c r="BH229" i="103" s="1"/>
  <c r="AO231" i="103"/>
  <c r="BD231" i="103" s="1"/>
  <c r="AW231" i="103"/>
  <c r="BL231" i="103" s="1"/>
  <c r="AO239" i="103"/>
  <c r="BD239" i="103" s="1"/>
  <c r="BL239" i="103"/>
  <c r="AW239" i="103"/>
  <c r="AM240" i="103"/>
  <c r="BB240" i="103" s="1"/>
  <c r="AU240" i="103"/>
  <c r="BJ240" i="103" s="1"/>
  <c r="AW241" i="103"/>
  <c r="BL241" i="103" s="1"/>
  <c r="AQ242" i="103"/>
  <c r="BF242" i="103" s="1"/>
  <c r="AY242" i="103"/>
  <c r="BN242" i="103" s="1"/>
  <c r="AS243" i="103"/>
  <c r="BH243" i="103" s="1"/>
  <c r="AU246" i="103"/>
  <c r="BJ246" i="103" s="1"/>
  <c r="AM288" i="103"/>
  <c r="BB288" i="103" s="1"/>
  <c r="AU288" i="103"/>
  <c r="BJ288" i="103" s="1"/>
  <c r="AO293" i="103"/>
  <c r="BD293" i="103" s="1"/>
  <c r="BM293" i="103"/>
  <c r="AQ312" i="103"/>
  <c r="BF312" i="103" s="1"/>
  <c r="BO312" i="103"/>
  <c r="AM326" i="103"/>
  <c r="BB326" i="103" s="1"/>
  <c r="BK326" i="103"/>
  <c r="AU336" i="103"/>
  <c r="BJ336" i="103"/>
  <c r="BH337" i="103"/>
  <c r="AS337" i="103"/>
  <c r="BM337" i="103"/>
  <c r="AY340" i="103"/>
  <c r="BN340" i="103" s="1"/>
  <c r="AO345" i="103"/>
  <c r="BD345" i="103" s="1"/>
  <c r="BI345" i="103"/>
  <c r="BM347" i="103"/>
  <c r="BO380" i="103"/>
  <c r="AY413" i="103"/>
  <c r="BN413" i="103" s="1"/>
  <c r="BF6" i="103"/>
  <c r="AW7" i="103"/>
  <c r="BL7" i="103"/>
  <c r="BN8" i="103"/>
  <c r="BB10" i="103"/>
  <c r="BK11" i="103"/>
  <c r="AZ11" i="103"/>
  <c r="BO11" i="103" s="1"/>
  <c r="BD13" i="103"/>
  <c r="BF14" i="103"/>
  <c r="BH15" i="103"/>
  <c r="BM16" i="103"/>
  <c r="AR17" i="103"/>
  <c r="BG17" i="103" s="1"/>
  <c r="BO17" i="103"/>
  <c r="BI18" i="103"/>
  <c r="AN19" i="103"/>
  <c r="BC19" i="103" s="1"/>
  <c r="BK19" i="103"/>
  <c r="BK21" i="103"/>
  <c r="AP22" i="103"/>
  <c r="BE22" i="103" s="1"/>
  <c r="AX22" i="103"/>
  <c r="BM22" i="103" s="1"/>
  <c r="AR23" i="103"/>
  <c r="BG23" i="103" s="1"/>
  <c r="BO23" i="103"/>
  <c r="AT24" i="103"/>
  <c r="BI24" i="103" s="1"/>
  <c r="BC25" i="103"/>
  <c r="AV25" i="103"/>
  <c r="BK25" i="103"/>
  <c r="BE26" i="103"/>
  <c r="AY26" i="103"/>
  <c r="BN26" i="103"/>
  <c r="BB28" i="103"/>
  <c r="BF30" i="103"/>
  <c r="BH31" i="103"/>
  <c r="BN32" i="103"/>
  <c r="BB34" i="103"/>
  <c r="BD35" i="103"/>
  <c r="AQ36" i="103"/>
  <c r="BF36" i="103"/>
  <c r="BH37" i="103"/>
  <c r="BJ38" i="103"/>
  <c r="AV43" i="103"/>
  <c r="BK43" i="103" s="1"/>
  <c r="AW45" i="103"/>
  <c r="BL45" i="103"/>
  <c r="BN46" i="103"/>
  <c r="AV47" i="103"/>
  <c r="BK47" i="103" s="1"/>
  <c r="AP48" i="103"/>
  <c r="BE48" i="103" s="1"/>
  <c r="AX48" i="103"/>
  <c r="BM48" i="103" s="1"/>
  <c r="AR49" i="103"/>
  <c r="BG49" i="103" s="1"/>
  <c r="AZ49" i="103"/>
  <c r="BO49" i="103" s="1"/>
  <c r="AX52" i="103"/>
  <c r="BM52" i="103" s="1"/>
  <c r="AP62" i="103"/>
  <c r="BE62" i="103" s="1"/>
  <c r="AX62" i="103"/>
  <c r="BM62" i="103" s="1"/>
  <c r="AR63" i="103"/>
  <c r="BG63" i="103" s="1"/>
  <c r="AZ63" i="103"/>
  <c r="BO63" i="103" s="1"/>
  <c r="AV81" i="103"/>
  <c r="BK81" i="103" s="1"/>
  <c r="AZ81" i="103"/>
  <c r="BO81" i="103" s="1"/>
  <c r="BC83" i="103"/>
  <c r="AN83" i="103"/>
  <c r="AR83" i="103"/>
  <c r="BG83" i="103" s="1"/>
  <c r="AP84" i="103"/>
  <c r="BE84" i="103" s="1"/>
  <c r="BN90" i="103"/>
  <c r="AY90" i="103"/>
  <c r="AN99" i="103"/>
  <c r="BC99" i="103" s="1"/>
  <c r="AV99" i="103"/>
  <c r="BK99" i="103" s="1"/>
  <c r="AP100" i="103"/>
  <c r="BE100" i="103" s="1"/>
  <c r="AX100" i="103"/>
  <c r="BM100" i="103" s="1"/>
  <c r="AO103" i="103"/>
  <c r="BD103" i="103"/>
  <c r="AU104" i="103"/>
  <c r="BJ104" i="103" s="1"/>
  <c r="AP108" i="103"/>
  <c r="BE108" i="103" s="1"/>
  <c r="AX108" i="103"/>
  <c r="BM108" i="103"/>
  <c r="AR109" i="103"/>
  <c r="BG109" i="103" s="1"/>
  <c r="AV109" i="103"/>
  <c r="BK109" i="103" s="1"/>
  <c r="AW111" i="103"/>
  <c r="BL111" i="103"/>
  <c r="AY112" i="103"/>
  <c r="BN112" i="103"/>
  <c r="AM114" i="103"/>
  <c r="BB114" i="103" s="1"/>
  <c r="AQ116" i="103"/>
  <c r="BF116" i="103" s="1"/>
  <c r="AS117" i="103"/>
  <c r="BH117" i="103" s="1"/>
  <c r="AU118" i="103"/>
  <c r="BJ118" i="103" s="1"/>
  <c r="AT134" i="103"/>
  <c r="BI134" i="103" s="1"/>
  <c r="AP136" i="103"/>
  <c r="BE136" i="103" s="1"/>
  <c r="AX136" i="103"/>
  <c r="BM136" i="103" s="1"/>
  <c r="AN137" i="103"/>
  <c r="BC137" i="103" s="1"/>
  <c r="AR137" i="103"/>
  <c r="BG137" i="103" s="1"/>
  <c r="AV137" i="103"/>
  <c r="BK137" i="103" s="1"/>
  <c r="AZ137" i="103"/>
  <c r="BO137" i="103" s="1"/>
  <c r="AO183" i="103"/>
  <c r="BD183" i="103" s="1"/>
  <c r="AW183" i="103"/>
  <c r="BL183" i="103"/>
  <c r="AO225" i="103"/>
  <c r="BD225" i="103"/>
  <c r="AW225" i="103"/>
  <c r="BL225" i="103" s="1"/>
  <c r="AS227" i="103"/>
  <c r="BH227" i="103"/>
  <c r="AW235" i="103"/>
  <c r="BL235" i="103"/>
  <c r="AM238" i="103"/>
  <c r="BB238" i="103" s="1"/>
  <c r="AQ238" i="103"/>
  <c r="BF238" i="103" s="1"/>
  <c r="AU238" i="103"/>
  <c r="BJ238" i="103" s="1"/>
  <c r="AY238" i="103"/>
  <c r="BN238" i="103" s="1"/>
  <c r="AO251" i="103"/>
  <c r="BD251" i="103" s="1"/>
  <c r="AW251" i="103"/>
  <c r="BL251" i="103"/>
  <c r="BF260" i="103"/>
  <c r="AQ260" i="103"/>
  <c r="AW271" i="103"/>
  <c r="BL271" i="103" s="1"/>
  <c r="AQ274" i="103"/>
  <c r="BF274" i="103" s="1"/>
  <c r="AY274" i="103"/>
  <c r="BN274" i="103"/>
  <c r="AQ276" i="103"/>
  <c r="BF276" i="103" s="1"/>
  <c r="AY276" i="103"/>
  <c r="BN276" i="103"/>
  <c r="AM280" i="103"/>
  <c r="BB280" i="103" s="1"/>
  <c r="AU280" i="103"/>
  <c r="BJ280" i="103"/>
  <c r="AO281" i="103"/>
  <c r="BD281" i="103" s="1"/>
  <c r="BE293" i="103"/>
  <c r="AQ314" i="103"/>
  <c r="BF314" i="103" s="1"/>
  <c r="AW321" i="103"/>
  <c r="BL321" i="103"/>
  <c r="AM336" i="103"/>
  <c r="BB336" i="103" s="1"/>
  <c r="AV336" i="103"/>
  <c r="BK336" i="103" s="1"/>
  <c r="AY336" i="103"/>
  <c r="BN336" i="103" s="1"/>
  <c r="BE337" i="103"/>
  <c r="AN340" i="103"/>
  <c r="BC340" i="103" s="1"/>
  <c r="AQ340" i="103"/>
  <c r="BF340" i="103" s="1"/>
  <c r="BK340" i="103"/>
  <c r="AZ342" i="103"/>
  <c r="BO342" i="103" s="1"/>
  <c r="AV346" i="103"/>
  <c r="BK346" i="103" s="1"/>
  <c r="BE347" i="103"/>
  <c r="BG380" i="103"/>
  <c r="AM413" i="103"/>
  <c r="BB413" i="103" s="1"/>
  <c r="BF469" i="103"/>
  <c r="BH470" i="103"/>
  <c r="BE477" i="103"/>
  <c r="AS293" i="103"/>
  <c r="BH293" i="103" s="1"/>
  <c r="AU312" i="103"/>
  <c r="BJ312" i="103" s="1"/>
  <c r="AO313" i="103"/>
  <c r="BD313" i="103" s="1"/>
  <c r="AM314" i="103"/>
  <c r="BB314" i="103" s="1"/>
  <c r="AU314" i="103"/>
  <c r="BJ314" i="103" s="1"/>
  <c r="AS321" i="103"/>
  <c r="BH321" i="103" s="1"/>
  <c r="AQ326" i="103"/>
  <c r="BF326" i="103" s="1"/>
  <c r="AY326" i="103"/>
  <c r="BN326" i="103" s="1"/>
  <c r="AU446" i="103"/>
  <c r="BJ446" i="103"/>
  <c r="AO456" i="103"/>
  <c r="BD456" i="103" s="1"/>
  <c r="AS456" i="103"/>
  <c r="BH456" i="103" s="1"/>
  <c r="AQ458" i="103"/>
  <c r="BF458" i="103" s="1"/>
  <c r="AY458" i="103"/>
  <c r="BN458" i="103" s="1"/>
  <c r="AO468" i="103"/>
  <c r="BD468" i="103" s="1"/>
  <c r="AS468" i="103"/>
  <c r="BH468" i="103" s="1"/>
  <c r="AW468" i="103"/>
  <c r="BL468" i="103" s="1"/>
  <c r="AM469" i="103"/>
  <c r="BB469" i="103" s="1"/>
  <c r="AQ469" i="103"/>
  <c r="AU469" i="103"/>
  <c r="BJ469" i="103" s="1"/>
  <c r="AY469" i="103"/>
  <c r="BN469" i="103" s="1"/>
  <c r="AO470" i="103"/>
  <c r="BD470" i="103" s="1"/>
  <c r="AS470" i="103"/>
  <c r="AW470" i="103"/>
  <c r="BL470" i="103" s="1"/>
  <c r="AM471" i="103"/>
  <c r="BB471" i="103" s="1"/>
  <c r="AQ471" i="103"/>
  <c r="BF471" i="103" s="1"/>
  <c r="AU471" i="103"/>
  <c r="BJ471" i="103" s="1"/>
  <c r="AY471" i="103"/>
  <c r="BN471" i="103" s="1"/>
  <c r="AO472" i="103"/>
  <c r="BD472" i="103" s="1"/>
  <c r="AS472" i="103"/>
  <c r="BH472" i="103" s="1"/>
  <c r="AW472" i="103"/>
  <c r="BL472" i="103" s="1"/>
  <c r="AM473" i="103"/>
  <c r="BB473" i="103" s="1"/>
  <c r="AQ473" i="103"/>
  <c r="BF473" i="103" s="1"/>
  <c r="AP477" i="103"/>
  <c r="AT477" i="103"/>
  <c r="BI477" i="103" s="1"/>
  <c r="AX477" i="103"/>
  <c r="BM477" i="103" s="1"/>
  <c r="AN478" i="103"/>
  <c r="BC478" i="103" s="1"/>
  <c r="AR478" i="103"/>
  <c r="BG478" i="103" s="1"/>
  <c r="AV478" i="103"/>
  <c r="BK478" i="103" s="1"/>
  <c r="AO479" i="103"/>
  <c r="BD479" i="103" s="1"/>
  <c r="AS479" i="103"/>
  <c r="BH479" i="103" s="1"/>
  <c r="AW479" i="103"/>
  <c r="BL479" i="103" s="1"/>
  <c r="AM480" i="103"/>
  <c r="BB480" i="103" s="1"/>
  <c r="AQ480" i="103"/>
  <c r="BF480" i="103" s="1"/>
  <c r="AY480" i="103"/>
  <c r="BN480" i="103" s="1"/>
  <c r="AS481" i="103"/>
  <c r="BH481" i="103" s="1"/>
  <c r="AW481" i="103"/>
  <c r="BL481" i="103" s="1"/>
  <c r="AM482" i="103"/>
  <c r="BB482" i="103" s="1"/>
  <c r="AQ482" i="103"/>
  <c r="BF482" i="103" s="1"/>
  <c r="AU482" i="103"/>
  <c r="BJ482" i="103" s="1"/>
  <c r="AO483" i="103"/>
  <c r="BD483" i="103" s="1"/>
  <c r="AS483" i="103"/>
  <c r="BH483" i="103" s="1"/>
  <c r="AX483" i="103"/>
  <c r="BM483" i="103" s="1"/>
  <c r="AN484" i="103"/>
  <c r="BC484" i="103" s="1"/>
  <c r="AR484" i="103"/>
  <c r="BG484" i="103" s="1"/>
  <c r="AV484" i="103"/>
  <c r="BK484" i="103" s="1"/>
  <c r="AZ484" i="103"/>
  <c r="BO484" i="103" s="1"/>
  <c r="AP485" i="103"/>
  <c r="BE485" i="103" s="1"/>
  <c r="AT485" i="103"/>
  <c r="BI485" i="103" s="1"/>
  <c r="AX485" i="103"/>
  <c r="BM485" i="103" s="1"/>
  <c r="AN486" i="103"/>
  <c r="BC486" i="103" s="1"/>
  <c r="AR486" i="103"/>
  <c r="BG486" i="103" s="1"/>
  <c r="AV486" i="103"/>
  <c r="BK486" i="103" s="1"/>
  <c r="AZ486" i="103"/>
  <c r="BO486" i="103" s="1"/>
  <c r="AP487" i="103"/>
  <c r="BE487" i="103" s="1"/>
  <c r="AT487" i="103"/>
  <c r="BI487" i="103" s="1"/>
  <c r="AX487" i="103"/>
  <c r="BM487" i="103" s="1"/>
  <c r="AN488" i="103"/>
  <c r="BC488" i="103" s="1"/>
  <c r="AR488" i="103"/>
  <c r="BG488" i="103" s="1"/>
  <c r="AV488" i="103"/>
  <c r="BK488" i="103" s="1"/>
  <c r="AZ488" i="103"/>
  <c r="BO488" i="103" s="1"/>
  <c r="AP489" i="103"/>
  <c r="BE489" i="103" s="1"/>
  <c r="AT489" i="103"/>
  <c r="BI489" i="103" s="1"/>
  <c r="AW489" i="103"/>
  <c r="BL489" i="103" s="1"/>
  <c r="AM491" i="103"/>
  <c r="BB491" i="103" s="1"/>
  <c r="AQ491" i="103"/>
  <c r="BF491" i="103" s="1"/>
  <c r="AU491" i="103"/>
  <c r="BJ491" i="103" s="1"/>
  <c r="AY491" i="103"/>
  <c r="BN491" i="103" s="1"/>
  <c r="AW495" i="103"/>
  <c r="BL495" i="103" s="1"/>
  <c r="AP497" i="103"/>
  <c r="BE497" i="103" s="1"/>
  <c r="AT497" i="103"/>
  <c r="BI497" i="103" s="1"/>
  <c r="AX497" i="103"/>
  <c r="BM497" i="103" s="1"/>
  <c r="AN502" i="103"/>
  <c r="BC502" i="103" s="1"/>
  <c r="AR502" i="103"/>
  <c r="BG502" i="103" s="1"/>
  <c r="AV502" i="103"/>
  <c r="BK502" i="103" s="1"/>
  <c r="AZ502" i="103"/>
  <c r="BO502" i="103" s="1"/>
  <c r="AO505" i="103"/>
  <c r="BD505" i="103"/>
  <c r="AX505" i="103"/>
  <c r="BM505" i="103" s="1"/>
  <c r="AS507" i="103"/>
  <c r="BH507" i="103"/>
  <c r="AX507" i="103"/>
  <c r="BM507" i="103" s="1"/>
  <c r="AM510" i="103"/>
  <c r="BB510" i="103" s="1"/>
  <c r="AU510" i="103"/>
  <c r="BJ510" i="103" s="1"/>
  <c r="AP511" i="103"/>
  <c r="BE511" i="103" s="1"/>
  <c r="AT511" i="103"/>
  <c r="BI511" i="103" s="1"/>
  <c r="AX511" i="103"/>
  <c r="BM511" i="103" s="1"/>
  <c r="AN512" i="103"/>
  <c r="BC512" i="103" s="1"/>
  <c r="AR512" i="103"/>
  <c r="BG512" i="103" s="1"/>
  <c r="AV512" i="103"/>
  <c r="BK512" i="103" s="1"/>
  <c r="AZ512" i="103"/>
  <c r="BO512" i="103" s="1"/>
  <c r="AP513" i="103"/>
  <c r="BE513" i="103" s="1"/>
  <c r="AM514" i="103"/>
  <c r="BB514" i="103" s="1"/>
  <c r="AU514" i="103"/>
  <c r="BJ514" i="103" s="1"/>
  <c r="AP519" i="103"/>
  <c r="BE519" i="103" s="1"/>
  <c r="AT519" i="103"/>
  <c r="BI519" i="103" s="1"/>
  <c r="AX519" i="103"/>
  <c r="BM519" i="103" s="1"/>
  <c r="AO524" i="103"/>
  <c r="BD524" i="103" s="1"/>
  <c r="AS524" i="103"/>
  <c r="BH524" i="103" s="1"/>
  <c r="AW524" i="103"/>
  <c r="BL524" i="103" s="1"/>
  <c r="AO528" i="103"/>
  <c r="BD528" i="103" s="1"/>
  <c r="AS528" i="103"/>
  <c r="BH528" i="103" s="1"/>
  <c r="AW528" i="103"/>
  <c r="BL528" i="103" s="1"/>
  <c r="AN532" i="103"/>
  <c r="BC532" i="103" s="1"/>
  <c r="AR532" i="103"/>
  <c r="BG532" i="103" s="1"/>
  <c r="AV532" i="103"/>
  <c r="BK532" i="103" s="1"/>
  <c r="AZ532" i="103"/>
  <c r="BO532" i="103" s="1"/>
  <c r="AO543" i="103"/>
  <c r="BD543" i="103" s="1"/>
  <c r="AS543" i="103"/>
  <c r="BH543" i="103" s="1"/>
  <c r="AX543" i="103"/>
  <c r="BM543" i="103" s="1"/>
  <c r="AN544" i="103"/>
  <c r="BC544" i="103" s="1"/>
  <c r="AR544" i="103"/>
  <c r="BG544" i="103" s="1"/>
  <c r="AV544" i="103"/>
  <c r="BK544" i="103" s="1"/>
  <c r="AZ544" i="103"/>
  <c r="BO544" i="103" s="1"/>
  <c r="AP545" i="103"/>
  <c r="BE545" i="103" s="1"/>
  <c r="AS545" i="103"/>
  <c r="BH545" i="103" s="1"/>
  <c r="AX545" i="103"/>
  <c r="BM545" i="103" s="1"/>
  <c r="AN546" i="103"/>
  <c r="BC546" i="103" s="1"/>
  <c r="AR546" i="103"/>
  <c r="BG546" i="103" s="1"/>
  <c r="AV546" i="103"/>
  <c r="BK546" i="103" s="1"/>
  <c r="AZ546" i="103"/>
  <c r="BO546" i="103" s="1"/>
  <c r="AP547" i="103"/>
  <c r="BE547" i="103" s="1"/>
  <c r="AW547" i="103"/>
  <c r="BL547" i="103" s="1"/>
  <c r="AO557" i="103"/>
  <c r="BD557" i="103" s="1"/>
  <c r="AS557" i="103"/>
  <c r="BH557" i="103" s="1"/>
  <c r="AM561" i="103"/>
  <c r="BB561" i="103" s="1"/>
  <c r="BD565" i="103"/>
  <c r="AO565" i="103"/>
  <c r="AT565" i="103"/>
  <c r="BI565" i="103" s="1"/>
  <c r="AX565" i="103"/>
  <c r="BM565" i="103" s="1"/>
  <c r="AU570" i="103"/>
  <c r="BJ570" i="103" s="1"/>
  <c r="AO571" i="103"/>
  <c r="BD571" i="103" s="1"/>
  <c r="AX571" i="103"/>
  <c r="BM571" i="103" s="1"/>
  <c r="AS573" i="103"/>
  <c r="BH573" i="103" s="1"/>
  <c r="AX573" i="103"/>
  <c r="BM573" i="103" s="1"/>
  <c r="AO576" i="103"/>
  <c r="BD576" i="103" s="1"/>
  <c r="AS576" i="103"/>
  <c r="BH576" i="103" s="1"/>
  <c r="AW576" i="103"/>
  <c r="BL576" i="103" s="1"/>
  <c r="AM577" i="103"/>
  <c r="BB577" i="103" s="1"/>
  <c r="AQ577" i="103"/>
  <c r="BF577" i="103" s="1"/>
  <c r="AU577" i="103"/>
  <c r="BJ577" i="103" s="1"/>
  <c r="AY577" i="103"/>
  <c r="BN577" i="103" s="1"/>
  <c r="AO578" i="103"/>
  <c r="BD578" i="103" s="1"/>
  <c r="AS578" i="103"/>
  <c r="BH578" i="103" s="1"/>
  <c r="AW578" i="103"/>
  <c r="BL578" i="103" s="1"/>
  <c r="AM579" i="103"/>
  <c r="BB579" i="103" s="1"/>
  <c r="AQ579" i="103"/>
  <c r="BF579" i="103" s="1"/>
  <c r="AU579" i="103"/>
  <c r="BJ579" i="103" s="1"/>
  <c r="AY579" i="103"/>
  <c r="BN579" i="103" s="1"/>
  <c r="AO580" i="103"/>
  <c r="BD580" i="103" s="1"/>
  <c r="AS580" i="103"/>
  <c r="BH580" i="103" s="1"/>
  <c r="AW580" i="103"/>
  <c r="BL580" i="103" s="1"/>
  <c r="AM644" i="103"/>
  <c r="BB644" i="103" s="1"/>
  <c r="AR644" i="103"/>
  <c r="BG644" i="103" s="1"/>
  <c r="BJ644" i="103"/>
  <c r="AU644" i="103"/>
  <c r="AZ644" i="103"/>
  <c r="BO644" i="103" s="1"/>
  <c r="AP645" i="103"/>
  <c r="BE645" i="103" s="1"/>
  <c r="AT645" i="103"/>
  <c r="BI645" i="103" s="1"/>
  <c r="AX645" i="103"/>
  <c r="BM645" i="103" s="1"/>
  <c r="AN646" i="103"/>
  <c r="BC646" i="103" s="1"/>
  <c r="AQ646" i="103"/>
  <c r="BF646" i="103" s="1"/>
  <c r="AV646" i="103"/>
  <c r="BK646" i="103" s="1"/>
  <c r="AY646" i="103"/>
  <c r="BN646" i="103" s="1"/>
  <c r="AM677" i="103"/>
  <c r="BB677" i="103" s="1"/>
  <c r="AQ677" i="103"/>
  <c r="BF677" i="103" s="1"/>
  <c r="AU677" i="103"/>
  <c r="BJ677" i="103" s="1"/>
  <c r="AY677" i="103"/>
  <c r="BN677" i="103" s="1"/>
  <c r="BH687" i="103"/>
  <c r="AS687" i="103"/>
  <c r="AP693" i="103"/>
  <c r="BE693" i="103" s="1"/>
  <c r="AT693" i="103"/>
  <c r="BI693" i="103" s="1"/>
  <c r="AX693" i="103"/>
  <c r="BM693" i="103" s="1"/>
  <c r="AO697" i="103"/>
  <c r="BD697" i="103" s="1"/>
  <c r="AW697" i="103"/>
  <c r="BL697" i="103" s="1"/>
  <c r="AW29" i="103"/>
  <c r="BL29" i="103" s="1"/>
  <c r="AQ32" i="103"/>
  <c r="BF32" i="103" s="1"/>
  <c r="AV39" i="103"/>
  <c r="AN41" i="103"/>
  <c r="AT42" i="103"/>
  <c r="AW43" i="103"/>
  <c r="BL43" i="103" s="1"/>
  <c r="AZ45" i="103"/>
  <c r="BO45" i="103" s="1"/>
  <c r="AY48" i="103"/>
  <c r="BN48" i="103" s="1"/>
  <c r="AP52" i="103"/>
  <c r="BE52" i="103" s="1"/>
  <c r="AO53" i="103"/>
  <c r="AS53" i="103"/>
  <c r="AO57" i="103"/>
  <c r="BD57" i="103" s="1"/>
  <c r="AS59" i="103"/>
  <c r="AM62" i="103"/>
  <c r="BB62" i="103" s="1"/>
  <c r="AS63" i="103"/>
  <c r="BH63" i="103" s="1"/>
  <c r="AP64" i="103"/>
  <c r="AX64" i="103"/>
  <c r="AM66" i="103"/>
  <c r="BB66" i="103" s="1"/>
  <c r="AS67" i="103"/>
  <c r="BH67" i="103" s="1"/>
  <c r="AP68" i="103"/>
  <c r="AT68" i="103"/>
  <c r="AX68" i="103"/>
  <c r="AM70" i="103"/>
  <c r="BB70" i="103" s="1"/>
  <c r="AS71" i="103"/>
  <c r="BH71" i="103" s="1"/>
  <c r="AP72" i="103"/>
  <c r="AX72" i="103"/>
  <c r="AR73" i="103"/>
  <c r="AV73" i="103"/>
  <c r="AS75" i="103"/>
  <c r="AX78" i="103"/>
  <c r="AN81" i="103"/>
  <c r="BC81" i="103" s="1"/>
  <c r="AR81" i="103"/>
  <c r="BG81" i="103" s="1"/>
  <c r="AT86" i="103"/>
  <c r="AX86" i="103"/>
  <c r="AN87" i="103"/>
  <c r="AR87" i="103"/>
  <c r="AV89" i="103"/>
  <c r="AZ89" i="103"/>
  <c r="AP90" i="103"/>
  <c r="BE90" i="103" s="1"/>
  <c r="AN95" i="103"/>
  <c r="BC95" i="103" s="1"/>
  <c r="AT98" i="103"/>
  <c r="AN101" i="103"/>
  <c r="AR101" i="103"/>
  <c r="AV101" i="103"/>
  <c r="AP102" i="103"/>
  <c r="AN103" i="103"/>
  <c r="BC103" i="103" s="1"/>
  <c r="AR103" i="103"/>
  <c r="BG103" i="103" s="1"/>
  <c r="AV103" i="103"/>
  <c r="BK103" i="103" s="1"/>
  <c r="AZ103" i="103"/>
  <c r="BO103" i="103" s="1"/>
  <c r="AP104" i="103"/>
  <c r="BE104" i="103" s="1"/>
  <c r="AT104" i="103"/>
  <c r="BI104" i="103" s="1"/>
  <c r="AN105" i="103"/>
  <c r="BC105" i="103" s="1"/>
  <c r="AR105" i="103"/>
  <c r="BG105" i="103" s="1"/>
  <c r="AV105" i="103"/>
  <c r="BK105" i="103" s="1"/>
  <c r="AZ105" i="103"/>
  <c r="BO105" i="103" s="1"/>
  <c r="AP106" i="103"/>
  <c r="BE106" i="103" s="1"/>
  <c r="AT106" i="103"/>
  <c r="BI106" i="103" s="1"/>
  <c r="AX106" i="103"/>
  <c r="BM106" i="103" s="1"/>
  <c r="AR107" i="103"/>
  <c r="AX110" i="103"/>
  <c r="AR111" i="103"/>
  <c r="BG111" i="103" s="1"/>
  <c r="AV111" i="103"/>
  <c r="BK111" i="103" s="1"/>
  <c r="AZ111" i="103"/>
  <c r="BO111" i="103" s="1"/>
  <c r="AT112" i="103"/>
  <c r="BI112" i="103" s="1"/>
  <c r="AX112" i="103"/>
  <c r="BM112" i="103" s="1"/>
  <c r="AN113" i="103"/>
  <c r="BC113" i="103" s="1"/>
  <c r="AV113" i="103"/>
  <c r="BK113" i="103" s="1"/>
  <c r="AZ113" i="103"/>
  <c r="BO113" i="103" s="1"/>
  <c r="AP114" i="103"/>
  <c r="BE114" i="103" s="1"/>
  <c r="AX114" i="103"/>
  <c r="BM114" i="103" s="1"/>
  <c r="AN115" i="103"/>
  <c r="BC115" i="103" s="1"/>
  <c r="AZ115" i="103"/>
  <c r="BO115" i="103" s="1"/>
  <c r="AP116" i="103"/>
  <c r="BE116" i="103" s="1"/>
  <c r="AT116" i="103"/>
  <c r="BI116" i="103" s="1"/>
  <c r="AX116" i="103"/>
  <c r="BM116" i="103" s="1"/>
  <c r="AN117" i="103"/>
  <c r="BC117" i="103" s="1"/>
  <c r="AR117" i="103"/>
  <c r="BG117" i="103" s="1"/>
  <c r="AV117" i="103"/>
  <c r="BK117" i="103" s="1"/>
  <c r="AZ117" i="103"/>
  <c r="BO117" i="103" s="1"/>
  <c r="AP118" i="103"/>
  <c r="BE118" i="103" s="1"/>
  <c r="AT118" i="103"/>
  <c r="BI118" i="103" s="1"/>
  <c r="AX118" i="103"/>
  <c r="BM118" i="103" s="1"/>
  <c r="AV119" i="103"/>
  <c r="AP120" i="103"/>
  <c r="AX120" i="103"/>
  <c r="AN121" i="103"/>
  <c r="AR121" i="103"/>
  <c r="AV121" i="103"/>
  <c r="AP122" i="103"/>
  <c r="AT122" i="103"/>
  <c r="AZ123" i="103"/>
  <c r="AX124" i="103"/>
  <c r="AN125" i="103"/>
  <c r="AR125" i="103"/>
  <c r="AV125" i="103"/>
  <c r="AP126" i="103"/>
  <c r="AV127" i="103"/>
  <c r="AP128" i="103"/>
  <c r="AT128" i="103"/>
  <c r="AX128" i="103"/>
  <c r="AN129" i="103"/>
  <c r="AR129" i="103"/>
  <c r="AZ129" i="103"/>
  <c r="AT130" i="103"/>
  <c r="AX130" i="103"/>
  <c r="AR131" i="103"/>
  <c r="AP132" i="103"/>
  <c r="AT132" i="103"/>
  <c r="AN133" i="103"/>
  <c r="AV139" i="103"/>
  <c r="AZ139" i="103"/>
  <c r="AT140" i="103"/>
  <c r="AX140" i="103"/>
  <c r="AR141" i="103"/>
  <c r="AV141" i="103"/>
  <c r="AZ141" i="103"/>
  <c r="AP142" i="103"/>
  <c r="AV143" i="103"/>
  <c r="AZ143" i="103"/>
  <c r="AP144" i="103"/>
  <c r="AT144" i="103"/>
  <c r="AX144" i="103"/>
  <c r="AR145" i="103"/>
  <c r="AV145" i="103"/>
  <c r="AZ145" i="103"/>
  <c r="AV147" i="103"/>
  <c r="AZ147" i="103"/>
  <c r="AP148" i="103"/>
  <c r="AT148" i="103"/>
  <c r="AN149" i="103"/>
  <c r="BC149" i="103" s="1"/>
  <c r="AR149" i="103"/>
  <c r="BG149" i="103" s="1"/>
  <c r="AQ474" i="103"/>
  <c r="BF474" i="103"/>
  <c r="AW493" i="103"/>
  <c r="BL493" i="103"/>
  <c r="AO499" i="103"/>
  <c r="BD499" i="103" s="1"/>
  <c r="AW499" i="103"/>
  <c r="BL499" i="103" s="1"/>
  <c r="AM552" i="103"/>
  <c r="BB552" i="103" s="1"/>
  <c r="AQ552" i="103"/>
  <c r="BF552" i="103" s="1"/>
  <c r="AU552" i="103"/>
  <c r="BJ552" i="103" s="1"/>
  <c r="AY552" i="103"/>
  <c r="BN552" i="103" s="1"/>
  <c r="AS561" i="103"/>
  <c r="BH561" i="103"/>
  <c r="AW561" i="103"/>
  <c r="BL561" i="103" s="1"/>
  <c r="AO567" i="103"/>
  <c r="BD567" i="103" s="1"/>
  <c r="AS567" i="103"/>
  <c r="BH567" i="103" s="1"/>
  <c r="AW567" i="103"/>
  <c r="BL567" i="103" s="1"/>
  <c r="AM568" i="103"/>
  <c r="BB568" i="103" s="1"/>
  <c r="AQ568" i="103"/>
  <c r="BF568" i="103" s="1"/>
  <c r="AU568" i="103"/>
  <c r="BJ568" i="103" s="1"/>
  <c r="AY568" i="103"/>
  <c r="BN568" i="103" s="1"/>
  <c r="AO611" i="103"/>
  <c r="BD611" i="103" s="1"/>
  <c r="AS611" i="103"/>
  <c r="BH611" i="103" s="1"/>
  <c r="AW611" i="103"/>
  <c r="BL611" i="103" s="1"/>
  <c r="AM612" i="103"/>
  <c r="BB612" i="103" s="1"/>
  <c r="AU612" i="103"/>
  <c r="BJ612" i="103" s="1"/>
  <c r="AY612" i="103"/>
  <c r="BN612" i="103" s="1"/>
  <c r="AO613" i="103"/>
  <c r="BD613" i="103" s="1"/>
  <c r="AS613" i="103"/>
  <c r="BH613" i="103" s="1"/>
  <c r="AW613" i="103"/>
  <c r="BL613" i="103" s="1"/>
  <c r="AO689" i="103"/>
  <c r="BD689" i="103" s="1"/>
  <c r="AS689" i="103"/>
  <c r="BH689" i="103"/>
  <c r="AS691" i="103"/>
  <c r="BH691" i="103" s="1"/>
  <c r="AW691" i="103"/>
  <c r="BL691" i="103" s="1"/>
  <c r="AW695" i="103"/>
  <c r="BL695" i="103" s="1"/>
  <c r="AQ26" i="103"/>
  <c r="BF26" i="103" s="1"/>
  <c r="AS39" i="103"/>
  <c r="AY40" i="103"/>
  <c r="BN40" i="103" s="1"/>
  <c r="AQ42" i="103"/>
  <c r="AV45" i="103"/>
  <c r="BK45" i="103" s="1"/>
  <c r="AW47" i="103"/>
  <c r="BL47" i="103" s="1"/>
  <c r="AO49" i="103"/>
  <c r="BD49" i="103" s="1"/>
  <c r="AR51" i="103"/>
  <c r="BG51" i="103" s="1"/>
  <c r="AX60" i="103"/>
  <c r="AQ62" i="103"/>
  <c r="BF62" i="103" s="1"/>
  <c r="AU64" i="103"/>
  <c r="AR65" i="103"/>
  <c r="AQ66" i="103"/>
  <c r="BF66" i="103" s="1"/>
  <c r="AQ68" i="103"/>
  <c r="AU68" i="103"/>
  <c r="AR69" i="103"/>
  <c r="AQ70" i="103"/>
  <c r="BF70" i="103" s="1"/>
  <c r="AQ72" i="103"/>
  <c r="AS73" i="103"/>
  <c r="AR79" i="103"/>
  <c r="AV79" i="103"/>
  <c r="AU82" i="103"/>
  <c r="BJ82" i="103" s="1"/>
  <c r="AW83" i="103"/>
  <c r="BL83" i="103" s="1"/>
  <c r="AT84" i="103"/>
  <c r="AN85" i="103"/>
  <c r="BC85" i="103" s="1"/>
  <c r="AU86" i="103"/>
  <c r="AY86" i="103"/>
  <c r="AO87" i="103"/>
  <c r="AP88" i="103"/>
  <c r="AW89" i="103"/>
  <c r="AT90" i="103"/>
  <c r="BI90" i="103" s="1"/>
  <c r="AR91" i="103"/>
  <c r="AX92" i="103"/>
  <c r="AR93" i="103"/>
  <c r="AV93" i="103"/>
  <c r="AP94" i="103"/>
  <c r="AP96" i="103"/>
  <c r="BE96" i="103" s="1"/>
  <c r="AY98" i="103"/>
  <c r="AO99" i="103"/>
  <c r="BD99" i="103" s="1"/>
  <c r="AM100" i="103"/>
  <c r="BB100" i="103" s="1"/>
  <c r="AQ100" i="103"/>
  <c r="BF100" i="103" s="1"/>
  <c r="AO101" i="103"/>
  <c r="AS101" i="103"/>
  <c r="AM108" i="103"/>
  <c r="BB108" i="103" s="1"/>
  <c r="AQ108" i="103"/>
  <c r="BF108" i="103" s="1"/>
  <c r="AO109" i="103"/>
  <c r="BD109" i="103" s="1"/>
  <c r="AS109" i="103"/>
  <c r="BH109" i="103" s="1"/>
  <c r="AS119" i="103"/>
  <c r="AM120" i="103"/>
  <c r="AY120" i="103"/>
  <c r="AO121" i="103"/>
  <c r="AS121" i="103"/>
  <c r="AQ122" i="103"/>
  <c r="AY124" i="103"/>
  <c r="AO125" i="103"/>
  <c r="AS125" i="103"/>
  <c r="AQ128" i="103"/>
  <c r="AU128" i="103"/>
  <c r="AY128" i="103"/>
  <c r="AO129" i="103"/>
  <c r="AU130" i="103"/>
  <c r="AQ132" i="103"/>
  <c r="AM134" i="103"/>
  <c r="BB134" i="103" s="1"/>
  <c r="AQ134" i="103"/>
  <c r="BF134" i="103" s="1"/>
  <c r="AO135" i="103"/>
  <c r="BD135" i="103" s="1"/>
  <c r="AW135" i="103"/>
  <c r="BL135" i="103" s="1"/>
  <c r="AM136" i="103"/>
  <c r="BB136" i="103" s="1"/>
  <c r="AU136" i="103"/>
  <c r="BJ136" i="103" s="1"/>
  <c r="AO137" i="103"/>
  <c r="BD137" i="103" s="1"/>
  <c r="AS137" i="103"/>
  <c r="BH137" i="103" s="1"/>
  <c r="AW139" i="103"/>
  <c r="AQ140" i="103"/>
  <c r="AS141" i="103"/>
  <c r="AW141" i="103"/>
  <c r="AM142" i="103"/>
  <c r="AW143" i="103"/>
  <c r="AM144" i="103"/>
  <c r="AQ144" i="103"/>
  <c r="AU144" i="103"/>
  <c r="AS145" i="103"/>
  <c r="AW145" i="103"/>
  <c r="AW147" i="103"/>
  <c r="AM148" i="103"/>
  <c r="AQ148" i="103"/>
  <c r="AU148" i="103"/>
  <c r="AQ152" i="103"/>
  <c r="AY152" i="103"/>
  <c r="AS153" i="103"/>
  <c r="AM154" i="103"/>
  <c r="AU154" i="103"/>
  <c r="AS155" i="103"/>
  <c r="AQ156" i="103"/>
  <c r="AO157" i="103"/>
  <c r="AW157" i="103"/>
  <c r="AQ158" i="103"/>
  <c r="AY158" i="103"/>
  <c r="AM160" i="103"/>
  <c r="AY160" i="103"/>
  <c r="AY162" i="103"/>
  <c r="AQ164" i="103"/>
  <c r="AM166" i="103"/>
  <c r="AU166" i="103"/>
  <c r="AM168" i="103"/>
  <c r="AY168" i="103"/>
  <c r="AS169" i="103"/>
  <c r="AM170" i="103"/>
  <c r="AY170" i="103"/>
  <c r="AS171" i="103"/>
  <c r="AY172" i="103"/>
  <c r="AW173" i="103"/>
  <c r="AQ174" i="103"/>
  <c r="AS175" i="103"/>
  <c r="AM176" i="103"/>
  <c r="AU176" i="103"/>
  <c r="AO177" i="103"/>
  <c r="AW177" i="103"/>
  <c r="AQ178" i="103"/>
  <c r="AY178" i="103"/>
  <c r="AS179" i="103"/>
  <c r="AM180" i="103"/>
  <c r="AU180" i="103"/>
  <c r="AO181" i="103"/>
  <c r="AM182" i="103"/>
  <c r="BB182" i="103" s="1"/>
  <c r="AU182" i="103"/>
  <c r="BJ182" i="103" s="1"/>
  <c r="AS183" i="103"/>
  <c r="BH183" i="103" s="1"/>
  <c r="AQ184" i="103"/>
  <c r="BF184" i="103" s="1"/>
  <c r="AU184" i="103"/>
  <c r="BJ184" i="103" s="1"/>
  <c r="AY184" i="103"/>
  <c r="BN184" i="103" s="1"/>
  <c r="AS185" i="103"/>
  <c r="AM186" i="103"/>
  <c r="AU186" i="103"/>
  <c r="AO187" i="103"/>
  <c r="AQ188" i="103"/>
  <c r="AO189" i="103"/>
  <c r="AU190" i="103"/>
  <c r="AO191" i="103"/>
  <c r="AM192" i="103"/>
  <c r="AW193" i="103"/>
  <c r="AQ194" i="103"/>
  <c r="AY194" i="103"/>
  <c r="AS195" i="103"/>
  <c r="AM196" i="103"/>
  <c r="AU196" i="103"/>
  <c r="AO197" i="103"/>
  <c r="AW197" i="103"/>
  <c r="AQ198" i="103"/>
  <c r="AY198" i="103"/>
  <c r="AS199" i="103"/>
  <c r="AM200" i="103"/>
  <c r="AU200" i="103"/>
  <c r="AW201" i="103"/>
  <c r="AQ202" i="103"/>
  <c r="AS203" i="103"/>
  <c r="AM204" i="103"/>
  <c r="AO205" i="103"/>
  <c r="AQ206" i="103"/>
  <c r="AY206" i="103"/>
  <c r="AS207" i="103"/>
  <c r="AM208" i="103"/>
  <c r="AU208" i="103"/>
  <c r="AO209" i="103"/>
  <c r="AW209" i="103"/>
  <c r="AQ210" i="103"/>
  <c r="AS211" i="103"/>
  <c r="AM212" i="103"/>
  <c r="AY212" i="103"/>
  <c r="AS213" i="103"/>
  <c r="AM214" i="103"/>
  <c r="AU214" i="103"/>
  <c r="AM218" i="103"/>
  <c r="AW219" i="103"/>
  <c r="AQ220" i="103"/>
  <c r="AS221" i="103"/>
  <c r="AM222" i="103"/>
  <c r="AO223" i="103"/>
  <c r="AM224" i="103"/>
  <c r="AU224" i="103"/>
  <c r="AM226" i="103"/>
  <c r="AO227" i="103"/>
  <c r="BD227" i="103" s="1"/>
  <c r="AQ228" i="103"/>
  <c r="AM230" i="103"/>
  <c r="AU230" i="103"/>
  <c r="AM232" i="103"/>
  <c r="AW233" i="103"/>
  <c r="BL233" i="103" s="1"/>
  <c r="AQ234" i="103"/>
  <c r="AY234" i="103"/>
  <c r="AO235" i="103"/>
  <c r="BD235" i="103" s="1"/>
  <c r="AS235" i="103"/>
  <c r="BH235" i="103" s="1"/>
  <c r="AQ236" i="103"/>
  <c r="AQ244" i="103"/>
  <c r="AY244" i="103"/>
  <c r="AQ246" i="103"/>
  <c r="BF246" i="103" s="1"/>
  <c r="AO247" i="103"/>
  <c r="BD247" i="103" s="1"/>
  <c r="AS247" i="103"/>
  <c r="BH247" i="103" s="1"/>
  <c r="AW247" i="103"/>
  <c r="BL247" i="103" s="1"/>
  <c r="AM248" i="103"/>
  <c r="BB248" i="103" s="1"/>
  <c r="AQ248" i="103"/>
  <c r="BF248" i="103" s="1"/>
  <c r="AU248" i="103"/>
  <c r="BJ248" i="103" s="1"/>
  <c r="AY248" i="103"/>
  <c r="BN248" i="103" s="1"/>
  <c r="AM250" i="103"/>
  <c r="AY250" i="103"/>
  <c r="AS251" i="103"/>
  <c r="BH251" i="103" s="1"/>
  <c r="AQ252" i="103"/>
  <c r="BF252" i="103" s="1"/>
  <c r="AY252" i="103"/>
  <c r="BN252" i="103" s="1"/>
  <c r="AS253" i="103"/>
  <c r="BH253" i="103" s="1"/>
  <c r="AM254" i="103"/>
  <c r="BB254" i="103" s="1"/>
  <c r="AY254" i="103"/>
  <c r="BN254" i="103" s="1"/>
  <c r="AO255" i="103"/>
  <c r="BD255" i="103" s="1"/>
  <c r="AS255" i="103"/>
  <c r="BH255" i="103" s="1"/>
  <c r="AW255" i="103"/>
  <c r="BL255" i="103" s="1"/>
  <c r="AQ256" i="103"/>
  <c r="BF256" i="103" s="1"/>
  <c r="AS257" i="103"/>
  <c r="AQ258" i="103"/>
  <c r="BF258" i="103" s="1"/>
  <c r="AU258" i="103"/>
  <c r="BJ258" i="103" s="1"/>
  <c r="AY258" i="103"/>
  <c r="BN258" i="103" s="1"/>
  <c r="AS259" i="103"/>
  <c r="AO261" i="103"/>
  <c r="AU262" i="103"/>
  <c r="AU264" i="103"/>
  <c r="AO265" i="103"/>
  <c r="AW265" i="103"/>
  <c r="AQ266" i="103"/>
  <c r="AY266" i="103"/>
  <c r="AS267" i="103"/>
  <c r="AM268" i="103"/>
  <c r="AU268" i="103"/>
  <c r="AO269" i="103"/>
  <c r="AW269" i="103"/>
  <c r="AU270" i="103"/>
  <c r="AM272" i="103"/>
  <c r="AY272" i="103"/>
  <c r="AS273" i="103"/>
  <c r="AO275" i="103"/>
  <c r="AO277" i="103"/>
  <c r="AU278" i="103"/>
  <c r="AQ282" i="103"/>
  <c r="AY282" i="103"/>
  <c r="AS283" i="103"/>
  <c r="AM284" i="103"/>
  <c r="AO285" i="103"/>
  <c r="AQ286" i="103"/>
  <c r="AY286" i="103"/>
  <c r="AS287" i="103"/>
  <c r="AO289" i="103"/>
  <c r="AM290" i="103"/>
  <c r="AY290" i="103"/>
  <c r="AS291" i="103"/>
  <c r="AM292" i="103"/>
  <c r="AU292" i="103"/>
  <c r="AM294" i="103"/>
  <c r="AU294" i="103"/>
  <c r="AM296" i="103"/>
  <c r="AY296" i="103"/>
  <c r="AS297" i="103"/>
  <c r="AM298" i="103"/>
  <c r="AU298" i="103"/>
  <c r="AO299" i="103"/>
  <c r="AW299" i="103"/>
  <c r="AU300" i="103"/>
  <c r="AO301" i="103"/>
  <c r="AM302" i="103"/>
  <c r="AU302" i="103"/>
  <c r="AO303" i="103"/>
  <c r="AQ304" i="103"/>
  <c r="AW305" i="103"/>
  <c r="AQ306" i="103"/>
  <c r="AY306" i="103"/>
  <c r="AS307" i="103"/>
  <c r="AM308" i="103"/>
  <c r="AY308" i="103"/>
  <c r="AS309" i="103"/>
  <c r="AU310" i="103"/>
  <c r="AO311" i="103"/>
  <c r="AO315" i="103"/>
  <c r="AW315" i="103"/>
  <c r="AU316" i="103"/>
  <c r="AO317" i="103"/>
  <c r="AQ318" i="103"/>
  <c r="AY318" i="103"/>
  <c r="AS319" i="103"/>
  <c r="AM320" i="103"/>
  <c r="AU320" i="103"/>
  <c r="AM322" i="103"/>
  <c r="AO323" i="103"/>
  <c r="AQ324" i="103"/>
  <c r="AS325" i="103"/>
  <c r="AO327" i="103"/>
  <c r="AW327" i="103"/>
  <c r="AO329" i="103"/>
  <c r="AU330" i="103"/>
  <c r="AO331" i="103"/>
  <c r="AM332" i="103"/>
  <c r="AM334" i="103"/>
  <c r="AS335" i="103"/>
  <c r="AU338" i="103"/>
  <c r="AW341" i="103"/>
  <c r="AQ342" i="103"/>
  <c r="AY342" i="103"/>
  <c r="AY344" i="103"/>
  <c r="AS345" i="103"/>
  <c r="AM346" i="103"/>
  <c r="AY346" i="103"/>
  <c r="BN346" i="103" s="1"/>
  <c r="AW347" i="103"/>
  <c r="AY348" i="103"/>
  <c r="AM350" i="103"/>
  <c r="AS351" i="103"/>
  <c r="AO353" i="103"/>
  <c r="AS355" i="103"/>
  <c r="AU356" i="103"/>
  <c r="AW357" i="103"/>
  <c r="AO359" i="103"/>
  <c r="AY360" i="103"/>
  <c r="AM362" i="103"/>
  <c r="AO363" i="103"/>
  <c r="AQ364" i="103"/>
  <c r="AM366" i="103"/>
  <c r="AW367" i="103"/>
  <c r="AY368" i="103"/>
  <c r="AQ370" i="103"/>
  <c r="AW371" i="103"/>
  <c r="AY372" i="103"/>
  <c r="AM374" i="103"/>
  <c r="AQ376" i="103"/>
  <c r="AW377" i="103"/>
  <c r="AO379" i="103"/>
  <c r="AM380" i="103"/>
  <c r="BB380" i="103" s="1"/>
  <c r="AU380" i="103"/>
  <c r="BJ380" i="103" s="1"/>
  <c r="AS381" i="103"/>
  <c r="AW383" i="103"/>
  <c r="AY384" i="103"/>
  <c r="AM386" i="103"/>
  <c r="AS387" i="103"/>
  <c r="AO389" i="103"/>
  <c r="AQ390" i="103"/>
  <c r="AS391" i="103"/>
  <c r="AU392" i="103"/>
  <c r="AM394" i="103"/>
  <c r="AO395" i="103"/>
  <c r="AQ396" i="103"/>
  <c r="AS397" i="103"/>
  <c r="AU398" i="103"/>
  <c r="AU400" i="103"/>
  <c r="AW401" i="103"/>
  <c r="AY402" i="103"/>
  <c r="AM404" i="103"/>
  <c r="AW405" i="103"/>
  <c r="AY406" i="103"/>
  <c r="AQ408" i="103"/>
  <c r="AS409" i="103"/>
  <c r="AY410" i="103"/>
  <c r="AQ412" i="103"/>
  <c r="AS413" i="103"/>
  <c r="AU414" i="103"/>
  <c r="AQ416" i="103"/>
  <c r="AM418" i="103"/>
  <c r="AW419" i="103"/>
  <c r="AO421" i="103"/>
  <c r="AQ422" i="103"/>
  <c r="AM424" i="103"/>
  <c r="AW425" i="103"/>
  <c r="AO427" i="103"/>
  <c r="AY428" i="103"/>
  <c r="AQ430" i="103"/>
  <c r="AW431" i="103"/>
  <c r="AO433" i="103"/>
  <c r="AU434" i="103"/>
  <c r="AW435" i="103"/>
  <c r="AY436" i="103"/>
  <c r="AM438" i="103"/>
  <c r="AW439" i="103"/>
  <c r="AS441" i="103"/>
  <c r="AU442" i="103"/>
  <c r="AQ444" i="103"/>
  <c r="AW445" i="103"/>
  <c r="AY448" i="103"/>
  <c r="AU450" i="103"/>
  <c r="AO477" i="103"/>
  <c r="BD477" i="103" s="1"/>
  <c r="AS477" i="103"/>
  <c r="BH477" i="103" s="1"/>
  <c r="AW477" i="103"/>
  <c r="BL477" i="103" s="1"/>
  <c r="AM478" i="103"/>
  <c r="BB478" i="103" s="1"/>
  <c r="AU478" i="103"/>
  <c r="BJ478" i="103" s="1"/>
  <c r="AW483" i="103"/>
  <c r="BL483" i="103" s="1"/>
  <c r="AM484" i="103"/>
  <c r="BB484" i="103" s="1"/>
  <c r="AQ484" i="103"/>
  <c r="BF484" i="103" s="1"/>
  <c r="AU484" i="103"/>
  <c r="BJ484" i="103" s="1"/>
  <c r="AY484" i="103"/>
  <c r="BN484" i="103" s="1"/>
  <c r="AO485" i="103"/>
  <c r="BD485" i="103" s="1"/>
  <c r="AS485" i="103"/>
  <c r="BH485" i="103" s="1"/>
  <c r="AW485" i="103"/>
  <c r="BL485" i="103" s="1"/>
  <c r="AM486" i="103"/>
  <c r="BB486" i="103" s="1"/>
  <c r="AQ486" i="103"/>
  <c r="BF486" i="103" s="1"/>
  <c r="AY486" i="103"/>
  <c r="BN486" i="103" s="1"/>
  <c r="AO487" i="103"/>
  <c r="BD487" i="103" s="1"/>
  <c r="AS487" i="103"/>
  <c r="BH487" i="103" s="1"/>
  <c r="AW487" i="103"/>
  <c r="BL487" i="103" s="1"/>
  <c r="AM488" i="103"/>
  <c r="BB488" i="103" s="1"/>
  <c r="AQ488" i="103"/>
  <c r="BF488" i="103" s="1"/>
  <c r="AU488" i="103"/>
  <c r="BJ488" i="103" s="1"/>
  <c r="AO489" i="103"/>
  <c r="BD489" i="103" s="1"/>
  <c r="AS489" i="103"/>
  <c r="BH489" i="103" s="1"/>
  <c r="AS497" i="103"/>
  <c r="BH497" i="103"/>
  <c r="AM502" i="103"/>
  <c r="BB502" i="103"/>
  <c r="BF502" i="103"/>
  <c r="AQ502" i="103"/>
  <c r="AU502" i="103"/>
  <c r="BJ502" i="103"/>
  <c r="BN502" i="103"/>
  <c r="AY502" i="103"/>
  <c r="AW505" i="103"/>
  <c r="BL505" i="103"/>
  <c r="BL507" i="103"/>
  <c r="AW507" i="103"/>
  <c r="AO511" i="103"/>
  <c r="BD511" i="103"/>
  <c r="AW511" i="103"/>
  <c r="BL511" i="103" s="1"/>
  <c r="AQ512" i="103"/>
  <c r="BF512" i="103" s="1"/>
  <c r="AY512" i="103"/>
  <c r="BN512" i="103"/>
  <c r="AS513" i="103"/>
  <c r="BH513" i="103"/>
  <c r="AS519" i="103"/>
  <c r="BH519" i="103" s="1"/>
  <c r="AM532" i="103"/>
  <c r="BB532" i="103" s="1"/>
  <c r="AQ532" i="103"/>
  <c r="BF532" i="103"/>
  <c r="AU532" i="103"/>
  <c r="BJ532" i="103" s="1"/>
  <c r="AY532" i="103"/>
  <c r="BN532" i="103"/>
  <c r="AM544" i="103"/>
  <c r="BB544" i="103" s="1"/>
  <c r="AQ544" i="103"/>
  <c r="BF544" i="103" s="1"/>
  <c r="AU544" i="103"/>
  <c r="BJ544" i="103" s="1"/>
  <c r="AY544" i="103"/>
  <c r="BN544" i="103" s="1"/>
  <c r="AO545" i="103"/>
  <c r="BD545" i="103" s="1"/>
  <c r="AW545" i="103"/>
  <c r="BL545" i="103" s="1"/>
  <c r="AQ546" i="103"/>
  <c r="BF546" i="103"/>
  <c r="AU546" i="103"/>
  <c r="BJ546" i="103" s="1"/>
  <c r="AY546" i="103"/>
  <c r="BN546" i="103"/>
  <c r="AS547" i="103"/>
  <c r="BH547" i="103" s="1"/>
  <c r="AS565" i="103"/>
  <c r="BH565" i="103" s="1"/>
  <c r="AW565" i="103"/>
  <c r="BL565" i="103" s="1"/>
  <c r="AW571" i="103"/>
  <c r="BL571" i="103" s="1"/>
  <c r="AQ644" i="103"/>
  <c r="BF644" i="103"/>
  <c r="AY644" i="103"/>
  <c r="BN644" i="103" s="1"/>
  <c r="AO645" i="103"/>
  <c r="BD645" i="103" s="1"/>
  <c r="AS645" i="103"/>
  <c r="BH645" i="103" s="1"/>
  <c r="AW645" i="103"/>
  <c r="BL645" i="103" s="1"/>
  <c r="AM646" i="103"/>
  <c r="BB646" i="103" s="1"/>
  <c r="AU646" i="103"/>
  <c r="BJ646" i="103"/>
  <c r="AO687" i="103"/>
  <c r="BD687" i="103" s="1"/>
  <c r="AW687" i="103"/>
  <c r="BL687" i="103"/>
  <c r="BD693" i="103"/>
  <c r="AO693" i="103"/>
  <c r="AS693" i="103"/>
  <c r="BH693" i="103"/>
  <c r="BL693" i="103"/>
  <c r="AW693" i="103"/>
  <c r="AS697" i="103"/>
  <c r="BH697" i="103"/>
  <c r="AZ41" i="103"/>
  <c r="AS43" i="103"/>
  <c r="BH43" i="103" s="1"/>
  <c r="AN45" i="103"/>
  <c r="BC45" i="103" s="1"/>
  <c r="AM48" i="103"/>
  <c r="BB48" i="103" s="1"/>
  <c r="AT50" i="103"/>
  <c r="AX50" i="103"/>
  <c r="BM50" i="103" s="1"/>
  <c r="AV55" i="103"/>
  <c r="AT56" i="103"/>
  <c r="AR61" i="103"/>
  <c r="AV61" i="103"/>
  <c r="AX74" i="103"/>
  <c r="AX76" i="103"/>
  <c r="AR77" i="103"/>
  <c r="AV77" i="103"/>
  <c r="AS79" i="103"/>
  <c r="AY82" i="103"/>
  <c r="BN82" i="103" s="1"/>
  <c r="AO93" i="103"/>
  <c r="AS93" i="103"/>
  <c r="AR95" i="103"/>
  <c r="BG95" i="103" s="1"/>
  <c r="AV95" i="103"/>
  <c r="BK95" i="103" s="1"/>
  <c r="AO337" i="103"/>
  <c r="BD337" i="103" s="1"/>
  <c r="AS339" i="103"/>
  <c r="BH339" i="103" s="1"/>
  <c r="AU340" i="103"/>
  <c r="BJ340" i="103" s="1"/>
  <c r="BF342" i="103"/>
  <c r="BN342" i="103"/>
  <c r="BH345" i="103"/>
  <c r="BB346" i="103"/>
  <c r="AO347" i="103"/>
  <c r="BD347" i="103"/>
  <c r="BL347" i="103"/>
  <c r="AQ380" i="103"/>
  <c r="BF380" i="103"/>
  <c r="AY380" i="103"/>
  <c r="BN380" i="103" s="1"/>
  <c r="BH413" i="103"/>
  <c r="AW413" i="103"/>
  <c r="BL413" i="103"/>
  <c r="AM456" i="103"/>
  <c r="BB456" i="103" s="1"/>
  <c r="AU456" i="103"/>
  <c r="BJ456" i="103" s="1"/>
  <c r="AM468" i="103"/>
  <c r="BB468" i="103"/>
  <c r="AY468" i="103"/>
  <c r="BN468" i="103" s="1"/>
  <c r="AS469" i="103"/>
  <c r="BH469" i="103" s="1"/>
  <c r="AQ470" i="103"/>
  <c r="BF470" i="103"/>
  <c r="AO471" i="103"/>
  <c r="BD471" i="103"/>
  <c r="AM472" i="103"/>
  <c r="BB472" i="103" s="1"/>
  <c r="AY472" i="103"/>
  <c r="BN472" i="103" s="1"/>
  <c r="AS473" i="103"/>
  <c r="BH473" i="103"/>
  <c r="AO491" i="103"/>
  <c r="BD491" i="103" s="1"/>
  <c r="AS491" i="103"/>
  <c r="BH491" i="103" s="1"/>
  <c r="AW491" i="103"/>
  <c r="BL491" i="103" s="1"/>
  <c r="AQ524" i="103"/>
  <c r="BF524" i="103"/>
  <c r="BJ524" i="103"/>
  <c r="AU524" i="103"/>
  <c r="AY524" i="103"/>
  <c r="BN524" i="103"/>
  <c r="BB528" i="103"/>
  <c r="AM528" i="103"/>
  <c r="AQ528" i="103"/>
  <c r="BF528" i="103"/>
  <c r="BJ528" i="103"/>
  <c r="AU528" i="103"/>
  <c r="AY528" i="103"/>
  <c r="BN528" i="103"/>
  <c r="BD561" i="103"/>
  <c r="AO561" i="103"/>
  <c r="AM576" i="103"/>
  <c r="BB576" i="103" s="1"/>
  <c r="AQ576" i="103"/>
  <c r="BF576" i="103" s="1"/>
  <c r="AU576" i="103"/>
  <c r="BJ576" i="103" s="1"/>
  <c r="AO577" i="103"/>
  <c r="BD577" i="103" s="1"/>
  <c r="AS577" i="103"/>
  <c r="BH577" i="103" s="1"/>
  <c r="AW577" i="103"/>
  <c r="BL577" i="103" s="1"/>
  <c r="AM578" i="103"/>
  <c r="BB578" i="103" s="1"/>
  <c r="AQ578" i="103"/>
  <c r="BF578" i="103" s="1"/>
  <c r="AU578" i="103"/>
  <c r="BJ578" i="103" s="1"/>
  <c r="AY578" i="103"/>
  <c r="BN578" i="103" s="1"/>
  <c r="AO579" i="103"/>
  <c r="BD579" i="103" s="1"/>
  <c r="AS579" i="103"/>
  <c r="BH579" i="103" s="1"/>
  <c r="AW579" i="103"/>
  <c r="BL579" i="103" s="1"/>
  <c r="AM580" i="103"/>
  <c r="BB580" i="103" s="1"/>
  <c r="AQ580" i="103"/>
  <c r="BF580" i="103" s="1"/>
  <c r="AU580" i="103"/>
  <c r="BJ580" i="103" s="1"/>
  <c r="AY580" i="103"/>
  <c r="BN580" i="103" s="1"/>
  <c r="AS677" i="103"/>
  <c r="BH677" i="103" s="1"/>
  <c r="AM678" i="103"/>
  <c r="BB678" i="103" s="1"/>
  <c r="AU678" i="103"/>
  <c r="BJ678" i="103"/>
  <c r="AO679" i="103"/>
  <c r="BD679" i="103" s="1"/>
  <c r="AW689" i="103"/>
  <c r="BL689" i="103" s="1"/>
  <c r="AO691" i="103"/>
  <c r="BD691" i="103" s="1"/>
  <c r="AO695" i="103"/>
  <c r="BD695" i="103" s="1"/>
  <c r="AS695" i="103"/>
  <c r="BH695" i="103" s="1"/>
  <c r="AW41" i="103"/>
  <c r="AP46" i="103"/>
  <c r="BE46" i="103" s="1"/>
  <c r="AM50" i="103"/>
  <c r="BB50" i="103" s="1"/>
  <c r="AN51" i="103"/>
  <c r="BC51" i="103" s="1"/>
  <c r="AV51" i="103"/>
  <c r="BK51" i="103" s="1"/>
  <c r="AZ51" i="103"/>
  <c r="BO51" i="103" s="1"/>
  <c r="AU52" i="103"/>
  <c r="BJ52" i="103" s="1"/>
  <c r="AN53" i="103"/>
  <c r="AR53" i="103"/>
  <c r="AV53" i="103"/>
  <c r="AP54" i="103"/>
  <c r="AY56" i="103"/>
  <c r="AX58" i="103"/>
  <c r="AR59" i="103"/>
  <c r="AV59" i="103"/>
  <c r="AS61" i="103"/>
  <c r="AO63" i="103"/>
  <c r="BD63" i="103" s="1"/>
  <c r="AO67" i="103"/>
  <c r="BD67" i="103" s="1"/>
  <c r="AO71" i="103"/>
  <c r="BD71" i="103" s="1"/>
  <c r="AR75" i="103"/>
  <c r="AV75" i="103"/>
  <c r="AS77" i="103"/>
  <c r="AP82" i="103"/>
  <c r="BE82" i="103" s="1"/>
  <c r="AO83" i="103"/>
  <c r="BD83" i="103" s="1"/>
  <c r="AX84" i="103"/>
  <c r="BM84" i="103" s="1"/>
  <c r="AR85" i="103"/>
  <c r="BG85" i="103" s="1"/>
  <c r="AV85" i="103"/>
  <c r="BK85" i="103" s="1"/>
  <c r="AZ85" i="103"/>
  <c r="BO85" i="103" s="1"/>
  <c r="AX90" i="103"/>
  <c r="BM90" i="103" s="1"/>
  <c r="AZ95" i="103"/>
  <c r="BO95" i="103" s="1"/>
  <c r="AX96" i="103"/>
  <c r="BM96" i="103" s="1"/>
  <c r="AS447" i="103"/>
  <c r="AY452" i="103"/>
  <c r="AW455" i="103"/>
  <c r="AY456" i="103"/>
  <c r="BN456" i="103" s="1"/>
  <c r="AO459" i="103"/>
  <c r="AM462" i="103"/>
  <c r="AU464" i="103"/>
  <c r="AS467" i="103"/>
  <c r="AO469" i="103"/>
  <c r="BD469" i="103" s="1"/>
  <c r="AY470" i="103"/>
  <c r="BN470" i="103" s="1"/>
  <c r="AU472" i="103"/>
  <c r="BJ472" i="103" s="1"/>
  <c r="AW473" i="103"/>
  <c r="BL473" i="103" s="1"/>
  <c r="AM476" i="103"/>
  <c r="AU490" i="103"/>
  <c r="AM492" i="103"/>
  <c r="AQ494" i="103"/>
  <c r="AQ496" i="103"/>
  <c r="AW497" i="103"/>
  <c r="BL497" i="103" s="1"/>
  <c r="AS499" i="103"/>
  <c r="BH499" i="103" s="1"/>
  <c r="AS501" i="103"/>
  <c r="AY504" i="103"/>
  <c r="AQ506" i="103"/>
  <c r="AU508" i="103"/>
  <c r="AQ510" i="103"/>
  <c r="BF510" i="103" s="1"/>
  <c r="AS511" i="103"/>
  <c r="BH511" i="103" s="1"/>
  <c r="AU512" i="103"/>
  <c r="BJ512" i="103" s="1"/>
  <c r="AW513" i="103"/>
  <c r="BL513" i="103" s="1"/>
  <c r="AY514" i="103"/>
  <c r="BN514" i="103" s="1"/>
  <c r="AO517" i="103"/>
  <c r="AO519" i="103"/>
  <c r="BD519" i="103" s="1"/>
  <c r="AO521" i="103"/>
  <c r="AS523" i="103"/>
  <c r="AO525" i="103"/>
  <c r="AO529" i="103"/>
  <c r="AS533" i="103"/>
  <c r="AW535" i="103"/>
  <c r="AQ538" i="103"/>
  <c r="AU540" i="103"/>
  <c r="AW549" i="103"/>
  <c r="AO553" i="103"/>
  <c r="AS555" i="103"/>
  <c r="AW559" i="103"/>
  <c r="AM564" i="103"/>
  <c r="AQ570" i="103"/>
  <c r="BF570" i="103" s="1"/>
  <c r="AS571" i="103"/>
  <c r="BH571" i="103" s="1"/>
  <c r="AO573" i="103"/>
  <c r="BD573" i="103" s="1"/>
  <c r="AY574" i="103"/>
  <c r="AM582" i="103"/>
  <c r="AQ584" i="103"/>
  <c r="AU586" i="103"/>
  <c r="AY588" i="103"/>
  <c r="AW591" i="103"/>
  <c r="AM594" i="103"/>
  <c r="AQ596" i="103"/>
  <c r="AU598" i="103"/>
  <c r="AY600" i="103"/>
  <c r="AO603" i="103"/>
  <c r="AW605" i="103"/>
  <c r="AQ608" i="103"/>
  <c r="AU610" i="103"/>
  <c r="AO615" i="103"/>
  <c r="AW617" i="103"/>
  <c r="AM620" i="103"/>
  <c r="AQ622" i="103"/>
  <c r="AO625" i="103"/>
  <c r="AM628" i="103"/>
  <c r="AQ630" i="103"/>
  <c r="AU632" i="103"/>
  <c r="AY634" i="103"/>
  <c r="AO637" i="103"/>
  <c r="AS639" i="103"/>
  <c r="AW641" i="103"/>
  <c r="AW647" i="103"/>
  <c r="AM650" i="103"/>
  <c r="AQ652" i="103"/>
  <c r="AU654" i="103"/>
  <c r="AY656" i="103"/>
  <c r="AO659" i="103"/>
  <c r="AS661" i="103"/>
  <c r="AW663" i="103"/>
  <c r="AM666" i="103"/>
  <c r="AQ668" i="103"/>
  <c r="AU670" i="103"/>
  <c r="AY672" i="103"/>
  <c r="AO675" i="103"/>
  <c r="AO677" i="103"/>
  <c r="BD677" i="103" s="1"/>
  <c r="AQ678" i="103"/>
  <c r="BF678" i="103" s="1"/>
  <c r="AW679" i="103"/>
  <c r="BL679" i="103" s="1"/>
  <c r="AM682" i="103"/>
  <c r="AQ684" i="103"/>
  <c r="AU686" i="103"/>
  <c r="AM688" i="103"/>
  <c r="AU694" i="103"/>
  <c r="AM696" i="103"/>
  <c r="AT49" i="104"/>
  <c r="BI49" i="104" s="1"/>
  <c r="AV50" i="104"/>
  <c r="BK50" i="104"/>
  <c r="AV84" i="104"/>
  <c r="AT93" i="104"/>
  <c r="BI93" i="104" s="1"/>
  <c r="AM100" i="104"/>
  <c r="AM446" i="103"/>
  <c r="BB446" i="103" s="1"/>
  <c r="AS451" i="103"/>
  <c r="BK6" i="104"/>
  <c r="BE9" i="104"/>
  <c r="BC12" i="104"/>
  <c r="BG14" i="104"/>
  <c r="BK16" i="104"/>
  <c r="BO18" i="104"/>
  <c r="BE21" i="104"/>
  <c r="BI23" i="104"/>
  <c r="BM25" i="104"/>
  <c r="BC28" i="104"/>
  <c r="BG30" i="104"/>
  <c r="BK32" i="104"/>
  <c r="BO34" i="104"/>
  <c r="BE37" i="104"/>
  <c r="BI39" i="104"/>
  <c r="BK42" i="104"/>
  <c r="BC72" i="104"/>
  <c r="BE75" i="104"/>
  <c r="BK78" i="104"/>
  <c r="BK84" i="104"/>
  <c r="AY86" i="104"/>
  <c r="BN86" i="104" s="1"/>
  <c r="BM95" i="104"/>
  <c r="AR82" i="104"/>
  <c r="BG82" i="104" s="1"/>
  <c r="AO87" i="104"/>
  <c r="AO101" i="104"/>
  <c r="BI16" i="121"/>
  <c r="BH17" i="121"/>
  <c r="BK20" i="121"/>
  <c r="BJ39" i="121"/>
  <c r="BI40" i="121"/>
  <c r="BG42" i="121"/>
  <c r="BO42" i="121"/>
  <c r="BJ43" i="121"/>
  <c r="BK48" i="121"/>
  <c r="BI50" i="121"/>
  <c r="AO445" i="103"/>
  <c r="AM450" i="103"/>
  <c r="AU454" i="103"/>
  <c r="AQ456" i="103"/>
  <c r="BF456" i="103" s="1"/>
  <c r="AU460" i="103"/>
  <c r="AO463" i="103"/>
  <c r="AM466" i="103"/>
  <c r="AU468" i="103"/>
  <c r="BJ468" i="103" s="1"/>
  <c r="AW469" i="103"/>
  <c r="BL469" i="103" s="1"/>
  <c r="AS471" i="103"/>
  <c r="BH471" i="103" s="1"/>
  <c r="AO473" i="103"/>
  <c r="BD473" i="103" s="1"/>
  <c r="AY474" i="103"/>
  <c r="BN474" i="103" s="1"/>
  <c r="AO493" i="103"/>
  <c r="BD493" i="103" s="1"/>
  <c r="AO495" i="103"/>
  <c r="BD495" i="103" s="1"/>
  <c r="AO497" i="103"/>
  <c r="BD497" i="103" s="1"/>
  <c r="AY498" i="103"/>
  <c r="AQ500" i="103"/>
  <c r="AW503" i="103"/>
  <c r="AS505" i="103"/>
  <c r="BH505" i="103" s="1"/>
  <c r="AW509" i="103"/>
  <c r="AY510" i="103"/>
  <c r="BN510" i="103" s="1"/>
  <c r="AM512" i="103"/>
  <c r="BB512" i="103" s="1"/>
  <c r="AO513" i="103"/>
  <c r="BD513" i="103" s="1"/>
  <c r="AQ514" i="103"/>
  <c r="BF514" i="103" s="1"/>
  <c r="AM516" i="103"/>
  <c r="AQ518" i="103"/>
  <c r="AW519" i="103"/>
  <c r="BL519" i="103" s="1"/>
  <c r="AQ522" i="103"/>
  <c r="AQ526" i="103"/>
  <c r="AY530" i="103"/>
  <c r="AU534" i="103"/>
  <c r="AO537" i="103"/>
  <c r="AS539" i="103"/>
  <c r="AW541" i="103"/>
  <c r="AM548" i="103"/>
  <c r="AY550" i="103"/>
  <c r="AQ554" i="103"/>
  <c r="AU556" i="103"/>
  <c r="AU558" i="103"/>
  <c r="AU562" i="103"/>
  <c r="AU566" i="103"/>
  <c r="AO569" i="103"/>
  <c r="AY570" i="103"/>
  <c r="BN570" i="103" s="1"/>
  <c r="AQ572" i="103"/>
  <c r="AW573" i="103"/>
  <c r="BL573" i="103" s="1"/>
  <c r="AO583" i="103"/>
  <c r="AS585" i="103"/>
  <c r="AW587" i="103"/>
  <c r="AM590" i="103"/>
  <c r="AY592" i="103"/>
  <c r="AO595" i="103"/>
  <c r="AS597" i="103"/>
  <c r="AW599" i="103"/>
  <c r="AM602" i="103"/>
  <c r="AU604" i="103"/>
  <c r="AY606" i="103"/>
  <c r="AS609" i="103"/>
  <c r="AM614" i="103"/>
  <c r="AQ616" i="103"/>
  <c r="AY618" i="103"/>
  <c r="AO621" i="103"/>
  <c r="AW623" i="103"/>
  <c r="AY626" i="103"/>
  <c r="AO629" i="103"/>
  <c r="AS631" i="103"/>
  <c r="AW633" i="103"/>
  <c r="AM636" i="103"/>
  <c r="AQ638" i="103"/>
  <c r="AU640" i="103"/>
  <c r="AY642" i="103"/>
  <c r="AY648" i="103"/>
  <c r="AO651" i="103"/>
  <c r="AS653" i="103"/>
  <c r="AW655" i="103"/>
  <c r="AM658" i="103"/>
  <c r="AQ660" i="103"/>
  <c r="AU662" i="103"/>
  <c r="AY664" i="103"/>
  <c r="AO667" i="103"/>
  <c r="AS669" i="103"/>
  <c r="AW671" i="103"/>
  <c r="AM674" i="103"/>
  <c r="AQ676" i="103"/>
  <c r="AW677" i="103"/>
  <c r="BL677" i="103" s="1"/>
  <c r="AY678" i="103"/>
  <c r="BN678" i="103" s="1"/>
  <c r="AY680" i="103"/>
  <c r="AO683" i="103"/>
  <c r="AS685" i="103"/>
  <c r="AU690" i="103"/>
  <c r="AM692" i="103"/>
  <c r="AU698" i="103"/>
  <c r="BC6" i="104"/>
  <c r="BG8" i="104"/>
  <c r="BE11" i="104"/>
  <c r="BM13" i="104"/>
  <c r="BC16" i="104"/>
  <c r="BG18" i="104"/>
  <c r="BK20" i="104"/>
  <c r="BO22" i="104"/>
  <c r="BE25" i="104"/>
  <c r="BI27" i="104"/>
  <c r="BM29" i="104"/>
  <c r="BC32" i="104"/>
  <c r="BG34" i="104"/>
  <c r="BK36" i="104"/>
  <c r="BO38" i="104"/>
  <c r="BC42" i="104"/>
  <c r="AN50" i="104"/>
  <c r="BC50" i="104" s="1"/>
  <c r="BO54" i="104"/>
  <c r="BM73" i="104"/>
  <c r="BO76" i="104"/>
  <c r="BL85" i="104"/>
  <c r="BK86" i="104"/>
  <c r="BI99" i="104"/>
  <c r="AM444" i="103"/>
  <c r="AU448" i="103"/>
  <c r="AP7" i="104"/>
  <c r="BE7" i="104" s="1"/>
  <c r="BM7" i="104"/>
  <c r="AX9" i="104"/>
  <c r="BM9" i="104" s="1"/>
  <c r="BG10" i="104"/>
  <c r="AV12" i="104"/>
  <c r="BK12" i="104" s="1"/>
  <c r="BE13" i="104"/>
  <c r="AZ14" i="104"/>
  <c r="BO14" i="104" s="1"/>
  <c r="BI15" i="104"/>
  <c r="AP17" i="104"/>
  <c r="BE17" i="104" s="1"/>
  <c r="BM17" i="104"/>
  <c r="AT19" i="104"/>
  <c r="BI19" i="104" s="1"/>
  <c r="BC20" i="104"/>
  <c r="AX21" i="104"/>
  <c r="BM21" i="104" s="1"/>
  <c r="BG22" i="104"/>
  <c r="AN24" i="104"/>
  <c r="BC24" i="104" s="1"/>
  <c r="BK24" i="104"/>
  <c r="AR26" i="104"/>
  <c r="BG26" i="104" s="1"/>
  <c r="BO26" i="104"/>
  <c r="AV28" i="104"/>
  <c r="BK28" i="104" s="1"/>
  <c r="BE29" i="104"/>
  <c r="AZ30" i="104"/>
  <c r="BO30" i="104" s="1"/>
  <c r="BI31" i="104"/>
  <c r="AP33" i="104"/>
  <c r="BE33" i="104" s="1"/>
  <c r="BM33" i="104"/>
  <c r="AT35" i="104"/>
  <c r="BI35" i="104" s="1"/>
  <c r="BC36" i="104"/>
  <c r="AX37" i="104"/>
  <c r="BM37" i="104" s="1"/>
  <c r="BG38" i="104"/>
  <c r="AN40" i="104"/>
  <c r="BC40" i="104" s="1"/>
  <c r="BK40" i="104"/>
  <c r="AX43" i="104"/>
  <c r="BM43" i="104" s="1"/>
  <c r="AX53" i="104"/>
  <c r="BM53" i="104" s="1"/>
  <c r="BG54" i="104"/>
  <c r="BE73" i="104"/>
  <c r="BG76" i="104"/>
  <c r="BB78" i="104"/>
  <c r="BH81" i="104"/>
  <c r="AS81" i="104"/>
  <c r="AZ82" i="104"/>
  <c r="BO82" i="104" s="1"/>
  <c r="AN84" i="104"/>
  <c r="BC84" i="104"/>
  <c r="AT85" i="104"/>
  <c r="BI85" i="104" s="1"/>
  <c r="BC86" i="104"/>
  <c r="BM87" i="104"/>
  <c r="AT83" i="104"/>
  <c r="BI83" i="104" s="1"/>
  <c r="AU96" i="104"/>
  <c r="J15" i="123"/>
  <c r="BB42" i="121"/>
  <c r="J8" i="123"/>
  <c r="J39" i="123" s="1"/>
  <c r="J40" i="123" s="1"/>
  <c r="J41" i="123" s="1"/>
  <c r="J12" i="123"/>
  <c r="J19" i="123"/>
  <c r="BB24" i="121"/>
  <c r="BB52" i="121"/>
  <c r="BB12" i="121"/>
  <c r="BB8" i="121"/>
  <c r="I22" i="123"/>
  <c r="J10" i="123"/>
  <c r="BB20" i="121"/>
  <c r="I11" i="123"/>
  <c r="I6" i="123"/>
  <c r="I39" i="123" s="1"/>
  <c r="BB196" i="125" l="1"/>
  <c r="BI189" i="125"/>
  <c r="BG185" i="125"/>
  <c r="BK184" i="125"/>
  <c r="BC180" i="125"/>
  <c r="BH177" i="125"/>
  <c r="BI168" i="125"/>
  <c r="BF158" i="125"/>
  <c r="BB156" i="125"/>
  <c r="BO147" i="125"/>
  <c r="BN140" i="125"/>
  <c r="BO133" i="125"/>
  <c r="BN104" i="125"/>
  <c r="BI94" i="125"/>
  <c r="BD85" i="125"/>
  <c r="BN82" i="125"/>
  <c r="BB194" i="125"/>
  <c r="BL187" i="125"/>
  <c r="BE181" i="125"/>
  <c r="BC172" i="125"/>
  <c r="BD163" i="125"/>
  <c r="BM148" i="125"/>
  <c r="BK139" i="125"/>
  <c r="BN120" i="125"/>
  <c r="BJ112" i="125"/>
  <c r="BD95" i="125"/>
  <c r="BH89" i="125"/>
  <c r="BE86" i="125"/>
  <c r="BL201" i="125"/>
  <c r="BG196" i="125"/>
  <c r="BG189" i="125"/>
  <c r="BI184" i="125"/>
  <c r="BM163" i="125"/>
  <c r="BO157" i="125"/>
  <c r="BC145" i="125"/>
  <c r="BH141" i="125"/>
  <c r="BO135" i="125"/>
  <c r="BF134" i="125"/>
  <c r="BL107" i="125"/>
  <c r="BJ98" i="125"/>
  <c r="BM84" i="125"/>
  <c r="BN180" i="125"/>
  <c r="BK165" i="125"/>
  <c r="BO164" i="125"/>
  <c r="BO159" i="125"/>
  <c r="BB154" i="125"/>
  <c r="BD149" i="125"/>
  <c r="BO145" i="125"/>
  <c r="BB140" i="125"/>
  <c r="BO137" i="125"/>
  <c r="BC133" i="125"/>
  <c r="BH129" i="125"/>
  <c r="BD127" i="125"/>
  <c r="BO123" i="125"/>
  <c r="BF120" i="125"/>
  <c r="BB12" i="125"/>
  <c r="BK6" i="125"/>
  <c r="BN200" i="125"/>
  <c r="BH197" i="125"/>
  <c r="BC194" i="125"/>
  <c r="BI144" i="125"/>
  <c r="BG135" i="125"/>
  <c r="BI108" i="125"/>
  <c r="BG99" i="125"/>
  <c r="BC91" i="125"/>
  <c r="BM88" i="125"/>
  <c r="BK197" i="125"/>
  <c r="BM192" i="125"/>
  <c r="BD189" i="125"/>
  <c r="BE167" i="125"/>
  <c r="BK153" i="125"/>
  <c r="BG137" i="125"/>
  <c r="BB130" i="125"/>
  <c r="BI124" i="125"/>
  <c r="BD109" i="125"/>
  <c r="BO91" i="125"/>
  <c r="BC79" i="125"/>
  <c r="BD203" i="125"/>
  <c r="BC197" i="125"/>
  <c r="BE194" i="125"/>
  <c r="BO186" i="125"/>
  <c r="BG182" i="125"/>
  <c r="BI170" i="125"/>
  <c r="BN168" i="125"/>
  <c r="BK155" i="125"/>
  <c r="BN130" i="125"/>
  <c r="BK119" i="125"/>
  <c r="BM114" i="125"/>
  <c r="BD111" i="125"/>
  <c r="BG97" i="125"/>
  <c r="BI82" i="125"/>
  <c r="BF182" i="125"/>
  <c r="BO171" i="125"/>
  <c r="BF168" i="125"/>
  <c r="BM162" i="125"/>
  <c r="BK115" i="125"/>
  <c r="BO95" i="125"/>
  <c r="BF92" i="125"/>
  <c r="BE90" i="125"/>
  <c r="BJ86" i="125"/>
  <c r="BC81" i="125"/>
  <c r="BH79" i="125"/>
  <c r="BE9" i="125"/>
  <c r="BG7" i="125"/>
  <c r="BE204" i="125"/>
  <c r="BO198" i="125"/>
  <c r="BE196" i="125"/>
  <c r="BK177" i="125"/>
  <c r="BE176" i="125"/>
  <c r="BK170" i="125"/>
  <c r="BI161" i="125"/>
  <c r="BE156" i="125"/>
  <c r="BM152" i="125"/>
  <c r="BL147" i="125"/>
  <c r="BC141" i="125"/>
  <c r="BC119" i="125"/>
  <c r="BC105" i="125"/>
  <c r="BF94" i="125"/>
  <c r="BG85" i="125"/>
  <c r="BC83" i="125"/>
  <c r="BK204" i="125"/>
  <c r="BE195" i="125"/>
  <c r="BK190" i="125"/>
  <c r="BO187" i="125"/>
  <c r="BG163" i="125"/>
  <c r="BK162" i="125"/>
  <c r="BC121" i="125"/>
  <c r="BM112" i="125"/>
  <c r="BG95" i="125"/>
  <c r="BK89" i="125"/>
  <c r="BO201" i="125"/>
  <c r="BM191" i="125"/>
  <c r="BF184" i="125"/>
  <c r="BM177" i="125"/>
  <c r="BJ162" i="125"/>
  <c r="BN144" i="125"/>
  <c r="BK141" i="125"/>
  <c r="BL135" i="125"/>
  <c r="BK127" i="125"/>
  <c r="BO107" i="125"/>
  <c r="BF104" i="125"/>
  <c r="BM98" i="125"/>
  <c r="BO93" i="125"/>
  <c r="BO192" i="125"/>
  <c r="BO185" i="125"/>
  <c r="BC181" i="125"/>
  <c r="BC167" i="125"/>
  <c r="BH165" i="125"/>
  <c r="BL159" i="125"/>
  <c r="BE154" i="125"/>
  <c r="BJ152" i="125"/>
  <c r="BG149" i="125"/>
  <c r="BL145" i="125"/>
  <c r="BE140" i="125"/>
  <c r="BL137" i="125"/>
  <c r="BI134" i="125"/>
  <c r="BN132" i="125"/>
  <c r="BK129" i="125"/>
  <c r="BL123" i="125"/>
  <c r="BI120" i="125"/>
  <c r="BE112" i="125"/>
  <c r="BG10" i="125"/>
  <c r="BC201" i="125"/>
  <c r="BC166" i="125"/>
  <c r="BF144" i="125"/>
  <c r="BF108" i="125"/>
  <c r="BD99" i="125"/>
  <c r="BN90" i="125"/>
  <c r="BJ88" i="125"/>
  <c r="BK79" i="125"/>
  <c r="BC200" i="125"/>
  <c r="BJ192" i="125"/>
  <c r="BM185" i="125"/>
  <c r="BK176" i="125"/>
  <c r="BC165" i="125"/>
  <c r="BG159" i="125"/>
  <c r="BE152" i="125"/>
  <c r="BC143" i="125"/>
  <c r="BE130" i="125"/>
  <c r="BF124" i="125"/>
  <c r="BK117" i="125"/>
  <c r="BB116" i="125"/>
  <c r="BG109" i="125"/>
  <c r="BI80" i="125"/>
  <c r="BG203" i="125"/>
  <c r="BL185" i="125"/>
  <c r="BC169" i="125"/>
  <c r="BG168" i="125"/>
  <c r="BG161" i="125"/>
  <c r="BC131" i="125"/>
  <c r="BG125" i="125"/>
  <c r="BH119" i="125"/>
  <c r="BE116" i="125"/>
  <c r="BJ114" i="125"/>
  <c r="BG111" i="125"/>
  <c r="BE88" i="125"/>
  <c r="BI198" i="125"/>
  <c r="BM190" i="125"/>
  <c r="BM188" i="125"/>
  <c r="BI183" i="125"/>
  <c r="BG174" i="125"/>
  <c r="BL171" i="125"/>
  <c r="BI169" i="125"/>
  <c r="BC103" i="125"/>
  <c r="BL95" i="125"/>
  <c r="BI92" i="125"/>
  <c r="BB90" i="125"/>
  <c r="BM86" i="125"/>
  <c r="BN80" i="125"/>
  <c r="BM7" i="125"/>
</calcChain>
</file>

<file path=xl/sharedStrings.xml><?xml version="1.0" encoding="utf-8"?>
<sst xmlns="http://schemas.openxmlformats.org/spreadsheetml/2006/main" count="24628" uniqueCount="222">
  <si>
    <t>DCP 266 impact assessment</t>
  </si>
  <si>
    <t>2018/19</t>
  </si>
  <si>
    <t>Model date:</t>
  </si>
  <si>
    <t>Description:</t>
  </si>
  <si>
    <t>This workbook demonstrates the impact of implementing DCP 266 in accordance with the Draft Legal Text provided to CEPA/TNEI on 08/11/18.</t>
  </si>
  <si>
    <t>DCUSA text version:</t>
  </si>
  <si>
    <t>01 April 2020 DCUSA Charging Methodologies Pre-Release (released 09/10/2018)</t>
  </si>
  <si>
    <t>Baseline model versions:</t>
  </si>
  <si>
    <t>PCDM_v3_20181016</t>
  </si>
  <si>
    <t>CDCM_v3_20181016</t>
  </si>
  <si>
    <t>PCDM_v3(266)_20181207</t>
  </si>
  <si>
    <t>CDCM_v3(266)_20181207</t>
  </si>
  <si>
    <t>Data:</t>
  </si>
  <si>
    <t>Impacts are assessed against data used in the published 2018/19 PCDM &amp; CDCM models.</t>
  </si>
  <si>
    <t>DNOs also supplied non-zero adjusted volumes and charging year units distributed / network losses data needed to implement DCP266.</t>
  </si>
  <si>
    <t>DNO key:</t>
  </si>
  <si>
    <t>ENWL</t>
  </si>
  <si>
    <t>Electricity North West Limited</t>
  </si>
  <si>
    <t>NPgN</t>
  </si>
  <si>
    <t>Northern Powergrid (Northeast) Limited</t>
  </si>
  <si>
    <t>NPgY</t>
  </si>
  <si>
    <t>Northern Powergrid (Yorkshire) plc</t>
  </si>
  <si>
    <t>SSEH</t>
  </si>
  <si>
    <t>Scottish Hydro Electric Power Distribution plc</t>
  </si>
  <si>
    <t>SSES</t>
  </si>
  <si>
    <t>Southern Electric Power Distribution plc</t>
  </si>
  <si>
    <t>SPD</t>
  </si>
  <si>
    <t>SP Distribution Ltd</t>
  </si>
  <si>
    <t>SPMW</t>
  </si>
  <si>
    <t>SP Manweb plc</t>
  </si>
  <si>
    <t>LPN</t>
  </si>
  <si>
    <t>London Power Networks plc</t>
  </si>
  <si>
    <t>SPN</t>
  </si>
  <si>
    <t>South Eastern Power Networks plc</t>
  </si>
  <si>
    <t>EPN</t>
  </si>
  <si>
    <t>Eastern Power Networks plc</t>
  </si>
  <si>
    <t>EMID</t>
  </si>
  <si>
    <t>Western Power Distribution (East Midlands) plc</t>
  </si>
  <si>
    <t>WMID</t>
  </si>
  <si>
    <t>Western Power Distribution (West Midlands) plc</t>
  </si>
  <si>
    <t>SWEST</t>
  </si>
  <si>
    <t>Western Power Distribution (South West) plc</t>
  </si>
  <si>
    <t>SWALES</t>
  </si>
  <si>
    <t>Western Power Distribution (South Wales) plc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</si>
  <si>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</si>
  <si>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</si>
  <si>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</si>
  <si>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This sheet contains a database of results used to populate the tables in this workbook.</t>
  </si>
  <si>
    <t>Series</t>
  </si>
  <si>
    <t>Model</t>
  </si>
  <si>
    <t>Table</t>
  </si>
  <si>
    <t>Row</t>
  </si>
  <si>
    <t>Column</t>
  </si>
  <si>
    <t>Units</t>
  </si>
  <si>
    <t>Live</t>
  </si>
  <si>
    <t>ENWL_2018-19</t>
  </si>
  <si>
    <t>NPgN_2018-19</t>
  </si>
  <si>
    <t>NPgY_2018-19</t>
  </si>
  <si>
    <t>SSEH_2018-19</t>
  </si>
  <si>
    <t>SSES_2018-19</t>
  </si>
  <si>
    <t>SPD_2018-19</t>
  </si>
  <si>
    <t>SPMW_2018-19</t>
  </si>
  <si>
    <t>LPN_2018-19</t>
  </si>
  <si>
    <t>SPN_2018-19</t>
  </si>
  <si>
    <t>EPN_2018-19</t>
  </si>
  <si>
    <t>EMID_2018-19</t>
  </si>
  <si>
    <t>WMID_2018-19</t>
  </si>
  <si>
    <t>SWEST_2018-19</t>
  </si>
  <si>
    <t>SWALES_2018-19</t>
  </si>
  <si>
    <t>Base</t>
  </si>
  <si>
    <t>PCDM</t>
  </si>
  <si>
    <t>LV discount</t>
  </si>
  <si>
    <t>Domestic Unrestricted</t>
  </si>
  <si>
    <t>%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</si>
  <si>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</si>
  <si>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</si>
  <si>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</si>
  <si>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</si>
  <si>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</si>
  <si>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</si>
  <si>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</si>
  <si>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</si>
  <si>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</si>
  <si>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</si>
  <si>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</si>
  <si>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</si>
  <si>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</si>
  <si>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</si>
  <si>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</si>
  <si>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</si>
  <si>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</si>
  <si>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</si>
  <si>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</si>
  <si>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</si>
  <si>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</si>
  <si>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</si>
  <si>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</si>
  <si>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</si>
  <si>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</si>
  <si>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</si>
  <si>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</si>
  <si>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</si>
  <si>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</si>
  <si>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</si>
  <si>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</si>
  <si>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</si>
  <si>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HV discount</t>
  </si>
  <si>
    <t xml:space="preserve">Boundary 0000 discount </t>
  </si>
  <si>
    <t xml:space="preserve">Boundary 132kV discount </t>
  </si>
  <si>
    <t xml:space="preserve">Boundary 132kV/EHV discount </t>
  </si>
  <si>
    <t xml:space="preserve">Boundary EHV discount </t>
  </si>
  <si>
    <t xml:space="preserve">Boundary HVplus discount </t>
  </si>
  <si>
    <t>CDCM</t>
  </si>
  <si>
    <t>Diversity allowance between level exit and GSP Group</t>
  </si>
  <si>
    <t>GSP</t>
  </si>
  <si>
    <t>132kV circuits</t>
  </si>
  <si>
    <t>132kV/EHV</t>
  </si>
  <si>
    <t>EHV circuits</t>
  </si>
  <si>
    <t>EHV/HV</t>
  </si>
  <si>
    <t>132kV/HV</t>
  </si>
  <si>
    <t>HV circuits</t>
  </si>
  <si>
    <t>HV/LV</t>
  </si>
  <si>
    <t>LV circuits</t>
  </si>
  <si>
    <t>LV customer</t>
  </si>
  <si>
    <t>HV customer</t>
  </si>
  <si>
    <t>System simultaneous maximum load</t>
  </si>
  <si>
    <t>kW</t>
  </si>
  <si>
    <t>Assets in CDCM model</t>
  </si>
  <si>
    <t>£</t>
  </si>
  <si>
    <t>Loss adjustment factor to transmission</t>
  </si>
  <si>
    <t>scalar</t>
  </si>
  <si>
    <t>CDCM notional EHV asset values</t>
  </si>
  <si>
    <t>132kV</t>
  </si>
  <si>
    <t>EHV</t>
  </si>
  <si>
    <t>Net revenue summary</t>
  </si>
  <si>
    <t>Target CDCM net revenue</t>
  </si>
  <si>
    <t>Pre-matching net revenue</t>
  </si>
  <si>
    <t>Net revenue from adder</t>
  </si>
  <si>
    <t>Net revenue from rounding</t>
  </si>
  <si>
    <t>Total net revenue</t>
  </si>
  <si>
    <t>Deviation from target revenue</t>
  </si>
  <si>
    <t>All the way customer net revenue</t>
  </si>
  <si>
    <t>All the way volumes, combined units</t>
  </si>
  <si>
    <t>MWh</t>
  </si>
  <si>
    <t>All the way tariffs</t>
  </si>
  <si>
    <t>Unit rate 1 
p/kWh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</si>
  <si>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</si>
  <si>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</si>
  <si>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</si>
  <si>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</si>
  <si>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</si>
  <si>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</si>
  <si>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t>LDNO LV tariffs</t>
  </si>
  <si>
    <t>LDNO HV tariffs</t>
  </si>
  <si>
    <t>LDNO LV customer net revenue</t>
  </si>
  <si>
    <t>LDNO HV customer net revenue</t>
  </si>
  <si>
    <t>Typical bills for all the way customers</t>
  </si>
  <si>
    <t>£/MPAN</t>
  </si>
  <si>
    <t>Typical bills for LDNO LV customers</t>
  </si>
  <si>
    <t/>
  </si>
  <si>
    <t>Typical bills for LDNO HV customers</t>
  </si>
  <si>
    <t>Average bill per kWh for all the way customers</t>
  </si>
  <si>
    <t>p/kWh</t>
  </si>
  <si>
    <t>Average bill per kWh for LDNO LV customers</t>
  </si>
  <si>
    <t>Average bill per kWh for LDNO HV customers</t>
  </si>
  <si>
    <t>Other</t>
  </si>
  <si>
    <t>LDNO LV volume units</t>
  </si>
  <si>
    <t>Rate 1 units</t>
  </si>
  <si>
    <t>Rate 2 units</t>
  </si>
  <si>
    <t>Rate 3 units</t>
  </si>
  <si>
    <t>MPANs</t>
  </si>
  <si>
    <t>Import capacity</t>
  </si>
  <si>
    <t>kVA</t>
  </si>
  <si>
    <t>Exceeded capacity</t>
  </si>
  <si>
    <t>Reactive power units</t>
  </si>
  <si>
    <t>MVArh</t>
  </si>
  <si>
    <t>LDNO HV volume forecast</t>
  </si>
  <si>
    <t>This sheet presents LDNO discounts before and after DCP266, and the difference between the two.</t>
  </si>
  <si>
    <t>Pre-DCP266</t>
  </si>
  <si>
    <t>Post-DCP266</t>
  </si>
  <si>
    <t>Delta</t>
  </si>
  <si>
    <t>PCDM user discount for CDCM</t>
  </si>
  <si>
    <t>LV</t>
  </si>
  <si>
    <t>HV</t>
  </si>
  <si>
    <t>PCDM user discount for EDCM</t>
  </si>
  <si>
    <t>0000</t>
  </si>
  <si>
    <t>HVplus</t>
  </si>
  <si>
    <t>This sheet presents LDNO discounts per kWh (all-the-way) before and after DCP266, and the difference between the two.</t>
  </si>
  <si>
    <t>% change</t>
  </si>
  <si>
    <t>End of sheet</t>
  </si>
  <si>
    <t>This sheet presents the value of LDNO discounts before and after DCP266, and the difference between the two.</t>
  </si>
  <si>
    <t>This sheet is used to generate a chart of the value of LDNO discounts at HV/LV levels for all GB DNOs before and after DCP266.</t>
  </si>
  <si>
    <t>Pre-266</t>
  </si>
  <si>
    <t>Post-266</t>
  </si>
  <si>
    <t>Value of LDNO discount</t>
  </si>
  <si>
    <t>LV/HV</t>
  </si>
  <si>
    <t>Sum</t>
  </si>
  <si>
    <t>This sheet presents CDCM results using pre- and post-DCP266 LDNO discounts, and the difference between the two.</t>
  </si>
  <si>
    <t>All the way</t>
  </si>
  <si>
    <t>Unit rate 1</t>
  </si>
  <si>
    <t>Unit rate 2</t>
  </si>
  <si>
    <t>Unit rate 3</t>
  </si>
  <si>
    <t>Fixed charge</t>
  </si>
  <si>
    <t>p/MPAN/day</t>
  </si>
  <si>
    <t>Capacity charge</t>
  </si>
  <si>
    <t>p/kVA/day</t>
  </si>
  <si>
    <t>Exceeded Capacity charge</t>
  </si>
  <si>
    <t>Reactive power charge</t>
  </si>
  <si>
    <t>p/kVArh</t>
  </si>
  <si>
    <t>LDNO LV</t>
  </si>
  <si>
    <t>LDNO HV</t>
  </si>
  <si>
    <t>Net revenue</t>
  </si>
  <si>
    <t>Average bill per kWh</t>
  </si>
  <si>
    <t>Average bills per MPAN</t>
  </si>
  <si>
    <t>This sheet presents CDCM outputs not shown elsewhere, using pre- and post-DCP266 LDNO discounts, and the difference between the two.</t>
  </si>
  <si>
    <t>Constant</t>
  </si>
  <si>
    <t>CDCM non-tariff outputs to EDCM</t>
  </si>
  <si>
    <t>Diversity allowance between level exit and GSP Group (Table 2611)</t>
  </si>
  <si>
    <t>GSPs</t>
  </si>
  <si>
    <t>LV customers</t>
  </si>
  <si>
    <t>HV customers</t>
  </si>
  <si>
    <t>System simultaneous maximum load (Table 2506)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</si>
</sst>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F800]dddd\,\ mmmm\ dd\,\ yyyy"/>
    <numFmt numFmtId="165" formatCode="#,##0.000;\-#,##0.000;\-"/>
    <numFmt numFmtId="166" formatCode="_-* #,##0_-;\-* #,##0_-;_-* &quot;-&quot;??_-;_-@_-"/>
    <numFmt numFmtId="167" formatCode="0.000"/>
    <numFmt numFmtId="168" formatCode="#,##0.000"/>
    <numFmt numFmtId="169" formatCode="0.0%"/>
    <numFmt numFmtId="170" formatCode="#,##0.00;\-#,##0.00;\-"/>
    <numFmt numFmtId="171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rgb="FFED7D2D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lightUp">
        <fgColor theme="0" tint="-0.499984740745262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" fillId="2" borderId="0" applyNumberFormat="0" applyBorder="0" applyAlignment="0">
      <alignment horizontal="left" vertical="center" wrapText="1"/>
    </xf>
    <xf numFmtId="0" fontId="2" fillId="3" borderId="0" applyNumberFormat="0" applyBorder="0" applyAlignment="0"/>
    <xf numFmtId="0" fontId="4" fillId="0" borderId="0" applyNumberFormat="0" applyFill="0" applyBorder="0" applyAlignment="0"/>
    <xf numFmtId="0" fontId="5" fillId="4" borderId="0" applyBorder="0" applyAlignment="0"/>
    <xf numFmtId="164" fontId="3" fillId="0" borderId="0" applyNumberFormat="0" applyBorder="0" applyAlignment="0"/>
    <xf numFmtId="0" fontId="1" fillId="0" borderId="0" applyNumberFormat="0" applyFill="0" applyBorder="0" applyAlignment="0">
      <alignment horizontal="left"/>
    </xf>
    <xf numFmtId="0" fontId="1" fillId="5" borderId="2" applyNumberFormat="0" applyBorder="0" applyAlignment="0" applyProtection="0"/>
    <xf numFmtId="0" fontId="1" fillId="6" borderId="0" applyNumberFormat="0" applyBorder="0" applyAlignment="0" applyProtection="0">
      <alignment horizontal="center"/>
    </xf>
    <xf numFmtId="0" fontId="7" fillId="0" borderId="0" applyNumberFormat="0" applyFill="0" applyBorder="0" applyAlignment="0"/>
    <xf numFmtId="3" fontId="6" fillId="0" borderId="0" applyNumberFormat="0" applyBorder="0" applyAlignment="0">
      <alignment horizontal="right" vertical="top"/>
    </xf>
    <xf numFmtId="0" fontId="1" fillId="7" borderId="2" applyNumberFormat="0" applyBorder="0" applyAlignment="0">
      <alignment vertical="center"/>
    </xf>
    <xf numFmtId="0" fontId="11" fillId="0" borderId="0" applyNumberFormat="0" applyFill="0" applyBorder="0" applyAlignment="0"/>
    <xf numFmtId="0" fontId="1" fillId="0" borderId="0" applyNumberFormat="0" applyFont="0" applyBorder="0" applyAlignment="0"/>
  </cellStyleXfs>
  <cellXfs count="206">
    <xf numFmtId="0" fontId="0" fillId="0" borderId="0" xfId="0"/>
    <xf numFmtId="0" fontId="0" fillId="0" borderId="0" xfId="0" applyProtection="1"/>
    <xf numFmtId="0" fontId="0" fillId="0" borderId="1" xfId="0" applyBorder="1"/>
    <xf numFmtId="0" fontId="0" fillId="0" borderId="3" xfId="0" applyBorder="1"/>
    <xf numFmtId="0" fontId="2" fillId="3" borderId="0" xfId="4"/>
    <xf numFmtId="0" fontId="2" fillId="2" borderId="0" xfId="3" applyNumberFormat="1" applyAlignment="1">
      <alignment horizontal="left"/>
    </xf>
    <xf numFmtId="164" fontId="2" fillId="2" borderId="0" xfId="3" applyNumberFormat="1" applyAlignment="1">
      <alignment vertical="top"/>
    </xf>
    <xf numFmtId="164" fontId="2" fillId="2" borderId="0" xfId="3" applyNumberFormat="1" applyAlignment="1">
      <alignment horizontal="right" vertical="top"/>
    </xf>
    <xf numFmtId="164" fontId="1" fillId="6" borderId="0" xfId="10" applyNumberFormat="1" applyAlignment="1" applyProtection="1">
      <alignment vertical="top"/>
      <protection locked="0"/>
    </xf>
    <xf numFmtId="164" fontId="1" fillId="6" borderId="3" xfId="10" applyNumberFormat="1" applyBorder="1" applyAlignment="1" applyProtection="1">
      <alignment vertical="top"/>
      <protection locked="0"/>
    </xf>
    <xf numFmtId="0" fontId="0" fillId="0" borderId="3" xfId="0" applyBorder="1" applyAlignment="1">
      <alignment vertical="top"/>
    </xf>
    <xf numFmtId="10" fontId="1" fillId="5" borderId="0" xfId="9" applyNumberFormat="1" applyBorder="1" applyAlignment="1" applyProtection="1">
      <alignment vertical="top"/>
      <protection locked="0"/>
    </xf>
    <xf numFmtId="10" fontId="6" fillId="0" borderId="0" xfId="12" applyNumberFormat="1" applyBorder="1" applyAlignment="1">
      <alignment vertical="top"/>
    </xf>
    <xf numFmtId="10" fontId="1" fillId="5" borderId="3" xfId="9" applyNumberFormat="1" applyBorder="1" applyAlignment="1" applyProtection="1">
      <alignment vertical="top"/>
      <protection locked="0"/>
    </xf>
    <xf numFmtId="0" fontId="4" fillId="0" borderId="0" xfId="5" applyAlignment="1">
      <alignment vertical="top"/>
    </xf>
    <xf numFmtId="0" fontId="2" fillId="2" borderId="0" xfId="3" applyNumberFormat="1" applyBorder="1" applyAlignment="1"/>
    <xf numFmtId="9" fontId="2" fillId="2" borderId="0" xfId="3" applyNumberFormat="1" applyBorder="1" applyAlignment="1"/>
    <xf numFmtId="3" fontId="0" fillId="0" borderId="0" xfId="0" applyNumberFormat="1" applyBorder="1" applyAlignment="1">
      <alignment vertical="top"/>
    </xf>
    <xf numFmtId="0" fontId="2" fillId="2" borderId="4" xfId="3" applyNumberFormat="1" applyBorder="1" applyAlignment="1"/>
    <xf numFmtId="0" fontId="0" fillId="7" borderId="0" xfId="13" applyFont="1" applyFill="1" applyBorder="1" applyAlignment="1"/>
    <xf numFmtId="0" fontId="0" fillId="6" borderId="0" xfId="10" applyFont="1" applyFill="1" applyBorder="1" applyAlignment="1"/>
    <xf numFmtId="0" fontId="0" fillId="6" borderId="0" xfId="10" applyFont="1" applyFill="1" applyBorder="1" applyAlignment="1">
      <alignment horizontal="left"/>
    </xf>
    <xf numFmtId="49" fontId="0" fillId="6" borderId="0" xfId="10" applyNumberFormat="1" applyFont="1" applyFill="1" applyBorder="1" applyAlignment="1">
      <alignment horizontal="left" vertical="center"/>
    </xf>
    <xf numFmtId="165" fontId="1" fillId="7" borderId="0" xfId="13" applyNumberFormat="1" applyBorder="1" applyAlignment="1"/>
    <xf numFmtId="165" fontId="1" fillId="7" borderId="3" xfId="13" applyNumberFormat="1" applyBorder="1" applyAlignment="1"/>
    <xf numFmtId="166" fontId="0" fillId="0" borderId="0" xfId="1" applyNumberFormat="1" applyFont="1" applyBorder="1"/>
    <xf numFmtId="166" fontId="0" fillId="0" borderId="3" xfId="1" applyNumberFormat="1" applyFont="1" applyBorder="1"/>
    <xf numFmtId="0" fontId="0" fillId="6" borderId="0" xfId="10" applyFont="1" applyFill="1" applyBorder="1" applyAlignment="1">
      <alignment vertical="center"/>
    </xf>
    <xf numFmtId="167" fontId="1" fillId="7" borderId="0" xfId="13" applyNumberFormat="1" applyBorder="1" applyAlignment="1"/>
    <xf numFmtId="49" fontId="0" fillId="6" borderId="0" xfId="10" applyNumberFormat="1" applyFont="1" applyFill="1" applyBorder="1" applyAlignment="1">
      <alignment horizontal="left" vertical="center" wrapText="1"/>
    </xf>
    <xf numFmtId="167" fontId="1" fillId="7" borderId="3" xfId="13" applyNumberFormat="1" applyBorder="1" applyAlignment="1"/>
    <xf numFmtId="0" fontId="1" fillId="6" borderId="0" xfId="10" applyBorder="1" applyAlignment="1"/>
    <xf numFmtId="3" fontId="6" fillId="0" borderId="0" xfId="12" applyNumberFormat="1" applyBorder="1" applyAlignment="1">
      <alignment horizontal="right" vertical="top" wrapText="1"/>
    </xf>
    <xf numFmtId="4" fontId="6" fillId="0" borderId="0" xfId="12" applyNumberFormat="1" applyBorder="1" applyAlignment="1">
      <alignment horizontal="right" vertical="top" wrapText="1"/>
    </xf>
    <xf numFmtId="4" fontId="6" fillId="0" borderId="0" xfId="12" applyNumberFormat="1" applyBorder="1" applyAlignment="1"/>
    <xf numFmtId="4" fontId="6" fillId="0" borderId="3" xfId="12" applyNumberFormat="1" applyBorder="1" applyAlignment="1">
      <alignment horizontal="right" vertical="top" wrapText="1"/>
    </xf>
    <xf numFmtId="4" fontId="6" fillId="0" borderId="1" xfId="12" applyNumberFormat="1" applyBorder="1" applyAlignment="1"/>
    <xf numFmtId="9" fontId="0" fillId="0" borderId="0" xfId="0" applyNumberFormat="1" applyBorder="1"/>
    <xf numFmtId="164" fontId="1" fillId="6" borderId="0" xfId="10" applyNumberFormat="1" applyBorder="1" applyAlignment="1" applyProtection="1">
      <alignment vertical="top"/>
      <protection locked="0"/>
    </xf>
    <xf numFmtId="0" fontId="0" fillId="6" borderId="3" xfId="10" applyFont="1" applyFill="1" applyBorder="1" applyAlignment="1"/>
    <xf numFmtId="168" fontId="6" fillId="0" borderId="1" xfId="12" applyNumberFormat="1" applyBorder="1" applyAlignment="1"/>
    <xf numFmtId="168" fontId="6" fillId="0" borderId="0" xfId="12" applyNumberFormat="1" applyBorder="1" applyAlignment="1"/>
    <xf numFmtId="168" fontId="6" fillId="0" borderId="3" xfId="12" applyNumberFormat="1" applyBorder="1" applyAlignment="1">
      <alignment horizontal="right" vertical="top" wrapText="1"/>
    </xf>
    <xf numFmtId="168" fontId="6" fillId="0" borderId="0" xfId="12" applyNumberFormat="1" applyBorder="1" applyAlignment="1">
      <alignment horizontal="right" vertical="top" wrapText="1"/>
    </xf>
    <xf numFmtId="168" fontId="0" fillId="0" borderId="0" xfId="0" applyNumberFormat="1" applyBorder="1"/>
    <xf numFmtId="165" fontId="1" fillId="5" borderId="0" xfId="9" applyNumberFormat="1" applyBorder="1"/>
    <xf numFmtId="165" fontId="1" fillId="5" borderId="3" xfId="9" applyNumberFormat="1" applyBorder="1"/>
    <xf numFmtId="166" fontId="1" fillId="5" borderId="0" xfId="9" applyNumberFormat="1" applyBorder="1"/>
    <xf numFmtId="166" fontId="1" fillId="5" borderId="3" xfId="9" applyNumberFormat="1" applyBorder="1"/>
    <xf numFmtId="10" fontId="1" fillId="5" borderId="3" xfId="9" applyNumberFormat="1" applyBorder="1" applyAlignment="1">
      <alignment horizontal="right" vertical="top" wrapText="1"/>
    </xf>
    <xf numFmtId="3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/>
    <xf numFmtId="4" fontId="1" fillId="5" borderId="3" xfId="9" applyNumberFormat="1" applyBorder="1" applyAlignment="1">
      <alignment horizontal="right" vertical="top" wrapText="1"/>
    </xf>
    <xf numFmtId="4" fontId="1" fillId="5" borderId="1" xfId="9" applyNumberFormat="1" applyBorder="1" applyAlignment="1"/>
    <xf numFmtId="168" fontId="1" fillId="5" borderId="0" xfId="9" applyNumberFormat="1" applyBorder="1" applyAlignment="1">
      <alignment horizontal="right" vertical="top" wrapText="1"/>
    </xf>
    <xf numFmtId="168" fontId="1" fillId="5" borderId="0" xfId="9" applyNumberFormat="1" applyBorder="1" applyAlignment="1"/>
    <xf numFmtId="168" fontId="1" fillId="5" borderId="3" xfId="9" applyNumberFormat="1" applyBorder="1" applyAlignment="1">
      <alignment horizontal="right" vertical="top" wrapText="1"/>
    </xf>
    <xf numFmtId="10" fontId="6" fillId="0" borderId="3" xfId="12" applyNumberFormat="1" applyBorder="1" applyAlignment="1">
      <alignment vertical="top"/>
    </xf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/>
    </xf>
    <xf numFmtId="164" fontId="7" fillId="0" borderId="0" xfId="11" applyNumberFormat="1" applyAlignment="1" applyProtection="1">
      <alignment horizontal="left"/>
    </xf>
    <xf numFmtId="0" fontId="7" fillId="0" borderId="0" xfId="11" applyAlignment="1" applyProtection="1">
      <alignment horizontal="left"/>
    </xf>
    <xf numFmtId="0" fontId="1" fillId="0" borderId="0" xfId="8" applyFill="1" applyAlignment="1" applyProtection="1">
      <alignment vertical="top" wrapText="1"/>
    </xf>
    <xf numFmtId="0" fontId="1" fillId="0" borderId="0" xfId="8" applyFill="1" applyAlignment="1" applyProtection="1">
      <alignment vertical="top"/>
    </xf>
    <xf numFmtId="0" fontId="6" fillId="0" borderId="0" xfId="12" applyNumberFormat="1" applyAlignment="1"/>
    <xf numFmtId="0" fontId="6" fillId="0" borderId="0" xfId="12" applyNumberFormat="1" applyBorder="1" applyAlignment="1">
      <alignment horizontal="left" vertical="top"/>
    </xf>
    <xf numFmtId="0" fontId="8" fillId="0" borderId="0" xfId="0" applyFont="1" applyAlignment="1" applyProtection="1">
      <alignment vertical="top"/>
    </xf>
    <xf numFmtId="0" fontId="9" fillId="0" borderId="0" xfId="0" applyFont="1" applyAlignment="1" applyProtection="1">
      <alignment horizontal="left" vertical="top"/>
    </xf>
    <xf numFmtId="0" fontId="4" fillId="0" borderId="0" xfId="5" applyFill="1" applyAlignment="1">
      <alignment vertical="top"/>
    </xf>
    <xf numFmtId="0" fontId="3" fillId="0" borderId="0" xfId="7" applyNumberFormat="1" applyBorder="1"/>
    <xf numFmtId="0" fontId="0" fillId="6" borderId="1" xfId="10" applyFont="1" applyFill="1" applyBorder="1" applyAlignment="1"/>
    <xf numFmtId="0" fontId="0" fillId="7" borderId="1" xfId="13" applyFont="1" applyFill="1" applyBorder="1" applyAlignment="1"/>
    <xf numFmtId="166" fontId="1" fillId="5" borderId="1" xfId="9" applyNumberFormat="1" applyBorder="1"/>
    <xf numFmtId="166" fontId="0" fillId="0" borderId="1" xfId="1" applyNumberFormat="1" applyFont="1" applyBorder="1"/>
    <xf numFmtId="0" fontId="0" fillId="7" borderId="3" xfId="13" applyFont="1" applyFill="1" applyBorder="1" applyAlignment="1"/>
    <xf numFmtId="0" fontId="0" fillId="6" borderId="1" xfId="10" applyFont="1" applyFill="1" applyBorder="1" applyAlignment="1">
      <alignment vertical="center"/>
    </xf>
    <xf numFmtId="0" fontId="0" fillId="6" borderId="1" xfId="10" applyFont="1" applyFill="1" applyBorder="1" applyAlignment="1">
      <alignment horizontal="left"/>
    </xf>
    <xf numFmtId="165" fontId="1" fillId="7" borderId="1" xfId="13" applyNumberFormat="1" applyBorder="1" applyAlignment="1"/>
    <xf numFmtId="0" fontId="0" fillId="6" borderId="3" xfId="10" applyFont="1" applyFill="1" applyBorder="1" applyAlignment="1">
      <alignment vertical="center"/>
    </xf>
    <xf numFmtId="49" fontId="0" fillId="6" borderId="3" xfId="10" applyNumberFormat="1" applyFont="1" applyFill="1" applyBorder="1" applyAlignment="1">
      <alignment horizontal="left" vertical="center"/>
    </xf>
    <xf numFmtId="167" fontId="1" fillId="7" borderId="1" xfId="13" applyNumberFormat="1" applyBorder="1" applyAlignment="1"/>
    <xf numFmtId="165" fontId="1" fillId="5" borderId="1" xfId="9" applyNumberFormat="1" applyBorder="1"/>
    <xf numFmtId="0" fontId="1" fillId="6" borderId="1" xfId="10" applyBorder="1" applyAlignment="1"/>
    <xf numFmtId="3" fontId="1" fillId="5" borderId="1" xfId="9" applyNumberFormat="1" applyBorder="1" applyAlignment="1">
      <alignment horizontal="right" vertical="top" wrapText="1"/>
    </xf>
    <xf numFmtId="3" fontId="6" fillId="0" borderId="1" xfId="12" applyNumberFormat="1" applyBorder="1" applyAlignment="1">
      <alignment horizontal="right" vertical="top" wrapText="1"/>
    </xf>
    <xf numFmtId="0" fontId="1" fillId="6" borderId="3" xfId="10" applyBorder="1" applyAlignment="1"/>
    <xf numFmtId="164" fontId="2" fillId="2" borderId="0" xfId="3" applyNumberFormat="1" applyBorder="1" applyAlignment="1">
      <alignment horizontal="right" vertical="top"/>
    </xf>
    <xf numFmtId="4" fontId="1" fillId="5" borderId="1" xfId="9" applyNumberFormat="1" applyBorder="1" applyAlignment="1">
      <alignment horizontal="right" vertical="top" wrapText="1"/>
    </xf>
    <xf numFmtId="4" fontId="6" fillId="0" borderId="1" xfId="12" applyNumberFormat="1" applyBorder="1" applyAlignment="1">
      <alignment horizontal="right" vertical="top" wrapText="1"/>
    </xf>
    <xf numFmtId="4" fontId="1" fillId="5" borderId="3" xfId="9" applyNumberFormat="1" applyBorder="1" applyAlignment="1"/>
    <xf numFmtId="4" fontId="6" fillId="0" borderId="3" xfId="12" applyNumberFormat="1" applyBorder="1" applyAlignment="1"/>
    <xf numFmtId="168" fontId="1" fillId="5" borderId="1" xfId="9" applyNumberFormat="1" applyBorder="1" applyAlignment="1">
      <alignment horizontal="right" vertical="top" wrapText="1"/>
    </xf>
    <xf numFmtId="168" fontId="0" fillId="0" borderId="1" xfId="0" applyNumberFormat="1" applyBorder="1"/>
    <xf numFmtId="168" fontId="6" fillId="0" borderId="1" xfId="12" applyNumberFormat="1" applyBorder="1" applyAlignment="1">
      <alignment horizontal="right" vertical="top" wrapText="1"/>
    </xf>
    <xf numFmtId="168" fontId="1" fillId="5" borderId="3" xfId="9" applyNumberFormat="1" applyBorder="1" applyAlignment="1"/>
    <xf numFmtId="168" fontId="0" fillId="0" borderId="3" xfId="0" applyNumberFormat="1" applyBorder="1"/>
    <xf numFmtId="168" fontId="6" fillId="0" borderId="3" xfId="12" applyNumberFormat="1" applyBorder="1" applyAlignment="1"/>
    <xf numFmtId="168" fontId="1" fillId="5" borderId="1" xfId="9" applyNumberFormat="1" applyBorder="1" applyAlignment="1"/>
    <xf numFmtId="169" fontId="0" fillId="0" borderId="0" xfId="2" applyNumberFormat="1" applyFont="1" applyBorder="1"/>
    <xf numFmtId="169" fontId="0" fillId="0" borderId="3" xfId="2" applyNumberFormat="1" applyFont="1" applyBorder="1"/>
    <xf numFmtId="169" fontId="1" fillId="7" borderId="0" xfId="2" applyNumberFormat="1" applyFill="1" applyBorder="1" applyAlignment="1"/>
    <xf numFmtId="169" fontId="1" fillId="7" borderId="3" xfId="2" applyNumberFormat="1" applyFill="1" applyBorder="1" applyAlignment="1"/>
    <xf numFmtId="169" fontId="6" fillId="0" borderId="1" xfId="2" applyNumberFormat="1" applyFont="1" applyBorder="1" applyAlignment="1">
      <alignment horizontal="right" vertical="top" wrapText="1"/>
    </xf>
    <xf numFmtId="169" fontId="6" fillId="0" borderId="0" xfId="2" applyNumberFormat="1" applyFont="1" applyBorder="1" applyAlignment="1">
      <alignment horizontal="right" vertical="top" wrapText="1"/>
    </xf>
    <xf numFmtId="169" fontId="6" fillId="0" borderId="0" xfId="2" applyNumberFormat="1" applyFont="1" applyBorder="1" applyAlignment="1"/>
    <xf numFmtId="169" fontId="6" fillId="0" borderId="3" xfId="2" applyNumberFormat="1" applyFont="1" applyBorder="1" applyAlignment="1"/>
    <xf numFmtId="169" fontId="1" fillId="7" borderId="1" xfId="2" applyNumberFormat="1" applyFill="1" applyBorder="1" applyAlignment="1"/>
    <xf numFmtId="169" fontId="0" fillId="0" borderId="1" xfId="2" applyNumberFormat="1" applyFont="1" applyBorder="1"/>
    <xf numFmtId="169" fontId="6" fillId="0" borderId="3" xfId="2" applyNumberFormat="1" applyFont="1" applyBorder="1" applyAlignment="1">
      <alignment horizontal="right" vertical="top" wrapText="1"/>
    </xf>
    <xf numFmtId="164" fontId="1" fillId="6" borderId="1" xfId="1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10" fontId="1" fillId="5" borderId="1" xfId="9" applyNumberFormat="1" applyBorder="1" applyAlignment="1" applyProtection="1">
      <alignment vertical="top"/>
      <protection locked="0"/>
    </xf>
    <xf numFmtId="10" fontId="6" fillId="0" borderId="1" xfId="12" applyNumberFormat="1" applyBorder="1" applyAlignment="1">
      <alignment vertical="top"/>
    </xf>
    <xf numFmtId="3" fontId="0" fillId="0" borderId="1" xfId="0" applyNumberFormat="1" applyBorder="1"/>
    <xf numFmtId="3" fontId="0" fillId="0" borderId="0" xfId="0" applyNumberFormat="1" applyBorder="1"/>
    <xf numFmtId="3" fontId="1" fillId="5" borderId="0" xfId="9" applyNumberFormat="1" applyBorder="1" applyAlignment="1"/>
    <xf numFmtId="3" fontId="6" fillId="0" borderId="0" xfId="12" applyNumberFormat="1" applyBorder="1" applyAlignment="1"/>
    <xf numFmtId="3" fontId="1" fillId="5" borderId="3" xfId="9" applyNumberFormat="1" applyBorder="1" applyAlignment="1"/>
    <xf numFmtId="3" fontId="0" fillId="0" borderId="3" xfId="0" applyNumberFormat="1" applyBorder="1"/>
    <xf numFmtId="3" fontId="6" fillId="0" borderId="3" xfId="12" applyNumberFormat="1" applyBorder="1" applyAlignment="1"/>
    <xf numFmtId="10" fontId="1" fillId="7" borderId="0" xfId="13" applyNumberFormat="1" applyBorder="1" applyAlignment="1">
      <alignment vertical="top"/>
    </xf>
    <xf numFmtId="10" fontId="1" fillId="7" borderId="3" xfId="13" applyNumberFormat="1" applyBorder="1" applyAlignment="1">
      <alignment vertical="top"/>
    </xf>
    <xf numFmtId="10" fontId="7" fillId="0" borderId="0" xfId="11" applyNumberFormat="1" applyFill="1" applyBorder="1" applyAlignment="1">
      <alignment vertical="top"/>
    </xf>
    <xf numFmtId="0" fontId="0" fillId="0" borderId="0" xfId="0" applyBorder="1"/>
    <xf numFmtId="165" fontId="0" fillId="0" borderId="1" xfId="0" applyNumberFormat="1" applyBorder="1"/>
    <xf numFmtId="165" fontId="0" fillId="0" borderId="0" xfId="0" applyNumberFormat="1" applyBorder="1"/>
    <xf numFmtId="165" fontId="0" fillId="0" borderId="3" xfId="0" applyNumberFormat="1" applyBorder="1"/>
    <xf numFmtId="0" fontId="0" fillId="0" borderId="0" xfId="0" applyBorder="1" applyAlignment="1">
      <alignment vertical="top"/>
    </xf>
    <xf numFmtId="0" fontId="2" fillId="2" borderId="3" xfId="3" applyNumberFormat="1" applyBorder="1" applyAlignment="1">
      <alignment vertical="top" wrapText="1"/>
    </xf>
    <xf numFmtId="10" fontId="1" fillId="5" borderId="0" xfId="2" applyNumberFormat="1" applyFill="1" applyBorder="1" applyAlignment="1" applyProtection="1">
      <alignment vertical="top"/>
      <protection locked="0"/>
    </xf>
    <xf numFmtId="164" fontId="1" fillId="6" borderId="5" xfId="10" applyNumberForma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10" fontId="7" fillId="0" borderId="3" xfId="11" applyNumberFormat="1" applyFill="1" applyBorder="1" applyAlignment="1">
      <alignment vertical="top"/>
    </xf>
    <xf numFmtId="10" fontId="1" fillId="5" borderId="3" xfId="2" applyNumberFormat="1" applyFill="1" applyBorder="1" applyAlignment="1" applyProtection="1">
      <alignment vertical="top"/>
      <protection locked="0"/>
    </xf>
    <xf numFmtId="165" fontId="7" fillId="0" borderId="0" xfId="11" applyNumberFormat="1" applyFill="1" applyBorder="1" applyAlignment="1">
      <alignment vertical="top"/>
    </xf>
    <xf numFmtId="165" fontId="7" fillId="0" borderId="3" xfId="11" applyNumberFormat="1" applyFill="1" applyBorder="1" applyAlignment="1">
      <alignment vertical="top"/>
    </xf>
    <xf numFmtId="165" fontId="1" fillId="5" borderId="0" xfId="9" applyNumberFormat="1" applyBorder="1" applyAlignment="1" applyProtection="1">
      <alignment vertical="top"/>
      <protection locked="0"/>
    </xf>
    <xf numFmtId="165" fontId="1" fillId="5" borderId="3" xfId="9" applyNumberFormat="1" applyBorder="1" applyAlignment="1" applyProtection="1">
      <alignment vertical="top"/>
      <protection locked="0"/>
    </xf>
    <xf numFmtId="165" fontId="1" fillId="7" borderId="0" xfId="13" applyNumberFormat="1" applyBorder="1" applyAlignment="1">
      <alignment vertical="top"/>
    </xf>
    <xf numFmtId="165" fontId="1" fillId="7" borderId="3" xfId="13" applyNumberFormat="1" applyBorder="1" applyAlignment="1">
      <alignment vertical="top"/>
    </xf>
    <xf numFmtId="10" fontId="7" fillId="0" borderId="1" xfId="11" applyNumberFormat="1" applyFill="1" applyBorder="1" applyAlignment="1">
      <alignment vertical="top"/>
    </xf>
    <xf numFmtId="10" fontId="1" fillId="5" borderId="1" xfId="2" applyNumberFormat="1" applyFill="1" applyBorder="1" applyAlignment="1" applyProtection="1">
      <alignment vertical="top"/>
      <protection locked="0"/>
    </xf>
    <xf numFmtId="165" fontId="7" fillId="0" borderId="1" xfId="11" applyNumberFormat="1" applyFill="1" applyBorder="1" applyAlignment="1">
      <alignment vertical="top"/>
    </xf>
    <xf numFmtId="165" fontId="1" fillId="5" borderId="1" xfId="9" applyNumberFormat="1" applyBorder="1" applyAlignment="1" applyProtection="1">
      <alignment vertical="top"/>
      <protection locked="0"/>
    </xf>
    <xf numFmtId="43" fontId="7" fillId="0" borderId="0" xfId="1" applyFont="1" applyFill="1" applyBorder="1" applyAlignment="1">
      <alignment vertical="top"/>
    </xf>
    <xf numFmtId="43" fontId="7" fillId="0" borderId="0" xfId="1" applyNumberFormat="1" applyFont="1" applyFill="1" applyBorder="1" applyAlignment="1">
      <alignment vertical="top"/>
    </xf>
    <xf numFmtId="165" fontId="1" fillId="7" borderId="1" xfId="13" applyNumberFormat="1" applyBorder="1" applyAlignment="1">
      <alignment vertical="top"/>
    </xf>
    <xf numFmtId="164" fontId="1" fillId="7" borderId="0" xfId="13" applyNumberFormat="1" applyBorder="1" applyAlignment="1">
      <alignment vertical="top"/>
    </xf>
    <xf numFmtId="164" fontId="1" fillId="7" borderId="3" xfId="13" applyNumberFormat="1" applyBorder="1" applyAlignment="1">
      <alignment vertical="top"/>
    </xf>
    <xf numFmtId="49" fontId="1" fillId="6" borderId="0" xfId="10" applyNumberFormat="1" applyAlignment="1" applyProtection="1">
      <alignment vertical="top"/>
      <protection locked="0"/>
    </xf>
    <xf numFmtId="49" fontId="1" fillId="6" borderId="3" xfId="10" applyNumberFormat="1" applyBorder="1" applyAlignment="1" applyProtection="1">
      <alignment vertical="top"/>
      <protection locked="0"/>
    </xf>
    <xf numFmtId="49" fontId="1" fillId="6" borderId="1" xfId="10" applyNumberFormat="1" applyBorder="1" applyAlignment="1" applyProtection="1">
      <alignment vertical="top"/>
      <protection locked="0"/>
    </xf>
    <xf numFmtId="49" fontId="1" fillId="6" borderId="0" xfId="10" applyNumberFormat="1" applyBorder="1" applyAlignment="1" applyProtection="1">
      <alignment vertical="top"/>
      <protection locked="0"/>
    </xf>
    <xf numFmtId="165" fontId="6" fillId="0" borderId="1" xfId="12" applyNumberFormat="1" applyBorder="1" applyAlignment="1">
      <alignment vertical="top"/>
    </xf>
    <xf numFmtId="165" fontId="6" fillId="0" borderId="0" xfId="12" applyNumberFormat="1" applyBorder="1" applyAlignment="1">
      <alignment vertical="top"/>
    </xf>
    <xf numFmtId="165" fontId="6" fillId="0" borderId="3" xfId="12" applyNumberFormat="1" applyBorder="1" applyAlignment="1">
      <alignment vertical="top"/>
    </xf>
    <xf numFmtId="10" fontId="1" fillId="7" borderId="1" xfId="13" applyNumberFormat="1" applyBorder="1" applyAlignment="1">
      <alignment vertical="top"/>
    </xf>
    <xf numFmtId="43" fontId="1" fillId="7" borderId="0" xfId="13" applyNumberFormat="1" applyBorder="1" applyAlignment="1">
      <alignment vertical="top"/>
    </xf>
    <xf numFmtId="166" fontId="0" fillId="0" borderId="0" xfId="0" applyNumberFormat="1" applyAlignment="1">
      <alignment vertical="top"/>
    </xf>
    <xf numFmtId="166" fontId="1" fillId="5" borderId="1" xfId="1" applyNumberFormat="1" applyFill="1" applyBorder="1" applyAlignment="1" applyProtection="1">
      <alignment vertical="top"/>
      <protection locked="0"/>
    </xf>
    <xf numFmtId="166" fontId="6" fillId="0" borderId="1" xfId="1" applyNumberFormat="1" applyFont="1" applyBorder="1" applyAlignment="1">
      <alignment vertical="top"/>
    </xf>
    <xf numFmtId="166" fontId="1" fillId="5" borderId="0" xfId="1" applyNumberFormat="1" applyFill="1" applyBorder="1" applyAlignment="1" applyProtection="1">
      <alignment vertical="top"/>
      <protection locked="0"/>
    </xf>
    <xf numFmtId="166" fontId="6" fillId="0" borderId="0" xfId="1" applyNumberFormat="1" applyFont="1" applyBorder="1" applyAlignment="1">
      <alignment vertical="top"/>
    </xf>
    <xf numFmtId="166" fontId="1" fillId="7" borderId="0" xfId="1" applyNumberFormat="1" applyFill="1" applyBorder="1" applyAlignment="1">
      <alignment vertical="top"/>
    </xf>
    <xf numFmtId="166" fontId="1" fillId="7" borderId="3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166" fontId="6" fillId="0" borderId="5" xfId="1" applyNumberFormat="1" applyFont="1" applyBorder="1" applyAlignment="1">
      <alignment vertical="top"/>
    </xf>
    <xf numFmtId="166" fontId="1" fillId="7" borderId="5" xfId="13" applyNumberFormat="1" applyBorder="1" applyAlignment="1">
      <alignment vertical="top"/>
    </xf>
    <xf numFmtId="10" fontId="6" fillId="0" borderId="5" xfId="2" applyNumberFormat="1" applyFont="1" applyBorder="1" applyAlignment="1">
      <alignment vertical="top"/>
    </xf>
    <xf numFmtId="165" fontId="7" fillId="0" borderId="3" xfId="11" applyNumberFormat="1" applyBorder="1" applyAlignment="1">
      <alignment vertical="top"/>
    </xf>
    <xf numFmtId="165" fontId="7" fillId="0" borderId="1" xfId="11" applyNumberFormat="1" applyBorder="1" applyAlignment="1">
      <alignment vertical="top"/>
    </xf>
    <xf numFmtId="165" fontId="7" fillId="0" borderId="0" xfId="11" applyNumberFormat="1" applyBorder="1" applyAlignment="1">
      <alignment vertical="top"/>
    </xf>
    <xf numFmtId="170" fontId="1" fillId="5" borderId="1" xfId="9" applyNumberFormat="1" applyBorder="1" applyAlignment="1">
      <alignment horizontal="right"/>
    </xf>
    <xf numFmtId="170" fontId="1" fillId="5" borderId="0" xfId="9" applyNumberFormat="1" applyBorder="1" applyAlignment="1">
      <alignment horizontal="right"/>
    </xf>
    <xf numFmtId="170" fontId="1" fillId="5" borderId="0" xfId="9" applyNumberFormat="1" applyBorder="1" applyAlignment="1">
      <alignment vertical="top"/>
    </xf>
    <xf numFmtId="170" fontId="1" fillId="5" borderId="3" xfId="9" applyNumberFormat="1" applyBorder="1" applyAlignment="1">
      <alignment vertical="top"/>
    </xf>
    <xf numFmtId="9" fontId="0" fillId="0" borderId="0" xfId="0" applyNumberFormat="1"/>
    <xf numFmtId="0" fontId="3" fillId="0" borderId="0" xfId="7" applyNumberFormat="1"/>
    <xf numFmtId="43" fontId="1" fillId="5" borderId="0" xfId="1" applyFill="1" applyAlignment="1" applyProtection="1">
      <alignment vertical="top"/>
      <protection locked="0"/>
    </xf>
    <xf numFmtId="43" fontId="1" fillId="5" borderId="1" xfId="1" applyFill="1" applyBorder="1" applyAlignment="1" applyProtection="1">
      <alignment vertical="top"/>
      <protection locked="0"/>
    </xf>
    <xf numFmtId="171" fontId="0" fillId="0" borderId="1" xfId="0" applyNumberFormat="1" applyBorder="1" applyAlignment="1">
      <alignment vertical="top"/>
    </xf>
    <xf numFmtId="43" fontId="6" fillId="0" borderId="1" xfId="1" applyFont="1" applyBorder="1" applyAlignment="1">
      <alignment vertical="top"/>
    </xf>
    <xf numFmtId="165" fontId="0" fillId="0" borderId="0" xfId="0" applyNumberFormat="1"/>
    <xf numFmtId="169" fontId="0" fillId="0" borderId="0" xfId="2" applyNumberFormat="1" applyFont="1"/>
    <xf numFmtId="171" fontId="0" fillId="0" borderId="0" xfId="0" applyNumberFormat="1" applyAlignment="1">
      <alignment vertical="top"/>
    </xf>
    <xf numFmtId="43" fontId="6" fillId="0" borderId="0" xfId="1" applyFont="1" applyAlignment="1">
      <alignment vertical="top"/>
    </xf>
    <xf numFmtId="43" fontId="0" fillId="0" borderId="0" xfId="0" applyNumberFormat="1" applyAlignment="1">
      <alignment vertical="top"/>
    </xf>
    <xf numFmtId="43" fontId="1" fillId="7" borderId="0" xfId="1" applyFill="1" applyAlignment="1">
      <alignment vertical="top"/>
    </xf>
    <xf numFmtId="43" fontId="1" fillId="7" borderId="3" xfId="1" applyFill="1" applyBorder="1" applyAlignment="1">
      <alignment vertical="top"/>
    </xf>
    <xf numFmtId="166" fontId="1" fillId="7" borderId="0" xfId="1" applyNumberFormat="1" applyFill="1" applyAlignment="1">
      <alignment vertical="top"/>
    </xf>
    <xf numFmtId="10" fontId="6" fillId="0" borderId="0" xfId="12" applyNumberFormat="1" applyAlignment="1">
      <alignment vertical="top"/>
    </xf>
    <xf numFmtId="43" fontId="1" fillId="5" borderId="3" xfId="1" applyFill="1" applyBorder="1" applyAlignment="1" applyProtection="1">
      <alignment vertical="top"/>
      <protection locked="0"/>
    </xf>
    <xf numFmtId="164" fontId="6" fillId="0" borderId="0" xfId="12" applyNumberFormat="1" applyFill="1" applyBorder="1" applyAlignment="1">
      <alignment horizontal="left" vertical="top"/>
    </xf>
    <xf numFmtId="10" fontId="1" fillId="5" borderId="0" xfId="2" applyNumberFormat="1" applyFill="1" applyBorder="1"/>
    <xf numFmtId="10" fontId="1" fillId="7" borderId="1" xfId="2" applyNumberFormat="1" applyFill="1" applyBorder="1" applyAlignment="1"/>
    <xf numFmtId="10" fontId="0" fillId="0" borderId="1" xfId="2" applyNumberFormat="1" applyFont="1" applyBorder="1"/>
    <xf numFmtId="10" fontId="0" fillId="0" borderId="0" xfId="2" applyNumberFormat="1" applyFont="1" applyBorder="1"/>
    <xf numFmtId="10" fontId="1" fillId="7" borderId="0" xfId="2" applyNumberFormat="1" applyFill="1" applyBorder="1" applyAlignment="1"/>
    <xf numFmtId="10" fontId="1" fillId="7" borderId="3" xfId="2" applyNumberFormat="1" applyFill="1" applyBorder="1" applyAlignment="1"/>
    <xf numFmtId="10" fontId="0" fillId="0" borderId="3" xfId="2" applyNumberFormat="1" applyFont="1" applyBorder="1"/>
    <xf numFmtId="169" fontId="0" fillId="0" borderId="3" xfId="0" applyNumberFormat="1" applyBorder="1"/>
    <xf numFmtId="169" fontId="0" fillId="0" borderId="1" xfId="0" applyNumberFormat="1" applyBorder="1"/>
    <xf numFmtId="169" fontId="0" fillId="0" borderId="0" xfId="0" applyNumberFormat="1" applyBorder="1"/>
  </cellXfs>
  <cellStyles count="16">
    <cellStyle name="Annotation_CEPATNEI" xfId="5" xr:uid="{00000000-0005-0000-0000-000000000000}"/>
    <cellStyle name="Blank_CEPATNEI" xfId="13" xr:uid="{00000000-0005-0000-0000-000001000000}"/>
    <cellStyle name="Calculation_CEPATNEI" xfId="12" xr:uid="{00000000-0005-0000-0000-000002000000}"/>
    <cellStyle name="ColumnHeading_CEPATNEI" xfId="3" xr:uid="{00000000-0005-0000-0000-000003000000}"/>
    <cellStyle name="Comma" xfId="1" builtinId="3"/>
    <cellStyle name="EmptyCell_CEPATNEI" xfId="15" xr:uid="{0024B121-DAB2-49D5-AC66-7D7A528CB231}"/>
    <cellStyle name="Fixed_CEPATNEI" xfId="10" xr:uid="{00000000-0005-0000-0000-000005000000}"/>
    <cellStyle name="Input_CEPATNEI" xfId="9" xr:uid="{00000000-0005-0000-0000-000006000000}"/>
    <cellStyle name="LinkedTo_CEPATNEI" xfId="14" xr:uid="{4FC855EF-83F7-462C-BAAA-1BC56DCB2366}"/>
    <cellStyle name="LinksFrom_CEPATNEI" xfId="11" xr:uid="{00000000-0005-0000-0000-000007000000}"/>
    <cellStyle name="Normal" xfId="0" builtinId="0"/>
    <cellStyle name="Percent" xfId="2" builtinId="5"/>
    <cellStyle name="RowHeading_CEPATNEI" xfId="7" xr:uid="{00000000-0005-0000-0000-00000B000000}"/>
    <cellStyle name="SectionHeading_CEPATNEI" xfId="4" xr:uid="{00000000-0005-0000-0000-00000C000000}"/>
    <cellStyle name="SubSection_CEPATNEI" xfId="6" xr:uid="{00000000-0005-0000-0000-00000D000000}"/>
    <cellStyle name="Text_CEPATNEI" xfId="8" xr:uid="{00000000-0005-0000-0000-00000E000000}"/>
  </cellStyles>
  <dxfs count="0"/>
  <tableStyles count="0" defaultTableStyle="TableStyleMedium2" defaultPivotStyle="PivotStyleLight16"/>
  <colors>
    <mruColors>
      <color rgb="FFFFC5C5"/>
      <color rgb="FFFBE8AB"/>
      <color rgb="FFED7D2D"/>
      <color rgb="FFC9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4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3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DCP 266 impact (£)</a:t>
            </a:r>
            <a:r>
              <a:rPr lang="en-GB" baseline="0"/>
              <a:t> on combined value of LDNO discounts at LV/HV boundary levels - </a:t>
            </a:r>
            <a:r>
              <a:rPr lang="en-GB"/>
              <a:t>2018/19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'Discounts £_chart data'!$I$5</c:f>
              <c:strCache>
                <c:ptCount val="1"/>
                <c:pt idx="0">
                  <c:v>Pre-266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data'!$I$6:$I$24</c:f>
              <c:numCache>
                <c:formatCode>_-* #,##0_-;\-* #,##0_-;_-* "-"??_-;_-@_-</c:formatCode>
                <c:ptCount val="19"/>
                <c:pt idx="0">
                  <c:v>19872463.033290613</c:v>
                </c:pt>
                <c:pt idx="1">
                  <c:v>1129012.835631632</c:v>
                </c:pt>
                <c:pt idx="2">
                  <c:v>6234.462327827674</c:v>
                </c:pt>
                <c:pt idx="3">
                  <c:v>1789236.4763269091</c:v>
                </c:pt>
                <c:pt idx="4">
                  <c:v>204131.5479175442</c:v>
                </c:pt>
                <c:pt idx="5">
                  <c:v>0</c:v>
                </c:pt>
                <c:pt idx="6">
                  <c:v>39495.585993944493</c:v>
                </c:pt>
                <c:pt idx="9">
                  <c:v>191125.05790666179</c:v>
                </c:pt>
                <c:pt idx="10">
                  <c:v>440368.52987114951</c:v>
                </c:pt>
                <c:pt idx="11">
                  <c:v>13241786.656763479</c:v>
                </c:pt>
                <c:pt idx="12">
                  <c:v>424957.09001987736</c:v>
                </c:pt>
                <c:pt idx="13">
                  <c:v>1712333.8433293398</c:v>
                </c:pt>
                <c:pt idx="14">
                  <c:v>44983.122804870094</c:v>
                </c:pt>
                <c:pt idx="15">
                  <c:v>45097.319961795394</c:v>
                </c:pt>
                <c:pt idx="16">
                  <c:v>670.41983619739119</c:v>
                </c:pt>
                <c:pt idx="17">
                  <c:v>38.837529625524638</c:v>
                </c:pt>
                <c:pt idx="18">
                  <c:v>3253.8917745126564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80-48A2-AE57-78B4B8B9700F}"/>
            </c:ext>
          </c:extLst>
        </c:ser>
        <c:ser>
          <c:idx val="1"/>
          <c:order val="1"/>
          <c:tx>
            <c:strRef>
              <c:f>'Discounts £_chart data'!$J$5</c:f>
              <c:strCache>
                <c:ptCount val="1"/>
                <c:pt idx="0">
                  <c:v>Post-266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data'!$J$6:$J$24</c:f>
              <c:numCache>
                <c:formatCode>_-* #,##0_-;\-* #,##0_-;_-* "-"??_-;_-@_-</c:formatCode>
                <c:ptCount val="19"/>
                <c:pt idx="0">
                  <c:v>18782215.51318749</c:v>
                </c:pt>
                <c:pt idx="1">
                  <c:v>1423705.1087337723</c:v>
                </c:pt>
                <c:pt idx="2">
                  <c:v>8901.3177807135762</c:v>
                </c:pt>
                <c:pt idx="3">
                  <c:v>2068808.3789278246</c:v>
                </c:pt>
                <c:pt idx="4">
                  <c:v>274220.47171421227</c:v>
                </c:pt>
                <c:pt idx="5">
                  <c:v>0</c:v>
                </c:pt>
                <c:pt idx="6">
                  <c:v>50788.066635379095</c:v>
                </c:pt>
                <c:pt idx="9">
                  <c:v>169367.40168263641</c:v>
                </c:pt>
                <c:pt idx="10">
                  <c:v>583882.36827065179</c:v>
                </c:pt>
                <c:pt idx="11">
                  <c:v>14902189.207198324</c:v>
                </c:pt>
                <c:pt idx="12">
                  <c:v>332494.53222652402</c:v>
                </c:pt>
                <c:pt idx="13">
                  <c:v>1340786.923520125</c:v>
                </c:pt>
                <c:pt idx="14">
                  <c:v>58039.53180373997</c:v>
                </c:pt>
                <c:pt idx="15">
                  <c:v>43479.83941497661</c:v>
                </c:pt>
                <c:pt idx="16">
                  <c:v>489.14313227476902</c:v>
                </c:pt>
                <c:pt idx="17">
                  <c:v>54.796032195351003</c:v>
                </c:pt>
                <c:pt idx="18">
                  <c:v>3334.3002369033165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80-48A2-AE57-78B4B8B97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2191856"/>
        <c:axId val="892194152"/>
      </c:barChart>
      <c:catAx>
        <c:axId val="89219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194152"/>
        <c:crosses val="autoZero"/>
        <c:auto val="1"/>
        <c:lblAlgn val="ctr"/>
        <c:lblOffset val="100"/>
        <c:noMultiLvlLbl val="0"/>
      </c:catAx>
      <c:valAx>
        <c:axId val="892194152"/>
        <c:scaling>
          <c:orientation val="minMax"/>
          <c:max val="3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19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  <cx:data id="6">
      <cx:numDim type="val">
        <cx:f>_xlchart.v1.6</cx:f>
      </cx:numDim>
    </cx:data>
    <cx:data id="7">
      <cx:numDim type="val">
        <cx:f>_xlchart.v1.7</cx:f>
      </cx:numDim>
    </cx:data>
    <cx:data id="8">
      <cx:numDim type="val">
        <cx:f>_xlchart.v1.8</cx:f>
      </cx:numDim>
    </cx:data>
    <cx:data id="9">
      <cx:numDim type="val">
        <cx:f>_xlchart.v1.9</cx:f>
      </cx:numDim>
    </cx:data>
    <cx:data id="10">
      <cx:numDim type="val">
        <cx:f>_xlchart.v1.10</cx:f>
      </cx:numDim>
    </cx:data>
    <cx:data id="11">
      <cx:numDim type="val">
        <cx:f>_xlchart.v1.11</cx:f>
      </cx:numDim>
    </cx:data>
    <cx:data id="12">
      <cx:numDim type="val">
        <cx:f>_xlchart.v1.12</cx:f>
      </cx:numDim>
    </cx:data>
    <cx:data id="13">
      <cx:numDim type="val">
        <cx:f>_xlchart.v1.13</cx:f>
      </cx:numDim>
    </cx:data>
  </cx:chartData>
  <cx:chart>
    <cx:title pos="t" align="ctr" overlay="0">
      <cx:tx>
        <cx:txData>
          <cx:v>Spread of discounts before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before DCP 266</a:t>
          </a:r>
        </a:p>
      </cx:txPr>
    </cx:title>
    <cx:plotArea>
      <cx:plotAreaRegion>
        <cx:series layoutId="boxWhisker" uniqueId="{17B42898-E514-4BC0-BF5C-6FA5D27FBC20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E92FE74F-1878-4B69-9AA7-7EC8B78ED001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F66B67E2-BD30-4BF4-904E-F15F01708706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668EABD6-4FC5-4D59-A4EB-442CFC25DC17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7FFC0E09-FE3E-4B79-8945-3B46778422AC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7FC1E165-0847-4758-B76A-899E4DE687D5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93E573C1-A95D-4BC4-8DE4-2F3563E7F5B0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353E276B-60DE-4822-9175-468C72945E6E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08B37B73-1F19-4BF1-B83F-42DB9132FA83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355A732E-56C3-44F7-8861-6F702CD5B62E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C7A51ABD-B785-4C71-A559-0C0A9396E28B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FE271AA3-FAC5-4524-8E60-CEFB7B44EFE9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94F979B7-CDE2-4869-A6AB-6A729E09EC83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20D0F05D-23F1-4232-881B-E8985CC7318C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 min="0"/>
        <cx:majorGridlines/>
        <cx:tickLabels/>
        <cx:numFmt formatCode="0%" sourceLinked="0"/>
      </cx:axis>
    </cx:plotArea>
    <cx:legend pos="b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_xlchart.v1.26</cx:f>
      </cx:numDim>
    </cx:data>
    <cx:data id="2">
      <cx:numDim type="val">
        <cx:f>_xlchart.v1.27</cx:f>
      </cx:numDim>
    </cx:data>
    <cx:data id="3">
      <cx:numDim type="val">
        <cx:f>_xlchart.v1.14</cx:f>
      </cx:numDim>
    </cx:data>
    <cx:data id="4">
      <cx:numDim type="val">
        <cx:f>_xlchart.v1.15</cx:f>
      </cx:numDim>
    </cx:data>
    <cx:data id="5">
      <cx:numDim type="val">
        <cx:f>_xlchart.v1.16</cx:f>
      </cx:numDim>
    </cx:data>
    <cx:data id="6">
      <cx:numDim type="val">
        <cx:f>_xlchart.v1.17</cx:f>
      </cx:numDim>
    </cx:data>
    <cx:data id="7">
      <cx:numDim type="val">
        <cx:f>_xlchart.v1.18</cx:f>
      </cx:numDim>
    </cx:data>
    <cx:data id="8">
      <cx:numDim type="val">
        <cx:f>_xlchart.v1.19</cx:f>
      </cx:numDim>
    </cx:data>
    <cx:data id="9">
      <cx:numDim type="val">
        <cx:f>_xlchart.v1.20</cx:f>
      </cx:numDim>
    </cx:data>
    <cx:data id="10">
      <cx:numDim type="val">
        <cx:f>_xlchart.v1.21</cx:f>
      </cx:numDim>
    </cx:data>
    <cx:data id="11">
      <cx:numDim type="val">
        <cx:f>_xlchart.v1.22</cx:f>
      </cx:numDim>
    </cx:data>
    <cx:data id="12">
      <cx:numDim type="val">
        <cx:f>_xlchart.v1.23</cx:f>
      </cx:numDim>
    </cx:data>
    <cx:data id="13">
      <cx:numDim type="val">
        <cx:f>_xlchart.v1.24</cx:f>
      </cx:numDim>
    </cx:data>
  </cx:chartData>
  <cx:chart>
    <cx:title pos="t" align="ctr" overlay="0">
      <cx:tx>
        <cx:txData>
          <cx:v>Spread of discounts after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</a:t>
          </a:r>
        </a:p>
      </cx:txPr>
    </cx:title>
    <cx:plotArea>
      <cx:plotAreaRegion>
        <cx:series layoutId="boxWhisker" uniqueId="{90CBE615-B23E-4517-A4E5-8322DC046FF0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81AE435C-3630-4180-B85E-56DA7AAD3DFF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5EFF2BB6-99CE-48C1-83B3-13F1768EFF9A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D6E54CA4-2CE3-40FE-8305-EE7AC0913D6E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82811CC2-5672-461B-963E-A4AA3466F816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091B09B4-F241-4D80-ADB9-B2915EC3FFDF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94622F6D-779E-423D-B956-F54A5783B6EF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23E7DA32-01F3-4E4A-8B2F-84B99125E907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54A038B7-965D-4CA1-BC83-D2986360FEF3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67531877-3FD5-41A8-A7D3-E2F67214D042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CCD19B5E-477F-4A49-901A-E4220CBBB76B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65C731F4-29A4-41F6-981E-E1FD3DBEA09F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2E6C93E8-CA98-4DE0-B662-A2C86B66163D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F51989FA-3FE1-4251-9C7D-ED221FB41820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_xlchart.v1.28</cx:f>
      </cx:numDim>
    </cx:data>
    <cx:data id="1">
      <cx:numDim type="val">
        <cx:f>_xlchart.v1.29</cx:f>
      </cx:numDim>
    </cx:data>
    <cx:data id="2">
      <cx:numDim type="val">
        <cx:f>_xlchart.v1.30</cx:f>
      </cx:numDim>
    </cx:data>
    <cx:data id="3">
      <cx:numDim type="val">
        <cx:f>_xlchart.v1.31</cx:f>
      </cx:numDim>
    </cx:data>
    <cx:data id="4">
      <cx:numDim type="val">
        <cx:f>_xlchart.v1.32</cx:f>
      </cx:numDim>
    </cx:data>
    <cx:data id="5">
      <cx:numDim type="val">
        <cx:f>_xlchart.v1.33</cx:f>
      </cx:numDim>
    </cx:data>
    <cx:data id="6">
      <cx:numDim type="val">
        <cx:f>_xlchart.v1.34</cx:f>
      </cx:numDim>
    </cx:data>
    <cx:data id="7">
      <cx:numDim type="val">
        <cx:f>_xlchart.v1.35</cx:f>
      </cx:numDim>
    </cx:data>
    <cx:data id="8">
      <cx:numDim type="val">
        <cx:f>_xlchart.v1.36</cx:f>
      </cx:numDim>
    </cx:data>
    <cx:data id="9">
      <cx:numDim type="val">
        <cx:f>_xlchart.v1.37</cx:f>
      </cx:numDim>
    </cx:data>
    <cx:data id="10">
      <cx:numDim type="val">
        <cx:f>_xlchart.v1.38</cx:f>
      </cx:numDim>
    </cx:data>
    <cx:data id="11">
      <cx:numDim type="val">
        <cx:f>_xlchart.v1.39</cx:f>
      </cx:numDim>
    </cx:data>
    <cx:data id="12">
      <cx:numDim type="val">
        <cx:f>_xlchart.v1.40</cx:f>
      </cx:numDim>
    </cx:data>
    <cx:data id="13">
      <cx:numDim type="val">
        <cx:f>_xlchart.v1.41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06D815F2-CDC5-4576-9581-FAC821912042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BBDF53B3-AF3F-4221-84C7-2A922CB5E50A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D25E556F-BF07-4A17-BB57-BFA3C48B08F4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B2C82930-2A51-46C4-A010-9F12C5046018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9276283F-3CDF-4583-B741-1678887494B3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FD07E4F3-3E45-4814-9501-BD57D3716913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A27698BD-19A4-4603-A466-F4FC3ECA72E7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6CD38457-14E7-4B94-AE65-BF5772EDA669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9841A40B-C255-4330-A55E-CF22567DBD38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5F201C9D-C9E8-4E36-9D6D-41110E854695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49159C73-B265-444D-A429-96C1D209394F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2BAC606F-9C60-4FEB-8449-4773EE168D71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37EC3C59-B2DD-4369-B652-0323FC3FA69A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83F82FA2-60ED-4EAB-BA08-F9037DA0622A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51C907-0592-4E92-9316-68DC7ACD676F}">
  <sheetPr codeName="Chart6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FB4584-5C8D-4C70-8812-A7E6C4BD5792}">
  <sheetPr codeName="Chart8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7C9C3C-DBDA-4371-8586-0E93A577489D}">
  <sheetPr codeName="Chart10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FF9D04-B28A-4842-8DC1-7077B516ECA2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microsoft.com/office/2014/relationships/chartEx" Target="../charts/chartEx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microsoft.com/office/2014/relationships/chartEx" Target="../charts/chartEx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4" name="Picture 3" descr="S:\Administration\Logos\CEPA\CEPA 4 squares only.bmp">
          <a:extLst>
            <a:ext uri="{FF2B5EF4-FFF2-40B4-BE49-F238E27FC236}">
              <a16:creationId xmlns:a16="http://schemas.microsoft.com/office/drawing/2014/main" id="{3C6A43D3-D245-45B7-B254-82CDB083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28" y="188259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5" name="Picture 4" descr="Image result for tnei">
          <a:extLst>
            <a:ext uri="{FF2B5EF4-FFF2-40B4-BE49-F238E27FC236}">
              <a16:creationId xmlns:a16="http://schemas.microsoft.com/office/drawing/2014/main" id="{A074CEE0-3CB7-4CD0-802E-5EF6FF5DD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845272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453EE23-7161-4D72-B06B-913685FD4129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655F17FA-79EB-4F89-BC98-D0898E5D46C6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98760EF4-78D7-49FD-B92B-913CBCDA4E6A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510E56AA-D8C5-463B-9B0E-BCDE9ED7638A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C3EBBD7F-F2B5-455A-B5D7-AAA8299EC85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9FA35484-79B3-477B-82DB-CD0B4C0E26F1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A24457-DEDE-490F-8034-E3C1792D50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2020/21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CEPA colour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B86CD"/>
      </a:accent1>
      <a:accent2>
        <a:srgbClr val="92D050"/>
      </a:accent2>
      <a:accent3>
        <a:srgbClr val="92D2EE"/>
      </a:accent3>
      <a:accent4>
        <a:srgbClr val="7F7F7F"/>
      </a:accent4>
      <a:accent5>
        <a:srgbClr val="275792"/>
      </a:accent5>
      <a:accent6>
        <a:srgbClr val="C6C6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DAEE-D99D-4F73-A46B-049C9126E2FA}">
  <sheetPr codeName="Sheet1">
    <tabColor rgb="FFC9C9C9"/>
    <pageSetUpPr fitToPage="1"/>
  </sheetPr>
  <dimension ref="A1:N37"/>
  <sheetViews>
    <sheetView showGridLines="0" tabSelected="1" zoomScaleNormal="10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23.44140625" customWidth="1"/>
    <col min="5" max="5" width="7.6640625" bestFit="1" customWidth="1"/>
    <col min="6" max="6" width="96.5546875" customWidth="1"/>
    <col min="7" max="7" width="2.6640625" customWidth="1"/>
    <col min="8" max="14" width="0" hidden="1" customWidth="1"/>
    <col min="15" max="16384" width="9.109375" hidden="1"/>
  </cols>
  <sheetData>
    <row r="1" spans="1:7" ht="15" customHeight="1" x14ac:dyDescent="0.3">
      <c r="A1" s="1"/>
      <c r="B1" s="59"/>
      <c r="C1" s="1"/>
      <c r="D1" s="1"/>
      <c r="E1" s="1"/>
      <c r="F1" s="1"/>
      <c r="G1" s="1"/>
    </row>
    <row r="2" spans="1:7" ht="28.8" x14ac:dyDescent="0.3">
      <c r="A2" s="1"/>
      <c r="B2" s="59"/>
      <c r="C2" s="1"/>
      <c r="D2" s="69" t="s">
        <v>0</v>
      </c>
      <c r="E2" s="60"/>
      <c r="F2" s="60"/>
      <c r="G2" s="1"/>
    </row>
    <row r="3" spans="1:7" ht="15" customHeight="1" x14ac:dyDescent="0.3">
      <c r="A3" s="1"/>
      <c r="B3" s="59"/>
      <c r="C3" s="1"/>
      <c r="D3" s="1"/>
      <c r="E3" s="1"/>
      <c r="F3" s="1"/>
      <c r="G3" s="1"/>
    </row>
    <row r="4" spans="1:7" ht="21" x14ac:dyDescent="0.3">
      <c r="A4" s="1"/>
      <c r="B4" s="59"/>
      <c r="C4" s="1"/>
      <c r="D4" s="70" t="s">
        <v>1</v>
      </c>
      <c r="E4" s="61"/>
      <c r="F4" s="61"/>
      <c r="G4" s="1"/>
    </row>
    <row r="5" spans="1:7" ht="14.4" x14ac:dyDescent="0.3">
      <c r="A5" s="1"/>
      <c r="B5" s="59"/>
      <c r="C5" s="1"/>
      <c r="D5" s="1"/>
      <c r="E5" s="1"/>
      <c r="F5" s="1"/>
      <c r="G5" s="1"/>
    </row>
    <row r="6" spans="1:7" ht="14.4" x14ac:dyDescent="0.3">
      <c r="A6" s="1"/>
      <c r="B6" s="62" t="s">
        <v>2</v>
      </c>
      <c r="C6" s="1"/>
      <c r="D6" s="195">
        <v>43511</v>
      </c>
      <c r="E6" s="63"/>
      <c r="F6" s="63"/>
      <c r="G6" s="1"/>
    </row>
    <row r="7" spans="1:7" ht="15" customHeight="1" x14ac:dyDescent="0.3">
      <c r="A7" s="1"/>
      <c r="B7" s="59"/>
      <c r="C7" s="1"/>
      <c r="D7" s="67"/>
      <c r="E7" s="1"/>
      <c r="F7" s="1"/>
      <c r="G7" s="1"/>
    </row>
    <row r="8" spans="1:7" ht="14.4" x14ac:dyDescent="0.3">
      <c r="A8" s="1"/>
      <c r="B8" s="62" t="s">
        <v>3</v>
      </c>
      <c r="C8" s="1"/>
      <c r="D8" s="66" t="s">
        <v>4</v>
      </c>
      <c r="E8" s="65"/>
      <c r="F8" s="65"/>
      <c r="G8" s="1"/>
    </row>
    <row r="9" spans="1:7" ht="15" customHeight="1" x14ac:dyDescent="0.3">
      <c r="A9" s="1"/>
      <c r="B9" s="59"/>
      <c r="C9" s="1"/>
      <c r="D9" s="1"/>
      <c r="E9" s="1"/>
      <c r="F9" s="1"/>
      <c r="G9" s="1"/>
    </row>
    <row r="10" spans="1:7" ht="15" customHeight="1" x14ac:dyDescent="0.3">
      <c r="A10" s="1"/>
      <c r="B10" s="62" t="s">
        <v>5</v>
      </c>
      <c r="C10" s="1"/>
      <c r="D10" s="68" t="s">
        <v>6</v>
      </c>
      <c r="E10" s="64"/>
      <c r="F10" s="64"/>
      <c r="G10" s="1"/>
    </row>
    <row r="11" spans="1:7" ht="15" customHeight="1" x14ac:dyDescent="0.3">
      <c r="A11" s="1"/>
      <c r="B11" s="59"/>
      <c r="C11" s="1"/>
      <c r="D11" s="1"/>
      <c r="E11" s="1"/>
      <c r="F11" s="1"/>
      <c r="G11" s="1"/>
    </row>
    <row r="12" spans="1:7" ht="15" customHeight="1" x14ac:dyDescent="0.3">
      <c r="A12" s="1"/>
      <c r="B12" s="62" t="s">
        <v>7</v>
      </c>
      <c r="C12" s="1"/>
      <c r="D12" t="s">
        <v>8</v>
      </c>
      <c r="F12" s="64"/>
      <c r="G12" s="1"/>
    </row>
    <row r="13" spans="1:7" ht="15" customHeight="1" x14ac:dyDescent="0.3">
      <c r="A13" s="1"/>
      <c r="B13" s="62"/>
      <c r="C13" s="1"/>
      <c r="D13" t="s">
        <v>9</v>
      </c>
      <c r="F13" s="64"/>
      <c r="G13" s="1"/>
    </row>
    <row r="14" spans="1:7" ht="15" customHeight="1" x14ac:dyDescent="0.3">
      <c r="A14" s="1"/>
      <c r="B14" s="62"/>
      <c r="C14" s="1"/>
      <c r="D14" t="s">
        <v>10</v>
      </c>
      <c r="E14" s="71"/>
      <c r="F14" s="64"/>
      <c r="G14" s="1"/>
    </row>
    <row r="15" spans="1:7" ht="15" customHeight="1" x14ac:dyDescent="0.3">
      <c r="A15" s="1"/>
      <c r="B15" s="62"/>
      <c r="C15" s="1"/>
      <c r="D15" t="s">
        <v>11</v>
      </c>
      <c r="E15" s="71"/>
      <c r="F15" s="64"/>
      <c r="G15" s="1"/>
    </row>
    <row r="16" spans="1:7" ht="14.4" x14ac:dyDescent="0.3">
      <c r="A16" s="1"/>
      <c r="B16" s="59"/>
      <c r="C16" s="1"/>
      <c r="G16" s="1"/>
    </row>
    <row r="17" spans="2:6" ht="15" customHeight="1" x14ac:dyDescent="0.3">
      <c r="B17" s="62" t="s">
        <v>12</v>
      </c>
      <c r="D17" s="66" t="s">
        <v>13</v>
      </c>
      <c r="E17" s="66"/>
      <c r="F17" s="66"/>
    </row>
    <row r="18" spans="2:6" ht="15" customHeight="1" x14ac:dyDescent="0.3">
      <c r="D18" s="66" t="s">
        <v>14</v>
      </c>
      <c r="E18" s="66"/>
      <c r="F18" s="66"/>
    </row>
    <row r="19" spans="2:6" ht="15" customHeight="1" x14ac:dyDescent="0.3">
      <c r="D19" s="66"/>
      <c r="E19" s="66"/>
      <c r="F19" s="66"/>
    </row>
    <row r="20" spans="2:6" ht="15" customHeight="1" x14ac:dyDescent="0.3">
      <c r="B20" s="62" t="s">
        <v>15</v>
      </c>
      <c r="D20" s="66" t="s">
        <v>16</v>
      </c>
      <c r="E20" t="s">
        <v>17</v>
      </c>
    </row>
    <row r="21" spans="2:6" ht="15" customHeight="1" x14ac:dyDescent="0.3">
      <c r="D21" s="66" t="s">
        <v>18</v>
      </c>
      <c r="E21" t="s">
        <v>19</v>
      </c>
    </row>
    <row r="22" spans="2:6" ht="15" customHeight="1" x14ac:dyDescent="0.3">
      <c r="D22" s="66" t="s">
        <v>20</v>
      </c>
      <c r="E22" t="s">
        <v>21</v>
      </c>
    </row>
    <row r="23" spans="2:6" ht="15" customHeight="1" x14ac:dyDescent="0.3">
      <c r="D23" s="66" t="s">
        <v>22</v>
      </c>
      <c r="E23" t="s">
        <v>23</v>
      </c>
    </row>
    <row r="24" spans="2:6" ht="15" customHeight="1" x14ac:dyDescent="0.3">
      <c r="D24" s="66" t="s">
        <v>24</v>
      </c>
      <c r="E24" t="s">
        <v>25</v>
      </c>
    </row>
    <row r="25" spans="2:6" ht="15" customHeight="1" x14ac:dyDescent="0.3">
      <c r="D25" s="66" t="s">
        <v>26</v>
      </c>
      <c r="E25" t="s">
        <v>27</v>
      </c>
    </row>
    <row r="26" spans="2:6" ht="15" customHeight="1" x14ac:dyDescent="0.3">
      <c r="D26" s="66" t="s">
        <v>28</v>
      </c>
      <c r="E26" t="s">
        <v>29</v>
      </c>
    </row>
    <row r="27" spans="2:6" ht="15" customHeight="1" x14ac:dyDescent="0.3">
      <c r="D27" s="66" t="s">
        <v>30</v>
      </c>
      <c r="E27" t="s">
        <v>31</v>
      </c>
    </row>
    <row r="28" spans="2:6" ht="15" customHeight="1" x14ac:dyDescent="0.3">
      <c r="D28" s="66" t="s">
        <v>32</v>
      </c>
      <c r="E28" t="s">
        <v>33</v>
      </c>
    </row>
    <row r="29" spans="2:6" ht="15" customHeight="1" x14ac:dyDescent="0.3">
      <c r="D29" s="66" t="s">
        <v>34</v>
      </c>
      <c r="E29" t="s">
        <v>35</v>
      </c>
    </row>
    <row r="30" spans="2:6" ht="15" customHeight="1" x14ac:dyDescent="0.3">
      <c r="D30" s="66" t="s">
        <v>36</v>
      </c>
      <c r="E30" t="s">
        <v>37</v>
      </c>
    </row>
    <row r="31" spans="2:6" ht="15" customHeight="1" x14ac:dyDescent="0.3">
      <c r="D31" s="66" t="s">
        <v>38</v>
      </c>
      <c r="E31" t="s">
        <v>39</v>
      </c>
    </row>
    <row r="32" spans="2:6" ht="15" customHeight="1" x14ac:dyDescent="0.3">
      <c r="D32" s="66" t="s">
        <v>40</v>
      </c>
      <c r="E32" t="s">
        <v>41</v>
      </c>
    </row>
    <row r="33" spans="1:7" ht="15" customHeight="1" x14ac:dyDescent="0.3">
      <c r="D33" s="66" t="s">
        <v>42</v>
      </c>
      <c r="E33" t="s">
        <v>43</v>
      </c>
    </row>
    <row r="35" spans="1:7" ht="14.4" x14ac:dyDescent="0.3">
      <c r="A35" s="1"/>
      <c r="B35" s="62" t="s">
        <v>44</v>
      </c>
      <c r="C35" s="1"/>
      <c r="D35" s="66" t="s">
        <v>45</v>
      </c>
      <c r="E35" s="65"/>
      <c r="F35" s="65"/>
      <c r="G35" s="1"/>
    </row>
    <row r="36" spans="1:7" ht="14.4" x14ac:dyDescent="0.3">
      <c r="A36" s="1"/>
      <c r="B36" s="59"/>
      <c r="C36" s="1"/>
      <c r="D36" s="66" t="s">
        <v>46</v>
      </c>
      <c r="E36" s="65"/>
      <c r="F36" s="65"/>
      <c r="G36" s="1"/>
    </row>
    <row r="37" spans="1:7" ht="14.4" x14ac:dyDescent="0.3">
      <c r="A37" s="1"/>
      <c r="B37" s="59"/>
      <c r="C37" s="1"/>
      <c r="D37" s="1"/>
      <c r="G37" s="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BE03-AC7A-4D53-AAE5-C06659F3EA50}">
  <sheetPr codeName="Sheet53">
    <tabColor rgb="FFFF0000"/>
  </sheetPr>
  <dimension ref="A1:AY3105"/>
  <sheetViews>
    <sheetView showGridLines="0" zoomScale="50" zoomScaleNormal="50" workbookViewId="0">
      <pane xSplit="9" ySplit="5" topLeftCell="J6" activePane="bottomRight" state="frozen"/>
      <selection pane="topRight" activeCell="J1" sqref="J1"/>
      <selection pane="bottomLeft" activeCell="A6" sqref="A6"/>
      <selection pane="bottomRight" activeCell="J6" sqref="J6"/>
    </sheetView>
  </sheetViews>
  <sheetFormatPr defaultColWidth="0" defaultRowHeight="14.4" zeroHeight="1" x14ac:dyDescent="0.3"/>
  <cols>
    <col min="1" max="3" width="2.6640625" customWidth="1"/>
    <col min="4" max="4" width="13.109375" bestFit="1" customWidth="1"/>
    <col min="5" max="5" width="9.44140625" bestFit="1" customWidth="1"/>
    <col min="6" max="6" width="22.44140625" bestFit="1" customWidth="1"/>
    <col min="7" max="7" width="19.88671875" bestFit="1" customWidth="1"/>
    <col min="8" max="8" width="44.6640625" bestFit="1" customWidth="1"/>
    <col min="9" max="9" width="8.33203125" bestFit="1" customWidth="1"/>
    <col min="10" max="10" width="2.6640625" customWidth="1"/>
    <col min="11" max="25" width="14.88671875" customWidth="1"/>
    <col min="26" max="26" width="2.6640625" customWidth="1"/>
    <col min="27" max="41" width="0" hidden="1" customWidth="1"/>
    <col min="42" max="16384" width="9.109375" hidden="1"/>
  </cols>
  <sheetData>
    <row r="1" spans="1:51" x14ac:dyDescent="0.3">
      <c r="A1" s="5" t="str">
        <f ca="1">MID(CELL("filename",A1),FIND("]",CELL("filename",A1))+1,255)</f>
        <v>Database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51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</row>
    <row r="3" spans="1:51" x14ac:dyDescent="0.3">
      <c r="A3" s="134"/>
      <c r="B3" s="134"/>
      <c r="C3" s="14" t="s">
        <v>47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</row>
    <row r="4" spans="1:51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</row>
    <row r="5" spans="1:51" ht="28.8" x14ac:dyDescent="0.3">
      <c r="A5" s="134"/>
      <c r="B5" s="134"/>
      <c r="C5" s="134"/>
      <c r="D5" s="6" t="s">
        <v>48</v>
      </c>
      <c r="E5" s="6" t="s">
        <v>49</v>
      </c>
      <c r="F5" s="6" t="s">
        <v>50</v>
      </c>
      <c r="G5" s="6" t="s">
        <v>51</v>
      </c>
      <c r="H5" s="6" t="s">
        <v>52</v>
      </c>
      <c r="I5" s="6" t="s">
        <v>53</v>
      </c>
      <c r="J5" s="134"/>
      <c r="K5" s="131" t="s">
        <v>54</v>
      </c>
      <c r="L5" s="131" t="s">
        <v>55</v>
      </c>
      <c r="M5" s="131" t="s">
        <v>56</v>
      </c>
      <c r="N5" s="131" t="s">
        <v>57</v>
      </c>
      <c r="O5" s="131" t="s">
        <v>58</v>
      </c>
      <c r="P5" s="131" t="s">
        <v>59</v>
      </c>
      <c r="Q5" s="131" t="s">
        <v>60</v>
      </c>
      <c r="R5" s="131" t="s">
        <v>61</v>
      </c>
      <c r="S5" s="131" t="s">
        <v>62</v>
      </c>
      <c r="T5" s="131" t="s">
        <v>63</v>
      </c>
      <c r="U5" s="131" t="s">
        <v>64</v>
      </c>
      <c r="V5" s="131" t="s">
        <v>65</v>
      </c>
      <c r="W5" s="131" t="s">
        <v>66</v>
      </c>
      <c r="X5" s="131" t="s">
        <v>67</v>
      </c>
      <c r="Y5" s="131" t="s">
        <v>68</v>
      </c>
      <c r="Z5" s="134"/>
    </row>
    <row r="6" spans="1:51" x14ac:dyDescent="0.3">
      <c r="B6" s="134"/>
      <c r="C6" s="134"/>
      <c r="D6" s="8" t="s">
        <v>69</v>
      </c>
      <c r="E6" s="8" t="s">
        <v>70</v>
      </c>
      <c r="F6" s="8" t="s">
        <v>71</v>
      </c>
      <c r="G6" s="8"/>
      <c r="H6" s="8" t="s">
        <v>72</v>
      </c>
      <c r="I6" s="8" t="s">
        <v>73</v>
      </c>
      <c r="J6" s="125"/>
      <c r="K6" s="123"/>
      <c r="L6" s="132">
        <v>0.35726986358329849</v>
      </c>
      <c r="M6" s="132">
        <v>0.39762231312284724</v>
      </c>
      <c r="N6" s="132">
        <v>0.39216044784367454</v>
      </c>
      <c r="O6" s="132">
        <v>0.28739281624806817</v>
      </c>
      <c r="P6" s="132">
        <v>0.34129736049113335</v>
      </c>
      <c r="Q6" s="132">
        <v>0.3870499701686686</v>
      </c>
      <c r="R6" s="132">
        <v>0.37607325310081186</v>
      </c>
      <c r="S6" s="132">
        <v>0.26900147698065463</v>
      </c>
      <c r="T6" s="132">
        <v>0.312634554268927</v>
      </c>
      <c r="U6" s="132">
        <v>0.30838051957901946</v>
      </c>
      <c r="V6" s="132">
        <v>0.30144726441729897</v>
      </c>
      <c r="W6" s="132">
        <v>0.33299175791613328</v>
      </c>
      <c r="X6" s="132">
        <v>0.37267999978015748</v>
      </c>
      <c r="Y6" s="132">
        <v>0.32652035191487389</v>
      </c>
      <c r="Z6" s="134"/>
    </row>
    <row r="7" spans="1:51" x14ac:dyDescent="0.3">
      <c r="A7" s="134"/>
      <c r="B7" s="134"/>
      <c r="C7" s="134"/>
      <c r="D7" s="8" t="s">
        <v>69</v>
      </c>
      <c r="E7" s="8" t="s">
        <v>70</v>
      </c>
      <c r="F7" s="8" t="s">
        <v>71</v>
      </c>
      <c r="G7" s="8"/>
      <c r="H7" s="8" t="s">
        <v>74</v>
      </c>
      <c r="I7" s="8" t="s">
        <v>73</v>
      </c>
      <c r="J7" s="125"/>
      <c r="K7" s="123"/>
      <c r="L7" s="132">
        <v>0.35726986358329849</v>
      </c>
      <c r="M7" s="132">
        <v>0.39762231312284724</v>
      </c>
      <c r="N7" s="132">
        <v>0.39216044784367454</v>
      </c>
      <c r="O7" s="132">
        <v>0.28739281624806817</v>
      </c>
      <c r="P7" s="132">
        <v>0.34129736049113335</v>
      </c>
      <c r="Q7" s="132">
        <v>0.3870499701686686</v>
      </c>
      <c r="R7" s="132">
        <v>0.37607325310081186</v>
      </c>
      <c r="S7" s="132">
        <v>0.26900147698065463</v>
      </c>
      <c r="T7" s="132">
        <v>0.312634554268927</v>
      </c>
      <c r="U7" s="132">
        <v>0.30838051957901946</v>
      </c>
      <c r="V7" s="132">
        <v>0.30144726441729897</v>
      </c>
      <c r="W7" s="132">
        <v>0.33299175791613328</v>
      </c>
      <c r="X7" s="132">
        <v>0.37267999978015748</v>
      </c>
      <c r="Y7" s="132">
        <v>0.32652035191487389</v>
      </c>
      <c r="Z7" s="134"/>
    </row>
    <row r="8" spans="1:51" x14ac:dyDescent="0.3">
      <c r="A8" s="134"/>
      <c r="B8" s="134"/>
      <c r="C8" s="134"/>
      <c r="D8" s="8" t="s">
        <v>69</v>
      </c>
      <c r="E8" s="8" t="s">
        <v>70</v>
      </c>
      <c r="F8" s="8" t="s">
        <v>71</v>
      </c>
      <c r="G8" s="8"/>
      <c r="H8" s="8" t="s">
        <v>75</v>
      </c>
      <c r="I8" s="8" t="s">
        <v>73</v>
      </c>
      <c r="J8" s="125"/>
      <c r="K8" s="123"/>
      <c r="L8" s="132">
        <v>0.35726986358329849</v>
      </c>
      <c r="M8" s="132">
        <v>0.39762231312284724</v>
      </c>
      <c r="N8" s="132">
        <v>0.39216044784367454</v>
      </c>
      <c r="O8" s="132">
        <v>0.28739281624806817</v>
      </c>
      <c r="P8" s="132">
        <v>0.34129736049113335</v>
      </c>
      <c r="Q8" s="132">
        <v>0.3870499701686686</v>
      </c>
      <c r="R8" s="132">
        <v>0.37607325310081186</v>
      </c>
      <c r="S8" s="132">
        <v>0.26900147698065463</v>
      </c>
      <c r="T8" s="132">
        <v>0.312634554268927</v>
      </c>
      <c r="U8" s="132">
        <v>0.30838051957901946</v>
      </c>
      <c r="V8" s="132">
        <v>0.30144726441729897</v>
      </c>
      <c r="W8" s="132">
        <v>0.33299175791613328</v>
      </c>
      <c r="X8" s="132">
        <v>0.37267999978015748</v>
      </c>
      <c r="Y8" s="132">
        <v>0.32652035191487389</v>
      </c>
      <c r="Z8" s="134"/>
    </row>
    <row r="9" spans="1:51" x14ac:dyDescent="0.3">
      <c r="A9" s="134"/>
      <c r="B9" s="134"/>
      <c r="C9" s="134"/>
      <c r="D9" s="8" t="s">
        <v>69</v>
      </c>
      <c r="E9" s="8" t="s">
        <v>70</v>
      </c>
      <c r="F9" s="8" t="s">
        <v>71</v>
      </c>
      <c r="G9" s="8"/>
      <c r="H9" s="8" t="s">
        <v>76</v>
      </c>
      <c r="I9" s="8" t="s">
        <v>73</v>
      </c>
      <c r="J9" s="125"/>
      <c r="K9" s="123"/>
      <c r="L9" s="132">
        <v>0.35726986358329849</v>
      </c>
      <c r="M9" s="132">
        <v>0.39762231312284724</v>
      </c>
      <c r="N9" s="132">
        <v>0.39216044784367454</v>
      </c>
      <c r="O9" s="132">
        <v>0.28739281624806817</v>
      </c>
      <c r="P9" s="132">
        <v>0.34129736049113335</v>
      </c>
      <c r="Q9" s="132">
        <v>0.3870499701686686</v>
      </c>
      <c r="R9" s="132">
        <v>0.37607325310081186</v>
      </c>
      <c r="S9" s="132">
        <v>0.26900147698065463</v>
      </c>
      <c r="T9" s="132">
        <v>0.312634554268927</v>
      </c>
      <c r="U9" s="132">
        <v>0.30838051957901946</v>
      </c>
      <c r="V9" s="132">
        <v>0.30144726441729897</v>
      </c>
      <c r="W9" s="132">
        <v>0.33299175791613328</v>
      </c>
      <c r="X9" s="132">
        <v>0.37267999978015748</v>
      </c>
      <c r="Y9" s="132">
        <v>0.32652035191487389</v>
      </c>
      <c r="Z9" s="134"/>
    </row>
    <row r="10" spans="1:51" x14ac:dyDescent="0.3">
      <c r="A10" s="134"/>
      <c r="B10" s="134"/>
      <c r="C10" s="134"/>
      <c r="D10" s="8" t="s">
        <v>69</v>
      </c>
      <c r="E10" s="8" t="s">
        <v>70</v>
      </c>
      <c r="F10" s="8" t="s">
        <v>71</v>
      </c>
      <c r="G10" s="8"/>
      <c r="H10" s="8" t="s">
        <v>77</v>
      </c>
      <c r="I10" s="8" t="s">
        <v>73</v>
      </c>
      <c r="J10" s="125"/>
      <c r="K10" s="123"/>
      <c r="L10" s="132">
        <v>0.35726986358329849</v>
      </c>
      <c r="M10" s="132">
        <v>0.39762231312284724</v>
      </c>
      <c r="N10" s="132">
        <v>0.39216044784367454</v>
      </c>
      <c r="O10" s="132">
        <v>0.28739281624806817</v>
      </c>
      <c r="P10" s="132">
        <v>0.34129736049113335</v>
      </c>
      <c r="Q10" s="132">
        <v>0.3870499701686686</v>
      </c>
      <c r="R10" s="132">
        <v>0.37607325310081186</v>
      </c>
      <c r="S10" s="132">
        <v>0.26900147698065463</v>
      </c>
      <c r="T10" s="132">
        <v>0.312634554268927</v>
      </c>
      <c r="U10" s="132">
        <v>0.30838051957901946</v>
      </c>
      <c r="V10" s="132">
        <v>0.30144726441729897</v>
      </c>
      <c r="W10" s="132">
        <v>0.33299175791613328</v>
      </c>
      <c r="X10" s="132">
        <v>0.37267999978015748</v>
      </c>
      <c r="Y10" s="132">
        <v>0.32652035191487389</v>
      </c>
      <c r="Z10" s="134"/>
    </row>
    <row r="11" spans="1:51" x14ac:dyDescent="0.3">
      <c r="A11" s="134"/>
      <c r="B11" s="134"/>
      <c r="C11" s="134"/>
      <c r="D11" s="8" t="s">
        <v>69</v>
      </c>
      <c r="E11" s="8" t="s">
        <v>70</v>
      </c>
      <c r="F11" s="8" t="s">
        <v>71</v>
      </c>
      <c r="G11" s="8"/>
      <c r="H11" s="8" t="s">
        <v>78</v>
      </c>
      <c r="I11" s="8" t="s">
        <v>73</v>
      </c>
      <c r="J11" s="125"/>
      <c r="K11" s="123"/>
      <c r="L11" s="132">
        <v>0.35726986358329849</v>
      </c>
      <c r="M11" s="132">
        <v>0.39762231312284724</v>
      </c>
      <c r="N11" s="132">
        <v>0.39216044784367454</v>
      </c>
      <c r="O11" s="132">
        <v>0.28739281624806817</v>
      </c>
      <c r="P11" s="132">
        <v>0.34129736049113335</v>
      </c>
      <c r="Q11" s="132">
        <v>0.3870499701686686</v>
      </c>
      <c r="R11" s="132">
        <v>0.37607325310081186</v>
      </c>
      <c r="S11" s="132">
        <v>0.26900147698065463</v>
      </c>
      <c r="T11" s="132">
        <v>0.312634554268927</v>
      </c>
      <c r="U11" s="132">
        <v>0.30838051957901946</v>
      </c>
      <c r="V11" s="132">
        <v>0.30144726441729897</v>
      </c>
      <c r="W11" s="132">
        <v>0.33299175791613328</v>
      </c>
      <c r="X11" s="132">
        <v>0.37267999978015748</v>
      </c>
      <c r="Y11" s="132">
        <v>0.32652035191487389</v>
      </c>
      <c r="Z11" s="134"/>
    </row>
    <row r="12" spans="1:51" x14ac:dyDescent="0.3">
      <c r="A12" s="134"/>
      <c r="B12" s="134"/>
      <c r="C12" s="134"/>
      <c r="D12" s="8" t="s">
        <v>69</v>
      </c>
      <c r="E12" s="8" t="s">
        <v>70</v>
      </c>
      <c r="F12" s="8" t="s">
        <v>71</v>
      </c>
      <c r="G12" s="8"/>
      <c r="H12" s="8" t="s">
        <v>79</v>
      </c>
      <c r="I12" s="8" t="s">
        <v>73</v>
      </c>
      <c r="J12" s="125"/>
      <c r="K12" s="123"/>
      <c r="L12" s="132">
        <v>0.35726986358329849</v>
      </c>
      <c r="M12" s="132">
        <v>0.39762231312284724</v>
      </c>
      <c r="N12" s="132">
        <v>0.39216044784367454</v>
      </c>
      <c r="O12" s="132">
        <v>0.28739281624806817</v>
      </c>
      <c r="P12" s="132">
        <v>0.34129736049113335</v>
      </c>
      <c r="Q12" s="132">
        <v>0.3870499701686686</v>
      </c>
      <c r="R12" s="132">
        <v>0.37607325310081186</v>
      </c>
      <c r="S12" s="132">
        <v>0.26900147698065463</v>
      </c>
      <c r="T12" s="132">
        <v>0.312634554268927</v>
      </c>
      <c r="U12" s="132">
        <v>0.30838051957901946</v>
      </c>
      <c r="V12" s="132">
        <v>0.30144726441729897</v>
      </c>
      <c r="W12" s="132">
        <v>0.33299175791613328</v>
      </c>
      <c r="X12" s="132">
        <v>0.37267999978015748</v>
      </c>
      <c r="Y12" s="132">
        <v>0.32652035191487389</v>
      </c>
      <c r="Z12" s="134"/>
    </row>
    <row r="13" spans="1:51" x14ac:dyDescent="0.3">
      <c r="A13" s="134"/>
      <c r="B13" s="134"/>
      <c r="C13" s="134"/>
      <c r="D13" s="8" t="s">
        <v>69</v>
      </c>
      <c r="E13" s="8" t="s">
        <v>70</v>
      </c>
      <c r="F13" s="8" t="s">
        <v>71</v>
      </c>
      <c r="G13" s="8"/>
      <c r="H13" s="8" t="s">
        <v>80</v>
      </c>
      <c r="I13" s="8" t="s">
        <v>73</v>
      </c>
      <c r="J13" s="125"/>
      <c r="K13" s="123"/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4"/>
    </row>
    <row r="14" spans="1:51" x14ac:dyDescent="0.3">
      <c r="A14" s="134"/>
      <c r="B14" s="134"/>
      <c r="C14" s="134"/>
      <c r="D14" s="8" t="s">
        <v>69</v>
      </c>
      <c r="E14" s="8" t="s">
        <v>70</v>
      </c>
      <c r="F14" s="8" t="s">
        <v>71</v>
      </c>
      <c r="G14" s="8"/>
      <c r="H14" s="8" t="s">
        <v>81</v>
      </c>
      <c r="I14" s="8" t="s">
        <v>73</v>
      </c>
      <c r="J14" s="125"/>
      <c r="K14" s="123"/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0</v>
      </c>
      <c r="X14" s="132">
        <v>0</v>
      </c>
      <c r="Y14" s="132">
        <v>0</v>
      </c>
      <c r="Z14" s="134"/>
    </row>
    <row r="15" spans="1:51" x14ac:dyDescent="0.3">
      <c r="A15" s="134"/>
      <c r="B15" s="134"/>
      <c r="C15" s="134"/>
      <c r="D15" s="8" t="s">
        <v>69</v>
      </c>
      <c r="E15" s="8" t="s">
        <v>70</v>
      </c>
      <c r="F15" s="8" t="s">
        <v>71</v>
      </c>
      <c r="G15" s="8"/>
      <c r="H15" s="8" t="s">
        <v>82</v>
      </c>
      <c r="I15" s="8" t="s">
        <v>73</v>
      </c>
      <c r="J15" s="125"/>
      <c r="K15" s="123"/>
      <c r="L15" s="132">
        <v>0.35726986358329849</v>
      </c>
      <c r="M15" s="132">
        <v>0.39762231312284724</v>
      </c>
      <c r="N15" s="132">
        <v>0.39216044784367454</v>
      </c>
      <c r="O15" s="132">
        <v>0.28739281624806817</v>
      </c>
      <c r="P15" s="132">
        <v>0.34129736049113335</v>
      </c>
      <c r="Q15" s="132">
        <v>0.3870499701686686</v>
      </c>
      <c r="R15" s="132">
        <v>0.37607325310081186</v>
      </c>
      <c r="S15" s="132">
        <v>0.26900147698065463</v>
      </c>
      <c r="T15" s="132">
        <v>0.312634554268927</v>
      </c>
      <c r="U15" s="132">
        <v>0.30838051957901946</v>
      </c>
      <c r="V15" s="132">
        <v>0.30144726441729897</v>
      </c>
      <c r="W15" s="132">
        <v>0.33299175791613328</v>
      </c>
      <c r="X15" s="132">
        <v>0.37267999978015748</v>
      </c>
      <c r="Y15" s="132">
        <v>0.32652035191487389</v>
      </c>
      <c r="Z15" s="134"/>
    </row>
    <row r="16" spans="1:51" x14ac:dyDescent="0.3">
      <c r="A16" s="134"/>
      <c r="B16" s="134"/>
      <c r="C16" s="134"/>
      <c r="D16" s="8" t="s">
        <v>69</v>
      </c>
      <c r="E16" s="8" t="s">
        <v>70</v>
      </c>
      <c r="F16" s="8" t="s">
        <v>71</v>
      </c>
      <c r="G16" s="8"/>
      <c r="H16" s="8" t="s">
        <v>83</v>
      </c>
      <c r="I16" s="8" t="s">
        <v>73</v>
      </c>
      <c r="J16" s="125"/>
      <c r="K16" s="123"/>
      <c r="L16" s="132">
        <v>0.35726986358329849</v>
      </c>
      <c r="M16" s="132">
        <v>0.39762231312284724</v>
      </c>
      <c r="N16" s="132">
        <v>0.39216044784367454</v>
      </c>
      <c r="O16" s="132">
        <v>0.28739281624806817</v>
      </c>
      <c r="P16" s="132">
        <v>0.34129736049113335</v>
      </c>
      <c r="Q16" s="132">
        <v>0.3870499701686686</v>
      </c>
      <c r="R16" s="132">
        <v>0.37607325310081186</v>
      </c>
      <c r="S16" s="132">
        <v>0.26900147698065463</v>
      </c>
      <c r="T16" s="132">
        <v>0.312634554268927</v>
      </c>
      <c r="U16" s="132">
        <v>0.30838051957901946</v>
      </c>
      <c r="V16" s="132">
        <v>0.30144726441729897</v>
      </c>
      <c r="W16" s="132">
        <v>0.33299175791613328</v>
      </c>
      <c r="X16" s="132">
        <v>0.37267999978015748</v>
      </c>
      <c r="Y16" s="132">
        <v>0.32652035191487389</v>
      </c>
      <c r="Z16" s="134"/>
    </row>
    <row r="17" spans="1:26" x14ac:dyDescent="0.3">
      <c r="A17" s="134"/>
      <c r="B17" s="134"/>
      <c r="C17" s="134"/>
      <c r="D17" s="8" t="s">
        <v>69</v>
      </c>
      <c r="E17" s="8" t="s">
        <v>70</v>
      </c>
      <c r="F17" s="8" t="s">
        <v>71</v>
      </c>
      <c r="G17" s="8"/>
      <c r="H17" s="8" t="s">
        <v>84</v>
      </c>
      <c r="I17" s="8" t="s">
        <v>73</v>
      </c>
      <c r="J17" s="125"/>
      <c r="K17" s="123"/>
      <c r="L17" s="132">
        <v>0.35726986358329849</v>
      </c>
      <c r="M17" s="132">
        <v>0.39762231312284724</v>
      </c>
      <c r="N17" s="132">
        <v>0.39216044784367454</v>
      </c>
      <c r="O17" s="132">
        <v>0.28739281624806817</v>
      </c>
      <c r="P17" s="132">
        <v>0.34129736049113335</v>
      </c>
      <c r="Q17" s="132">
        <v>0.3870499701686686</v>
      </c>
      <c r="R17" s="132">
        <v>0.37607325310081186</v>
      </c>
      <c r="S17" s="132">
        <v>0.26900147698065463</v>
      </c>
      <c r="T17" s="132">
        <v>0.312634554268927</v>
      </c>
      <c r="U17" s="132">
        <v>0.30838051957901946</v>
      </c>
      <c r="V17" s="132">
        <v>0.30144726441729897</v>
      </c>
      <c r="W17" s="132">
        <v>0.33299175791613328</v>
      </c>
      <c r="X17" s="132">
        <v>0.37267999978015748</v>
      </c>
      <c r="Y17" s="132">
        <v>0.32652035191487389</v>
      </c>
      <c r="Z17" s="134"/>
    </row>
    <row r="18" spans="1:26" x14ac:dyDescent="0.3">
      <c r="A18" s="134"/>
      <c r="B18" s="134"/>
      <c r="C18" s="134"/>
      <c r="D18" s="8" t="s">
        <v>69</v>
      </c>
      <c r="E18" s="8" t="s">
        <v>70</v>
      </c>
      <c r="F18" s="8" t="s">
        <v>71</v>
      </c>
      <c r="G18" s="8"/>
      <c r="H18" s="8" t="s">
        <v>85</v>
      </c>
      <c r="I18" s="8" t="s">
        <v>73</v>
      </c>
      <c r="J18" s="125"/>
      <c r="K18" s="123"/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32">
        <v>0</v>
      </c>
      <c r="R18" s="132">
        <v>0</v>
      </c>
      <c r="S18" s="132">
        <v>0</v>
      </c>
      <c r="T18" s="132">
        <v>0</v>
      </c>
      <c r="U18" s="132">
        <v>0</v>
      </c>
      <c r="V18" s="132">
        <v>0</v>
      </c>
      <c r="W18" s="132">
        <v>0</v>
      </c>
      <c r="X18" s="132">
        <v>0</v>
      </c>
      <c r="Y18" s="132">
        <v>0</v>
      </c>
      <c r="Z18" s="134"/>
    </row>
    <row r="19" spans="1:26" x14ac:dyDescent="0.3">
      <c r="A19" s="134"/>
      <c r="B19" s="134"/>
      <c r="C19" s="134"/>
      <c r="D19" s="8" t="s">
        <v>69</v>
      </c>
      <c r="E19" s="8" t="s">
        <v>70</v>
      </c>
      <c r="F19" s="8" t="s">
        <v>71</v>
      </c>
      <c r="G19" s="8"/>
      <c r="H19" s="8" t="s">
        <v>86</v>
      </c>
      <c r="I19" s="8" t="s">
        <v>73</v>
      </c>
      <c r="J19" s="125"/>
      <c r="K19" s="123"/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  <c r="W19" s="132">
        <v>0</v>
      </c>
      <c r="X19" s="132">
        <v>0</v>
      </c>
      <c r="Y19" s="132">
        <v>0</v>
      </c>
      <c r="Z19" s="134"/>
    </row>
    <row r="20" spans="1:26" x14ac:dyDescent="0.3">
      <c r="A20" s="134"/>
      <c r="B20" s="134"/>
      <c r="C20" s="134"/>
      <c r="D20" s="8" t="s">
        <v>69</v>
      </c>
      <c r="E20" s="8" t="s">
        <v>70</v>
      </c>
      <c r="F20" s="8" t="s">
        <v>71</v>
      </c>
      <c r="G20" s="8"/>
      <c r="H20" s="8" t="s">
        <v>87</v>
      </c>
      <c r="I20" s="8" t="s">
        <v>73</v>
      </c>
      <c r="J20" s="125"/>
      <c r="K20" s="123"/>
      <c r="L20" s="132">
        <v>0.35726986358329849</v>
      </c>
      <c r="M20" s="132">
        <v>0.39762231312284724</v>
      </c>
      <c r="N20" s="132">
        <v>0.39216044784367454</v>
      </c>
      <c r="O20" s="132">
        <v>0.28739281624806817</v>
      </c>
      <c r="P20" s="132">
        <v>0.34129736049113335</v>
      </c>
      <c r="Q20" s="132">
        <v>0.3870499701686686</v>
      </c>
      <c r="R20" s="132">
        <v>0.37607325310081186</v>
      </c>
      <c r="S20" s="132">
        <v>0.26900147698065463</v>
      </c>
      <c r="T20" s="132">
        <v>0.312634554268927</v>
      </c>
      <c r="U20" s="132">
        <v>0.30838051957901946</v>
      </c>
      <c r="V20" s="132">
        <v>0.30144726441729897</v>
      </c>
      <c r="W20" s="132">
        <v>0.33299175791613328</v>
      </c>
      <c r="X20" s="132">
        <v>0.37267999978015748</v>
      </c>
      <c r="Y20" s="132">
        <v>0.32652035191487389</v>
      </c>
      <c r="Z20" s="134"/>
    </row>
    <row r="21" spans="1:26" x14ac:dyDescent="0.3">
      <c r="A21" s="134"/>
      <c r="B21" s="134"/>
      <c r="C21" s="134"/>
      <c r="D21" s="8" t="s">
        <v>69</v>
      </c>
      <c r="E21" s="8" t="s">
        <v>70</v>
      </c>
      <c r="F21" s="8" t="s">
        <v>71</v>
      </c>
      <c r="G21" s="8"/>
      <c r="H21" s="8" t="s">
        <v>88</v>
      </c>
      <c r="I21" s="8" t="s">
        <v>73</v>
      </c>
      <c r="J21" s="125"/>
      <c r="K21" s="123"/>
      <c r="L21" s="132">
        <v>0.35726986358329849</v>
      </c>
      <c r="M21" s="132">
        <v>0.39762231312284724</v>
      </c>
      <c r="N21" s="132">
        <v>0.39216044784367454</v>
      </c>
      <c r="O21" s="132">
        <v>0.28739281624806817</v>
      </c>
      <c r="P21" s="132">
        <v>0.34129736049113335</v>
      </c>
      <c r="Q21" s="132">
        <v>0.3870499701686686</v>
      </c>
      <c r="R21" s="132">
        <v>0.37607325310081186</v>
      </c>
      <c r="S21" s="132">
        <v>0.26900147698065463</v>
      </c>
      <c r="T21" s="132">
        <v>0.312634554268927</v>
      </c>
      <c r="U21" s="132">
        <v>0.30838051957901946</v>
      </c>
      <c r="V21" s="132">
        <v>0.30144726441729897</v>
      </c>
      <c r="W21" s="132">
        <v>0.33299175791613328</v>
      </c>
      <c r="X21" s="132">
        <v>0.37267999978015748</v>
      </c>
      <c r="Y21" s="132">
        <v>0.32652035191487389</v>
      </c>
      <c r="Z21" s="134"/>
    </row>
    <row r="22" spans="1:26" x14ac:dyDescent="0.3">
      <c r="A22" s="134"/>
      <c r="B22" s="134"/>
      <c r="C22" s="134"/>
      <c r="D22" s="8" t="s">
        <v>69</v>
      </c>
      <c r="E22" s="8" t="s">
        <v>70</v>
      </c>
      <c r="F22" s="8" t="s">
        <v>71</v>
      </c>
      <c r="G22" s="8"/>
      <c r="H22" s="8" t="s">
        <v>89</v>
      </c>
      <c r="I22" s="8" t="s">
        <v>73</v>
      </c>
      <c r="J22" s="125"/>
      <c r="K22" s="123"/>
      <c r="L22" s="132">
        <v>0.35726986358329849</v>
      </c>
      <c r="M22" s="132">
        <v>0.39762231312284724</v>
      </c>
      <c r="N22" s="132">
        <v>0.39216044784367454</v>
      </c>
      <c r="O22" s="132">
        <v>0.28739281624806817</v>
      </c>
      <c r="P22" s="132">
        <v>0.34129736049113335</v>
      </c>
      <c r="Q22" s="132">
        <v>0.3870499701686686</v>
      </c>
      <c r="R22" s="132">
        <v>0.37607325310081186</v>
      </c>
      <c r="S22" s="132">
        <v>0.26900147698065463</v>
      </c>
      <c r="T22" s="132">
        <v>0.312634554268927</v>
      </c>
      <c r="U22" s="132">
        <v>0.30838051957901946</v>
      </c>
      <c r="V22" s="132">
        <v>0.30144726441729897</v>
      </c>
      <c r="W22" s="132">
        <v>0.33299175791613328</v>
      </c>
      <c r="X22" s="132">
        <v>0.37267999978015748</v>
      </c>
      <c r="Y22" s="132">
        <v>0.32652035191487389</v>
      </c>
      <c r="Z22" s="134"/>
    </row>
    <row r="23" spans="1:26" x14ac:dyDescent="0.3">
      <c r="A23" s="134"/>
      <c r="B23" s="134"/>
      <c r="C23" s="134"/>
      <c r="D23" s="8" t="s">
        <v>69</v>
      </c>
      <c r="E23" s="8" t="s">
        <v>70</v>
      </c>
      <c r="F23" s="8" t="s">
        <v>71</v>
      </c>
      <c r="G23" s="8"/>
      <c r="H23" s="8" t="s">
        <v>90</v>
      </c>
      <c r="I23" s="8" t="s">
        <v>73</v>
      </c>
      <c r="J23" s="125"/>
      <c r="K23" s="123"/>
      <c r="L23" s="132">
        <v>0.35726986358329849</v>
      </c>
      <c r="M23" s="132">
        <v>0.39762231312284724</v>
      </c>
      <c r="N23" s="132">
        <v>0.39216044784367454</v>
      </c>
      <c r="O23" s="132">
        <v>0.28739281624806817</v>
      </c>
      <c r="P23" s="132">
        <v>0.34129736049113335</v>
      </c>
      <c r="Q23" s="132">
        <v>0.3870499701686686</v>
      </c>
      <c r="R23" s="132">
        <v>0.37607325310081186</v>
      </c>
      <c r="S23" s="132">
        <v>0.26900147698065463</v>
      </c>
      <c r="T23" s="132">
        <v>0.312634554268927</v>
      </c>
      <c r="U23" s="132">
        <v>0.30838051957901946</v>
      </c>
      <c r="V23" s="132">
        <v>0.30144726441729897</v>
      </c>
      <c r="W23" s="132">
        <v>0.33299175791613328</v>
      </c>
      <c r="X23" s="132">
        <v>0.37267999978015748</v>
      </c>
      <c r="Y23" s="132">
        <v>0.32652035191487389</v>
      </c>
      <c r="Z23" s="134"/>
    </row>
    <row r="24" spans="1:26" x14ac:dyDescent="0.3">
      <c r="A24" s="134"/>
      <c r="B24" s="134"/>
      <c r="C24" s="134"/>
      <c r="D24" s="8" t="s">
        <v>69</v>
      </c>
      <c r="E24" s="8" t="s">
        <v>70</v>
      </c>
      <c r="F24" s="8" t="s">
        <v>71</v>
      </c>
      <c r="G24" s="8"/>
      <c r="H24" s="8" t="s">
        <v>91</v>
      </c>
      <c r="I24" s="8" t="s">
        <v>73</v>
      </c>
      <c r="J24" s="125"/>
      <c r="K24" s="123"/>
      <c r="L24" s="132">
        <v>0.35726986358329849</v>
      </c>
      <c r="M24" s="132">
        <v>0.39762231312284724</v>
      </c>
      <c r="N24" s="132">
        <v>0.39216044784367454</v>
      </c>
      <c r="O24" s="132">
        <v>0.28739281624806817</v>
      </c>
      <c r="P24" s="132">
        <v>0.34129736049113335</v>
      </c>
      <c r="Q24" s="132">
        <v>0.3870499701686686</v>
      </c>
      <c r="R24" s="132">
        <v>0.37607325310081186</v>
      </c>
      <c r="S24" s="132">
        <v>0.26900147698065463</v>
      </c>
      <c r="T24" s="132">
        <v>0.312634554268927</v>
      </c>
      <c r="U24" s="132">
        <v>0.30838051957901946</v>
      </c>
      <c r="V24" s="132">
        <v>0.30144726441729897</v>
      </c>
      <c r="W24" s="132">
        <v>0.33299175791613328</v>
      </c>
      <c r="X24" s="132">
        <v>0.37267999978015748</v>
      </c>
      <c r="Y24" s="132">
        <v>0.32652035191487389</v>
      </c>
      <c r="Z24" s="134"/>
    </row>
    <row r="25" spans="1:26" x14ac:dyDescent="0.3">
      <c r="A25" s="134"/>
      <c r="B25" s="134"/>
      <c r="C25" s="134"/>
      <c r="D25" s="8" t="s">
        <v>69</v>
      </c>
      <c r="E25" s="8" t="s">
        <v>70</v>
      </c>
      <c r="F25" s="8" t="s">
        <v>71</v>
      </c>
      <c r="G25" s="8"/>
      <c r="H25" s="8" t="s">
        <v>92</v>
      </c>
      <c r="I25" s="8" t="s">
        <v>73</v>
      </c>
      <c r="J25" s="125"/>
      <c r="K25" s="123"/>
      <c r="L25" s="132">
        <v>0</v>
      </c>
      <c r="M25" s="132">
        <v>0</v>
      </c>
      <c r="N25" s="132">
        <v>0</v>
      </c>
      <c r="O25" s="132">
        <v>0</v>
      </c>
      <c r="P25" s="132">
        <v>0</v>
      </c>
      <c r="Q25" s="132">
        <v>0</v>
      </c>
      <c r="R25" s="132">
        <v>0</v>
      </c>
      <c r="S25" s="132">
        <v>0</v>
      </c>
      <c r="T25" s="132">
        <v>0</v>
      </c>
      <c r="U25" s="132">
        <v>0</v>
      </c>
      <c r="V25" s="132">
        <v>0</v>
      </c>
      <c r="W25" s="132">
        <v>0</v>
      </c>
      <c r="X25" s="132">
        <v>0</v>
      </c>
      <c r="Y25" s="132">
        <v>0</v>
      </c>
      <c r="Z25" s="134"/>
    </row>
    <row r="26" spans="1:26" x14ac:dyDescent="0.3">
      <c r="A26" s="134"/>
      <c r="B26" s="134"/>
      <c r="C26" s="134"/>
      <c r="D26" s="8" t="s">
        <v>69</v>
      </c>
      <c r="E26" s="8" t="s">
        <v>70</v>
      </c>
      <c r="F26" s="8" t="s">
        <v>71</v>
      </c>
      <c r="G26" s="8"/>
      <c r="H26" s="8" t="s">
        <v>93</v>
      </c>
      <c r="I26" s="8" t="s">
        <v>73</v>
      </c>
      <c r="J26" s="125"/>
      <c r="K26" s="123"/>
      <c r="L26" s="132">
        <v>0</v>
      </c>
      <c r="M26" s="132">
        <v>0</v>
      </c>
      <c r="N26" s="132">
        <v>0</v>
      </c>
      <c r="O26" s="132">
        <v>0</v>
      </c>
      <c r="P26" s="132">
        <v>0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0</v>
      </c>
      <c r="X26" s="132">
        <v>0</v>
      </c>
      <c r="Y26" s="132">
        <v>0</v>
      </c>
      <c r="Z26" s="134"/>
    </row>
    <row r="27" spans="1:26" x14ac:dyDescent="0.3">
      <c r="A27" s="134"/>
      <c r="B27" s="134"/>
      <c r="C27" s="134"/>
      <c r="D27" s="8" t="s">
        <v>69</v>
      </c>
      <c r="E27" s="8" t="s">
        <v>70</v>
      </c>
      <c r="F27" s="8" t="s">
        <v>71</v>
      </c>
      <c r="G27" s="8"/>
      <c r="H27" s="8" t="s">
        <v>94</v>
      </c>
      <c r="I27" s="8" t="s">
        <v>73</v>
      </c>
      <c r="J27" s="125"/>
      <c r="K27" s="123"/>
      <c r="L27" s="132">
        <v>0</v>
      </c>
      <c r="M27" s="132">
        <v>0</v>
      </c>
      <c r="N27" s="132">
        <v>0</v>
      </c>
      <c r="O27" s="132">
        <v>0</v>
      </c>
      <c r="P27" s="132">
        <v>0</v>
      </c>
      <c r="Q27" s="132">
        <v>0</v>
      </c>
      <c r="R27" s="132">
        <v>0</v>
      </c>
      <c r="S27" s="132">
        <v>0</v>
      </c>
      <c r="T27" s="132">
        <v>0</v>
      </c>
      <c r="U27" s="132">
        <v>0</v>
      </c>
      <c r="V27" s="132">
        <v>0</v>
      </c>
      <c r="W27" s="132">
        <v>0</v>
      </c>
      <c r="X27" s="132">
        <v>0</v>
      </c>
      <c r="Y27" s="132">
        <v>0</v>
      </c>
      <c r="Z27" s="134"/>
    </row>
    <row r="28" spans="1:26" x14ac:dyDescent="0.3">
      <c r="A28" s="134"/>
      <c r="B28" s="134"/>
      <c r="C28" s="134"/>
      <c r="D28" s="8" t="s">
        <v>69</v>
      </c>
      <c r="E28" s="8" t="s">
        <v>70</v>
      </c>
      <c r="F28" s="8" t="s">
        <v>71</v>
      </c>
      <c r="G28" s="8"/>
      <c r="H28" s="8" t="s">
        <v>95</v>
      </c>
      <c r="I28" s="8" t="s">
        <v>73</v>
      </c>
      <c r="J28" s="125"/>
      <c r="K28" s="123"/>
      <c r="L28" s="132">
        <v>0</v>
      </c>
      <c r="M28" s="132">
        <v>0</v>
      </c>
      <c r="N28" s="132">
        <v>0</v>
      </c>
      <c r="O28" s="132">
        <v>0</v>
      </c>
      <c r="P28" s="132">
        <v>0</v>
      </c>
      <c r="Q28" s="132">
        <v>0</v>
      </c>
      <c r="R28" s="132">
        <v>0</v>
      </c>
      <c r="S28" s="132">
        <v>0</v>
      </c>
      <c r="T28" s="132">
        <v>0</v>
      </c>
      <c r="U28" s="132">
        <v>0</v>
      </c>
      <c r="V28" s="132">
        <v>0</v>
      </c>
      <c r="W28" s="132">
        <v>0</v>
      </c>
      <c r="X28" s="132">
        <v>0</v>
      </c>
      <c r="Y28" s="132">
        <v>0</v>
      </c>
      <c r="Z28" s="134"/>
    </row>
    <row r="29" spans="1:26" x14ac:dyDescent="0.3">
      <c r="A29" s="134"/>
      <c r="B29" s="134"/>
      <c r="C29" s="134"/>
      <c r="D29" s="8" t="s">
        <v>69</v>
      </c>
      <c r="E29" s="8" t="s">
        <v>70</v>
      </c>
      <c r="F29" s="8" t="s">
        <v>71</v>
      </c>
      <c r="G29" s="8"/>
      <c r="H29" s="8" t="s">
        <v>96</v>
      </c>
      <c r="I29" s="8" t="s">
        <v>73</v>
      </c>
      <c r="J29" s="125"/>
      <c r="K29" s="123"/>
      <c r="L29" s="132">
        <v>0</v>
      </c>
      <c r="M29" s="132">
        <v>0</v>
      </c>
      <c r="N29" s="132">
        <v>0</v>
      </c>
      <c r="O29" s="132">
        <v>0</v>
      </c>
      <c r="P29" s="132">
        <v>0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0</v>
      </c>
      <c r="X29" s="132">
        <v>0</v>
      </c>
      <c r="Y29" s="132">
        <v>0</v>
      </c>
      <c r="Z29" s="134"/>
    </row>
    <row r="30" spans="1:26" x14ac:dyDescent="0.3">
      <c r="A30" s="134"/>
      <c r="B30" s="134"/>
      <c r="C30" s="134"/>
      <c r="D30" s="8" t="s">
        <v>69</v>
      </c>
      <c r="E30" s="8" t="s">
        <v>70</v>
      </c>
      <c r="F30" s="8" t="s">
        <v>71</v>
      </c>
      <c r="G30" s="8"/>
      <c r="H30" s="8" t="s">
        <v>97</v>
      </c>
      <c r="I30" s="8" t="s">
        <v>73</v>
      </c>
      <c r="J30" s="125"/>
      <c r="K30" s="123"/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>
        <v>0</v>
      </c>
      <c r="W30" s="132">
        <v>0</v>
      </c>
      <c r="X30" s="132">
        <v>0</v>
      </c>
      <c r="Y30" s="132">
        <v>0</v>
      </c>
      <c r="Z30" s="134"/>
    </row>
    <row r="31" spans="1:26" x14ac:dyDescent="0.3">
      <c r="A31" s="134"/>
      <c r="B31" s="134"/>
      <c r="C31" s="134"/>
      <c r="D31" s="8" t="s">
        <v>69</v>
      </c>
      <c r="E31" s="8" t="s">
        <v>70</v>
      </c>
      <c r="F31" s="8" t="s">
        <v>71</v>
      </c>
      <c r="G31" s="8"/>
      <c r="H31" s="8" t="s">
        <v>98</v>
      </c>
      <c r="I31" s="8" t="s">
        <v>73</v>
      </c>
      <c r="J31" s="125"/>
      <c r="K31" s="123"/>
      <c r="L31" s="132">
        <v>0</v>
      </c>
      <c r="M31" s="132">
        <v>0</v>
      </c>
      <c r="N31" s="132">
        <v>0</v>
      </c>
      <c r="O31" s="132">
        <v>0</v>
      </c>
      <c r="P31" s="132">
        <v>0</v>
      </c>
      <c r="Q31" s="132">
        <v>0</v>
      </c>
      <c r="R31" s="132">
        <v>0</v>
      </c>
      <c r="S31" s="132">
        <v>0</v>
      </c>
      <c r="T31" s="132">
        <v>0</v>
      </c>
      <c r="U31" s="132">
        <v>0</v>
      </c>
      <c r="V31" s="132">
        <v>0</v>
      </c>
      <c r="W31" s="132">
        <v>0</v>
      </c>
      <c r="X31" s="132">
        <v>0</v>
      </c>
      <c r="Y31" s="132">
        <v>0</v>
      </c>
      <c r="Z31" s="134"/>
    </row>
    <row r="32" spans="1:26" x14ac:dyDescent="0.3">
      <c r="A32" s="134"/>
      <c r="B32" s="134"/>
      <c r="C32" s="134"/>
      <c r="D32" s="8" t="s">
        <v>69</v>
      </c>
      <c r="E32" s="8" t="s">
        <v>70</v>
      </c>
      <c r="F32" s="8" t="s">
        <v>71</v>
      </c>
      <c r="G32" s="8"/>
      <c r="H32" s="8" t="s">
        <v>99</v>
      </c>
      <c r="I32" s="8" t="s">
        <v>73</v>
      </c>
      <c r="J32" s="125"/>
      <c r="K32" s="123"/>
      <c r="L32" s="132">
        <v>0</v>
      </c>
      <c r="M32" s="132">
        <v>0</v>
      </c>
      <c r="N32" s="132">
        <v>0</v>
      </c>
      <c r="O32" s="132">
        <v>0</v>
      </c>
      <c r="P32" s="132">
        <v>0</v>
      </c>
      <c r="Q32" s="132">
        <v>0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v>0</v>
      </c>
      <c r="X32" s="132">
        <v>0</v>
      </c>
      <c r="Y32" s="132">
        <v>0</v>
      </c>
      <c r="Z32" s="134"/>
    </row>
    <row r="33" spans="1:26" x14ac:dyDescent="0.3">
      <c r="A33" s="134"/>
      <c r="B33" s="134"/>
      <c r="C33" s="134"/>
      <c r="D33" s="8" t="s">
        <v>69</v>
      </c>
      <c r="E33" s="8" t="s">
        <v>70</v>
      </c>
      <c r="F33" s="8" t="s">
        <v>71</v>
      </c>
      <c r="G33" s="8"/>
      <c r="H33" s="8" t="s">
        <v>100</v>
      </c>
      <c r="I33" s="8" t="s">
        <v>73</v>
      </c>
      <c r="J33" s="125"/>
      <c r="K33" s="123"/>
      <c r="L33" s="132">
        <v>0</v>
      </c>
      <c r="M33" s="132">
        <v>0</v>
      </c>
      <c r="N33" s="132">
        <v>0</v>
      </c>
      <c r="O33" s="132">
        <v>0</v>
      </c>
      <c r="P33" s="132">
        <v>0</v>
      </c>
      <c r="Q33" s="132">
        <v>0</v>
      </c>
      <c r="R33" s="132">
        <v>0</v>
      </c>
      <c r="S33" s="132">
        <v>0</v>
      </c>
      <c r="T33" s="132">
        <v>0</v>
      </c>
      <c r="U33" s="132">
        <v>0</v>
      </c>
      <c r="V33" s="132">
        <v>0</v>
      </c>
      <c r="W33" s="132">
        <v>0</v>
      </c>
      <c r="X33" s="132">
        <v>0</v>
      </c>
      <c r="Y33" s="132">
        <v>0</v>
      </c>
      <c r="Z33" s="134"/>
    </row>
    <row r="34" spans="1:26" x14ac:dyDescent="0.3">
      <c r="A34" s="134"/>
      <c r="B34" s="134"/>
      <c r="C34" s="134"/>
      <c r="D34" s="8" t="s">
        <v>69</v>
      </c>
      <c r="E34" s="8" t="s">
        <v>70</v>
      </c>
      <c r="F34" s="8" t="s">
        <v>71</v>
      </c>
      <c r="G34" s="8"/>
      <c r="H34" s="8" t="s">
        <v>101</v>
      </c>
      <c r="I34" s="8" t="s">
        <v>73</v>
      </c>
      <c r="J34" s="125"/>
      <c r="K34" s="123"/>
      <c r="L34" s="132">
        <v>0</v>
      </c>
      <c r="M34" s="132">
        <v>0</v>
      </c>
      <c r="N34" s="132">
        <v>0</v>
      </c>
      <c r="O34" s="132">
        <v>0</v>
      </c>
      <c r="P34" s="132">
        <v>0</v>
      </c>
      <c r="Q34" s="132">
        <v>0</v>
      </c>
      <c r="R34" s="132">
        <v>0</v>
      </c>
      <c r="S34" s="132">
        <v>0</v>
      </c>
      <c r="T34" s="132">
        <v>0</v>
      </c>
      <c r="U34" s="132">
        <v>0</v>
      </c>
      <c r="V34" s="132">
        <v>0</v>
      </c>
      <c r="W34" s="132">
        <v>0</v>
      </c>
      <c r="X34" s="132">
        <v>0</v>
      </c>
      <c r="Y34" s="132">
        <v>0</v>
      </c>
      <c r="Z34" s="134"/>
    </row>
    <row r="35" spans="1:26" x14ac:dyDescent="0.3">
      <c r="A35" s="134"/>
      <c r="B35" s="134"/>
      <c r="C35" s="134"/>
      <c r="D35" s="8" t="s">
        <v>69</v>
      </c>
      <c r="E35" s="8" t="s">
        <v>70</v>
      </c>
      <c r="F35" s="8" t="s">
        <v>71</v>
      </c>
      <c r="G35" s="8"/>
      <c r="H35" s="8" t="s">
        <v>102</v>
      </c>
      <c r="I35" s="8" t="s">
        <v>73</v>
      </c>
      <c r="J35" s="125"/>
      <c r="K35" s="123"/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32">
        <v>0</v>
      </c>
      <c r="Y35" s="132">
        <v>0</v>
      </c>
      <c r="Z35" s="134"/>
    </row>
    <row r="36" spans="1:26" x14ac:dyDescent="0.3">
      <c r="A36" s="134"/>
      <c r="B36" s="134"/>
      <c r="C36" s="134"/>
      <c r="D36" s="8" t="s">
        <v>69</v>
      </c>
      <c r="E36" s="8" t="s">
        <v>70</v>
      </c>
      <c r="F36" s="8" t="s">
        <v>71</v>
      </c>
      <c r="G36" s="8"/>
      <c r="H36" s="8" t="s">
        <v>103</v>
      </c>
      <c r="I36" s="8" t="s">
        <v>73</v>
      </c>
      <c r="J36" s="125"/>
      <c r="K36" s="123"/>
      <c r="L36" s="132">
        <v>0</v>
      </c>
      <c r="M36" s="132">
        <v>0</v>
      </c>
      <c r="N36" s="132">
        <v>0</v>
      </c>
      <c r="O36" s="132">
        <v>0</v>
      </c>
      <c r="P36" s="132">
        <v>0</v>
      </c>
      <c r="Q36" s="132">
        <v>0</v>
      </c>
      <c r="R36" s="132">
        <v>0</v>
      </c>
      <c r="S36" s="132">
        <v>0</v>
      </c>
      <c r="T36" s="132">
        <v>0</v>
      </c>
      <c r="U36" s="132">
        <v>0</v>
      </c>
      <c r="V36" s="132">
        <v>0</v>
      </c>
      <c r="W36" s="132">
        <v>0</v>
      </c>
      <c r="X36" s="132">
        <v>0</v>
      </c>
      <c r="Y36" s="132">
        <v>0</v>
      </c>
      <c r="Z36" s="134"/>
    </row>
    <row r="37" spans="1:26" x14ac:dyDescent="0.3">
      <c r="A37" s="134"/>
      <c r="B37" s="134"/>
      <c r="C37" s="134"/>
      <c r="D37" s="8" t="s">
        <v>69</v>
      </c>
      <c r="E37" s="8" t="s">
        <v>70</v>
      </c>
      <c r="F37" s="8" t="s">
        <v>71</v>
      </c>
      <c r="G37" s="8"/>
      <c r="H37" s="8" t="s">
        <v>104</v>
      </c>
      <c r="I37" s="8" t="s">
        <v>73</v>
      </c>
      <c r="J37" s="125"/>
      <c r="K37" s="123"/>
      <c r="L37" s="132">
        <v>0</v>
      </c>
      <c r="M37" s="132">
        <v>0</v>
      </c>
      <c r="N37" s="132">
        <v>0</v>
      </c>
      <c r="O37" s="132">
        <v>0</v>
      </c>
      <c r="P37" s="132">
        <v>0</v>
      </c>
      <c r="Q37" s="132">
        <v>0</v>
      </c>
      <c r="R37" s="132">
        <v>0</v>
      </c>
      <c r="S37" s="132">
        <v>0</v>
      </c>
      <c r="T37" s="132">
        <v>0</v>
      </c>
      <c r="U37" s="132">
        <v>0</v>
      </c>
      <c r="V37" s="132">
        <v>0</v>
      </c>
      <c r="W37" s="132">
        <v>0</v>
      </c>
      <c r="X37" s="132">
        <v>0</v>
      </c>
      <c r="Y37" s="132">
        <v>0</v>
      </c>
      <c r="Z37" s="134"/>
    </row>
    <row r="38" spans="1:26" x14ac:dyDescent="0.3">
      <c r="A38" s="134"/>
      <c r="B38" s="134"/>
      <c r="C38" s="134"/>
      <c r="D38" s="9" t="s">
        <v>69</v>
      </c>
      <c r="E38" s="9" t="s">
        <v>70</v>
      </c>
      <c r="F38" s="9" t="s">
        <v>71</v>
      </c>
      <c r="G38" s="9"/>
      <c r="H38" s="9" t="s">
        <v>105</v>
      </c>
      <c r="I38" s="9" t="s">
        <v>73</v>
      </c>
      <c r="J38" s="135"/>
      <c r="K38" s="124"/>
      <c r="L38" s="136">
        <v>0</v>
      </c>
      <c r="M38" s="136">
        <v>0</v>
      </c>
      <c r="N38" s="136">
        <v>0</v>
      </c>
      <c r="O38" s="136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136">
        <v>0</v>
      </c>
      <c r="Y38" s="136">
        <v>0</v>
      </c>
      <c r="Z38" s="134"/>
    </row>
    <row r="39" spans="1:26" x14ac:dyDescent="0.3">
      <c r="A39" s="134"/>
      <c r="B39" s="134"/>
      <c r="C39" s="134"/>
      <c r="D39" s="8" t="s">
        <v>69</v>
      </c>
      <c r="E39" s="8" t="s">
        <v>70</v>
      </c>
      <c r="F39" s="8" t="s">
        <v>106</v>
      </c>
      <c r="G39" s="8"/>
      <c r="H39" s="8" t="s">
        <v>72</v>
      </c>
      <c r="I39" s="8" t="s">
        <v>73</v>
      </c>
      <c r="J39" s="125"/>
      <c r="K39" s="123"/>
      <c r="L39" s="132">
        <v>0.57518131803276573</v>
      </c>
      <c r="M39" s="132">
        <v>0.63725225764387505</v>
      </c>
      <c r="N39" s="132">
        <v>0.62408047146806833</v>
      </c>
      <c r="O39" s="132">
        <v>0.598067921185374</v>
      </c>
      <c r="P39" s="132">
        <v>0.57730724608341988</v>
      </c>
      <c r="Q39" s="132">
        <v>0.65321616121280401</v>
      </c>
      <c r="R39" s="132">
        <v>0.59962182192859048</v>
      </c>
      <c r="S39" s="132">
        <v>0.46449670214115657</v>
      </c>
      <c r="T39" s="132">
        <v>0.52051013362407239</v>
      </c>
      <c r="U39" s="132">
        <v>0.49420338696808164</v>
      </c>
      <c r="V39" s="132">
        <v>0.48131243081430969</v>
      </c>
      <c r="W39" s="132">
        <v>0.51295465323270284</v>
      </c>
      <c r="X39" s="132">
        <v>0.61880908250167577</v>
      </c>
      <c r="Y39" s="132">
        <v>0.63696517952786835</v>
      </c>
      <c r="Z39" s="134"/>
    </row>
    <row r="40" spans="1:26" x14ac:dyDescent="0.3">
      <c r="A40" s="134"/>
      <c r="B40" s="134"/>
      <c r="C40" s="134"/>
      <c r="D40" s="8" t="s">
        <v>69</v>
      </c>
      <c r="E40" s="8" t="s">
        <v>70</v>
      </c>
      <c r="F40" s="8" t="s">
        <v>106</v>
      </c>
      <c r="G40" s="8"/>
      <c r="H40" s="8" t="s">
        <v>74</v>
      </c>
      <c r="I40" s="8" t="s">
        <v>73</v>
      </c>
      <c r="J40" s="125"/>
      <c r="K40" s="123"/>
      <c r="L40" s="132">
        <v>0.57518131803276573</v>
      </c>
      <c r="M40" s="132">
        <v>0.63725225764387505</v>
      </c>
      <c r="N40" s="132">
        <v>0.62408047146806833</v>
      </c>
      <c r="O40" s="132">
        <v>0.598067921185374</v>
      </c>
      <c r="P40" s="132">
        <v>0.57730724608341988</v>
      </c>
      <c r="Q40" s="132">
        <v>0.65321616121280401</v>
      </c>
      <c r="R40" s="132">
        <v>0.59962182192859048</v>
      </c>
      <c r="S40" s="132">
        <v>0.46449670214115657</v>
      </c>
      <c r="T40" s="132">
        <v>0.52051013362407239</v>
      </c>
      <c r="U40" s="132">
        <v>0.49420338696808164</v>
      </c>
      <c r="V40" s="132">
        <v>0.48131243081430969</v>
      </c>
      <c r="W40" s="132">
        <v>0.51295465323270284</v>
      </c>
      <c r="X40" s="132">
        <v>0.61880908250167577</v>
      </c>
      <c r="Y40" s="132">
        <v>0.63696517952786835</v>
      </c>
      <c r="Z40" s="134"/>
    </row>
    <row r="41" spans="1:26" x14ac:dyDescent="0.3">
      <c r="A41" s="134"/>
      <c r="B41" s="134"/>
      <c r="C41" s="134"/>
      <c r="D41" s="8" t="s">
        <v>69</v>
      </c>
      <c r="E41" s="8" t="s">
        <v>70</v>
      </c>
      <c r="F41" s="8" t="s">
        <v>106</v>
      </c>
      <c r="G41" s="8"/>
      <c r="H41" s="8" t="s">
        <v>75</v>
      </c>
      <c r="I41" s="8" t="s">
        <v>73</v>
      </c>
      <c r="J41" s="125"/>
      <c r="K41" s="123"/>
      <c r="L41" s="132">
        <v>0.57518131803276573</v>
      </c>
      <c r="M41" s="132">
        <v>0.63725225764387505</v>
      </c>
      <c r="N41" s="132">
        <v>0.62408047146806833</v>
      </c>
      <c r="O41" s="132">
        <v>0.598067921185374</v>
      </c>
      <c r="P41" s="132">
        <v>0.57730724608341988</v>
      </c>
      <c r="Q41" s="132">
        <v>0.65321616121280401</v>
      </c>
      <c r="R41" s="132">
        <v>0.59962182192859048</v>
      </c>
      <c r="S41" s="132">
        <v>0.46449670214115657</v>
      </c>
      <c r="T41" s="132">
        <v>0.52051013362407239</v>
      </c>
      <c r="U41" s="132">
        <v>0.49420338696808164</v>
      </c>
      <c r="V41" s="132">
        <v>0.48131243081430969</v>
      </c>
      <c r="W41" s="132">
        <v>0.51295465323270284</v>
      </c>
      <c r="X41" s="132">
        <v>0.61880908250167577</v>
      </c>
      <c r="Y41" s="132">
        <v>0.63696517952786835</v>
      </c>
      <c r="Z41" s="134"/>
    </row>
    <row r="42" spans="1:26" x14ac:dyDescent="0.3">
      <c r="A42" s="134"/>
      <c r="B42" s="134"/>
      <c r="C42" s="134"/>
      <c r="D42" s="8" t="s">
        <v>69</v>
      </c>
      <c r="E42" s="8" t="s">
        <v>70</v>
      </c>
      <c r="F42" s="8" t="s">
        <v>106</v>
      </c>
      <c r="G42" s="8"/>
      <c r="H42" s="8" t="s">
        <v>76</v>
      </c>
      <c r="I42" s="8" t="s">
        <v>73</v>
      </c>
      <c r="J42" s="125"/>
      <c r="K42" s="123"/>
      <c r="L42" s="132">
        <v>0.57518131803276573</v>
      </c>
      <c r="M42" s="132">
        <v>0.63725225764387505</v>
      </c>
      <c r="N42" s="132">
        <v>0.62408047146806833</v>
      </c>
      <c r="O42" s="132">
        <v>0.598067921185374</v>
      </c>
      <c r="P42" s="132">
        <v>0.57730724608341988</v>
      </c>
      <c r="Q42" s="132">
        <v>0.65321616121280401</v>
      </c>
      <c r="R42" s="132">
        <v>0.59962182192859048</v>
      </c>
      <c r="S42" s="132">
        <v>0.46449670214115657</v>
      </c>
      <c r="T42" s="132">
        <v>0.52051013362407239</v>
      </c>
      <c r="U42" s="132">
        <v>0.49420338696808164</v>
      </c>
      <c r="V42" s="132">
        <v>0.48131243081430969</v>
      </c>
      <c r="W42" s="132">
        <v>0.51295465323270284</v>
      </c>
      <c r="X42" s="132">
        <v>0.61880908250167577</v>
      </c>
      <c r="Y42" s="132">
        <v>0.63696517952786835</v>
      </c>
      <c r="Z42" s="134"/>
    </row>
    <row r="43" spans="1:26" x14ac:dyDescent="0.3">
      <c r="A43" s="134"/>
      <c r="B43" s="134"/>
      <c r="C43" s="134"/>
      <c r="D43" s="8" t="s">
        <v>69</v>
      </c>
      <c r="E43" s="8" t="s">
        <v>70</v>
      </c>
      <c r="F43" s="8" t="s">
        <v>106</v>
      </c>
      <c r="G43" s="8"/>
      <c r="H43" s="8" t="s">
        <v>77</v>
      </c>
      <c r="I43" s="8" t="s">
        <v>73</v>
      </c>
      <c r="J43" s="125"/>
      <c r="K43" s="123"/>
      <c r="L43" s="132">
        <v>0.57518131803276573</v>
      </c>
      <c r="M43" s="132">
        <v>0.63725225764387505</v>
      </c>
      <c r="N43" s="132">
        <v>0.62408047146806833</v>
      </c>
      <c r="O43" s="132">
        <v>0.598067921185374</v>
      </c>
      <c r="P43" s="132">
        <v>0.57730724608341988</v>
      </c>
      <c r="Q43" s="132">
        <v>0.65321616121280401</v>
      </c>
      <c r="R43" s="132">
        <v>0.59962182192859048</v>
      </c>
      <c r="S43" s="132">
        <v>0.46449670214115657</v>
      </c>
      <c r="T43" s="132">
        <v>0.52051013362407239</v>
      </c>
      <c r="U43" s="132">
        <v>0.49420338696808164</v>
      </c>
      <c r="V43" s="132">
        <v>0.48131243081430969</v>
      </c>
      <c r="W43" s="132">
        <v>0.51295465323270284</v>
      </c>
      <c r="X43" s="132">
        <v>0.61880908250167577</v>
      </c>
      <c r="Y43" s="132">
        <v>0.63696517952786835</v>
      </c>
      <c r="Z43" s="134"/>
    </row>
    <row r="44" spans="1:26" x14ac:dyDescent="0.3">
      <c r="A44" s="134"/>
      <c r="B44" s="134"/>
      <c r="C44" s="134"/>
      <c r="D44" s="8" t="s">
        <v>69</v>
      </c>
      <c r="E44" s="8" t="s">
        <v>70</v>
      </c>
      <c r="F44" s="8" t="s">
        <v>106</v>
      </c>
      <c r="G44" s="8"/>
      <c r="H44" s="8" t="s">
        <v>78</v>
      </c>
      <c r="I44" s="8" t="s">
        <v>73</v>
      </c>
      <c r="J44" s="125"/>
      <c r="K44" s="123"/>
      <c r="L44" s="132">
        <v>0.57518131803276573</v>
      </c>
      <c r="M44" s="132">
        <v>0.63725225764387505</v>
      </c>
      <c r="N44" s="132">
        <v>0.62408047146806833</v>
      </c>
      <c r="O44" s="132">
        <v>0.598067921185374</v>
      </c>
      <c r="P44" s="132">
        <v>0.57730724608341988</v>
      </c>
      <c r="Q44" s="132">
        <v>0.65321616121280401</v>
      </c>
      <c r="R44" s="132">
        <v>0.59962182192859048</v>
      </c>
      <c r="S44" s="132">
        <v>0.46449670214115657</v>
      </c>
      <c r="T44" s="132">
        <v>0.52051013362407239</v>
      </c>
      <c r="U44" s="132">
        <v>0.49420338696808164</v>
      </c>
      <c r="V44" s="132">
        <v>0.48131243081430969</v>
      </c>
      <c r="W44" s="132">
        <v>0.51295465323270284</v>
      </c>
      <c r="X44" s="132">
        <v>0.61880908250167577</v>
      </c>
      <c r="Y44" s="132">
        <v>0.63696517952786835</v>
      </c>
      <c r="Z44" s="134"/>
    </row>
    <row r="45" spans="1:26" x14ac:dyDescent="0.3">
      <c r="A45" s="134"/>
      <c r="B45" s="134"/>
      <c r="C45" s="134"/>
      <c r="D45" s="8" t="s">
        <v>69</v>
      </c>
      <c r="E45" s="8" t="s">
        <v>70</v>
      </c>
      <c r="F45" s="8" t="s">
        <v>106</v>
      </c>
      <c r="G45" s="8"/>
      <c r="H45" s="8" t="s">
        <v>79</v>
      </c>
      <c r="I45" s="8" t="s">
        <v>73</v>
      </c>
      <c r="J45" s="125"/>
      <c r="K45" s="123"/>
      <c r="L45" s="132">
        <v>0.57518131803276573</v>
      </c>
      <c r="M45" s="132">
        <v>0.63725225764387505</v>
      </c>
      <c r="N45" s="132">
        <v>0.62408047146806833</v>
      </c>
      <c r="O45" s="132">
        <v>0.598067921185374</v>
      </c>
      <c r="P45" s="132">
        <v>0.57730724608341988</v>
      </c>
      <c r="Q45" s="132">
        <v>0.65321616121280401</v>
      </c>
      <c r="R45" s="132">
        <v>0.59962182192859048</v>
      </c>
      <c r="S45" s="132">
        <v>0.46449670214115657</v>
      </c>
      <c r="T45" s="132">
        <v>0.52051013362407239</v>
      </c>
      <c r="U45" s="132">
        <v>0.49420338696808164</v>
      </c>
      <c r="V45" s="132">
        <v>0.48131243081430969</v>
      </c>
      <c r="W45" s="132">
        <v>0.51295465323270284</v>
      </c>
      <c r="X45" s="132">
        <v>0.61880908250167577</v>
      </c>
      <c r="Y45" s="132">
        <v>0.63696517952786835</v>
      </c>
      <c r="Z45" s="134"/>
    </row>
    <row r="46" spans="1:26" x14ac:dyDescent="0.3">
      <c r="A46" s="134"/>
      <c r="B46" s="134"/>
      <c r="C46" s="134"/>
      <c r="D46" s="8" t="s">
        <v>69</v>
      </c>
      <c r="E46" s="8" t="s">
        <v>70</v>
      </c>
      <c r="F46" s="8" t="s">
        <v>106</v>
      </c>
      <c r="G46" s="8"/>
      <c r="H46" s="8" t="s">
        <v>80</v>
      </c>
      <c r="I46" s="8" t="s">
        <v>73</v>
      </c>
      <c r="J46" s="125"/>
      <c r="K46" s="123"/>
      <c r="L46" s="132">
        <v>0</v>
      </c>
      <c r="M46" s="132">
        <v>0</v>
      </c>
      <c r="N46" s="132">
        <v>0</v>
      </c>
      <c r="O46" s="132">
        <v>0</v>
      </c>
      <c r="P46" s="132">
        <v>0</v>
      </c>
      <c r="Q46" s="132">
        <v>0</v>
      </c>
      <c r="R46" s="132">
        <v>0</v>
      </c>
      <c r="S46" s="132">
        <v>0</v>
      </c>
      <c r="T46" s="132">
        <v>0</v>
      </c>
      <c r="U46" s="132">
        <v>0</v>
      </c>
      <c r="V46" s="132">
        <v>0</v>
      </c>
      <c r="W46" s="132">
        <v>0</v>
      </c>
      <c r="X46" s="132">
        <v>0</v>
      </c>
      <c r="Y46" s="132">
        <v>0</v>
      </c>
      <c r="Z46" s="134"/>
    </row>
    <row r="47" spans="1:26" x14ac:dyDescent="0.3">
      <c r="A47" s="134"/>
      <c r="B47" s="134"/>
      <c r="C47" s="134"/>
      <c r="D47" s="8" t="s">
        <v>69</v>
      </c>
      <c r="E47" s="8" t="s">
        <v>70</v>
      </c>
      <c r="F47" s="8" t="s">
        <v>106</v>
      </c>
      <c r="G47" s="8"/>
      <c r="H47" s="8" t="s">
        <v>81</v>
      </c>
      <c r="I47" s="8" t="s">
        <v>73</v>
      </c>
      <c r="J47" s="125"/>
      <c r="K47" s="123"/>
      <c r="L47" s="132">
        <v>0</v>
      </c>
      <c r="M47" s="132">
        <v>0</v>
      </c>
      <c r="N47" s="132">
        <v>0</v>
      </c>
      <c r="O47" s="132">
        <v>0</v>
      </c>
      <c r="P47" s="132">
        <v>0</v>
      </c>
      <c r="Q47" s="132">
        <v>0</v>
      </c>
      <c r="R47" s="132">
        <v>0</v>
      </c>
      <c r="S47" s="132">
        <v>0</v>
      </c>
      <c r="T47" s="132">
        <v>0</v>
      </c>
      <c r="U47" s="132">
        <v>0</v>
      </c>
      <c r="V47" s="132">
        <v>0</v>
      </c>
      <c r="W47" s="132">
        <v>0</v>
      </c>
      <c r="X47" s="132">
        <v>0</v>
      </c>
      <c r="Y47" s="132">
        <v>0</v>
      </c>
      <c r="Z47" s="134"/>
    </row>
    <row r="48" spans="1:26" x14ac:dyDescent="0.3">
      <c r="A48" s="134"/>
      <c r="B48" s="134"/>
      <c r="C48" s="134"/>
      <c r="D48" s="8" t="s">
        <v>69</v>
      </c>
      <c r="E48" s="8" t="s">
        <v>70</v>
      </c>
      <c r="F48" s="8" t="s">
        <v>106</v>
      </c>
      <c r="G48" s="8"/>
      <c r="H48" s="8" t="s">
        <v>82</v>
      </c>
      <c r="I48" s="8" t="s">
        <v>73</v>
      </c>
      <c r="J48" s="125"/>
      <c r="K48" s="123"/>
      <c r="L48" s="132">
        <v>0.57518131803276573</v>
      </c>
      <c r="M48" s="132">
        <v>0.63725225764387505</v>
      </c>
      <c r="N48" s="132">
        <v>0.62408047146806833</v>
      </c>
      <c r="O48" s="132">
        <v>0.598067921185374</v>
      </c>
      <c r="P48" s="132">
        <v>0.57730724608341988</v>
      </c>
      <c r="Q48" s="132">
        <v>0.65321616121280401</v>
      </c>
      <c r="R48" s="132">
        <v>0.59962182192859048</v>
      </c>
      <c r="S48" s="132">
        <v>0.46449670214115657</v>
      </c>
      <c r="T48" s="132">
        <v>0.52051013362407239</v>
      </c>
      <c r="U48" s="132">
        <v>0.49420338696808164</v>
      </c>
      <c r="V48" s="132">
        <v>0.48131243081430969</v>
      </c>
      <c r="W48" s="132">
        <v>0.51295465323270284</v>
      </c>
      <c r="X48" s="132">
        <v>0.61880908250167577</v>
      </c>
      <c r="Y48" s="132">
        <v>0.63696517952786835</v>
      </c>
      <c r="Z48" s="134"/>
    </row>
    <row r="49" spans="1:26" x14ac:dyDescent="0.3">
      <c r="A49" s="134"/>
      <c r="B49" s="134"/>
      <c r="C49" s="134"/>
      <c r="D49" s="8" t="s">
        <v>69</v>
      </c>
      <c r="E49" s="8" t="s">
        <v>70</v>
      </c>
      <c r="F49" s="8" t="s">
        <v>106</v>
      </c>
      <c r="G49" s="8"/>
      <c r="H49" s="8" t="s">
        <v>83</v>
      </c>
      <c r="I49" s="8" t="s">
        <v>73</v>
      </c>
      <c r="J49" s="125"/>
      <c r="K49" s="123"/>
      <c r="L49" s="132">
        <v>0.57518131803276573</v>
      </c>
      <c r="M49" s="132">
        <v>0.63725225764387505</v>
      </c>
      <c r="N49" s="132">
        <v>0.62408047146806833</v>
      </c>
      <c r="O49" s="132">
        <v>0.598067921185374</v>
      </c>
      <c r="P49" s="132">
        <v>0.57730724608341988</v>
      </c>
      <c r="Q49" s="132">
        <v>0.65321616121280401</v>
      </c>
      <c r="R49" s="132">
        <v>0.59962182192859048</v>
      </c>
      <c r="S49" s="132">
        <v>0.46449670214115657</v>
      </c>
      <c r="T49" s="132">
        <v>0.52051013362407239</v>
      </c>
      <c r="U49" s="132">
        <v>0.49420338696808164</v>
      </c>
      <c r="V49" s="132">
        <v>0.48131243081430969</v>
      </c>
      <c r="W49" s="132">
        <v>0.51295465323270284</v>
      </c>
      <c r="X49" s="132">
        <v>0.61880908250167577</v>
      </c>
      <c r="Y49" s="132">
        <v>0.63696517952786835</v>
      </c>
      <c r="Z49" s="134"/>
    </row>
    <row r="50" spans="1:26" x14ac:dyDescent="0.3">
      <c r="A50" s="134"/>
      <c r="B50" s="134"/>
      <c r="C50" s="134"/>
      <c r="D50" s="8" t="s">
        <v>69</v>
      </c>
      <c r="E50" s="8" t="s">
        <v>70</v>
      </c>
      <c r="F50" s="8" t="s">
        <v>106</v>
      </c>
      <c r="G50" s="8"/>
      <c r="H50" s="8" t="s">
        <v>84</v>
      </c>
      <c r="I50" s="8" t="s">
        <v>73</v>
      </c>
      <c r="J50" s="125"/>
      <c r="K50" s="123"/>
      <c r="L50" s="132">
        <v>0.57518131803276573</v>
      </c>
      <c r="M50" s="132">
        <v>0.63725225764387505</v>
      </c>
      <c r="N50" s="132">
        <v>0.62408047146806833</v>
      </c>
      <c r="O50" s="132">
        <v>0.598067921185374</v>
      </c>
      <c r="P50" s="132">
        <v>0.57730724608341988</v>
      </c>
      <c r="Q50" s="132">
        <v>0.65321616121280401</v>
      </c>
      <c r="R50" s="132">
        <v>0.59962182192859048</v>
      </c>
      <c r="S50" s="132">
        <v>0.46449670214115657</v>
      </c>
      <c r="T50" s="132">
        <v>0.52051013362407239</v>
      </c>
      <c r="U50" s="132">
        <v>0.49420338696808164</v>
      </c>
      <c r="V50" s="132">
        <v>0.48131243081430969</v>
      </c>
      <c r="W50" s="132">
        <v>0.51295465323270284</v>
      </c>
      <c r="X50" s="132">
        <v>0.61880908250167577</v>
      </c>
      <c r="Y50" s="132">
        <v>0.63696517952786835</v>
      </c>
      <c r="Z50" s="134"/>
    </row>
    <row r="51" spans="1:26" x14ac:dyDescent="0.3">
      <c r="A51" s="134"/>
      <c r="B51" s="134"/>
      <c r="C51" s="134"/>
      <c r="D51" s="8" t="s">
        <v>69</v>
      </c>
      <c r="E51" s="8" t="s">
        <v>70</v>
      </c>
      <c r="F51" s="8" t="s">
        <v>106</v>
      </c>
      <c r="G51" s="8"/>
      <c r="H51" s="8" t="s">
        <v>85</v>
      </c>
      <c r="I51" s="8" t="s">
        <v>73</v>
      </c>
      <c r="J51" s="125"/>
      <c r="K51" s="123"/>
      <c r="L51" s="132">
        <v>0.3312171605646545</v>
      </c>
      <c r="M51" s="132">
        <v>0.39106051579103251</v>
      </c>
      <c r="N51" s="132">
        <v>0.3744012626235097</v>
      </c>
      <c r="O51" s="132">
        <v>0.42034946805395429</v>
      </c>
      <c r="P51" s="132">
        <v>0.32964925661942218</v>
      </c>
      <c r="Q51" s="132">
        <v>0.43283302658171469</v>
      </c>
      <c r="R51" s="132">
        <v>0.35665600283022192</v>
      </c>
      <c r="S51" s="132">
        <v>0.25301972442880044</v>
      </c>
      <c r="T51" s="132">
        <v>0.28539318437383943</v>
      </c>
      <c r="U51" s="132">
        <v>0.24751293966211946</v>
      </c>
      <c r="V51" s="132">
        <v>0.24841845750676614</v>
      </c>
      <c r="W51" s="132">
        <v>0.25325168194159353</v>
      </c>
      <c r="X51" s="132">
        <v>0.37495416719538566</v>
      </c>
      <c r="Y51" s="132">
        <v>0.44423374227355872</v>
      </c>
      <c r="Z51" s="134"/>
    </row>
    <row r="52" spans="1:26" x14ac:dyDescent="0.3">
      <c r="A52" s="134"/>
      <c r="B52" s="134"/>
      <c r="C52" s="134"/>
      <c r="D52" s="8" t="s">
        <v>69</v>
      </c>
      <c r="E52" s="8" t="s">
        <v>70</v>
      </c>
      <c r="F52" s="8" t="s">
        <v>106</v>
      </c>
      <c r="G52" s="8"/>
      <c r="H52" s="8" t="s">
        <v>86</v>
      </c>
      <c r="I52" s="8" t="s">
        <v>73</v>
      </c>
      <c r="J52" s="125"/>
      <c r="K52" s="123"/>
      <c r="L52" s="132">
        <v>0.20851452561415584</v>
      </c>
      <c r="M52" s="132">
        <v>0.25206720617537093</v>
      </c>
      <c r="N52" s="132">
        <v>0.21683701773397893</v>
      </c>
      <c r="O52" s="132">
        <v>0.36595243788890375</v>
      </c>
      <c r="P52" s="132">
        <v>0.23253171803506106</v>
      </c>
      <c r="Q52" s="132">
        <v>0.34864754412794186</v>
      </c>
      <c r="R52" s="132">
        <v>0.27293339528553601</v>
      </c>
      <c r="S52" s="132">
        <v>0.16676233837654825</v>
      </c>
      <c r="T52" s="132">
        <v>0.2018678737817384</v>
      </c>
      <c r="U52" s="132">
        <v>0.16278977017457497</v>
      </c>
      <c r="V52" s="132">
        <v>0.14805034783466919</v>
      </c>
      <c r="W52" s="132">
        <v>0.14339618727090456</v>
      </c>
      <c r="X52" s="132">
        <v>0.25863289410448531</v>
      </c>
      <c r="Y52" s="132">
        <v>0.32994932313045827</v>
      </c>
      <c r="Z52" s="134"/>
    </row>
    <row r="53" spans="1:26" x14ac:dyDescent="0.3">
      <c r="A53" s="134"/>
      <c r="B53" s="134"/>
      <c r="C53" s="134"/>
      <c r="D53" s="8" t="s">
        <v>69</v>
      </c>
      <c r="E53" s="8" t="s">
        <v>70</v>
      </c>
      <c r="F53" s="8" t="s">
        <v>106</v>
      </c>
      <c r="G53" s="8"/>
      <c r="H53" s="8" t="s">
        <v>87</v>
      </c>
      <c r="I53" s="8" t="s">
        <v>73</v>
      </c>
      <c r="J53" s="125"/>
      <c r="K53" s="123"/>
      <c r="L53" s="132">
        <v>0.57518131803276573</v>
      </c>
      <c r="M53" s="132">
        <v>0.63725225764387505</v>
      </c>
      <c r="N53" s="132">
        <v>0.62408047146806833</v>
      </c>
      <c r="O53" s="132">
        <v>0.598067921185374</v>
      </c>
      <c r="P53" s="132">
        <v>0.57730724608341988</v>
      </c>
      <c r="Q53" s="132">
        <v>0.65321616121280401</v>
      </c>
      <c r="R53" s="132">
        <v>0.59962182192859048</v>
      </c>
      <c r="S53" s="132">
        <v>0.46449670214115657</v>
      </c>
      <c r="T53" s="132">
        <v>0.52051013362407239</v>
      </c>
      <c r="U53" s="132">
        <v>0.49420338696808164</v>
      </c>
      <c r="V53" s="132">
        <v>0.48131243081430969</v>
      </c>
      <c r="W53" s="132">
        <v>0.51295465323270284</v>
      </c>
      <c r="X53" s="132">
        <v>0.61880908250167577</v>
      </c>
      <c r="Y53" s="132">
        <v>0.63696517952786835</v>
      </c>
      <c r="Z53" s="134"/>
    </row>
    <row r="54" spans="1:26" x14ac:dyDescent="0.3">
      <c r="A54" s="134"/>
      <c r="B54" s="134"/>
      <c r="C54" s="134"/>
      <c r="D54" s="8" t="s">
        <v>69</v>
      </c>
      <c r="E54" s="8" t="s">
        <v>70</v>
      </c>
      <c r="F54" s="8" t="s">
        <v>106</v>
      </c>
      <c r="G54" s="8"/>
      <c r="H54" s="8" t="s">
        <v>88</v>
      </c>
      <c r="I54" s="8" t="s">
        <v>73</v>
      </c>
      <c r="J54" s="125"/>
      <c r="K54" s="123"/>
      <c r="L54" s="132">
        <v>0.57518131803276573</v>
      </c>
      <c r="M54" s="132">
        <v>0.63725225764387505</v>
      </c>
      <c r="N54" s="132">
        <v>0.62408047146806833</v>
      </c>
      <c r="O54" s="132">
        <v>0.598067921185374</v>
      </c>
      <c r="P54" s="132">
        <v>0.57730724608341988</v>
      </c>
      <c r="Q54" s="132">
        <v>0.65321616121280401</v>
      </c>
      <c r="R54" s="132">
        <v>0.59962182192859048</v>
      </c>
      <c r="S54" s="132">
        <v>0.46449670214115657</v>
      </c>
      <c r="T54" s="132">
        <v>0.52051013362407239</v>
      </c>
      <c r="U54" s="132">
        <v>0.49420338696808164</v>
      </c>
      <c r="V54" s="132">
        <v>0.48131243081430969</v>
      </c>
      <c r="W54" s="132">
        <v>0.51295465323270284</v>
      </c>
      <c r="X54" s="132">
        <v>0.61880908250167577</v>
      </c>
      <c r="Y54" s="132">
        <v>0.63696517952786835</v>
      </c>
      <c r="Z54" s="134"/>
    </row>
    <row r="55" spans="1:26" x14ac:dyDescent="0.3">
      <c r="A55" s="134"/>
      <c r="B55" s="134"/>
      <c r="C55" s="134"/>
      <c r="D55" s="8" t="s">
        <v>69</v>
      </c>
      <c r="E55" s="8" t="s">
        <v>70</v>
      </c>
      <c r="F55" s="8" t="s">
        <v>106</v>
      </c>
      <c r="G55" s="8"/>
      <c r="H55" s="8" t="s">
        <v>89</v>
      </c>
      <c r="I55" s="8" t="s">
        <v>73</v>
      </c>
      <c r="J55" s="125"/>
      <c r="K55" s="123"/>
      <c r="L55" s="132">
        <v>0.57518131803276573</v>
      </c>
      <c r="M55" s="132">
        <v>0.63725225764387505</v>
      </c>
      <c r="N55" s="132">
        <v>0.62408047146806833</v>
      </c>
      <c r="O55" s="132">
        <v>0.598067921185374</v>
      </c>
      <c r="P55" s="132">
        <v>0.57730724608341988</v>
      </c>
      <c r="Q55" s="132">
        <v>0.65321616121280401</v>
      </c>
      <c r="R55" s="132">
        <v>0.59962182192859048</v>
      </c>
      <c r="S55" s="132">
        <v>0.46449670214115657</v>
      </c>
      <c r="T55" s="132">
        <v>0.52051013362407239</v>
      </c>
      <c r="U55" s="132">
        <v>0.49420338696808164</v>
      </c>
      <c r="V55" s="132">
        <v>0.48131243081430969</v>
      </c>
      <c r="W55" s="132">
        <v>0.51295465323270284</v>
      </c>
      <c r="X55" s="132">
        <v>0.61880908250167577</v>
      </c>
      <c r="Y55" s="132">
        <v>0.63696517952786835</v>
      </c>
      <c r="Z55" s="134"/>
    </row>
    <row r="56" spans="1:26" x14ac:dyDescent="0.3">
      <c r="A56" s="134"/>
      <c r="B56" s="134"/>
      <c r="C56" s="134"/>
      <c r="D56" s="8" t="s">
        <v>69</v>
      </c>
      <c r="E56" s="8" t="s">
        <v>70</v>
      </c>
      <c r="F56" s="8" t="s">
        <v>106</v>
      </c>
      <c r="G56" s="8"/>
      <c r="H56" s="8" t="s">
        <v>90</v>
      </c>
      <c r="I56" s="8" t="s">
        <v>73</v>
      </c>
      <c r="J56" s="125"/>
      <c r="K56" s="123"/>
      <c r="L56" s="132">
        <v>0.57518131803276573</v>
      </c>
      <c r="M56" s="132">
        <v>0.63725225764387505</v>
      </c>
      <c r="N56" s="132">
        <v>0.62408047146806833</v>
      </c>
      <c r="O56" s="132">
        <v>0.598067921185374</v>
      </c>
      <c r="P56" s="132">
        <v>0.57730724608341988</v>
      </c>
      <c r="Q56" s="132">
        <v>0.65321616121280401</v>
      </c>
      <c r="R56" s="132">
        <v>0.59962182192859048</v>
      </c>
      <c r="S56" s="132">
        <v>0.46449670214115657</v>
      </c>
      <c r="T56" s="132">
        <v>0.52051013362407239</v>
      </c>
      <c r="U56" s="132">
        <v>0.49420338696808164</v>
      </c>
      <c r="V56" s="132">
        <v>0.48131243081430969</v>
      </c>
      <c r="W56" s="132">
        <v>0.51295465323270284</v>
      </c>
      <c r="X56" s="132">
        <v>0.61880908250167577</v>
      </c>
      <c r="Y56" s="132">
        <v>0.63696517952786835</v>
      </c>
      <c r="Z56" s="134"/>
    </row>
    <row r="57" spans="1:26" x14ac:dyDescent="0.3">
      <c r="A57" s="134"/>
      <c r="B57" s="134"/>
      <c r="C57" s="134"/>
      <c r="D57" s="8" t="s">
        <v>69</v>
      </c>
      <c r="E57" s="8" t="s">
        <v>70</v>
      </c>
      <c r="F57" s="8" t="s">
        <v>106</v>
      </c>
      <c r="G57" s="8"/>
      <c r="H57" s="8" t="s">
        <v>91</v>
      </c>
      <c r="I57" s="8" t="s">
        <v>73</v>
      </c>
      <c r="J57" s="125"/>
      <c r="K57" s="123"/>
      <c r="L57" s="132">
        <v>0.57518131803276573</v>
      </c>
      <c r="M57" s="132">
        <v>0.63725225764387505</v>
      </c>
      <c r="N57" s="132">
        <v>0.62408047146806833</v>
      </c>
      <c r="O57" s="132">
        <v>0.598067921185374</v>
      </c>
      <c r="P57" s="132">
        <v>0.57730724608341988</v>
      </c>
      <c r="Q57" s="132">
        <v>0.65321616121280401</v>
      </c>
      <c r="R57" s="132">
        <v>0.59962182192859048</v>
      </c>
      <c r="S57" s="132">
        <v>0.46449670214115657</v>
      </c>
      <c r="T57" s="132">
        <v>0.52051013362407239</v>
      </c>
      <c r="U57" s="132">
        <v>0.49420338696808164</v>
      </c>
      <c r="V57" s="132">
        <v>0.48131243081430969</v>
      </c>
      <c r="W57" s="132">
        <v>0.51295465323270284</v>
      </c>
      <c r="X57" s="132">
        <v>0.61880908250167577</v>
      </c>
      <c r="Y57" s="132">
        <v>0.63696517952786835</v>
      </c>
      <c r="Z57" s="134"/>
    </row>
    <row r="58" spans="1:26" x14ac:dyDescent="0.3">
      <c r="A58" s="134"/>
      <c r="B58" s="134"/>
      <c r="C58" s="134"/>
      <c r="D58" s="8" t="s">
        <v>69</v>
      </c>
      <c r="E58" s="8" t="s">
        <v>70</v>
      </c>
      <c r="F58" s="8" t="s">
        <v>106</v>
      </c>
      <c r="G58" s="8"/>
      <c r="H58" s="8" t="s">
        <v>92</v>
      </c>
      <c r="I58" s="8" t="s">
        <v>73</v>
      </c>
      <c r="J58" s="125"/>
      <c r="K58" s="123"/>
      <c r="L58" s="132">
        <v>0</v>
      </c>
      <c r="M58" s="132">
        <v>0</v>
      </c>
      <c r="N58" s="132">
        <v>0</v>
      </c>
      <c r="O58" s="132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  <c r="V58" s="132">
        <v>0</v>
      </c>
      <c r="W58" s="132">
        <v>0</v>
      </c>
      <c r="X58" s="132">
        <v>0</v>
      </c>
      <c r="Y58" s="132">
        <v>0</v>
      </c>
      <c r="Z58" s="134"/>
    </row>
    <row r="59" spans="1:26" x14ac:dyDescent="0.3">
      <c r="A59" s="134"/>
      <c r="B59" s="134"/>
      <c r="C59" s="134"/>
      <c r="D59" s="8" t="s">
        <v>69</v>
      </c>
      <c r="E59" s="8" t="s">
        <v>70</v>
      </c>
      <c r="F59" s="8" t="s">
        <v>106</v>
      </c>
      <c r="G59" s="8"/>
      <c r="H59" s="8" t="s">
        <v>93</v>
      </c>
      <c r="I59" s="8" t="s">
        <v>73</v>
      </c>
      <c r="J59" s="125"/>
      <c r="K59" s="123"/>
      <c r="L59" s="132">
        <v>0</v>
      </c>
      <c r="M59" s="132">
        <v>0</v>
      </c>
      <c r="N59" s="132">
        <v>0</v>
      </c>
      <c r="O59" s="132">
        <v>0</v>
      </c>
      <c r="P59" s="132">
        <v>0</v>
      </c>
      <c r="Q59" s="132">
        <v>0</v>
      </c>
      <c r="R59" s="132">
        <v>0</v>
      </c>
      <c r="S59" s="132">
        <v>0</v>
      </c>
      <c r="T59" s="132">
        <v>0</v>
      </c>
      <c r="U59" s="132">
        <v>0</v>
      </c>
      <c r="V59" s="132">
        <v>0</v>
      </c>
      <c r="W59" s="132">
        <v>0</v>
      </c>
      <c r="X59" s="132">
        <v>0</v>
      </c>
      <c r="Y59" s="132">
        <v>0</v>
      </c>
      <c r="Z59" s="134"/>
    </row>
    <row r="60" spans="1:26" x14ac:dyDescent="0.3">
      <c r="A60" s="134"/>
      <c r="B60" s="134"/>
      <c r="C60" s="134"/>
      <c r="D60" s="8" t="s">
        <v>69</v>
      </c>
      <c r="E60" s="8" t="s">
        <v>70</v>
      </c>
      <c r="F60" s="8" t="s">
        <v>106</v>
      </c>
      <c r="G60" s="8"/>
      <c r="H60" s="8" t="s">
        <v>94</v>
      </c>
      <c r="I60" s="8" t="s">
        <v>73</v>
      </c>
      <c r="J60" s="125"/>
      <c r="K60" s="123"/>
      <c r="L60" s="132">
        <v>0</v>
      </c>
      <c r="M60" s="132">
        <v>0</v>
      </c>
      <c r="N60" s="132">
        <v>0</v>
      </c>
      <c r="O60" s="132">
        <v>0</v>
      </c>
      <c r="P60" s="132">
        <v>0</v>
      </c>
      <c r="Q60" s="132">
        <v>0</v>
      </c>
      <c r="R60" s="132">
        <v>0</v>
      </c>
      <c r="S60" s="132">
        <v>0</v>
      </c>
      <c r="T60" s="132">
        <v>0</v>
      </c>
      <c r="U60" s="132">
        <v>0</v>
      </c>
      <c r="V60" s="132">
        <v>0</v>
      </c>
      <c r="W60" s="132">
        <v>0</v>
      </c>
      <c r="X60" s="132">
        <v>0</v>
      </c>
      <c r="Y60" s="132">
        <v>0</v>
      </c>
      <c r="Z60" s="134"/>
    </row>
    <row r="61" spans="1:26" x14ac:dyDescent="0.3">
      <c r="A61" s="134"/>
      <c r="B61" s="134"/>
      <c r="C61" s="134"/>
      <c r="D61" s="8" t="s">
        <v>69</v>
      </c>
      <c r="E61" s="8" t="s">
        <v>70</v>
      </c>
      <c r="F61" s="8" t="s">
        <v>106</v>
      </c>
      <c r="G61" s="8"/>
      <c r="H61" s="8" t="s">
        <v>95</v>
      </c>
      <c r="I61" s="8" t="s">
        <v>73</v>
      </c>
      <c r="J61" s="125"/>
      <c r="K61" s="123"/>
      <c r="L61" s="132">
        <v>0</v>
      </c>
      <c r="M61" s="132">
        <v>0</v>
      </c>
      <c r="N61" s="132">
        <v>0</v>
      </c>
      <c r="O61" s="132">
        <v>0</v>
      </c>
      <c r="P61" s="132">
        <v>0</v>
      </c>
      <c r="Q61" s="132">
        <v>0</v>
      </c>
      <c r="R61" s="132">
        <v>0</v>
      </c>
      <c r="S61" s="132">
        <v>0</v>
      </c>
      <c r="T61" s="132">
        <v>0</v>
      </c>
      <c r="U61" s="132">
        <v>0</v>
      </c>
      <c r="V61" s="132">
        <v>0</v>
      </c>
      <c r="W61" s="132">
        <v>0</v>
      </c>
      <c r="X61" s="132">
        <v>0</v>
      </c>
      <c r="Y61" s="132">
        <v>0</v>
      </c>
      <c r="Z61" s="134"/>
    </row>
    <row r="62" spans="1:26" x14ac:dyDescent="0.3">
      <c r="A62" s="134"/>
      <c r="B62" s="134"/>
      <c r="C62" s="134"/>
      <c r="D62" s="8" t="s">
        <v>69</v>
      </c>
      <c r="E62" s="8" t="s">
        <v>70</v>
      </c>
      <c r="F62" s="8" t="s">
        <v>106</v>
      </c>
      <c r="G62" s="8"/>
      <c r="H62" s="8" t="s">
        <v>96</v>
      </c>
      <c r="I62" s="8" t="s">
        <v>73</v>
      </c>
      <c r="J62" s="125"/>
      <c r="K62" s="123"/>
      <c r="L62" s="132">
        <v>0</v>
      </c>
      <c r="M62" s="132">
        <v>0</v>
      </c>
      <c r="N62" s="132">
        <v>0</v>
      </c>
      <c r="O62" s="132">
        <v>0</v>
      </c>
      <c r="P62" s="132">
        <v>0</v>
      </c>
      <c r="Q62" s="132">
        <v>0</v>
      </c>
      <c r="R62" s="132">
        <v>0</v>
      </c>
      <c r="S62" s="132">
        <v>0</v>
      </c>
      <c r="T62" s="132">
        <v>0</v>
      </c>
      <c r="U62" s="132">
        <v>0</v>
      </c>
      <c r="V62" s="132">
        <v>0</v>
      </c>
      <c r="W62" s="132">
        <v>0</v>
      </c>
      <c r="X62" s="132">
        <v>0</v>
      </c>
      <c r="Y62" s="132">
        <v>0</v>
      </c>
      <c r="Z62" s="134"/>
    </row>
    <row r="63" spans="1:26" x14ac:dyDescent="0.3">
      <c r="A63" s="134"/>
      <c r="B63" s="134"/>
      <c r="C63" s="134"/>
      <c r="D63" s="8" t="s">
        <v>69</v>
      </c>
      <c r="E63" s="8" t="s">
        <v>70</v>
      </c>
      <c r="F63" s="8" t="s">
        <v>106</v>
      </c>
      <c r="G63" s="8"/>
      <c r="H63" s="8" t="s">
        <v>97</v>
      </c>
      <c r="I63" s="8" t="s">
        <v>73</v>
      </c>
      <c r="J63" s="125"/>
      <c r="K63" s="123"/>
      <c r="L63" s="132">
        <v>0</v>
      </c>
      <c r="M63" s="132">
        <v>0</v>
      </c>
      <c r="N63" s="132">
        <v>0</v>
      </c>
      <c r="O63" s="132">
        <v>0</v>
      </c>
      <c r="P63" s="132">
        <v>0</v>
      </c>
      <c r="Q63" s="132">
        <v>0</v>
      </c>
      <c r="R63" s="132">
        <v>0</v>
      </c>
      <c r="S63" s="132">
        <v>0</v>
      </c>
      <c r="T63" s="132">
        <v>0</v>
      </c>
      <c r="U63" s="132">
        <v>0</v>
      </c>
      <c r="V63" s="132">
        <v>0</v>
      </c>
      <c r="W63" s="132">
        <v>0</v>
      </c>
      <c r="X63" s="132">
        <v>0</v>
      </c>
      <c r="Y63" s="132">
        <v>0</v>
      </c>
      <c r="Z63" s="134"/>
    </row>
    <row r="64" spans="1:26" x14ac:dyDescent="0.3">
      <c r="A64" s="134"/>
      <c r="B64" s="134"/>
      <c r="C64" s="134"/>
      <c r="D64" s="8" t="s">
        <v>69</v>
      </c>
      <c r="E64" s="8" t="s">
        <v>70</v>
      </c>
      <c r="F64" s="8" t="s">
        <v>106</v>
      </c>
      <c r="G64" s="8"/>
      <c r="H64" s="8" t="s">
        <v>98</v>
      </c>
      <c r="I64" s="8" t="s">
        <v>73</v>
      </c>
      <c r="J64" s="125"/>
      <c r="K64" s="123"/>
      <c r="L64" s="132">
        <v>0</v>
      </c>
      <c r="M64" s="132">
        <v>0</v>
      </c>
      <c r="N64" s="132">
        <v>0</v>
      </c>
      <c r="O64" s="132">
        <v>0</v>
      </c>
      <c r="P64" s="132">
        <v>0</v>
      </c>
      <c r="Q64" s="132">
        <v>0</v>
      </c>
      <c r="R64" s="132">
        <v>0</v>
      </c>
      <c r="S64" s="132">
        <v>0</v>
      </c>
      <c r="T64" s="132">
        <v>0</v>
      </c>
      <c r="U64" s="132">
        <v>0</v>
      </c>
      <c r="V64" s="132">
        <v>0</v>
      </c>
      <c r="W64" s="132">
        <v>0</v>
      </c>
      <c r="X64" s="132">
        <v>0</v>
      </c>
      <c r="Y64" s="132">
        <v>0</v>
      </c>
      <c r="Z64" s="134"/>
    </row>
    <row r="65" spans="1:26" x14ac:dyDescent="0.3">
      <c r="A65" s="134"/>
      <c r="B65" s="134"/>
      <c r="C65" s="134"/>
      <c r="D65" s="8" t="s">
        <v>69</v>
      </c>
      <c r="E65" s="8" t="s">
        <v>70</v>
      </c>
      <c r="F65" s="8" t="s">
        <v>106</v>
      </c>
      <c r="G65" s="8"/>
      <c r="H65" s="8" t="s">
        <v>99</v>
      </c>
      <c r="I65" s="8" t="s">
        <v>73</v>
      </c>
      <c r="J65" s="125"/>
      <c r="K65" s="123"/>
      <c r="L65" s="132">
        <v>0</v>
      </c>
      <c r="M65" s="132">
        <v>0</v>
      </c>
      <c r="N65" s="132">
        <v>0</v>
      </c>
      <c r="O65" s="132">
        <v>0</v>
      </c>
      <c r="P65" s="132">
        <v>0</v>
      </c>
      <c r="Q65" s="132">
        <v>0</v>
      </c>
      <c r="R65" s="132">
        <v>0</v>
      </c>
      <c r="S65" s="132">
        <v>0</v>
      </c>
      <c r="T65" s="132">
        <v>0</v>
      </c>
      <c r="U65" s="132">
        <v>0</v>
      </c>
      <c r="V65" s="132">
        <v>0</v>
      </c>
      <c r="W65" s="132">
        <v>0</v>
      </c>
      <c r="X65" s="132">
        <v>0</v>
      </c>
      <c r="Y65" s="132">
        <v>0</v>
      </c>
      <c r="Z65" s="134"/>
    </row>
    <row r="66" spans="1:26" x14ac:dyDescent="0.3">
      <c r="A66" s="134"/>
      <c r="B66" s="134"/>
      <c r="C66" s="134"/>
      <c r="D66" s="8" t="s">
        <v>69</v>
      </c>
      <c r="E66" s="8" t="s">
        <v>70</v>
      </c>
      <c r="F66" s="8" t="s">
        <v>106</v>
      </c>
      <c r="G66" s="8"/>
      <c r="H66" s="8" t="s">
        <v>100</v>
      </c>
      <c r="I66" s="8" t="s">
        <v>73</v>
      </c>
      <c r="J66" s="125"/>
      <c r="K66" s="123"/>
      <c r="L66" s="132">
        <v>0</v>
      </c>
      <c r="M66" s="132">
        <v>0</v>
      </c>
      <c r="N66" s="132">
        <v>0</v>
      </c>
      <c r="O66" s="132">
        <v>0</v>
      </c>
      <c r="P66" s="132">
        <v>0</v>
      </c>
      <c r="Q66" s="132">
        <v>0</v>
      </c>
      <c r="R66" s="132">
        <v>0</v>
      </c>
      <c r="S66" s="132">
        <v>0</v>
      </c>
      <c r="T66" s="132">
        <v>0</v>
      </c>
      <c r="U66" s="132">
        <v>0</v>
      </c>
      <c r="V66" s="132">
        <v>0</v>
      </c>
      <c r="W66" s="132">
        <v>0</v>
      </c>
      <c r="X66" s="132">
        <v>0</v>
      </c>
      <c r="Y66" s="132">
        <v>0</v>
      </c>
      <c r="Z66" s="134"/>
    </row>
    <row r="67" spans="1:26" x14ac:dyDescent="0.3">
      <c r="A67" s="134"/>
      <c r="B67" s="134"/>
      <c r="C67" s="134"/>
      <c r="D67" s="8" t="s">
        <v>69</v>
      </c>
      <c r="E67" s="8" t="s">
        <v>70</v>
      </c>
      <c r="F67" s="8" t="s">
        <v>106</v>
      </c>
      <c r="G67" s="8"/>
      <c r="H67" s="8" t="s">
        <v>101</v>
      </c>
      <c r="I67" s="8" t="s">
        <v>73</v>
      </c>
      <c r="J67" s="125"/>
      <c r="K67" s="123"/>
      <c r="L67" s="132">
        <v>0</v>
      </c>
      <c r="M67" s="132">
        <v>0</v>
      </c>
      <c r="N67" s="132">
        <v>0</v>
      </c>
      <c r="O67" s="132">
        <v>0</v>
      </c>
      <c r="P67" s="132">
        <v>0</v>
      </c>
      <c r="Q67" s="132">
        <v>0</v>
      </c>
      <c r="R67" s="132">
        <v>0</v>
      </c>
      <c r="S67" s="132">
        <v>0</v>
      </c>
      <c r="T67" s="132">
        <v>0</v>
      </c>
      <c r="U67" s="132">
        <v>0</v>
      </c>
      <c r="V67" s="132">
        <v>0</v>
      </c>
      <c r="W67" s="132">
        <v>0</v>
      </c>
      <c r="X67" s="132">
        <v>0</v>
      </c>
      <c r="Y67" s="132">
        <v>0</v>
      </c>
      <c r="Z67" s="134"/>
    </row>
    <row r="68" spans="1:26" x14ac:dyDescent="0.3">
      <c r="A68" s="134"/>
      <c r="B68" s="134"/>
      <c r="C68" s="134"/>
      <c r="D68" s="8" t="s">
        <v>69</v>
      </c>
      <c r="E68" s="8" t="s">
        <v>70</v>
      </c>
      <c r="F68" s="8" t="s">
        <v>106</v>
      </c>
      <c r="G68" s="8"/>
      <c r="H68" s="8" t="s">
        <v>102</v>
      </c>
      <c r="I68" s="8" t="s">
        <v>73</v>
      </c>
      <c r="J68" s="125"/>
      <c r="K68" s="123"/>
      <c r="L68" s="132">
        <v>0</v>
      </c>
      <c r="M68" s="132">
        <v>0</v>
      </c>
      <c r="N68" s="132">
        <v>0</v>
      </c>
      <c r="O68" s="132">
        <v>0</v>
      </c>
      <c r="P68" s="132">
        <v>0</v>
      </c>
      <c r="Q68" s="132">
        <v>0</v>
      </c>
      <c r="R68" s="132">
        <v>0</v>
      </c>
      <c r="S68" s="132">
        <v>0</v>
      </c>
      <c r="T68" s="132">
        <v>0</v>
      </c>
      <c r="U68" s="132">
        <v>0</v>
      </c>
      <c r="V68" s="132">
        <v>0</v>
      </c>
      <c r="W68" s="132">
        <v>0</v>
      </c>
      <c r="X68" s="132">
        <v>0</v>
      </c>
      <c r="Y68" s="132">
        <v>0</v>
      </c>
      <c r="Z68" s="134"/>
    </row>
    <row r="69" spans="1:26" x14ac:dyDescent="0.3">
      <c r="A69" s="134"/>
      <c r="B69" s="134"/>
      <c r="C69" s="134"/>
      <c r="D69" s="8" t="s">
        <v>69</v>
      </c>
      <c r="E69" s="8" t="s">
        <v>70</v>
      </c>
      <c r="F69" s="8" t="s">
        <v>106</v>
      </c>
      <c r="G69" s="8"/>
      <c r="H69" s="8" t="s">
        <v>103</v>
      </c>
      <c r="I69" s="8" t="s">
        <v>73</v>
      </c>
      <c r="J69" s="125"/>
      <c r="K69" s="123"/>
      <c r="L69" s="132">
        <v>0</v>
      </c>
      <c r="M69" s="132">
        <v>0</v>
      </c>
      <c r="N69" s="132">
        <v>0</v>
      </c>
      <c r="O69" s="132">
        <v>0</v>
      </c>
      <c r="P69" s="132">
        <v>0</v>
      </c>
      <c r="Q69" s="132">
        <v>0</v>
      </c>
      <c r="R69" s="132">
        <v>0</v>
      </c>
      <c r="S69" s="132">
        <v>0</v>
      </c>
      <c r="T69" s="132">
        <v>0</v>
      </c>
      <c r="U69" s="132">
        <v>0</v>
      </c>
      <c r="V69" s="132">
        <v>0</v>
      </c>
      <c r="W69" s="132">
        <v>0</v>
      </c>
      <c r="X69" s="132">
        <v>0</v>
      </c>
      <c r="Y69" s="132">
        <v>0</v>
      </c>
      <c r="Z69" s="134"/>
    </row>
    <row r="70" spans="1:26" x14ac:dyDescent="0.3">
      <c r="A70" s="134"/>
      <c r="B70" s="134"/>
      <c r="C70" s="134"/>
      <c r="D70" s="8" t="s">
        <v>69</v>
      </c>
      <c r="E70" s="8" t="s">
        <v>70</v>
      </c>
      <c r="F70" s="8" t="s">
        <v>106</v>
      </c>
      <c r="G70" s="8"/>
      <c r="H70" s="8" t="s">
        <v>104</v>
      </c>
      <c r="I70" s="8" t="s">
        <v>73</v>
      </c>
      <c r="J70" s="125"/>
      <c r="K70" s="123"/>
      <c r="L70" s="132">
        <v>0</v>
      </c>
      <c r="M70" s="132">
        <v>0</v>
      </c>
      <c r="N70" s="132">
        <v>0</v>
      </c>
      <c r="O70" s="132">
        <v>0</v>
      </c>
      <c r="P70" s="132">
        <v>0</v>
      </c>
      <c r="Q70" s="132">
        <v>0</v>
      </c>
      <c r="R70" s="132">
        <v>0</v>
      </c>
      <c r="S70" s="132">
        <v>0</v>
      </c>
      <c r="T70" s="132">
        <v>0</v>
      </c>
      <c r="U70" s="132">
        <v>0</v>
      </c>
      <c r="V70" s="132">
        <v>0</v>
      </c>
      <c r="W70" s="132">
        <v>0</v>
      </c>
      <c r="X70" s="132">
        <v>0</v>
      </c>
      <c r="Y70" s="132">
        <v>0</v>
      </c>
      <c r="Z70" s="134"/>
    </row>
    <row r="71" spans="1:26" x14ac:dyDescent="0.3">
      <c r="A71" s="134"/>
      <c r="B71" s="134"/>
      <c r="C71" s="134"/>
      <c r="D71" s="9" t="s">
        <v>69</v>
      </c>
      <c r="E71" s="9" t="s">
        <v>70</v>
      </c>
      <c r="F71" s="9" t="s">
        <v>106</v>
      </c>
      <c r="G71" s="9"/>
      <c r="H71" s="9" t="s">
        <v>105</v>
      </c>
      <c r="I71" s="9" t="s">
        <v>73</v>
      </c>
      <c r="J71" s="135"/>
      <c r="K71" s="124"/>
      <c r="L71" s="136">
        <v>0</v>
      </c>
      <c r="M71" s="136">
        <v>0</v>
      </c>
      <c r="N71" s="136">
        <v>0</v>
      </c>
      <c r="O71" s="136">
        <v>0</v>
      </c>
      <c r="P71" s="136">
        <v>0</v>
      </c>
      <c r="Q71" s="136">
        <v>0</v>
      </c>
      <c r="R71" s="136">
        <v>0</v>
      </c>
      <c r="S71" s="136">
        <v>0</v>
      </c>
      <c r="T71" s="136">
        <v>0</v>
      </c>
      <c r="U71" s="136">
        <v>0</v>
      </c>
      <c r="V71" s="136">
        <v>0</v>
      </c>
      <c r="W71" s="136">
        <v>0</v>
      </c>
      <c r="X71" s="136">
        <v>0</v>
      </c>
      <c r="Y71" s="136">
        <v>0</v>
      </c>
      <c r="Z71" s="134"/>
    </row>
    <row r="72" spans="1:26" x14ac:dyDescent="0.3">
      <c r="A72" s="134"/>
      <c r="B72" s="134"/>
      <c r="C72" s="134"/>
      <c r="D72" s="8" t="s">
        <v>69</v>
      </c>
      <c r="E72" s="8" t="s">
        <v>70</v>
      </c>
      <c r="F72" s="8" t="s">
        <v>107</v>
      </c>
      <c r="G72" s="8"/>
      <c r="H72" s="8" t="s">
        <v>72</v>
      </c>
      <c r="I72" s="8" t="s">
        <v>73</v>
      </c>
      <c r="J72" s="125"/>
      <c r="K72" s="123"/>
      <c r="L72" s="132">
        <v>0.93499315070639721</v>
      </c>
      <c r="M72" s="132">
        <v>0.97970588059115937</v>
      </c>
      <c r="N72" s="132">
        <v>0.97202223531925913</v>
      </c>
      <c r="O72" s="132">
        <v>0.93996276682386015</v>
      </c>
      <c r="P72" s="132">
        <v>0.96147037078777531</v>
      </c>
      <c r="Q72" s="132">
        <v>1</v>
      </c>
      <c r="R72" s="132">
        <v>1</v>
      </c>
      <c r="S72" s="132">
        <v>0.94293850534918289</v>
      </c>
      <c r="T72" s="132">
        <v>0.93360972760170102</v>
      </c>
      <c r="U72" s="132">
        <v>0.93805632917153703</v>
      </c>
      <c r="V72" s="132">
        <v>0.91130508464660442</v>
      </c>
      <c r="W72" s="132">
        <v>0.95651755547020445</v>
      </c>
      <c r="X72" s="132">
        <v>0.95125899035319339</v>
      </c>
      <c r="Y72" s="132">
        <v>0.9719654483143807</v>
      </c>
      <c r="Z72" s="134"/>
    </row>
    <row r="73" spans="1:26" x14ac:dyDescent="0.3">
      <c r="A73" s="134"/>
      <c r="B73" s="134"/>
      <c r="C73" s="134"/>
      <c r="D73" s="8" t="s">
        <v>69</v>
      </c>
      <c r="E73" s="8" t="s">
        <v>70</v>
      </c>
      <c r="F73" s="8" t="s">
        <v>107</v>
      </c>
      <c r="G73" s="8"/>
      <c r="H73" s="8" t="s">
        <v>74</v>
      </c>
      <c r="I73" s="8" t="s">
        <v>73</v>
      </c>
      <c r="J73" s="125"/>
      <c r="K73" s="123"/>
      <c r="L73" s="132">
        <v>0.93499315070639721</v>
      </c>
      <c r="M73" s="132">
        <v>0.97970588059115937</v>
      </c>
      <c r="N73" s="132">
        <v>0.97202223531925913</v>
      </c>
      <c r="O73" s="132">
        <v>0.93996276682386015</v>
      </c>
      <c r="P73" s="132">
        <v>0.96147037078777531</v>
      </c>
      <c r="Q73" s="132">
        <v>1</v>
      </c>
      <c r="R73" s="132">
        <v>1</v>
      </c>
      <c r="S73" s="132">
        <v>0.94293850534918289</v>
      </c>
      <c r="T73" s="132">
        <v>0.93360972760170102</v>
      </c>
      <c r="U73" s="132">
        <v>0.93805632917153703</v>
      </c>
      <c r="V73" s="132">
        <v>0.91130508464660442</v>
      </c>
      <c r="W73" s="132">
        <v>0.95651755547020445</v>
      </c>
      <c r="X73" s="132">
        <v>0.95125899035319339</v>
      </c>
      <c r="Y73" s="132">
        <v>0.9719654483143807</v>
      </c>
      <c r="Z73" s="134"/>
    </row>
    <row r="74" spans="1:26" x14ac:dyDescent="0.3">
      <c r="A74" s="134"/>
      <c r="B74" s="134"/>
      <c r="C74" s="134"/>
      <c r="D74" s="8" t="s">
        <v>69</v>
      </c>
      <c r="E74" s="8" t="s">
        <v>70</v>
      </c>
      <c r="F74" s="8" t="s">
        <v>107</v>
      </c>
      <c r="G74" s="8"/>
      <c r="H74" s="8" t="s">
        <v>75</v>
      </c>
      <c r="I74" s="8" t="s">
        <v>73</v>
      </c>
      <c r="J74" s="125"/>
      <c r="K74" s="123"/>
      <c r="L74" s="132">
        <v>0.93499315070639721</v>
      </c>
      <c r="M74" s="132">
        <v>0.97970588059115937</v>
      </c>
      <c r="N74" s="132">
        <v>0.97202223531925913</v>
      </c>
      <c r="O74" s="132">
        <v>0.93996276682386015</v>
      </c>
      <c r="P74" s="132">
        <v>0.96147037078777531</v>
      </c>
      <c r="Q74" s="132">
        <v>1</v>
      </c>
      <c r="R74" s="132">
        <v>1</v>
      </c>
      <c r="S74" s="132">
        <v>0.94293850534918289</v>
      </c>
      <c r="T74" s="132">
        <v>0.93360972760170102</v>
      </c>
      <c r="U74" s="132">
        <v>0.93805632917153703</v>
      </c>
      <c r="V74" s="132">
        <v>0.91130508464660442</v>
      </c>
      <c r="W74" s="132">
        <v>0.95651755547020445</v>
      </c>
      <c r="X74" s="132">
        <v>0.95125899035319339</v>
      </c>
      <c r="Y74" s="132">
        <v>0.9719654483143807</v>
      </c>
      <c r="Z74" s="134"/>
    </row>
    <row r="75" spans="1:26" x14ac:dyDescent="0.3">
      <c r="A75" s="134"/>
      <c r="B75" s="134"/>
      <c r="C75" s="134"/>
      <c r="D75" s="8" t="s">
        <v>69</v>
      </c>
      <c r="E75" s="8" t="s">
        <v>70</v>
      </c>
      <c r="F75" s="8" t="s">
        <v>107</v>
      </c>
      <c r="G75" s="8"/>
      <c r="H75" s="8" t="s">
        <v>76</v>
      </c>
      <c r="I75" s="8" t="s">
        <v>73</v>
      </c>
      <c r="J75" s="125"/>
      <c r="K75" s="123"/>
      <c r="L75" s="132">
        <v>0.93499315070639721</v>
      </c>
      <c r="M75" s="132">
        <v>0.97970588059115937</v>
      </c>
      <c r="N75" s="132">
        <v>0.97202223531925913</v>
      </c>
      <c r="O75" s="132">
        <v>0.93996276682386015</v>
      </c>
      <c r="P75" s="132">
        <v>0.96147037078777531</v>
      </c>
      <c r="Q75" s="132">
        <v>1</v>
      </c>
      <c r="R75" s="132">
        <v>1</v>
      </c>
      <c r="S75" s="132">
        <v>0.94293850534918289</v>
      </c>
      <c r="T75" s="132">
        <v>0.93360972760170102</v>
      </c>
      <c r="U75" s="132">
        <v>0.93805632917153703</v>
      </c>
      <c r="V75" s="132">
        <v>0.91130508464660442</v>
      </c>
      <c r="W75" s="132">
        <v>0.95651755547020445</v>
      </c>
      <c r="X75" s="132">
        <v>0.95125899035319339</v>
      </c>
      <c r="Y75" s="132">
        <v>0.9719654483143807</v>
      </c>
      <c r="Z75" s="134"/>
    </row>
    <row r="76" spans="1:26" x14ac:dyDescent="0.3">
      <c r="A76" s="134"/>
      <c r="B76" s="134"/>
      <c r="C76" s="134"/>
      <c r="D76" s="8" t="s">
        <v>69</v>
      </c>
      <c r="E76" s="8" t="s">
        <v>70</v>
      </c>
      <c r="F76" s="8" t="s">
        <v>107</v>
      </c>
      <c r="G76" s="8"/>
      <c r="H76" s="8" t="s">
        <v>77</v>
      </c>
      <c r="I76" s="8" t="s">
        <v>73</v>
      </c>
      <c r="J76" s="125"/>
      <c r="K76" s="123"/>
      <c r="L76" s="132">
        <v>0.93499315070639721</v>
      </c>
      <c r="M76" s="132">
        <v>0.97970588059115937</v>
      </c>
      <c r="N76" s="132">
        <v>0.97202223531925913</v>
      </c>
      <c r="O76" s="132">
        <v>0.93996276682386015</v>
      </c>
      <c r="P76" s="132">
        <v>0.96147037078777531</v>
      </c>
      <c r="Q76" s="132">
        <v>1</v>
      </c>
      <c r="R76" s="132">
        <v>1</v>
      </c>
      <c r="S76" s="132">
        <v>0.94293850534918289</v>
      </c>
      <c r="T76" s="132">
        <v>0.93360972760170102</v>
      </c>
      <c r="U76" s="132">
        <v>0.93805632917153703</v>
      </c>
      <c r="V76" s="132">
        <v>0.91130508464660442</v>
      </c>
      <c r="W76" s="132">
        <v>0.95651755547020445</v>
      </c>
      <c r="X76" s="132">
        <v>0.95125899035319339</v>
      </c>
      <c r="Y76" s="132">
        <v>0.9719654483143807</v>
      </c>
      <c r="Z76" s="134"/>
    </row>
    <row r="77" spans="1:26" x14ac:dyDescent="0.3">
      <c r="A77" s="134"/>
      <c r="B77" s="134"/>
      <c r="C77" s="134"/>
      <c r="D77" s="8" t="s">
        <v>69</v>
      </c>
      <c r="E77" s="8" t="s">
        <v>70</v>
      </c>
      <c r="F77" s="8" t="s">
        <v>107</v>
      </c>
      <c r="G77" s="8"/>
      <c r="H77" s="8" t="s">
        <v>78</v>
      </c>
      <c r="I77" s="8" t="s">
        <v>73</v>
      </c>
      <c r="J77" s="125"/>
      <c r="K77" s="123"/>
      <c r="L77" s="132">
        <v>0.93499315070639721</v>
      </c>
      <c r="M77" s="132">
        <v>0.97970588059115937</v>
      </c>
      <c r="N77" s="132">
        <v>0.97202223531925913</v>
      </c>
      <c r="O77" s="132">
        <v>0.93996276682386015</v>
      </c>
      <c r="P77" s="132">
        <v>0.96147037078777531</v>
      </c>
      <c r="Q77" s="132">
        <v>1</v>
      </c>
      <c r="R77" s="132">
        <v>1</v>
      </c>
      <c r="S77" s="132">
        <v>0.94293850534918289</v>
      </c>
      <c r="T77" s="132">
        <v>0.93360972760170102</v>
      </c>
      <c r="U77" s="132">
        <v>0.93805632917153703</v>
      </c>
      <c r="V77" s="132">
        <v>0.91130508464660442</v>
      </c>
      <c r="W77" s="132">
        <v>0.95651755547020445</v>
      </c>
      <c r="X77" s="132">
        <v>0.95125899035319339</v>
      </c>
      <c r="Y77" s="132">
        <v>0.9719654483143807</v>
      </c>
      <c r="Z77" s="134"/>
    </row>
    <row r="78" spans="1:26" x14ac:dyDescent="0.3">
      <c r="A78" s="134"/>
      <c r="B78" s="134"/>
      <c r="C78" s="134"/>
      <c r="D78" s="8" t="s">
        <v>69</v>
      </c>
      <c r="E78" s="8" t="s">
        <v>70</v>
      </c>
      <c r="F78" s="8" t="s">
        <v>107</v>
      </c>
      <c r="G78" s="8"/>
      <c r="H78" s="8" t="s">
        <v>79</v>
      </c>
      <c r="I78" s="8" t="s">
        <v>73</v>
      </c>
      <c r="J78" s="125"/>
      <c r="K78" s="123"/>
      <c r="L78" s="132">
        <v>0.93499315070639721</v>
      </c>
      <c r="M78" s="132">
        <v>0.97970588059115937</v>
      </c>
      <c r="N78" s="132">
        <v>0.97202223531925913</v>
      </c>
      <c r="O78" s="132">
        <v>0.93996276682386015</v>
      </c>
      <c r="P78" s="132">
        <v>0.96147037078777531</v>
      </c>
      <c r="Q78" s="132">
        <v>1</v>
      </c>
      <c r="R78" s="132">
        <v>1</v>
      </c>
      <c r="S78" s="132">
        <v>0.94293850534918289</v>
      </c>
      <c r="T78" s="132">
        <v>0.93360972760170102</v>
      </c>
      <c r="U78" s="132">
        <v>0.93805632917153703</v>
      </c>
      <c r="V78" s="132">
        <v>0.91130508464660442</v>
      </c>
      <c r="W78" s="132">
        <v>0.95651755547020445</v>
      </c>
      <c r="X78" s="132">
        <v>0.95125899035319339</v>
      </c>
      <c r="Y78" s="132">
        <v>0.9719654483143807</v>
      </c>
      <c r="Z78" s="134"/>
    </row>
    <row r="79" spans="1:26" x14ac:dyDescent="0.3">
      <c r="A79" s="134"/>
      <c r="B79" s="134"/>
      <c r="C79" s="134"/>
      <c r="D79" s="8" t="s">
        <v>69</v>
      </c>
      <c r="E79" s="8" t="s">
        <v>70</v>
      </c>
      <c r="F79" s="8" t="s">
        <v>107</v>
      </c>
      <c r="G79" s="8"/>
      <c r="H79" s="8" t="s">
        <v>80</v>
      </c>
      <c r="I79" s="8" t="s">
        <v>73</v>
      </c>
      <c r="J79" s="125"/>
      <c r="K79" s="123"/>
      <c r="L79" s="132">
        <v>0.89977781453188588</v>
      </c>
      <c r="M79" s="132">
        <v>0.96634241563470447</v>
      </c>
      <c r="N79" s="132">
        <v>0.95396656316388984</v>
      </c>
      <c r="O79" s="132">
        <v>0.91605129972291133</v>
      </c>
      <c r="P79" s="132">
        <v>0.93999268452062423</v>
      </c>
      <c r="Q79" s="132">
        <v>1</v>
      </c>
      <c r="R79" s="132">
        <v>1</v>
      </c>
      <c r="S79" s="132">
        <v>0.92090670061224922</v>
      </c>
      <c r="T79" s="132">
        <v>0.90208490546914311</v>
      </c>
      <c r="U79" s="132">
        <v>0.90943558123348134</v>
      </c>
      <c r="V79" s="132">
        <v>0.8731323066123704</v>
      </c>
      <c r="W79" s="132">
        <v>0.93422703321336042</v>
      </c>
      <c r="X79" s="132">
        <v>0.92119667968683028</v>
      </c>
      <c r="Y79" s="132">
        <v>0.95796578559001921</v>
      </c>
      <c r="Z79" s="134"/>
    </row>
    <row r="80" spans="1:26" x14ac:dyDescent="0.3">
      <c r="A80" s="134"/>
      <c r="B80" s="134"/>
      <c r="C80" s="134"/>
      <c r="D80" s="8" t="s">
        <v>69</v>
      </c>
      <c r="E80" s="8" t="s">
        <v>70</v>
      </c>
      <c r="F80" s="8" t="s">
        <v>107</v>
      </c>
      <c r="G80" s="8"/>
      <c r="H80" s="8" t="s">
        <v>81</v>
      </c>
      <c r="I80" s="8" t="s">
        <v>73</v>
      </c>
      <c r="J80" s="125"/>
      <c r="K80" s="123"/>
      <c r="L80" s="132">
        <v>0.88267111737538728</v>
      </c>
      <c r="M80" s="132">
        <v>0.95904004337390869</v>
      </c>
      <c r="N80" s="132">
        <v>0.9429062179513632</v>
      </c>
      <c r="O80" s="132">
        <v>0.9089577890913314</v>
      </c>
      <c r="P80" s="132">
        <v>0.93183238646912259</v>
      </c>
      <c r="Q80" s="132">
        <v>1</v>
      </c>
      <c r="R80" s="132">
        <v>1</v>
      </c>
      <c r="S80" s="132">
        <v>0.91207147986163661</v>
      </c>
      <c r="T80" s="132">
        <v>0.89105091071409148</v>
      </c>
      <c r="U80" s="132">
        <v>0.89997597256055994</v>
      </c>
      <c r="V80" s="132">
        <v>0.85707535230596987</v>
      </c>
      <c r="W80" s="132">
        <v>0.92497323980140089</v>
      </c>
      <c r="X80" s="132">
        <v>0.90717492386366916</v>
      </c>
      <c r="Y80" s="132">
        <v>0.95002536280867589</v>
      </c>
      <c r="Z80" s="134"/>
    </row>
    <row r="81" spans="1:26" x14ac:dyDescent="0.3">
      <c r="A81" s="134"/>
      <c r="B81" s="134"/>
      <c r="C81" s="134"/>
      <c r="D81" s="8" t="s">
        <v>69</v>
      </c>
      <c r="E81" s="8" t="s">
        <v>70</v>
      </c>
      <c r="F81" s="8" t="s">
        <v>107</v>
      </c>
      <c r="G81" s="8"/>
      <c r="H81" s="8" t="s">
        <v>82</v>
      </c>
      <c r="I81" s="8" t="s">
        <v>73</v>
      </c>
      <c r="J81" s="125"/>
      <c r="K81" s="123"/>
      <c r="L81" s="132">
        <v>0.93499315070639721</v>
      </c>
      <c r="M81" s="132">
        <v>0.97970588059115937</v>
      </c>
      <c r="N81" s="132">
        <v>0.97202223531925913</v>
      </c>
      <c r="O81" s="132">
        <v>0.93996276682386015</v>
      </c>
      <c r="P81" s="132">
        <v>0.96147037078777531</v>
      </c>
      <c r="Q81" s="132">
        <v>1</v>
      </c>
      <c r="R81" s="132">
        <v>1</v>
      </c>
      <c r="S81" s="132">
        <v>0.94293850534918289</v>
      </c>
      <c r="T81" s="132">
        <v>0.93360972760170102</v>
      </c>
      <c r="U81" s="132">
        <v>0.93805632917153703</v>
      </c>
      <c r="V81" s="132">
        <v>0.91130508464660442</v>
      </c>
      <c r="W81" s="132">
        <v>0.95651755547020445</v>
      </c>
      <c r="X81" s="132">
        <v>0.95125899035319339</v>
      </c>
      <c r="Y81" s="132">
        <v>0.9719654483143807</v>
      </c>
      <c r="Z81" s="134"/>
    </row>
    <row r="82" spans="1:26" x14ac:dyDescent="0.3">
      <c r="A82" s="134"/>
      <c r="B82" s="134"/>
      <c r="C82" s="134"/>
      <c r="D82" s="8" t="s">
        <v>69</v>
      </c>
      <c r="E82" s="8" t="s">
        <v>70</v>
      </c>
      <c r="F82" s="8" t="s">
        <v>107</v>
      </c>
      <c r="G82" s="8"/>
      <c r="H82" s="8" t="s">
        <v>83</v>
      </c>
      <c r="I82" s="8" t="s">
        <v>73</v>
      </c>
      <c r="J82" s="125"/>
      <c r="K82" s="123"/>
      <c r="L82" s="132">
        <v>0.93499315070639721</v>
      </c>
      <c r="M82" s="132">
        <v>0.97970588059115937</v>
      </c>
      <c r="N82" s="132">
        <v>0.97202223531925913</v>
      </c>
      <c r="O82" s="132">
        <v>0.93996276682386015</v>
      </c>
      <c r="P82" s="132">
        <v>0.96147037078777531</v>
      </c>
      <c r="Q82" s="132">
        <v>1</v>
      </c>
      <c r="R82" s="132">
        <v>1</v>
      </c>
      <c r="S82" s="132">
        <v>0.94293850534918289</v>
      </c>
      <c r="T82" s="132">
        <v>0.93360972760170102</v>
      </c>
      <c r="U82" s="132">
        <v>0.93805632917153703</v>
      </c>
      <c r="V82" s="132">
        <v>0.91130508464660442</v>
      </c>
      <c r="W82" s="132">
        <v>0.95651755547020445</v>
      </c>
      <c r="X82" s="132">
        <v>0.95125899035319339</v>
      </c>
      <c r="Y82" s="132">
        <v>0.9719654483143807</v>
      </c>
      <c r="Z82" s="134"/>
    </row>
    <row r="83" spans="1:26" x14ac:dyDescent="0.3">
      <c r="A83" s="134"/>
      <c r="B83" s="134"/>
      <c r="C83" s="134"/>
      <c r="D83" s="8" t="s">
        <v>69</v>
      </c>
      <c r="E83" s="8" t="s">
        <v>70</v>
      </c>
      <c r="F83" s="8" t="s">
        <v>107</v>
      </c>
      <c r="G83" s="8"/>
      <c r="H83" s="8" t="s">
        <v>84</v>
      </c>
      <c r="I83" s="8" t="s">
        <v>73</v>
      </c>
      <c r="J83" s="125"/>
      <c r="K83" s="123"/>
      <c r="L83" s="132">
        <v>0.93499315070639721</v>
      </c>
      <c r="M83" s="132">
        <v>0.97970588059115937</v>
      </c>
      <c r="N83" s="132">
        <v>0.97202223531925913</v>
      </c>
      <c r="O83" s="132">
        <v>0.93996276682386015</v>
      </c>
      <c r="P83" s="132">
        <v>0.96147037078777531</v>
      </c>
      <c r="Q83" s="132">
        <v>1</v>
      </c>
      <c r="R83" s="132">
        <v>1</v>
      </c>
      <c r="S83" s="132">
        <v>0.94293850534918289</v>
      </c>
      <c r="T83" s="132">
        <v>0.93360972760170102</v>
      </c>
      <c r="U83" s="132">
        <v>0.93805632917153703</v>
      </c>
      <c r="V83" s="132">
        <v>0.91130508464660442</v>
      </c>
      <c r="W83" s="132">
        <v>0.95651755547020445</v>
      </c>
      <c r="X83" s="132">
        <v>0.95125899035319339</v>
      </c>
      <c r="Y83" s="132">
        <v>0.9719654483143807</v>
      </c>
      <c r="Z83" s="134"/>
    </row>
    <row r="84" spans="1:26" x14ac:dyDescent="0.3">
      <c r="A84" s="134"/>
      <c r="B84" s="134"/>
      <c r="C84" s="134"/>
      <c r="D84" s="8" t="s">
        <v>69</v>
      </c>
      <c r="E84" s="8" t="s">
        <v>70</v>
      </c>
      <c r="F84" s="8" t="s">
        <v>107</v>
      </c>
      <c r="G84" s="8"/>
      <c r="H84" s="8" t="s">
        <v>85</v>
      </c>
      <c r="I84" s="8" t="s">
        <v>73</v>
      </c>
      <c r="J84" s="125"/>
      <c r="K84" s="123"/>
      <c r="L84" s="132">
        <v>0.89977781453188588</v>
      </c>
      <c r="M84" s="132">
        <v>0.96634241563470447</v>
      </c>
      <c r="N84" s="132">
        <v>0.95396656316388984</v>
      </c>
      <c r="O84" s="132">
        <v>0.91605129972291133</v>
      </c>
      <c r="P84" s="132">
        <v>0.93999268452062423</v>
      </c>
      <c r="Q84" s="132">
        <v>1</v>
      </c>
      <c r="R84" s="132">
        <v>1</v>
      </c>
      <c r="S84" s="132">
        <v>0.92090670061224922</v>
      </c>
      <c r="T84" s="132">
        <v>0.90208490546914311</v>
      </c>
      <c r="U84" s="132">
        <v>0.90943558123348134</v>
      </c>
      <c r="V84" s="132">
        <v>0.8731323066123704</v>
      </c>
      <c r="W84" s="132">
        <v>0.93422703321336042</v>
      </c>
      <c r="X84" s="132">
        <v>0.92119667968683028</v>
      </c>
      <c r="Y84" s="132">
        <v>0.95796578559001921</v>
      </c>
      <c r="Z84" s="134"/>
    </row>
    <row r="85" spans="1:26" x14ac:dyDescent="0.3">
      <c r="A85" s="134"/>
      <c r="B85" s="134"/>
      <c r="C85" s="134"/>
      <c r="D85" s="8" t="s">
        <v>69</v>
      </c>
      <c r="E85" s="8" t="s">
        <v>70</v>
      </c>
      <c r="F85" s="8" t="s">
        <v>107</v>
      </c>
      <c r="G85" s="8"/>
      <c r="H85" s="8" t="s">
        <v>86</v>
      </c>
      <c r="I85" s="8" t="s">
        <v>73</v>
      </c>
      <c r="J85" s="125"/>
      <c r="K85" s="123"/>
      <c r="L85" s="132">
        <v>0.88267111737538728</v>
      </c>
      <c r="M85" s="132">
        <v>0.95904004337390869</v>
      </c>
      <c r="N85" s="132">
        <v>0.9429062179513632</v>
      </c>
      <c r="O85" s="132">
        <v>0.9089577890913314</v>
      </c>
      <c r="P85" s="132">
        <v>0.93183238646912259</v>
      </c>
      <c r="Q85" s="132">
        <v>1</v>
      </c>
      <c r="R85" s="132">
        <v>1</v>
      </c>
      <c r="S85" s="132">
        <v>0.91207147986163661</v>
      </c>
      <c r="T85" s="132">
        <v>0.89105091071409148</v>
      </c>
      <c r="U85" s="132">
        <v>0.89997597256055994</v>
      </c>
      <c r="V85" s="132">
        <v>0.85707535230596987</v>
      </c>
      <c r="W85" s="132">
        <v>0.92497323980140089</v>
      </c>
      <c r="X85" s="132">
        <v>0.90717492386366916</v>
      </c>
      <c r="Y85" s="132">
        <v>0.95002536280867589</v>
      </c>
      <c r="Z85" s="134"/>
    </row>
    <row r="86" spans="1:26" x14ac:dyDescent="0.3">
      <c r="A86" s="134"/>
      <c r="B86" s="134"/>
      <c r="C86" s="134"/>
      <c r="D86" s="8" t="s">
        <v>69</v>
      </c>
      <c r="E86" s="8" t="s">
        <v>70</v>
      </c>
      <c r="F86" s="8" t="s">
        <v>107</v>
      </c>
      <c r="G86" s="8"/>
      <c r="H86" s="8" t="s">
        <v>87</v>
      </c>
      <c r="I86" s="8" t="s">
        <v>73</v>
      </c>
      <c r="J86" s="125"/>
      <c r="K86" s="123"/>
      <c r="L86" s="132">
        <v>0.93499315070639721</v>
      </c>
      <c r="M86" s="132">
        <v>0.97970588059115937</v>
      </c>
      <c r="N86" s="132">
        <v>0.97202223531925913</v>
      </c>
      <c r="O86" s="132">
        <v>0.93996276682386015</v>
      </c>
      <c r="P86" s="132">
        <v>0.96147037078777531</v>
      </c>
      <c r="Q86" s="132">
        <v>1</v>
      </c>
      <c r="R86" s="132">
        <v>1</v>
      </c>
      <c r="S86" s="132">
        <v>0.94293850534918289</v>
      </c>
      <c r="T86" s="132">
        <v>0.93360972760170102</v>
      </c>
      <c r="U86" s="132">
        <v>0.93805632917153703</v>
      </c>
      <c r="V86" s="132">
        <v>0.91130508464660442</v>
      </c>
      <c r="W86" s="132">
        <v>0.95651755547020445</v>
      </c>
      <c r="X86" s="132">
        <v>0.95125899035319339</v>
      </c>
      <c r="Y86" s="132">
        <v>0.9719654483143807</v>
      </c>
      <c r="Z86" s="134"/>
    </row>
    <row r="87" spans="1:26" x14ac:dyDescent="0.3">
      <c r="A87" s="134"/>
      <c r="B87" s="134"/>
      <c r="C87" s="134"/>
      <c r="D87" s="8" t="s">
        <v>69</v>
      </c>
      <c r="E87" s="8" t="s">
        <v>70</v>
      </c>
      <c r="F87" s="8" t="s">
        <v>107</v>
      </c>
      <c r="G87" s="8"/>
      <c r="H87" s="8" t="s">
        <v>88</v>
      </c>
      <c r="I87" s="8" t="s">
        <v>73</v>
      </c>
      <c r="J87" s="125"/>
      <c r="K87" s="123"/>
      <c r="L87" s="132">
        <v>0.93499315070639721</v>
      </c>
      <c r="M87" s="132">
        <v>0.97970588059115937</v>
      </c>
      <c r="N87" s="132">
        <v>0.97202223531925913</v>
      </c>
      <c r="O87" s="132">
        <v>0.93996276682386015</v>
      </c>
      <c r="P87" s="132">
        <v>0.96147037078777531</v>
      </c>
      <c r="Q87" s="132">
        <v>1</v>
      </c>
      <c r="R87" s="132">
        <v>1</v>
      </c>
      <c r="S87" s="132">
        <v>0.94293850534918289</v>
      </c>
      <c r="T87" s="132">
        <v>0.93360972760170102</v>
      </c>
      <c r="U87" s="132">
        <v>0.93805632917153703</v>
      </c>
      <c r="V87" s="132">
        <v>0.91130508464660442</v>
      </c>
      <c r="W87" s="132">
        <v>0.95651755547020445</v>
      </c>
      <c r="X87" s="132">
        <v>0.95125899035319339</v>
      </c>
      <c r="Y87" s="132">
        <v>0.9719654483143807</v>
      </c>
      <c r="Z87" s="134"/>
    </row>
    <row r="88" spans="1:26" x14ac:dyDescent="0.3">
      <c r="A88" s="134"/>
      <c r="B88" s="134"/>
      <c r="C88" s="134"/>
      <c r="D88" s="8" t="s">
        <v>69</v>
      </c>
      <c r="E88" s="8" t="s">
        <v>70</v>
      </c>
      <c r="F88" s="8" t="s">
        <v>107</v>
      </c>
      <c r="G88" s="8"/>
      <c r="H88" s="8" t="s">
        <v>89</v>
      </c>
      <c r="I88" s="8" t="s">
        <v>73</v>
      </c>
      <c r="J88" s="125"/>
      <c r="K88" s="123"/>
      <c r="L88" s="132">
        <v>0.93499315070639721</v>
      </c>
      <c r="M88" s="132">
        <v>0.97970588059115937</v>
      </c>
      <c r="N88" s="132">
        <v>0.97202223531925913</v>
      </c>
      <c r="O88" s="132">
        <v>0.93996276682386015</v>
      </c>
      <c r="P88" s="132">
        <v>0.96147037078777531</v>
      </c>
      <c r="Q88" s="132">
        <v>1</v>
      </c>
      <c r="R88" s="132">
        <v>1</v>
      </c>
      <c r="S88" s="132">
        <v>0.94293850534918289</v>
      </c>
      <c r="T88" s="132">
        <v>0.93360972760170102</v>
      </c>
      <c r="U88" s="132">
        <v>0.93805632917153703</v>
      </c>
      <c r="V88" s="132">
        <v>0.91130508464660442</v>
      </c>
      <c r="W88" s="132">
        <v>0.95651755547020445</v>
      </c>
      <c r="X88" s="132">
        <v>0.95125899035319339</v>
      </c>
      <c r="Y88" s="132">
        <v>0.9719654483143807</v>
      </c>
      <c r="Z88" s="134"/>
    </row>
    <row r="89" spans="1:26" x14ac:dyDescent="0.3">
      <c r="A89" s="134"/>
      <c r="B89" s="134"/>
      <c r="C89" s="134"/>
      <c r="D89" s="8" t="s">
        <v>69</v>
      </c>
      <c r="E89" s="8" t="s">
        <v>70</v>
      </c>
      <c r="F89" s="8" t="s">
        <v>107</v>
      </c>
      <c r="G89" s="8"/>
      <c r="H89" s="8" t="s">
        <v>90</v>
      </c>
      <c r="I89" s="8" t="s">
        <v>73</v>
      </c>
      <c r="J89" s="125"/>
      <c r="K89" s="123"/>
      <c r="L89" s="132">
        <v>0.93499315070639721</v>
      </c>
      <c r="M89" s="132">
        <v>0.97970588059115937</v>
      </c>
      <c r="N89" s="132">
        <v>0.97202223531925913</v>
      </c>
      <c r="O89" s="132">
        <v>0.93996276682386015</v>
      </c>
      <c r="P89" s="132">
        <v>0.96147037078777531</v>
      </c>
      <c r="Q89" s="132">
        <v>1</v>
      </c>
      <c r="R89" s="132">
        <v>1</v>
      </c>
      <c r="S89" s="132">
        <v>0.94293850534918289</v>
      </c>
      <c r="T89" s="132">
        <v>0.93360972760170102</v>
      </c>
      <c r="U89" s="132">
        <v>0.93805632917153703</v>
      </c>
      <c r="V89" s="132">
        <v>0.91130508464660442</v>
      </c>
      <c r="W89" s="132">
        <v>0.95651755547020445</v>
      </c>
      <c r="X89" s="132">
        <v>0.95125899035319339</v>
      </c>
      <c r="Y89" s="132">
        <v>0.9719654483143807</v>
      </c>
      <c r="Z89" s="134"/>
    </row>
    <row r="90" spans="1:26" x14ac:dyDescent="0.3">
      <c r="A90" s="134"/>
      <c r="B90" s="134"/>
      <c r="C90" s="134"/>
      <c r="D90" s="8" t="s">
        <v>69</v>
      </c>
      <c r="E90" s="8" t="s">
        <v>70</v>
      </c>
      <c r="F90" s="8" t="s">
        <v>107</v>
      </c>
      <c r="G90" s="8"/>
      <c r="H90" s="8" t="s">
        <v>91</v>
      </c>
      <c r="I90" s="8" t="s">
        <v>73</v>
      </c>
      <c r="J90" s="125"/>
      <c r="K90" s="123"/>
      <c r="L90" s="132">
        <v>0.93499315070639721</v>
      </c>
      <c r="M90" s="132">
        <v>0.97970588059115937</v>
      </c>
      <c r="N90" s="132">
        <v>0.97202223531925913</v>
      </c>
      <c r="O90" s="132">
        <v>0.93996276682386015</v>
      </c>
      <c r="P90" s="132">
        <v>0.96147037078777531</v>
      </c>
      <c r="Q90" s="132">
        <v>1</v>
      </c>
      <c r="R90" s="132">
        <v>1</v>
      </c>
      <c r="S90" s="132">
        <v>0.94293850534918289</v>
      </c>
      <c r="T90" s="132">
        <v>0.93360972760170102</v>
      </c>
      <c r="U90" s="132">
        <v>0.93805632917153703</v>
      </c>
      <c r="V90" s="132">
        <v>0.91130508464660442</v>
      </c>
      <c r="W90" s="132">
        <v>0.95651755547020445</v>
      </c>
      <c r="X90" s="132">
        <v>0.95125899035319339</v>
      </c>
      <c r="Y90" s="132">
        <v>0.9719654483143807</v>
      </c>
      <c r="Z90" s="134"/>
    </row>
    <row r="91" spans="1:26" x14ac:dyDescent="0.3">
      <c r="A91" s="134"/>
      <c r="B91" s="134"/>
      <c r="C91" s="134"/>
      <c r="D91" s="8" t="s">
        <v>69</v>
      </c>
      <c r="E91" s="8" t="s">
        <v>70</v>
      </c>
      <c r="F91" s="8" t="s">
        <v>107</v>
      </c>
      <c r="G91" s="8"/>
      <c r="H91" s="8" t="s">
        <v>92</v>
      </c>
      <c r="I91" s="8" t="s">
        <v>73</v>
      </c>
      <c r="J91" s="125"/>
      <c r="K91" s="123"/>
      <c r="L91" s="132">
        <v>0.89977781453188588</v>
      </c>
      <c r="M91" s="132">
        <v>0.96634241563470447</v>
      </c>
      <c r="N91" s="132">
        <v>0.95396656316388984</v>
      </c>
      <c r="O91" s="132">
        <v>0.91605129972291133</v>
      </c>
      <c r="P91" s="132">
        <v>0.93999268452062423</v>
      </c>
      <c r="Q91" s="132">
        <v>1</v>
      </c>
      <c r="R91" s="132">
        <v>1</v>
      </c>
      <c r="S91" s="132">
        <v>0.92090670061224922</v>
      </c>
      <c r="T91" s="132">
        <v>0.90208490546914311</v>
      </c>
      <c r="U91" s="132">
        <v>0.90943558123348134</v>
      </c>
      <c r="V91" s="132">
        <v>0.8731323066123704</v>
      </c>
      <c r="W91" s="132">
        <v>0.93422703321336042</v>
      </c>
      <c r="X91" s="132">
        <v>0.92119667968683028</v>
      </c>
      <c r="Y91" s="132">
        <v>0.95796578559001921</v>
      </c>
      <c r="Z91" s="134"/>
    </row>
    <row r="92" spans="1:26" x14ac:dyDescent="0.3">
      <c r="A92" s="134"/>
      <c r="B92" s="134"/>
      <c r="C92" s="134"/>
      <c r="D92" s="8" t="s">
        <v>69</v>
      </c>
      <c r="E92" s="8" t="s">
        <v>70</v>
      </c>
      <c r="F92" s="8" t="s">
        <v>107</v>
      </c>
      <c r="G92" s="8"/>
      <c r="H92" s="8" t="s">
        <v>93</v>
      </c>
      <c r="I92" s="8" t="s">
        <v>73</v>
      </c>
      <c r="J92" s="125"/>
      <c r="K92" s="123"/>
      <c r="L92" s="132">
        <v>0.88267111737538728</v>
      </c>
      <c r="M92" s="132">
        <v>0.95904004337390869</v>
      </c>
      <c r="N92" s="132">
        <v>0.9429062179513632</v>
      </c>
      <c r="O92" s="132">
        <v>0.9089577890913314</v>
      </c>
      <c r="P92" s="132">
        <v>0.93183238646912259</v>
      </c>
      <c r="Q92" s="132">
        <v>1</v>
      </c>
      <c r="R92" s="132">
        <v>1</v>
      </c>
      <c r="S92" s="132">
        <v>0.91207147986163661</v>
      </c>
      <c r="T92" s="132">
        <v>0.89105091071409148</v>
      </c>
      <c r="U92" s="132">
        <v>0.89997597256055994</v>
      </c>
      <c r="V92" s="132">
        <v>0.85707535230596987</v>
      </c>
      <c r="W92" s="132">
        <v>0.92497323980140089</v>
      </c>
      <c r="X92" s="132">
        <v>0.90717492386366916</v>
      </c>
      <c r="Y92" s="132">
        <v>0.95002536280867589</v>
      </c>
      <c r="Z92" s="134"/>
    </row>
    <row r="93" spans="1:26" x14ac:dyDescent="0.3">
      <c r="A93" s="134"/>
      <c r="B93" s="134"/>
      <c r="C93" s="134"/>
      <c r="D93" s="8" t="s">
        <v>69</v>
      </c>
      <c r="E93" s="8" t="s">
        <v>70</v>
      </c>
      <c r="F93" s="8" t="s">
        <v>107</v>
      </c>
      <c r="G93" s="8"/>
      <c r="H93" s="8" t="s">
        <v>94</v>
      </c>
      <c r="I93" s="8" t="s">
        <v>73</v>
      </c>
      <c r="J93" s="125"/>
      <c r="K93" s="123"/>
      <c r="L93" s="132">
        <v>0.89977781453188588</v>
      </c>
      <c r="M93" s="132">
        <v>0.96634241563470447</v>
      </c>
      <c r="N93" s="132">
        <v>0.95396656316388984</v>
      </c>
      <c r="O93" s="132">
        <v>0.91605129972291133</v>
      </c>
      <c r="P93" s="132">
        <v>0.93999268452062423</v>
      </c>
      <c r="Q93" s="132">
        <v>1</v>
      </c>
      <c r="R93" s="132">
        <v>1</v>
      </c>
      <c r="S93" s="132">
        <v>0.92090670061224922</v>
      </c>
      <c r="T93" s="132">
        <v>0.90208490546914311</v>
      </c>
      <c r="U93" s="132">
        <v>0.90943558123348134</v>
      </c>
      <c r="V93" s="132">
        <v>0.8731323066123704</v>
      </c>
      <c r="W93" s="132">
        <v>0.93422703321336042</v>
      </c>
      <c r="X93" s="132">
        <v>0.92119667968683028</v>
      </c>
      <c r="Y93" s="132">
        <v>0.95796578559001921</v>
      </c>
      <c r="Z93" s="134"/>
    </row>
    <row r="94" spans="1:26" x14ac:dyDescent="0.3">
      <c r="A94" s="134"/>
      <c r="B94" s="134"/>
      <c r="C94" s="134"/>
      <c r="D94" s="8" t="s">
        <v>69</v>
      </c>
      <c r="E94" s="8" t="s">
        <v>70</v>
      </c>
      <c r="F94" s="8" t="s">
        <v>107</v>
      </c>
      <c r="G94" s="8"/>
      <c r="H94" s="8" t="s">
        <v>96</v>
      </c>
      <c r="I94" s="8" t="s">
        <v>73</v>
      </c>
      <c r="J94" s="125"/>
      <c r="K94" s="123"/>
      <c r="L94" s="132">
        <v>0.89977781453188588</v>
      </c>
      <c r="M94" s="132">
        <v>0.96634241563470447</v>
      </c>
      <c r="N94" s="132">
        <v>0.95396656316388984</v>
      </c>
      <c r="O94" s="132">
        <v>0.91605129972291133</v>
      </c>
      <c r="P94" s="132">
        <v>0.93999268452062423</v>
      </c>
      <c r="Q94" s="132">
        <v>1</v>
      </c>
      <c r="R94" s="132">
        <v>1</v>
      </c>
      <c r="S94" s="132">
        <v>0.92090670061224922</v>
      </c>
      <c r="T94" s="132">
        <v>0.90208490546914311</v>
      </c>
      <c r="U94" s="132">
        <v>0.90943558123348134</v>
      </c>
      <c r="V94" s="132">
        <v>0.8731323066123704</v>
      </c>
      <c r="W94" s="132">
        <v>0.93422703321336042</v>
      </c>
      <c r="X94" s="132">
        <v>0.92119667968683028</v>
      </c>
      <c r="Y94" s="132">
        <v>0.95796578559001921</v>
      </c>
      <c r="Z94" s="134"/>
    </row>
    <row r="95" spans="1:26" x14ac:dyDescent="0.3">
      <c r="A95" s="134"/>
      <c r="B95" s="134"/>
      <c r="C95" s="134"/>
      <c r="D95" s="8" t="s">
        <v>69</v>
      </c>
      <c r="E95" s="8" t="s">
        <v>70</v>
      </c>
      <c r="F95" s="8" t="s">
        <v>107</v>
      </c>
      <c r="G95" s="8"/>
      <c r="H95" s="8" t="s">
        <v>98</v>
      </c>
      <c r="I95" s="8" t="s">
        <v>73</v>
      </c>
      <c r="J95" s="125"/>
      <c r="K95" s="123"/>
      <c r="L95" s="132">
        <v>0.88267111737538728</v>
      </c>
      <c r="M95" s="132">
        <v>0.95904004337390869</v>
      </c>
      <c r="N95" s="132">
        <v>0.9429062179513632</v>
      </c>
      <c r="O95" s="132">
        <v>0.9089577890913314</v>
      </c>
      <c r="P95" s="132">
        <v>0.93183238646912259</v>
      </c>
      <c r="Q95" s="132">
        <v>1</v>
      </c>
      <c r="R95" s="132">
        <v>1</v>
      </c>
      <c r="S95" s="132">
        <v>0.91207147986163661</v>
      </c>
      <c r="T95" s="132">
        <v>0.89105091071409148</v>
      </c>
      <c r="U95" s="132">
        <v>0.89997597256055994</v>
      </c>
      <c r="V95" s="132">
        <v>0.85707535230596987</v>
      </c>
      <c r="W95" s="132">
        <v>0.92497323980140089</v>
      </c>
      <c r="X95" s="132">
        <v>0.90717492386366916</v>
      </c>
      <c r="Y95" s="132">
        <v>0.95002536280867589</v>
      </c>
      <c r="Z95" s="134"/>
    </row>
    <row r="96" spans="1:26" x14ac:dyDescent="0.3">
      <c r="A96" s="134"/>
      <c r="B96" s="134"/>
      <c r="C96" s="134"/>
      <c r="D96" s="8" t="s">
        <v>69</v>
      </c>
      <c r="E96" s="8" t="s">
        <v>70</v>
      </c>
      <c r="F96" s="8" t="s">
        <v>107</v>
      </c>
      <c r="G96" s="8"/>
      <c r="H96" s="8" t="s">
        <v>100</v>
      </c>
      <c r="I96" s="8" t="s">
        <v>73</v>
      </c>
      <c r="J96" s="125"/>
      <c r="K96" s="123"/>
      <c r="L96" s="132">
        <v>0.88267111737538728</v>
      </c>
      <c r="M96" s="132">
        <v>0.95904004337390869</v>
      </c>
      <c r="N96" s="132">
        <v>0.9429062179513632</v>
      </c>
      <c r="O96" s="132">
        <v>0.9089577890913314</v>
      </c>
      <c r="P96" s="132">
        <v>0.93183238646912259</v>
      </c>
      <c r="Q96" s="132">
        <v>1</v>
      </c>
      <c r="R96" s="132">
        <v>1</v>
      </c>
      <c r="S96" s="132">
        <v>0.91207147986163661</v>
      </c>
      <c r="T96" s="132">
        <v>0.89105091071409148</v>
      </c>
      <c r="U96" s="132">
        <v>0.89997597256055994</v>
      </c>
      <c r="V96" s="132">
        <v>0.85707535230596987</v>
      </c>
      <c r="W96" s="132">
        <v>0.92497323980140089</v>
      </c>
      <c r="X96" s="132">
        <v>0.90717492386366916</v>
      </c>
      <c r="Y96" s="132">
        <v>0.95002536280867589</v>
      </c>
      <c r="Z96" s="134"/>
    </row>
    <row r="97" spans="1:26" x14ac:dyDescent="0.3">
      <c r="A97" s="134"/>
      <c r="B97" s="134"/>
      <c r="C97" s="134"/>
      <c r="D97" s="8" t="s">
        <v>69</v>
      </c>
      <c r="E97" s="8" t="s">
        <v>70</v>
      </c>
      <c r="F97" s="8" t="s">
        <v>107</v>
      </c>
      <c r="G97" s="8"/>
      <c r="H97" s="8" t="s">
        <v>102</v>
      </c>
      <c r="I97" s="8" t="s">
        <v>73</v>
      </c>
      <c r="J97" s="125"/>
      <c r="K97" s="123"/>
      <c r="L97" s="132">
        <v>0.82295377316207607</v>
      </c>
      <c r="M97" s="132">
        <v>0.92679397007842446</v>
      </c>
      <c r="N97" s="132">
        <v>0.90173267396138912</v>
      </c>
      <c r="O97" s="132">
        <v>0.80179305285772151</v>
      </c>
      <c r="P97" s="132">
        <v>0.88468169825231358</v>
      </c>
      <c r="Q97" s="132">
        <v>1</v>
      </c>
      <c r="R97" s="132">
        <v>1</v>
      </c>
      <c r="S97" s="132">
        <v>0.88373954810250133</v>
      </c>
      <c r="T97" s="132">
        <v>0.82544290667319009</v>
      </c>
      <c r="U97" s="132">
        <v>0.8635957115279439</v>
      </c>
      <c r="V97" s="132">
        <v>0.79264110632383022</v>
      </c>
      <c r="W97" s="132">
        <v>0.89451236900889786</v>
      </c>
      <c r="X97" s="132">
        <v>0.83127813558019437</v>
      </c>
      <c r="Y97" s="132">
        <v>0.89061087668714733</v>
      </c>
      <c r="Z97" s="134"/>
    </row>
    <row r="98" spans="1:26" x14ac:dyDescent="0.3">
      <c r="A98" s="134"/>
      <c r="B98" s="134"/>
      <c r="C98" s="134"/>
      <c r="D98" s="8" t="s">
        <v>69</v>
      </c>
      <c r="E98" s="8" t="s">
        <v>70</v>
      </c>
      <c r="F98" s="8" t="s">
        <v>107</v>
      </c>
      <c r="G98" s="8"/>
      <c r="H98" s="8" t="s">
        <v>104</v>
      </c>
      <c r="I98" s="8" t="s">
        <v>73</v>
      </c>
      <c r="J98" s="125"/>
      <c r="K98" s="123"/>
      <c r="L98" s="132">
        <v>0.82295377316207607</v>
      </c>
      <c r="M98" s="132">
        <v>0.92679397007842446</v>
      </c>
      <c r="N98" s="132">
        <v>0.90173267396138912</v>
      </c>
      <c r="O98" s="132">
        <v>0.80179305285772151</v>
      </c>
      <c r="P98" s="132">
        <v>0.88468169825231358</v>
      </c>
      <c r="Q98" s="132">
        <v>1</v>
      </c>
      <c r="R98" s="132">
        <v>1</v>
      </c>
      <c r="S98" s="132">
        <v>0.88373954810250133</v>
      </c>
      <c r="T98" s="132">
        <v>0.82544290667319009</v>
      </c>
      <c r="U98" s="132">
        <v>0.8635957115279439</v>
      </c>
      <c r="V98" s="132">
        <v>0.79264110632383022</v>
      </c>
      <c r="W98" s="132">
        <v>0.89451236900889786</v>
      </c>
      <c r="X98" s="132">
        <v>0.83127813558019437</v>
      </c>
      <c r="Y98" s="132">
        <v>0.89061087668714733</v>
      </c>
      <c r="Z98" s="134"/>
    </row>
    <row r="99" spans="1:26" x14ac:dyDescent="0.3">
      <c r="A99" s="134"/>
      <c r="B99" s="134"/>
      <c r="C99" s="134"/>
      <c r="D99" s="112" t="s">
        <v>69</v>
      </c>
      <c r="E99" s="112" t="s">
        <v>70</v>
      </c>
      <c r="F99" s="112" t="s">
        <v>108</v>
      </c>
      <c r="G99" s="112"/>
      <c r="H99" s="112" t="s">
        <v>72</v>
      </c>
      <c r="I99" s="112" t="s">
        <v>73</v>
      </c>
      <c r="J99" s="143"/>
      <c r="K99" s="159"/>
      <c r="L99" s="144">
        <v>0.81723101642804741</v>
      </c>
      <c r="M99" s="144">
        <v>0.93518593594283583</v>
      </c>
      <c r="N99" s="144">
        <v>0.93141661518100383</v>
      </c>
      <c r="O99" s="144">
        <v>0.93996276682386015</v>
      </c>
      <c r="P99" s="144">
        <v>0.86054257292859082</v>
      </c>
      <c r="Q99" s="144">
        <v>1</v>
      </c>
      <c r="R99" s="144">
        <v>0.9278975278480649</v>
      </c>
      <c r="S99" s="144">
        <v>0.84390012468010189</v>
      </c>
      <c r="T99" s="144">
        <v>0.81717014471941118</v>
      </c>
      <c r="U99" s="144">
        <v>0.80993889444056699</v>
      </c>
      <c r="V99" s="144">
        <v>0.74242185054324561</v>
      </c>
      <c r="W99" s="144">
        <v>0.79115689461986594</v>
      </c>
      <c r="X99" s="144">
        <v>0.88111503567422111</v>
      </c>
      <c r="Y99" s="144">
        <v>0.90322578422479172</v>
      </c>
      <c r="Z99" s="134"/>
    </row>
    <row r="100" spans="1:26" x14ac:dyDescent="0.3">
      <c r="A100" s="134"/>
      <c r="B100" s="134"/>
      <c r="C100" s="134"/>
      <c r="D100" s="38" t="s">
        <v>69</v>
      </c>
      <c r="E100" s="38" t="s">
        <v>70</v>
      </c>
      <c r="F100" s="38" t="s">
        <v>108</v>
      </c>
      <c r="G100" s="38"/>
      <c r="H100" s="38" t="s">
        <v>74</v>
      </c>
      <c r="I100" s="38" t="s">
        <v>73</v>
      </c>
      <c r="J100" s="125"/>
      <c r="K100" s="123"/>
      <c r="L100" s="132">
        <v>0.81723101642804741</v>
      </c>
      <c r="M100" s="132">
        <v>0.93518593594283583</v>
      </c>
      <c r="N100" s="132">
        <v>0.93141661518100383</v>
      </c>
      <c r="O100" s="132">
        <v>0.93996276682386015</v>
      </c>
      <c r="P100" s="132">
        <v>0.86054257292859082</v>
      </c>
      <c r="Q100" s="132">
        <v>1</v>
      </c>
      <c r="R100" s="132">
        <v>0.9278975278480649</v>
      </c>
      <c r="S100" s="132">
        <v>0.84390012468010189</v>
      </c>
      <c r="T100" s="132">
        <v>0.81717014471941118</v>
      </c>
      <c r="U100" s="132">
        <v>0.80993889444056699</v>
      </c>
      <c r="V100" s="132">
        <v>0.74242185054324561</v>
      </c>
      <c r="W100" s="132">
        <v>0.79115689461986594</v>
      </c>
      <c r="X100" s="132">
        <v>0.88111503567422111</v>
      </c>
      <c r="Y100" s="132">
        <v>0.90322578422479172</v>
      </c>
      <c r="Z100" s="134"/>
    </row>
    <row r="101" spans="1:26" x14ac:dyDescent="0.3">
      <c r="A101" s="134"/>
      <c r="B101" s="134"/>
      <c r="C101" s="134"/>
      <c r="D101" s="38" t="s">
        <v>69</v>
      </c>
      <c r="E101" s="38" t="s">
        <v>70</v>
      </c>
      <c r="F101" s="38" t="s">
        <v>108</v>
      </c>
      <c r="G101" s="38"/>
      <c r="H101" s="38" t="s">
        <v>75</v>
      </c>
      <c r="I101" s="38" t="s">
        <v>73</v>
      </c>
      <c r="J101" s="125"/>
      <c r="K101" s="123"/>
      <c r="L101" s="132">
        <v>0.81723101642804741</v>
      </c>
      <c r="M101" s="132">
        <v>0.93518593594283583</v>
      </c>
      <c r="N101" s="132">
        <v>0.93141661518100383</v>
      </c>
      <c r="O101" s="132">
        <v>0.93996276682386015</v>
      </c>
      <c r="P101" s="132">
        <v>0.86054257292859082</v>
      </c>
      <c r="Q101" s="132">
        <v>1</v>
      </c>
      <c r="R101" s="132">
        <v>0.9278975278480649</v>
      </c>
      <c r="S101" s="132">
        <v>0.84390012468010189</v>
      </c>
      <c r="T101" s="132">
        <v>0.81717014471941118</v>
      </c>
      <c r="U101" s="132">
        <v>0.80993889444056699</v>
      </c>
      <c r="V101" s="132">
        <v>0.74242185054324561</v>
      </c>
      <c r="W101" s="132">
        <v>0.79115689461986594</v>
      </c>
      <c r="X101" s="132">
        <v>0.88111503567422111</v>
      </c>
      <c r="Y101" s="132">
        <v>0.90322578422479172</v>
      </c>
      <c r="Z101" s="134"/>
    </row>
    <row r="102" spans="1:26" x14ac:dyDescent="0.3">
      <c r="A102" s="134"/>
      <c r="B102" s="134"/>
      <c r="C102" s="134"/>
      <c r="D102" s="38" t="s">
        <v>69</v>
      </c>
      <c r="E102" s="38" t="s">
        <v>70</v>
      </c>
      <c r="F102" s="38" t="s">
        <v>108</v>
      </c>
      <c r="G102" s="38"/>
      <c r="H102" s="38" t="s">
        <v>76</v>
      </c>
      <c r="I102" s="38" t="s">
        <v>73</v>
      </c>
      <c r="J102" s="125"/>
      <c r="K102" s="123"/>
      <c r="L102" s="132">
        <v>0.81723101642804741</v>
      </c>
      <c r="M102" s="132">
        <v>0.93518593594283583</v>
      </c>
      <c r="N102" s="132">
        <v>0.93141661518100383</v>
      </c>
      <c r="O102" s="132">
        <v>0.93996276682386015</v>
      </c>
      <c r="P102" s="132">
        <v>0.86054257292859082</v>
      </c>
      <c r="Q102" s="132">
        <v>1</v>
      </c>
      <c r="R102" s="132">
        <v>0.9278975278480649</v>
      </c>
      <c r="S102" s="132">
        <v>0.84390012468010189</v>
      </c>
      <c r="T102" s="132">
        <v>0.81717014471941118</v>
      </c>
      <c r="U102" s="132">
        <v>0.80993889444056699</v>
      </c>
      <c r="V102" s="132">
        <v>0.74242185054324561</v>
      </c>
      <c r="W102" s="132">
        <v>0.79115689461986594</v>
      </c>
      <c r="X102" s="132">
        <v>0.88111503567422111</v>
      </c>
      <c r="Y102" s="132">
        <v>0.90322578422479172</v>
      </c>
      <c r="Z102" s="134"/>
    </row>
    <row r="103" spans="1:26" x14ac:dyDescent="0.3">
      <c r="A103" s="134"/>
      <c r="B103" s="134"/>
      <c r="C103" s="134"/>
      <c r="D103" s="38" t="s">
        <v>69</v>
      </c>
      <c r="E103" s="38" t="s">
        <v>70</v>
      </c>
      <c r="F103" s="38" t="s">
        <v>108</v>
      </c>
      <c r="G103" s="38"/>
      <c r="H103" s="38" t="s">
        <v>77</v>
      </c>
      <c r="I103" s="38" t="s">
        <v>73</v>
      </c>
      <c r="J103" s="125"/>
      <c r="K103" s="123"/>
      <c r="L103" s="132">
        <v>0.81723101642804741</v>
      </c>
      <c r="M103" s="132">
        <v>0.93518593594283583</v>
      </c>
      <c r="N103" s="132">
        <v>0.93141661518100383</v>
      </c>
      <c r="O103" s="132">
        <v>0.93996276682386015</v>
      </c>
      <c r="P103" s="132">
        <v>0.86054257292859082</v>
      </c>
      <c r="Q103" s="132">
        <v>1</v>
      </c>
      <c r="R103" s="132">
        <v>0.9278975278480649</v>
      </c>
      <c r="S103" s="132">
        <v>0.84390012468010189</v>
      </c>
      <c r="T103" s="132">
        <v>0.81717014471941118</v>
      </c>
      <c r="U103" s="132">
        <v>0.80993889444056699</v>
      </c>
      <c r="V103" s="132">
        <v>0.74242185054324561</v>
      </c>
      <c r="W103" s="132">
        <v>0.79115689461986594</v>
      </c>
      <c r="X103" s="132">
        <v>0.88111503567422111</v>
      </c>
      <c r="Y103" s="132">
        <v>0.90322578422479172</v>
      </c>
      <c r="Z103" s="134"/>
    </row>
    <row r="104" spans="1:26" x14ac:dyDescent="0.3">
      <c r="A104" s="134"/>
      <c r="B104" s="134"/>
      <c r="C104" s="134"/>
      <c r="D104" s="38" t="s">
        <v>69</v>
      </c>
      <c r="E104" s="38" t="s">
        <v>70</v>
      </c>
      <c r="F104" s="38" t="s">
        <v>108</v>
      </c>
      <c r="G104" s="38"/>
      <c r="H104" s="38" t="s">
        <v>78</v>
      </c>
      <c r="I104" s="38" t="s">
        <v>73</v>
      </c>
      <c r="J104" s="125"/>
      <c r="K104" s="123"/>
      <c r="L104" s="132">
        <v>0.81723101642804741</v>
      </c>
      <c r="M104" s="132">
        <v>0.93518593594283583</v>
      </c>
      <c r="N104" s="132">
        <v>0.93141661518100383</v>
      </c>
      <c r="O104" s="132">
        <v>0.93996276682386015</v>
      </c>
      <c r="P104" s="132">
        <v>0.86054257292859082</v>
      </c>
      <c r="Q104" s="132">
        <v>1</v>
      </c>
      <c r="R104" s="132">
        <v>0.9278975278480649</v>
      </c>
      <c r="S104" s="132">
        <v>0.84390012468010189</v>
      </c>
      <c r="T104" s="132">
        <v>0.81717014471941118</v>
      </c>
      <c r="U104" s="132">
        <v>0.80993889444056699</v>
      </c>
      <c r="V104" s="132">
        <v>0.74242185054324561</v>
      </c>
      <c r="W104" s="132">
        <v>0.79115689461986594</v>
      </c>
      <c r="X104" s="132">
        <v>0.88111503567422111</v>
      </c>
      <c r="Y104" s="132">
        <v>0.90322578422479172</v>
      </c>
      <c r="Z104" s="134"/>
    </row>
    <row r="105" spans="1:26" x14ac:dyDescent="0.3">
      <c r="A105" s="134"/>
      <c r="B105" s="134"/>
      <c r="C105" s="134"/>
      <c r="D105" s="38" t="s">
        <v>69</v>
      </c>
      <c r="E105" s="38" t="s">
        <v>70</v>
      </c>
      <c r="F105" s="38" t="s">
        <v>108</v>
      </c>
      <c r="G105" s="38"/>
      <c r="H105" s="38" t="s">
        <v>79</v>
      </c>
      <c r="I105" s="38" t="s">
        <v>73</v>
      </c>
      <c r="J105" s="125"/>
      <c r="K105" s="123"/>
      <c r="L105" s="132">
        <v>0.81723101642804741</v>
      </c>
      <c r="M105" s="132">
        <v>0.93518593594283583</v>
      </c>
      <c r="N105" s="132">
        <v>0.93141661518100383</v>
      </c>
      <c r="O105" s="132">
        <v>0.93996276682386015</v>
      </c>
      <c r="P105" s="132">
        <v>0.86054257292859082</v>
      </c>
      <c r="Q105" s="132">
        <v>1</v>
      </c>
      <c r="R105" s="132">
        <v>0.9278975278480649</v>
      </c>
      <c r="S105" s="132">
        <v>0.84390012468010189</v>
      </c>
      <c r="T105" s="132">
        <v>0.81717014471941118</v>
      </c>
      <c r="U105" s="132">
        <v>0.80993889444056699</v>
      </c>
      <c r="V105" s="132">
        <v>0.74242185054324561</v>
      </c>
      <c r="W105" s="132">
        <v>0.79115689461986594</v>
      </c>
      <c r="X105" s="132">
        <v>0.88111503567422111</v>
      </c>
      <c r="Y105" s="132">
        <v>0.90322578422479172</v>
      </c>
      <c r="Z105" s="134"/>
    </row>
    <row r="106" spans="1:26" x14ac:dyDescent="0.3">
      <c r="A106" s="134"/>
      <c r="B106" s="134"/>
      <c r="C106" s="134"/>
      <c r="D106" s="38" t="s">
        <v>69</v>
      </c>
      <c r="E106" s="38" t="s">
        <v>70</v>
      </c>
      <c r="F106" s="38" t="s">
        <v>108</v>
      </c>
      <c r="G106" s="38"/>
      <c r="H106" s="38" t="s">
        <v>80</v>
      </c>
      <c r="I106" s="38" t="s">
        <v>73</v>
      </c>
      <c r="J106" s="125"/>
      <c r="K106" s="123"/>
      <c r="L106" s="132">
        <v>0.71822189248649648</v>
      </c>
      <c r="M106" s="132">
        <v>0.89250655398669998</v>
      </c>
      <c r="N106" s="132">
        <v>0.88715578427732</v>
      </c>
      <c r="O106" s="132">
        <v>0.91605129972291133</v>
      </c>
      <c r="P106" s="132">
        <v>0.78280440291491449</v>
      </c>
      <c r="Q106" s="132">
        <v>1</v>
      </c>
      <c r="R106" s="132">
        <v>0.88765833638280789</v>
      </c>
      <c r="S106" s="132">
        <v>0.78362897346765414</v>
      </c>
      <c r="T106" s="132">
        <v>0.73035503672190971</v>
      </c>
      <c r="U106" s="132">
        <v>0.72212215832706617</v>
      </c>
      <c r="V106" s="132">
        <v>0.63156461045789214</v>
      </c>
      <c r="W106" s="132">
        <v>0.68409709292278276</v>
      </c>
      <c r="X106" s="132">
        <v>0.80778958023086589</v>
      </c>
      <c r="Y106" s="132">
        <v>0.85489947615821893</v>
      </c>
      <c r="Z106" s="134"/>
    </row>
    <row r="107" spans="1:26" x14ac:dyDescent="0.3">
      <c r="A107" s="134"/>
      <c r="B107" s="134"/>
      <c r="C107" s="134"/>
      <c r="D107" s="38" t="s">
        <v>69</v>
      </c>
      <c r="E107" s="38" t="s">
        <v>70</v>
      </c>
      <c r="F107" s="38" t="s">
        <v>108</v>
      </c>
      <c r="G107" s="38"/>
      <c r="H107" s="38" t="s">
        <v>81</v>
      </c>
      <c r="I107" s="38" t="s">
        <v>73</v>
      </c>
      <c r="J107" s="125"/>
      <c r="K107" s="123"/>
      <c r="L107" s="132">
        <v>0.67012582744809834</v>
      </c>
      <c r="M107" s="132">
        <v>0.86918470326011454</v>
      </c>
      <c r="N107" s="132">
        <v>0.86004297092008164</v>
      </c>
      <c r="O107" s="132">
        <v>0.9089577890913314</v>
      </c>
      <c r="P107" s="132">
        <v>0.75326832396305232</v>
      </c>
      <c r="Q107" s="132">
        <v>1</v>
      </c>
      <c r="R107" s="132">
        <v>0.87427017404106611</v>
      </c>
      <c r="S107" s="132">
        <v>0.75945896414640968</v>
      </c>
      <c r="T107" s="132">
        <v>0.69996890346235485</v>
      </c>
      <c r="U107" s="132">
        <v>0.69309734177213733</v>
      </c>
      <c r="V107" s="132">
        <v>0.58493374599767844</v>
      </c>
      <c r="W107" s="132">
        <v>0.63965177772493109</v>
      </c>
      <c r="X107" s="132">
        <v>0.77358889475264636</v>
      </c>
      <c r="Y107" s="132">
        <v>0.82748943599758806</v>
      </c>
      <c r="Z107" s="134"/>
    </row>
    <row r="108" spans="1:26" x14ac:dyDescent="0.3">
      <c r="A108" s="134"/>
      <c r="B108" s="134"/>
      <c r="C108" s="134"/>
      <c r="D108" s="38" t="s">
        <v>69</v>
      </c>
      <c r="E108" s="38" t="s">
        <v>70</v>
      </c>
      <c r="F108" s="38" t="s">
        <v>108</v>
      </c>
      <c r="G108" s="38"/>
      <c r="H108" s="38" t="s">
        <v>82</v>
      </c>
      <c r="I108" s="38" t="s">
        <v>73</v>
      </c>
      <c r="J108" s="125"/>
      <c r="K108" s="123"/>
      <c r="L108" s="132">
        <v>0.81723101642804741</v>
      </c>
      <c r="M108" s="132">
        <v>0.93518593594283583</v>
      </c>
      <c r="N108" s="132">
        <v>0.93141661518100383</v>
      </c>
      <c r="O108" s="132">
        <v>0.93996276682386015</v>
      </c>
      <c r="P108" s="132">
        <v>0.86054257292859082</v>
      </c>
      <c r="Q108" s="132">
        <v>1</v>
      </c>
      <c r="R108" s="132">
        <v>0.9278975278480649</v>
      </c>
      <c r="S108" s="132">
        <v>0.84390012468010189</v>
      </c>
      <c r="T108" s="132">
        <v>0.81717014471941118</v>
      </c>
      <c r="U108" s="132">
        <v>0.80993889444056699</v>
      </c>
      <c r="V108" s="132">
        <v>0.74242185054324561</v>
      </c>
      <c r="W108" s="132">
        <v>0.79115689461986594</v>
      </c>
      <c r="X108" s="132">
        <v>0.88111503567422111</v>
      </c>
      <c r="Y108" s="132">
        <v>0.90322578422479172</v>
      </c>
      <c r="Z108" s="134"/>
    </row>
    <row r="109" spans="1:26" x14ac:dyDescent="0.3">
      <c r="A109" s="134"/>
      <c r="B109" s="134"/>
      <c r="C109" s="134"/>
      <c r="D109" s="38" t="s">
        <v>69</v>
      </c>
      <c r="E109" s="38" t="s">
        <v>70</v>
      </c>
      <c r="F109" s="38" t="s">
        <v>108</v>
      </c>
      <c r="G109" s="38"/>
      <c r="H109" s="38" t="s">
        <v>83</v>
      </c>
      <c r="I109" s="38" t="s">
        <v>73</v>
      </c>
      <c r="J109" s="125"/>
      <c r="K109" s="123"/>
      <c r="L109" s="132">
        <v>0.81723101642804741</v>
      </c>
      <c r="M109" s="132">
        <v>0.93518593594283583</v>
      </c>
      <c r="N109" s="132">
        <v>0.93141661518100383</v>
      </c>
      <c r="O109" s="132">
        <v>0.93996276682386015</v>
      </c>
      <c r="P109" s="132">
        <v>0.86054257292859082</v>
      </c>
      <c r="Q109" s="132">
        <v>1</v>
      </c>
      <c r="R109" s="132">
        <v>0.9278975278480649</v>
      </c>
      <c r="S109" s="132">
        <v>0.84390012468010189</v>
      </c>
      <c r="T109" s="132">
        <v>0.81717014471941118</v>
      </c>
      <c r="U109" s="132">
        <v>0.80993889444056699</v>
      </c>
      <c r="V109" s="132">
        <v>0.74242185054324561</v>
      </c>
      <c r="W109" s="132">
        <v>0.79115689461986594</v>
      </c>
      <c r="X109" s="132">
        <v>0.88111503567422111</v>
      </c>
      <c r="Y109" s="132">
        <v>0.90322578422479172</v>
      </c>
      <c r="Z109" s="134"/>
    </row>
    <row r="110" spans="1:26" x14ac:dyDescent="0.3">
      <c r="A110" s="134"/>
      <c r="B110" s="134"/>
      <c r="C110" s="134"/>
      <c r="D110" s="38" t="s">
        <v>69</v>
      </c>
      <c r="E110" s="38" t="s">
        <v>70</v>
      </c>
      <c r="F110" s="38" t="s">
        <v>108</v>
      </c>
      <c r="G110" s="38"/>
      <c r="H110" s="38" t="s">
        <v>84</v>
      </c>
      <c r="I110" s="38" t="s">
        <v>73</v>
      </c>
      <c r="J110" s="125"/>
      <c r="K110" s="123"/>
      <c r="L110" s="132">
        <v>0.81723101642804741</v>
      </c>
      <c r="M110" s="132">
        <v>0.93518593594283583</v>
      </c>
      <c r="N110" s="132">
        <v>0.93141661518100383</v>
      </c>
      <c r="O110" s="132">
        <v>0.93996276682386015</v>
      </c>
      <c r="P110" s="132">
        <v>0.86054257292859082</v>
      </c>
      <c r="Q110" s="132">
        <v>1</v>
      </c>
      <c r="R110" s="132">
        <v>0.9278975278480649</v>
      </c>
      <c r="S110" s="132">
        <v>0.84390012468010189</v>
      </c>
      <c r="T110" s="132">
        <v>0.81717014471941118</v>
      </c>
      <c r="U110" s="132">
        <v>0.80993889444056699</v>
      </c>
      <c r="V110" s="132">
        <v>0.74242185054324561</v>
      </c>
      <c r="W110" s="132">
        <v>0.79115689461986594</v>
      </c>
      <c r="X110" s="132">
        <v>0.88111503567422111</v>
      </c>
      <c r="Y110" s="132">
        <v>0.90322578422479172</v>
      </c>
      <c r="Z110" s="134"/>
    </row>
    <row r="111" spans="1:26" x14ac:dyDescent="0.3">
      <c r="A111" s="134"/>
      <c r="B111" s="134"/>
      <c r="C111" s="134"/>
      <c r="D111" s="38" t="s">
        <v>69</v>
      </c>
      <c r="E111" s="38" t="s">
        <v>70</v>
      </c>
      <c r="F111" s="38" t="s">
        <v>108</v>
      </c>
      <c r="G111" s="38"/>
      <c r="H111" s="38" t="s">
        <v>85</v>
      </c>
      <c r="I111" s="38" t="s">
        <v>73</v>
      </c>
      <c r="J111" s="125"/>
      <c r="K111" s="123"/>
      <c r="L111" s="132">
        <v>0.71822189248649648</v>
      </c>
      <c r="M111" s="132">
        <v>0.89250655398669998</v>
      </c>
      <c r="N111" s="132">
        <v>0.88715578427732</v>
      </c>
      <c r="O111" s="132">
        <v>0.91605129972291133</v>
      </c>
      <c r="P111" s="132">
        <v>0.78280440291491449</v>
      </c>
      <c r="Q111" s="132">
        <v>1</v>
      </c>
      <c r="R111" s="132">
        <v>0.88765833638280789</v>
      </c>
      <c r="S111" s="132">
        <v>0.78362897346765414</v>
      </c>
      <c r="T111" s="132">
        <v>0.73035503672190971</v>
      </c>
      <c r="U111" s="132">
        <v>0.72212215832706617</v>
      </c>
      <c r="V111" s="132">
        <v>0.63156461045789214</v>
      </c>
      <c r="W111" s="132">
        <v>0.68409709292278276</v>
      </c>
      <c r="X111" s="132">
        <v>0.80778958023086589</v>
      </c>
      <c r="Y111" s="132">
        <v>0.85489947615821893</v>
      </c>
      <c r="Z111" s="134"/>
    </row>
    <row r="112" spans="1:26" x14ac:dyDescent="0.3">
      <c r="A112" s="134"/>
      <c r="B112" s="134"/>
      <c r="C112" s="134"/>
      <c r="D112" s="38" t="s">
        <v>69</v>
      </c>
      <c r="E112" s="38" t="s">
        <v>70</v>
      </c>
      <c r="F112" s="38" t="s">
        <v>108</v>
      </c>
      <c r="G112" s="38"/>
      <c r="H112" s="38" t="s">
        <v>86</v>
      </c>
      <c r="I112" s="38" t="s">
        <v>73</v>
      </c>
      <c r="J112" s="125"/>
      <c r="K112" s="123"/>
      <c r="L112" s="132">
        <v>0.67012582744809834</v>
      </c>
      <c r="M112" s="132">
        <v>0.86918470326011454</v>
      </c>
      <c r="N112" s="132">
        <v>0.86004297092008164</v>
      </c>
      <c r="O112" s="132">
        <v>0.9089577890913314</v>
      </c>
      <c r="P112" s="132">
        <v>0.75326832396305232</v>
      </c>
      <c r="Q112" s="132">
        <v>1</v>
      </c>
      <c r="R112" s="132">
        <v>0.87427017404106611</v>
      </c>
      <c r="S112" s="132">
        <v>0.75945896414640968</v>
      </c>
      <c r="T112" s="132">
        <v>0.69996890346235485</v>
      </c>
      <c r="U112" s="132">
        <v>0.69309734177213733</v>
      </c>
      <c r="V112" s="132">
        <v>0.58493374599767844</v>
      </c>
      <c r="W112" s="132">
        <v>0.63965177772493109</v>
      </c>
      <c r="X112" s="132">
        <v>0.77358889475264636</v>
      </c>
      <c r="Y112" s="132">
        <v>0.82748943599758806</v>
      </c>
      <c r="Z112" s="134"/>
    </row>
    <row r="113" spans="1:26" x14ac:dyDescent="0.3">
      <c r="A113" s="134"/>
      <c r="B113" s="134"/>
      <c r="C113" s="134"/>
      <c r="D113" s="38" t="s">
        <v>69</v>
      </c>
      <c r="E113" s="38" t="s">
        <v>70</v>
      </c>
      <c r="F113" s="38" t="s">
        <v>108</v>
      </c>
      <c r="G113" s="38"/>
      <c r="H113" s="38" t="s">
        <v>87</v>
      </c>
      <c r="I113" s="38" t="s">
        <v>73</v>
      </c>
      <c r="J113" s="125"/>
      <c r="K113" s="123"/>
      <c r="L113" s="132">
        <v>0.81723101642804741</v>
      </c>
      <c r="M113" s="132">
        <v>0.93518593594283583</v>
      </c>
      <c r="N113" s="132">
        <v>0.93141661518100383</v>
      </c>
      <c r="O113" s="132">
        <v>0.93996276682386015</v>
      </c>
      <c r="P113" s="132">
        <v>0.86054257292859082</v>
      </c>
      <c r="Q113" s="132">
        <v>1</v>
      </c>
      <c r="R113" s="132">
        <v>0.9278975278480649</v>
      </c>
      <c r="S113" s="132">
        <v>0.84390012468010189</v>
      </c>
      <c r="T113" s="132">
        <v>0.81717014471941118</v>
      </c>
      <c r="U113" s="132">
        <v>0.80993889444056699</v>
      </c>
      <c r="V113" s="132">
        <v>0.74242185054324561</v>
      </c>
      <c r="W113" s="132">
        <v>0.79115689461986594</v>
      </c>
      <c r="X113" s="132">
        <v>0.88111503567422111</v>
      </c>
      <c r="Y113" s="132">
        <v>0.90322578422479172</v>
      </c>
      <c r="Z113" s="134"/>
    </row>
    <row r="114" spans="1:26" x14ac:dyDescent="0.3">
      <c r="A114" s="134"/>
      <c r="B114" s="134"/>
      <c r="C114" s="134"/>
      <c r="D114" s="38" t="s">
        <v>69</v>
      </c>
      <c r="E114" s="38" t="s">
        <v>70</v>
      </c>
      <c r="F114" s="38" t="s">
        <v>108</v>
      </c>
      <c r="G114" s="38"/>
      <c r="H114" s="38" t="s">
        <v>88</v>
      </c>
      <c r="I114" s="38" t="s">
        <v>73</v>
      </c>
      <c r="J114" s="125"/>
      <c r="K114" s="123"/>
      <c r="L114" s="132">
        <v>0.81723101642804741</v>
      </c>
      <c r="M114" s="132">
        <v>0.93518593594283583</v>
      </c>
      <c r="N114" s="132">
        <v>0.93141661518100383</v>
      </c>
      <c r="O114" s="132">
        <v>0.93996276682386015</v>
      </c>
      <c r="P114" s="132">
        <v>0.86054257292859082</v>
      </c>
      <c r="Q114" s="132">
        <v>1</v>
      </c>
      <c r="R114" s="132">
        <v>0.9278975278480649</v>
      </c>
      <c r="S114" s="132">
        <v>0.84390012468010189</v>
      </c>
      <c r="T114" s="132">
        <v>0.81717014471941118</v>
      </c>
      <c r="U114" s="132">
        <v>0.80993889444056699</v>
      </c>
      <c r="V114" s="132">
        <v>0.74242185054324561</v>
      </c>
      <c r="W114" s="132">
        <v>0.79115689461986594</v>
      </c>
      <c r="X114" s="132">
        <v>0.88111503567422111</v>
      </c>
      <c r="Y114" s="132">
        <v>0.90322578422479172</v>
      </c>
      <c r="Z114" s="134"/>
    </row>
    <row r="115" spans="1:26" x14ac:dyDescent="0.3">
      <c r="A115" s="134"/>
      <c r="B115" s="134"/>
      <c r="C115" s="134"/>
      <c r="D115" s="38" t="s">
        <v>69</v>
      </c>
      <c r="E115" s="38" t="s">
        <v>70</v>
      </c>
      <c r="F115" s="38" t="s">
        <v>108</v>
      </c>
      <c r="G115" s="38"/>
      <c r="H115" s="38" t="s">
        <v>89</v>
      </c>
      <c r="I115" s="38" t="s">
        <v>73</v>
      </c>
      <c r="J115" s="125"/>
      <c r="K115" s="123"/>
      <c r="L115" s="132">
        <v>0.81723101642804741</v>
      </c>
      <c r="M115" s="132">
        <v>0.93518593594283583</v>
      </c>
      <c r="N115" s="132">
        <v>0.93141661518100383</v>
      </c>
      <c r="O115" s="132">
        <v>0.93996276682386015</v>
      </c>
      <c r="P115" s="132">
        <v>0.86054257292859082</v>
      </c>
      <c r="Q115" s="132">
        <v>1</v>
      </c>
      <c r="R115" s="132">
        <v>0.9278975278480649</v>
      </c>
      <c r="S115" s="132">
        <v>0.84390012468010189</v>
      </c>
      <c r="T115" s="132">
        <v>0.81717014471941118</v>
      </c>
      <c r="U115" s="132">
        <v>0.80993889444056699</v>
      </c>
      <c r="V115" s="132">
        <v>0.74242185054324561</v>
      </c>
      <c r="W115" s="132">
        <v>0.79115689461986594</v>
      </c>
      <c r="X115" s="132">
        <v>0.88111503567422111</v>
      </c>
      <c r="Y115" s="132">
        <v>0.90322578422479172</v>
      </c>
      <c r="Z115" s="134"/>
    </row>
    <row r="116" spans="1:26" x14ac:dyDescent="0.3">
      <c r="A116" s="134"/>
      <c r="B116" s="134"/>
      <c r="C116" s="134"/>
      <c r="D116" s="38" t="s">
        <v>69</v>
      </c>
      <c r="E116" s="38" t="s">
        <v>70</v>
      </c>
      <c r="F116" s="38" t="s">
        <v>108</v>
      </c>
      <c r="G116" s="38"/>
      <c r="H116" s="38" t="s">
        <v>90</v>
      </c>
      <c r="I116" s="38" t="s">
        <v>73</v>
      </c>
      <c r="J116" s="125"/>
      <c r="K116" s="123"/>
      <c r="L116" s="132">
        <v>0.81723101642804741</v>
      </c>
      <c r="M116" s="132">
        <v>0.93518593594283583</v>
      </c>
      <c r="N116" s="132">
        <v>0.93141661518100383</v>
      </c>
      <c r="O116" s="132">
        <v>0.93996276682386015</v>
      </c>
      <c r="P116" s="132">
        <v>0.86054257292859082</v>
      </c>
      <c r="Q116" s="132">
        <v>1</v>
      </c>
      <c r="R116" s="132">
        <v>0.9278975278480649</v>
      </c>
      <c r="S116" s="132">
        <v>0.84390012468010189</v>
      </c>
      <c r="T116" s="132">
        <v>0.81717014471941118</v>
      </c>
      <c r="U116" s="132">
        <v>0.80993889444056699</v>
      </c>
      <c r="V116" s="132">
        <v>0.74242185054324561</v>
      </c>
      <c r="W116" s="132">
        <v>0.79115689461986594</v>
      </c>
      <c r="X116" s="132">
        <v>0.88111503567422111</v>
      </c>
      <c r="Y116" s="132">
        <v>0.90322578422479172</v>
      </c>
      <c r="Z116" s="134"/>
    </row>
    <row r="117" spans="1:26" x14ac:dyDescent="0.3">
      <c r="A117" s="134"/>
      <c r="B117" s="134"/>
      <c r="C117" s="134"/>
      <c r="D117" s="38" t="s">
        <v>69</v>
      </c>
      <c r="E117" s="38" t="s">
        <v>70</v>
      </c>
      <c r="F117" s="38" t="s">
        <v>108</v>
      </c>
      <c r="G117" s="38"/>
      <c r="H117" s="38" t="s">
        <v>91</v>
      </c>
      <c r="I117" s="38" t="s">
        <v>73</v>
      </c>
      <c r="J117" s="125"/>
      <c r="K117" s="123"/>
      <c r="L117" s="132">
        <v>0.81723101642804741</v>
      </c>
      <c r="M117" s="132">
        <v>0.93518593594283583</v>
      </c>
      <c r="N117" s="132">
        <v>0.93141661518100383</v>
      </c>
      <c r="O117" s="132">
        <v>0.93996276682386015</v>
      </c>
      <c r="P117" s="132">
        <v>0.86054257292859082</v>
      </c>
      <c r="Q117" s="132">
        <v>1</v>
      </c>
      <c r="R117" s="132">
        <v>0.9278975278480649</v>
      </c>
      <c r="S117" s="132">
        <v>0.84390012468010189</v>
      </c>
      <c r="T117" s="132">
        <v>0.81717014471941118</v>
      </c>
      <c r="U117" s="132">
        <v>0.80993889444056699</v>
      </c>
      <c r="V117" s="132">
        <v>0.74242185054324561</v>
      </c>
      <c r="W117" s="132">
        <v>0.79115689461986594</v>
      </c>
      <c r="X117" s="132">
        <v>0.88111503567422111</v>
      </c>
      <c r="Y117" s="132">
        <v>0.90322578422479172</v>
      </c>
      <c r="Z117" s="134"/>
    </row>
    <row r="118" spans="1:26" x14ac:dyDescent="0.3">
      <c r="A118" s="134"/>
      <c r="B118" s="134"/>
      <c r="C118" s="134"/>
      <c r="D118" s="38" t="s">
        <v>69</v>
      </c>
      <c r="E118" s="38" t="s">
        <v>70</v>
      </c>
      <c r="F118" s="38" t="s">
        <v>108</v>
      </c>
      <c r="G118" s="38"/>
      <c r="H118" s="38" t="s">
        <v>92</v>
      </c>
      <c r="I118" s="38" t="s">
        <v>73</v>
      </c>
      <c r="J118" s="125"/>
      <c r="K118" s="123"/>
      <c r="L118" s="132">
        <v>0.71822189248649648</v>
      </c>
      <c r="M118" s="132">
        <v>0.89250655398669998</v>
      </c>
      <c r="N118" s="132">
        <v>0.88715578427732</v>
      </c>
      <c r="O118" s="132">
        <v>0.91605129972291133</v>
      </c>
      <c r="P118" s="132">
        <v>0.78280440291491449</v>
      </c>
      <c r="Q118" s="132">
        <v>1</v>
      </c>
      <c r="R118" s="132">
        <v>0.88765833638280789</v>
      </c>
      <c r="S118" s="132">
        <v>0.78362897346765414</v>
      </c>
      <c r="T118" s="132">
        <v>0.73035503672190971</v>
      </c>
      <c r="U118" s="132">
        <v>0.72212215832706617</v>
      </c>
      <c r="V118" s="132">
        <v>0.63156461045789214</v>
      </c>
      <c r="W118" s="132">
        <v>0.68409709292278276</v>
      </c>
      <c r="X118" s="132">
        <v>0.80778958023086589</v>
      </c>
      <c r="Y118" s="132">
        <v>0.85489947615821893</v>
      </c>
      <c r="Z118" s="134"/>
    </row>
    <row r="119" spans="1:26" x14ac:dyDescent="0.3">
      <c r="A119" s="134"/>
      <c r="B119" s="134"/>
      <c r="C119" s="134"/>
      <c r="D119" s="38" t="s">
        <v>69</v>
      </c>
      <c r="E119" s="38" t="s">
        <v>70</v>
      </c>
      <c r="F119" s="38" t="s">
        <v>108</v>
      </c>
      <c r="G119" s="38"/>
      <c r="H119" s="38" t="s">
        <v>93</v>
      </c>
      <c r="I119" s="38" t="s">
        <v>73</v>
      </c>
      <c r="J119" s="125"/>
      <c r="K119" s="123"/>
      <c r="L119" s="132">
        <v>0.67012582744809834</v>
      </c>
      <c r="M119" s="132">
        <v>0.86918470326011454</v>
      </c>
      <c r="N119" s="132">
        <v>0.86004297092008164</v>
      </c>
      <c r="O119" s="132">
        <v>0.9089577890913314</v>
      </c>
      <c r="P119" s="132">
        <v>0.75326832396305232</v>
      </c>
      <c r="Q119" s="132">
        <v>1</v>
      </c>
      <c r="R119" s="132">
        <v>0.87427017404106611</v>
      </c>
      <c r="S119" s="132">
        <v>0.75945896414640968</v>
      </c>
      <c r="T119" s="132">
        <v>0.69996890346235485</v>
      </c>
      <c r="U119" s="132">
        <v>0.69309734177213733</v>
      </c>
      <c r="V119" s="132">
        <v>0.58493374599767844</v>
      </c>
      <c r="W119" s="132">
        <v>0.63965177772493109</v>
      </c>
      <c r="X119" s="132">
        <v>0.77358889475264636</v>
      </c>
      <c r="Y119" s="132">
        <v>0.82748943599758806</v>
      </c>
      <c r="Z119" s="134"/>
    </row>
    <row r="120" spans="1:26" x14ac:dyDescent="0.3">
      <c r="A120" s="134"/>
      <c r="B120" s="134"/>
      <c r="C120" s="134"/>
      <c r="D120" s="38" t="s">
        <v>69</v>
      </c>
      <c r="E120" s="38" t="s">
        <v>70</v>
      </c>
      <c r="F120" s="38" t="s">
        <v>108</v>
      </c>
      <c r="G120" s="38"/>
      <c r="H120" s="38" t="s">
        <v>94</v>
      </c>
      <c r="I120" s="38" t="s">
        <v>73</v>
      </c>
      <c r="J120" s="125"/>
      <c r="K120" s="123"/>
      <c r="L120" s="132">
        <v>0.71822189248649648</v>
      </c>
      <c r="M120" s="132">
        <v>0.89250655398669998</v>
      </c>
      <c r="N120" s="132">
        <v>0.88715578427732</v>
      </c>
      <c r="O120" s="132">
        <v>0.91605129972291133</v>
      </c>
      <c r="P120" s="132">
        <v>0.78280440291491449</v>
      </c>
      <c r="Q120" s="132">
        <v>1</v>
      </c>
      <c r="R120" s="132">
        <v>0.88765833638280789</v>
      </c>
      <c r="S120" s="132">
        <v>0.78362897346765414</v>
      </c>
      <c r="T120" s="132">
        <v>0.73035503672190971</v>
      </c>
      <c r="U120" s="132">
        <v>0.72212215832706617</v>
      </c>
      <c r="V120" s="132">
        <v>0.63156461045789214</v>
      </c>
      <c r="W120" s="132">
        <v>0.68409709292278276</v>
      </c>
      <c r="X120" s="132">
        <v>0.80778958023086589</v>
      </c>
      <c r="Y120" s="132">
        <v>0.85489947615821893</v>
      </c>
      <c r="Z120" s="134"/>
    </row>
    <row r="121" spans="1:26" x14ac:dyDescent="0.3">
      <c r="A121" s="134"/>
      <c r="B121" s="134"/>
      <c r="C121" s="134"/>
      <c r="D121" s="38" t="s">
        <v>69</v>
      </c>
      <c r="E121" s="38" t="s">
        <v>70</v>
      </c>
      <c r="F121" s="38" t="s">
        <v>108</v>
      </c>
      <c r="G121" s="38"/>
      <c r="H121" s="38" t="s">
        <v>96</v>
      </c>
      <c r="I121" s="38" t="s">
        <v>73</v>
      </c>
      <c r="J121" s="125"/>
      <c r="K121" s="123"/>
      <c r="L121" s="132">
        <v>0.71822189248649648</v>
      </c>
      <c r="M121" s="132">
        <v>0.89250655398669998</v>
      </c>
      <c r="N121" s="132">
        <v>0.88715578427732</v>
      </c>
      <c r="O121" s="132">
        <v>0.91605129972291133</v>
      </c>
      <c r="P121" s="132">
        <v>0.78280440291491449</v>
      </c>
      <c r="Q121" s="132">
        <v>1</v>
      </c>
      <c r="R121" s="132">
        <v>0.88765833638280789</v>
      </c>
      <c r="S121" s="132">
        <v>0.78362897346765414</v>
      </c>
      <c r="T121" s="132">
        <v>0.73035503672190971</v>
      </c>
      <c r="U121" s="132">
        <v>0.72212215832706617</v>
      </c>
      <c r="V121" s="132">
        <v>0.63156461045789214</v>
      </c>
      <c r="W121" s="132">
        <v>0.68409709292278276</v>
      </c>
      <c r="X121" s="132">
        <v>0.80778958023086589</v>
      </c>
      <c r="Y121" s="132">
        <v>0.85489947615821893</v>
      </c>
      <c r="Z121" s="134"/>
    </row>
    <row r="122" spans="1:26" x14ac:dyDescent="0.3">
      <c r="A122" s="134"/>
      <c r="B122" s="134"/>
      <c r="C122" s="134"/>
      <c r="D122" s="38" t="s">
        <v>69</v>
      </c>
      <c r="E122" s="38" t="s">
        <v>70</v>
      </c>
      <c r="F122" s="38" t="s">
        <v>108</v>
      </c>
      <c r="G122" s="38"/>
      <c r="H122" s="38" t="s">
        <v>98</v>
      </c>
      <c r="I122" s="38" t="s">
        <v>73</v>
      </c>
      <c r="J122" s="125"/>
      <c r="K122" s="123"/>
      <c r="L122" s="132">
        <v>0.67012582744809834</v>
      </c>
      <c r="M122" s="132">
        <v>0.86918470326011454</v>
      </c>
      <c r="N122" s="132">
        <v>0.86004297092008164</v>
      </c>
      <c r="O122" s="132">
        <v>0.9089577890913314</v>
      </c>
      <c r="P122" s="132">
        <v>0.75326832396305232</v>
      </c>
      <c r="Q122" s="132">
        <v>1</v>
      </c>
      <c r="R122" s="132">
        <v>0.87427017404106611</v>
      </c>
      <c r="S122" s="132">
        <v>0.75945896414640968</v>
      </c>
      <c r="T122" s="132">
        <v>0.69996890346235485</v>
      </c>
      <c r="U122" s="132">
        <v>0.69309734177213733</v>
      </c>
      <c r="V122" s="132">
        <v>0.58493374599767844</v>
      </c>
      <c r="W122" s="132">
        <v>0.63965177772493109</v>
      </c>
      <c r="X122" s="132">
        <v>0.77358889475264636</v>
      </c>
      <c r="Y122" s="132">
        <v>0.82748943599758806</v>
      </c>
      <c r="Z122" s="134"/>
    </row>
    <row r="123" spans="1:26" x14ac:dyDescent="0.3">
      <c r="A123" s="134"/>
      <c r="B123" s="134"/>
      <c r="C123" s="134"/>
      <c r="D123" s="38" t="s">
        <v>69</v>
      </c>
      <c r="E123" s="38" t="s">
        <v>70</v>
      </c>
      <c r="F123" s="38" t="s">
        <v>108</v>
      </c>
      <c r="G123" s="38"/>
      <c r="H123" s="38" t="s">
        <v>100</v>
      </c>
      <c r="I123" s="38" t="s">
        <v>73</v>
      </c>
      <c r="J123" s="125"/>
      <c r="K123" s="123"/>
      <c r="L123" s="132">
        <v>0.67012582744809834</v>
      </c>
      <c r="M123" s="132">
        <v>0.86918470326011454</v>
      </c>
      <c r="N123" s="132">
        <v>0.86004297092008164</v>
      </c>
      <c r="O123" s="132">
        <v>0.9089577890913314</v>
      </c>
      <c r="P123" s="132">
        <v>0.75326832396305232</v>
      </c>
      <c r="Q123" s="132">
        <v>1</v>
      </c>
      <c r="R123" s="132">
        <v>0.87427017404106611</v>
      </c>
      <c r="S123" s="132">
        <v>0.75945896414640968</v>
      </c>
      <c r="T123" s="132">
        <v>0.69996890346235485</v>
      </c>
      <c r="U123" s="132">
        <v>0.69309734177213733</v>
      </c>
      <c r="V123" s="132">
        <v>0.58493374599767844</v>
      </c>
      <c r="W123" s="132">
        <v>0.63965177772493109</v>
      </c>
      <c r="X123" s="132">
        <v>0.77358889475264636</v>
      </c>
      <c r="Y123" s="132">
        <v>0.82748943599758806</v>
      </c>
      <c r="Z123" s="134"/>
    </row>
    <row r="124" spans="1:26" x14ac:dyDescent="0.3">
      <c r="A124" s="134"/>
      <c r="B124" s="134"/>
      <c r="C124" s="134"/>
      <c r="D124" s="38" t="s">
        <v>69</v>
      </c>
      <c r="E124" s="38" t="s">
        <v>70</v>
      </c>
      <c r="F124" s="38" t="s">
        <v>108</v>
      </c>
      <c r="G124" s="38"/>
      <c r="H124" s="38" t="s">
        <v>102</v>
      </c>
      <c r="I124" s="38" t="s">
        <v>73</v>
      </c>
      <c r="J124" s="125"/>
      <c r="K124" s="123"/>
      <c r="L124" s="132">
        <v>0.50222846859921499</v>
      </c>
      <c r="M124" s="132">
        <v>0.7661992512648399</v>
      </c>
      <c r="N124" s="132">
        <v>0.75911206939705522</v>
      </c>
      <c r="O124" s="132">
        <v>0.80179305285772151</v>
      </c>
      <c r="P124" s="132">
        <v>0.58260710043702524</v>
      </c>
      <c r="Q124" s="132">
        <v>1</v>
      </c>
      <c r="R124" s="132">
        <v>0.76848948533603334</v>
      </c>
      <c r="S124" s="132">
        <v>0.68195291488785681</v>
      </c>
      <c r="T124" s="132">
        <v>0.51929330972351018</v>
      </c>
      <c r="U124" s="132">
        <v>0.581472174262326</v>
      </c>
      <c r="V124" s="132">
        <v>0.39781080016033915</v>
      </c>
      <c r="W124" s="132">
        <v>0.4933503699342488</v>
      </c>
      <c r="X124" s="132">
        <v>0.58846784303653299</v>
      </c>
      <c r="Y124" s="132">
        <v>0.62239286928318849</v>
      </c>
      <c r="Z124" s="134"/>
    </row>
    <row r="125" spans="1:26" x14ac:dyDescent="0.3">
      <c r="A125" s="134"/>
      <c r="B125" s="134"/>
      <c r="C125" s="134"/>
      <c r="D125" s="9" t="s">
        <v>69</v>
      </c>
      <c r="E125" s="9" t="s">
        <v>70</v>
      </c>
      <c r="F125" s="9" t="s">
        <v>108</v>
      </c>
      <c r="G125" s="9"/>
      <c r="H125" s="9" t="s">
        <v>104</v>
      </c>
      <c r="I125" s="9" t="s">
        <v>73</v>
      </c>
      <c r="J125" s="135"/>
      <c r="K125" s="124"/>
      <c r="L125" s="136">
        <v>0.50222846859921499</v>
      </c>
      <c r="M125" s="136">
        <v>0.7661992512648399</v>
      </c>
      <c r="N125" s="136">
        <v>0.75911206939705522</v>
      </c>
      <c r="O125" s="136">
        <v>0.80179305285772151</v>
      </c>
      <c r="P125" s="136">
        <v>0.58260710043702524</v>
      </c>
      <c r="Q125" s="136">
        <v>1</v>
      </c>
      <c r="R125" s="136">
        <v>0.76848948533603334</v>
      </c>
      <c r="S125" s="136">
        <v>0.68195291488785681</v>
      </c>
      <c r="T125" s="136">
        <v>0.51929330972351018</v>
      </c>
      <c r="U125" s="136">
        <v>0.581472174262326</v>
      </c>
      <c r="V125" s="136">
        <v>0.39781080016033915</v>
      </c>
      <c r="W125" s="136">
        <v>0.4933503699342488</v>
      </c>
      <c r="X125" s="136">
        <v>0.58846784303653299</v>
      </c>
      <c r="Y125" s="136">
        <v>0.62239286928318849</v>
      </c>
      <c r="Z125" s="134"/>
    </row>
    <row r="126" spans="1:26" x14ac:dyDescent="0.3">
      <c r="A126" s="134"/>
      <c r="B126" s="134"/>
      <c r="C126" s="134"/>
      <c r="D126" s="38" t="s">
        <v>69</v>
      </c>
      <c r="E126" s="38" t="s">
        <v>70</v>
      </c>
      <c r="F126" s="38" t="s">
        <v>109</v>
      </c>
      <c r="G126" s="38"/>
      <c r="H126" s="38" t="s">
        <v>72</v>
      </c>
      <c r="I126" s="38" t="s">
        <v>73</v>
      </c>
      <c r="J126" s="125"/>
      <c r="K126" s="123"/>
      <c r="L126" s="132">
        <v>0.75726729368254919</v>
      </c>
      <c r="M126" s="132">
        <v>0.87237002114249629</v>
      </c>
      <c r="N126" s="132">
        <v>0.86739624986052244</v>
      </c>
      <c r="O126" s="132">
        <v>0.92910298030062488</v>
      </c>
      <c r="P126" s="132">
        <v>0.80676325359674961</v>
      </c>
      <c r="Q126" s="132">
        <v>0.97879096553614464</v>
      </c>
      <c r="R126" s="132">
        <v>0.83432821016124914</v>
      </c>
      <c r="S126" s="132">
        <v>0.77297169858400405</v>
      </c>
      <c r="T126" s="132">
        <v>0.74234022142167699</v>
      </c>
      <c r="U126" s="132">
        <v>0.72958885209426549</v>
      </c>
      <c r="V126" s="132">
        <v>0.65348795738555587</v>
      </c>
      <c r="W126" s="132">
        <v>0.68091116481870417</v>
      </c>
      <c r="X126" s="132">
        <v>0.82871002159025664</v>
      </c>
      <c r="Y126" s="132">
        <v>0.82878135123458452</v>
      </c>
      <c r="Z126" s="134"/>
    </row>
    <row r="127" spans="1:26" x14ac:dyDescent="0.3">
      <c r="A127" s="134"/>
      <c r="B127" s="134"/>
      <c r="C127" s="134"/>
      <c r="D127" s="38" t="s">
        <v>69</v>
      </c>
      <c r="E127" s="38" t="s">
        <v>70</v>
      </c>
      <c r="F127" s="38" t="s">
        <v>109</v>
      </c>
      <c r="G127" s="38"/>
      <c r="H127" s="38" t="s">
        <v>74</v>
      </c>
      <c r="I127" s="38" t="s">
        <v>73</v>
      </c>
      <c r="J127" s="125"/>
      <c r="K127" s="123"/>
      <c r="L127" s="132">
        <v>0.75726729368254919</v>
      </c>
      <c r="M127" s="132">
        <v>0.87237002114249629</v>
      </c>
      <c r="N127" s="132">
        <v>0.86739624986052244</v>
      </c>
      <c r="O127" s="132">
        <v>0.92910298030062488</v>
      </c>
      <c r="P127" s="132">
        <v>0.80676325359674961</v>
      </c>
      <c r="Q127" s="132">
        <v>0.97879096553614464</v>
      </c>
      <c r="R127" s="132">
        <v>0.83432821016124914</v>
      </c>
      <c r="S127" s="132">
        <v>0.77297169858400405</v>
      </c>
      <c r="T127" s="132">
        <v>0.74234022142167699</v>
      </c>
      <c r="U127" s="132">
        <v>0.72958885209426549</v>
      </c>
      <c r="V127" s="132">
        <v>0.65348795738555587</v>
      </c>
      <c r="W127" s="132">
        <v>0.68091116481870417</v>
      </c>
      <c r="X127" s="132">
        <v>0.82871002159025664</v>
      </c>
      <c r="Y127" s="132">
        <v>0.82878135123458452</v>
      </c>
      <c r="Z127" s="134"/>
    </row>
    <row r="128" spans="1:26" x14ac:dyDescent="0.3">
      <c r="A128" s="134"/>
      <c r="B128" s="134"/>
      <c r="C128" s="134"/>
      <c r="D128" s="38" t="s">
        <v>69</v>
      </c>
      <c r="E128" s="38" t="s">
        <v>70</v>
      </c>
      <c r="F128" s="38" t="s">
        <v>109</v>
      </c>
      <c r="G128" s="38"/>
      <c r="H128" s="38" t="s">
        <v>75</v>
      </c>
      <c r="I128" s="38" t="s">
        <v>73</v>
      </c>
      <c r="J128" s="125"/>
      <c r="K128" s="123"/>
      <c r="L128" s="132">
        <v>0.75726729368254919</v>
      </c>
      <c r="M128" s="132">
        <v>0.87237002114249629</v>
      </c>
      <c r="N128" s="132">
        <v>0.86739624986052244</v>
      </c>
      <c r="O128" s="132">
        <v>0.92910298030062488</v>
      </c>
      <c r="P128" s="132">
        <v>0.80676325359674961</v>
      </c>
      <c r="Q128" s="132">
        <v>0.97879096553614464</v>
      </c>
      <c r="R128" s="132">
        <v>0.83432821016124914</v>
      </c>
      <c r="S128" s="132">
        <v>0.77297169858400405</v>
      </c>
      <c r="T128" s="132">
        <v>0.74234022142167699</v>
      </c>
      <c r="U128" s="132">
        <v>0.72958885209426549</v>
      </c>
      <c r="V128" s="132">
        <v>0.65348795738555587</v>
      </c>
      <c r="W128" s="132">
        <v>0.68091116481870417</v>
      </c>
      <c r="X128" s="132">
        <v>0.82871002159025664</v>
      </c>
      <c r="Y128" s="132">
        <v>0.82878135123458452</v>
      </c>
      <c r="Z128" s="134"/>
    </row>
    <row r="129" spans="1:26" x14ac:dyDescent="0.3">
      <c r="A129" s="134"/>
      <c r="B129" s="134"/>
      <c r="C129" s="134"/>
      <c r="D129" s="38" t="s">
        <v>69</v>
      </c>
      <c r="E129" s="38" t="s">
        <v>70</v>
      </c>
      <c r="F129" s="38" t="s">
        <v>109</v>
      </c>
      <c r="G129" s="38"/>
      <c r="H129" s="38" t="s">
        <v>76</v>
      </c>
      <c r="I129" s="38" t="s">
        <v>73</v>
      </c>
      <c r="J129" s="125"/>
      <c r="K129" s="123"/>
      <c r="L129" s="132">
        <v>0.75726729368254919</v>
      </c>
      <c r="M129" s="132">
        <v>0.87237002114249629</v>
      </c>
      <c r="N129" s="132">
        <v>0.86739624986052244</v>
      </c>
      <c r="O129" s="132">
        <v>0.92910298030062488</v>
      </c>
      <c r="P129" s="132">
        <v>0.80676325359674961</v>
      </c>
      <c r="Q129" s="132">
        <v>0.97879096553614464</v>
      </c>
      <c r="R129" s="132">
        <v>0.83432821016124914</v>
      </c>
      <c r="S129" s="132">
        <v>0.77297169858400405</v>
      </c>
      <c r="T129" s="132">
        <v>0.74234022142167699</v>
      </c>
      <c r="U129" s="132">
        <v>0.72958885209426549</v>
      </c>
      <c r="V129" s="132">
        <v>0.65348795738555587</v>
      </c>
      <c r="W129" s="132">
        <v>0.68091116481870417</v>
      </c>
      <c r="X129" s="132">
        <v>0.82871002159025664</v>
      </c>
      <c r="Y129" s="132">
        <v>0.82878135123458452</v>
      </c>
      <c r="Z129" s="134"/>
    </row>
    <row r="130" spans="1:26" x14ac:dyDescent="0.3">
      <c r="A130" s="134"/>
      <c r="B130" s="134"/>
      <c r="C130" s="134"/>
      <c r="D130" s="38" t="s">
        <v>69</v>
      </c>
      <c r="E130" s="38" t="s">
        <v>70</v>
      </c>
      <c r="F130" s="38" t="s">
        <v>109</v>
      </c>
      <c r="G130" s="38"/>
      <c r="H130" s="38" t="s">
        <v>77</v>
      </c>
      <c r="I130" s="38" t="s">
        <v>73</v>
      </c>
      <c r="J130" s="125"/>
      <c r="K130" s="123"/>
      <c r="L130" s="132">
        <v>0.75726729368254919</v>
      </c>
      <c r="M130" s="132">
        <v>0.87237002114249629</v>
      </c>
      <c r="N130" s="132">
        <v>0.86739624986052244</v>
      </c>
      <c r="O130" s="132">
        <v>0.92910298030062488</v>
      </c>
      <c r="P130" s="132">
        <v>0.80676325359674961</v>
      </c>
      <c r="Q130" s="132">
        <v>0.97879096553614464</v>
      </c>
      <c r="R130" s="132">
        <v>0.83432821016124914</v>
      </c>
      <c r="S130" s="132">
        <v>0.77297169858400405</v>
      </c>
      <c r="T130" s="132">
        <v>0.74234022142167699</v>
      </c>
      <c r="U130" s="132">
        <v>0.72958885209426549</v>
      </c>
      <c r="V130" s="132">
        <v>0.65348795738555587</v>
      </c>
      <c r="W130" s="132">
        <v>0.68091116481870417</v>
      </c>
      <c r="X130" s="132">
        <v>0.82871002159025664</v>
      </c>
      <c r="Y130" s="132">
        <v>0.82878135123458452</v>
      </c>
      <c r="Z130" s="134"/>
    </row>
    <row r="131" spans="1:26" x14ac:dyDescent="0.3">
      <c r="A131" s="134"/>
      <c r="B131" s="134"/>
      <c r="C131" s="134"/>
      <c r="D131" s="38" t="s">
        <v>69</v>
      </c>
      <c r="E131" s="38" t="s">
        <v>70</v>
      </c>
      <c r="F131" s="38" t="s">
        <v>109</v>
      </c>
      <c r="G131" s="38"/>
      <c r="H131" s="38" t="s">
        <v>78</v>
      </c>
      <c r="I131" s="38" t="s">
        <v>73</v>
      </c>
      <c r="J131" s="125"/>
      <c r="K131" s="123"/>
      <c r="L131" s="132">
        <v>0.75726729368254919</v>
      </c>
      <c r="M131" s="132">
        <v>0.87237002114249629</v>
      </c>
      <c r="N131" s="132">
        <v>0.86739624986052244</v>
      </c>
      <c r="O131" s="132">
        <v>0.92910298030062488</v>
      </c>
      <c r="P131" s="132">
        <v>0.80676325359674961</v>
      </c>
      <c r="Q131" s="132">
        <v>0.97879096553614464</v>
      </c>
      <c r="R131" s="132">
        <v>0.83432821016124914</v>
      </c>
      <c r="S131" s="132">
        <v>0.77297169858400405</v>
      </c>
      <c r="T131" s="132">
        <v>0.74234022142167699</v>
      </c>
      <c r="U131" s="132">
        <v>0.72958885209426549</v>
      </c>
      <c r="V131" s="132">
        <v>0.65348795738555587</v>
      </c>
      <c r="W131" s="132">
        <v>0.68091116481870417</v>
      </c>
      <c r="X131" s="132">
        <v>0.82871002159025664</v>
      </c>
      <c r="Y131" s="132">
        <v>0.82878135123458452</v>
      </c>
      <c r="Z131" s="134"/>
    </row>
    <row r="132" spans="1:26" x14ac:dyDescent="0.3">
      <c r="A132" s="134"/>
      <c r="B132" s="134"/>
      <c r="C132" s="134"/>
      <c r="D132" s="38" t="s">
        <v>69</v>
      </c>
      <c r="E132" s="38" t="s">
        <v>70</v>
      </c>
      <c r="F132" s="38" t="s">
        <v>109</v>
      </c>
      <c r="G132" s="38"/>
      <c r="H132" s="38" t="s">
        <v>79</v>
      </c>
      <c r="I132" s="38" t="s">
        <v>73</v>
      </c>
      <c r="J132" s="125"/>
      <c r="K132" s="123"/>
      <c r="L132" s="132">
        <v>0.75726729368254919</v>
      </c>
      <c r="M132" s="132">
        <v>0.87237002114249629</v>
      </c>
      <c r="N132" s="132">
        <v>0.86739624986052244</v>
      </c>
      <c r="O132" s="132">
        <v>0.92910298030062488</v>
      </c>
      <c r="P132" s="132">
        <v>0.80676325359674961</v>
      </c>
      <c r="Q132" s="132">
        <v>0.97879096553614464</v>
      </c>
      <c r="R132" s="132">
        <v>0.83432821016124914</v>
      </c>
      <c r="S132" s="132">
        <v>0.77297169858400405</v>
      </c>
      <c r="T132" s="132">
        <v>0.74234022142167699</v>
      </c>
      <c r="U132" s="132">
        <v>0.72958885209426549</v>
      </c>
      <c r="V132" s="132">
        <v>0.65348795738555587</v>
      </c>
      <c r="W132" s="132">
        <v>0.68091116481870417</v>
      </c>
      <c r="X132" s="132">
        <v>0.82871002159025664</v>
      </c>
      <c r="Y132" s="132">
        <v>0.82878135123458452</v>
      </c>
      <c r="Z132" s="134"/>
    </row>
    <row r="133" spans="1:26" x14ac:dyDescent="0.3">
      <c r="A133" s="134"/>
      <c r="B133" s="134"/>
      <c r="C133" s="134"/>
      <c r="D133" s="38" t="s">
        <v>69</v>
      </c>
      <c r="E133" s="38" t="s">
        <v>70</v>
      </c>
      <c r="F133" s="38" t="s">
        <v>109</v>
      </c>
      <c r="G133" s="38"/>
      <c r="H133" s="38" t="s">
        <v>80</v>
      </c>
      <c r="I133" s="38" t="s">
        <v>73</v>
      </c>
      <c r="J133" s="125"/>
      <c r="K133" s="123"/>
      <c r="L133" s="132">
        <v>0.62577478256404562</v>
      </c>
      <c r="M133" s="132">
        <v>0.78832701757603751</v>
      </c>
      <c r="N133" s="132">
        <v>0.78181936884761383</v>
      </c>
      <c r="O133" s="132">
        <v>0.90086630674967483</v>
      </c>
      <c r="P133" s="132">
        <v>0.69904671701463139</v>
      </c>
      <c r="Q133" s="132">
        <v>0.96625460928984874</v>
      </c>
      <c r="R133" s="132">
        <v>0.74186953748681428</v>
      </c>
      <c r="S133" s="132">
        <v>0.68531463251583902</v>
      </c>
      <c r="T133" s="132">
        <v>0.61999279917184735</v>
      </c>
      <c r="U133" s="132">
        <v>0.60464680070563415</v>
      </c>
      <c r="V133" s="132">
        <v>0.50435508729703538</v>
      </c>
      <c r="W133" s="132">
        <v>0.51733579872710012</v>
      </c>
      <c r="X133" s="132">
        <v>0.72306238354782804</v>
      </c>
      <c r="Y133" s="132">
        <v>0.74327959748025951</v>
      </c>
      <c r="Z133" s="134"/>
    </row>
    <row r="134" spans="1:26" x14ac:dyDescent="0.3">
      <c r="A134" s="134"/>
      <c r="B134" s="134"/>
      <c r="C134" s="134"/>
      <c r="D134" s="38" t="s">
        <v>69</v>
      </c>
      <c r="E134" s="38" t="s">
        <v>70</v>
      </c>
      <c r="F134" s="38" t="s">
        <v>109</v>
      </c>
      <c r="G134" s="38"/>
      <c r="H134" s="38" t="s">
        <v>81</v>
      </c>
      <c r="I134" s="38" t="s">
        <v>73</v>
      </c>
      <c r="J134" s="125"/>
      <c r="K134" s="123"/>
      <c r="L134" s="132">
        <v>0.5618991303509091</v>
      </c>
      <c r="M134" s="132">
        <v>0.74240230419088826</v>
      </c>
      <c r="N134" s="132">
        <v>0.72939762358832072</v>
      </c>
      <c r="O134" s="132">
        <v>0.89248969216603147</v>
      </c>
      <c r="P134" s="132">
        <v>0.65812056544261865</v>
      </c>
      <c r="Q134" s="132">
        <v>0.96163147052479792</v>
      </c>
      <c r="R134" s="132">
        <v>0.71110719672914624</v>
      </c>
      <c r="S134" s="132">
        <v>0.65016229078484289</v>
      </c>
      <c r="T134" s="132">
        <v>0.57717000988782852</v>
      </c>
      <c r="U134" s="132">
        <v>0.56335148181716554</v>
      </c>
      <c r="V134" s="132">
        <v>0.44162400499419119</v>
      </c>
      <c r="W134" s="132">
        <v>0.44942834336756554</v>
      </c>
      <c r="X134" s="132">
        <v>0.6737858857973692</v>
      </c>
      <c r="Y134" s="132">
        <v>0.69478413821649898</v>
      </c>
      <c r="Z134" s="134"/>
    </row>
    <row r="135" spans="1:26" x14ac:dyDescent="0.3">
      <c r="A135" s="134"/>
      <c r="B135" s="134"/>
      <c r="C135" s="134"/>
      <c r="D135" s="38" t="s">
        <v>69</v>
      </c>
      <c r="E135" s="38" t="s">
        <v>70</v>
      </c>
      <c r="F135" s="38" t="s">
        <v>109</v>
      </c>
      <c r="G135" s="38"/>
      <c r="H135" s="38" t="s">
        <v>82</v>
      </c>
      <c r="I135" s="38" t="s">
        <v>73</v>
      </c>
      <c r="J135" s="125"/>
      <c r="K135" s="123"/>
      <c r="L135" s="132">
        <v>0.75726729368254919</v>
      </c>
      <c r="M135" s="132">
        <v>0.87237002114249629</v>
      </c>
      <c r="N135" s="132">
        <v>0.86739624986052244</v>
      </c>
      <c r="O135" s="132">
        <v>0.92910298030062488</v>
      </c>
      <c r="P135" s="132">
        <v>0.80676325359674961</v>
      </c>
      <c r="Q135" s="132">
        <v>0.97879096553614464</v>
      </c>
      <c r="R135" s="132">
        <v>0.83432821016124914</v>
      </c>
      <c r="S135" s="132">
        <v>0.77297169858400405</v>
      </c>
      <c r="T135" s="132">
        <v>0.74234022142167699</v>
      </c>
      <c r="U135" s="132">
        <v>0.72958885209426549</v>
      </c>
      <c r="V135" s="132">
        <v>0.65348795738555587</v>
      </c>
      <c r="W135" s="132">
        <v>0.68091116481870417</v>
      </c>
      <c r="X135" s="132">
        <v>0.82871002159025664</v>
      </c>
      <c r="Y135" s="132">
        <v>0.82878135123458452</v>
      </c>
      <c r="Z135" s="134"/>
    </row>
    <row r="136" spans="1:26" x14ac:dyDescent="0.3">
      <c r="A136" s="134"/>
      <c r="B136" s="134"/>
      <c r="C136" s="134"/>
      <c r="D136" s="38" t="s">
        <v>69</v>
      </c>
      <c r="E136" s="38" t="s">
        <v>70</v>
      </c>
      <c r="F136" s="38" t="s">
        <v>109</v>
      </c>
      <c r="G136" s="38"/>
      <c r="H136" s="38" t="s">
        <v>83</v>
      </c>
      <c r="I136" s="38" t="s">
        <v>73</v>
      </c>
      <c r="J136" s="125"/>
      <c r="K136" s="123"/>
      <c r="L136" s="132">
        <v>0.75726729368254919</v>
      </c>
      <c r="M136" s="132">
        <v>0.87237002114249629</v>
      </c>
      <c r="N136" s="132">
        <v>0.86739624986052244</v>
      </c>
      <c r="O136" s="132">
        <v>0.92910298030062488</v>
      </c>
      <c r="P136" s="132">
        <v>0.80676325359674961</v>
      </c>
      <c r="Q136" s="132">
        <v>0.97879096553614464</v>
      </c>
      <c r="R136" s="132">
        <v>0.83432821016124914</v>
      </c>
      <c r="S136" s="132">
        <v>0.77297169858400405</v>
      </c>
      <c r="T136" s="132">
        <v>0.74234022142167699</v>
      </c>
      <c r="U136" s="132">
        <v>0.72958885209426549</v>
      </c>
      <c r="V136" s="132">
        <v>0.65348795738555587</v>
      </c>
      <c r="W136" s="132">
        <v>0.68091116481870417</v>
      </c>
      <c r="X136" s="132">
        <v>0.82871002159025664</v>
      </c>
      <c r="Y136" s="132">
        <v>0.82878135123458452</v>
      </c>
      <c r="Z136" s="134"/>
    </row>
    <row r="137" spans="1:26" x14ac:dyDescent="0.3">
      <c r="A137" s="134"/>
      <c r="B137" s="134"/>
      <c r="C137" s="134"/>
      <c r="D137" s="38" t="s">
        <v>69</v>
      </c>
      <c r="E137" s="38" t="s">
        <v>70</v>
      </c>
      <c r="F137" s="38" t="s">
        <v>109</v>
      </c>
      <c r="G137" s="38"/>
      <c r="H137" s="38" t="s">
        <v>84</v>
      </c>
      <c r="I137" s="38" t="s">
        <v>73</v>
      </c>
      <c r="J137" s="125"/>
      <c r="K137" s="123"/>
      <c r="L137" s="132">
        <v>0.75726729368254919</v>
      </c>
      <c r="M137" s="132">
        <v>0.87237002114249629</v>
      </c>
      <c r="N137" s="132">
        <v>0.86739624986052244</v>
      </c>
      <c r="O137" s="132">
        <v>0.92910298030062488</v>
      </c>
      <c r="P137" s="132">
        <v>0.80676325359674961</v>
      </c>
      <c r="Q137" s="132">
        <v>0.97879096553614464</v>
      </c>
      <c r="R137" s="132">
        <v>0.83432821016124914</v>
      </c>
      <c r="S137" s="132">
        <v>0.77297169858400405</v>
      </c>
      <c r="T137" s="132">
        <v>0.74234022142167699</v>
      </c>
      <c r="U137" s="132">
        <v>0.72958885209426549</v>
      </c>
      <c r="V137" s="132">
        <v>0.65348795738555587</v>
      </c>
      <c r="W137" s="132">
        <v>0.68091116481870417</v>
      </c>
      <c r="X137" s="132">
        <v>0.82871002159025664</v>
      </c>
      <c r="Y137" s="132">
        <v>0.82878135123458452</v>
      </c>
      <c r="Z137" s="134"/>
    </row>
    <row r="138" spans="1:26" x14ac:dyDescent="0.3">
      <c r="A138" s="134"/>
      <c r="B138" s="134"/>
      <c r="C138" s="134"/>
      <c r="D138" s="38" t="s">
        <v>69</v>
      </c>
      <c r="E138" s="38" t="s">
        <v>70</v>
      </c>
      <c r="F138" s="38" t="s">
        <v>109</v>
      </c>
      <c r="G138" s="38"/>
      <c r="H138" s="38" t="s">
        <v>85</v>
      </c>
      <c r="I138" s="38" t="s">
        <v>73</v>
      </c>
      <c r="J138" s="125"/>
      <c r="K138" s="123"/>
      <c r="L138" s="132">
        <v>0.62577478256404562</v>
      </c>
      <c r="M138" s="132">
        <v>0.78832701757603751</v>
      </c>
      <c r="N138" s="132">
        <v>0.78181936884761383</v>
      </c>
      <c r="O138" s="132">
        <v>0.90086630674967483</v>
      </c>
      <c r="P138" s="132">
        <v>0.69904671701463139</v>
      </c>
      <c r="Q138" s="132">
        <v>0.96625460928984874</v>
      </c>
      <c r="R138" s="132">
        <v>0.74186953748681428</v>
      </c>
      <c r="S138" s="132">
        <v>0.68531463251583902</v>
      </c>
      <c r="T138" s="132">
        <v>0.61999279917184735</v>
      </c>
      <c r="U138" s="132">
        <v>0.60464680070563415</v>
      </c>
      <c r="V138" s="132">
        <v>0.50435508729703538</v>
      </c>
      <c r="W138" s="132">
        <v>0.51733579872710012</v>
      </c>
      <c r="X138" s="132">
        <v>0.72306238354782804</v>
      </c>
      <c r="Y138" s="132">
        <v>0.74327959748025951</v>
      </c>
      <c r="Z138" s="134"/>
    </row>
    <row r="139" spans="1:26" x14ac:dyDescent="0.3">
      <c r="A139" s="134"/>
      <c r="B139" s="134"/>
      <c r="C139" s="134"/>
      <c r="D139" s="38" t="s">
        <v>69</v>
      </c>
      <c r="E139" s="38" t="s">
        <v>70</v>
      </c>
      <c r="F139" s="38" t="s">
        <v>109</v>
      </c>
      <c r="G139" s="38"/>
      <c r="H139" s="38" t="s">
        <v>86</v>
      </c>
      <c r="I139" s="38" t="s">
        <v>73</v>
      </c>
      <c r="J139" s="125"/>
      <c r="K139" s="123"/>
      <c r="L139" s="132">
        <v>0.5618991303509091</v>
      </c>
      <c r="M139" s="132">
        <v>0.74240230419088826</v>
      </c>
      <c r="N139" s="132">
        <v>0.72939762358832072</v>
      </c>
      <c r="O139" s="132">
        <v>0.89248969216603147</v>
      </c>
      <c r="P139" s="132">
        <v>0.65812056544261865</v>
      </c>
      <c r="Q139" s="132">
        <v>0.96163147052479792</v>
      </c>
      <c r="R139" s="132">
        <v>0.71110719672914624</v>
      </c>
      <c r="S139" s="132">
        <v>0.65016229078484289</v>
      </c>
      <c r="T139" s="132">
        <v>0.57717000988782852</v>
      </c>
      <c r="U139" s="132">
        <v>0.56335148181716554</v>
      </c>
      <c r="V139" s="132">
        <v>0.44162400499419119</v>
      </c>
      <c r="W139" s="132">
        <v>0.44942834336756554</v>
      </c>
      <c r="X139" s="132">
        <v>0.6737858857973692</v>
      </c>
      <c r="Y139" s="132">
        <v>0.69478413821649898</v>
      </c>
      <c r="Z139" s="134"/>
    </row>
    <row r="140" spans="1:26" x14ac:dyDescent="0.3">
      <c r="A140" s="134"/>
      <c r="B140" s="134"/>
      <c r="C140" s="134"/>
      <c r="D140" s="38" t="s">
        <v>69</v>
      </c>
      <c r="E140" s="38" t="s">
        <v>70</v>
      </c>
      <c r="F140" s="38" t="s">
        <v>109</v>
      </c>
      <c r="G140" s="38"/>
      <c r="H140" s="38" t="s">
        <v>87</v>
      </c>
      <c r="I140" s="38" t="s">
        <v>73</v>
      </c>
      <c r="J140" s="125"/>
      <c r="K140" s="123"/>
      <c r="L140" s="132">
        <v>0.75726729368254919</v>
      </c>
      <c r="M140" s="132">
        <v>0.87237002114249629</v>
      </c>
      <c r="N140" s="132">
        <v>0.86739624986052244</v>
      </c>
      <c r="O140" s="132">
        <v>0.92910298030062488</v>
      </c>
      <c r="P140" s="132">
        <v>0.80676325359674961</v>
      </c>
      <c r="Q140" s="132">
        <v>0.97879096553614464</v>
      </c>
      <c r="R140" s="132">
        <v>0.83432821016124914</v>
      </c>
      <c r="S140" s="132">
        <v>0.77297169858400405</v>
      </c>
      <c r="T140" s="132">
        <v>0.74234022142167699</v>
      </c>
      <c r="U140" s="132">
        <v>0.72958885209426549</v>
      </c>
      <c r="V140" s="132">
        <v>0.65348795738555587</v>
      </c>
      <c r="W140" s="132">
        <v>0.68091116481870417</v>
      </c>
      <c r="X140" s="132">
        <v>0.82871002159025664</v>
      </c>
      <c r="Y140" s="132">
        <v>0.82878135123458452</v>
      </c>
      <c r="Z140" s="134"/>
    </row>
    <row r="141" spans="1:26" x14ac:dyDescent="0.3">
      <c r="A141" s="134"/>
      <c r="B141" s="134"/>
      <c r="C141" s="134"/>
      <c r="D141" s="38" t="s">
        <v>69</v>
      </c>
      <c r="E141" s="38" t="s">
        <v>70</v>
      </c>
      <c r="F141" s="38" t="s">
        <v>109</v>
      </c>
      <c r="G141" s="38"/>
      <c r="H141" s="38" t="s">
        <v>88</v>
      </c>
      <c r="I141" s="38" t="s">
        <v>73</v>
      </c>
      <c r="J141" s="125"/>
      <c r="K141" s="123"/>
      <c r="L141" s="132">
        <v>0.75726729368254919</v>
      </c>
      <c r="M141" s="132">
        <v>0.87237002114249629</v>
      </c>
      <c r="N141" s="132">
        <v>0.86739624986052244</v>
      </c>
      <c r="O141" s="132">
        <v>0.92910298030062488</v>
      </c>
      <c r="P141" s="132">
        <v>0.80676325359674961</v>
      </c>
      <c r="Q141" s="132">
        <v>0.97879096553614464</v>
      </c>
      <c r="R141" s="132">
        <v>0.83432821016124914</v>
      </c>
      <c r="S141" s="132">
        <v>0.77297169858400405</v>
      </c>
      <c r="T141" s="132">
        <v>0.74234022142167699</v>
      </c>
      <c r="U141" s="132">
        <v>0.72958885209426549</v>
      </c>
      <c r="V141" s="132">
        <v>0.65348795738555587</v>
      </c>
      <c r="W141" s="132">
        <v>0.68091116481870417</v>
      </c>
      <c r="X141" s="132">
        <v>0.82871002159025664</v>
      </c>
      <c r="Y141" s="132">
        <v>0.82878135123458452</v>
      </c>
      <c r="Z141" s="134"/>
    </row>
    <row r="142" spans="1:26" x14ac:dyDescent="0.3">
      <c r="A142" s="134"/>
      <c r="B142" s="134"/>
      <c r="C142" s="134"/>
      <c r="D142" s="38" t="s">
        <v>69</v>
      </c>
      <c r="E142" s="38" t="s">
        <v>70</v>
      </c>
      <c r="F142" s="38" t="s">
        <v>109</v>
      </c>
      <c r="G142" s="38"/>
      <c r="H142" s="38" t="s">
        <v>89</v>
      </c>
      <c r="I142" s="38" t="s">
        <v>73</v>
      </c>
      <c r="J142" s="125"/>
      <c r="K142" s="123"/>
      <c r="L142" s="132">
        <v>0.75726729368254919</v>
      </c>
      <c r="M142" s="132">
        <v>0.87237002114249629</v>
      </c>
      <c r="N142" s="132">
        <v>0.86739624986052244</v>
      </c>
      <c r="O142" s="132">
        <v>0.92910298030062488</v>
      </c>
      <c r="P142" s="132">
        <v>0.80676325359674961</v>
      </c>
      <c r="Q142" s="132">
        <v>0.97879096553614464</v>
      </c>
      <c r="R142" s="132">
        <v>0.83432821016124914</v>
      </c>
      <c r="S142" s="132">
        <v>0.77297169858400405</v>
      </c>
      <c r="T142" s="132">
        <v>0.74234022142167699</v>
      </c>
      <c r="U142" s="132">
        <v>0.72958885209426549</v>
      </c>
      <c r="V142" s="132">
        <v>0.65348795738555587</v>
      </c>
      <c r="W142" s="132">
        <v>0.68091116481870417</v>
      </c>
      <c r="X142" s="132">
        <v>0.82871002159025664</v>
      </c>
      <c r="Y142" s="132">
        <v>0.82878135123458452</v>
      </c>
      <c r="Z142" s="134"/>
    </row>
    <row r="143" spans="1:26" x14ac:dyDescent="0.3">
      <c r="A143" s="134"/>
      <c r="B143" s="134"/>
      <c r="C143" s="134"/>
      <c r="D143" s="38" t="s">
        <v>69</v>
      </c>
      <c r="E143" s="38" t="s">
        <v>70</v>
      </c>
      <c r="F143" s="38" t="s">
        <v>109</v>
      </c>
      <c r="G143" s="38"/>
      <c r="H143" s="38" t="s">
        <v>90</v>
      </c>
      <c r="I143" s="38" t="s">
        <v>73</v>
      </c>
      <c r="J143" s="125"/>
      <c r="K143" s="123"/>
      <c r="L143" s="132">
        <v>0.75726729368254919</v>
      </c>
      <c r="M143" s="132">
        <v>0.87237002114249629</v>
      </c>
      <c r="N143" s="132">
        <v>0.86739624986052244</v>
      </c>
      <c r="O143" s="132">
        <v>0.92910298030062488</v>
      </c>
      <c r="P143" s="132">
        <v>0.80676325359674961</v>
      </c>
      <c r="Q143" s="132">
        <v>0.97879096553614464</v>
      </c>
      <c r="R143" s="132">
        <v>0.83432821016124914</v>
      </c>
      <c r="S143" s="132">
        <v>0.77297169858400405</v>
      </c>
      <c r="T143" s="132">
        <v>0.74234022142167699</v>
      </c>
      <c r="U143" s="132">
        <v>0.72958885209426549</v>
      </c>
      <c r="V143" s="132">
        <v>0.65348795738555587</v>
      </c>
      <c r="W143" s="132">
        <v>0.68091116481870417</v>
      </c>
      <c r="X143" s="132">
        <v>0.82871002159025664</v>
      </c>
      <c r="Y143" s="132">
        <v>0.82878135123458452</v>
      </c>
      <c r="Z143" s="134"/>
    </row>
    <row r="144" spans="1:26" x14ac:dyDescent="0.3">
      <c r="A144" s="134"/>
      <c r="B144" s="134"/>
      <c r="C144" s="134"/>
      <c r="D144" s="38" t="s">
        <v>69</v>
      </c>
      <c r="E144" s="38" t="s">
        <v>70</v>
      </c>
      <c r="F144" s="38" t="s">
        <v>109</v>
      </c>
      <c r="G144" s="38"/>
      <c r="H144" s="38" t="s">
        <v>91</v>
      </c>
      <c r="I144" s="38" t="s">
        <v>73</v>
      </c>
      <c r="J144" s="125"/>
      <c r="K144" s="123"/>
      <c r="L144" s="132">
        <v>0.75726729368254919</v>
      </c>
      <c r="M144" s="132">
        <v>0.87237002114249629</v>
      </c>
      <c r="N144" s="132">
        <v>0.86739624986052244</v>
      </c>
      <c r="O144" s="132">
        <v>0.92910298030062488</v>
      </c>
      <c r="P144" s="132">
        <v>0.80676325359674961</v>
      </c>
      <c r="Q144" s="132">
        <v>0.97879096553614464</v>
      </c>
      <c r="R144" s="132">
        <v>0.83432821016124914</v>
      </c>
      <c r="S144" s="132">
        <v>0.77297169858400405</v>
      </c>
      <c r="T144" s="132">
        <v>0.74234022142167699</v>
      </c>
      <c r="U144" s="132">
        <v>0.72958885209426549</v>
      </c>
      <c r="V144" s="132">
        <v>0.65348795738555587</v>
      </c>
      <c r="W144" s="132">
        <v>0.68091116481870417</v>
      </c>
      <c r="X144" s="132">
        <v>0.82871002159025664</v>
      </c>
      <c r="Y144" s="132">
        <v>0.82878135123458452</v>
      </c>
      <c r="Z144" s="134"/>
    </row>
    <row r="145" spans="1:26" x14ac:dyDescent="0.3">
      <c r="A145" s="134"/>
      <c r="B145" s="134"/>
      <c r="C145" s="134"/>
      <c r="D145" s="38" t="s">
        <v>69</v>
      </c>
      <c r="E145" s="38" t="s">
        <v>70</v>
      </c>
      <c r="F145" s="38" t="s">
        <v>109</v>
      </c>
      <c r="G145" s="38"/>
      <c r="H145" s="38" t="s">
        <v>92</v>
      </c>
      <c r="I145" s="38" t="s">
        <v>73</v>
      </c>
      <c r="J145" s="125"/>
      <c r="K145" s="123"/>
      <c r="L145" s="132">
        <v>0.62577478256404562</v>
      </c>
      <c r="M145" s="132">
        <v>0.78832701757603751</v>
      </c>
      <c r="N145" s="132">
        <v>0.78181936884761383</v>
      </c>
      <c r="O145" s="132">
        <v>0.90086630674967483</v>
      </c>
      <c r="P145" s="132">
        <v>0.69904671701463139</v>
      </c>
      <c r="Q145" s="132">
        <v>0.96625460928984874</v>
      </c>
      <c r="R145" s="132">
        <v>0.74186953748681428</v>
      </c>
      <c r="S145" s="132">
        <v>0.68531463251583902</v>
      </c>
      <c r="T145" s="132">
        <v>0.61999279917184735</v>
      </c>
      <c r="U145" s="132">
        <v>0.60464680070563415</v>
      </c>
      <c r="V145" s="132">
        <v>0.50435508729703538</v>
      </c>
      <c r="W145" s="132">
        <v>0.51733579872710012</v>
      </c>
      <c r="X145" s="132">
        <v>0.72306238354782804</v>
      </c>
      <c r="Y145" s="132">
        <v>0.74327959748025951</v>
      </c>
      <c r="Z145" s="134"/>
    </row>
    <row r="146" spans="1:26" x14ac:dyDescent="0.3">
      <c r="A146" s="134"/>
      <c r="B146" s="134"/>
      <c r="C146" s="134"/>
      <c r="D146" s="38" t="s">
        <v>69</v>
      </c>
      <c r="E146" s="38" t="s">
        <v>70</v>
      </c>
      <c r="F146" s="38" t="s">
        <v>109</v>
      </c>
      <c r="G146" s="38"/>
      <c r="H146" s="38" t="s">
        <v>93</v>
      </c>
      <c r="I146" s="38" t="s">
        <v>73</v>
      </c>
      <c r="J146" s="125"/>
      <c r="K146" s="123"/>
      <c r="L146" s="132">
        <v>0.5618991303509091</v>
      </c>
      <c r="M146" s="132">
        <v>0.74240230419088826</v>
      </c>
      <c r="N146" s="132">
        <v>0.72939762358832072</v>
      </c>
      <c r="O146" s="132">
        <v>0.89248969216603147</v>
      </c>
      <c r="P146" s="132">
        <v>0.65812056544261865</v>
      </c>
      <c r="Q146" s="132">
        <v>0.96163147052479792</v>
      </c>
      <c r="R146" s="132">
        <v>0.71110719672914624</v>
      </c>
      <c r="S146" s="132">
        <v>0.65016229078484289</v>
      </c>
      <c r="T146" s="132">
        <v>0.57717000988782852</v>
      </c>
      <c r="U146" s="132">
        <v>0.56335148181716554</v>
      </c>
      <c r="V146" s="132">
        <v>0.44162400499419119</v>
      </c>
      <c r="W146" s="132">
        <v>0.44942834336756554</v>
      </c>
      <c r="X146" s="132">
        <v>0.6737858857973692</v>
      </c>
      <c r="Y146" s="132">
        <v>0.69478413821649898</v>
      </c>
      <c r="Z146" s="134"/>
    </row>
    <row r="147" spans="1:26" x14ac:dyDescent="0.3">
      <c r="A147" s="134"/>
      <c r="B147" s="134"/>
      <c r="C147" s="134"/>
      <c r="D147" s="38" t="s">
        <v>69</v>
      </c>
      <c r="E147" s="38" t="s">
        <v>70</v>
      </c>
      <c r="F147" s="38" t="s">
        <v>109</v>
      </c>
      <c r="G147" s="38"/>
      <c r="H147" s="38" t="s">
        <v>94</v>
      </c>
      <c r="I147" s="38" t="s">
        <v>73</v>
      </c>
      <c r="J147" s="125"/>
      <c r="K147" s="123"/>
      <c r="L147" s="132">
        <v>0.62577478256404562</v>
      </c>
      <c r="M147" s="132">
        <v>0.78832701757603751</v>
      </c>
      <c r="N147" s="132">
        <v>0.78181936884761383</v>
      </c>
      <c r="O147" s="132">
        <v>0.90086630674967483</v>
      </c>
      <c r="P147" s="132">
        <v>0.69904671701463139</v>
      </c>
      <c r="Q147" s="132">
        <v>0.96625460928984874</v>
      </c>
      <c r="R147" s="132">
        <v>0.74186953748681428</v>
      </c>
      <c r="S147" s="132">
        <v>0.68531463251583902</v>
      </c>
      <c r="T147" s="132">
        <v>0.61999279917184735</v>
      </c>
      <c r="U147" s="132">
        <v>0.60464680070563415</v>
      </c>
      <c r="V147" s="132">
        <v>0.50435508729703538</v>
      </c>
      <c r="W147" s="132">
        <v>0.51733579872710012</v>
      </c>
      <c r="X147" s="132">
        <v>0.72306238354782804</v>
      </c>
      <c r="Y147" s="132">
        <v>0.74327959748025951</v>
      </c>
      <c r="Z147" s="134"/>
    </row>
    <row r="148" spans="1:26" x14ac:dyDescent="0.3">
      <c r="A148" s="134"/>
      <c r="B148" s="134"/>
      <c r="C148" s="134"/>
      <c r="D148" s="38" t="s">
        <v>69</v>
      </c>
      <c r="E148" s="38" t="s">
        <v>70</v>
      </c>
      <c r="F148" s="38" t="s">
        <v>109</v>
      </c>
      <c r="G148" s="38"/>
      <c r="H148" s="38" t="s">
        <v>96</v>
      </c>
      <c r="I148" s="38" t="s">
        <v>73</v>
      </c>
      <c r="J148" s="125"/>
      <c r="K148" s="123"/>
      <c r="L148" s="132">
        <v>0.62577478256404562</v>
      </c>
      <c r="M148" s="132">
        <v>0.78832701757603751</v>
      </c>
      <c r="N148" s="132">
        <v>0.78181936884761383</v>
      </c>
      <c r="O148" s="132">
        <v>0.90086630674967483</v>
      </c>
      <c r="P148" s="132">
        <v>0.69904671701463139</v>
      </c>
      <c r="Q148" s="132">
        <v>0.96625460928984874</v>
      </c>
      <c r="R148" s="132">
        <v>0.74186953748681428</v>
      </c>
      <c r="S148" s="132">
        <v>0.68531463251583902</v>
      </c>
      <c r="T148" s="132">
        <v>0.61999279917184735</v>
      </c>
      <c r="U148" s="132">
        <v>0.60464680070563415</v>
      </c>
      <c r="V148" s="132">
        <v>0.50435508729703538</v>
      </c>
      <c r="W148" s="132">
        <v>0.51733579872710012</v>
      </c>
      <c r="X148" s="132">
        <v>0.72306238354782804</v>
      </c>
      <c r="Y148" s="132">
        <v>0.74327959748025951</v>
      </c>
      <c r="Z148" s="134"/>
    </row>
    <row r="149" spans="1:26" x14ac:dyDescent="0.3">
      <c r="A149" s="134"/>
      <c r="B149" s="134"/>
      <c r="C149" s="134"/>
      <c r="D149" s="38" t="s">
        <v>69</v>
      </c>
      <c r="E149" s="38" t="s">
        <v>70</v>
      </c>
      <c r="F149" s="38" t="s">
        <v>109</v>
      </c>
      <c r="G149" s="38"/>
      <c r="H149" s="38" t="s">
        <v>98</v>
      </c>
      <c r="I149" s="38" t="s">
        <v>73</v>
      </c>
      <c r="J149" s="125"/>
      <c r="K149" s="123"/>
      <c r="L149" s="132">
        <v>0.5618991303509091</v>
      </c>
      <c r="M149" s="132">
        <v>0.74240230419088826</v>
      </c>
      <c r="N149" s="132">
        <v>0.72939762358832072</v>
      </c>
      <c r="O149" s="132">
        <v>0.89248969216603147</v>
      </c>
      <c r="P149" s="132">
        <v>0.65812056544261865</v>
      </c>
      <c r="Q149" s="132">
        <v>0.96163147052479792</v>
      </c>
      <c r="R149" s="132">
        <v>0.71110719672914624</v>
      </c>
      <c r="S149" s="132">
        <v>0.65016229078484289</v>
      </c>
      <c r="T149" s="132">
        <v>0.57717000988782852</v>
      </c>
      <c r="U149" s="132">
        <v>0.56335148181716554</v>
      </c>
      <c r="V149" s="132">
        <v>0.44162400499419119</v>
      </c>
      <c r="W149" s="132">
        <v>0.44942834336756554</v>
      </c>
      <c r="X149" s="132">
        <v>0.6737858857973692</v>
      </c>
      <c r="Y149" s="132">
        <v>0.69478413821649898</v>
      </c>
      <c r="Z149" s="134"/>
    </row>
    <row r="150" spans="1:26" x14ac:dyDescent="0.3">
      <c r="A150" s="134"/>
      <c r="B150" s="134"/>
      <c r="C150" s="134"/>
      <c r="D150" s="38" t="s">
        <v>69</v>
      </c>
      <c r="E150" s="38" t="s">
        <v>70</v>
      </c>
      <c r="F150" s="38" t="s">
        <v>109</v>
      </c>
      <c r="G150" s="38"/>
      <c r="H150" s="38" t="s">
        <v>100</v>
      </c>
      <c r="I150" s="38" t="s">
        <v>73</v>
      </c>
      <c r="J150" s="125"/>
      <c r="K150" s="123"/>
      <c r="L150" s="132">
        <v>0.5618991303509091</v>
      </c>
      <c r="M150" s="132">
        <v>0.74240230419088826</v>
      </c>
      <c r="N150" s="132">
        <v>0.72939762358832072</v>
      </c>
      <c r="O150" s="132">
        <v>0.89248969216603147</v>
      </c>
      <c r="P150" s="132">
        <v>0.65812056544261865</v>
      </c>
      <c r="Q150" s="132">
        <v>0.96163147052479792</v>
      </c>
      <c r="R150" s="132">
        <v>0.71110719672914624</v>
      </c>
      <c r="S150" s="132">
        <v>0.65016229078484289</v>
      </c>
      <c r="T150" s="132">
        <v>0.57717000988782852</v>
      </c>
      <c r="U150" s="132">
        <v>0.56335148181716554</v>
      </c>
      <c r="V150" s="132">
        <v>0.44162400499419119</v>
      </c>
      <c r="W150" s="132">
        <v>0.44942834336756554</v>
      </c>
      <c r="X150" s="132">
        <v>0.6737858857973692</v>
      </c>
      <c r="Y150" s="132">
        <v>0.69478413821649898</v>
      </c>
      <c r="Z150" s="134"/>
    </row>
    <row r="151" spans="1:26" x14ac:dyDescent="0.3">
      <c r="A151" s="134"/>
      <c r="B151" s="134"/>
      <c r="C151" s="134"/>
      <c r="D151" s="38" t="s">
        <v>69</v>
      </c>
      <c r="E151" s="38" t="s">
        <v>70</v>
      </c>
      <c r="F151" s="38" t="s">
        <v>109</v>
      </c>
      <c r="G151" s="38"/>
      <c r="H151" s="38" t="s">
        <v>102</v>
      </c>
      <c r="I151" s="38" t="s">
        <v>73</v>
      </c>
      <c r="J151" s="125"/>
      <c r="K151" s="123"/>
      <c r="L151" s="132">
        <v>0.33891720256173624</v>
      </c>
      <c r="M151" s="132">
        <v>0.5396063331004981</v>
      </c>
      <c r="N151" s="132">
        <v>0.53425099904895323</v>
      </c>
      <c r="O151" s="132">
        <v>0.76594054901111219</v>
      </c>
      <c r="P151" s="132">
        <v>0.42164682385780566</v>
      </c>
      <c r="Q151" s="132">
        <v>0.91080901844192563</v>
      </c>
      <c r="R151" s="132">
        <v>0.46805206276356065</v>
      </c>
      <c r="S151" s="132">
        <v>0.53743915967039535</v>
      </c>
      <c r="T151" s="132">
        <v>0.32254620456996497</v>
      </c>
      <c r="U151" s="132">
        <v>0.40453577045606809</v>
      </c>
      <c r="V151" s="132">
        <v>0.18989320283228386</v>
      </c>
      <c r="W151" s="132">
        <v>0.2258962056302895</v>
      </c>
      <c r="X151" s="132">
        <v>0.40706266195260049</v>
      </c>
      <c r="Y151" s="132">
        <v>0.331915199026795</v>
      </c>
      <c r="Z151" s="134"/>
    </row>
    <row r="152" spans="1:26" x14ac:dyDescent="0.3">
      <c r="A152" s="134"/>
      <c r="B152" s="134"/>
      <c r="C152" s="134"/>
      <c r="D152" s="9" t="s">
        <v>69</v>
      </c>
      <c r="E152" s="9" t="s">
        <v>70</v>
      </c>
      <c r="F152" s="9" t="s">
        <v>109</v>
      </c>
      <c r="G152" s="9"/>
      <c r="H152" s="9" t="s">
        <v>104</v>
      </c>
      <c r="I152" s="9" t="s">
        <v>73</v>
      </c>
      <c r="J152" s="135"/>
      <c r="K152" s="124"/>
      <c r="L152" s="136">
        <v>0.33891720256173624</v>
      </c>
      <c r="M152" s="136">
        <v>0.5396063331004981</v>
      </c>
      <c r="N152" s="136">
        <v>0.53425099904895323</v>
      </c>
      <c r="O152" s="136">
        <v>0.76594054901111219</v>
      </c>
      <c r="P152" s="136">
        <v>0.42164682385780566</v>
      </c>
      <c r="Q152" s="136">
        <v>0.91080901844192563</v>
      </c>
      <c r="R152" s="136">
        <v>0.46805206276356065</v>
      </c>
      <c r="S152" s="136">
        <v>0.53743915967039535</v>
      </c>
      <c r="T152" s="136">
        <v>0.32254620456996497</v>
      </c>
      <c r="U152" s="136">
        <v>0.40453577045606809</v>
      </c>
      <c r="V152" s="136">
        <v>0.18989320283228386</v>
      </c>
      <c r="W152" s="136">
        <v>0.2258962056302895</v>
      </c>
      <c r="X152" s="136">
        <v>0.40706266195260049</v>
      </c>
      <c r="Y152" s="136">
        <v>0.331915199026795</v>
      </c>
      <c r="Z152" s="134"/>
    </row>
    <row r="153" spans="1:26" x14ac:dyDescent="0.3">
      <c r="A153" s="134"/>
      <c r="B153" s="134"/>
      <c r="C153" s="134"/>
      <c r="D153" s="112" t="s">
        <v>69</v>
      </c>
      <c r="E153" s="112" t="s">
        <v>70</v>
      </c>
      <c r="F153" s="112" t="s">
        <v>110</v>
      </c>
      <c r="G153" s="112"/>
      <c r="H153" s="112" t="s">
        <v>72</v>
      </c>
      <c r="I153" s="112" t="s">
        <v>73</v>
      </c>
      <c r="J153" s="143"/>
      <c r="K153" s="159"/>
      <c r="L153" s="144">
        <v>0.70946658968108278</v>
      </c>
      <c r="M153" s="144">
        <v>0.80729837863172182</v>
      </c>
      <c r="N153" s="144">
        <v>0.8029268404749953</v>
      </c>
      <c r="O153" s="144">
        <v>0.81245576272915254</v>
      </c>
      <c r="P153" s="144">
        <v>0.7411036600189832</v>
      </c>
      <c r="Q153" s="144">
        <v>0.8841519291244988</v>
      </c>
      <c r="R153" s="144">
        <v>0.77772409112908147</v>
      </c>
      <c r="S153" s="144">
        <v>0.62620905498028157</v>
      </c>
      <c r="T153" s="144">
        <v>0.69150643175048299</v>
      </c>
      <c r="U153" s="144">
        <v>0.64732982451657806</v>
      </c>
      <c r="V153" s="144">
        <v>0.62889548085069868</v>
      </c>
      <c r="W153" s="144">
        <v>0.66705447651068217</v>
      </c>
      <c r="X153" s="144">
        <v>0.77544522853305675</v>
      </c>
      <c r="Y153" s="144">
        <v>0.79564462636478728</v>
      </c>
      <c r="Z153" s="134"/>
    </row>
    <row r="154" spans="1:26" x14ac:dyDescent="0.3">
      <c r="A154" s="134"/>
      <c r="B154" s="134"/>
      <c r="C154" s="134"/>
      <c r="D154" s="38" t="s">
        <v>69</v>
      </c>
      <c r="E154" s="38" t="s">
        <v>70</v>
      </c>
      <c r="F154" s="38" t="s">
        <v>110</v>
      </c>
      <c r="G154" s="38"/>
      <c r="H154" s="38" t="s">
        <v>74</v>
      </c>
      <c r="I154" s="38" t="s">
        <v>73</v>
      </c>
      <c r="J154" s="125"/>
      <c r="K154" s="123"/>
      <c r="L154" s="132">
        <v>0.70946658968108278</v>
      </c>
      <c r="M154" s="132">
        <v>0.80729837863172182</v>
      </c>
      <c r="N154" s="132">
        <v>0.8029268404749953</v>
      </c>
      <c r="O154" s="132">
        <v>0.81245576272915254</v>
      </c>
      <c r="P154" s="132">
        <v>0.7411036600189832</v>
      </c>
      <c r="Q154" s="132">
        <v>0.8841519291244988</v>
      </c>
      <c r="R154" s="132">
        <v>0.77772409112908147</v>
      </c>
      <c r="S154" s="132">
        <v>0.62620905498028157</v>
      </c>
      <c r="T154" s="132">
        <v>0.69150643175048299</v>
      </c>
      <c r="U154" s="132">
        <v>0.64732982451657806</v>
      </c>
      <c r="V154" s="132">
        <v>0.62889548085069868</v>
      </c>
      <c r="W154" s="132">
        <v>0.66705447651068217</v>
      </c>
      <c r="X154" s="132">
        <v>0.77544522853305675</v>
      </c>
      <c r="Y154" s="132">
        <v>0.79564462636478728</v>
      </c>
      <c r="Z154" s="134"/>
    </row>
    <row r="155" spans="1:26" x14ac:dyDescent="0.3">
      <c r="A155" s="134"/>
      <c r="B155" s="134"/>
      <c r="C155" s="134"/>
      <c r="D155" s="38" t="s">
        <v>69</v>
      </c>
      <c r="E155" s="38" t="s">
        <v>70</v>
      </c>
      <c r="F155" s="38" t="s">
        <v>110</v>
      </c>
      <c r="G155" s="38"/>
      <c r="H155" s="38" t="s">
        <v>75</v>
      </c>
      <c r="I155" s="38" t="s">
        <v>73</v>
      </c>
      <c r="J155" s="125"/>
      <c r="K155" s="123"/>
      <c r="L155" s="132">
        <v>0.70946658968108278</v>
      </c>
      <c r="M155" s="132">
        <v>0.80729837863172182</v>
      </c>
      <c r="N155" s="132">
        <v>0.8029268404749953</v>
      </c>
      <c r="O155" s="132">
        <v>0.81245576272915254</v>
      </c>
      <c r="P155" s="132">
        <v>0.7411036600189832</v>
      </c>
      <c r="Q155" s="132">
        <v>0.8841519291244988</v>
      </c>
      <c r="R155" s="132">
        <v>0.77772409112908147</v>
      </c>
      <c r="S155" s="132">
        <v>0.62620905498028157</v>
      </c>
      <c r="T155" s="132">
        <v>0.69150643175048299</v>
      </c>
      <c r="U155" s="132">
        <v>0.64732982451657806</v>
      </c>
      <c r="V155" s="132">
        <v>0.62889548085069868</v>
      </c>
      <c r="W155" s="132">
        <v>0.66705447651068217</v>
      </c>
      <c r="X155" s="132">
        <v>0.77544522853305675</v>
      </c>
      <c r="Y155" s="132">
        <v>0.79564462636478728</v>
      </c>
      <c r="Z155" s="134"/>
    </row>
    <row r="156" spans="1:26" x14ac:dyDescent="0.3">
      <c r="A156" s="134"/>
      <c r="B156" s="134"/>
      <c r="C156" s="134"/>
      <c r="D156" s="38" t="s">
        <v>69</v>
      </c>
      <c r="E156" s="38" t="s">
        <v>70</v>
      </c>
      <c r="F156" s="38" t="s">
        <v>110</v>
      </c>
      <c r="G156" s="38"/>
      <c r="H156" s="38" t="s">
        <v>76</v>
      </c>
      <c r="I156" s="38" t="s">
        <v>73</v>
      </c>
      <c r="J156" s="125"/>
      <c r="K156" s="123"/>
      <c r="L156" s="132">
        <v>0.70946658968108278</v>
      </c>
      <c r="M156" s="132">
        <v>0.80729837863172182</v>
      </c>
      <c r="N156" s="132">
        <v>0.8029268404749953</v>
      </c>
      <c r="O156" s="132">
        <v>0.81245576272915254</v>
      </c>
      <c r="P156" s="132">
        <v>0.7411036600189832</v>
      </c>
      <c r="Q156" s="132">
        <v>0.8841519291244988</v>
      </c>
      <c r="R156" s="132">
        <v>0.77772409112908147</v>
      </c>
      <c r="S156" s="132">
        <v>0.62620905498028157</v>
      </c>
      <c r="T156" s="132">
        <v>0.69150643175048299</v>
      </c>
      <c r="U156" s="132">
        <v>0.64732982451657806</v>
      </c>
      <c r="V156" s="132">
        <v>0.62889548085069868</v>
      </c>
      <c r="W156" s="132">
        <v>0.66705447651068217</v>
      </c>
      <c r="X156" s="132">
        <v>0.77544522853305675</v>
      </c>
      <c r="Y156" s="132">
        <v>0.79564462636478728</v>
      </c>
      <c r="Z156" s="134"/>
    </row>
    <row r="157" spans="1:26" x14ac:dyDescent="0.3">
      <c r="A157" s="134"/>
      <c r="B157" s="134"/>
      <c r="C157" s="134"/>
      <c r="D157" s="38" t="s">
        <v>69</v>
      </c>
      <c r="E157" s="38" t="s">
        <v>70</v>
      </c>
      <c r="F157" s="38" t="s">
        <v>110</v>
      </c>
      <c r="G157" s="38"/>
      <c r="H157" s="38" t="s">
        <v>77</v>
      </c>
      <c r="I157" s="38" t="s">
        <v>73</v>
      </c>
      <c r="J157" s="125"/>
      <c r="K157" s="123"/>
      <c r="L157" s="132">
        <v>0.70946658968108278</v>
      </c>
      <c r="M157" s="132">
        <v>0.80729837863172182</v>
      </c>
      <c r="N157" s="132">
        <v>0.8029268404749953</v>
      </c>
      <c r="O157" s="132">
        <v>0.81245576272915254</v>
      </c>
      <c r="P157" s="132">
        <v>0.7411036600189832</v>
      </c>
      <c r="Q157" s="132">
        <v>0.8841519291244988</v>
      </c>
      <c r="R157" s="132">
        <v>0.77772409112908147</v>
      </c>
      <c r="S157" s="132">
        <v>0.62620905498028157</v>
      </c>
      <c r="T157" s="132">
        <v>0.69150643175048299</v>
      </c>
      <c r="U157" s="132">
        <v>0.64732982451657806</v>
      </c>
      <c r="V157" s="132">
        <v>0.62889548085069868</v>
      </c>
      <c r="W157" s="132">
        <v>0.66705447651068217</v>
      </c>
      <c r="X157" s="132">
        <v>0.77544522853305675</v>
      </c>
      <c r="Y157" s="132">
        <v>0.79564462636478728</v>
      </c>
      <c r="Z157" s="134"/>
    </row>
    <row r="158" spans="1:26" x14ac:dyDescent="0.3">
      <c r="A158" s="134"/>
      <c r="B158" s="134"/>
      <c r="C158" s="134"/>
      <c r="D158" s="38" t="s">
        <v>69</v>
      </c>
      <c r="E158" s="38" t="s">
        <v>70</v>
      </c>
      <c r="F158" s="38" t="s">
        <v>110</v>
      </c>
      <c r="G158" s="38"/>
      <c r="H158" s="38" t="s">
        <v>78</v>
      </c>
      <c r="I158" s="38" t="s">
        <v>73</v>
      </c>
      <c r="J158" s="125"/>
      <c r="K158" s="123"/>
      <c r="L158" s="132">
        <v>0.70946658968108278</v>
      </c>
      <c r="M158" s="132">
        <v>0.80729837863172182</v>
      </c>
      <c r="N158" s="132">
        <v>0.8029268404749953</v>
      </c>
      <c r="O158" s="132">
        <v>0.81245576272915254</v>
      </c>
      <c r="P158" s="132">
        <v>0.7411036600189832</v>
      </c>
      <c r="Q158" s="132">
        <v>0.8841519291244988</v>
      </c>
      <c r="R158" s="132">
        <v>0.77772409112908147</v>
      </c>
      <c r="S158" s="132">
        <v>0.62620905498028157</v>
      </c>
      <c r="T158" s="132">
        <v>0.69150643175048299</v>
      </c>
      <c r="U158" s="132">
        <v>0.64732982451657806</v>
      </c>
      <c r="V158" s="132">
        <v>0.62889548085069868</v>
      </c>
      <c r="W158" s="132">
        <v>0.66705447651068217</v>
      </c>
      <c r="X158" s="132">
        <v>0.77544522853305675</v>
      </c>
      <c r="Y158" s="132">
        <v>0.79564462636478728</v>
      </c>
      <c r="Z158" s="134"/>
    </row>
    <row r="159" spans="1:26" x14ac:dyDescent="0.3">
      <c r="A159" s="134"/>
      <c r="B159" s="134"/>
      <c r="C159" s="134"/>
      <c r="D159" s="38" t="s">
        <v>69</v>
      </c>
      <c r="E159" s="38" t="s">
        <v>70</v>
      </c>
      <c r="F159" s="38" t="s">
        <v>110</v>
      </c>
      <c r="G159" s="38"/>
      <c r="H159" s="38" t="s">
        <v>79</v>
      </c>
      <c r="I159" s="38" t="s">
        <v>73</v>
      </c>
      <c r="J159" s="125"/>
      <c r="K159" s="123"/>
      <c r="L159" s="132">
        <v>0.70946658968108278</v>
      </c>
      <c r="M159" s="132">
        <v>0.80729837863172182</v>
      </c>
      <c r="N159" s="132">
        <v>0.8029268404749953</v>
      </c>
      <c r="O159" s="132">
        <v>0.81245576272915254</v>
      </c>
      <c r="P159" s="132">
        <v>0.7411036600189832</v>
      </c>
      <c r="Q159" s="132">
        <v>0.8841519291244988</v>
      </c>
      <c r="R159" s="132">
        <v>0.77772409112908147</v>
      </c>
      <c r="S159" s="132">
        <v>0.62620905498028157</v>
      </c>
      <c r="T159" s="132">
        <v>0.69150643175048299</v>
      </c>
      <c r="U159" s="132">
        <v>0.64732982451657806</v>
      </c>
      <c r="V159" s="132">
        <v>0.62889548085069868</v>
      </c>
      <c r="W159" s="132">
        <v>0.66705447651068217</v>
      </c>
      <c r="X159" s="132">
        <v>0.77544522853305675</v>
      </c>
      <c r="Y159" s="132">
        <v>0.79564462636478728</v>
      </c>
      <c r="Z159" s="134"/>
    </row>
    <row r="160" spans="1:26" x14ac:dyDescent="0.3">
      <c r="A160" s="134"/>
      <c r="B160" s="134"/>
      <c r="C160" s="134"/>
      <c r="D160" s="38" t="s">
        <v>69</v>
      </c>
      <c r="E160" s="38" t="s">
        <v>70</v>
      </c>
      <c r="F160" s="38" t="s">
        <v>110</v>
      </c>
      <c r="G160" s="38"/>
      <c r="H160" s="38" t="s">
        <v>80</v>
      </c>
      <c r="I160" s="38" t="s">
        <v>73</v>
      </c>
      <c r="J160" s="125"/>
      <c r="K160" s="123"/>
      <c r="L160" s="132">
        <v>0.55207960930154398</v>
      </c>
      <c r="M160" s="132">
        <v>0.68040638039674417</v>
      </c>
      <c r="N160" s="132">
        <v>0.6757441152068927</v>
      </c>
      <c r="O160" s="132">
        <v>0.73776115036555956</v>
      </c>
      <c r="P160" s="132">
        <v>0.59678630011919642</v>
      </c>
      <c r="Q160" s="132">
        <v>0.81567579507811216</v>
      </c>
      <c r="R160" s="132">
        <v>0.65367560030447258</v>
      </c>
      <c r="S160" s="132">
        <v>0.48188600204408616</v>
      </c>
      <c r="T160" s="132">
        <v>0.54502104290075581</v>
      </c>
      <c r="U160" s="132">
        <v>0.48438042124771663</v>
      </c>
      <c r="V160" s="132">
        <v>0.46917842851974856</v>
      </c>
      <c r="W160" s="132">
        <v>0.4963757190969903</v>
      </c>
      <c r="X160" s="132">
        <v>0.63694511640220941</v>
      </c>
      <c r="Y160" s="132">
        <v>0.69359532880917929</v>
      </c>
      <c r="Z160" s="134"/>
    </row>
    <row r="161" spans="1:26" x14ac:dyDescent="0.3">
      <c r="A161" s="134"/>
      <c r="B161" s="134"/>
      <c r="C161" s="134"/>
      <c r="D161" s="38" t="s">
        <v>69</v>
      </c>
      <c r="E161" s="38" t="s">
        <v>70</v>
      </c>
      <c r="F161" s="38" t="s">
        <v>110</v>
      </c>
      <c r="G161" s="38"/>
      <c r="H161" s="38" t="s">
        <v>81</v>
      </c>
      <c r="I161" s="38" t="s">
        <v>73</v>
      </c>
      <c r="J161" s="125"/>
      <c r="K161" s="123"/>
      <c r="L161" s="132">
        <v>0.47562509538219977</v>
      </c>
      <c r="M161" s="132">
        <v>0.61106713260079881</v>
      </c>
      <c r="N161" s="132">
        <v>0.59783591913251777</v>
      </c>
      <c r="O161" s="132">
        <v>0.71560245032904601</v>
      </c>
      <c r="P161" s="132">
        <v>0.54195391938043547</v>
      </c>
      <c r="Q161" s="132">
        <v>0.79042326846104072</v>
      </c>
      <c r="R161" s="132">
        <v>0.61240286909560027</v>
      </c>
      <c r="S161" s="132">
        <v>0.42400939831965134</v>
      </c>
      <c r="T161" s="132">
        <v>0.49374973023598751</v>
      </c>
      <c r="U161" s="132">
        <v>0.43052307301399295</v>
      </c>
      <c r="V161" s="132">
        <v>0.40199522773380908</v>
      </c>
      <c r="W161" s="132">
        <v>0.42551932808393034</v>
      </c>
      <c r="X161" s="132">
        <v>0.572345466184633</v>
      </c>
      <c r="Y161" s="132">
        <v>0.63571432245317783</v>
      </c>
      <c r="Z161" s="134"/>
    </row>
    <row r="162" spans="1:26" x14ac:dyDescent="0.3">
      <c r="A162" s="134"/>
      <c r="B162" s="134"/>
      <c r="C162" s="134"/>
      <c r="D162" s="38" t="s">
        <v>69</v>
      </c>
      <c r="E162" s="38" t="s">
        <v>70</v>
      </c>
      <c r="F162" s="38" t="s">
        <v>110</v>
      </c>
      <c r="G162" s="38"/>
      <c r="H162" s="38" t="s">
        <v>82</v>
      </c>
      <c r="I162" s="38" t="s">
        <v>73</v>
      </c>
      <c r="J162" s="125"/>
      <c r="K162" s="123"/>
      <c r="L162" s="132">
        <v>0.70946658968108278</v>
      </c>
      <c r="M162" s="132">
        <v>0.80729837863172182</v>
      </c>
      <c r="N162" s="132">
        <v>0.8029268404749953</v>
      </c>
      <c r="O162" s="132">
        <v>0.81245576272915254</v>
      </c>
      <c r="P162" s="132">
        <v>0.7411036600189832</v>
      </c>
      <c r="Q162" s="132">
        <v>0.8841519291244988</v>
      </c>
      <c r="R162" s="132">
        <v>0.77772409112908147</v>
      </c>
      <c r="S162" s="132">
        <v>0.62620905498028157</v>
      </c>
      <c r="T162" s="132">
        <v>0.69150643175048299</v>
      </c>
      <c r="U162" s="132">
        <v>0.64732982451657806</v>
      </c>
      <c r="V162" s="132">
        <v>0.62889548085069868</v>
      </c>
      <c r="W162" s="132">
        <v>0.66705447651068217</v>
      </c>
      <c r="X162" s="132">
        <v>0.77544522853305675</v>
      </c>
      <c r="Y162" s="132">
        <v>0.79564462636478728</v>
      </c>
      <c r="Z162" s="134"/>
    </row>
    <row r="163" spans="1:26" x14ac:dyDescent="0.3">
      <c r="A163" s="134"/>
      <c r="B163" s="134"/>
      <c r="C163" s="134"/>
      <c r="D163" s="38" t="s">
        <v>69</v>
      </c>
      <c r="E163" s="38" t="s">
        <v>70</v>
      </c>
      <c r="F163" s="38" t="s">
        <v>110</v>
      </c>
      <c r="G163" s="38"/>
      <c r="H163" s="38" t="s">
        <v>83</v>
      </c>
      <c r="I163" s="38" t="s">
        <v>73</v>
      </c>
      <c r="J163" s="125"/>
      <c r="K163" s="123"/>
      <c r="L163" s="132">
        <v>0.70946658968108278</v>
      </c>
      <c r="M163" s="132">
        <v>0.80729837863172182</v>
      </c>
      <c r="N163" s="132">
        <v>0.8029268404749953</v>
      </c>
      <c r="O163" s="132">
        <v>0.81245576272915254</v>
      </c>
      <c r="P163" s="132">
        <v>0.7411036600189832</v>
      </c>
      <c r="Q163" s="132">
        <v>0.8841519291244988</v>
      </c>
      <c r="R163" s="132">
        <v>0.77772409112908147</v>
      </c>
      <c r="S163" s="132">
        <v>0.62620905498028157</v>
      </c>
      <c r="T163" s="132">
        <v>0.69150643175048299</v>
      </c>
      <c r="U163" s="132">
        <v>0.64732982451657806</v>
      </c>
      <c r="V163" s="132">
        <v>0.62889548085069868</v>
      </c>
      <c r="W163" s="132">
        <v>0.66705447651068217</v>
      </c>
      <c r="X163" s="132">
        <v>0.77544522853305675</v>
      </c>
      <c r="Y163" s="132">
        <v>0.79564462636478728</v>
      </c>
      <c r="Z163" s="134"/>
    </row>
    <row r="164" spans="1:26" x14ac:dyDescent="0.3">
      <c r="A164" s="134"/>
      <c r="B164" s="134"/>
      <c r="C164" s="134"/>
      <c r="D164" s="38" t="s">
        <v>69</v>
      </c>
      <c r="E164" s="38" t="s">
        <v>70</v>
      </c>
      <c r="F164" s="38" t="s">
        <v>110</v>
      </c>
      <c r="G164" s="38"/>
      <c r="H164" s="38" t="s">
        <v>84</v>
      </c>
      <c r="I164" s="38" t="s">
        <v>73</v>
      </c>
      <c r="J164" s="125"/>
      <c r="K164" s="123"/>
      <c r="L164" s="132">
        <v>0.70946658968108278</v>
      </c>
      <c r="M164" s="132">
        <v>0.80729837863172182</v>
      </c>
      <c r="N164" s="132">
        <v>0.8029268404749953</v>
      </c>
      <c r="O164" s="132">
        <v>0.81245576272915254</v>
      </c>
      <c r="P164" s="132">
        <v>0.7411036600189832</v>
      </c>
      <c r="Q164" s="132">
        <v>0.8841519291244988</v>
      </c>
      <c r="R164" s="132">
        <v>0.77772409112908147</v>
      </c>
      <c r="S164" s="132">
        <v>0.62620905498028157</v>
      </c>
      <c r="T164" s="132">
        <v>0.69150643175048299</v>
      </c>
      <c r="U164" s="132">
        <v>0.64732982451657806</v>
      </c>
      <c r="V164" s="132">
        <v>0.62889548085069868</v>
      </c>
      <c r="W164" s="132">
        <v>0.66705447651068217</v>
      </c>
      <c r="X164" s="132">
        <v>0.77544522853305675</v>
      </c>
      <c r="Y164" s="132">
        <v>0.79564462636478728</v>
      </c>
      <c r="Z164" s="134"/>
    </row>
    <row r="165" spans="1:26" x14ac:dyDescent="0.3">
      <c r="A165" s="134"/>
      <c r="B165" s="134"/>
      <c r="C165" s="134"/>
      <c r="D165" s="38" t="s">
        <v>69</v>
      </c>
      <c r="E165" s="38" t="s">
        <v>70</v>
      </c>
      <c r="F165" s="38" t="s">
        <v>110</v>
      </c>
      <c r="G165" s="38"/>
      <c r="H165" s="38" t="s">
        <v>85</v>
      </c>
      <c r="I165" s="38" t="s">
        <v>73</v>
      </c>
      <c r="J165" s="125"/>
      <c r="K165" s="123"/>
      <c r="L165" s="132">
        <v>0.55207960930154398</v>
      </c>
      <c r="M165" s="132">
        <v>0.68040638039674417</v>
      </c>
      <c r="N165" s="132">
        <v>0.6757441152068927</v>
      </c>
      <c r="O165" s="132">
        <v>0.73776115036555956</v>
      </c>
      <c r="P165" s="132">
        <v>0.59678630011919642</v>
      </c>
      <c r="Q165" s="132">
        <v>0.81567579507811216</v>
      </c>
      <c r="R165" s="132">
        <v>0.65367560030447258</v>
      </c>
      <c r="S165" s="132">
        <v>0.48188600204408616</v>
      </c>
      <c r="T165" s="132">
        <v>0.54502104290075581</v>
      </c>
      <c r="U165" s="132">
        <v>0.48438042124771663</v>
      </c>
      <c r="V165" s="132">
        <v>0.46917842851974856</v>
      </c>
      <c r="W165" s="132">
        <v>0.4963757190969903</v>
      </c>
      <c r="X165" s="132">
        <v>0.63694511640220941</v>
      </c>
      <c r="Y165" s="132">
        <v>0.69359532880917929</v>
      </c>
      <c r="Z165" s="134"/>
    </row>
    <row r="166" spans="1:26" x14ac:dyDescent="0.3">
      <c r="A166" s="134"/>
      <c r="B166" s="134"/>
      <c r="C166" s="134"/>
      <c r="D166" s="38" t="s">
        <v>69</v>
      </c>
      <c r="E166" s="38" t="s">
        <v>70</v>
      </c>
      <c r="F166" s="38" t="s">
        <v>110</v>
      </c>
      <c r="G166" s="38"/>
      <c r="H166" s="38" t="s">
        <v>86</v>
      </c>
      <c r="I166" s="38" t="s">
        <v>73</v>
      </c>
      <c r="J166" s="125"/>
      <c r="K166" s="123"/>
      <c r="L166" s="132">
        <v>0.47562509538219977</v>
      </c>
      <c r="M166" s="132">
        <v>0.61106713260079881</v>
      </c>
      <c r="N166" s="132">
        <v>0.59783591913251777</v>
      </c>
      <c r="O166" s="132">
        <v>0.71560245032904601</v>
      </c>
      <c r="P166" s="132">
        <v>0.54195391938043547</v>
      </c>
      <c r="Q166" s="132">
        <v>0.79042326846104072</v>
      </c>
      <c r="R166" s="132">
        <v>0.61240286909560027</v>
      </c>
      <c r="S166" s="132">
        <v>0.42400939831965134</v>
      </c>
      <c r="T166" s="132">
        <v>0.49374973023598751</v>
      </c>
      <c r="U166" s="132">
        <v>0.43052307301399295</v>
      </c>
      <c r="V166" s="132">
        <v>0.40199522773380908</v>
      </c>
      <c r="W166" s="132">
        <v>0.42551932808393034</v>
      </c>
      <c r="X166" s="132">
        <v>0.572345466184633</v>
      </c>
      <c r="Y166" s="132">
        <v>0.63571432245317783</v>
      </c>
      <c r="Z166" s="134"/>
    </row>
    <row r="167" spans="1:26" x14ac:dyDescent="0.3">
      <c r="A167" s="134"/>
      <c r="B167" s="134"/>
      <c r="C167" s="134"/>
      <c r="D167" s="38" t="s">
        <v>69</v>
      </c>
      <c r="E167" s="38" t="s">
        <v>70</v>
      </c>
      <c r="F167" s="38" t="s">
        <v>110</v>
      </c>
      <c r="G167" s="38"/>
      <c r="H167" s="38" t="s">
        <v>87</v>
      </c>
      <c r="I167" s="38" t="s">
        <v>73</v>
      </c>
      <c r="J167" s="125"/>
      <c r="K167" s="123"/>
      <c r="L167" s="132">
        <v>0.70946658968108278</v>
      </c>
      <c r="M167" s="132">
        <v>0.80729837863172182</v>
      </c>
      <c r="N167" s="132">
        <v>0.8029268404749953</v>
      </c>
      <c r="O167" s="132">
        <v>0.81245576272915254</v>
      </c>
      <c r="P167" s="132">
        <v>0.7411036600189832</v>
      </c>
      <c r="Q167" s="132">
        <v>0.8841519291244988</v>
      </c>
      <c r="R167" s="132">
        <v>0.77772409112908147</v>
      </c>
      <c r="S167" s="132">
        <v>0.62620905498028157</v>
      </c>
      <c r="T167" s="132">
        <v>0.69150643175048299</v>
      </c>
      <c r="U167" s="132">
        <v>0.64732982451657806</v>
      </c>
      <c r="V167" s="132">
        <v>0.62889548085069868</v>
      </c>
      <c r="W167" s="132">
        <v>0.66705447651068217</v>
      </c>
      <c r="X167" s="132">
        <v>0.77544522853305675</v>
      </c>
      <c r="Y167" s="132">
        <v>0.79564462636478728</v>
      </c>
      <c r="Z167" s="134"/>
    </row>
    <row r="168" spans="1:26" x14ac:dyDescent="0.3">
      <c r="A168" s="134"/>
      <c r="B168" s="134"/>
      <c r="C168" s="134"/>
      <c r="D168" s="38" t="s">
        <v>69</v>
      </c>
      <c r="E168" s="38" t="s">
        <v>70</v>
      </c>
      <c r="F168" s="38" t="s">
        <v>110</v>
      </c>
      <c r="G168" s="38"/>
      <c r="H168" s="38" t="s">
        <v>88</v>
      </c>
      <c r="I168" s="38" t="s">
        <v>73</v>
      </c>
      <c r="J168" s="125"/>
      <c r="K168" s="123"/>
      <c r="L168" s="132">
        <v>0.70946658968108278</v>
      </c>
      <c r="M168" s="132">
        <v>0.80729837863172182</v>
      </c>
      <c r="N168" s="132">
        <v>0.8029268404749953</v>
      </c>
      <c r="O168" s="132">
        <v>0.81245576272915254</v>
      </c>
      <c r="P168" s="132">
        <v>0.7411036600189832</v>
      </c>
      <c r="Q168" s="132">
        <v>0.8841519291244988</v>
      </c>
      <c r="R168" s="132">
        <v>0.77772409112908147</v>
      </c>
      <c r="S168" s="132">
        <v>0.62620905498028157</v>
      </c>
      <c r="T168" s="132">
        <v>0.69150643175048299</v>
      </c>
      <c r="U168" s="132">
        <v>0.64732982451657806</v>
      </c>
      <c r="V168" s="132">
        <v>0.62889548085069868</v>
      </c>
      <c r="W168" s="132">
        <v>0.66705447651068217</v>
      </c>
      <c r="X168" s="132">
        <v>0.77544522853305675</v>
      </c>
      <c r="Y168" s="132">
        <v>0.79564462636478728</v>
      </c>
      <c r="Z168" s="134"/>
    </row>
    <row r="169" spans="1:26" x14ac:dyDescent="0.3">
      <c r="A169" s="134"/>
      <c r="B169" s="134"/>
      <c r="C169" s="134"/>
      <c r="D169" s="38" t="s">
        <v>69</v>
      </c>
      <c r="E169" s="38" t="s">
        <v>70</v>
      </c>
      <c r="F169" s="38" t="s">
        <v>110</v>
      </c>
      <c r="G169" s="38"/>
      <c r="H169" s="38" t="s">
        <v>89</v>
      </c>
      <c r="I169" s="38" t="s">
        <v>73</v>
      </c>
      <c r="J169" s="125"/>
      <c r="K169" s="123"/>
      <c r="L169" s="132">
        <v>0.70946658968108278</v>
      </c>
      <c r="M169" s="132">
        <v>0.80729837863172182</v>
      </c>
      <c r="N169" s="132">
        <v>0.8029268404749953</v>
      </c>
      <c r="O169" s="132">
        <v>0.81245576272915254</v>
      </c>
      <c r="P169" s="132">
        <v>0.7411036600189832</v>
      </c>
      <c r="Q169" s="132">
        <v>0.8841519291244988</v>
      </c>
      <c r="R169" s="132">
        <v>0.77772409112908147</v>
      </c>
      <c r="S169" s="132">
        <v>0.62620905498028157</v>
      </c>
      <c r="T169" s="132">
        <v>0.69150643175048299</v>
      </c>
      <c r="U169" s="132">
        <v>0.64732982451657806</v>
      </c>
      <c r="V169" s="132">
        <v>0.62889548085069868</v>
      </c>
      <c r="W169" s="132">
        <v>0.66705447651068217</v>
      </c>
      <c r="X169" s="132">
        <v>0.77544522853305675</v>
      </c>
      <c r="Y169" s="132">
        <v>0.79564462636478728</v>
      </c>
      <c r="Z169" s="134"/>
    </row>
    <row r="170" spans="1:26" x14ac:dyDescent="0.3">
      <c r="A170" s="134"/>
      <c r="B170" s="134"/>
      <c r="C170" s="134"/>
      <c r="D170" s="38" t="s">
        <v>69</v>
      </c>
      <c r="E170" s="38" t="s">
        <v>70</v>
      </c>
      <c r="F170" s="38" t="s">
        <v>110</v>
      </c>
      <c r="G170" s="38"/>
      <c r="H170" s="38" t="s">
        <v>90</v>
      </c>
      <c r="I170" s="38" t="s">
        <v>73</v>
      </c>
      <c r="J170" s="125"/>
      <c r="K170" s="123"/>
      <c r="L170" s="132">
        <v>0.70946658968108278</v>
      </c>
      <c r="M170" s="132">
        <v>0.80729837863172182</v>
      </c>
      <c r="N170" s="132">
        <v>0.8029268404749953</v>
      </c>
      <c r="O170" s="132">
        <v>0.81245576272915254</v>
      </c>
      <c r="P170" s="132">
        <v>0.7411036600189832</v>
      </c>
      <c r="Q170" s="132">
        <v>0.8841519291244988</v>
      </c>
      <c r="R170" s="132">
        <v>0.77772409112908147</v>
      </c>
      <c r="S170" s="132">
        <v>0.62620905498028157</v>
      </c>
      <c r="T170" s="132">
        <v>0.69150643175048299</v>
      </c>
      <c r="U170" s="132">
        <v>0.64732982451657806</v>
      </c>
      <c r="V170" s="132">
        <v>0.62889548085069868</v>
      </c>
      <c r="W170" s="132">
        <v>0.66705447651068217</v>
      </c>
      <c r="X170" s="132">
        <v>0.77544522853305675</v>
      </c>
      <c r="Y170" s="132">
        <v>0.79564462636478728</v>
      </c>
      <c r="Z170" s="134"/>
    </row>
    <row r="171" spans="1:26" x14ac:dyDescent="0.3">
      <c r="A171" s="134"/>
      <c r="B171" s="134"/>
      <c r="C171" s="134"/>
      <c r="D171" s="38" t="s">
        <v>69</v>
      </c>
      <c r="E171" s="38" t="s">
        <v>70</v>
      </c>
      <c r="F171" s="38" t="s">
        <v>110</v>
      </c>
      <c r="G171" s="38"/>
      <c r="H171" s="38" t="s">
        <v>91</v>
      </c>
      <c r="I171" s="38" t="s">
        <v>73</v>
      </c>
      <c r="J171" s="125"/>
      <c r="K171" s="123"/>
      <c r="L171" s="132">
        <v>0.70946658968108278</v>
      </c>
      <c r="M171" s="132">
        <v>0.80729837863172182</v>
      </c>
      <c r="N171" s="132">
        <v>0.8029268404749953</v>
      </c>
      <c r="O171" s="132">
        <v>0.81245576272915254</v>
      </c>
      <c r="P171" s="132">
        <v>0.7411036600189832</v>
      </c>
      <c r="Q171" s="132">
        <v>0.8841519291244988</v>
      </c>
      <c r="R171" s="132">
        <v>0.77772409112908147</v>
      </c>
      <c r="S171" s="132">
        <v>0.62620905498028157</v>
      </c>
      <c r="T171" s="132">
        <v>0.69150643175048299</v>
      </c>
      <c r="U171" s="132">
        <v>0.64732982451657806</v>
      </c>
      <c r="V171" s="132">
        <v>0.62889548085069868</v>
      </c>
      <c r="W171" s="132">
        <v>0.66705447651068217</v>
      </c>
      <c r="X171" s="132">
        <v>0.77544522853305675</v>
      </c>
      <c r="Y171" s="132">
        <v>0.79564462636478728</v>
      </c>
      <c r="Z171" s="134"/>
    </row>
    <row r="172" spans="1:26" x14ac:dyDescent="0.3">
      <c r="A172" s="134"/>
      <c r="B172" s="134"/>
      <c r="C172" s="134"/>
      <c r="D172" s="38" t="s">
        <v>69</v>
      </c>
      <c r="E172" s="38" t="s">
        <v>70</v>
      </c>
      <c r="F172" s="38" t="s">
        <v>110</v>
      </c>
      <c r="G172" s="38"/>
      <c r="H172" s="38" t="s">
        <v>92</v>
      </c>
      <c r="I172" s="38" t="s">
        <v>73</v>
      </c>
      <c r="J172" s="125"/>
      <c r="K172" s="123"/>
      <c r="L172" s="132">
        <v>0.55207960930154398</v>
      </c>
      <c r="M172" s="132">
        <v>0.68040638039674417</v>
      </c>
      <c r="N172" s="132">
        <v>0.6757441152068927</v>
      </c>
      <c r="O172" s="132">
        <v>0.73776115036555956</v>
      </c>
      <c r="P172" s="132">
        <v>0.59678630011919642</v>
      </c>
      <c r="Q172" s="132">
        <v>0.81567579507811216</v>
      </c>
      <c r="R172" s="132">
        <v>0.65367560030447258</v>
      </c>
      <c r="S172" s="132">
        <v>0.48188600204408616</v>
      </c>
      <c r="T172" s="132">
        <v>0.54502104290075581</v>
      </c>
      <c r="U172" s="132">
        <v>0.48438042124771663</v>
      </c>
      <c r="V172" s="132">
        <v>0.46917842851974856</v>
      </c>
      <c r="W172" s="132">
        <v>0.4963757190969903</v>
      </c>
      <c r="X172" s="132">
        <v>0.63694511640220941</v>
      </c>
      <c r="Y172" s="132">
        <v>0.69359532880917929</v>
      </c>
      <c r="Z172" s="134"/>
    </row>
    <row r="173" spans="1:26" x14ac:dyDescent="0.3">
      <c r="A173" s="134"/>
      <c r="B173" s="134"/>
      <c r="C173" s="134"/>
      <c r="D173" s="38" t="s">
        <v>69</v>
      </c>
      <c r="E173" s="38" t="s">
        <v>70</v>
      </c>
      <c r="F173" s="38" t="s">
        <v>110</v>
      </c>
      <c r="G173" s="38"/>
      <c r="H173" s="38" t="s">
        <v>93</v>
      </c>
      <c r="I173" s="38" t="s">
        <v>73</v>
      </c>
      <c r="J173" s="125"/>
      <c r="K173" s="123"/>
      <c r="L173" s="132">
        <v>0.47562509538219977</v>
      </c>
      <c r="M173" s="132">
        <v>0.61106713260079881</v>
      </c>
      <c r="N173" s="132">
        <v>0.59783591913251777</v>
      </c>
      <c r="O173" s="132">
        <v>0.71560245032904601</v>
      </c>
      <c r="P173" s="132">
        <v>0.54195391938043547</v>
      </c>
      <c r="Q173" s="132">
        <v>0.79042326846104072</v>
      </c>
      <c r="R173" s="132">
        <v>0.61240286909560027</v>
      </c>
      <c r="S173" s="132">
        <v>0.42400939831965134</v>
      </c>
      <c r="T173" s="132">
        <v>0.49374973023598751</v>
      </c>
      <c r="U173" s="132">
        <v>0.43052307301399295</v>
      </c>
      <c r="V173" s="132">
        <v>0.40199522773380908</v>
      </c>
      <c r="W173" s="132">
        <v>0.42551932808393034</v>
      </c>
      <c r="X173" s="132">
        <v>0.572345466184633</v>
      </c>
      <c r="Y173" s="132">
        <v>0.63571432245317783</v>
      </c>
      <c r="Z173" s="134"/>
    </row>
    <row r="174" spans="1:26" x14ac:dyDescent="0.3">
      <c r="A174" s="134"/>
      <c r="B174" s="134"/>
      <c r="C174" s="134"/>
      <c r="D174" s="38" t="s">
        <v>69</v>
      </c>
      <c r="E174" s="38" t="s">
        <v>70</v>
      </c>
      <c r="F174" s="38" t="s">
        <v>110</v>
      </c>
      <c r="G174" s="38"/>
      <c r="H174" s="38" t="s">
        <v>94</v>
      </c>
      <c r="I174" s="38" t="s">
        <v>73</v>
      </c>
      <c r="J174" s="125"/>
      <c r="K174" s="123"/>
      <c r="L174" s="132">
        <v>0.55207960930154398</v>
      </c>
      <c r="M174" s="132">
        <v>0.68040638039674417</v>
      </c>
      <c r="N174" s="132">
        <v>0.6757441152068927</v>
      </c>
      <c r="O174" s="132">
        <v>0.73776115036555956</v>
      </c>
      <c r="P174" s="132">
        <v>0.59678630011919642</v>
      </c>
      <c r="Q174" s="132">
        <v>0.81567579507811216</v>
      </c>
      <c r="R174" s="132">
        <v>0.65367560030447258</v>
      </c>
      <c r="S174" s="132">
        <v>0.48188600204408616</v>
      </c>
      <c r="T174" s="132">
        <v>0.54502104290075581</v>
      </c>
      <c r="U174" s="132">
        <v>0.48438042124771663</v>
      </c>
      <c r="V174" s="132">
        <v>0.46917842851974856</v>
      </c>
      <c r="W174" s="132">
        <v>0.4963757190969903</v>
      </c>
      <c r="X174" s="132">
        <v>0.63694511640220941</v>
      </c>
      <c r="Y174" s="132">
        <v>0.69359532880917929</v>
      </c>
      <c r="Z174" s="134"/>
    </row>
    <row r="175" spans="1:26" x14ac:dyDescent="0.3">
      <c r="A175" s="134"/>
      <c r="B175" s="134"/>
      <c r="C175" s="134"/>
      <c r="D175" s="38" t="s">
        <v>69</v>
      </c>
      <c r="E175" s="38" t="s">
        <v>70</v>
      </c>
      <c r="F175" s="38" t="s">
        <v>110</v>
      </c>
      <c r="G175" s="38"/>
      <c r="H175" s="38" t="s">
        <v>96</v>
      </c>
      <c r="I175" s="38" t="s">
        <v>73</v>
      </c>
      <c r="J175" s="125"/>
      <c r="K175" s="123"/>
      <c r="L175" s="132">
        <v>0.55207960930154398</v>
      </c>
      <c r="M175" s="132">
        <v>0.68040638039674417</v>
      </c>
      <c r="N175" s="132">
        <v>0.6757441152068927</v>
      </c>
      <c r="O175" s="132">
        <v>0.73776115036555956</v>
      </c>
      <c r="P175" s="132">
        <v>0.59678630011919642</v>
      </c>
      <c r="Q175" s="132">
        <v>0.81567579507811216</v>
      </c>
      <c r="R175" s="132">
        <v>0.65367560030447258</v>
      </c>
      <c r="S175" s="132">
        <v>0.48188600204408616</v>
      </c>
      <c r="T175" s="132">
        <v>0.54502104290075581</v>
      </c>
      <c r="U175" s="132">
        <v>0.48438042124771663</v>
      </c>
      <c r="V175" s="132">
        <v>0.46917842851974856</v>
      </c>
      <c r="W175" s="132">
        <v>0.4963757190969903</v>
      </c>
      <c r="X175" s="132">
        <v>0.63694511640220941</v>
      </c>
      <c r="Y175" s="132">
        <v>0.69359532880917929</v>
      </c>
      <c r="Z175" s="134"/>
    </row>
    <row r="176" spans="1:26" x14ac:dyDescent="0.3">
      <c r="A176" s="134"/>
      <c r="B176" s="134"/>
      <c r="C176" s="134"/>
      <c r="D176" s="38" t="s">
        <v>69</v>
      </c>
      <c r="E176" s="38" t="s">
        <v>70</v>
      </c>
      <c r="F176" s="38" t="s">
        <v>110</v>
      </c>
      <c r="G176" s="38"/>
      <c r="H176" s="38" t="s">
        <v>98</v>
      </c>
      <c r="I176" s="38" t="s">
        <v>73</v>
      </c>
      <c r="J176" s="125"/>
      <c r="K176" s="123"/>
      <c r="L176" s="132">
        <v>0.47562509538219977</v>
      </c>
      <c r="M176" s="132">
        <v>0.61106713260079881</v>
      </c>
      <c r="N176" s="132">
        <v>0.59783591913251777</v>
      </c>
      <c r="O176" s="132">
        <v>0.71560245032904601</v>
      </c>
      <c r="P176" s="132">
        <v>0.54195391938043547</v>
      </c>
      <c r="Q176" s="132">
        <v>0.79042326846104072</v>
      </c>
      <c r="R176" s="132">
        <v>0.61240286909560027</v>
      </c>
      <c r="S176" s="132">
        <v>0.42400939831965134</v>
      </c>
      <c r="T176" s="132">
        <v>0.49374973023598751</v>
      </c>
      <c r="U176" s="132">
        <v>0.43052307301399295</v>
      </c>
      <c r="V176" s="132">
        <v>0.40199522773380908</v>
      </c>
      <c r="W176" s="132">
        <v>0.42551932808393034</v>
      </c>
      <c r="X176" s="132">
        <v>0.572345466184633</v>
      </c>
      <c r="Y176" s="132">
        <v>0.63571432245317783</v>
      </c>
      <c r="Z176" s="134"/>
    </row>
    <row r="177" spans="1:26" x14ac:dyDescent="0.3">
      <c r="A177" s="134"/>
      <c r="B177" s="134"/>
      <c r="C177" s="134"/>
      <c r="D177" s="38" t="s">
        <v>69</v>
      </c>
      <c r="E177" s="38" t="s">
        <v>70</v>
      </c>
      <c r="F177" s="38" t="s">
        <v>110</v>
      </c>
      <c r="G177" s="38"/>
      <c r="H177" s="38" t="s">
        <v>100</v>
      </c>
      <c r="I177" s="38" t="s">
        <v>73</v>
      </c>
      <c r="J177" s="125"/>
      <c r="K177" s="123"/>
      <c r="L177" s="132">
        <v>0.47562509538219977</v>
      </c>
      <c r="M177" s="132">
        <v>0.61106713260079881</v>
      </c>
      <c r="N177" s="132">
        <v>0.59783591913251777</v>
      </c>
      <c r="O177" s="132">
        <v>0.71560245032904601</v>
      </c>
      <c r="P177" s="132">
        <v>0.54195391938043547</v>
      </c>
      <c r="Q177" s="132">
        <v>0.79042326846104072</v>
      </c>
      <c r="R177" s="132">
        <v>0.61240286909560027</v>
      </c>
      <c r="S177" s="132">
        <v>0.42400939831965134</v>
      </c>
      <c r="T177" s="132">
        <v>0.49374973023598751</v>
      </c>
      <c r="U177" s="132">
        <v>0.43052307301399295</v>
      </c>
      <c r="V177" s="132">
        <v>0.40199522773380908</v>
      </c>
      <c r="W177" s="132">
        <v>0.42551932808393034</v>
      </c>
      <c r="X177" s="132">
        <v>0.572345466184633</v>
      </c>
      <c r="Y177" s="132">
        <v>0.63571432245317783</v>
      </c>
      <c r="Z177" s="134"/>
    </row>
    <row r="178" spans="1:26" x14ac:dyDescent="0.3">
      <c r="A178" s="134"/>
      <c r="B178" s="134"/>
      <c r="C178" s="134"/>
      <c r="D178" s="38" t="s">
        <v>69</v>
      </c>
      <c r="E178" s="38" t="s">
        <v>70</v>
      </c>
      <c r="F178" s="38" t="s">
        <v>110</v>
      </c>
      <c r="G178" s="38"/>
      <c r="H178" s="38" t="s">
        <v>102</v>
      </c>
      <c r="I178" s="38" t="s">
        <v>73</v>
      </c>
      <c r="J178" s="125"/>
      <c r="K178" s="123"/>
      <c r="L178" s="132">
        <v>0.20873193169230339</v>
      </c>
      <c r="M178" s="132">
        <v>0.30487643362948791</v>
      </c>
      <c r="N178" s="132">
        <v>0.30781273480959148</v>
      </c>
      <c r="O178" s="132">
        <v>0.38084137530916312</v>
      </c>
      <c r="P178" s="132">
        <v>0.22512915733354638</v>
      </c>
      <c r="Q178" s="132">
        <v>0.51282067221852101</v>
      </c>
      <c r="R178" s="132">
        <v>0.28630449796961366</v>
      </c>
      <c r="S178" s="132">
        <v>0.23841630071000564</v>
      </c>
      <c r="T178" s="132">
        <v>0.18889110349498611</v>
      </c>
      <c r="U178" s="132">
        <v>0.22339564787260172</v>
      </c>
      <c r="V178" s="132">
        <v>0.13239871505125558</v>
      </c>
      <c r="W178" s="132">
        <v>0.19228012818106205</v>
      </c>
      <c r="X178" s="132">
        <v>0.22268127023199083</v>
      </c>
      <c r="Y178" s="132">
        <v>0.20261770486263139</v>
      </c>
      <c r="Z178" s="134"/>
    </row>
    <row r="179" spans="1:26" x14ac:dyDescent="0.3">
      <c r="A179" s="134"/>
      <c r="B179" s="134"/>
      <c r="C179" s="134"/>
      <c r="D179" s="9" t="s">
        <v>69</v>
      </c>
      <c r="E179" s="9" t="s">
        <v>70</v>
      </c>
      <c r="F179" s="9" t="s">
        <v>110</v>
      </c>
      <c r="G179" s="9"/>
      <c r="H179" s="9" t="s">
        <v>104</v>
      </c>
      <c r="I179" s="9" t="s">
        <v>73</v>
      </c>
      <c r="J179" s="135"/>
      <c r="K179" s="124"/>
      <c r="L179" s="136">
        <v>0.20873193169230339</v>
      </c>
      <c r="M179" s="136">
        <v>0.30487643362948791</v>
      </c>
      <c r="N179" s="136">
        <v>0.30781273480959148</v>
      </c>
      <c r="O179" s="136">
        <v>0.38084137530916312</v>
      </c>
      <c r="P179" s="136">
        <v>0.22512915733354638</v>
      </c>
      <c r="Q179" s="136">
        <v>0.51282067221852101</v>
      </c>
      <c r="R179" s="136">
        <v>0.28630449796961366</v>
      </c>
      <c r="S179" s="136">
        <v>0.23841630071000564</v>
      </c>
      <c r="T179" s="136">
        <v>0.18889110349498611</v>
      </c>
      <c r="U179" s="136">
        <v>0.22339564787260172</v>
      </c>
      <c r="V179" s="136">
        <v>0.13239871505125558</v>
      </c>
      <c r="W179" s="136">
        <v>0.19228012818106205</v>
      </c>
      <c r="X179" s="136">
        <v>0.22268127023199083</v>
      </c>
      <c r="Y179" s="136">
        <v>0.20261770486263139</v>
      </c>
      <c r="Z179" s="134"/>
    </row>
    <row r="180" spans="1:26" x14ac:dyDescent="0.3">
      <c r="A180" s="134"/>
      <c r="B180" s="134"/>
      <c r="C180" s="134"/>
      <c r="D180" s="112" t="s">
        <v>69</v>
      </c>
      <c r="E180" s="112" t="s">
        <v>70</v>
      </c>
      <c r="F180" s="112" t="s">
        <v>111</v>
      </c>
      <c r="G180" s="112"/>
      <c r="H180" s="112" t="s">
        <v>72</v>
      </c>
      <c r="I180" s="112" t="s">
        <v>73</v>
      </c>
      <c r="J180" s="143"/>
      <c r="K180" s="159"/>
      <c r="L180" s="144">
        <v>0.63282555943362184</v>
      </c>
      <c r="M180" s="144">
        <v>0.72278076777853761</v>
      </c>
      <c r="N180" s="144">
        <v>0.71528924405912986</v>
      </c>
      <c r="O180" s="144">
        <v>0.69709823978549357</v>
      </c>
      <c r="P180" s="144">
        <v>0.66588452458720304</v>
      </c>
      <c r="Q180" s="144">
        <v>0.76220651355825975</v>
      </c>
      <c r="R180" s="144">
        <v>0.68855638260495156</v>
      </c>
      <c r="S180" s="144">
        <v>0.50919256101700383</v>
      </c>
      <c r="T180" s="144">
        <v>0.61966442535794575</v>
      </c>
      <c r="U180" s="144">
        <v>0.54588179358339728</v>
      </c>
      <c r="V180" s="144">
        <v>0.57226375111785932</v>
      </c>
      <c r="W180" s="144">
        <v>0.5877958001212179</v>
      </c>
      <c r="X180" s="144">
        <v>0.71111622186955192</v>
      </c>
      <c r="Y180" s="144">
        <v>0.74371719201514574</v>
      </c>
      <c r="Z180" s="134"/>
    </row>
    <row r="181" spans="1:26" x14ac:dyDescent="0.3">
      <c r="A181" s="134"/>
      <c r="B181" s="134"/>
      <c r="C181" s="134"/>
      <c r="D181" s="38" t="s">
        <v>69</v>
      </c>
      <c r="E181" s="38" t="s">
        <v>70</v>
      </c>
      <c r="F181" s="38" t="s">
        <v>111</v>
      </c>
      <c r="G181" s="38"/>
      <c r="H181" s="38" t="s">
        <v>74</v>
      </c>
      <c r="I181" s="38" t="s">
        <v>73</v>
      </c>
      <c r="J181" s="125"/>
      <c r="K181" s="123"/>
      <c r="L181" s="132">
        <v>0.63282555943362184</v>
      </c>
      <c r="M181" s="132">
        <v>0.72278076777853761</v>
      </c>
      <c r="N181" s="132">
        <v>0.71528924405912986</v>
      </c>
      <c r="O181" s="132">
        <v>0.69709823978549357</v>
      </c>
      <c r="P181" s="132">
        <v>0.66588452458720304</v>
      </c>
      <c r="Q181" s="132">
        <v>0.76220651355825975</v>
      </c>
      <c r="R181" s="132">
        <v>0.68855638260495156</v>
      </c>
      <c r="S181" s="132">
        <v>0.50919256101700383</v>
      </c>
      <c r="T181" s="132">
        <v>0.61966442535794575</v>
      </c>
      <c r="U181" s="132">
        <v>0.54588179358339728</v>
      </c>
      <c r="V181" s="132">
        <v>0.57226375111785932</v>
      </c>
      <c r="W181" s="132">
        <v>0.5877958001212179</v>
      </c>
      <c r="X181" s="132">
        <v>0.71111622186955192</v>
      </c>
      <c r="Y181" s="132">
        <v>0.74371719201514574</v>
      </c>
      <c r="Z181" s="134"/>
    </row>
    <row r="182" spans="1:26" x14ac:dyDescent="0.3">
      <c r="A182" s="134"/>
      <c r="B182" s="134"/>
      <c r="C182" s="134"/>
      <c r="D182" s="38" t="s">
        <v>69</v>
      </c>
      <c r="E182" s="38" t="s">
        <v>70</v>
      </c>
      <c r="F182" s="38" t="s">
        <v>111</v>
      </c>
      <c r="G182" s="38"/>
      <c r="H182" s="38" t="s">
        <v>75</v>
      </c>
      <c r="I182" s="38" t="s">
        <v>73</v>
      </c>
      <c r="J182" s="125"/>
      <c r="K182" s="123"/>
      <c r="L182" s="132">
        <v>0.63282555943362184</v>
      </c>
      <c r="M182" s="132">
        <v>0.72278076777853761</v>
      </c>
      <c r="N182" s="132">
        <v>0.71528924405912986</v>
      </c>
      <c r="O182" s="132">
        <v>0.69709823978549357</v>
      </c>
      <c r="P182" s="132">
        <v>0.66588452458720304</v>
      </c>
      <c r="Q182" s="132">
        <v>0.76220651355825975</v>
      </c>
      <c r="R182" s="132">
        <v>0.68855638260495156</v>
      </c>
      <c r="S182" s="132">
        <v>0.50919256101700383</v>
      </c>
      <c r="T182" s="132">
        <v>0.61966442535794575</v>
      </c>
      <c r="U182" s="132">
        <v>0.54588179358339728</v>
      </c>
      <c r="V182" s="132">
        <v>0.57226375111785932</v>
      </c>
      <c r="W182" s="132">
        <v>0.5877958001212179</v>
      </c>
      <c r="X182" s="132">
        <v>0.71111622186955192</v>
      </c>
      <c r="Y182" s="132">
        <v>0.74371719201514574</v>
      </c>
      <c r="Z182" s="134"/>
    </row>
    <row r="183" spans="1:26" x14ac:dyDescent="0.3">
      <c r="A183" s="134"/>
      <c r="B183" s="134"/>
      <c r="C183" s="134"/>
      <c r="D183" s="38" t="s">
        <v>69</v>
      </c>
      <c r="E183" s="38" t="s">
        <v>70</v>
      </c>
      <c r="F183" s="38" t="s">
        <v>111</v>
      </c>
      <c r="G183" s="38"/>
      <c r="H183" s="38" t="s">
        <v>76</v>
      </c>
      <c r="I183" s="38" t="s">
        <v>73</v>
      </c>
      <c r="J183" s="125"/>
      <c r="K183" s="123"/>
      <c r="L183" s="132">
        <v>0.63282555943362184</v>
      </c>
      <c r="M183" s="132">
        <v>0.72278076777853761</v>
      </c>
      <c r="N183" s="132">
        <v>0.71528924405912986</v>
      </c>
      <c r="O183" s="132">
        <v>0.69709823978549357</v>
      </c>
      <c r="P183" s="132">
        <v>0.66588452458720304</v>
      </c>
      <c r="Q183" s="132">
        <v>0.76220651355825975</v>
      </c>
      <c r="R183" s="132">
        <v>0.68855638260495156</v>
      </c>
      <c r="S183" s="132">
        <v>0.50919256101700383</v>
      </c>
      <c r="T183" s="132">
        <v>0.61966442535794575</v>
      </c>
      <c r="U183" s="132">
        <v>0.54588179358339728</v>
      </c>
      <c r="V183" s="132">
        <v>0.57226375111785932</v>
      </c>
      <c r="W183" s="132">
        <v>0.5877958001212179</v>
      </c>
      <c r="X183" s="132">
        <v>0.71111622186955192</v>
      </c>
      <c r="Y183" s="132">
        <v>0.74371719201514574</v>
      </c>
      <c r="Z183" s="134"/>
    </row>
    <row r="184" spans="1:26" x14ac:dyDescent="0.3">
      <c r="A184" s="134"/>
      <c r="B184" s="134"/>
      <c r="C184" s="134"/>
      <c r="D184" s="38" t="s">
        <v>69</v>
      </c>
      <c r="E184" s="38" t="s">
        <v>70</v>
      </c>
      <c r="F184" s="38" t="s">
        <v>111</v>
      </c>
      <c r="G184" s="38"/>
      <c r="H184" s="38" t="s">
        <v>77</v>
      </c>
      <c r="I184" s="38" t="s">
        <v>73</v>
      </c>
      <c r="J184" s="125"/>
      <c r="K184" s="123"/>
      <c r="L184" s="132">
        <v>0.63282555943362184</v>
      </c>
      <c r="M184" s="132">
        <v>0.72278076777853761</v>
      </c>
      <c r="N184" s="132">
        <v>0.71528924405912986</v>
      </c>
      <c r="O184" s="132">
        <v>0.69709823978549357</v>
      </c>
      <c r="P184" s="132">
        <v>0.66588452458720304</v>
      </c>
      <c r="Q184" s="132">
        <v>0.76220651355825975</v>
      </c>
      <c r="R184" s="132">
        <v>0.68855638260495156</v>
      </c>
      <c r="S184" s="132">
        <v>0.50919256101700383</v>
      </c>
      <c r="T184" s="132">
        <v>0.61966442535794575</v>
      </c>
      <c r="U184" s="132">
        <v>0.54588179358339728</v>
      </c>
      <c r="V184" s="132">
        <v>0.57226375111785932</v>
      </c>
      <c r="W184" s="132">
        <v>0.5877958001212179</v>
      </c>
      <c r="X184" s="132">
        <v>0.71111622186955192</v>
      </c>
      <c r="Y184" s="132">
        <v>0.74371719201514574</v>
      </c>
      <c r="Z184" s="134"/>
    </row>
    <row r="185" spans="1:26" x14ac:dyDescent="0.3">
      <c r="A185" s="134"/>
      <c r="B185" s="134"/>
      <c r="C185" s="134"/>
      <c r="D185" s="38" t="s">
        <v>69</v>
      </c>
      <c r="E185" s="38" t="s">
        <v>70</v>
      </c>
      <c r="F185" s="38" t="s">
        <v>111</v>
      </c>
      <c r="G185" s="38"/>
      <c r="H185" s="38" t="s">
        <v>78</v>
      </c>
      <c r="I185" s="38" t="s">
        <v>73</v>
      </c>
      <c r="J185" s="125"/>
      <c r="K185" s="123"/>
      <c r="L185" s="132">
        <v>0.63282555943362184</v>
      </c>
      <c r="M185" s="132">
        <v>0.72278076777853761</v>
      </c>
      <c r="N185" s="132">
        <v>0.71528924405912986</v>
      </c>
      <c r="O185" s="132">
        <v>0.69709823978549357</v>
      </c>
      <c r="P185" s="132">
        <v>0.66588452458720304</v>
      </c>
      <c r="Q185" s="132">
        <v>0.76220651355825975</v>
      </c>
      <c r="R185" s="132">
        <v>0.68855638260495156</v>
      </c>
      <c r="S185" s="132">
        <v>0.50919256101700383</v>
      </c>
      <c r="T185" s="132">
        <v>0.61966442535794575</v>
      </c>
      <c r="U185" s="132">
        <v>0.54588179358339728</v>
      </c>
      <c r="V185" s="132">
        <v>0.57226375111785932</v>
      </c>
      <c r="W185" s="132">
        <v>0.5877958001212179</v>
      </c>
      <c r="X185" s="132">
        <v>0.71111622186955192</v>
      </c>
      <c r="Y185" s="132">
        <v>0.74371719201514574</v>
      </c>
      <c r="Z185" s="134"/>
    </row>
    <row r="186" spans="1:26" x14ac:dyDescent="0.3">
      <c r="A186" s="134"/>
      <c r="B186" s="134"/>
      <c r="C186" s="134"/>
      <c r="D186" s="38" t="s">
        <v>69</v>
      </c>
      <c r="E186" s="38" t="s">
        <v>70</v>
      </c>
      <c r="F186" s="38" t="s">
        <v>111</v>
      </c>
      <c r="G186" s="38"/>
      <c r="H186" s="38" t="s">
        <v>79</v>
      </c>
      <c r="I186" s="38" t="s">
        <v>73</v>
      </c>
      <c r="J186" s="125"/>
      <c r="K186" s="123"/>
      <c r="L186" s="132">
        <v>0.63282555943362184</v>
      </c>
      <c r="M186" s="132">
        <v>0.72278076777853761</v>
      </c>
      <c r="N186" s="132">
        <v>0.71528924405912986</v>
      </c>
      <c r="O186" s="132">
        <v>0.69709823978549357</v>
      </c>
      <c r="P186" s="132">
        <v>0.66588452458720304</v>
      </c>
      <c r="Q186" s="132">
        <v>0.76220651355825975</v>
      </c>
      <c r="R186" s="132">
        <v>0.68855638260495156</v>
      </c>
      <c r="S186" s="132">
        <v>0.50919256101700383</v>
      </c>
      <c r="T186" s="132">
        <v>0.61966442535794575</v>
      </c>
      <c r="U186" s="132">
        <v>0.54588179358339728</v>
      </c>
      <c r="V186" s="132">
        <v>0.57226375111785932</v>
      </c>
      <c r="W186" s="132">
        <v>0.5877958001212179</v>
      </c>
      <c r="X186" s="132">
        <v>0.71111622186955192</v>
      </c>
      <c r="Y186" s="132">
        <v>0.74371719201514574</v>
      </c>
      <c r="Z186" s="134"/>
    </row>
    <row r="187" spans="1:26" x14ac:dyDescent="0.3">
      <c r="A187" s="134"/>
      <c r="B187" s="134"/>
      <c r="C187" s="134"/>
      <c r="D187" s="38" t="s">
        <v>69</v>
      </c>
      <c r="E187" s="38" t="s">
        <v>70</v>
      </c>
      <c r="F187" s="38" t="s">
        <v>111</v>
      </c>
      <c r="G187" s="38"/>
      <c r="H187" s="38" t="s">
        <v>80</v>
      </c>
      <c r="I187" s="38" t="s">
        <v>73</v>
      </c>
      <c r="J187" s="125"/>
      <c r="K187" s="123"/>
      <c r="L187" s="132">
        <v>0.43392080555400925</v>
      </c>
      <c r="M187" s="132">
        <v>0.54023480850754624</v>
      </c>
      <c r="N187" s="132">
        <v>0.53154890143217204</v>
      </c>
      <c r="O187" s="132">
        <v>0.57645934470284799</v>
      </c>
      <c r="P187" s="132">
        <v>0.47963753740780707</v>
      </c>
      <c r="Q187" s="132">
        <v>0.62165019242243935</v>
      </c>
      <c r="R187" s="132">
        <v>0.51474487549624171</v>
      </c>
      <c r="S187" s="132">
        <v>0.3196886981182257</v>
      </c>
      <c r="T187" s="132">
        <v>0.43906550765291508</v>
      </c>
      <c r="U187" s="132">
        <v>0.33605886016500414</v>
      </c>
      <c r="V187" s="132">
        <v>0.3881733687017177</v>
      </c>
      <c r="W187" s="132">
        <v>0.37648645468028752</v>
      </c>
      <c r="X187" s="132">
        <v>0.53293948840504035</v>
      </c>
      <c r="Y187" s="132">
        <v>0.6157368014572796</v>
      </c>
      <c r="Z187" s="134"/>
    </row>
    <row r="188" spans="1:26" x14ac:dyDescent="0.3">
      <c r="A188" s="134"/>
      <c r="B188" s="134"/>
      <c r="C188" s="134"/>
      <c r="D188" s="38" t="s">
        <v>69</v>
      </c>
      <c r="E188" s="38" t="s">
        <v>70</v>
      </c>
      <c r="F188" s="38" t="s">
        <v>111</v>
      </c>
      <c r="G188" s="38"/>
      <c r="H188" s="38" t="s">
        <v>81</v>
      </c>
      <c r="I188" s="38" t="s">
        <v>73</v>
      </c>
      <c r="J188" s="125"/>
      <c r="K188" s="123"/>
      <c r="L188" s="132">
        <v>0.33729803385179807</v>
      </c>
      <c r="M188" s="132">
        <v>0.44048384170032046</v>
      </c>
      <c r="N188" s="132">
        <v>0.41899526169864754</v>
      </c>
      <c r="O188" s="132">
        <v>0.54067093902962005</v>
      </c>
      <c r="P188" s="132">
        <v>0.40887428536689391</v>
      </c>
      <c r="Q188" s="132">
        <v>0.56981604188065293</v>
      </c>
      <c r="R188" s="132">
        <v>0.45691526736300297</v>
      </c>
      <c r="S188" s="132">
        <v>0.24369363181311468</v>
      </c>
      <c r="T188" s="132">
        <v>0.37585412766967097</v>
      </c>
      <c r="U188" s="132">
        <v>0.26670907080805661</v>
      </c>
      <c r="V188" s="132">
        <v>0.31073779783357575</v>
      </c>
      <c r="W188" s="132">
        <v>0.28876248813543154</v>
      </c>
      <c r="X188" s="132">
        <v>0.44983374587796121</v>
      </c>
      <c r="Y188" s="132">
        <v>0.54314802351604119</v>
      </c>
      <c r="Z188" s="134"/>
    </row>
    <row r="189" spans="1:26" x14ac:dyDescent="0.3">
      <c r="A189" s="134"/>
      <c r="B189" s="134"/>
      <c r="C189" s="134"/>
      <c r="D189" s="38" t="s">
        <v>69</v>
      </c>
      <c r="E189" s="38" t="s">
        <v>70</v>
      </c>
      <c r="F189" s="38" t="s">
        <v>111</v>
      </c>
      <c r="G189" s="38"/>
      <c r="H189" s="38" t="s">
        <v>82</v>
      </c>
      <c r="I189" s="38" t="s">
        <v>73</v>
      </c>
      <c r="J189" s="125"/>
      <c r="K189" s="123"/>
      <c r="L189" s="132">
        <v>0.63282555943362184</v>
      </c>
      <c r="M189" s="132">
        <v>0.72278076777853761</v>
      </c>
      <c r="N189" s="132">
        <v>0.71528924405912986</v>
      </c>
      <c r="O189" s="132">
        <v>0.69709823978549357</v>
      </c>
      <c r="P189" s="132">
        <v>0.66588452458720304</v>
      </c>
      <c r="Q189" s="132">
        <v>0.76220651355825975</v>
      </c>
      <c r="R189" s="132">
        <v>0.68855638260495156</v>
      </c>
      <c r="S189" s="132">
        <v>0.50919256101700383</v>
      </c>
      <c r="T189" s="132">
        <v>0.61966442535794575</v>
      </c>
      <c r="U189" s="132">
        <v>0.54588179358339728</v>
      </c>
      <c r="V189" s="132">
        <v>0.57226375111785932</v>
      </c>
      <c r="W189" s="132">
        <v>0.5877958001212179</v>
      </c>
      <c r="X189" s="132">
        <v>0.71111622186955192</v>
      </c>
      <c r="Y189" s="132">
        <v>0.74371719201514574</v>
      </c>
      <c r="Z189" s="134"/>
    </row>
    <row r="190" spans="1:26" x14ac:dyDescent="0.3">
      <c r="A190" s="134"/>
      <c r="B190" s="134"/>
      <c r="C190" s="134"/>
      <c r="D190" s="38" t="s">
        <v>69</v>
      </c>
      <c r="E190" s="38" t="s">
        <v>70</v>
      </c>
      <c r="F190" s="38" t="s">
        <v>111</v>
      </c>
      <c r="G190" s="38"/>
      <c r="H190" s="38" t="s">
        <v>83</v>
      </c>
      <c r="I190" s="38" t="s">
        <v>73</v>
      </c>
      <c r="J190" s="125"/>
      <c r="K190" s="123"/>
      <c r="L190" s="132">
        <v>0.63282555943362184</v>
      </c>
      <c r="M190" s="132">
        <v>0.72278076777853761</v>
      </c>
      <c r="N190" s="132">
        <v>0.71528924405912986</v>
      </c>
      <c r="O190" s="132">
        <v>0.69709823978549357</v>
      </c>
      <c r="P190" s="132">
        <v>0.66588452458720304</v>
      </c>
      <c r="Q190" s="132">
        <v>0.76220651355825975</v>
      </c>
      <c r="R190" s="132">
        <v>0.68855638260495156</v>
      </c>
      <c r="S190" s="132">
        <v>0.50919256101700383</v>
      </c>
      <c r="T190" s="132">
        <v>0.61966442535794575</v>
      </c>
      <c r="U190" s="132">
        <v>0.54588179358339728</v>
      </c>
      <c r="V190" s="132">
        <v>0.57226375111785932</v>
      </c>
      <c r="W190" s="132">
        <v>0.5877958001212179</v>
      </c>
      <c r="X190" s="132">
        <v>0.71111622186955192</v>
      </c>
      <c r="Y190" s="132">
        <v>0.74371719201514574</v>
      </c>
      <c r="Z190" s="134"/>
    </row>
    <row r="191" spans="1:26" x14ac:dyDescent="0.3">
      <c r="A191" s="134"/>
      <c r="B191" s="134"/>
      <c r="C191" s="134"/>
      <c r="D191" s="38" t="s">
        <v>69</v>
      </c>
      <c r="E191" s="38" t="s">
        <v>70</v>
      </c>
      <c r="F191" s="38" t="s">
        <v>111</v>
      </c>
      <c r="G191" s="38"/>
      <c r="H191" s="38" t="s">
        <v>84</v>
      </c>
      <c r="I191" s="38" t="s">
        <v>73</v>
      </c>
      <c r="J191" s="125"/>
      <c r="K191" s="123"/>
      <c r="L191" s="132">
        <v>0.63282555943362184</v>
      </c>
      <c r="M191" s="132">
        <v>0.72278076777853761</v>
      </c>
      <c r="N191" s="132">
        <v>0.71528924405912986</v>
      </c>
      <c r="O191" s="132">
        <v>0.69709823978549357</v>
      </c>
      <c r="P191" s="132">
        <v>0.66588452458720304</v>
      </c>
      <c r="Q191" s="132">
        <v>0.76220651355825975</v>
      </c>
      <c r="R191" s="132">
        <v>0.68855638260495156</v>
      </c>
      <c r="S191" s="132">
        <v>0.50919256101700383</v>
      </c>
      <c r="T191" s="132">
        <v>0.61966442535794575</v>
      </c>
      <c r="U191" s="132">
        <v>0.54588179358339728</v>
      </c>
      <c r="V191" s="132">
        <v>0.57226375111785932</v>
      </c>
      <c r="W191" s="132">
        <v>0.5877958001212179</v>
      </c>
      <c r="X191" s="132">
        <v>0.71111622186955192</v>
      </c>
      <c r="Y191" s="132">
        <v>0.74371719201514574</v>
      </c>
      <c r="Z191" s="134"/>
    </row>
    <row r="192" spans="1:26" x14ac:dyDescent="0.3">
      <c r="A192" s="134"/>
      <c r="B192" s="134"/>
      <c r="C192" s="134"/>
      <c r="D192" s="38" t="s">
        <v>69</v>
      </c>
      <c r="E192" s="38" t="s">
        <v>70</v>
      </c>
      <c r="F192" s="38" t="s">
        <v>111</v>
      </c>
      <c r="G192" s="38"/>
      <c r="H192" s="38" t="s">
        <v>85</v>
      </c>
      <c r="I192" s="38" t="s">
        <v>73</v>
      </c>
      <c r="J192" s="125"/>
      <c r="K192" s="123"/>
      <c r="L192" s="132">
        <v>0.43392080555400925</v>
      </c>
      <c r="M192" s="132">
        <v>0.54023480850754624</v>
      </c>
      <c r="N192" s="132">
        <v>0.53154890143217204</v>
      </c>
      <c r="O192" s="132">
        <v>0.57645934470284799</v>
      </c>
      <c r="P192" s="132">
        <v>0.47963753740780707</v>
      </c>
      <c r="Q192" s="132">
        <v>0.62165019242243935</v>
      </c>
      <c r="R192" s="132">
        <v>0.51474487549624171</v>
      </c>
      <c r="S192" s="132">
        <v>0.3196886981182257</v>
      </c>
      <c r="T192" s="132">
        <v>0.43906550765291508</v>
      </c>
      <c r="U192" s="132">
        <v>0.33605886016500414</v>
      </c>
      <c r="V192" s="132">
        <v>0.3881733687017177</v>
      </c>
      <c r="W192" s="132">
        <v>0.37648645468028752</v>
      </c>
      <c r="X192" s="132">
        <v>0.53293948840504035</v>
      </c>
      <c r="Y192" s="132">
        <v>0.6157368014572796</v>
      </c>
      <c r="Z192" s="134"/>
    </row>
    <row r="193" spans="1:26" x14ac:dyDescent="0.3">
      <c r="A193" s="134"/>
      <c r="B193" s="134"/>
      <c r="C193" s="134"/>
      <c r="D193" s="38" t="s">
        <v>69</v>
      </c>
      <c r="E193" s="38" t="s">
        <v>70</v>
      </c>
      <c r="F193" s="38" t="s">
        <v>111</v>
      </c>
      <c r="G193" s="38"/>
      <c r="H193" s="38" t="s">
        <v>86</v>
      </c>
      <c r="I193" s="38" t="s">
        <v>73</v>
      </c>
      <c r="J193" s="125"/>
      <c r="K193" s="123"/>
      <c r="L193" s="132">
        <v>0.33729803385179807</v>
      </c>
      <c r="M193" s="132">
        <v>0.44048384170032046</v>
      </c>
      <c r="N193" s="132">
        <v>0.41899526169864754</v>
      </c>
      <c r="O193" s="132">
        <v>0.54067093902962005</v>
      </c>
      <c r="P193" s="132">
        <v>0.40887428536689391</v>
      </c>
      <c r="Q193" s="132">
        <v>0.56981604188065293</v>
      </c>
      <c r="R193" s="132">
        <v>0.45691526736300297</v>
      </c>
      <c r="S193" s="132">
        <v>0.24369363181311468</v>
      </c>
      <c r="T193" s="132">
        <v>0.37585412766967097</v>
      </c>
      <c r="U193" s="132">
        <v>0.26670907080805661</v>
      </c>
      <c r="V193" s="132">
        <v>0.31073779783357575</v>
      </c>
      <c r="W193" s="132">
        <v>0.28876248813543154</v>
      </c>
      <c r="X193" s="132">
        <v>0.44983374587796121</v>
      </c>
      <c r="Y193" s="132">
        <v>0.54314802351604119</v>
      </c>
      <c r="Z193" s="134"/>
    </row>
    <row r="194" spans="1:26" x14ac:dyDescent="0.3">
      <c r="A194" s="134"/>
      <c r="B194" s="134"/>
      <c r="C194" s="134"/>
      <c r="D194" s="38" t="s">
        <v>69</v>
      </c>
      <c r="E194" s="38" t="s">
        <v>70</v>
      </c>
      <c r="F194" s="38" t="s">
        <v>111</v>
      </c>
      <c r="G194" s="38"/>
      <c r="H194" s="38" t="s">
        <v>87</v>
      </c>
      <c r="I194" s="38" t="s">
        <v>73</v>
      </c>
      <c r="J194" s="125"/>
      <c r="K194" s="123"/>
      <c r="L194" s="132">
        <v>0.63282555943362184</v>
      </c>
      <c r="M194" s="132">
        <v>0.72278076777853761</v>
      </c>
      <c r="N194" s="132">
        <v>0.71528924405912986</v>
      </c>
      <c r="O194" s="132">
        <v>0.69709823978549357</v>
      </c>
      <c r="P194" s="132">
        <v>0.66588452458720304</v>
      </c>
      <c r="Q194" s="132">
        <v>0.76220651355825975</v>
      </c>
      <c r="R194" s="132">
        <v>0.68855638260495156</v>
      </c>
      <c r="S194" s="132">
        <v>0.50919256101700383</v>
      </c>
      <c r="T194" s="132">
        <v>0.61966442535794575</v>
      </c>
      <c r="U194" s="132">
        <v>0.54588179358339728</v>
      </c>
      <c r="V194" s="132">
        <v>0.57226375111785932</v>
      </c>
      <c r="W194" s="132">
        <v>0.5877958001212179</v>
      </c>
      <c r="X194" s="132">
        <v>0.71111622186955192</v>
      </c>
      <c r="Y194" s="132">
        <v>0.74371719201514574</v>
      </c>
      <c r="Z194" s="134"/>
    </row>
    <row r="195" spans="1:26" x14ac:dyDescent="0.3">
      <c r="A195" s="134"/>
      <c r="B195" s="134"/>
      <c r="C195" s="134"/>
      <c r="D195" s="38" t="s">
        <v>69</v>
      </c>
      <c r="E195" s="38" t="s">
        <v>70</v>
      </c>
      <c r="F195" s="38" t="s">
        <v>111</v>
      </c>
      <c r="G195" s="38"/>
      <c r="H195" s="38" t="s">
        <v>88</v>
      </c>
      <c r="I195" s="38" t="s">
        <v>73</v>
      </c>
      <c r="J195" s="125"/>
      <c r="K195" s="123"/>
      <c r="L195" s="132">
        <v>0.63282555943362184</v>
      </c>
      <c r="M195" s="132">
        <v>0.72278076777853761</v>
      </c>
      <c r="N195" s="132">
        <v>0.71528924405912986</v>
      </c>
      <c r="O195" s="132">
        <v>0.69709823978549357</v>
      </c>
      <c r="P195" s="132">
        <v>0.66588452458720304</v>
      </c>
      <c r="Q195" s="132">
        <v>0.76220651355825975</v>
      </c>
      <c r="R195" s="132">
        <v>0.68855638260495156</v>
      </c>
      <c r="S195" s="132">
        <v>0.50919256101700383</v>
      </c>
      <c r="T195" s="132">
        <v>0.61966442535794575</v>
      </c>
      <c r="U195" s="132">
        <v>0.54588179358339728</v>
      </c>
      <c r="V195" s="132">
        <v>0.57226375111785932</v>
      </c>
      <c r="W195" s="132">
        <v>0.5877958001212179</v>
      </c>
      <c r="X195" s="132">
        <v>0.71111622186955192</v>
      </c>
      <c r="Y195" s="132">
        <v>0.74371719201514574</v>
      </c>
      <c r="Z195" s="134"/>
    </row>
    <row r="196" spans="1:26" x14ac:dyDescent="0.3">
      <c r="A196" s="134"/>
      <c r="B196" s="134"/>
      <c r="C196" s="134"/>
      <c r="D196" s="38" t="s">
        <v>69</v>
      </c>
      <c r="E196" s="38" t="s">
        <v>70</v>
      </c>
      <c r="F196" s="38" t="s">
        <v>111</v>
      </c>
      <c r="G196" s="38"/>
      <c r="H196" s="38" t="s">
        <v>89</v>
      </c>
      <c r="I196" s="38" t="s">
        <v>73</v>
      </c>
      <c r="J196" s="125"/>
      <c r="K196" s="123"/>
      <c r="L196" s="132">
        <v>0.63282555943362184</v>
      </c>
      <c r="M196" s="132">
        <v>0.72278076777853761</v>
      </c>
      <c r="N196" s="132">
        <v>0.71528924405912986</v>
      </c>
      <c r="O196" s="132">
        <v>0.69709823978549357</v>
      </c>
      <c r="P196" s="132">
        <v>0.66588452458720304</v>
      </c>
      <c r="Q196" s="132">
        <v>0.76220651355825975</v>
      </c>
      <c r="R196" s="132">
        <v>0.68855638260495156</v>
      </c>
      <c r="S196" s="132">
        <v>0.50919256101700383</v>
      </c>
      <c r="T196" s="132">
        <v>0.61966442535794575</v>
      </c>
      <c r="U196" s="132">
        <v>0.54588179358339728</v>
      </c>
      <c r="V196" s="132">
        <v>0.57226375111785932</v>
      </c>
      <c r="W196" s="132">
        <v>0.5877958001212179</v>
      </c>
      <c r="X196" s="132">
        <v>0.71111622186955192</v>
      </c>
      <c r="Y196" s="132">
        <v>0.74371719201514574</v>
      </c>
      <c r="Z196" s="134"/>
    </row>
    <row r="197" spans="1:26" x14ac:dyDescent="0.3">
      <c r="A197" s="134"/>
      <c r="B197" s="134"/>
      <c r="C197" s="134"/>
      <c r="D197" s="38" t="s">
        <v>69</v>
      </c>
      <c r="E197" s="38" t="s">
        <v>70</v>
      </c>
      <c r="F197" s="38" t="s">
        <v>111</v>
      </c>
      <c r="G197" s="38"/>
      <c r="H197" s="38" t="s">
        <v>90</v>
      </c>
      <c r="I197" s="38" t="s">
        <v>73</v>
      </c>
      <c r="J197" s="125"/>
      <c r="K197" s="123"/>
      <c r="L197" s="132">
        <v>0.63282555943362184</v>
      </c>
      <c r="M197" s="132">
        <v>0.72278076777853761</v>
      </c>
      <c r="N197" s="132">
        <v>0.71528924405912986</v>
      </c>
      <c r="O197" s="132">
        <v>0.69709823978549357</v>
      </c>
      <c r="P197" s="132">
        <v>0.66588452458720304</v>
      </c>
      <c r="Q197" s="132">
        <v>0.76220651355825975</v>
      </c>
      <c r="R197" s="132">
        <v>0.68855638260495156</v>
      </c>
      <c r="S197" s="132">
        <v>0.50919256101700383</v>
      </c>
      <c r="T197" s="132">
        <v>0.61966442535794575</v>
      </c>
      <c r="U197" s="132">
        <v>0.54588179358339728</v>
      </c>
      <c r="V197" s="132">
        <v>0.57226375111785932</v>
      </c>
      <c r="W197" s="132">
        <v>0.5877958001212179</v>
      </c>
      <c r="X197" s="132">
        <v>0.71111622186955192</v>
      </c>
      <c r="Y197" s="132">
        <v>0.74371719201514574</v>
      </c>
      <c r="Z197" s="134"/>
    </row>
    <row r="198" spans="1:26" x14ac:dyDescent="0.3">
      <c r="A198" s="134"/>
      <c r="B198" s="134"/>
      <c r="C198" s="134"/>
      <c r="D198" s="38" t="s">
        <v>69</v>
      </c>
      <c r="E198" s="38" t="s">
        <v>70</v>
      </c>
      <c r="F198" s="38" t="s">
        <v>111</v>
      </c>
      <c r="G198" s="38"/>
      <c r="H198" s="38" t="s">
        <v>91</v>
      </c>
      <c r="I198" s="38" t="s">
        <v>73</v>
      </c>
      <c r="J198" s="125"/>
      <c r="K198" s="123"/>
      <c r="L198" s="132">
        <v>0.63282555943362184</v>
      </c>
      <c r="M198" s="132">
        <v>0.72278076777853761</v>
      </c>
      <c r="N198" s="132">
        <v>0.71528924405912986</v>
      </c>
      <c r="O198" s="132">
        <v>0.69709823978549357</v>
      </c>
      <c r="P198" s="132">
        <v>0.66588452458720304</v>
      </c>
      <c r="Q198" s="132">
        <v>0.76220651355825975</v>
      </c>
      <c r="R198" s="132">
        <v>0.68855638260495156</v>
      </c>
      <c r="S198" s="132">
        <v>0.50919256101700383</v>
      </c>
      <c r="T198" s="132">
        <v>0.61966442535794575</v>
      </c>
      <c r="U198" s="132">
        <v>0.54588179358339728</v>
      </c>
      <c r="V198" s="132">
        <v>0.57226375111785932</v>
      </c>
      <c r="W198" s="132">
        <v>0.5877958001212179</v>
      </c>
      <c r="X198" s="132">
        <v>0.71111622186955192</v>
      </c>
      <c r="Y198" s="132">
        <v>0.74371719201514574</v>
      </c>
      <c r="Z198" s="134"/>
    </row>
    <row r="199" spans="1:26" x14ac:dyDescent="0.3">
      <c r="A199" s="134"/>
      <c r="B199" s="134"/>
      <c r="C199" s="134"/>
      <c r="D199" s="38" t="s">
        <v>69</v>
      </c>
      <c r="E199" s="38" t="s">
        <v>70</v>
      </c>
      <c r="F199" s="38" t="s">
        <v>111</v>
      </c>
      <c r="G199" s="38"/>
      <c r="H199" s="38" t="s">
        <v>92</v>
      </c>
      <c r="I199" s="38" t="s">
        <v>73</v>
      </c>
      <c r="J199" s="125"/>
      <c r="K199" s="123"/>
      <c r="L199" s="132">
        <v>0.43392080555400925</v>
      </c>
      <c r="M199" s="132">
        <v>0.54023480850754624</v>
      </c>
      <c r="N199" s="132">
        <v>0.53154890143217204</v>
      </c>
      <c r="O199" s="132">
        <v>0.57645934470284799</v>
      </c>
      <c r="P199" s="132">
        <v>0.47963753740780707</v>
      </c>
      <c r="Q199" s="132">
        <v>0.62165019242243935</v>
      </c>
      <c r="R199" s="132">
        <v>0.51474487549624171</v>
      </c>
      <c r="S199" s="132">
        <v>0.3196886981182257</v>
      </c>
      <c r="T199" s="132">
        <v>0.43906550765291508</v>
      </c>
      <c r="U199" s="132">
        <v>0.33605886016500414</v>
      </c>
      <c r="V199" s="132">
        <v>0.3881733687017177</v>
      </c>
      <c r="W199" s="132">
        <v>0.37648645468028752</v>
      </c>
      <c r="X199" s="132">
        <v>0.53293948840504035</v>
      </c>
      <c r="Y199" s="132">
        <v>0.6157368014572796</v>
      </c>
      <c r="Z199" s="134"/>
    </row>
    <row r="200" spans="1:26" x14ac:dyDescent="0.3">
      <c r="A200" s="134"/>
      <c r="B200" s="134"/>
      <c r="C200" s="134"/>
      <c r="D200" s="38" t="s">
        <v>69</v>
      </c>
      <c r="E200" s="38" t="s">
        <v>70</v>
      </c>
      <c r="F200" s="38" t="s">
        <v>111</v>
      </c>
      <c r="G200" s="38"/>
      <c r="H200" s="38" t="s">
        <v>93</v>
      </c>
      <c r="I200" s="38" t="s">
        <v>73</v>
      </c>
      <c r="J200" s="125"/>
      <c r="K200" s="123"/>
      <c r="L200" s="132">
        <v>0.33729803385179807</v>
      </c>
      <c r="M200" s="132">
        <v>0.44048384170032046</v>
      </c>
      <c r="N200" s="132">
        <v>0.41899526169864754</v>
      </c>
      <c r="O200" s="132">
        <v>0.54067093902962005</v>
      </c>
      <c r="P200" s="132">
        <v>0.40887428536689391</v>
      </c>
      <c r="Q200" s="132">
        <v>0.56981604188065293</v>
      </c>
      <c r="R200" s="132">
        <v>0.45691526736300297</v>
      </c>
      <c r="S200" s="132">
        <v>0.24369363181311468</v>
      </c>
      <c r="T200" s="132">
        <v>0.37585412766967097</v>
      </c>
      <c r="U200" s="132">
        <v>0.26670907080805661</v>
      </c>
      <c r="V200" s="132">
        <v>0.31073779783357575</v>
      </c>
      <c r="W200" s="132">
        <v>0.28876248813543154</v>
      </c>
      <c r="X200" s="132">
        <v>0.44983374587796121</v>
      </c>
      <c r="Y200" s="132">
        <v>0.54314802351604119</v>
      </c>
      <c r="Z200" s="134"/>
    </row>
    <row r="201" spans="1:26" x14ac:dyDescent="0.3">
      <c r="A201" s="134"/>
      <c r="B201" s="134"/>
      <c r="C201" s="134"/>
      <c r="D201" s="38" t="s">
        <v>69</v>
      </c>
      <c r="E201" s="38" t="s">
        <v>70</v>
      </c>
      <c r="F201" s="38" t="s">
        <v>111</v>
      </c>
      <c r="G201" s="38"/>
      <c r="H201" s="38" t="s">
        <v>94</v>
      </c>
      <c r="I201" s="38" t="s">
        <v>73</v>
      </c>
      <c r="J201" s="125"/>
      <c r="K201" s="123"/>
      <c r="L201" s="132">
        <v>0.43392080555400925</v>
      </c>
      <c r="M201" s="132">
        <v>0.54023480850754624</v>
      </c>
      <c r="N201" s="132">
        <v>0.53154890143217204</v>
      </c>
      <c r="O201" s="132">
        <v>0.57645934470284799</v>
      </c>
      <c r="P201" s="132">
        <v>0.47963753740780707</v>
      </c>
      <c r="Q201" s="132">
        <v>0.62165019242243935</v>
      </c>
      <c r="R201" s="132">
        <v>0.51474487549624171</v>
      </c>
      <c r="S201" s="132">
        <v>0.3196886981182257</v>
      </c>
      <c r="T201" s="132">
        <v>0.43906550765291508</v>
      </c>
      <c r="U201" s="132">
        <v>0.33605886016500414</v>
      </c>
      <c r="V201" s="132">
        <v>0.3881733687017177</v>
      </c>
      <c r="W201" s="132">
        <v>0.37648645468028752</v>
      </c>
      <c r="X201" s="132">
        <v>0.53293948840504035</v>
      </c>
      <c r="Y201" s="132">
        <v>0.6157368014572796</v>
      </c>
      <c r="Z201" s="134"/>
    </row>
    <row r="202" spans="1:26" x14ac:dyDescent="0.3">
      <c r="A202" s="134"/>
      <c r="B202" s="134"/>
      <c r="C202" s="134"/>
      <c r="D202" s="38" t="s">
        <v>69</v>
      </c>
      <c r="E202" s="38" t="s">
        <v>70</v>
      </c>
      <c r="F202" s="38" t="s">
        <v>111</v>
      </c>
      <c r="G202" s="38"/>
      <c r="H202" s="38" t="s">
        <v>96</v>
      </c>
      <c r="I202" s="38" t="s">
        <v>73</v>
      </c>
      <c r="J202" s="125"/>
      <c r="K202" s="123"/>
      <c r="L202" s="132">
        <v>0.43392080555400925</v>
      </c>
      <c r="M202" s="132">
        <v>0.54023480850754624</v>
      </c>
      <c r="N202" s="132">
        <v>0.53154890143217204</v>
      </c>
      <c r="O202" s="132">
        <v>0.57645934470284799</v>
      </c>
      <c r="P202" s="132">
        <v>0.47963753740780707</v>
      </c>
      <c r="Q202" s="132">
        <v>0.62165019242243935</v>
      </c>
      <c r="R202" s="132">
        <v>0.51474487549624171</v>
      </c>
      <c r="S202" s="132">
        <v>0.3196886981182257</v>
      </c>
      <c r="T202" s="132">
        <v>0.43906550765291508</v>
      </c>
      <c r="U202" s="132">
        <v>0.33605886016500414</v>
      </c>
      <c r="V202" s="132">
        <v>0.3881733687017177</v>
      </c>
      <c r="W202" s="132">
        <v>0.37648645468028752</v>
      </c>
      <c r="X202" s="132">
        <v>0.53293948840504035</v>
      </c>
      <c r="Y202" s="132">
        <v>0.6157368014572796</v>
      </c>
      <c r="Z202" s="134"/>
    </row>
    <row r="203" spans="1:26" x14ac:dyDescent="0.3">
      <c r="A203" s="134"/>
      <c r="B203" s="134"/>
      <c r="C203" s="134"/>
      <c r="D203" s="38" t="s">
        <v>69</v>
      </c>
      <c r="E203" s="38" t="s">
        <v>70</v>
      </c>
      <c r="F203" s="38" t="s">
        <v>111</v>
      </c>
      <c r="G203" s="38"/>
      <c r="H203" s="38" t="s">
        <v>98</v>
      </c>
      <c r="I203" s="38" t="s">
        <v>73</v>
      </c>
      <c r="J203" s="125"/>
      <c r="K203" s="123"/>
      <c r="L203" s="132">
        <v>0.33729803385179807</v>
      </c>
      <c r="M203" s="132">
        <v>0.44048384170032046</v>
      </c>
      <c r="N203" s="132">
        <v>0.41899526169864754</v>
      </c>
      <c r="O203" s="132">
        <v>0.54067093902962005</v>
      </c>
      <c r="P203" s="132">
        <v>0.40887428536689391</v>
      </c>
      <c r="Q203" s="132">
        <v>0.56981604188065293</v>
      </c>
      <c r="R203" s="132">
        <v>0.45691526736300297</v>
      </c>
      <c r="S203" s="132">
        <v>0.24369363181311468</v>
      </c>
      <c r="T203" s="132">
        <v>0.37585412766967097</v>
      </c>
      <c r="U203" s="132">
        <v>0.26670907080805661</v>
      </c>
      <c r="V203" s="132">
        <v>0.31073779783357575</v>
      </c>
      <c r="W203" s="132">
        <v>0.28876248813543154</v>
      </c>
      <c r="X203" s="132">
        <v>0.44983374587796121</v>
      </c>
      <c r="Y203" s="132">
        <v>0.54314802351604119</v>
      </c>
      <c r="Z203" s="134"/>
    </row>
    <row r="204" spans="1:26" x14ac:dyDescent="0.3">
      <c r="A204" s="134"/>
      <c r="B204" s="134"/>
      <c r="C204" s="134"/>
      <c r="D204" s="38" t="s">
        <v>69</v>
      </c>
      <c r="E204" s="38" t="s">
        <v>70</v>
      </c>
      <c r="F204" s="38" t="s">
        <v>111</v>
      </c>
      <c r="G204" s="38"/>
      <c r="H204" s="38" t="s">
        <v>100</v>
      </c>
      <c r="I204" s="38" t="s">
        <v>73</v>
      </c>
      <c r="J204" s="125"/>
      <c r="K204" s="123"/>
      <c r="L204" s="132">
        <v>0.33729803385179807</v>
      </c>
      <c r="M204" s="132">
        <v>0.44048384170032046</v>
      </c>
      <c r="N204" s="132">
        <v>0.41899526169864754</v>
      </c>
      <c r="O204" s="132">
        <v>0.54067093902962005</v>
      </c>
      <c r="P204" s="132">
        <v>0.40887428536689391</v>
      </c>
      <c r="Q204" s="132">
        <v>0.56981604188065293</v>
      </c>
      <c r="R204" s="132">
        <v>0.45691526736300297</v>
      </c>
      <c r="S204" s="132">
        <v>0.24369363181311468</v>
      </c>
      <c r="T204" s="132">
        <v>0.37585412766967097</v>
      </c>
      <c r="U204" s="132">
        <v>0.26670907080805661</v>
      </c>
      <c r="V204" s="132">
        <v>0.31073779783357575</v>
      </c>
      <c r="W204" s="132">
        <v>0.28876248813543154</v>
      </c>
      <c r="X204" s="132">
        <v>0.44983374587796121</v>
      </c>
      <c r="Y204" s="132">
        <v>0.54314802351604119</v>
      </c>
      <c r="Z204" s="134"/>
    </row>
    <row r="205" spans="1:26" x14ac:dyDescent="0.3">
      <c r="A205" s="134"/>
      <c r="B205" s="134"/>
      <c r="C205" s="134"/>
      <c r="D205" s="38" t="s">
        <v>69</v>
      </c>
      <c r="E205" s="38" t="s">
        <v>70</v>
      </c>
      <c r="F205" s="38" t="s">
        <v>111</v>
      </c>
      <c r="G205" s="38"/>
      <c r="H205" s="38" t="s">
        <v>102</v>
      </c>
      <c r="I205" s="38" t="s">
        <v>73</v>
      </c>
      <c r="J205" s="125"/>
      <c r="K205" s="123"/>
      <c r="L205" s="132">
        <v>0</v>
      </c>
      <c r="M205" s="132">
        <v>0</v>
      </c>
      <c r="N205" s="132">
        <v>0</v>
      </c>
      <c r="O205" s="132">
        <v>0</v>
      </c>
      <c r="P205" s="132">
        <v>0</v>
      </c>
      <c r="Q205" s="132">
        <v>0</v>
      </c>
      <c r="R205" s="132">
        <v>0</v>
      </c>
      <c r="S205" s="132">
        <v>0</v>
      </c>
      <c r="T205" s="132">
        <v>0</v>
      </c>
      <c r="U205" s="132">
        <v>0</v>
      </c>
      <c r="V205" s="132">
        <v>0</v>
      </c>
      <c r="W205" s="132">
        <v>0</v>
      </c>
      <c r="X205" s="132">
        <v>0</v>
      </c>
      <c r="Y205" s="132">
        <v>0</v>
      </c>
      <c r="Z205" s="134"/>
    </row>
    <row r="206" spans="1:26" x14ac:dyDescent="0.3">
      <c r="A206" s="134"/>
      <c r="B206" s="134"/>
      <c r="C206" s="134"/>
      <c r="D206" s="9" t="s">
        <v>69</v>
      </c>
      <c r="E206" s="9" t="s">
        <v>70</v>
      </c>
      <c r="F206" s="9" t="s">
        <v>111</v>
      </c>
      <c r="G206" s="9"/>
      <c r="H206" s="9" t="s">
        <v>104</v>
      </c>
      <c r="I206" s="9" t="s">
        <v>73</v>
      </c>
      <c r="J206" s="135"/>
      <c r="K206" s="124"/>
      <c r="L206" s="136">
        <v>0</v>
      </c>
      <c r="M206" s="136">
        <v>0</v>
      </c>
      <c r="N206" s="136">
        <v>0</v>
      </c>
      <c r="O206" s="136">
        <v>0</v>
      </c>
      <c r="P206" s="136">
        <v>0</v>
      </c>
      <c r="Q206" s="136">
        <v>0</v>
      </c>
      <c r="R206" s="136">
        <v>0</v>
      </c>
      <c r="S206" s="136">
        <v>0</v>
      </c>
      <c r="T206" s="136">
        <v>0</v>
      </c>
      <c r="U206" s="136">
        <v>0</v>
      </c>
      <c r="V206" s="136">
        <v>0</v>
      </c>
      <c r="W206" s="136">
        <v>0</v>
      </c>
      <c r="X206" s="136">
        <v>0</v>
      </c>
      <c r="Y206" s="136">
        <v>0</v>
      </c>
      <c r="Z206" s="134"/>
    </row>
    <row r="207" spans="1:26" x14ac:dyDescent="0.3">
      <c r="A207" s="134"/>
      <c r="B207" s="134"/>
      <c r="C207" s="134"/>
      <c r="D207" s="38" t="s">
        <v>69</v>
      </c>
      <c r="E207" s="38" t="s">
        <v>112</v>
      </c>
      <c r="F207" s="38" t="s">
        <v>113</v>
      </c>
      <c r="G207" s="38"/>
      <c r="H207" s="38" t="s">
        <v>114</v>
      </c>
      <c r="I207" s="38" t="s">
        <v>73</v>
      </c>
      <c r="J207" s="125"/>
      <c r="K207" s="123"/>
      <c r="L207" s="132">
        <v>0</v>
      </c>
      <c r="M207" s="132">
        <v>0</v>
      </c>
      <c r="N207" s="132">
        <v>0</v>
      </c>
      <c r="O207" s="132">
        <v>0</v>
      </c>
      <c r="P207" s="132">
        <v>0</v>
      </c>
      <c r="Q207" s="132">
        <v>0</v>
      </c>
      <c r="R207" s="132">
        <v>0</v>
      </c>
      <c r="S207" s="132">
        <v>0</v>
      </c>
      <c r="T207" s="132">
        <v>0</v>
      </c>
      <c r="U207" s="132">
        <v>0</v>
      </c>
      <c r="V207" s="132">
        <v>0</v>
      </c>
      <c r="W207" s="132">
        <v>0</v>
      </c>
      <c r="X207" s="132">
        <v>0</v>
      </c>
      <c r="Y207" s="132">
        <v>0</v>
      </c>
      <c r="Z207" s="134"/>
    </row>
    <row r="208" spans="1:26" x14ac:dyDescent="0.3">
      <c r="A208" s="134"/>
      <c r="B208" s="134"/>
      <c r="C208" s="134"/>
      <c r="D208" s="38" t="s">
        <v>69</v>
      </c>
      <c r="E208" s="38" t="s">
        <v>112</v>
      </c>
      <c r="F208" s="38" t="s">
        <v>113</v>
      </c>
      <c r="G208" s="38"/>
      <c r="H208" s="38" t="s">
        <v>115</v>
      </c>
      <c r="I208" s="38" t="s">
        <v>73</v>
      </c>
      <c r="J208" s="125"/>
      <c r="K208" s="123"/>
      <c r="L208" s="132">
        <v>0.1127196949582896</v>
      </c>
      <c r="M208" s="132">
        <v>0.25013723948487865</v>
      </c>
      <c r="N208" s="132">
        <v>0.21224192549735776</v>
      </c>
      <c r="O208" s="132">
        <v>8.2999999999999963E-2</v>
      </c>
      <c r="P208" s="132">
        <v>9.2119933731200643E-2</v>
      </c>
      <c r="Q208" s="132">
        <v>0.1160000000000001</v>
      </c>
      <c r="R208" s="132">
        <v>0.12749999999999995</v>
      </c>
      <c r="S208" s="132">
        <v>9.1088607431685009E-2</v>
      </c>
      <c r="T208" s="132">
        <v>4.6086126994421939E-2</v>
      </c>
      <c r="U208" s="132">
        <v>3.4942155274167552E-2</v>
      </c>
      <c r="V208" s="132">
        <v>7.0839672179421997E-2</v>
      </c>
      <c r="W208" s="132">
        <v>8.3503476129090037E-2</v>
      </c>
      <c r="X208" s="132">
        <v>5.3682000000000007E-2</v>
      </c>
      <c r="Y208" s="132">
        <v>0.12021276595744657</v>
      </c>
      <c r="Z208" s="134"/>
    </row>
    <row r="209" spans="1:26" x14ac:dyDescent="0.3">
      <c r="A209" s="134"/>
      <c r="B209" s="134"/>
      <c r="C209" s="134"/>
      <c r="D209" s="38" t="s">
        <v>69</v>
      </c>
      <c r="E209" s="38" t="s">
        <v>112</v>
      </c>
      <c r="F209" s="38" t="s">
        <v>113</v>
      </c>
      <c r="G209" s="38"/>
      <c r="H209" s="38" t="s">
        <v>116</v>
      </c>
      <c r="I209" s="38" t="s">
        <v>73</v>
      </c>
      <c r="J209" s="125"/>
      <c r="K209" s="123"/>
      <c r="L209" s="132">
        <v>0.1127196949582896</v>
      </c>
      <c r="M209" s="132">
        <v>0.25013723948487865</v>
      </c>
      <c r="N209" s="132">
        <v>0.21224192549735776</v>
      </c>
      <c r="O209" s="132">
        <v>8.2999999999999963E-2</v>
      </c>
      <c r="P209" s="132">
        <v>9.2119933731200643E-2</v>
      </c>
      <c r="Q209" s="132">
        <v>0.1160000000000001</v>
      </c>
      <c r="R209" s="132">
        <v>0.12749999999999995</v>
      </c>
      <c r="S209" s="132">
        <v>9.1088607431685009E-2</v>
      </c>
      <c r="T209" s="132">
        <v>4.6086126994421939E-2</v>
      </c>
      <c r="U209" s="132">
        <v>3.4942155274167552E-2</v>
      </c>
      <c r="V209" s="132">
        <v>7.0839672179421997E-2</v>
      </c>
      <c r="W209" s="132">
        <v>8.3503476129090037E-2</v>
      </c>
      <c r="X209" s="132">
        <v>5.3682000000000007E-2</v>
      </c>
      <c r="Y209" s="132">
        <v>0.12021276595744657</v>
      </c>
      <c r="Z209" s="134"/>
    </row>
    <row r="210" spans="1:26" x14ac:dyDescent="0.3">
      <c r="A210" s="134"/>
      <c r="B210" s="134"/>
      <c r="C210" s="134"/>
      <c r="D210" s="38" t="s">
        <v>69</v>
      </c>
      <c r="E210" s="38" t="s">
        <v>112</v>
      </c>
      <c r="F210" s="38" t="s">
        <v>113</v>
      </c>
      <c r="G210" s="38"/>
      <c r="H210" s="38" t="s">
        <v>117</v>
      </c>
      <c r="I210" s="38" t="s">
        <v>73</v>
      </c>
      <c r="J210" s="125"/>
      <c r="K210" s="123"/>
      <c r="L210" s="132">
        <v>0.20460927205359747</v>
      </c>
      <c r="M210" s="132">
        <v>0.57010941525424652</v>
      </c>
      <c r="N210" s="132">
        <v>0.48145250942277174</v>
      </c>
      <c r="O210" s="132">
        <v>0.16454989999999992</v>
      </c>
      <c r="P210" s="132">
        <v>0.17081547349227821</v>
      </c>
      <c r="Q210" s="132">
        <v>0.26107999999999998</v>
      </c>
      <c r="R210" s="132">
        <v>0.42064999999999997</v>
      </c>
      <c r="S210" s="132">
        <v>0.11043088658656974</v>
      </c>
      <c r="T210" s="132">
        <v>0.12413136025770011</v>
      </c>
      <c r="U210" s="132">
        <v>9.9595810423423137E-2</v>
      </c>
      <c r="V210" s="132">
        <v>0.15545489876905783</v>
      </c>
      <c r="W210" s="132">
        <v>0.11235890369236912</v>
      </c>
      <c r="X210" s="132">
        <v>0.13270815000000002</v>
      </c>
      <c r="Y210" s="132">
        <v>0.23111382978723372</v>
      </c>
      <c r="Z210" s="134"/>
    </row>
    <row r="211" spans="1:26" x14ac:dyDescent="0.3">
      <c r="A211" s="134"/>
      <c r="B211" s="134"/>
      <c r="C211" s="134"/>
      <c r="D211" s="38" t="s">
        <v>69</v>
      </c>
      <c r="E211" s="38" t="s">
        <v>112</v>
      </c>
      <c r="F211" s="38" t="s">
        <v>113</v>
      </c>
      <c r="G211" s="38"/>
      <c r="H211" s="38" t="s">
        <v>118</v>
      </c>
      <c r="I211" s="38" t="s">
        <v>73</v>
      </c>
      <c r="J211" s="125"/>
      <c r="K211" s="123"/>
      <c r="L211" s="132">
        <v>0.20460927205359747</v>
      </c>
      <c r="M211" s="132">
        <v>0.57010941525424652</v>
      </c>
      <c r="N211" s="132">
        <v>0.48145250942277174</v>
      </c>
      <c r="O211" s="132">
        <v>0.16454989999999992</v>
      </c>
      <c r="P211" s="132">
        <v>0.17081547349227821</v>
      </c>
      <c r="Q211" s="132">
        <v>0.26107999999999998</v>
      </c>
      <c r="R211" s="132">
        <v>0.42064999999999997</v>
      </c>
      <c r="S211" s="132">
        <v>0.11043088658656974</v>
      </c>
      <c r="T211" s="132">
        <v>0.12413136025770011</v>
      </c>
      <c r="U211" s="132">
        <v>9.9595810423423137E-2</v>
      </c>
      <c r="V211" s="132">
        <v>0.15545489876905783</v>
      </c>
      <c r="W211" s="132">
        <v>0.11235890369236912</v>
      </c>
      <c r="X211" s="132">
        <v>0.13270815000000002</v>
      </c>
      <c r="Y211" s="132">
        <v>0.23111382978723372</v>
      </c>
      <c r="Z211" s="134"/>
    </row>
    <row r="212" spans="1:26" x14ac:dyDescent="0.3">
      <c r="A212" s="134"/>
      <c r="B212" s="134"/>
      <c r="C212" s="134"/>
      <c r="D212" s="38" t="s">
        <v>69</v>
      </c>
      <c r="E212" s="38" t="s">
        <v>112</v>
      </c>
      <c r="F212" s="38" t="s">
        <v>113</v>
      </c>
      <c r="G212" s="38"/>
      <c r="H212" s="38" t="s">
        <v>119</v>
      </c>
      <c r="I212" s="38" t="s">
        <v>73</v>
      </c>
      <c r="J212" s="125"/>
      <c r="K212" s="123"/>
      <c r="L212" s="132">
        <v>0.1127196949582896</v>
      </c>
      <c r="M212" s="132">
        <v>0.25013723948487865</v>
      </c>
      <c r="N212" s="132">
        <v>0.21224192549735776</v>
      </c>
      <c r="O212" s="132">
        <v>8.2999999999999963E-2</v>
      </c>
      <c r="P212" s="132">
        <v>9.2119933731200643E-2</v>
      </c>
      <c r="Q212" s="132">
        <v>0.1160000000000001</v>
      </c>
      <c r="R212" s="132">
        <v>0.12749999999999995</v>
      </c>
      <c r="S212" s="132">
        <v>9.1088607431685009E-2</v>
      </c>
      <c r="T212" s="132">
        <v>4.6086126994421939E-2</v>
      </c>
      <c r="U212" s="132">
        <v>3.4942155274167552E-2</v>
      </c>
      <c r="V212" s="132">
        <v>7.0839672179421997E-2</v>
      </c>
      <c r="W212" s="132">
        <v>8.3503476129090037E-2</v>
      </c>
      <c r="X212" s="132">
        <v>5.3682000000000007E-2</v>
      </c>
      <c r="Y212" s="132">
        <v>0.12021276595744657</v>
      </c>
      <c r="Z212" s="134"/>
    </row>
    <row r="213" spans="1:26" x14ac:dyDescent="0.3">
      <c r="A213" s="134"/>
      <c r="B213" s="134"/>
      <c r="C213" s="134"/>
      <c r="D213" s="38" t="s">
        <v>69</v>
      </c>
      <c r="E213" s="38" t="s">
        <v>112</v>
      </c>
      <c r="F213" s="38" t="s">
        <v>113</v>
      </c>
      <c r="G213" s="38"/>
      <c r="H213" s="38" t="s">
        <v>120</v>
      </c>
      <c r="I213" s="38" t="s">
        <v>73</v>
      </c>
      <c r="J213" s="125"/>
      <c r="K213" s="123"/>
      <c r="L213" s="132">
        <v>0</v>
      </c>
      <c r="M213" s="132">
        <v>0</v>
      </c>
      <c r="N213" s="132">
        <v>0</v>
      </c>
      <c r="O213" s="132">
        <v>0</v>
      </c>
      <c r="P213" s="132">
        <v>0</v>
      </c>
      <c r="Q213" s="132">
        <v>0</v>
      </c>
      <c r="R213" s="132">
        <v>0</v>
      </c>
      <c r="S213" s="132">
        <v>0</v>
      </c>
      <c r="T213" s="132">
        <v>0</v>
      </c>
      <c r="U213" s="132">
        <v>0</v>
      </c>
      <c r="V213" s="132">
        <v>0</v>
      </c>
      <c r="W213" s="132">
        <v>0</v>
      </c>
      <c r="X213" s="132">
        <v>0</v>
      </c>
      <c r="Y213" s="132">
        <v>0</v>
      </c>
      <c r="Z213" s="134"/>
    </row>
    <row r="214" spans="1:26" x14ac:dyDescent="0.3">
      <c r="A214" s="134"/>
      <c r="B214" s="134"/>
      <c r="C214" s="134"/>
      <c r="D214" s="38" t="s">
        <v>69</v>
      </c>
      <c r="E214" s="38" t="s">
        <v>112</v>
      </c>
      <c r="F214" s="38" t="s">
        <v>113</v>
      </c>
      <c r="G214" s="38"/>
      <c r="H214" s="38" t="s">
        <v>121</v>
      </c>
      <c r="I214" s="38" t="s">
        <v>73</v>
      </c>
      <c r="J214" s="125"/>
      <c r="K214" s="123"/>
      <c r="L214" s="132">
        <v>0</v>
      </c>
      <c r="M214" s="132">
        <v>0</v>
      </c>
      <c r="N214" s="132">
        <v>0</v>
      </c>
      <c r="O214" s="132">
        <v>0</v>
      </c>
      <c r="P214" s="132">
        <v>0</v>
      </c>
      <c r="Q214" s="132">
        <v>0</v>
      </c>
      <c r="R214" s="132">
        <v>0</v>
      </c>
      <c r="S214" s="132">
        <v>0</v>
      </c>
      <c r="T214" s="132">
        <v>0</v>
      </c>
      <c r="U214" s="132">
        <v>0</v>
      </c>
      <c r="V214" s="132">
        <v>0</v>
      </c>
      <c r="W214" s="132">
        <v>0</v>
      </c>
      <c r="X214" s="132">
        <v>0</v>
      </c>
      <c r="Y214" s="132">
        <v>0</v>
      </c>
      <c r="Z214" s="134"/>
    </row>
    <row r="215" spans="1:26" x14ac:dyDescent="0.3">
      <c r="A215" s="134"/>
      <c r="B215" s="134"/>
      <c r="C215" s="134"/>
      <c r="D215" s="38" t="s">
        <v>69</v>
      </c>
      <c r="E215" s="38" t="s">
        <v>112</v>
      </c>
      <c r="F215" s="38" t="s">
        <v>113</v>
      </c>
      <c r="G215" s="38"/>
      <c r="H215" s="38" t="s">
        <v>122</v>
      </c>
      <c r="I215" s="38" t="s">
        <v>73</v>
      </c>
      <c r="J215" s="125"/>
      <c r="K215" s="123"/>
      <c r="L215" s="132">
        <v>0</v>
      </c>
      <c r="M215" s="132">
        <v>0</v>
      </c>
      <c r="N215" s="132">
        <v>0</v>
      </c>
      <c r="O215" s="132">
        <v>0</v>
      </c>
      <c r="P215" s="132">
        <v>0</v>
      </c>
      <c r="Q215" s="132">
        <v>0</v>
      </c>
      <c r="R215" s="132">
        <v>0</v>
      </c>
      <c r="S215" s="132">
        <v>0</v>
      </c>
      <c r="T215" s="132">
        <v>0</v>
      </c>
      <c r="U215" s="132">
        <v>0</v>
      </c>
      <c r="V215" s="132">
        <v>0</v>
      </c>
      <c r="W215" s="132">
        <v>0</v>
      </c>
      <c r="X215" s="132">
        <v>0</v>
      </c>
      <c r="Y215" s="132">
        <v>0</v>
      </c>
      <c r="Z215" s="134"/>
    </row>
    <row r="216" spans="1:26" x14ac:dyDescent="0.3">
      <c r="A216" s="134"/>
      <c r="B216" s="134"/>
      <c r="C216" s="134"/>
      <c r="D216" s="38" t="s">
        <v>69</v>
      </c>
      <c r="E216" s="38" t="s">
        <v>112</v>
      </c>
      <c r="F216" s="38" t="s">
        <v>113</v>
      </c>
      <c r="G216" s="38"/>
      <c r="H216" s="38" t="s">
        <v>123</v>
      </c>
      <c r="I216" s="38" t="s">
        <v>73</v>
      </c>
      <c r="J216" s="125"/>
      <c r="K216" s="123"/>
      <c r="L216" s="132">
        <v>0</v>
      </c>
      <c r="M216" s="132">
        <v>0</v>
      </c>
      <c r="N216" s="132">
        <v>0</v>
      </c>
      <c r="O216" s="132">
        <v>0</v>
      </c>
      <c r="P216" s="132">
        <v>0</v>
      </c>
      <c r="Q216" s="132">
        <v>0</v>
      </c>
      <c r="R216" s="132">
        <v>0</v>
      </c>
      <c r="S216" s="132">
        <v>0</v>
      </c>
      <c r="T216" s="132">
        <v>0</v>
      </c>
      <c r="U216" s="132">
        <v>0</v>
      </c>
      <c r="V216" s="132">
        <v>0</v>
      </c>
      <c r="W216" s="132">
        <v>0</v>
      </c>
      <c r="X216" s="132">
        <v>0</v>
      </c>
      <c r="Y216" s="132">
        <v>0</v>
      </c>
      <c r="Z216" s="134"/>
    </row>
    <row r="217" spans="1:26" x14ac:dyDescent="0.3">
      <c r="A217" s="134"/>
      <c r="B217" s="134"/>
      <c r="C217" s="134"/>
      <c r="D217" s="38" t="s">
        <v>69</v>
      </c>
      <c r="E217" s="38" t="s">
        <v>112</v>
      </c>
      <c r="F217" s="38" t="s">
        <v>113</v>
      </c>
      <c r="G217" s="38"/>
      <c r="H217" s="38" t="s">
        <v>124</v>
      </c>
      <c r="I217" s="38" t="s">
        <v>73</v>
      </c>
      <c r="J217" s="125"/>
      <c r="K217" s="123"/>
      <c r="L217" s="132">
        <v>0</v>
      </c>
      <c r="M217" s="132">
        <v>0</v>
      </c>
      <c r="N217" s="132">
        <v>0</v>
      </c>
      <c r="O217" s="132">
        <v>0</v>
      </c>
      <c r="P217" s="132">
        <v>0</v>
      </c>
      <c r="Q217" s="132">
        <v>0</v>
      </c>
      <c r="R217" s="132">
        <v>0</v>
      </c>
      <c r="S217" s="132">
        <v>0</v>
      </c>
      <c r="T217" s="132">
        <v>0</v>
      </c>
      <c r="U217" s="132">
        <v>0</v>
      </c>
      <c r="V217" s="132">
        <v>0</v>
      </c>
      <c r="W217" s="132">
        <v>0</v>
      </c>
      <c r="X217" s="132">
        <v>0</v>
      </c>
      <c r="Y217" s="132">
        <v>0</v>
      </c>
      <c r="Z217" s="134"/>
    </row>
    <row r="218" spans="1:26" x14ac:dyDescent="0.3">
      <c r="A218" s="134"/>
      <c r="B218" s="134"/>
      <c r="C218" s="134"/>
      <c r="D218" s="38" t="s">
        <v>69</v>
      </c>
      <c r="E218" s="38" t="s">
        <v>112</v>
      </c>
      <c r="F218" s="38" t="s">
        <v>125</v>
      </c>
      <c r="G218" s="38"/>
      <c r="H218" s="38" t="s">
        <v>114</v>
      </c>
      <c r="I218" s="38" t="s">
        <v>126</v>
      </c>
      <c r="J218" s="148"/>
      <c r="K218" s="160"/>
      <c r="L218" s="132">
        <v>3595481.8042887137</v>
      </c>
      <c r="M218" s="132">
        <v>2410675.5293924231</v>
      </c>
      <c r="N218" s="132">
        <v>3637817.155086597</v>
      </c>
      <c r="O218" s="132">
        <v>1027555.1327397597</v>
      </c>
      <c r="P218" s="132">
        <v>4960716.2240470666</v>
      </c>
      <c r="Q218" s="132">
        <v>2985743.2434003479</v>
      </c>
      <c r="R218" s="132">
        <v>2008397.1798547218</v>
      </c>
      <c r="S218" s="132">
        <v>4233695.6811198024</v>
      </c>
      <c r="T218" s="132">
        <v>3387509.1793113621</v>
      </c>
      <c r="U218" s="132">
        <v>5884840.0479126526</v>
      </c>
      <c r="V218" s="132">
        <v>4474938.4729013732</v>
      </c>
      <c r="W218" s="132">
        <v>4216662.0250551682</v>
      </c>
      <c r="X218" s="132">
        <v>2345413.3970777057</v>
      </c>
      <c r="Y218" s="132">
        <v>1476158.2123837706</v>
      </c>
      <c r="Z218" s="134"/>
    </row>
    <row r="219" spans="1:26" x14ac:dyDescent="0.3">
      <c r="A219" s="134"/>
      <c r="B219" s="134"/>
      <c r="C219" s="134"/>
      <c r="D219" s="38" t="s">
        <v>69</v>
      </c>
      <c r="E219" s="38" t="s">
        <v>112</v>
      </c>
      <c r="F219" s="38" t="s">
        <v>125</v>
      </c>
      <c r="G219" s="38"/>
      <c r="H219" s="38" t="s">
        <v>115</v>
      </c>
      <c r="I219" s="38" t="s">
        <v>126</v>
      </c>
      <c r="J219" s="148"/>
      <c r="K219" s="160"/>
      <c r="L219" s="132">
        <v>3463913.8893109756</v>
      </c>
      <c r="M219" s="132">
        <v>2312411.5462947865</v>
      </c>
      <c r="N219" s="132">
        <v>3590464.9856840158</v>
      </c>
      <c r="O219" s="132">
        <v>0</v>
      </c>
      <c r="P219" s="132">
        <v>4862613.0731047112</v>
      </c>
      <c r="Q219" s="132">
        <v>0</v>
      </c>
      <c r="R219" s="132">
        <v>1998405.1540843013</v>
      </c>
      <c r="S219" s="132">
        <v>4224946.6560939392</v>
      </c>
      <c r="T219" s="132">
        <v>3369138.2573173544</v>
      </c>
      <c r="U219" s="132">
        <v>5862560.1936351042</v>
      </c>
      <c r="V219" s="132">
        <v>4448188.3636056986</v>
      </c>
      <c r="W219" s="132">
        <v>4124687.521075801</v>
      </c>
      <c r="X219" s="132">
        <v>2286047.3946104818</v>
      </c>
      <c r="Y219" s="132">
        <v>1425572.4898597624</v>
      </c>
      <c r="Z219" s="134"/>
    </row>
    <row r="220" spans="1:26" x14ac:dyDescent="0.3">
      <c r="A220" s="134"/>
      <c r="B220" s="134"/>
      <c r="C220" s="134"/>
      <c r="D220" s="38" t="s">
        <v>69</v>
      </c>
      <c r="E220" s="38" t="s">
        <v>112</v>
      </c>
      <c r="F220" s="38" t="s">
        <v>125</v>
      </c>
      <c r="G220" s="38"/>
      <c r="H220" s="38" t="s">
        <v>116</v>
      </c>
      <c r="I220" s="38" t="s">
        <v>126</v>
      </c>
      <c r="J220" s="148"/>
      <c r="K220" s="160"/>
      <c r="L220" s="132">
        <v>3447141.8110352946</v>
      </c>
      <c r="M220" s="132">
        <v>2307818.8719228012</v>
      </c>
      <c r="N220" s="132">
        <v>3576273.4244757788</v>
      </c>
      <c r="O220" s="132">
        <v>0</v>
      </c>
      <c r="P220" s="132">
        <v>4843336.1134491889</v>
      </c>
      <c r="Q220" s="132">
        <v>0</v>
      </c>
      <c r="R220" s="132">
        <v>1943724.4694536452</v>
      </c>
      <c r="S220" s="132">
        <v>1366133.0430940478</v>
      </c>
      <c r="T220" s="132">
        <v>2931017.0760994628</v>
      </c>
      <c r="U220" s="132">
        <v>5122333.4560073083</v>
      </c>
      <c r="V220" s="132">
        <v>4089886.6523670373</v>
      </c>
      <c r="W220" s="132">
        <v>1261774.4333124186</v>
      </c>
      <c r="X220" s="132">
        <v>2276957.7429420501</v>
      </c>
      <c r="Y220" s="132">
        <v>992980.12779876776</v>
      </c>
      <c r="Z220" s="134"/>
    </row>
    <row r="221" spans="1:26" x14ac:dyDescent="0.3">
      <c r="A221" s="134"/>
      <c r="B221" s="134"/>
      <c r="C221" s="134"/>
      <c r="D221" s="38" t="s">
        <v>69</v>
      </c>
      <c r="E221" s="38" t="s">
        <v>112</v>
      </c>
      <c r="F221" s="38" t="s">
        <v>125</v>
      </c>
      <c r="G221" s="38"/>
      <c r="H221" s="38" t="s">
        <v>117</v>
      </c>
      <c r="I221" s="38" t="s">
        <v>126</v>
      </c>
      <c r="J221" s="148"/>
      <c r="K221" s="160"/>
      <c r="L221" s="132">
        <v>3406709.0434082439</v>
      </c>
      <c r="M221" s="132">
        <v>2333693.2698281044</v>
      </c>
      <c r="N221" s="132">
        <v>3496862.7641704865</v>
      </c>
      <c r="O221" s="132">
        <v>1004750.2492552957</v>
      </c>
      <c r="P221" s="132">
        <v>4653409.0031029228</v>
      </c>
      <c r="Q221" s="132">
        <v>2973847.8519923794</v>
      </c>
      <c r="R221" s="132">
        <v>1934177.68915181</v>
      </c>
      <c r="S221" s="132">
        <v>1363880.3392751471</v>
      </c>
      <c r="T221" s="132">
        <v>2921018.8186602117</v>
      </c>
      <c r="U221" s="132">
        <v>5096456.2838324131</v>
      </c>
      <c r="V221" s="132">
        <v>4018207.4672938366</v>
      </c>
      <c r="W221" s="132">
        <v>1236415.9936978503</v>
      </c>
      <c r="X221" s="132">
        <v>2221164.6473848573</v>
      </c>
      <c r="Y221" s="132">
        <v>983532.71970355394</v>
      </c>
      <c r="Z221" s="134"/>
    </row>
    <row r="222" spans="1:26" x14ac:dyDescent="0.3">
      <c r="A222" s="134"/>
      <c r="B222" s="134"/>
      <c r="C222" s="134"/>
      <c r="D222" s="38" t="s">
        <v>69</v>
      </c>
      <c r="E222" s="38" t="s">
        <v>112</v>
      </c>
      <c r="F222" s="38" t="s">
        <v>125</v>
      </c>
      <c r="G222" s="38"/>
      <c r="H222" s="38" t="s">
        <v>118</v>
      </c>
      <c r="I222" s="38" t="s">
        <v>126</v>
      </c>
      <c r="J222" s="148"/>
      <c r="K222" s="160"/>
      <c r="L222" s="132">
        <v>3388593.2251132498</v>
      </c>
      <c r="M222" s="132">
        <v>2322185.906564652</v>
      </c>
      <c r="N222" s="132">
        <v>3472911.6493474003</v>
      </c>
      <c r="O222" s="132">
        <v>994985.91252783907</v>
      </c>
      <c r="P222" s="132">
        <v>4626142.9347253675</v>
      </c>
      <c r="Q222" s="132">
        <v>2882102.3817983093</v>
      </c>
      <c r="R222" s="132">
        <v>1932325.5160795781</v>
      </c>
      <c r="S222" s="132">
        <v>1343403.040775982</v>
      </c>
      <c r="T222" s="132">
        <v>2828249.2775509637</v>
      </c>
      <c r="U222" s="132">
        <v>4892989.8747004895</v>
      </c>
      <c r="V222" s="132">
        <v>3986630.1983956541</v>
      </c>
      <c r="W222" s="132">
        <v>1227955.6692052942</v>
      </c>
      <c r="X222" s="132">
        <v>2201585.3311983128</v>
      </c>
      <c r="Y222" s="132">
        <v>976867.92876655073</v>
      </c>
      <c r="Z222" s="134"/>
    </row>
    <row r="223" spans="1:26" x14ac:dyDescent="0.3">
      <c r="A223" s="134"/>
      <c r="B223" s="134"/>
      <c r="C223" s="134"/>
      <c r="D223" s="38" t="s">
        <v>69</v>
      </c>
      <c r="E223" s="38" t="s">
        <v>112</v>
      </c>
      <c r="F223" s="38" t="s">
        <v>125</v>
      </c>
      <c r="G223" s="38"/>
      <c r="H223" s="38" t="s">
        <v>119</v>
      </c>
      <c r="I223" s="38" t="s">
        <v>126</v>
      </c>
      <c r="J223" s="148"/>
      <c r="K223" s="160"/>
      <c r="L223" s="132">
        <v>0</v>
      </c>
      <c r="M223" s="132">
        <v>0</v>
      </c>
      <c r="N223" s="132">
        <v>0</v>
      </c>
      <c r="O223" s="132">
        <v>0</v>
      </c>
      <c r="P223" s="132">
        <v>0</v>
      </c>
      <c r="Q223" s="132">
        <v>0</v>
      </c>
      <c r="R223" s="132">
        <v>0</v>
      </c>
      <c r="S223" s="132">
        <v>2733770.630727997</v>
      </c>
      <c r="T223" s="132">
        <v>350775.13978055166</v>
      </c>
      <c r="U223" s="132">
        <v>606017.52738260501</v>
      </c>
      <c r="V223" s="132">
        <v>328564.82784571266</v>
      </c>
      <c r="W223" s="132">
        <v>2797976.5804226277</v>
      </c>
      <c r="X223" s="132">
        <v>0</v>
      </c>
      <c r="Y223" s="132">
        <v>417735.52050392068</v>
      </c>
      <c r="Z223" s="134"/>
    </row>
    <row r="224" spans="1:26" x14ac:dyDescent="0.3">
      <c r="A224" s="134"/>
      <c r="B224" s="134"/>
      <c r="C224" s="134"/>
      <c r="D224" s="38" t="s">
        <v>69</v>
      </c>
      <c r="E224" s="38" t="s">
        <v>112</v>
      </c>
      <c r="F224" s="38" t="s">
        <v>125</v>
      </c>
      <c r="G224" s="38"/>
      <c r="H224" s="38" t="s">
        <v>120</v>
      </c>
      <c r="I224" s="38" t="s">
        <v>126</v>
      </c>
      <c r="J224" s="148"/>
      <c r="K224" s="160"/>
      <c r="L224" s="132">
        <v>0</v>
      </c>
      <c r="M224" s="132">
        <v>0</v>
      </c>
      <c r="N224" s="132">
        <v>0</v>
      </c>
      <c r="O224" s="132">
        <v>0</v>
      </c>
      <c r="P224" s="132">
        <v>0</v>
      </c>
      <c r="Q224" s="132">
        <v>0</v>
      </c>
      <c r="R224" s="132">
        <v>0</v>
      </c>
      <c r="S224" s="132">
        <v>0</v>
      </c>
      <c r="T224" s="132">
        <v>0</v>
      </c>
      <c r="U224" s="132">
        <v>0</v>
      </c>
      <c r="V224" s="132">
        <v>0</v>
      </c>
      <c r="W224" s="132">
        <v>0</v>
      </c>
      <c r="X224" s="132">
        <v>0</v>
      </c>
      <c r="Y224" s="132">
        <v>0</v>
      </c>
      <c r="Z224" s="134"/>
    </row>
    <row r="225" spans="1:26" x14ac:dyDescent="0.3">
      <c r="A225" s="134"/>
      <c r="B225" s="134"/>
      <c r="C225" s="134"/>
      <c r="D225" s="38" t="s">
        <v>69</v>
      </c>
      <c r="E225" s="38" t="s">
        <v>112</v>
      </c>
      <c r="F225" s="38" t="s">
        <v>125</v>
      </c>
      <c r="G225" s="38"/>
      <c r="H225" s="38" t="s">
        <v>121</v>
      </c>
      <c r="I225" s="38" t="s">
        <v>126</v>
      </c>
      <c r="J225" s="148"/>
      <c r="K225" s="160"/>
      <c r="L225" s="132">
        <v>0</v>
      </c>
      <c r="M225" s="132">
        <v>0</v>
      </c>
      <c r="N225" s="132">
        <v>0</v>
      </c>
      <c r="O225" s="132">
        <v>0</v>
      </c>
      <c r="P225" s="132">
        <v>0</v>
      </c>
      <c r="Q225" s="132">
        <v>0</v>
      </c>
      <c r="R225" s="132">
        <v>0</v>
      </c>
      <c r="S225" s="132">
        <v>0</v>
      </c>
      <c r="T225" s="132">
        <v>0</v>
      </c>
      <c r="U225" s="132">
        <v>0</v>
      </c>
      <c r="V225" s="132">
        <v>0</v>
      </c>
      <c r="W225" s="132">
        <v>0</v>
      </c>
      <c r="X225" s="132">
        <v>0</v>
      </c>
      <c r="Y225" s="132">
        <v>0</v>
      </c>
      <c r="Z225" s="134"/>
    </row>
    <row r="226" spans="1:26" x14ac:dyDescent="0.3">
      <c r="A226" s="134"/>
      <c r="B226" s="134"/>
      <c r="C226" s="134"/>
      <c r="D226" s="38" t="s">
        <v>69</v>
      </c>
      <c r="E226" s="38" t="s">
        <v>112</v>
      </c>
      <c r="F226" s="38" t="s">
        <v>125</v>
      </c>
      <c r="G226" s="38"/>
      <c r="H226" s="38" t="s">
        <v>122</v>
      </c>
      <c r="I226" s="38" t="s">
        <v>126</v>
      </c>
      <c r="J226" s="148"/>
      <c r="K226" s="160"/>
      <c r="L226" s="132">
        <v>0</v>
      </c>
      <c r="M226" s="132">
        <v>0</v>
      </c>
      <c r="N226" s="132">
        <v>0</v>
      </c>
      <c r="O226" s="132">
        <v>0</v>
      </c>
      <c r="P226" s="132">
        <v>0</v>
      </c>
      <c r="Q226" s="132">
        <v>0</v>
      </c>
      <c r="R226" s="132">
        <v>0</v>
      </c>
      <c r="S226" s="132">
        <v>0</v>
      </c>
      <c r="T226" s="132">
        <v>0</v>
      </c>
      <c r="U226" s="132">
        <v>0</v>
      </c>
      <c r="V226" s="132">
        <v>0</v>
      </c>
      <c r="W226" s="132">
        <v>0</v>
      </c>
      <c r="X226" s="132">
        <v>0</v>
      </c>
      <c r="Y226" s="132">
        <v>0</v>
      </c>
      <c r="Z226" s="134"/>
    </row>
    <row r="227" spans="1:26" x14ac:dyDescent="0.3">
      <c r="A227" s="134"/>
      <c r="B227" s="134"/>
      <c r="C227" s="134"/>
      <c r="D227" s="38" t="s">
        <v>69</v>
      </c>
      <c r="E227" s="38" t="s">
        <v>112</v>
      </c>
      <c r="F227" s="38" t="s">
        <v>125</v>
      </c>
      <c r="G227" s="38"/>
      <c r="H227" s="38" t="s">
        <v>123</v>
      </c>
      <c r="I227" s="38" t="s">
        <v>126</v>
      </c>
      <c r="J227" s="148"/>
      <c r="K227" s="160"/>
      <c r="L227" s="132">
        <v>0</v>
      </c>
      <c r="M227" s="132">
        <v>0</v>
      </c>
      <c r="N227" s="132">
        <v>0</v>
      </c>
      <c r="O227" s="132">
        <v>0</v>
      </c>
      <c r="P227" s="132">
        <v>0</v>
      </c>
      <c r="Q227" s="132">
        <v>0</v>
      </c>
      <c r="R227" s="132">
        <v>0</v>
      </c>
      <c r="S227" s="132">
        <v>0</v>
      </c>
      <c r="T227" s="132">
        <v>0</v>
      </c>
      <c r="U227" s="132">
        <v>0</v>
      </c>
      <c r="V227" s="132">
        <v>0</v>
      </c>
      <c r="W227" s="132">
        <v>0</v>
      </c>
      <c r="X227" s="132">
        <v>0</v>
      </c>
      <c r="Y227" s="132">
        <v>0</v>
      </c>
      <c r="Z227" s="134"/>
    </row>
    <row r="228" spans="1:26" x14ac:dyDescent="0.3">
      <c r="A228" s="134"/>
      <c r="B228" s="134"/>
      <c r="C228" s="134"/>
      <c r="D228" s="38" t="s">
        <v>69</v>
      </c>
      <c r="E228" s="38" t="s">
        <v>112</v>
      </c>
      <c r="F228" s="38" t="s">
        <v>125</v>
      </c>
      <c r="G228" s="38"/>
      <c r="H228" s="38" t="s">
        <v>124</v>
      </c>
      <c r="I228" s="38" t="s">
        <v>126</v>
      </c>
      <c r="J228" s="148"/>
      <c r="K228" s="160"/>
      <c r="L228" s="132">
        <v>0</v>
      </c>
      <c r="M228" s="132">
        <v>0</v>
      </c>
      <c r="N228" s="132">
        <v>0</v>
      </c>
      <c r="O228" s="132">
        <v>0</v>
      </c>
      <c r="P228" s="132">
        <v>0</v>
      </c>
      <c r="Q228" s="132">
        <v>0</v>
      </c>
      <c r="R228" s="132">
        <v>0</v>
      </c>
      <c r="S228" s="132">
        <v>0</v>
      </c>
      <c r="T228" s="132">
        <v>0</v>
      </c>
      <c r="U228" s="132">
        <v>0</v>
      </c>
      <c r="V228" s="132">
        <v>0</v>
      </c>
      <c r="W228" s="132">
        <v>0</v>
      </c>
      <c r="X228" s="132">
        <v>0</v>
      </c>
      <c r="Y228" s="132">
        <v>0</v>
      </c>
      <c r="Z228" s="134"/>
    </row>
    <row r="229" spans="1:26" x14ac:dyDescent="0.3">
      <c r="A229" s="134"/>
      <c r="B229" s="134"/>
      <c r="C229" s="134"/>
      <c r="D229" s="38" t="s">
        <v>69</v>
      </c>
      <c r="E229" s="38" t="s">
        <v>112</v>
      </c>
      <c r="F229" s="38" t="s">
        <v>127</v>
      </c>
      <c r="G229" s="38"/>
      <c r="H229" s="38" t="s">
        <v>114</v>
      </c>
      <c r="I229" s="38" t="s">
        <v>128</v>
      </c>
      <c r="J229" s="148"/>
      <c r="K229" s="160"/>
      <c r="L229" s="132">
        <v>0</v>
      </c>
      <c r="M229" s="132">
        <v>0</v>
      </c>
      <c r="N229" s="132">
        <v>0</v>
      </c>
      <c r="O229" s="132">
        <v>0</v>
      </c>
      <c r="P229" s="132">
        <v>0</v>
      </c>
      <c r="Q229" s="132">
        <v>0</v>
      </c>
      <c r="R229" s="132">
        <v>0</v>
      </c>
      <c r="S229" s="132">
        <v>0</v>
      </c>
      <c r="T229" s="132">
        <v>0</v>
      </c>
      <c r="U229" s="132">
        <v>0</v>
      </c>
      <c r="V229" s="132">
        <v>0</v>
      </c>
      <c r="W229" s="132">
        <v>0</v>
      </c>
      <c r="X229" s="132">
        <v>0</v>
      </c>
      <c r="Y229" s="132">
        <v>0</v>
      </c>
      <c r="Z229" s="134"/>
    </row>
    <row r="230" spans="1:26" x14ac:dyDescent="0.3">
      <c r="A230" s="134"/>
      <c r="B230" s="134"/>
      <c r="C230" s="134"/>
      <c r="D230" s="38" t="s">
        <v>69</v>
      </c>
      <c r="E230" s="38" t="s">
        <v>112</v>
      </c>
      <c r="F230" s="38" t="s">
        <v>127</v>
      </c>
      <c r="G230" s="38"/>
      <c r="H230" s="38" t="s">
        <v>115</v>
      </c>
      <c r="I230" s="38" t="s">
        <v>128</v>
      </c>
      <c r="J230" s="148"/>
      <c r="K230" s="160"/>
      <c r="L230" s="132">
        <v>713368694.94236553</v>
      </c>
      <c r="M230" s="132">
        <v>234705269.19500661</v>
      </c>
      <c r="N230" s="132">
        <v>323538137.2897436</v>
      </c>
      <c r="O230" s="132">
        <v>0</v>
      </c>
      <c r="P230" s="132">
        <v>1128789852.8659632</v>
      </c>
      <c r="Q230" s="132">
        <v>0</v>
      </c>
      <c r="R230" s="132">
        <v>666617070.09068656</v>
      </c>
      <c r="S230" s="132">
        <v>2572767132.1896029</v>
      </c>
      <c r="T230" s="132">
        <v>913018844.07352412</v>
      </c>
      <c r="U230" s="132">
        <v>1696774421.4434226</v>
      </c>
      <c r="V230" s="132">
        <v>529336035.18076378</v>
      </c>
      <c r="W230" s="132">
        <v>467382372.59715676</v>
      </c>
      <c r="X230" s="132">
        <v>554247077.88875413</v>
      </c>
      <c r="Y230" s="132">
        <v>427647875.23571295</v>
      </c>
      <c r="Z230" s="134"/>
    </row>
    <row r="231" spans="1:26" x14ac:dyDescent="0.3">
      <c r="A231" s="134"/>
      <c r="B231" s="134"/>
      <c r="C231" s="134"/>
      <c r="D231" s="38" t="s">
        <v>69</v>
      </c>
      <c r="E231" s="38" t="s">
        <v>112</v>
      </c>
      <c r="F231" s="38" t="s">
        <v>127</v>
      </c>
      <c r="G231" s="38"/>
      <c r="H231" s="38" t="s">
        <v>116</v>
      </c>
      <c r="I231" s="38" t="s">
        <v>128</v>
      </c>
      <c r="J231" s="148"/>
      <c r="K231" s="160"/>
      <c r="L231" s="132">
        <v>282176826.62216473</v>
      </c>
      <c r="M231" s="132">
        <v>91979584.195999146</v>
      </c>
      <c r="N231" s="132">
        <v>131594058.57964084</v>
      </c>
      <c r="O231" s="132">
        <v>0</v>
      </c>
      <c r="P231" s="132">
        <v>206322017.39360774</v>
      </c>
      <c r="Q231" s="132">
        <v>0</v>
      </c>
      <c r="R231" s="132">
        <v>54793966.533551276</v>
      </c>
      <c r="S231" s="132">
        <v>50714767.723686844</v>
      </c>
      <c r="T231" s="132">
        <v>151092759.65133458</v>
      </c>
      <c r="U231" s="132">
        <v>259076104.10006323</v>
      </c>
      <c r="V231" s="132">
        <v>265182010.38874266</v>
      </c>
      <c r="W231" s="132">
        <v>101408633.63470662</v>
      </c>
      <c r="X231" s="132">
        <v>78503140.017795891</v>
      </c>
      <c r="Y231" s="132">
        <v>37268761.130147733</v>
      </c>
      <c r="Z231" s="134"/>
    </row>
    <row r="232" spans="1:26" x14ac:dyDescent="0.3">
      <c r="A232" s="134"/>
      <c r="B232" s="134"/>
      <c r="C232" s="134"/>
      <c r="D232" s="38" t="s">
        <v>69</v>
      </c>
      <c r="E232" s="38" t="s">
        <v>112</v>
      </c>
      <c r="F232" s="38" t="s">
        <v>127</v>
      </c>
      <c r="G232" s="38"/>
      <c r="H232" s="38" t="s">
        <v>117</v>
      </c>
      <c r="I232" s="38" t="s">
        <v>128</v>
      </c>
      <c r="J232" s="148"/>
      <c r="K232" s="160"/>
      <c r="L232" s="132">
        <v>743262048.49070942</v>
      </c>
      <c r="M232" s="132">
        <v>456445708.63742387</v>
      </c>
      <c r="N232" s="132">
        <v>467326189.80882728</v>
      </c>
      <c r="O232" s="132">
        <v>148358305.6304943</v>
      </c>
      <c r="P232" s="132">
        <v>724085847.34782052</v>
      </c>
      <c r="Q232" s="132">
        <v>730632291.03721094</v>
      </c>
      <c r="R232" s="132">
        <v>570937225.46461546</v>
      </c>
      <c r="S232" s="132">
        <v>211200261.02110589</v>
      </c>
      <c r="T232" s="132">
        <v>763765479.23512614</v>
      </c>
      <c r="U232" s="132">
        <v>1421863007.0411315</v>
      </c>
      <c r="V232" s="132">
        <v>335611616.903817</v>
      </c>
      <c r="W232" s="132">
        <v>111331930.72192356</v>
      </c>
      <c r="X232" s="132">
        <v>202103682.07726806</v>
      </c>
      <c r="Y232" s="132">
        <v>114985405.20532724</v>
      </c>
      <c r="Z232" s="134"/>
    </row>
    <row r="233" spans="1:26" x14ac:dyDescent="0.3">
      <c r="A233" s="134"/>
      <c r="B233" s="134"/>
      <c r="C233" s="134"/>
      <c r="D233" s="38" t="s">
        <v>69</v>
      </c>
      <c r="E233" s="38" t="s">
        <v>112</v>
      </c>
      <c r="F233" s="38" t="s">
        <v>127</v>
      </c>
      <c r="G233" s="38"/>
      <c r="H233" s="38" t="s">
        <v>118</v>
      </c>
      <c r="I233" s="38" t="s">
        <v>128</v>
      </c>
      <c r="J233" s="148"/>
      <c r="K233" s="160"/>
      <c r="L233" s="132">
        <v>556552859.50557458</v>
      </c>
      <c r="M233" s="132">
        <v>186417415.54305708</v>
      </c>
      <c r="N233" s="132">
        <v>276328582.37351072</v>
      </c>
      <c r="O233" s="132">
        <v>184009279.14495388</v>
      </c>
      <c r="P233" s="132">
        <v>584478616.72992527</v>
      </c>
      <c r="Q233" s="132">
        <v>207432227.67743683</v>
      </c>
      <c r="R233" s="132">
        <v>103112688.39573036</v>
      </c>
      <c r="S233" s="132">
        <v>62004761.54497686</v>
      </c>
      <c r="T233" s="132">
        <v>146193012.12551925</v>
      </c>
      <c r="U233" s="132">
        <v>241666346.54832044</v>
      </c>
      <c r="V233" s="132">
        <v>656669423.60547841</v>
      </c>
      <c r="W233" s="132">
        <v>271028328.68237895</v>
      </c>
      <c r="X233" s="132">
        <v>233780698.92187166</v>
      </c>
      <c r="Y233" s="132">
        <v>114482506.43203036</v>
      </c>
      <c r="Z233" s="134"/>
    </row>
    <row r="234" spans="1:26" x14ac:dyDescent="0.3">
      <c r="A234" s="134"/>
      <c r="B234" s="134"/>
      <c r="C234" s="134"/>
      <c r="D234" s="38" t="s">
        <v>69</v>
      </c>
      <c r="E234" s="38" t="s">
        <v>112</v>
      </c>
      <c r="F234" s="38" t="s">
        <v>127</v>
      </c>
      <c r="G234" s="38"/>
      <c r="H234" s="38" t="s">
        <v>119</v>
      </c>
      <c r="I234" s="38" t="s">
        <v>128</v>
      </c>
      <c r="J234" s="148"/>
      <c r="K234" s="160"/>
      <c r="L234" s="132">
        <v>0</v>
      </c>
      <c r="M234" s="132">
        <v>0</v>
      </c>
      <c r="N234" s="132">
        <v>0</v>
      </c>
      <c r="O234" s="132">
        <v>0</v>
      </c>
      <c r="P234" s="132">
        <v>0</v>
      </c>
      <c r="Q234" s="132">
        <v>0</v>
      </c>
      <c r="R234" s="132">
        <v>0</v>
      </c>
      <c r="S234" s="132">
        <v>281829460.8638472</v>
      </c>
      <c r="T234" s="132">
        <v>35582869.557446532</v>
      </c>
      <c r="U234" s="132">
        <v>62811276.650826879</v>
      </c>
      <c r="V234" s="132">
        <v>57780077.245651573</v>
      </c>
      <c r="W234" s="132">
        <v>294156702.10936975</v>
      </c>
      <c r="X234" s="132">
        <v>0</v>
      </c>
      <c r="Y234" s="132">
        <v>37958272.070800826</v>
      </c>
      <c r="Z234" s="134"/>
    </row>
    <row r="235" spans="1:26" x14ac:dyDescent="0.3">
      <c r="A235" s="134"/>
      <c r="B235" s="134"/>
      <c r="C235" s="134"/>
      <c r="D235" s="38" t="s">
        <v>69</v>
      </c>
      <c r="E235" s="38" t="s">
        <v>112</v>
      </c>
      <c r="F235" s="38" t="s">
        <v>127</v>
      </c>
      <c r="G235" s="38"/>
      <c r="H235" s="38" t="s">
        <v>120</v>
      </c>
      <c r="I235" s="38" t="s">
        <v>128</v>
      </c>
      <c r="J235" s="148"/>
      <c r="K235" s="160"/>
      <c r="L235" s="132">
        <v>1100950203.7701895</v>
      </c>
      <c r="M235" s="132">
        <v>762242062.64256859</v>
      </c>
      <c r="N235" s="132">
        <v>657645082.0850625</v>
      </c>
      <c r="O235" s="132">
        <v>724989774.85066223</v>
      </c>
      <c r="P235" s="132">
        <v>1894337359.6806252</v>
      </c>
      <c r="Q235" s="132">
        <v>899024525.33762121</v>
      </c>
      <c r="R235" s="132">
        <v>904607038.3255918</v>
      </c>
      <c r="S235" s="132">
        <v>2432894030.741559</v>
      </c>
      <c r="T235" s="132">
        <v>1204465593.0013139</v>
      </c>
      <c r="U235" s="132">
        <v>1913782367.7983174</v>
      </c>
      <c r="V235" s="132">
        <v>1571133754.2943368</v>
      </c>
      <c r="W235" s="132">
        <v>1741385007.8127084</v>
      </c>
      <c r="X235" s="132">
        <v>846813727.68091524</v>
      </c>
      <c r="Y235" s="132">
        <v>536440783.1334731</v>
      </c>
      <c r="Z235" s="134"/>
    </row>
    <row r="236" spans="1:26" x14ac:dyDescent="0.3">
      <c r="A236" s="134"/>
      <c r="B236" s="134"/>
      <c r="C236" s="134"/>
      <c r="D236" s="38" t="s">
        <v>69</v>
      </c>
      <c r="E236" s="38" t="s">
        <v>112</v>
      </c>
      <c r="F236" s="38" t="s">
        <v>127</v>
      </c>
      <c r="G236" s="38"/>
      <c r="H236" s="38" t="s">
        <v>121</v>
      </c>
      <c r="I236" s="38" t="s">
        <v>128</v>
      </c>
      <c r="J236" s="148"/>
      <c r="K236" s="160"/>
      <c r="L236" s="132">
        <v>834003370.01502657</v>
      </c>
      <c r="M236" s="132">
        <v>380048975.98761719</v>
      </c>
      <c r="N236" s="132">
        <v>225227505.67898965</v>
      </c>
      <c r="O236" s="132">
        <v>212135276.00646123</v>
      </c>
      <c r="P236" s="132">
        <v>653863024.48663211</v>
      </c>
      <c r="Q236" s="132">
        <v>197622609.40065011</v>
      </c>
      <c r="R236" s="132">
        <v>319581342.50898212</v>
      </c>
      <c r="S236" s="132">
        <v>814985198.53078079</v>
      </c>
      <c r="T236" s="132">
        <v>592801343.30302</v>
      </c>
      <c r="U236" s="132">
        <v>1010099804.3809768</v>
      </c>
      <c r="V236" s="132">
        <v>519788193.09464437</v>
      </c>
      <c r="W236" s="132">
        <v>558211226.27982533</v>
      </c>
      <c r="X236" s="132">
        <v>313078954.43525201</v>
      </c>
      <c r="Y236" s="132">
        <v>180875856.87686962</v>
      </c>
      <c r="Z236" s="134"/>
    </row>
    <row r="237" spans="1:26" x14ac:dyDescent="0.3">
      <c r="A237" s="134"/>
      <c r="B237" s="134"/>
      <c r="C237" s="134"/>
      <c r="D237" s="38" t="s">
        <v>69</v>
      </c>
      <c r="E237" s="38" t="s">
        <v>112</v>
      </c>
      <c r="F237" s="38" t="s">
        <v>127</v>
      </c>
      <c r="G237" s="38"/>
      <c r="H237" s="38" t="s">
        <v>122</v>
      </c>
      <c r="I237" s="38" t="s">
        <v>128</v>
      </c>
      <c r="J237" s="148"/>
      <c r="K237" s="160"/>
      <c r="L237" s="132">
        <v>314001778.20616454</v>
      </c>
      <c r="M237" s="132">
        <v>408615640.15927762</v>
      </c>
      <c r="N237" s="132">
        <v>377547831.93516624</v>
      </c>
      <c r="O237" s="132">
        <v>323971888.49585921</v>
      </c>
      <c r="P237" s="132">
        <v>736998812.92693019</v>
      </c>
      <c r="Q237" s="132">
        <v>274452182.03452212</v>
      </c>
      <c r="R237" s="132">
        <v>141814202.97963861</v>
      </c>
      <c r="S237" s="132">
        <v>923149629.39022005</v>
      </c>
      <c r="T237" s="132">
        <v>769256495.07431078</v>
      </c>
      <c r="U237" s="132">
        <v>1573166583.2451694</v>
      </c>
      <c r="V237" s="132">
        <v>846742288.10448384</v>
      </c>
      <c r="W237" s="132">
        <v>1060900152.1709219</v>
      </c>
      <c r="X237" s="132">
        <v>540348743.47138751</v>
      </c>
      <c r="Y237" s="132">
        <v>315753738.41623241</v>
      </c>
      <c r="Z237" s="134"/>
    </row>
    <row r="238" spans="1:26" x14ac:dyDescent="0.3">
      <c r="A238" s="134"/>
      <c r="B238" s="134"/>
      <c r="C238" s="134"/>
      <c r="D238" s="38" t="s">
        <v>69</v>
      </c>
      <c r="E238" s="38" t="s">
        <v>112</v>
      </c>
      <c r="F238" s="38" t="s">
        <v>127</v>
      </c>
      <c r="G238" s="38"/>
      <c r="H238" s="38" t="s">
        <v>123</v>
      </c>
      <c r="I238" s="38" t="s">
        <v>128</v>
      </c>
      <c r="J238" s="148"/>
      <c r="K238" s="160"/>
      <c r="L238" s="132">
        <v>1547763907.5897267</v>
      </c>
      <c r="M238" s="132">
        <v>974604139.33961308</v>
      </c>
      <c r="N238" s="132">
        <v>1405983077.9375796</v>
      </c>
      <c r="O238" s="132">
        <v>295744726.24173367</v>
      </c>
      <c r="P238" s="132">
        <v>1154438384.4080322</v>
      </c>
      <c r="Q238" s="132">
        <v>840028235.58196092</v>
      </c>
      <c r="R238" s="132">
        <v>619289454.75296474</v>
      </c>
      <c r="S238" s="132">
        <v>1662881429.8916268</v>
      </c>
      <c r="T238" s="132">
        <v>1444653993.0750563</v>
      </c>
      <c r="U238" s="132">
        <v>2408304573.2923608</v>
      </c>
      <c r="V238" s="132">
        <v>883901843.99916422</v>
      </c>
      <c r="W238" s="132">
        <v>838621624.08878028</v>
      </c>
      <c r="X238" s="132">
        <v>529818889.78508276</v>
      </c>
      <c r="Y238" s="132">
        <v>372432837.53738588</v>
      </c>
      <c r="Z238" s="134"/>
    </row>
    <row r="239" spans="1:26" x14ac:dyDescent="0.3">
      <c r="A239" s="134"/>
      <c r="B239" s="134"/>
      <c r="C239" s="134"/>
      <c r="D239" s="38" t="s">
        <v>69</v>
      </c>
      <c r="E239" s="38" t="s">
        <v>112</v>
      </c>
      <c r="F239" s="38" t="s">
        <v>127</v>
      </c>
      <c r="G239" s="38"/>
      <c r="H239" s="38" t="s">
        <v>124</v>
      </c>
      <c r="I239" s="38" t="s">
        <v>128</v>
      </c>
      <c r="J239" s="148"/>
      <c r="K239" s="160"/>
      <c r="L239" s="132">
        <v>39219010.337048136</v>
      </c>
      <c r="M239" s="132">
        <v>19754884.1768305</v>
      </c>
      <c r="N239" s="132">
        <v>43122067.595581673</v>
      </c>
      <c r="O239" s="132">
        <v>19972219.167059049</v>
      </c>
      <c r="P239" s="132">
        <v>34031949.171425574</v>
      </c>
      <c r="Q239" s="132">
        <v>17586028.34998899</v>
      </c>
      <c r="R239" s="132">
        <v>10754002.729260433</v>
      </c>
      <c r="S239" s="132">
        <v>26947239.334409755</v>
      </c>
      <c r="T239" s="132">
        <v>12953892.189824693</v>
      </c>
      <c r="U239" s="132">
        <v>38834271.347135708</v>
      </c>
      <c r="V239" s="132">
        <v>33711129.746407717</v>
      </c>
      <c r="W239" s="132">
        <v>41185071.296925224</v>
      </c>
      <c r="X239" s="132">
        <v>11626512.999420967</v>
      </c>
      <c r="Y239" s="132">
        <v>7022598.4902558597</v>
      </c>
      <c r="Z239" s="134"/>
    </row>
    <row r="240" spans="1:26" x14ac:dyDescent="0.3">
      <c r="A240" s="134"/>
      <c r="B240" s="134"/>
      <c r="C240" s="134"/>
      <c r="D240" s="38" t="s">
        <v>69</v>
      </c>
      <c r="E240" s="38" t="s">
        <v>112</v>
      </c>
      <c r="F240" s="38" t="s">
        <v>129</v>
      </c>
      <c r="G240" s="38"/>
      <c r="H240" s="38" t="s">
        <v>114</v>
      </c>
      <c r="I240" s="38" t="s">
        <v>130</v>
      </c>
      <c r="J240" s="148"/>
      <c r="K240" s="160"/>
      <c r="L240" s="132">
        <v>1</v>
      </c>
      <c r="M240" s="132">
        <v>1</v>
      </c>
      <c r="N240" s="132">
        <v>1</v>
      </c>
      <c r="O240" s="132">
        <v>1</v>
      </c>
      <c r="P240" s="132">
        <v>1</v>
      </c>
      <c r="Q240" s="132">
        <v>1</v>
      </c>
      <c r="R240" s="132">
        <v>1</v>
      </c>
      <c r="S240" s="132">
        <v>1</v>
      </c>
      <c r="T240" s="132">
        <v>1</v>
      </c>
      <c r="U240" s="132">
        <v>1</v>
      </c>
      <c r="V240" s="132">
        <v>1</v>
      </c>
      <c r="W240" s="132">
        <v>1</v>
      </c>
      <c r="X240" s="132">
        <v>1</v>
      </c>
      <c r="Y240" s="132">
        <v>1</v>
      </c>
      <c r="Z240" s="134"/>
    </row>
    <row r="241" spans="1:26" x14ac:dyDescent="0.3">
      <c r="A241" s="134"/>
      <c r="B241" s="134"/>
      <c r="C241" s="134"/>
      <c r="D241" s="38" t="s">
        <v>69</v>
      </c>
      <c r="E241" s="38" t="s">
        <v>112</v>
      </c>
      <c r="F241" s="38" t="s">
        <v>129</v>
      </c>
      <c r="G241" s="38"/>
      <c r="H241" s="38" t="s">
        <v>115</v>
      </c>
      <c r="I241" s="38" t="s">
        <v>130</v>
      </c>
      <c r="J241" s="148"/>
      <c r="K241" s="160"/>
      <c r="L241" s="132">
        <v>1.0099278688430786</v>
      </c>
      <c r="M241" s="132">
        <v>1.0049999999999999</v>
      </c>
      <c r="N241" s="132">
        <v>1.008</v>
      </c>
      <c r="O241" s="132">
        <v>1</v>
      </c>
      <c r="P241" s="132">
        <v>1.0049999999999999</v>
      </c>
      <c r="Q241" s="132">
        <v>1</v>
      </c>
      <c r="R241" s="132">
        <v>1.0049999999999999</v>
      </c>
      <c r="S241" s="132">
        <v>1.0020708012995252</v>
      </c>
      <c r="T241" s="132">
        <v>1.0054527064759387</v>
      </c>
      <c r="U241" s="132">
        <v>1.0038003625620318</v>
      </c>
      <c r="V241" s="132">
        <v>1.002</v>
      </c>
      <c r="W241" s="132">
        <v>1.002</v>
      </c>
      <c r="X241" s="132">
        <v>1.002</v>
      </c>
      <c r="Y241" s="132">
        <v>1.0089999999999999</v>
      </c>
      <c r="Z241" s="134"/>
    </row>
    <row r="242" spans="1:26" x14ac:dyDescent="0.3">
      <c r="A242" s="134"/>
      <c r="B242" s="134"/>
      <c r="C242" s="134"/>
      <c r="D242" s="38" t="s">
        <v>69</v>
      </c>
      <c r="E242" s="38" t="s">
        <v>112</v>
      </c>
      <c r="F242" s="38" t="s">
        <v>129</v>
      </c>
      <c r="G242" s="38"/>
      <c r="H242" s="38" t="s">
        <v>116</v>
      </c>
      <c r="I242" s="38" t="s">
        <v>130</v>
      </c>
      <c r="J242" s="148"/>
      <c r="K242" s="160"/>
      <c r="L242" s="132">
        <v>1.0148416757583618</v>
      </c>
      <c r="M242" s="132">
        <v>1.0069999999999999</v>
      </c>
      <c r="N242" s="132">
        <v>1.012</v>
      </c>
      <c r="O242" s="132">
        <v>1</v>
      </c>
      <c r="P242" s="132">
        <v>1.0089999999999999</v>
      </c>
      <c r="Q242" s="132">
        <v>1</v>
      </c>
      <c r="R242" s="132">
        <v>1.0129999999999999</v>
      </c>
      <c r="S242" s="132">
        <v>1.0168973886964865</v>
      </c>
      <c r="T242" s="132">
        <v>1.0124761801617055</v>
      </c>
      <c r="U242" s="132">
        <v>1.0122405012701812</v>
      </c>
      <c r="V242" s="132">
        <v>1.008</v>
      </c>
      <c r="W242" s="132">
        <v>1.0069999999999999</v>
      </c>
      <c r="X242" s="132">
        <v>1.006</v>
      </c>
      <c r="Y242" s="132">
        <v>1.014</v>
      </c>
      <c r="Z242" s="134"/>
    </row>
    <row r="243" spans="1:26" x14ac:dyDescent="0.3">
      <c r="A243" s="134"/>
      <c r="B243" s="134"/>
      <c r="C243" s="134"/>
      <c r="D243" s="38" t="s">
        <v>69</v>
      </c>
      <c r="E243" s="38" t="s">
        <v>112</v>
      </c>
      <c r="F243" s="38" t="s">
        <v>129</v>
      </c>
      <c r="G243" s="38"/>
      <c r="H243" s="38" t="s">
        <v>117</v>
      </c>
      <c r="I243" s="38" t="s">
        <v>130</v>
      </c>
      <c r="J243" s="148"/>
      <c r="K243" s="160"/>
      <c r="L243" s="132">
        <v>1.0211056470870972</v>
      </c>
      <c r="M243" s="132">
        <v>1.0089999999999999</v>
      </c>
      <c r="N243" s="132">
        <v>1.0149999999999999</v>
      </c>
      <c r="O243" s="132">
        <v>1.0189999999999999</v>
      </c>
      <c r="P243" s="132">
        <v>1.018</v>
      </c>
      <c r="Q243" s="132">
        <v>1.004</v>
      </c>
      <c r="R243" s="132">
        <v>1.018</v>
      </c>
      <c r="S243" s="132">
        <v>1.0185769851867217</v>
      </c>
      <c r="T243" s="132">
        <v>1.0159417509535464</v>
      </c>
      <c r="U243" s="132">
        <v>1.0173801356111769</v>
      </c>
      <c r="V243" s="132">
        <v>1.01</v>
      </c>
      <c r="W243" s="132">
        <v>1.016</v>
      </c>
      <c r="X243" s="132">
        <v>1.012</v>
      </c>
      <c r="Y243" s="132">
        <v>1.026</v>
      </c>
      <c r="Z243" s="134"/>
    </row>
    <row r="244" spans="1:26" x14ac:dyDescent="0.3">
      <c r="A244" s="134"/>
      <c r="B244" s="134"/>
      <c r="C244" s="134"/>
      <c r="D244" s="38" t="s">
        <v>69</v>
      </c>
      <c r="E244" s="38" t="s">
        <v>112</v>
      </c>
      <c r="F244" s="38" t="s">
        <v>129</v>
      </c>
      <c r="G244" s="38"/>
      <c r="H244" s="38" t="s">
        <v>118</v>
      </c>
      <c r="I244" s="38" t="s">
        <v>130</v>
      </c>
      <c r="J244" s="148"/>
      <c r="K244" s="160"/>
      <c r="L244" s="132">
        <v>1.0265645980834961</v>
      </c>
      <c r="M244" s="132">
        <v>1.014</v>
      </c>
      <c r="N244" s="132">
        <v>1.022</v>
      </c>
      <c r="O244" s="132">
        <v>1.0289999999999999</v>
      </c>
      <c r="P244" s="132">
        <v>1.024</v>
      </c>
      <c r="Q244" s="132">
        <v>1.012</v>
      </c>
      <c r="R244" s="132">
        <v>1.0269999999999999</v>
      </c>
      <c r="S244" s="132">
        <v>1.0290312035195193</v>
      </c>
      <c r="T244" s="132">
        <v>1.0532844450051539</v>
      </c>
      <c r="U244" s="132">
        <v>1.0519271218156248</v>
      </c>
      <c r="V244" s="132">
        <v>1.018</v>
      </c>
      <c r="W244" s="132">
        <v>1.0229999999999999</v>
      </c>
      <c r="X244" s="132">
        <v>1.0209999999999999</v>
      </c>
      <c r="Y244" s="132">
        <v>1.0329999999999999</v>
      </c>
      <c r="Z244" s="134"/>
    </row>
    <row r="245" spans="1:26" x14ac:dyDescent="0.3">
      <c r="A245" s="134"/>
      <c r="B245" s="134"/>
      <c r="C245" s="134"/>
      <c r="D245" s="38" t="s">
        <v>69</v>
      </c>
      <c r="E245" s="38" t="s">
        <v>112</v>
      </c>
      <c r="F245" s="38" t="s">
        <v>129</v>
      </c>
      <c r="G245" s="38"/>
      <c r="H245" s="38" t="s">
        <v>119</v>
      </c>
      <c r="I245" s="38" t="s">
        <v>130</v>
      </c>
      <c r="J245" s="148"/>
      <c r="K245" s="160"/>
      <c r="L245" s="132">
        <v>1.0265645980834961</v>
      </c>
      <c r="M245" s="132">
        <v>1.014</v>
      </c>
      <c r="N245" s="132">
        <v>1.022</v>
      </c>
      <c r="O245" s="132">
        <v>1.0289999999999999</v>
      </c>
      <c r="P245" s="132">
        <v>1.024</v>
      </c>
      <c r="Q245" s="132">
        <v>1.012</v>
      </c>
      <c r="R245" s="132">
        <v>1.0269999999999999</v>
      </c>
      <c r="S245" s="132">
        <v>1.0290312035195193</v>
      </c>
      <c r="T245" s="132">
        <v>1.0532844450051539</v>
      </c>
      <c r="U245" s="132">
        <v>1.0519271218156248</v>
      </c>
      <c r="V245" s="132">
        <v>1.018</v>
      </c>
      <c r="W245" s="132">
        <v>1.0229999999999999</v>
      </c>
      <c r="X245" s="132">
        <v>1.0209999999999999</v>
      </c>
      <c r="Y245" s="132">
        <v>1.0329999999999999</v>
      </c>
      <c r="Z245" s="134"/>
    </row>
    <row r="246" spans="1:26" x14ac:dyDescent="0.3">
      <c r="A246" s="134"/>
      <c r="B246" s="134"/>
      <c r="C246" s="134"/>
      <c r="D246" s="38" t="s">
        <v>69</v>
      </c>
      <c r="E246" s="38" t="s">
        <v>112</v>
      </c>
      <c r="F246" s="38" t="s">
        <v>129</v>
      </c>
      <c r="G246" s="38"/>
      <c r="H246" s="38" t="s">
        <v>120</v>
      </c>
      <c r="I246" s="38" t="s">
        <v>130</v>
      </c>
      <c r="J246" s="148"/>
      <c r="K246" s="160"/>
      <c r="L246" s="132">
        <v>0</v>
      </c>
      <c r="M246" s="132">
        <v>0</v>
      </c>
      <c r="N246" s="132">
        <v>0</v>
      </c>
      <c r="O246" s="132">
        <v>0</v>
      </c>
      <c r="P246" s="132">
        <v>0</v>
      </c>
      <c r="Q246" s="132">
        <v>0</v>
      </c>
      <c r="R246" s="132">
        <v>0</v>
      </c>
      <c r="S246" s="132">
        <v>0</v>
      </c>
      <c r="T246" s="132">
        <v>0</v>
      </c>
      <c r="U246" s="132">
        <v>0</v>
      </c>
      <c r="V246" s="132">
        <v>0</v>
      </c>
      <c r="W246" s="132">
        <v>0</v>
      </c>
      <c r="X246" s="132">
        <v>0</v>
      </c>
      <c r="Y246" s="132">
        <v>0</v>
      </c>
      <c r="Z246" s="134"/>
    </row>
    <row r="247" spans="1:26" x14ac:dyDescent="0.3">
      <c r="A247" s="134"/>
      <c r="B247" s="134"/>
      <c r="C247" s="134"/>
      <c r="D247" s="38" t="s">
        <v>69</v>
      </c>
      <c r="E247" s="38" t="s">
        <v>112</v>
      </c>
      <c r="F247" s="38" t="s">
        <v>129</v>
      </c>
      <c r="G247" s="38"/>
      <c r="H247" s="38" t="s">
        <v>121</v>
      </c>
      <c r="I247" s="38" t="s">
        <v>130</v>
      </c>
      <c r="J247" s="148"/>
      <c r="K247" s="160"/>
      <c r="L247" s="132">
        <v>0</v>
      </c>
      <c r="M247" s="132">
        <v>0</v>
      </c>
      <c r="N247" s="132">
        <v>0</v>
      </c>
      <c r="O247" s="132">
        <v>0</v>
      </c>
      <c r="P247" s="132">
        <v>0</v>
      </c>
      <c r="Q247" s="132">
        <v>0</v>
      </c>
      <c r="R247" s="132">
        <v>0</v>
      </c>
      <c r="S247" s="132">
        <v>0</v>
      </c>
      <c r="T247" s="132">
        <v>0</v>
      </c>
      <c r="U247" s="132">
        <v>0</v>
      </c>
      <c r="V247" s="132">
        <v>0</v>
      </c>
      <c r="W247" s="132">
        <v>0</v>
      </c>
      <c r="X247" s="132">
        <v>0</v>
      </c>
      <c r="Y247" s="132">
        <v>0</v>
      </c>
      <c r="Z247" s="134"/>
    </row>
    <row r="248" spans="1:26" x14ac:dyDescent="0.3">
      <c r="A248" s="134"/>
      <c r="B248" s="134"/>
      <c r="C248" s="134"/>
      <c r="D248" s="38" t="s">
        <v>69</v>
      </c>
      <c r="E248" s="38" t="s">
        <v>112</v>
      </c>
      <c r="F248" s="38" t="s">
        <v>129</v>
      </c>
      <c r="G248" s="38"/>
      <c r="H248" s="38" t="s">
        <v>122</v>
      </c>
      <c r="I248" s="38" t="s">
        <v>130</v>
      </c>
      <c r="J248" s="148"/>
      <c r="K248" s="160"/>
      <c r="L248" s="132">
        <v>0</v>
      </c>
      <c r="M248" s="132">
        <v>0</v>
      </c>
      <c r="N248" s="132">
        <v>0</v>
      </c>
      <c r="O248" s="132">
        <v>0</v>
      </c>
      <c r="P248" s="132">
        <v>0</v>
      </c>
      <c r="Q248" s="132">
        <v>0</v>
      </c>
      <c r="R248" s="132">
        <v>0</v>
      </c>
      <c r="S248" s="132">
        <v>0</v>
      </c>
      <c r="T248" s="132">
        <v>0</v>
      </c>
      <c r="U248" s="132">
        <v>0</v>
      </c>
      <c r="V248" s="132">
        <v>0</v>
      </c>
      <c r="W248" s="132">
        <v>0</v>
      </c>
      <c r="X248" s="132">
        <v>0</v>
      </c>
      <c r="Y248" s="132">
        <v>0</v>
      </c>
      <c r="Z248" s="134"/>
    </row>
    <row r="249" spans="1:26" x14ac:dyDescent="0.3">
      <c r="A249" s="134"/>
      <c r="B249" s="134"/>
      <c r="C249" s="134"/>
      <c r="D249" s="38" t="s">
        <v>69</v>
      </c>
      <c r="E249" s="38" t="s">
        <v>112</v>
      </c>
      <c r="F249" s="38" t="s">
        <v>129</v>
      </c>
      <c r="G249" s="38"/>
      <c r="H249" s="38" t="s">
        <v>123</v>
      </c>
      <c r="I249" s="38" t="s">
        <v>130</v>
      </c>
      <c r="J249" s="148"/>
      <c r="K249" s="160"/>
      <c r="L249" s="132">
        <v>0</v>
      </c>
      <c r="M249" s="132">
        <v>0</v>
      </c>
      <c r="N249" s="132">
        <v>0</v>
      </c>
      <c r="O249" s="132">
        <v>0</v>
      </c>
      <c r="P249" s="132">
        <v>0</v>
      </c>
      <c r="Q249" s="132">
        <v>0</v>
      </c>
      <c r="R249" s="132">
        <v>0</v>
      </c>
      <c r="S249" s="132">
        <v>0</v>
      </c>
      <c r="T249" s="132">
        <v>0</v>
      </c>
      <c r="U249" s="132">
        <v>0</v>
      </c>
      <c r="V249" s="132">
        <v>0</v>
      </c>
      <c r="W249" s="132">
        <v>0</v>
      </c>
      <c r="X249" s="132">
        <v>0</v>
      </c>
      <c r="Y249" s="132">
        <v>0</v>
      </c>
      <c r="Z249" s="134"/>
    </row>
    <row r="250" spans="1:26" x14ac:dyDescent="0.3">
      <c r="A250" s="134"/>
      <c r="B250" s="134"/>
      <c r="C250" s="134"/>
      <c r="D250" s="38" t="s">
        <v>69</v>
      </c>
      <c r="E250" s="38" t="s">
        <v>112</v>
      </c>
      <c r="F250" s="38" t="s">
        <v>129</v>
      </c>
      <c r="G250" s="38"/>
      <c r="H250" s="38" t="s">
        <v>124</v>
      </c>
      <c r="I250" s="38" t="s">
        <v>130</v>
      </c>
      <c r="J250" s="148"/>
      <c r="K250" s="160"/>
      <c r="L250" s="132">
        <v>0</v>
      </c>
      <c r="M250" s="132">
        <v>0</v>
      </c>
      <c r="N250" s="132">
        <v>0</v>
      </c>
      <c r="O250" s="132">
        <v>0</v>
      </c>
      <c r="P250" s="132">
        <v>0</v>
      </c>
      <c r="Q250" s="132">
        <v>0</v>
      </c>
      <c r="R250" s="132">
        <v>0</v>
      </c>
      <c r="S250" s="132">
        <v>0</v>
      </c>
      <c r="T250" s="132">
        <v>0</v>
      </c>
      <c r="U250" s="132">
        <v>0</v>
      </c>
      <c r="V250" s="132">
        <v>0</v>
      </c>
      <c r="W250" s="132">
        <v>0</v>
      </c>
      <c r="X250" s="132">
        <v>0</v>
      </c>
      <c r="Y250" s="132">
        <v>0</v>
      </c>
      <c r="Z250" s="134"/>
    </row>
    <row r="251" spans="1:26" x14ac:dyDescent="0.3">
      <c r="A251" s="134"/>
      <c r="B251" s="134"/>
      <c r="C251" s="134"/>
      <c r="D251" s="112" t="s">
        <v>69</v>
      </c>
      <c r="E251" s="112" t="s">
        <v>112</v>
      </c>
      <c r="F251" s="112" t="s">
        <v>131</v>
      </c>
      <c r="G251" s="112"/>
      <c r="H251" s="112" t="s">
        <v>132</v>
      </c>
      <c r="I251" s="112" t="s">
        <v>128</v>
      </c>
      <c r="J251" s="145"/>
      <c r="K251" s="149"/>
      <c r="L251" s="146">
        <v>713368694.94236553</v>
      </c>
      <c r="M251" s="146">
        <v>234705269.19500661</v>
      </c>
      <c r="N251" s="146">
        <v>323538137.2897436</v>
      </c>
      <c r="O251" s="146">
        <v>0</v>
      </c>
      <c r="P251" s="146">
        <v>1128789852.8659632</v>
      </c>
      <c r="Q251" s="146">
        <v>0</v>
      </c>
      <c r="R251" s="146">
        <v>666617070.09068656</v>
      </c>
      <c r="S251" s="146">
        <v>2572767132.1896029</v>
      </c>
      <c r="T251" s="146">
        <v>913018844.07352412</v>
      </c>
      <c r="U251" s="146">
        <v>1696774421.4434226</v>
      </c>
      <c r="V251" s="146">
        <v>529336035.18076378</v>
      </c>
      <c r="W251" s="146">
        <v>467382372.59715676</v>
      </c>
      <c r="X251" s="146">
        <v>554247077.88875413</v>
      </c>
      <c r="Y251" s="146">
        <v>427647875.23571295</v>
      </c>
      <c r="Z251" s="134"/>
    </row>
    <row r="252" spans="1:26" x14ac:dyDescent="0.3">
      <c r="A252" s="134"/>
      <c r="B252" s="134"/>
      <c r="C252" s="134"/>
      <c r="D252" s="8" t="s">
        <v>69</v>
      </c>
      <c r="E252" s="8" t="s">
        <v>112</v>
      </c>
      <c r="F252" s="8" t="s">
        <v>131</v>
      </c>
      <c r="G252" s="8"/>
      <c r="H252" s="8" t="s">
        <v>116</v>
      </c>
      <c r="I252" s="8" t="s">
        <v>128</v>
      </c>
      <c r="J252" s="137"/>
      <c r="K252" s="141"/>
      <c r="L252" s="139">
        <v>282176826.62216473</v>
      </c>
      <c r="M252" s="139">
        <v>91979584.195999146</v>
      </c>
      <c r="N252" s="139">
        <v>131594058.57964084</v>
      </c>
      <c r="O252" s="139">
        <v>0</v>
      </c>
      <c r="P252" s="139">
        <v>206322017.39360774</v>
      </c>
      <c r="Q252" s="139">
        <v>0</v>
      </c>
      <c r="R252" s="139">
        <v>54793966.533551276</v>
      </c>
      <c r="S252" s="139">
        <v>50714767.723686844</v>
      </c>
      <c r="T252" s="139">
        <v>151092759.65133458</v>
      </c>
      <c r="U252" s="139">
        <v>259076104.10006323</v>
      </c>
      <c r="V252" s="139">
        <v>265182010.38874266</v>
      </c>
      <c r="W252" s="139">
        <v>101408633.63470662</v>
      </c>
      <c r="X252" s="139">
        <v>78503140.017795891</v>
      </c>
      <c r="Y252" s="139">
        <v>37268761.130147733</v>
      </c>
      <c r="Z252" s="134"/>
    </row>
    <row r="253" spans="1:26" x14ac:dyDescent="0.3">
      <c r="A253" s="134"/>
      <c r="B253" s="134"/>
      <c r="C253" s="134"/>
      <c r="D253" s="8" t="s">
        <v>69</v>
      </c>
      <c r="E253" s="8" t="s">
        <v>112</v>
      </c>
      <c r="F253" s="8" t="s">
        <v>131</v>
      </c>
      <c r="G253" s="8"/>
      <c r="H253" s="8" t="s">
        <v>133</v>
      </c>
      <c r="I253" s="8" t="s">
        <v>128</v>
      </c>
      <c r="J253" s="137"/>
      <c r="K253" s="141"/>
      <c r="L253" s="139">
        <v>743262048.49070942</v>
      </c>
      <c r="M253" s="139">
        <v>456445708.63742387</v>
      </c>
      <c r="N253" s="139">
        <v>467326189.80882728</v>
      </c>
      <c r="O253" s="139">
        <v>148358305.6304943</v>
      </c>
      <c r="P253" s="139">
        <v>724085847.34782052</v>
      </c>
      <c r="Q253" s="139">
        <v>730632291.03721094</v>
      </c>
      <c r="R253" s="139">
        <v>570937225.46461546</v>
      </c>
      <c r="S253" s="139">
        <v>211200261.02110589</v>
      </c>
      <c r="T253" s="139">
        <v>763765479.23512614</v>
      </c>
      <c r="U253" s="139">
        <v>1421863007.0411315</v>
      </c>
      <c r="V253" s="139">
        <v>335611616.903817</v>
      </c>
      <c r="W253" s="139">
        <v>111331930.72192356</v>
      </c>
      <c r="X253" s="139">
        <v>202103682.07726806</v>
      </c>
      <c r="Y253" s="139">
        <v>114985405.20532724</v>
      </c>
      <c r="Z253" s="134"/>
    </row>
    <row r="254" spans="1:26" x14ac:dyDescent="0.3">
      <c r="A254" s="134"/>
      <c r="B254" s="134"/>
      <c r="C254" s="134"/>
      <c r="D254" s="8" t="s">
        <v>69</v>
      </c>
      <c r="E254" s="8" t="s">
        <v>112</v>
      </c>
      <c r="F254" s="8" t="s">
        <v>131</v>
      </c>
      <c r="G254" s="8"/>
      <c r="H254" s="8" t="s">
        <v>118</v>
      </c>
      <c r="I254" s="8" t="s">
        <v>128</v>
      </c>
      <c r="J254" s="137"/>
      <c r="K254" s="141"/>
      <c r="L254" s="139">
        <v>556552859.50557458</v>
      </c>
      <c r="M254" s="139">
        <v>186417415.54305708</v>
      </c>
      <c r="N254" s="139">
        <v>276328582.37351072</v>
      </c>
      <c r="O254" s="139">
        <v>184009279.14495388</v>
      </c>
      <c r="P254" s="139">
        <v>584478616.72992527</v>
      </c>
      <c r="Q254" s="139">
        <v>207432227.67743683</v>
      </c>
      <c r="R254" s="139">
        <v>103112688.39573036</v>
      </c>
      <c r="S254" s="139">
        <v>62004761.54497686</v>
      </c>
      <c r="T254" s="139">
        <v>146193012.12551925</v>
      </c>
      <c r="U254" s="139">
        <v>241666346.54832044</v>
      </c>
      <c r="V254" s="139">
        <v>656669423.60547841</v>
      </c>
      <c r="W254" s="139">
        <v>271028328.68237895</v>
      </c>
      <c r="X254" s="139">
        <v>233780698.92187166</v>
      </c>
      <c r="Y254" s="139">
        <v>114482506.43203036</v>
      </c>
      <c r="Z254" s="134"/>
    </row>
    <row r="255" spans="1:26" x14ac:dyDescent="0.3">
      <c r="A255" s="134"/>
      <c r="B255" s="134"/>
      <c r="C255" s="134"/>
      <c r="D255" s="9" t="s">
        <v>69</v>
      </c>
      <c r="E255" s="9" t="s">
        <v>112</v>
      </c>
      <c r="F255" s="9" t="s">
        <v>131</v>
      </c>
      <c r="G255" s="9"/>
      <c r="H255" s="9" t="s">
        <v>119</v>
      </c>
      <c r="I255" s="9" t="s">
        <v>128</v>
      </c>
      <c r="J255" s="138"/>
      <c r="K255" s="142"/>
      <c r="L255" s="140">
        <v>0</v>
      </c>
      <c r="M255" s="140">
        <v>0</v>
      </c>
      <c r="N255" s="140">
        <v>0</v>
      </c>
      <c r="O255" s="140">
        <v>0</v>
      </c>
      <c r="P255" s="140">
        <v>0</v>
      </c>
      <c r="Q255" s="140">
        <v>0</v>
      </c>
      <c r="R255" s="140">
        <v>0</v>
      </c>
      <c r="S255" s="140">
        <v>281829460.8638472</v>
      </c>
      <c r="T255" s="140">
        <v>35582869.557446532</v>
      </c>
      <c r="U255" s="140">
        <v>62811276.650826879</v>
      </c>
      <c r="V255" s="140">
        <v>57780077.245651573</v>
      </c>
      <c r="W255" s="140">
        <v>294156702.10936975</v>
      </c>
      <c r="X255" s="140">
        <v>0</v>
      </c>
      <c r="Y255" s="140">
        <v>37958272.070800826</v>
      </c>
      <c r="Z255" s="134"/>
    </row>
    <row r="256" spans="1:26" x14ac:dyDescent="0.3">
      <c r="A256" s="134"/>
      <c r="B256" s="134"/>
      <c r="C256" s="134"/>
      <c r="D256" s="38" t="s">
        <v>69</v>
      </c>
      <c r="E256" s="38" t="s">
        <v>112</v>
      </c>
      <c r="F256" s="38" t="s">
        <v>134</v>
      </c>
      <c r="G256" s="38" t="s">
        <v>135</v>
      </c>
      <c r="H256" s="150"/>
      <c r="I256" s="38" t="s">
        <v>128</v>
      </c>
      <c r="J256" s="137"/>
      <c r="K256" s="141"/>
      <c r="L256" s="139">
        <v>401826972.51979107</v>
      </c>
      <c r="M256" s="139">
        <v>283543255.60603881</v>
      </c>
      <c r="N256" s="139">
        <v>371848220.16911155</v>
      </c>
      <c r="O256" s="139">
        <v>230151095.22915319</v>
      </c>
      <c r="P256" s="139">
        <v>535431984.61155146</v>
      </c>
      <c r="Q256" s="139">
        <v>402576057.80399477</v>
      </c>
      <c r="R256" s="139">
        <v>313350865</v>
      </c>
      <c r="S256" s="139">
        <v>420017339.16860533</v>
      </c>
      <c r="T256" s="139">
        <v>363080333.61309713</v>
      </c>
      <c r="U256" s="139">
        <v>536490342.23374772</v>
      </c>
      <c r="V256" s="139">
        <v>475783972.18924695</v>
      </c>
      <c r="W256" s="139">
        <v>495319939.43317461</v>
      </c>
      <c r="X256" s="139">
        <v>335873204.25054902</v>
      </c>
      <c r="Y256" s="139">
        <v>230573805.53501013</v>
      </c>
      <c r="Z256" s="134"/>
    </row>
    <row r="257" spans="1:26" x14ac:dyDescent="0.3">
      <c r="A257" s="134"/>
      <c r="B257" s="134"/>
      <c r="C257" s="134"/>
      <c r="D257" s="38" t="s">
        <v>69</v>
      </c>
      <c r="E257" s="38" t="s">
        <v>112</v>
      </c>
      <c r="F257" s="38" t="s">
        <v>134</v>
      </c>
      <c r="G257" s="38" t="s">
        <v>136</v>
      </c>
      <c r="H257" s="150"/>
      <c r="I257" s="38" t="s">
        <v>128</v>
      </c>
      <c r="J257" s="137"/>
      <c r="K257" s="141"/>
      <c r="L257" s="139">
        <v>306576444.36155605</v>
      </c>
      <c r="M257" s="139">
        <v>171289274.21596798</v>
      </c>
      <c r="N257" s="139">
        <v>191897560.50011435</v>
      </c>
      <c r="O257" s="139">
        <v>157421651.299514</v>
      </c>
      <c r="P257" s="139">
        <v>391701913.51493233</v>
      </c>
      <c r="Q257" s="139">
        <v>240164108.88829821</v>
      </c>
      <c r="R257" s="139">
        <v>220222608.79103157</v>
      </c>
      <c r="S257" s="139">
        <v>481428638.32063276</v>
      </c>
      <c r="T257" s="139">
        <v>298446695.83182752</v>
      </c>
      <c r="U257" s="139">
        <v>507180718.34625709</v>
      </c>
      <c r="V257" s="139">
        <v>290503613.69040781</v>
      </c>
      <c r="W257" s="139">
        <v>279111004.68634599</v>
      </c>
      <c r="X257" s="139">
        <v>175962293.71595481</v>
      </c>
      <c r="Y257" s="139">
        <v>127169404.59812066</v>
      </c>
      <c r="Z257" s="134"/>
    </row>
    <row r="258" spans="1:26" x14ac:dyDescent="0.3">
      <c r="A258" s="134"/>
      <c r="B258" s="134"/>
      <c r="C258" s="134"/>
      <c r="D258" s="38" t="s">
        <v>69</v>
      </c>
      <c r="E258" s="38" t="s">
        <v>112</v>
      </c>
      <c r="F258" s="38" t="s">
        <v>134</v>
      </c>
      <c r="G258" s="38" t="s">
        <v>137</v>
      </c>
      <c r="H258" s="150"/>
      <c r="I258" s="38" t="s">
        <v>128</v>
      </c>
      <c r="J258" s="137"/>
      <c r="K258" s="141"/>
      <c r="L258" s="139">
        <v>95250528.158235073</v>
      </c>
      <c r="M258" s="139">
        <v>112253981.39007083</v>
      </c>
      <c r="N258" s="139">
        <v>179950659.66899744</v>
      </c>
      <c r="O258" s="139">
        <v>72729443.92963919</v>
      </c>
      <c r="P258" s="139">
        <v>143730071.09661919</v>
      </c>
      <c r="Q258" s="139">
        <v>162411948.91569656</v>
      </c>
      <c r="R258" s="139">
        <v>93128256.208968252</v>
      </c>
      <c r="S258" s="139">
        <v>-61411299.15202719</v>
      </c>
      <c r="T258" s="139">
        <v>64633637.781269133</v>
      </c>
      <c r="U258" s="139">
        <v>29309623.887490988</v>
      </c>
      <c r="V258" s="139">
        <v>185280358.49883932</v>
      </c>
      <c r="W258" s="139">
        <v>216208934.74682862</v>
      </c>
      <c r="X258" s="139">
        <v>159910910.53459409</v>
      </c>
      <c r="Y258" s="139">
        <v>103404400.93688965</v>
      </c>
      <c r="Z258" s="134"/>
    </row>
    <row r="259" spans="1:26" x14ac:dyDescent="0.3">
      <c r="A259" s="134"/>
      <c r="B259" s="134"/>
      <c r="C259" s="134"/>
      <c r="D259" s="38" t="s">
        <v>69</v>
      </c>
      <c r="E259" s="38" t="s">
        <v>112</v>
      </c>
      <c r="F259" s="38" t="s">
        <v>134</v>
      </c>
      <c r="G259" s="38" t="s">
        <v>138</v>
      </c>
      <c r="H259" s="150"/>
      <c r="I259" s="38" t="s">
        <v>128</v>
      </c>
      <c r="J259" s="137"/>
      <c r="K259" s="141"/>
      <c r="L259" s="139">
        <v>-99516.440587878227</v>
      </c>
      <c r="M259" s="139">
        <v>25673.906372964382</v>
      </c>
      <c r="N259" s="139">
        <v>-74142.658198952675</v>
      </c>
      <c r="O259" s="139">
        <v>11009.056916415691</v>
      </c>
      <c r="P259" s="139">
        <v>-87703.659431695938</v>
      </c>
      <c r="Q259" s="139">
        <v>5642.6535769701004</v>
      </c>
      <c r="R259" s="139">
        <v>30877.687521636486</v>
      </c>
      <c r="S259" s="139">
        <v>77623.116058766842</v>
      </c>
      <c r="T259" s="139">
        <v>-20393.745737671852</v>
      </c>
      <c r="U259" s="139">
        <v>-71057.932800292969</v>
      </c>
      <c r="V259" s="139">
        <v>-4337.7453209757805</v>
      </c>
      <c r="W259" s="139">
        <v>-45922.810360372066</v>
      </c>
      <c r="X259" s="139">
        <v>17574.421351015568</v>
      </c>
      <c r="Y259" s="139">
        <v>-752.89966121315956</v>
      </c>
      <c r="Z259" s="134"/>
    </row>
    <row r="260" spans="1:26" x14ac:dyDescent="0.3">
      <c r="A260" s="134"/>
      <c r="B260" s="134"/>
      <c r="C260" s="134"/>
      <c r="D260" s="38" t="s">
        <v>69</v>
      </c>
      <c r="E260" s="38" t="s">
        <v>112</v>
      </c>
      <c r="F260" s="38" t="s">
        <v>134</v>
      </c>
      <c r="G260" s="38" t="s">
        <v>139</v>
      </c>
      <c r="H260" s="150"/>
      <c r="I260" s="38" t="s">
        <v>128</v>
      </c>
      <c r="J260" s="137"/>
      <c r="K260" s="141"/>
      <c r="L260" s="139">
        <v>401727456.07920325</v>
      </c>
      <c r="M260" s="139">
        <v>283568929.51241177</v>
      </c>
      <c r="N260" s="139">
        <v>371774077.51091284</v>
      </c>
      <c r="O260" s="139">
        <v>230162104.2860696</v>
      </c>
      <c r="P260" s="139">
        <v>535344280.95211983</v>
      </c>
      <c r="Q260" s="139">
        <v>402581700.45757174</v>
      </c>
      <c r="R260" s="139">
        <v>313381742.68752146</v>
      </c>
      <c r="S260" s="139">
        <v>420094962.28466433</v>
      </c>
      <c r="T260" s="139">
        <v>363059939.86735898</v>
      </c>
      <c r="U260" s="139">
        <v>536419284.30094779</v>
      </c>
      <c r="V260" s="139">
        <v>475779634.44392616</v>
      </c>
      <c r="W260" s="139">
        <v>495274016.62281424</v>
      </c>
      <c r="X260" s="139">
        <v>335890778.67189991</v>
      </c>
      <c r="Y260" s="139">
        <v>230573052.63534909</v>
      </c>
      <c r="Z260" s="134"/>
    </row>
    <row r="261" spans="1:26" x14ac:dyDescent="0.3">
      <c r="A261" s="134"/>
      <c r="B261" s="134"/>
      <c r="C261" s="134"/>
      <c r="D261" s="38" t="s">
        <v>69</v>
      </c>
      <c r="E261" s="38" t="s">
        <v>112</v>
      </c>
      <c r="F261" s="38" t="s">
        <v>134</v>
      </c>
      <c r="G261" s="38" t="s">
        <v>140</v>
      </c>
      <c r="H261" s="150"/>
      <c r="I261" s="38" t="s">
        <v>128</v>
      </c>
      <c r="J261" s="137"/>
      <c r="K261" s="149"/>
      <c r="L261" s="139">
        <v>-99516.440587818623</v>
      </c>
      <c r="M261" s="139">
        <v>25673.906372964382</v>
      </c>
      <c r="N261" s="139">
        <v>-74142.658198714256</v>
      </c>
      <c r="O261" s="139">
        <v>11009.056916415691</v>
      </c>
      <c r="P261" s="139">
        <v>-87703.659431636333</v>
      </c>
      <c r="Q261" s="139">
        <v>5642.6535769701004</v>
      </c>
      <c r="R261" s="139">
        <v>30877.687521457672</v>
      </c>
      <c r="S261" s="139">
        <v>77623.11605900526</v>
      </c>
      <c r="T261" s="139">
        <v>-20393.745738148689</v>
      </c>
      <c r="U261" s="139">
        <v>-71057.932799935341</v>
      </c>
      <c r="V261" s="139">
        <v>-4337.7453207969666</v>
      </c>
      <c r="W261" s="139">
        <v>-45922.810360372066</v>
      </c>
      <c r="X261" s="139">
        <v>17574.421350896358</v>
      </c>
      <c r="Y261" s="139">
        <v>-752.89966103434563</v>
      </c>
      <c r="Z261" s="134"/>
    </row>
    <row r="262" spans="1:26" x14ac:dyDescent="0.3">
      <c r="A262" s="134"/>
      <c r="B262" s="134"/>
      <c r="C262" s="134"/>
      <c r="D262" s="38" t="s">
        <v>69</v>
      </c>
      <c r="E262" s="38" t="s">
        <v>112</v>
      </c>
      <c r="F262" s="38" t="s">
        <v>134</v>
      </c>
      <c r="G262" s="38" t="s">
        <v>140</v>
      </c>
      <c r="H262" s="150"/>
      <c r="I262" s="38" t="s">
        <v>73</v>
      </c>
      <c r="J262" s="137"/>
      <c r="K262" s="141"/>
      <c r="L262" s="139">
        <v>-2.476599317456649E-4</v>
      </c>
      <c r="M262" s="139">
        <v>9.0546700954284969E-5</v>
      </c>
      <c r="N262" s="139">
        <v>-1.9938957396379409E-4</v>
      </c>
      <c r="O262" s="139">
        <v>4.7834040961023313E-5</v>
      </c>
      <c r="P262" s="139">
        <v>-1.6379981389282177E-4</v>
      </c>
      <c r="Q262" s="139">
        <v>1.4016366516553702E-5</v>
      </c>
      <c r="R262" s="139">
        <v>9.8540297699378212E-5</v>
      </c>
      <c r="S262" s="139">
        <v>1.8480931337895416E-4</v>
      </c>
      <c r="T262" s="139">
        <v>-5.616868734036285E-5</v>
      </c>
      <c r="U262" s="139">
        <v>-1.3244960292123123E-4</v>
      </c>
      <c r="V262" s="139">
        <v>-9.1170480183212081E-6</v>
      </c>
      <c r="W262" s="139">
        <v>-9.2713429653012541E-5</v>
      </c>
      <c r="X262" s="139">
        <v>5.232457108363574E-5</v>
      </c>
      <c r="Y262" s="139">
        <v>-3.2653304189838943E-6</v>
      </c>
      <c r="Z262" s="134"/>
    </row>
    <row r="263" spans="1:26" x14ac:dyDescent="0.3">
      <c r="A263" s="134"/>
      <c r="B263" s="134"/>
      <c r="C263" s="134"/>
      <c r="D263" s="112" t="s">
        <v>69</v>
      </c>
      <c r="E263" s="112" t="s">
        <v>112</v>
      </c>
      <c r="F263" s="112" t="s">
        <v>141</v>
      </c>
      <c r="G263" s="112"/>
      <c r="H263" s="112" t="s">
        <v>72</v>
      </c>
      <c r="I263" s="112" t="s">
        <v>128</v>
      </c>
      <c r="J263" s="156"/>
      <c r="K263" s="149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46"/>
      <c r="Y263" s="146"/>
      <c r="Z263" s="134"/>
    </row>
    <row r="264" spans="1:26" x14ac:dyDescent="0.3">
      <c r="A264" s="134"/>
      <c r="B264" s="134"/>
      <c r="C264" s="134"/>
      <c r="D264" s="8" t="s">
        <v>69</v>
      </c>
      <c r="E264" s="8" t="s">
        <v>112</v>
      </c>
      <c r="F264" s="8" t="s">
        <v>141</v>
      </c>
      <c r="G264" s="8"/>
      <c r="H264" s="8" t="s">
        <v>74</v>
      </c>
      <c r="I264" s="8" t="s">
        <v>128</v>
      </c>
      <c r="J264" s="157"/>
      <c r="K264" s="141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4"/>
    </row>
    <row r="265" spans="1:26" x14ac:dyDescent="0.3">
      <c r="A265" s="134"/>
      <c r="B265" s="134"/>
      <c r="C265" s="134"/>
      <c r="D265" s="8" t="s">
        <v>69</v>
      </c>
      <c r="E265" s="8" t="s">
        <v>112</v>
      </c>
      <c r="F265" s="8" t="s">
        <v>141</v>
      </c>
      <c r="G265" s="8"/>
      <c r="H265" s="8" t="s">
        <v>75</v>
      </c>
      <c r="I265" s="8" t="s">
        <v>128</v>
      </c>
      <c r="J265" s="157"/>
      <c r="K265" s="141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  <c r="Z265" s="134"/>
    </row>
    <row r="266" spans="1:26" x14ac:dyDescent="0.3">
      <c r="A266" s="134"/>
      <c r="B266" s="134"/>
      <c r="C266" s="134"/>
      <c r="D266" s="8" t="s">
        <v>69</v>
      </c>
      <c r="E266" s="8" t="s">
        <v>112</v>
      </c>
      <c r="F266" s="8" t="s">
        <v>141</v>
      </c>
      <c r="G266" s="8"/>
      <c r="H266" s="8" t="s">
        <v>76</v>
      </c>
      <c r="I266" s="8" t="s">
        <v>128</v>
      </c>
      <c r="J266" s="157"/>
      <c r="K266" s="141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139"/>
      <c r="W266" s="139"/>
      <c r="X266" s="139"/>
      <c r="Y266" s="139"/>
      <c r="Z266" s="134"/>
    </row>
    <row r="267" spans="1:26" x14ac:dyDescent="0.3">
      <c r="A267" s="134"/>
      <c r="B267" s="134"/>
      <c r="C267" s="134"/>
      <c r="D267" s="8" t="s">
        <v>69</v>
      </c>
      <c r="E267" s="8" t="s">
        <v>112</v>
      </c>
      <c r="F267" s="8" t="s">
        <v>141</v>
      </c>
      <c r="G267" s="8"/>
      <c r="H267" s="8" t="s">
        <v>77</v>
      </c>
      <c r="I267" s="8" t="s">
        <v>128</v>
      </c>
      <c r="J267" s="157"/>
      <c r="K267" s="141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  <c r="Y267" s="139"/>
      <c r="Z267" s="134"/>
    </row>
    <row r="268" spans="1:26" x14ac:dyDescent="0.3">
      <c r="A268" s="134"/>
      <c r="B268" s="134"/>
      <c r="C268" s="134"/>
      <c r="D268" s="8" t="s">
        <v>69</v>
      </c>
      <c r="E268" s="8" t="s">
        <v>112</v>
      </c>
      <c r="F268" s="8" t="s">
        <v>141</v>
      </c>
      <c r="G268" s="8"/>
      <c r="H268" s="8" t="s">
        <v>78</v>
      </c>
      <c r="I268" s="8" t="s">
        <v>128</v>
      </c>
      <c r="J268" s="157"/>
      <c r="K268" s="141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4"/>
    </row>
    <row r="269" spans="1:26" x14ac:dyDescent="0.3">
      <c r="A269" s="134"/>
      <c r="B269" s="134"/>
      <c r="C269" s="134"/>
      <c r="D269" s="8" t="s">
        <v>69</v>
      </c>
      <c r="E269" s="8" t="s">
        <v>112</v>
      </c>
      <c r="F269" s="8" t="s">
        <v>141</v>
      </c>
      <c r="G269" s="8"/>
      <c r="H269" s="8" t="s">
        <v>79</v>
      </c>
      <c r="I269" s="8" t="s">
        <v>128</v>
      </c>
      <c r="J269" s="157"/>
      <c r="K269" s="141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4"/>
    </row>
    <row r="270" spans="1:26" x14ac:dyDescent="0.3">
      <c r="A270" s="134"/>
      <c r="B270" s="134"/>
      <c r="C270" s="134"/>
      <c r="D270" s="8" t="s">
        <v>69</v>
      </c>
      <c r="E270" s="8" t="s">
        <v>112</v>
      </c>
      <c r="F270" s="8" t="s">
        <v>141</v>
      </c>
      <c r="G270" s="8"/>
      <c r="H270" s="8" t="s">
        <v>80</v>
      </c>
      <c r="I270" s="8" t="s">
        <v>128</v>
      </c>
      <c r="J270" s="157"/>
      <c r="K270" s="141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  <c r="Z270" s="134"/>
    </row>
    <row r="271" spans="1:26" x14ac:dyDescent="0.3">
      <c r="A271" s="134"/>
      <c r="B271" s="134"/>
      <c r="C271" s="134"/>
      <c r="D271" s="8" t="s">
        <v>69</v>
      </c>
      <c r="E271" s="8" t="s">
        <v>112</v>
      </c>
      <c r="F271" s="8" t="s">
        <v>141</v>
      </c>
      <c r="G271" s="8"/>
      <c r="H271" s="8" t="s">
        <v>81</v>
      </c>
      <c r="I271" s="8" t="s">
        <v>128</v>
      </c>
      <c r="J271" s="157"/>
      <c r="K271" s="141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  <c r="Y271" s="139"/>
      <c r="Z271" s="134"/>
    </row>
    <row r="272" spans="1:26" x14ac:dyDescent="0.3">
      <c r="A272" s="134"/>
      <c r="B272" s="134"/>
      <c r="C272" s="134"/>
      <c r="D272" s="8" t="s">
        <v>69</v>
      </c>
      <c r="E272" s="8" t="s">
        <v>112</v>
      </c>
      <c r="F272" s="8" t="s">
        <v>141</v>
      </c>
      <c r="G272" s="8"/>
      <c r="H272" s="8" t="s">
        <v>82</v>
      </c>
      <c r="I272" s="8" t="s">
        <v>128</v>
      </c>
      <c r="J272" s="157"/>
      <c r="K272" s="141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4"/>
    </row>
    <row r="273" spans="1:26" x14ac:dyDescent="0.3">
      <c r="A273" s="134"/>
      <c r="B273" s="134"/>
      <c r="C273" s="134"/>
      <c r="D273" s="8" t="s">
        <v>69</v>
      </c>
      <c r="E273" s="8" t="s">
        <v>112</v>
      </c>
      <c r="F273" s="8" t="s">
        <v>141</v>
      </c>
      <c r="G273" s="8"/>
      <c r="H273" s="8" t="s">
        <v>83</v>
      </c>
      <c r="I273" s="8" t="s">
        <v>128</v>
      </c>
      <c r="J273" s="157"/>
      <c r="K273" s="141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  <c r="Y273" s="139"/>
      <c r="Z273" s="134"/>
    </row>
    <row r="274" spans="1:26" x14ac:dyDescent="0.3">
      <c r="A274" s="134"/>
      <c r="B274" s="134"/>
      <c r="C274" s="134"/>
      <c r="D274" s="8" t="s">
        <v>69</v>
      </c>
      <c r="E274" s="8" t="s">
        <v>112</v>
      </c>
      <c r="F274" s="8" t="s">
        <v>141</v>
      </c>
      <c r="G274" s="8"/>
      <c r="H274" s="8" t="s">
        <v>84</v>
      </c>
      <c r="I274" s="8" t="s">
        <v>128</v>
      </c>
      <c r="J274" s="157"/>
      <c r="K274" s="141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4"/>
    </row>
    <row r="275" spans="1:26" x14ac:dyDescent="0.3">
      <c r="A275" s="134"/>
      <c r="B275" s="134"/>
      <c r="C275" s="134"/>
      <c r="D275" s="8" t="s">
        <v>69</v>
      </c>
      <c r="E275" s="8" t="s">
        <v>112</v>
      </c>
      <c r="F275" s="8" t="s">
        <v>141</v>
      </c>
      <c r="G275" s="8"/>
      <c r="H275" s="8" t="s">
        <v>85</v>
      </c>
      <c r="I275" s="8" t="s">
        <v>128</v>
      </c>
      <c r="J275" s="157"/>
      <c r="K275" s="141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  <c r="Y275" s="139"/>
      <c r="Z275" s="134"/>
    </row>
    <row r="276" spans="1:26" x14ac:dyDescent="0.3">
      <c r="A276" s="134"/>
      <c r="B276" s="134"/>
      <c r="C276" s="134"/>
      <c r="D276" s="8" t="s">
        <v>69</v>
      </c>
      <c r="E276" s="8" t="s">
        <v>112</v>
      </c>
      <c r="F276" s="8" t="s">
        <v>141</v>
      </c>
      <c r="G276" s="8"/>
      <c r="H276" s="8" t="s">
        <v>86</v>
      </c>
      <c r="I276" s="8" t="s">
        <v>128</v>
      </c>
      <c r="J276" s="157"/>
      <c r="K276" s="141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39"/>
      <c r="W276" s="139"/>
      <c r="X276" s="139"/>
      <c r="Y276" s="139"/>
      <c r="Z276" s="134"/>
    </row>
    <row r="277" spans="1:26" x14ac:dyDescent="0.3">
      <c r="A277" s="134"/>
      <c r="B277" s="134"/>
      <c r="C277" s="134"/>
      <c r="D277" s="8" t="s">
        <v>69</v>
      </c>
      <c r="E277" s="8" t="s">
        <v>112</v>
      </c>
      <c r="F277" s="8" t="s">
        <v>141</v>
      </c>
      <c r="G277" s="8"/>
      <c r="H277" s="8" t="s">
        <v>87</v>
      </c>
      <c r="I277" s="8" t="s">
        <v>128</v>
      </c>
      <c r="J277" s="157"/>
      <c r="K277" s="141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139"/>
      <c r="W277" s="139"/>
      <c r="X277" s="139"/>
      <c r="Y277" s="139"/>
      <c r="Z277" s="134"/>
    </row>
    <row r="278" spans="1:26" x14ac:dyDescent="0.3">
      <c r="A278" s="134"/>
      <c r="B278" s="134"/>
      <c r="C278" s="134"/>
      <c r="D278" s="8" t="s">
        <v>69</v>
      </c>
      <c r="E278" s="8" t="s">
        <v>112</v>
      </c>
      <c r="F278" s="8" t="s">
        <v>141</v>
      </c>
      <c r="G278" s="8"/>
      <c r="H278" s="8" t="s">
        <v>88</v>
      </c>
      <c r="I278" s="8" t="s">
        <v>128</v>
      </c>
      <c r="J278" s="157"/>
      <c r="K278" s="141"/>
      <c r="L278" s="139"/>
      <c r="M278" s="139"/>
      <c r="N278" s="139"/>
      <c r="O278" s="139"/>
      <c r="P278" s="139"/>
      <c r="Q278" s="139"/>
      <c r="R278" s="139"/>
      <c r="S278" s="139"/>
      <c r="T278" s="139"/>
      <c r="U278" s="139"/>
      <c r="V278" s="139"/>
      <c r="W278" s="139"/>
      <c r="X278" s="139"/>
      <c r="Y278" s="139"/>
      <c r="Z278" s="134"/>
    </row>
    <row r="279" spans="1:26" x14ac:dyDescent="0.3">
      <c r="A279" s="134"/>
      <c r="B279" s="134"/>
      <c r="C279" s="134"/>
      <c r="D279" s="8" t="s">
        <v>69</v>
      </c>
      <c r="E279" s="8" t="s">
        <v>112</v>
      </c>
      <c r="F279" s="8" t="s">
        <v>141</v>
      </c>
      <c r="G279" s="8"/>
      <c r="H279" s="8" t="s">
        <v>89</v>
      </c>
      <c r="I279" s="8" t="s">
        <v>128</v>
      </c>
      <c r="J279" s="157"/>
      <c r="K279" s="141"/>
      <c r="L279" s="139"/>
      <c r="M279" s="139"/>
      <c r="N279" s="139"/>
      <c r="O279" s="139"/>
      <c r="P279" s="139"/>
      <c r="Q279" s="139"/>
      <c r="R279" s="139"/>
      <c r="S279" s="139"/>
      <c r="T279" s="139"/>
      <c r="U279" s="139"/>
      <c r="V279" s="139"/>
      <c r="W279" s="139"/>
      <c r="X279" s="139"/>
      <c r="Y279" s="139"/>
      <c r="Z279" s="134"/>
    </row>
    <row r="280" spans="1:26" x14ac:dyDescent="0.3">
      <c r="A280" s="134"/>
      <c r="B280" s="134"/>
      <c r="C280" s="134"/>
      <c r="D280" s="8" t="s">
        <v>69</v>
      </c>
      <c r="E280" s="8" t="s">
        <v>112</v>
      </c>
      <c r="F280" s="8" t="s">
        <v>141</v>
      </c>
      <c r="G280" s="8"/>
      <c r="H280" s="8" t="s">
        <v>90</v>
      </c>
      <c r="I280" s="8" t="s">
        <v>128</v>
      </c>
      <c r="J280" s="157"/>
      <c r="K280" s="141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  <c r="Y280" s="139"/>
      <c r="Z280" s="134"/>
    </row>
    <row r="281" spans="1:26" x14ac:dyDescent="0.3">
      <c r="A281" s="134"/>
      <c r="B281" s="134"/>
      <c r="C281" s="134"/>
      <c r="D281" s="8" t="s">
        <v>69</v>
      </c>
      <c r="E281" s="8" t="s">
        <v>112</v>
      </c>
      <c r="F281" s="8" t="s">
        <v>141</v>
      </c>
      <c r="G281" s="8"/>
      <c r="H281" s="8" t="s">
        <v>91</v>
      </c>
      <c r="I281" s="8" t="s">
        <v>128</v>
      </c>
      <c r="J281" s="157"/>
      <c r="K281" s="141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  <c r="Z281" s="134"/>
    </row>
    <row r="282" spans="1:26" x14ac:dyDescent="0.3">
      <c r="A282" s="134"/>
      <c r="B282" s="134"/>
      <c r="C282" s="134"/>
      <c r="D282" s="8" t="s">
        <v>69</v>
      </c>
      <c r="E282" s="8" t="s">
        <v>112</v>
      </c>
      <c r="F282" s="8" t="s">
        <v>141</v>
      </c>
      <c r="G282" s="8"/>
      <c r="H282" s="8" t="s">
        <v>92</v>
      </c>
      <c r="I282" s="8" t="s">
        <v>128</v>
      </c>
      <c r="J282" s="157"/>
      <c r="K282" s="141"/>
      <c r="L282" s="139"/>
      <c r="M282" s="139"/>
      <c r="N282" s="139"/>
      <c r="O282" s="139"/>
      <c r="P282" s="139"/>
      <c r="Q282" s="139"/>
      <c r="R282" s="139"/>
      <c r="S282" s="139"/>
      <c r="T282" s="139"/>
      <c r="U282" s="139"/>
      <c r="V282" s="139"/>
      <c r="W282" s="139"/>
      <c r="X282" s="139"/>
      <c r="Y282" s="139"/>
      <c r="Z282" s="134"/>
    </row>
    <row r="283" spans="1:26" x14ac:dyDescent="0.3">
      <c r="A283" s="134"/>
      <c r="B283" s="134"/>
      <c r="C283" s="134"/>
      <c r="D283" s="8" t="s">
        <v>69</v>
      </c>
      <c r="E283" s="8" t="s">
        <v>112</v>
      </c>
      <c r="F283" s="8" t="s">
        <v>141</v>
      </c>
      <c r="G283" s="8"/>
      <c r="H283" s="8" t="s">
        <v>93</v>
      </c>
      <c r="I283" s="8" t="s">
        <v>128</v>
      </c>
      <c r="J283" s="157"/>
      <c r="K283" s="141"/>
      <c r="L283" s="139"/>
      <c r="M283" s="139"/>
      <c r="N283" s="139"/>
      <c r="O283" s="139"/>
      <c r="P283" s="139"/>
      <c r="Q283" s="139"/>
      <c r="R283" s="139"/>
      <c r="S283" s="139"/>
      <c r="T283" s="139"/>
      <c r="U283" s="139"/>
      <c r="V283" s="139"/>
      <c r="W283" s="139"/>
      <c r="X283" s="139"/>
      <c r="Y283" s="139"/>
      <c r="Z283" s="134"/>
    </row>
    <row r="284" spans="1:26" x14ac:dyDescent="0.3">
      <c r="A284" s="134"/>
      <c r="B284" s="134"/>
      <c r="C284" s="134"/>
      <c r="D284" s="8" t="s">
        <v>69</v>
      </c>
      <c r="E284" s="8" t="s">
        <v>112</v>
      </c>
      <c r="F284" s="8" t="s">
        <v>141</v>
      </c>
      <c r="G284" s="8"/>
      <c r="H284" s="8" t="s">
        <v>94</v>
      </c>
      <c r="I284" s="8" t="s">
        <v>128</v>
      </c>
      <c r="J284" s="157"/>
      <c r="K284" s="141"/>
      <c r="L284" s="139"/>
      <c r="M284" s="139"/>
      <c r="N284" s="139"/>
      <c r="O284" s="139"/>
      <c r="P284" s="139"/>
      <c r="Q284" s="139"/>
      <c r="R284" s="139"/>
      <c r="S284" s="139"/>
      <c r="T284" s="139"/>
      <c r="U284" s="139"/>
      <c r="V284" s="139"/>
      <c r="W284" s="139"/>
      <c r="X284" s="139"/>
      <c r="Y284" s="139"/>
      <c r="Z284" s="134"/>
    </row>
    <row r="285" spans="1:26" x14ac:dyDescent="0.3">
      <c r="A285" s="134"/>
      <c r="B285" s="134"/>
      <c r="C285" s="134"/>
      <c r="D285" s="8" t="s">
        <v>69</v>
      </c>
      <c r="E285" s="8" t="s">
        <v>112</v>
      </c>
      <c r="F285" s="8" t="s">
        <v>141</v>
      </c>
      <c r="G285" s="8"/>
      <c r="H285" s="8" t="s">
        <v>95</v>
      </c>
      <c r="I285" s="8" t="s">
        <v>128</v>
      </c>
      <c r="J285" s="157"/>
      <c r="K285" s="141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4"/>
    </row>
    <row r="286" spans="1:26" x14ac:dyDescent="0.3">
      <c r="A286" s="134"/>
      <c r="B286" s="134"/>
      <c r="C286" s="134"/>
      <c r="D286" s="8" t="s">
        <v>69</v>
      </c>
      <c r="E286" s="8" t="s">
        <v>112</v>
      </c>
      <c r="F286" s="8" t="s">
        <v>141</v>
      </c>
      <c r="G286" s="8"/>
      <c r="H286" s="8" t="s">
        <v>96</v>
      </c>
      <c r="I286" s="8" t="s">
        <v>128</v>
      </c>
      <c r="J286" s="157"/>
      <c r="K286" s="141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139"/>
      <c r="W286" s="139"/>
      <c r="X286" s="139"/>
      <c r="Y286" s="139"/>
      <c r="Z286" s="134"/>
    </row>
    <row r="287" spans="1:26" x14ac:dyDescent="0.3">
      <c r="A287" s="134"/>
      <c r="B287" s="134"/>
      <c r="C287" s="134"/>
      <c r="D287" s="8" t="s">
        <v>69</v>
      </c>
      <c r="E287" s="8" t="s">
        <v>112</v>
      </c>
      <c r="F287" s="8" t="s">
        <v>141</v>
      </c>
      <c r="G287" s="8"/>
      <c r="H287" s="8" t="s">
        <v>97</v>
      </c>
      <c r="I287" s="8" t="s">
        <v>128</v>
      </c>
      <c r="J287" s="157"/>
      <c r="K287" s="141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139"/>
      <c r="W287" s="139"/>
      <c r="X287" s="139"/>
      <c r="Y287" s="139"/>
      <c r="Z287" s="134"/>
    </row>
    <row r="288" spans="1:26" x14ac:dyDescent="0.3">
      <c r="A288" s="134"/>
      <c r="B288" s="134"/>
      <c r="C288" s="134"/>
      <c r="D288" s="8" t="s">
        <v>69</v>
      </c>
      <c r="E288" s="8" t="s">
        <v>112</v>
      </c>
      <c r="F288" s="8" t="s">
        <v>141</v>
      </c>
      <c r="G288" s="8"/>
      <c r="H288" s="8" t="s">
        <v>98</v>
      </c>
      <c r="I288" s="8" t="s">
        <v>128</v>
      </c>
      <c r="J288" s="157"/>
      <c r="K288" s="141"/>
      <c r="L288" s="139"/>
      <c r="M288" s="139"/>
      <c r="N288" s="139"/>
      <c r="O288" s="139"/>
      <c r="P288" s="139"/>
      <c r="Q288" s="139"/>
      <c r="R288" s="139"/>
      <c r="S288" s="139"/>
      <c r="T288" s="139"/>
      <c r="U288" s="139"/>
      <c r="V288" s="139"/>
      <c r="W288" s="139"/>
      <c r="X288" s="139"/>
      <c r="Y288" s="139"/>
      <c r="Z288" s="134"/>
    </row>
    <row r="289" spans="1:26" x14ac:dyDescent="0.3">
      <c r="A289" s="134"/>
      <c r="B289" s="134"/>
      <c r="C289" s="134"/>
      <c r="D289" s="8" t="s">
        <v>69</v>
      </c>
      <c r="E289" s="8" t="s">
        <v>112</v>
      </c>
      <c r="F289" s="8" t="s">
        <v>141</v>
      </c>
      <c r="G289" s="8"/>
      <c r="H289" s="8" t="s">
        <v>99</v>
      </c>
      <c r="I289" s="8" t="s">
        <v>128</v>
      </c>
      <c r="J289" s="157"/>
      <c r="K289" s="141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  <c r="V289" s="139"/>
      <c r="W289" s="139"/>
      <c r="X289" s="139"/>
      <c r="Y289" s="139"/>
      <c r="Z289" s="134"/>
    </row>
    <row r="290" spans="1:26" x14ac:dyDescent="0.3">
      <c r="A290" s="134"/>
      <c r="B290" s="134"/>
      <c r="C290" s="134"/>
      <c r="D290" s="8" t="s">
        <v>69</v>
      </c>
      <c r="E290" s="8" t="s">
        <v>112</v>
      </c>
      <c r="F290" s="8" t="s">
        <v>141</v>
      </c>
      <c r="G290" s="8"/>
      <c r="H290" s="8" t="s">
        <v>100</v>
      </c>
      <c r="I290" s="8" t="s">
        <v>128</v>
      </c>
      <c r="J290" s="157"/>
      <c r="K290" s="141"/>
      <c r="L290" s="139"/>
      <c r="M290" s="139"/>
      <c r="N290" s="139"/>
      <c r="O290" s="139"/>
      <c r="P290" s="139"/>
      <c r="Q290" s="139"/>
      <c r="R290" s="139"/>
      <c r="S290" s="139"/>
      <c r="T290" s="139"/>
      <c r="U290" s="139"/>
      <c r="V290" s="139"/>
      <c r="W290" s="139"/>
      <c r="X290" s="139"/>
      <c r="Y290" s="139"/>
      <c r="Z290" s="134"/>
    </row>
    <row r="291" spans="1:26" x14ac:dyDescent="0.3">
      <c r="A291" s="134"/>
      <c r="B291" s="134"/>
      <c r="C291" s="134"/>
      <c r="D291" s="8" t="s">
        <v>69</v>
      </c>
      <c r="E291" s="8" t="s">
        <v>112</v>
      </c>
      <c r="F291" s="8" t="s">
        <v>141</v>
      </c>
      <c r="G291" s="8"/>
      <c r="H291" s="8" t="s">
        <v>101</v>
      </c>
      <c r="I291" s="8" t="s">
        <v>128</v>
      </c>
      <c r="J291" s="157"/>
      <c r="K291" s="141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  <c r="V291" s="139"/>
      <c r="W291" s="139"/>
      <c r="X291" s="139"/>
      <c r="Y291" s="139"/>
      <c r="Z291" s="134"/>
    </row>
    <row r="292" spans="1:26" x14ac:dyDescent="0.3">
      <c r="A292" s="134"/>
      <c r="B292" s="134"/>
      <c r="C292" s="134"/>
      <c r="D292" s="8" t="s">
        <v>69</v>
      </c>
      <c r="E292" s="8" t="s">
        <v>112</v>
      </c>
      <c r="F292" s="8" t="s">
        <v>141</v>
      </c>
      <c r="G292" s="8"/>
      <c r="H292" s="8" t="s">
        <v>102</v>
      </c>
      <c r="I292" s="8" t="s">
        <v>128</v>
      </c>
      <c r="J292" s="157"/>
      <c r="K292" s="141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  <c r="V292" s="139"/>
      <c r="W292" s="139"/>
      <c r="X292" s="139"/>
      <c r="Y292" s="139"/>
      <c r="Z292" s="134"/>
    </row>
    <row r="293" spans="1:26" x14ac:dyDescent="0.3">
      <c r="A293" s="134"/>
      <c r="B293" s="134"/>
      <c r="C293" s="134"/>
      <c r="D293" s="8" t="s">
        <v>69</v>
      </c>
      <c r="E293" s="8" t="s">
        <v>112</v>
      </c>
      <c r="F293" s="8" t="s">
        <v>141</v>
      </c>
      <c r="G293" s="8"/>
      <c r="H293" s="8" t="s">
        <v>103</v>
      </c>
      <c r="I293" s="8" t="s">
        <v>128</v>
      </c>
      <c r="J293" s="157"/>
      <c r="K293" s="141"/>
      <c r="L293" s="139"/>
      <c r="M293" s="139"/>
      <c r="N293" s="139"/>
      <c r="O293" s="139"/>
      <c r="P293" s="139"/>
      <c r="Q293" s="139"/>
      <c r="R293" s="139"/>
      <c r="S293" s="139"/>
      <c r="T293" s="139"/>
      <c r="U293" s="139"/>
      <c r="V293" s="139"/>
      <c r="W293" s="139"/>
      <c r="X293" s="139"/>
      <c r="Y293" s="139"/>
      <c r="Z293" s="134"/>
    </row>
    <row r="294" spans="1:26" x14ac:dyDescent="0.3">
      <c r="A294" s="134"/>
      <c r="B294" s="134"/>
      <c r="C294" s="134"/>
      <c r="D294" s="8" t="s">
        <v>69</v>
      </c>
      <c r="E294" s="8" t="s">
        <v>112</v>
      </c>
      <c r="F294" s="8" t="s">
        <v>141</v>
      </c>
      <c r="G294" s="8"/>
      <c r="H294" s="8" t="s">
        <v>104</v>
      </c>
      <c r="I294" s="8" t="s">
        <v>128</v>
      </c>
      <c r="J294" s="157"/>
      <c r="K294" s="141"/>
      <c r="L294" s="139"/>
      <c r="M294" s="139"/>
      <c r="N294" s="139"/>
      <c r="O294" s="139"/>
      <c r="P294" s="139"/>
      <c r="Q294" s="139"/>
      <c r="R294" s="139"/>
      <c r="S294" s="139"/>
      <c r="T294" s="139"/>
      <c r="U294" s="139"/>
      <c r="V294" s="139"/>
      <c r="W294" s="139"/>
      <c r="X294" s="139"/>
      <c r="Y294" s="139"/>
      <c r="Z294" s="134"/>
    </row>
    <row r="295" spans="1:26" x14ac:dyDescent="0.3">
      <c r="A295" s="134"/>
      <c r="B295" s="134"/>
      <c r="C295" s="134"/>
      <c r="D295" s="9" t="s">
        <v>69</v>
      </c>
      <c r="E295" s="9" t="s">
        <v>112</v>
      </c>
      <c r="F295" s="9" t="s">
        <v>141</v>
      </c>
      <c r="G295" s="9"/>
      <c r="H295" s="9" t="s">
        <v>105</v>
      </c>
      <c r="I295" s="9" t="s">
        <v>128</v>
      </c>
      <c r="J295" s="158"/>
      <c r="K295" s="142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34"/>
    </row>
    <row r="296" spans="1:26" x14ac:dyDescent="0.3">
      <c r="A296" s="134"/>
      <c r="B296" s="134"/>
      <c r="C296" s="134"/>
      <c r="D296" s="8" t="s">
        <v>69</v>
      </c>
      <c r="E296" s="8" t="s">
        <v>112</v>
      </c>
      <c r="F296" s="8" t="s">
        <v>142</v>
      </c>
      <c r="G296" s="8"/>
      <c r="H296" s="8" t="s">
        <v>72</v>
      </c>
      <c r="I296" s="8" t="s">
        <v>143</v>
      </c>
      <c r="J296" s="157"/>
      <c r="K296" s="141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139"/>
      <c r="W296" s="139"/>
      <c r="X296" s="139"/>
      <c r="Y296" s="139"/>
      <c r="Z296" s="134"/>
    </row>
    <row r="297" spans="1:26" x14ac:dyDescent="0.3">
      <c r="A297" s="134"/>
      <c r="B297" s="134"/>
      <c r="C297" s="134"/>
      <c r="D297" s="8" t="s">
        <v>69</v>
      </c>
      <c r="E297" s="8" t="s">
        <v>112</v>
      </c>
      <c r="F297" s="8" t="s">
        <v>142</v>
      </c>
      <c r="G297" s="8"/>
      <c r="H297" s="8" t="s">
        <v>74</v>
      </c>
      <c r="I297" s="8" t="s">
        <v>143</v>
      </c>
      <c r="J297" s="157"/>
      <c r="K297" s="141"/>
      <c r="L297" s="139"/>
      <c r="M297" s="139"/>
      <c r="N297" s="139"/>
      <c r="O297" s="139"/>
      <c r="P297" s="139"/>
      <c r="Q297" s="139"/>
      <c r="R297" s="139"/>
      <c r="S297" s="139"/>
      <c r="T297" s="139"/>
      <c r="U297" s="139"/>
      <c r="V297" s="139"/>
      <c r="W297" s="139"/>
      <c r="X297" s="139"/>
      <c r="Y297" s="139"/>
      <c r="Z297" s="134"/>
    </row>
    <row r="298" spans="1:26" x14ac:dyDescent="0.3">
      <c r="A298" s="134"/>
      <c r="B298" s="134"/>
      <c r="C298" s="134"/>
      <c r="D298" s="8" t="s">
        <v>69</v>
      </c>
      <c r="E298" s="8" t="s">
        <v>112</v>
      </c>
      <c r="F298" s="8" t="s">
        <v>142</v>
      </c>
      <c r="G298" s="8"/>
      <c r="H298" s="8" t="s">
        <v>75</v>
      </c>
      <c r="I298" s="8" t="s">
        <v>143</v>
      </c>
      <c r="J298" s="157"/>
      <c r="K298" s="141"/>
      <c r="L298" s="139"/>
      <c r="M298" s="139"/>
      <c r="N298" s="139"/>
      <c r="O298" s="139"/>
      <c r="P298" s="139"/>
      <c r="Q298" s="139"/>
      <c r="R298" s="139"/>
      <c r="S298" s="139"/>
      <c r="T298" s="139"/>
      <c r="U298" s="139"/>
      <c r="V298" s="139"/>
      <c r="W298" s="139"/>
      <c r="X298" s="139"/>
      <c r="Y298" s="139"/>
      <c r="Z298" s="134"/>
    </row>
    <row r="299" spans="1:26" x14ac:dyDescent="0.3">
      <c r="A299" s="134"/>
      <c r="B299" s="134"/>
      <c r="C299" s="134"/>
      <c r="D299" s="8" t="s">
        <v>69</v>
      </c>
      <c r="E299" s="8" t="s">
        <v>112</v>
      </c>
      <c r="F299" s="8" t="s">
        <v>142</v>
      </c>
      <c r="G299" s="8"/>
      <c r="H299" s="8" t="s">
        <v>76</v>
      </c>
      <c r="I299" s="8" t="s">
        <v>143</v>
      </c>
      <c r="J299" s="157"/>
      <c r="K299" s="141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  <c r="V299" s="139"/>
      <c r="W299" s="139"/>
      <c r="X299" s="139"/>
      <c r="Y299" s="139"/>
      <c r="Z299" s="134"/>
    </row>
    <row r="300" spans="1:26" x14ac:dyDescent="0.3">
      <c r="A300" s="134"/>
      <c r="B300" s="134"/>
      <c r="C300" s="134"/>
      <c r="D300" s="8" t="s">
        <v>69</v>
      </c>
      <c r="E300" s="8" t="s">
        <v>112</v>
      </c>
      <c r="F300" s="8" t="s">
        <v>142</v>
      </c>
      <c r="G300" s="8"/>
      <c r="H300" s="8" t="s">
        <v>77</v>
      </c>
      <c r="I300" s="8" t="s">
        <v>143</v>
      </c>
      <c r="J300" s="157"/>
      <c r="K300" s="141"/>
      <c r="L300" s="139"/>
      <c r="M300" s="139"/>
      <c r="N300" s="139"/>
      <c r="O300" s="139"/>
      <c r="P300" s="139"/>
      <c r="Q300" s="139"/>
      <c r="R300" s="139"/>
      <c r="S300" s="139"/>
      <c r="T300" s="139"/>
      <c r="U300" s="139"/>
      <c r="V300" s="139"/>
      <c r="W300" s="139"/>
      <c r="X300" s="139"/>
      <c r="Y300" s="139"/>
      <c r="Z300" s="134"/>
    </row>
    <row r="301" spans="1:26" x14ac:dyDescent="0.3">
      <c r="A301" s="134"/>
      <c r="B301" s="134"/>
      <c r="C301" s="134"/>
      <c r="D301" s="8" t="s">
        <v>69</v>
      </c>
      <c r="E301" s="8" t="s">
        <v>112</v>
      </c>
      <c r="F301" s="8" t="s">
        <v>142</v>
      </c>
      <c r="G301" s="8"/>
      <c r="H301" s="8" t="s">
        <v>78</v>
      </c>
      <c r="I301" s="8" t="s">
        <v>143</v>
      </c>
      <c r="J301" s="157"/>
      <c r="K301" s="141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V301" s="139"/>
      <c r="W301" s="139"/>
      <c r="X301" s="139"/>
      <c r="Y301" s="139"/>
      <c r="Z301" s="134"/>
    </row>
    <row r="302" spans="1:26" x14ac:dyDescent="0.3">
      <c r="A302" s="134"/>
      <c r="B302" s="134"/>
      <c r="C302" s="134"/>
      <c r="D302" s="8" t="s">
        <v>69</v>
      </c>
      <c r="E302" s="8" t="s">
        <v>112</v>
      </c>
      <c r="F302" s="8" t="s">
        <v>142</v>
      </c>
      <c r="G302" s="8"/>
      <c r="H302" s="8" t="s">
        <v>79</v>
      </c>
      <c r="I302" s="8" t="s">
        <v>143</v>
      </c>
      <c r="J302" s="157"/>
      <c r="K302" s="141"/>
      <c r="L302" s="139"/>
      <c r="M302" s="139"/>
      <c r="N302" s="139"/>
      <c r="O302" s="139"/>
      <c r="P302" s="139"/>
      <c r="Q302" s="139"/>
      <c r="R302" s="139"/>
      <c r="S302" s="139"/>
      <c r="T302" s="139"/>
      <c r="U302" s="139"/>
      <c r="V302" s="139"/>
      <c r="W302" s="139"/>
      <c r="X302" s="139"/>
      <c r="Y302" s="139"/>
      <c r="Z302" s="134"/>
    </row>
    <row r="303" spans="1:26" x14ac:dyDescent="0.3">
      <c r="A303" s="134"/>
      <c r="B303" s="134"/>
      <c r="C303" s="134"/>
      <c r="D303" s="8" t="s">
        <v>69</v>
      </c>
      <c r="E303" s="8" t="s">
        <v>112</v>
      </c>
      <c r="F303" s="8" t="s">
        <v>142</v>
      </c>
      <c r="G303" s="8"/>
      <c r="H303" s="8" t="s">
        <v>80</v>
      </c>
      <c r="I303" s="8" t="s">
        <v>143</v>
      </c>
      <c r="J303" s="157"/>
      <c r="K303" s="141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139"/>
      <c r="W303" s="139"/>
      <c r="X303" s="139"/>
      <c r="Y303" s="139"/>
      <c r="Z303" s="134"/>
    </row>
    <row r="304" spans="1:26" x14ac:dyDescent="0.3">
      <c r="A304" s="134"/>
      <c r="B304" s="134"/>
      <c r="C304" s="134"/>
      <c r="D304" s="8" t="s">
        <v>69</v>
      </c>
      <c r="E304" s="8" t="s">
        <v>112</v>
      </c>
      <c r="F304" s="8" t="s">
        <v>142</v>
      </c>
      <c r="G304" s="8"/>
      <c r="H304" s="8" t="s">
        <v>81</v>
      </c>
      <c r="I304" s="8" t="s">
        <v>143</v>
      </c>
      <c r="J304" s="157"/>
      <c r="K304" s="141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39"/>
      <c r="W304" s="139"/>
      <c r="X304" s="139"/>
      <c r="Y304" s="139"/>
      <c r="Z304" s="134"/>
    </row>
    <row r="305" spans="1:26" x14ac:dyDescent="0.3">
      <c r="A305" s="134"/>
      <c r="B305" s="134"/>
      <c r="C305" s="134"/>
      <c r="D305" s="8" t="s">
        <v>69</v>
      </c>
      <c r="E305" s="8" t="s">
        <v>112</v>
      </c>
      <c r="F305" s="8" t="s">
        <v>142</v>
      </c>
      <c r="G305" s="8"/>
      <c r="H305" s="8" t="s">
        <v>82</v>
      </c>
      <c r="I305" s="8" t="s">
        <v>143</v>
      </c>
      <c r="J305" s="157"/>
      <c r="K305" s="141"/>
      <c r="L305" s="139"/>
      <c r="M305" s="139"/>
      <c r="N305" s="139"/>
      <c r="O305" s="139"/>
      <c r="P305" s="139"/>
      <c r="Q305" s="139"/>
      <c r="R305" s="139"/>
      <c r="S305" s="139"/>
      <c r="T305" s="139"/>
      <c r="U305" s="139"/>
      <c r="V305" s="139"/>
      <c r="W305" s="139"/>
      <c r="X305" s="139"/>
      <c r="Y305" s="139"/>
      <c r="Z305" s="134"/>
    </row>
    <row r="306" spans="1:26" x14ac:dyDescent="0.3">
      <c r="A306" s="134"/>
      <c r="B306" s="134"/>
      <c r="C306" s="134"/>
      <c r="D306" s="8" t="s">
        <v>69</v>
      </c>
      <c r="E306" s="8" t="s">
        <v>112</v>
      </c>
      <c r="F306" s="8" t="s">
        <v>142</v>
      </c>
      <c r="G306" s="8"/>
      <c r="H306" s="8" t="s">
        <v>83</v>
      </c>
      <c r="I306" s="8" t="s">
        <v>143</v>
      </c>
      <c r="J306" s="157"/>
      <c r="K306" s="141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  <c r="V306" s="139"/>
      <c r="W306" s="139"/>
      <c r="X306" s="139"/>
      <c r="Y306" s="139"/>
      <c r="Z306" s="134"/>
    </row>
    <row r="307" spans="1:26" x14ac:dyDescent="0.3">
      <c r="A307" s="134"/>
      <c r="B307" s="134"/>
      <c r="C307" s="134"/>
      <c r="D307" s="8" t="s">
        <v>69</v>
      </c>
      <c r="E307" s="8" t="s">
        <v>112</v>
      </c>
      <c r="F307" s="8" t="s">
        <v>142</v>
      </c>
      <c r="G307" s="8"/>
      <c r="H307" s="8" t="s">
        <v>84</v>
      </c>
      <c r="I307" s="8" t="s">
        <v>143</v>
      </c>
      <c r="J307" s="157"/>
      <c r="K307" s="141"/>
      <c r="L307" s="139"/>
      <c r="M307" s="139"/>
      <c r="N307" s="139"/>
      <c r="O307" s="139"/>
      <c r="P307" s="139"/>
      <c r="Q307" s="139"/>
      <c r="R307" s="139"/>
      <c r="S307" s="139"/>
      <c r="T307" s="139"/>
      <c r="U307" s="139"/>
      <c r="V307" s="139"/>
      <c r="W307" s="139"/>
      <c r="X307" s="139"/>
      <c r="Y307" s="139"/>
      <c r="Z307" s="134"/>
    </row>
    <row r="308" spans="1:26" x14ac:dyDescent="0.3">
      <c r="A308" s="134"/>
      <c r="B308" s="134"/>
      <c r="C308" s="134"/>
      <c r="D308" s="8" t="s">
        <v>69</v>
      </c>
      <c r="E308" s="8" t="s">
        <v>112</v>
      </c>
      <c r="F308" s="8" t="s">
        <v>142</v>
      </c>
      <c r="G308" s="8"/>
      <c r="H308" s="8" t="s">
        <v>85</v>
      </c>
      <c r="I308" s="8" t="s">
        <v>143</v>
      </c>
      <c r="J308" s="157"/>
      <c r="K308" s="141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  <c r="V308" s="139"/>
      <c r="W308" s="139"/>
      <c r="X308" s="139"/>
      <c r="Y308" s="139"/>
      <c r="Z308" s="134"/>
    </row>
    <row r="309" spans="1:26" x14ac:dyDescent="0.3">
      <c r="A309" s="134"/>
      <c r="B309" s="134"/>
      <c r="C309" s="134"/>
      <c r="D309" s="8" t="s">
        <v>69</v>
      </c>
      <c r="E309" s="8" t="s">
        <v>112</v>
      </c>
      <c r="F309" s="8" t="s">
        <v>142</v>
      </c>
      <c r="G309" s="8"/>
      <c r="H309" s="8" t="s">
        <v>86</v>
      </c>
      <c r="I309" s="8" t="s">
        <v>143</v>
      </c>
      <c r="J309" s="157"/>
      <c r="K309" s="141"/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  <c r="Y309" s="139"/>
      <c r="Z309" s="134"/>
    </row>
    <row r="310" spans="1:26" x14ac:dyDescent="0.3">
      <c r="A310" s="134"/>
      <c r="B310" s="134"/>
      <c r="C310" s="134"/>
      <c r="D310" s="8" t="s">
        <v>69</v>
      </c>
      <c r="E310" s="8" t="s">
        <v>112</v>
      </c>
      <c r="F310" s="8" t="s">
        <v>142</v>
      </c>
      <c r="G310" s="8"/>
      <c r="H310" s="8" t="s">
        <v>87</v>
      </c>
      <c r="I310" s="8" t="s">
        <v>143</v>
      </c>
      <c r="J310" s="157"/>
      <c r="K310" s="141"/>
      <c r="L310" s="139"/>
      <c r="M310" s="139"/>
      <c r="N310" s="139"/>
      <c r="O310" s="139"/>
      <c r="P310" s="139"/>
      <c r="Q310" s="139"/>
      <c r="R310" s="139"/>
      <c r="S310" s="139"/>
      <c r="T310" s="139"/>
      <c r="U310" s="139"/>
      <c r="V310" s="139"/>
      <c r="W310" s="139"/>
      <c r="X310" s="139"/>
      <c r="Y310" s="139"/>
      <c r="Z310" s="134"/>
    </row>
    <row r="311" spans="1:26" x14ac:dyDescent="0.3">
      <c r="A311" s="134"/>
      <c r="B311" s="134"/>
      <c r="C311" s="134"/>
      <c r="D311" s="8" t="s">
        <v>69</v>
      </c>
      <c r="E311" s="8" t="s">
        <v>112</v>
      </c>
      <c r="F311" s="8" t="s">
        <v>142</v>
      </c>
      <c r="G311" s="8"/>
      <c r="H311" s="8" t="s">
        <v>88</v>
      </c>
      <c r="I311" s="8" t="s">
        <v>143</v>
      </c>
      <c r="J311" s="157"/>
      <c r="K311" s="141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  <c r="V311" s="139"/>
      <c r="W311" s="139"/>
      <c r="X311" s="139"/>
      <c r="Y311" s="139"/>
      <c r="Z311" s="134"/>
    </row>
    <row r="312" spans="1:26" x14ac:dyDescent="0.3">
      <c r="A312" s="134"/>
      <c r="B312" s="134"/>
      <c r="C312" s="134"/>
      <c r="D312" s="8" t="s">
        <v>69</v>
      </c>
      <c r="E312" s="8" t="s">
        <v>112</v>
      </c>
      <c r="F312" s="8" t="s">
        <v>142</v>
      </c>
      <c r="G312" s="8"/>
      <c r="H312" s="8" t="s">
        <v>89</v>
      </c>
      <c r="I312" s="8" t="s">
        <v>143</v>
      </c>
      <c r="J312" s="157"/>
      <c r="K312" s="141"/>
      <c r="L312" s="139"/>
      <c r="M312" s="139"/>
      <c r="N312" s="139"/>
      <c r="O312" s="139"/>
      <c r="P312" s="139"/>
      <c r="Q312" s="139"/>
      <c r="R312" s="139"/>
      <c r="S312" s="139"/>
      <c r="T312" s="139"/>
      <c r="U312" s="139"/>
      <c r="V312" s="139"/>
      <c r="W312" s="139"/>
      <c r="X312" s="139"/>
      <c r="Y312" s="139"/>
      <c r="Z312" s="134"/>
    </row>
    <row r="313" spans="1:26" x14ac:dyDescent="0.3">
      <c r="A313" s="134"/>
      <c r="B313" s="134"/>
      <c r="C313" s="134"/>
      <c r="D313" s="8" t="s">
        <v>69</v>
      </c>
      <c r="E313" s="8" t="s">
        <v>112</v>
      </c>
      <c r="F313" s="8" t="s">
        <v>142</v>
      </c>
      <c r="G313" s="8"/>
      <c r="H313" s="8" t="s">
        <v>90</v>
      </c>
      <c r="I313" s="8" t="s">
        <v>143</v>
      </c>
      <c r="J313" s="157"/>
      <c r="K313" s="141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139"/>
      <c r="W313" s="139"/>
      <c r="X313" s="139"/>
      <c r="Y313" s="139"/>
      <c r="Z313" s="134"/>
    </row>
    <row r="314" spans="1:26" x14ac:dyDescent="0.3">
      <c r="A314" s="134"/>
      <c r="B314" s="134"/>
      <c r="C314" s="134"/>
      <c r="D314" s="8" t="s">
        <v>69</v>
      </c>
      <c r="E314" s="8" t="s">
        <v>112</v>
      </c>
      <c r="F314" s="8" t="s">
        <v>142</v>
      </c>
      <c r="G314" s="8"/>
      <c r="H314" s="8" t="s">
        <v>91</v>
      </c>
      <c r="I314" s="8" t="s">
        <v>143</v>
      </c>
      <c r="J314" s="157"/>
      <c r="K314" s="141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  <c r="V314" s="139"/>
      <c r="W314" s="139"/>
      <c r="X314" s="139"/>
      <c r="Y314" s="139"/>
      <c r="Z314" s="134"/>
    </row>
    <row r="315" spans="1:26" x14ac:dyDescent="0.3">
      <c r="A315" s="134"/>
      <c r="B315" s="134"/>
      <c r="C315" s="134"/>
      <c r="D315" s="8" t="s">
        <v>69</v>
      </c>
      <c r="E315" s="8" t="s">
        <v>112</v>
      </c>
      <c r="F315" s="8" t="s">
        <v>142</v>
      </c>
      <c r="G315" s="8"/>
      <c r="H315" s="8" t="s">
        <v>92</v>
      </c>
      <c r="I315" s="8" t="s">
        <v>143</v>
      </c>
      <c r="J315" s="157"/>
      <c r="K315" s="141"/>
      <c r="L315" s="139"/>
      <c r="M315" s="139"/>
      <c r="N315" s="139"/>
      <c r="O315" s="139"/>
      <c r="P315" s="139"/>
      <c r="Q315" s="139"/>
      <c r="R315" s="139"/>
      <c r="S315" s="139"/>
      <c r="T315" s="139"/>
      <c r="U315" s="139"/>
      <c r="V315" s="139"/>
      <c r="W315" s="139"/>
      <c r="X315" s="139"/>
      <c r="Y315" s="139"/>
      <c r="Z315" s="134"/>
    </row>
    <row r="316" spans="1:26" x14ac:dyDescent="0.3">
      <c r="A316" s="134"/>
      <c r="B316" s="134"/>
      <c r="C316" s="134"/>
      <c r="D316" s="8" t="s">
        <v>69</v>
      </c>
      <c r="E316" s="8" t="s">
        <v>112</v>
      </c>
      <c r="F316" s="8" t="s">
        <v>142</v>
      </c>
      <c r="G316" s="8"/>
      <c r="H316" s="8" t="s">
        <v>93</v>
      </c>
      <c r="I316" s="8" t="s">
        <v>143</v>
      </c>
      <c r="J316" s="157"/>
      <c r="K316" s="141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V316" s="139"/>
      <c r="W316" s="139"/>
      <c r="X316" s="139"/>
      <c r="Y316" s="139"/>
      <c r="Z316" s="134"/>
    </row>
    <row r="317" spans="1:26" x14ac:dyDescent="0.3">
      <c r="A317" s="134"/>
      <c r="B317" s="134"/>
      <c r="C317" s="134"/>
      <c r="D317" s="8" t="s">
        <v>69</v>
      </c>
      <c r="E317" s="8" t="s">
        <v>112</v>
      </c>
      <c r="F317" s="8" t="s">
        <v>142</v>
      </c>
      <c r="G317" s="8"/>
      <c r="H317" s="8" t="s">
        <v>94</v>
      </c>
      <c r="I317" s="8" t="s">
        <v>143</v>
      </c>
      <c r="J317" s="157"/>
      <c r="K317" s="141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4"/>
    </row>
    <row r="318" spans="1:26" x14ac:dyDescent="0.3">
      <c r="A318" s="134"/>
      <c r="B318" s="134"/>
      <c r="C318" s="134"/>
      <c r="D318" s="8" t="s">
        <v>69</v>
      </c>
      <c r="E318" s="8" t="s">
        <v>112</v>
      </c>
      <c r="F318" s="8" t="s">
        <v>142</v>
      </c>
      <c r="G318" s="8"/>
      <c r="H318" s="8" t="s">
        <v>95</v>
      </c>
      <c r="I318" s="8" t="s">
        <v>143</v>
      </c>
      <c r="J318" s="157"/>
      <c r="K318" s="141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4"/>
    </row>
    <row r="319" spans="1:26" x14ac:dyDescent="0.3">
      <c r="A319" s="134"/>
      <c r="B319" s="134"/>
      <c r="C319" s="134"/>
      <c r="D319" s="8" t="s">
        <v>69</v>
      </c>
      <c r="E319" s="8" t="s">
        <v>112</v>
      </c>
      <c r="F319" s="8" t="s">
        <v>142</v>
      </c>
      <c r="G319" s="8"/>
      <c r="H319" s="8" t="s">
        <v>96</v>
      </c>
      <c r="I319" s="8" t="s">
        <v>143</v>
      </c>
      <c r="J319" s="157"/>
      <c r="K319" s="141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  <c r="Y319" s="139"/>
      <c r="Z319" s="134"/>
    </row>
    <row r="320" spans="1:26" x14ac:dyDescent="0.3">
      <c r="A320" s="134"/>
      <c r="B320" s="134"/>
      <c r="C320" s="134"/>
      <c r="D320" s="8" t="s">
        <v>69</v>
      </c>
      <c r="E320" s="8" t="s">
        <v>112</v>
      </c>
      <c r="F320" s="8" t="s">
        <v>142</v>
      </c>
      <c r="G320" s="8"/>
      <c r="H320" s="8" t="s">
        <v>97</v>
      </c>
      <c r="I320" s="8" t="s">
        <v>143</v>
      </c>
      <c r="J320" s="157"/>
      <c r="K320" s="141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V320" s="139"/>
      <c r="W320" s="139"/>
      <c r="X320" s="139"/>
      <c r="Y320" s="139"/>
      <c r="Z320" s="134"/>
    </row>
    <row r="321" spans="1:26" x14ac:dyDescent="0.3">
      <c r="A321" s="134"/>
      <c r="B321" s="134"/>
      <c r="C321" s="134"/>
      <c r="D321" s="8" t="s">
        <v>69</v>
      </c>
      <c r="E321" s="8" t="s">
        <v>112</v>
      </c>
      <c r="F321" s="8" t="s">
        <v>142</v>
      </c>
      <c r="G321" s="8"/>
      <c r="H321" s="8" t="s">
        <v>98</v>
      </c>
      <c r="I321" s="8" t="s">
        <v>143</v>
      </c>
      <c r="J321" s="157"/>
      <c r="K321" s="141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139"/>
      <c r="W321" s="139"/>
      <c r="X321" s="139"/>
      <c r="Y321" s="139"/>
      <c r="Z321" s="134"/>
    </row>
    <row r="322" spans="1:26" x14ac:dyDescent="0.3">
      <c r="A322" s="134"/>
      <c r="B322" s="134"/>
      <c r="C322" s="134"/>
      <c r="D322" s="8" t="s">
        <v>69</v>
      </c>
      <c r="E322" s="8" t="s">
        <v>112</v>
      </c>
      <c r="F322" s="8" t="s">
        <v>142</v>
      </c>
      <c r="G322" s="8"/>
      <c r="H322" s="8" t="s">
        <v>99</v>
      </c>
      <c r="I322" s="8" t="s">
        <v>143</v>
      </c>
      <c r="J322" s="157"/>
      <c r="K322" s="141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  <c r="Y322" s="139"/>
      <c r="Z322" s="134"/>
    </row>
    <row r="323" spans="1:26" x14ac:dyDescent="0.3">
      <c r="A323" s="134"/>
      <c r="B323" s="134"/>
      <c r="C323" s="134"/>
      <c r="D323" s="8" t="s">
        <v>69</v>
      </c>
      <c r="E323" s="8" t="s">
        <v>112</v>
      </c>
      <c r="F323" s="8" t="s">
        <v>142</v>
      </c>
      <c r="G323" s="8"/>
      <c r="H323" s="8" t="s">
        <v>100</v>
      </c>
      <c r="I323" s="8" t="s">
        <v>143</v>
      </c>
      <c r="J323" s="157"/>
      <c r="K323" s="141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139"/>
      <c r="W323" s="139"/>
      <c r="X323" s="139"/>
      <c r="Y323" s="139"/>
      <c r="Z323" s="134"/>
    </row>
    <row r="324" spans="1:26" x14ac:dyDescent="0.3">
      <c r="A324" s="134"/>
      <c r="B324" s="134"/>
      <c r="C324" s="134"/>
      <c r="D324" s="8" t="s">
        <v>69</v>
      </c>
      <c r="E324" s="8" t="s">
        <v>112</v>
      </c>
      <c r="F324" s="8" t="s">
        <v>142</v>
      </c>
      <c r="G324" s="8"/>
      <c r="H324" s="8" t="s">
        <v>101</v>
      </c>
      <c r="I324" s="8" t="s">
        <v>143</v>
      </c>
      <c r="J324" s="157"/>
      <c r="K324" s="141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4"/>
    </row>
    <row r="325" spans="1:26" x14ac:dyDescent="0.3">
      <c r="A325" s="134"/>
      <c r="B325" s="134"/>
      <c r="C325" s="134"/>
      <c r="D325" s="8" t="s">
        <v>69</v>
      </c>
      <c r="E325" s="8" t="s">
        <v>112</v>
      </c>
      <c r="F325" s="8" t="s">
        <v>142</v>
      </c>
      <c r="G325" s="8"/>
      <c r="H325" s="8" t="s">
        <v>102</v>
      </c>
      <c r="I325" s="8" t="s">
        <v>143</v>
      </c>
      <c r="J325" s="157"/>
      <c r="K325" s="141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V325" s="139"/>
      <c r="W325" s="139"/>
      <c r="X325" s="139"/>
      <c r="Y325" s="139"/>
      <c r="Z325" s="134"/>
    </row>
    <row r="326" spans="1:26" x14ac:dyDescent="0.3">
      <c r="A326" s="134"/>
      <c r="B326" s="134"/>
      <c r="C326" s="134"/>
      <c r="D326" s="8" t="s">
        <v>69</v>
      </c>
      <c r="E326" s="8" t="s">
        <v>112</v>
      </c>
      <c r="F326" s="8" t="s">
        <v>142</v>
      </c>
      <c r="G326" s="8"/>
      <c r="H326" s="8" t="s">
        <v>103</v>
      </c>
      <c r="I326" s="8" t="s">
        <v>143</v>
      </c>
      <c r="J326" s="157"/>
      <c r="K326" s="141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  <c r="Y326" s="139"/>
      <c r="Z326" s="134"/>
    </row>
    <row r="327" spans="1:26" x14ac:dyDescent="0.3">
      <c r="A327" s="134"/>
      <c r="B327" s="134"/>
      <c r="C327" s="134"/>
      <c r="D327" s="8" t="s">
        <v>69</v>
      </c>
      <c r="E327" s="8" t="s">
        <v>112</v>
      </c>
      <c r="F327" s="8" t="s">
        <v>142</v>
      </c>
      <c r="G327" s="8"/>
      <c r="H327" s="8" t="s">
        <v>104</v>
      </c>
      <c r="I327" s="8" t="s">
        <v>143</v>
      </c>
      <c r="J327" s="157"/>
      <c r="K327" s="141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4"/>
    </row>
    <row r="328" spans="1:26" x14ac:dyDescent="0.3">
      <c r="A328" s="134"/>
      <c r="B328" s="134"/>
      <c r="C328" s="134"/>
      <c r="D328" s="9" t="s">
        <v>69</v>
      </c>
      <c r="E328" s="9" t="s">
        <v>112</v>
      </c>
      <c r="F328" s="9" t="s">
        <v>142</v>
      </c>
      <c r="G328" s="9"/>
      <c r="H328" s="9" t="s">
        <v>105</v>
      </c>
      <c r="I328" s="9" t="s">
        <v>143</v>
      </c>
      <c r="J328" s="158"/>
      <c r="K328" s="142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34"/>
    </row>
    <row r="329" spans="1:26" x14ac:dyDescent="0.3">
      <c r="A329" s="134"/>
      <c r="B329" s="134"/>
      <c r="C329" s="134"/>
      <c r="D329" s="8" t="s">
        <v>69</v>
      </c>
      <c r="E329" s="8" t="s">
        <v>112</v>
      </c>
      <c r="F329" s="8" t="s">
        <v>144</v>
      </c>
      <c r="G329" s="8" t="s">
        <v>72</v>
      </c>
      <c r="H329" s="8" t="s">
        <v>145</v>
      </c>
      <c r="I329" s="8"/>
      <c r="J329" s="137"/>
      <c r="K329" s="141"/>
      <c r="L329" s="139">
        <v>2.2050000000000001</v>
      </c>
      <c r="M329" s="139">
        <v>2.202</v>
      </c>
      <c r="N329" s="139">
        <v>1.8049999999999999</v>
      </c>
      <c r="O329" s="139">
        <v>3.1320000000000001</v>
      </c>
      <c r="P329" s="139">
        <v>2.1019999999999999</v>
      </c>
      <c r="Q329" s="139">
        <v>2.4159999999999999</v>
      </c>
      <c r="R329" s="139">
        <v>2.8450000000000002</v>
      </c>
      <c r="S329" s="139">
        <v>1.627</v>
      </c>
      <c r="T329" s="139">
        <v>2.1869999999999998</v>
      </c>
      <c r="U329" s="139">
        <v>1.984</v>
      </c>
      <c r="V329" s="139">
        <v>1.9570000000000001</v>
      </c>
      <c r="W329" s="139">
        <v>2.1459999999999999</v>
      </c>
      <c r="X329" s="139">
        <v>2.6960000000000002</v>
      </c>
      <c r="Y329" s="139">
        <v>2.7370000000000001</v>
      </c>
      <c r="Z329" s="134"/>
    </row>
    <row r="330" spans="1:26" x14ac:dyDescent="0.3">
      <c r="A330" s="134"/>
      <c r="B330" s="134"/>
      <c r="C330" s="134"/>
      <c r="D330" s="8" t="s">
        <v>69</v>
      </c>
      <c r="E330" s="8" t="s">
        <v>112</v>
      </c>
      <c r="F330" s="8" t="s">
        <v>144</v>
      </c>
      <c r="G330" s="8" t="s">
        <v>74</v>
      </c>
      <c r="H330" s="8" t="s">
        <v>145</v>
      </c>
      <c r="I330" s="8"/>
      <c r="J330" s="137"/>
      <c r="K330" s="141"/>
      <c r="L330" s="139">
        <v>2.536</v>
      </c>
      <c r="M330" s="139">
        <v>2.5249999999999999</v>
      </c>
      <c r="N330" s="139">
        <v>2.0190000000000001</v>
      </c>
      <c r="O330" s="139">
        <v>3.4849999999999999</v>
      </c>
      <c r="P330" s="139">
        <v>2.3570000000000002</v>
      </c>
      <c r="Q330" s="139">
        <v>2.8540000000000001</v>
      </c>
      <c r="R330" s="139">
        <v>3.3050000000000002</v>
      </c>
      <c r="S330" s="139">
        <v>2.0539999999999998</v>
      </c>
      <c r="T330" s="139">
        <v>2.657</v>
      </c>
      <c r="U330" s="139">
        <v>2.415</v>
      </c>
      <c r="V330" s="139">
        <v>2.1850000000000001</v>
      </c>
      <c r="W330" s="139">
        <v>2.367</v>
      </c>
      <c r="X330" s="139">
        <v>3.0350000000000001</v>
      </c>
      <c r="Y330" s="139">
        <v>3.0310000000000001</v>
      </c>
      <c r="Z330" s="134"/>
    </row>
    <row r="331" spans="1:26" x14ac:dyDescent="0.3">
      <c r="A331" s="134"/>
      <c r="B331" s="134"/>
      <c r="C331" s="134"/>
      <c r="D331" s="8" t="s">
        <v>69</v>
      </c>
      <c r="E331" s="8" t="s">
        <v>112</v>
      </c>
      <c r="F331" s="8" t="s">
        <v>144</v>
      </c>
      <c r="G331" s="8" t="s">
        <v>75</v>
      </c>
      <c r="H331" s="8" t="s">
        <v>145</v>
      </c>
      <c r="I331" s="8"/>
      <c r="J331" s="137"/>
      <c r="K331" s="141"/>
      <c r="L331" s="139">
        <v>0.72699999999999998</v>
      </c>
      <c r="M331" s="139">
        <v>1.099</v>
      </c>
      <c r="N331" s="139">
        <v>1.196</v>
      </c>
      <c r="O331" s="139">
        <v>1.9359999999999999</v>
      </c>
      <c r="P331" s="139">
        <v>0.81499999999999995</v>
      </c>
      <c r="Q331" s="139">
        <v>1.0980000000000001</v>
      </c>
      <c r="R331" s="139">
        <v>1.159</v>
      </c>
      <c r="S331" s="139">
        <v>0</v>
      </c>
      <c r="T331" s="139">
        <v>0.55400000000000005</v>
      </c>
      <c r="U331" s="139">
        <v>0.20799999999999999</v>
      </c>
      <c r="V331" s="139">
        <v>1.1679999999999999</v>
      </c>
      <c r="W331" s="139">
        <v>1.111</v>
      </c>
      <c r="X331" s="139">
        <v>1.4159999999999999</v>
      </c>
      <c r="Y331" s="139">
        <v>1.4790000000000001</v>
      </c>
      <c r="Z331" s="134"/>
    </row>
    <row r="332" spans="1:26" x14ac:dyDescent="0.3">
      <c r="A332" s="134"/>
      <c r="B332" s="134"/>
      <c r="C332" s="134"/>
      <c r="D332" s="8" t="s">
        <v>69</v>
      </c>
      <c r="E332" s="8" t="s">
        <v>112</v>
      </c>
      <c r="F332" s="8" t="s">
        <v>144</v>
      </c>
      <c r="G332" s="8" t="s">
        <v>76</v>
      </c>
      <c r="H332" s="8" t="s">
        <v>145</v>
      </c>
      <c r="I332" s="8"/>
      <c r="J332" s="137"/>
      <c r="K332" s="141"/>
      <c r="L332" s="139">
        <v>2.0529999999999999</v>
      </c>
      <c r="M332" s="139">
        <v>2.1619999999999999</v>
      </c>
      <c r="N332" s="139">
        <v>2.0259999999999998</v>
      </c>
      <c r="O332" s="139">
        <v>3.0539999999999998</v>
      </c>
      <c r="P332" s="139">
        <v>1.78</v>
      </c>
      <c r="Q332" s="139">
        <v>2.4460000000000002</v>
      </c>
      <c r="R332" s="139">
        <v>2.9580000000000002</v>
      </c>
      <c r="S332" s="139">
        <v>1.169</v>
      </c>
      <c r="T332" s="139">
        <v>1.4379999999999999</v>
      </c>
      <c r="U332" s="139">
        <v>1.492</v>
      </c>
      <c r="V332" s="139">
        <v>1.9550000000000001</v>
      </c>
      <c r="W332" s="139">
        <v>1.956</v>
      </c>
      <c r="X332" s="139">
        <v>2.4580000000000002</v>
      </c>
      <c r="Y332" s="139">
        <v>2.456</v>
      </c>
      <c r="Z332" s="134"/>
    </row>
    <row r="333" spans="1:26" x14ac:dyDescent="0.3">
      <c r="A333" s="134"/>
      <c r="B333" s="134"/>
      <c r="C333" s="134"/>
      <c r="D333" s="8" t="s">
        <v>69</v>
      </c>
      <c r="E333" s="8" t="s">
        <v>112</v>
      </c>
      <c r="F333" s="8" t="s">
        <v>144</v>
      </c>
      <c r="G333" s="8" t="s">
        <v>77</v>
      </c>
      <c r="H333" s="8" t="s">
        <v>145</v>
      </c>
      <c r="I333" s="8"/>
      <c r="J333" s="137"/>
      <c r="K333" s="141"/>
      <c r="L333" s="139">
        <v>2.117</v>
      </c>
      <c r="M333" s="139">
        <v>2.3719999999999999</v>
      </c>
      <c r="N333" s="139">
        <v>2.16</v>
      </c>
      <c r="O333" s="139">
        <v>3.3620000000000001</v>
      </c>
      <c r="P333" s="139">
        <v>2.2829999999999999</v>
      </c>
      <c r="Q333" s="139">
        <v>2.95</v>
      </c>
      <c r="R333" s="139">
        <v>3.073</v>
      </c>
      <c r="S333" s="139">
        <v>1.5469999999999999</v>
      </c>
      <c r="T333" s="139">
        <v>1.8360000000000001</v>
      </c>
      <c r="U333" s="139">
        <v>1.788</v>
      </c>
      <c r="V333" s="139">
        <v>2.0510000000000002</v>
      </c>
      <c r="W333" s="139">
        <v>2.1469999999999998</v>
      </c>
      <c r="X333" s="139">
        <v>2.6589999999999998</v>
      </c>
      <c r="Y333" s="139">
        <v>2.7429999999999999</v>
      </c>
      <c r="Z333" s="134"/>
    </row>
    <row r="334" spans="1:26" x14ac:dyDescent="0.3">
      <c r="A334" s="134"/>
      <c r="B334" s="134"/>
      <c r="C334" s="134"/>
      <c r="D334" s="8" t="s">
        <v>69</v>
      </c>
      <c r="E334" s="8" t="s">
        <v>112</v>
      </c>
      <c r="F334" s="8" t="s">
        <v>144</v>
      </c>
      <c r="G334" s="8" t="s">
        <v>78</v>
      </c>
      <c r="H334" s="8" t="s">
        <v>145</v>
      </c>
      <c r="I334" s="8"/>
      <c r="J334" s="137"/>
      <c r="K334" s="141"/>
      <c r="L334" s="139">
        <v>0.66900000000000004</v>
      </c>
      <c r="M334" s="139">
        <v>1.095</v>
      </c>
      <c r="N334" s="139">
        <v>1.2250000000000001</v>
      </c>
      <c r="O334" s="139">
        <v>1.835</v>
      </c>
      <c r="P334" s="139">
        <v>0.9</v>
      </c>
      <c r="Q334" s="139">
        <v>1.472</v>
      </c>
      <c r="R334" s="139">
        <v>1.099</v>
      </c>
      <c r="S334" s="139">
        <v>0</v>
      </c>
      <c r="T334" s="139">
        <v>0.75</v>
      </c>
      <c r="U334" s="139">
        <v>0.28399999999999997</v>
      </c>
      <c r="V334" s="139">
        <v>0.96199999999999997</v>
      </c>
      <c r="W334" s="139">
        <v>1.1930000000000001</v>
      </c>
      <c r="X334" s="139">
        <v>1.4239999999999999</v>
      </c>
      <c r="Y334" s="139">
        <v>1.4810000000000001</v>
      </c>
      <c r="Z334" s="134"/>
    </row>
    <row r="335" spans="1:26" x14ac:dyDescent="0.3">
      <c r="A335" s="134"/>
      <c r="B335" s="134"/>
      <c r="C335" s="134"/>
      <c r="D335" s="8" t="s">
        <v>69</v>
      </c>
      <c r="E335" s="8" t="s">
        <v>112</v>
      </c>
      <c r="F335" s="8" t="s">
        <v>144</v>
      </c>
      <c r="G335" s="8" t="s">
        <v>79</v>
      </c>
      <c r="H335" s="8" t="s">
        <v>145</v>
      </c>
      <c r="I335" s="8"/>
      <c r="J335" s="137"/>
      <c r="K335" s="141"/>
      <c r="L335" s="139">
        <v>2.137</v>
      </c>
      <c r="M335" s="139">
        <v>2.1720000000000002</v>
      </c>
      <c r="N335" s="139">
        <v>1.996</v>
      </c>
      <c r="O335" s="139">
        <v>2.8879999999999999</v>
      </c>
      <c r="P335" s="139">
        <v>1.722</v>
      </c>
      <c r="Q335" s="139">
        <v>2.2160000000000002</v>
      </c>
      <c r="R335" s="139">
        <v>2.9780000000000002</v>
      </c>
      <c r="S335" s="139">
        <v>1.369</v>
      </c>
      <c r="T335" s="139">
        <v>1.9730000000000001</v>
      </c>
      <c r="U335" s="139">
        <v>1.706</v>
      </c>
      <c r="V335" s="139">
        <v>2.0350000000000001</v>
      </c>
      <c r="W335" s="139">
        <v>2.0960000000000001</v>
      </c>
      <c r="X335" s="139">
        <v>2.5179999999999998</v>
      </c>
      <c r="Y335" s="139">
        <v>2.5990000000000002</v>
      </c>
      <c r="Z335" s="134"/>
    </row>
    <row r="336" spans="1:26" x14ac:dyDescent="0.3">
      <c r="A336" s="134"/>
      <c r="B336" s="134"/>
      <c r="C336" s="134"/>
      <c r="D336" s="8" t="s">
        <v>69</v>
      </c>
      <c r="E336" s="8" t="s">
        <v>112</v>
      </c>
      <c r="F336" s="8" t="s">
        <v>144</v>
      </c>
      <c r="G336" s="8" t="s">
        <v>80</v>
      </c>
      <c r="H336" s="8" t="s">
        <v>145</v>
      </c>
      <c r="I336" s="8"/>
      <c r="J336" s="137"/>
      <c r="K336" s="141"/>
      <c r="L336" s="139">
        <v>1.82</v>
      </c>
      <c r="M336" s="139">
        <v>2.25</v>
      </c>
      <c r="N336" s="139">
        <v>1.8660000000000001</v>
      </c>
      <c r="O336" s="139">
        <v>2.65</v>
      </c>
      <c r="P336" s="139">
        <v>1.6240000000000001</v>
      </c>
      <c r="Q336" s="139">
        <v>2.073</v>
      </c>
      <c r="R336" s="139">
        <v>2.99</v>
      </c>
      <c r="S336" s="139">
        <v>1.175</v>
      </c>
      <c r="T336" s="139">
        <v>1.802</v>
      </c>
      <c r="U336" s="139">
        <v>1.5289999999999999</v>
      </c>
      <c r="V336" s="139">
        <v>1.887</v>
      </c>
      <c r="W336" s="139">
        <v>2.0059999999999998</v>
      </c>
      <c r="X336" s="139">
        <v>2.39</v>
      </c>
      <c r="Y336" s="139">
        <v>2.52</v>
      </c>
      <c r="Z336" s="134"/>
    </row>
    <row r="337" spans="1:26" x14ac:dyDescent="0.3">
      <c r="A337" s="134"/>
      <c r="B337" s="134"/>
      <c r="C337" s="134"/>
      <c r="D337" s="8" t="s">
        <v>69</v>
      </c>
      <c r="E337" s="8" t="s">
        <v>112</v>
      </c>
      <c r="F337" s="8" t="s">
        <v>144</v>
      </c>
      <c r="G337" s="8" t="s">
        <v>81</v>
      </c>
      <c r="H337" s="8" t="s">
        <v>145</v>
      </c>
      <c r="I337" s="8"/>
      <c r="J337" s="137"/>
      <c r="K337" s="141"/>
      <c r="L337" s="139">
        <v>1.282</v>
      </c>
      <c r="M337" s="139">
        <v>1.5089999999999999</v>
      </c>
      <c r="N337" s="139">
        <v>1.4279999999999999</v>
      </c>
      <c r="O337" s="139">
        <v>1.6719999999999999</v>
      </c>
      <c r="P337" s="139">
        <v>1.0720000000000001</v>
      </c>
      <c r="Q337" s="139">
        <v>1.466</v>
      </c>
      <c r="R337" s="139">
        <v>2.1</v>
      </c>
      <c r="S337" s="139">
        <v>0.44400000000000001</v>
      </c>
      <c r="T337" s="139">
        <v>1.2250000000000001</v>
      </c>
      <c r="U337" s="139">
        <v>0.998</v>
      </c>
      <c r="V337" s="139">
        <v>1.2589999999999999</v>
      </c>
      <c r="W337" s="139">
        <v>1.27</v>
      </c>
      <c r="X337" s="139">
        <v>1.9339999999999999</v>
      </c>
      <c r="Y337" s="139">
        <v>1.946</v>
      </c>
      <c r="Z337" s="134"/>
    </row>
    <row r="338" spans="1:26" x14ac:dyDescent="0.3">
      <c r="A338" s="134"/>
      <c r="B338" s="134"/>
      <c r="C338" s="134"/>
      <c r="D338" s="8" t="s">
        <v>69</v>
      </c>
      <c r="E338" s="8" t="s">
        <v>112</v>
      </c>
      <c r="F338" s="8" t="s">
        <v>144</v>
      </c>
      <c r="G338" s="8" t="s">
        <v>82</v>
      </c>
      <c r="H338" s="8" t="s">
        <v>145</v>
      </c>
      <c r="I338" s="8"/>
      <c r="J338" s="137"/>
      <c r="K338" s="141"/>
      <c r="L338" s="139">
        <v>9.8030000000000008</v>
      </c>
      <c r="M338" s="139">
        <v>7.2850000000000001</v>
      </c>
      <c r="N338" s="139">
        <v>4.66</v>
      </c>
      <c r="O338" s="139">
        <v>7.641</v>
      </c>
      <c r="P338" s="139">
        <v>8.1159999999999997</v>
      </c>
      <c r="Q338" s="139">
        <v>8.9019999999999992</v>
      </c>
      <c r="R338" s="139">
        <v>11.815</v>
      </c>
      <c r="S338" s="139">
        <v>8.0250000000000004</v>
      </c>
      <c r="T338" s="139">
        <v>13.666</v>
      </c>
      <c r="U338" s="139">
        <v>14.077</v>
      </c>
      <c r="V338" s="139">
        <v>7.33</v>
      </c>
      <c r="W338" s="139">
        <v>7.2510000000000003</v>
      </c>
      <c r="X338" s="139">
        <v>13.891999999999999</v>
      </c>
      <c r="Y338" s="139">
        <v>9.9280000000000008</v>
      </c>
      <c r="Z338" s="134"/>
    </row>
    <row r="339" spans="1:26" x14ac:dyDescent="0.3">
      <c r="A339" s="134"/>
      <c r="B339" s="134"/>
      <c r="C339" s="134"/>
      <c r="D339" s="8" t="s">
        <v>69</v>
      </c>
      <c r="E339" s="8" t="s">
        <v>112</v>
      </c>
      <c r="F339" s="8" t="s">
        <v>144</v>
      </c>
      <c r="G339" s="8" t="s">
        <v>83</v>
      </c>
      <c r="H339" s="8" t="s">
        <v>145</v>
      </c>
      <c r="I339" s="8"/>
      <c r="J339" s="137"/>
      <c r="K339" s="141"/>
      <c r="L339" s="139">
        <v>8.9079999999999995</v>
      </c>
      <c r="M339" s="139">
        <v>7.2809999999999997</v>
      </c>
      <c r="N339" s="139">
        <v>5.4850000000000003</v>
      </c>
      <c r="O339" s="139">
        <v>7.5990000000000002</v>
      </c>
      <c r="P339" s="139">
        <v>7.601</v>
      </c>
      <c r="Q339" s="139">
        <v>9.3320000000000007</v>
      </c>
      <c r="R339" s="139">
        <v>12.77</v>
      </c>
      <c r="S339" s="139">
        <v>4.9180000000000001</v>
      </c>
      <c r="T339" s="139">
        <v>9.2859999999999996</v>
      </c>
      <c r="U339" s="139">
        <v>12.15</v>
      </c>
      <c r="V339" s="139">
        <v>7.6740000000000004</v>
      </c>
      <c r="W339" s="139">
        <v>6.6429999999999998</v>
      </c>
      <c r="X339" s="139">
        <v>14.141</v>
      </c>
      <c r="Y339" s="139">
        <v>9.9749999999999996</v>
      </c>
      <c r="Z339" s="134"/>
    </row>
    <row r="340" spans="1:26" x14ac:dyDescent="0.3">
      <c r="A340" s="134"/>
      <c r="B340" s="134"/>
      <c r="C340" s="134"/>
      <c r="D340" s="8" t="s">
        <v>69</v>
      </c>
      <c r="E340" s="8" t="s">
        <v>112</v>
      </c>
      <c r="F340" s="8" t="s">
        <v>144</v>
      </c>
      <c r="G340" s="8" t="s">
        <v>84</v>
      </c>
      <c r="H340" s="8" t="s">
        <v>145</v>
      </c>
      <c r="I340" s="8"/>
      <c r="J340" s="137"/>
      <c r="K340" s="141"/>
      <c r="L340" s="139">
        <v>6.6230000000000002</v>
      </c>
      <c r="M340" s="139">
        <v>5.5620000000000003</v>
      </c>
      <c r="N340" s="139">
        <v>4.18</v>
      </c>
      <c r="O340" s="139">
        <v>5.3970000000000002</v>
      </c>
      <c r="P340" s="139">
        <v>5.8890000000000002</v>
      </c>
      <c r="Q340" s="139">
        <v>7.0439999999999996</v>
      </c>
      <c r="R340" s="139">
        <v>9.85</v>
      </c>
      <c r="S340" s="139">
        <v>4.8739999999999997</v>
      </c>
      <c r="T340" s="139">
        <v>8.3469999999999995</v>
      </c>
      <c r="U340" s="139">
        <v>9.702</v>
      </c>
      <c r="V340" s="139">
        <v>6.194</v>
      </c>
      <c r="W340" s="139">
        <v>5.391</v>
      </c>
      <c r="X340" s="139">
        <v>10.316000000000001</v>
      </c>
      <c r="Y340" s="139">
        <v>7.7839999999999998</v>
      </c>
      <c r="Z340" s="134"/>
    </row>
    <row r="341" spans="1:26" x14ac:dyDescent="0.3">
      <c r="A341" s="134"/>
      <c r="B341" s="134"/>
      <c r="C341" s="134"/>
      <c r="D341" s="8" t="s">
        <v>69</v>
      </c>
      <c r="E341" s="8" t="s">
        <v>112</v>
      </c>
      <c r="F341" s="8" t="s">
        <v>144</v>
      </c>
      <c r="G341" s="8" t="s">
        <v>85</v>
      </c>
      <c r="H341" s="8" t="s">
        <v>145</v>
      </c>
      <c r="I341" s="8"/>
      <c r="J341" s="137"/>
      <c r="K341" s="141"/>
      <c r="L341" s="139">
        <v>5.4050000000000002</v>
      </c>
      <c r="M341" s="139">
        <v>4.1609999999999996</v>
      </c>
      <c r="N341" s="139">
        <v>3.266</v>
      </c>
      <c r="O341" s="139">
        <v>3.4359999999999999</v>
      </c>
      <c r="P341" s="139">
        <v>5.8029999999999999</v>
      </c>
      <c r="Q341" s="139">
        <v>5.1189999999999998</v>
      </c>
      <c r="R341" s="139">
        <v>8.4489999999999998</v>
      </c>
      <c r="S341" s="139">
        <v>3.1230000000000002</v>
      </c>
      <c r="T341" s="139">
        <v>5.8620000000000001</v>
      </c>
      <c r="U341" s="139">
        <v>6.8239999999999998</v>
      </c>
      <c r="V341" s="139">
        <v>4.6630000000000003</v>
      </c>
      <c r="W341" s="139">
        <v>3.84</v>
      </c>
      <c r="X341" s="139">
        <v>8.2810000000000006</v>
      </c>
      <c r="Y341" s="139">
        <v>6.4649999999999999</v>
      </c>
      <c r="Z341" s="134"/>
    </row>
    <row r="342" spans="1:26" x14ac:dyDescent="0.3">
      <c r="A342" s="134"/>
      <c r="B342" s="134"/>
      <c r="C342" s="134"/>
      <c r="D342" s="8" t="s">
        <v>69</v>
      </c>
      <c r="E342" s="8" t="s">
        <v>112</v>
      </c>
      <c r="F342" s="8" t="s">
        <v>144</v>
      </c>
      <c r="G342" s="8" t="s">
        <v>86</v>
      </c>
      <c r="H342" s="8" t="s">
        <v>145</v>
      </c>
      <c r="I342" s="8"/>
      <c r="J342" s="137"/>
      <c r="K342" s="141"/>
      <c r="L342" s="139">
        <v>3.9529999999999998</v>
      </c>
      <c r="M342" s="139">
        <v>3.081</v>
      </c>
      <c r="N342" s="139">
        <v>2.69</v>
      </c>
      <c r="O342" s="139">
        <v>2.5169999999999999</v>
      </c>
      <c r="P342" s="139">
        <v>3.863</v>
      </c>
      <c r="Q342" s="139">
        <v>3.8359999999999999</v>
      </c>
      <c r="R342" s="139">
        <v>6.6429999999999998</v>
      </c>
      <c r="S342" s="139">
        <v>2.4020000000000001</v>
      </c>
      <c r="T342" s="139">
        <v>5.1639999999999997</v>
      </c>
      <c r="U342" s="139">
        <v>5.5270000000000001</v>
      </c>
      <c r="V342" s="139">
        <v>3.1469999999999998</v>
      </c>
      <c r="W342" s="139">
        <v>2.4159999999999999</v>
      </c>
      <c r="X342" s="139">
        <v>6.4619999999999997</v>
      </c>
      <c r="Y342" s="139">
        <v>5.12</v>
      </c>
      <c r="Z342" s="134"/>
    </row>
    <row r="343" spans="1:26" x14ac:dyDescent="0.3">
      <c r="A343" s="134"/>
      <c r="B343" s="134"/>
      <c r="C343" s="134"/>
      <c r="D343" s="8" t="s">
        <v>69</v>
      </c>
      <c r="E343" s="8" t="s">
        <v>112</v>
      </c>
      <c r="F343" s="8" t="s">
        <v>144</v>
      </c>
      <c r="G343" s="8" t="s">
        <v>87</v>
      </c>
      <c r="H343" s="8" t="s">
        <v>145</v>
      </c>
      <c r="I343" s="8"/>
      <c r="J343" s="137"/>
      <c r="K343" s="141"/>
      <c r="L343" s="139">
        <v>3.234</v>
      </c>
      <c r="M343" s="139">
        <v>1.877</v>
      </c>
      <c r="N343" s="139">
        <v>1.5629999999999999</v>
      </c>
      <c r="O343" s="139">
        <v>3.4390000000000001</v>
      </c>
      <c r="P343" s="139">
        <v>1.919</v>
      </c>
      <c r="Q343" s="139">
        <v>2.1469999999999998</v>
      </c>
      <c r="R343" s="139">
        <v>2.3370000000000002</v>
      </c>
      <c r="S343" s="139">
        <v>1.9119999999999999</v>
      </c>
      <c r="T343" s="139">
        <v>2.15</v>
      </c>
      <c r="U343" s="139">
        <v>1.7789999999999999</v>
      </c>
      <c r="V343" s="139">
        <v>2.1469999999999998</v>
      </c>
      <c r="W343" s="139">
        <v>2.4710000000000001</v>
      </c>
      <c r="X343" s="139">
        <v>2.976</v>
      </c>
      <c r="Y343" s="139">
        <v>3.0289999999999999</v>
      </c>
      <c r="Z343" s="134"/>
    </row>
    <row r="344" spans="1:26" x14ac:dyDescent="0.3">
      <c r="A344" s="134"/>
      <c r="B344" s="134"/>
      <c r="C344" s="134"/>
      <c r="D344" s="8" t="s">
        <v>69</v>
      </c>
      <c r="E344" s="8" t="s">
        <v>112</v>
      </c>
      <c r="F344" s="8" t="s">
        <v>144</v>
      </c>
      <c r="G344" s="8" t="s">
        <v>88</v>
      </c>
      <c r="H344" s="8" t="s">
        <v>145</v>
      </c>
      <c r="I344" s="8"/>
      <c r="J344" s="137"/>
      <c r="K344" s="141"/>
      <c r="L344" s="139">
        <v>3.4340000000000002</v>
      </c>
      <c r="M344" s="139">
        <v>2.1749999999999998</v>
      </c>
      <c r="N344" s="139">
        <v>1.661</v>
      </c>
      <c r="O344" s="139">
        <v>3.3210000000000002</v>
      </c>
      <c r="P344" s="139">
        <v>2.0950000000000002</v>
      </c>
      <c r="Q344" s="139">
        <v>2.3719999999999999</v>
      </c>
      <c r="R344" s="139">
        <v>2.661</v>
      </c>
      <c r="S344" s="139">
        <v>1.6970000000000001</v>
      </c>
      <c r="T344" s="139">
        <v>2.9079999999999999</v>
      </c>
      <c r="U344" s="139">
        <v>2.5939999999999999</v>
      </c>
      <c r="V344" s="139">
        <v>2.4089999999999998</v>
      </c>
      <c r="W344" s="139">
        <v>2.7719999999999998</v>
      </c>
      <c r="X344" s="139">
        <v>3.347</v>
      </c>
      <c r="Y344" s="139">
        <v>3.2959999999999998</v>
      </c>
      <c r="Z344" s="134"/>
    </row>
    <row r="345" spans="1:26" x14ac:dyDescent="0.3">
      <c r="A345" s="134"/>
      <c r="B345" s="134"/>
      <c r="C345" s="134"/>
      <c r="D345" s="8" t="s">
        <v>69</v>
      </c>
      <c r="E345" s="8" t="s">
        <v>112</v>
      </c>
      <c r="F345" s="8" t="s">
        <v>144</v>
      </c>
      <c r="G345" s="8" t="s">
        <v>89</v>
      </c>
      <c r="H345" s="8" t="s">
        <v>145</v>
      </c>
      <c r="I345" s="8"/>
      <c r="J345" s="137"/>
      <c r="K345" s="141"/>
      <c r="L345" s="139">
        <v>4.5289999999999999</v>
      </c>
      <c r="M345" s="139">
        <v>3.2530000000000001</v>
      </c>
      <c r="N345" s="139">
        <v>2.234</v>
      </c>
      <c r="O345" s="139">
        <v>4.1440000000000001</v>
      </c>
      <c r="P345" s="139">
        <v>2.9780000000000002</v>
      </c>
      <c r="Q345" s="139">
        <v>3.16</v>
      </c>
      <c r="R345" s="139">
        <v>3.855</v>
      </c>
      <c r="S345" s="139">
        <v>3.2189999999999999</v>
      </c>
      <c r="T345" s="139">
        <v>4.7530000000000001</v>
      </c>
      <c r="U345" s="139">
        <v>4.3529999999999998</v>
      </c>
      <c r="V345" s="139">
        <v>3.3159999999999998</v>
      </c>
      <c r="W345" s="139">
        <v>3.7120000000000002</v>
      </c>
      <c r="X345" s="139">
        <v>4.2220000000000004</v>
      </c>
      <c r="Y345" s="139">
        <v>3.9590000000000001</v>
      </c>
      <c r="Z345" s="134"/>
    </row>
    <row r="346" spans="1:26" x14ac:dyDescent="0.3">
      <c r="A346" s="134"/>
      <c r="B346" s="134"/>
      <c r="C346" s="134"/>
      <c r="D346" s="8" t="s">
        <v>69</v>
      </c>
      <c r="E346" s="8" t="s">
        <v>112</v>
      </c>
      <c r="F346" s="8" t="s">
        <v>144</v>
      </c>
      <c r="G346" s="8" t="s">
        <v>90</v>
      </c>
      <c r="H346" s="8" t="s">
        <v>145</v>
      </c>
      <c r="I346" s="8"/>
      <c r="J346" s="137"/>
      <c r="K346" s="141"/>
      <c r="L346" s="139">
        <v>3.1629999999999998</v>
      </c>
      <c r="M346" s="139">
        <v>1.679</v>
      </c>
      <c r="N346" s="139">
        <v>1.512</v>
      </c>
      <c r="O346" s="139">
        <v>3.57</v>
      </c>
      <c r="P346" s="139">
        <v>1.8029999999999999</v>
      </c>
      <c r="Q346" s="139">
        <v>1.986</v>
      </c>
      <c r="R346" s="139">
        <v>2.105</v>
      </c>
      <c r="S346" s="139">
        <v>2.1930000000000001</v>
      </c>
      <c r="T346" s="139">
        <v>1.6719999999999999</v>
      </c>
      <c r="U346" s="139">
        <v>1.238</v>
      </c>
      <c r="V346" s="139">
        <v>1.8839999999999999</v>
      </c>
      <c r="W346" s="139">
        <v>2.161</v>
      </c>
      <c r="X346" s="139">
        <v>2.6160000000000001</v>
      </c>
      <c r="Y346" s="139">
        <v>2.774</v>
      </c>
      <c r="Z346" s="134"/>
    </row>
    <row r="347" spans="1:26" x14ac:dyDescent="0.3">
      <c r="A347" s="134"/>
      <c r="B347" s="134"/>
      <c r="C347" s="134"/>
      <c r="D347" s="8" t="s">
        <v>69</v>
      </c>
      <c r="E347" s="8" t="s">
        <v>112</v>
      </c>
      <c r="F347" s="8" t="s">
        <v>144</v>
      </c>
      <c r="G347" s="8" t="s">
        <v>91</v>
      </c>
      <c r="H347" s="8" t="s">
        <v>145</v>
      </c>
      <c r="I347" s="8"/>
      <c r="J347" s="137"/>
      <c r="K347" s="141"/>
      <c r="L347" s="139">
        <v>24.501999999999999</v>
      </c>
      <c r="M347" s="139">
        <v>18.803999999999998</v>
      </c>
      <c r="N347" s="139">
        <v>10.135</v>
      </c>
      <c r="O347" s="139">
        <v>16.260999999999999</v>
      </c>
      <c r="P347" s="139">
        <v>16.277000000000001</v>
      </c>
      <c r="Q347" s="139">
        <v>15.246</v>
      </c>
      <c r="R347" s="139">
        <v>22.001999999999999</v>
      </c>
      <c r="S347" s="139">
        <v>29.420999999999999</v>
      </c>
      <c r="T347" s="139">
        <v>39.860999999999997</v>
      </c>
      <c r="U347" s="139">
        <v>38.162999999999997</v>
      </c>
      <c r="V347" s="139">
        <v>20.826000000000001</v>
      </c>
      <c r="W347" s="139">
        <v>23.689</v>
      </c>
      <c r="X347" s="139">
        <v>33.832000000000001</v>
      </c>
      <c r="Y347" s="139">
        <v>23.446999999999999</v>
      </c>
      <c r="Z347" s="134"/>
    </row>
    <row r="348" spans="1:26" x14ac:dyDescent="0.3">
      <c r="A348" s="134"/>
      <c r="B348" s="134"/>
      <c r="C348" s="134"/>
      <c r="D348" s="8" t="s">
        <v>69</v>
      </c>
      <c r="E348" s="8" t="s">
        <v>112</v>
      </c>
      <c r="F348" s="8" t="s">
        <v>144</v>
      </c>
      <c r="G348" s="8" t="s">
        <v>92</v>
      </c>
      <c r="H348" s="8" t="s">
        <v>145</v>
      </c>
      <c r="I348" s="8"/>
      <c r="J348" s="137"/>
      <c r="K348" s="141"/>
      <c r="L348" s="139">
        <v>-0.92200000000000004</v>
      </c>
      <c r="M348" s="139">
        <v>-0.70099999999999996</v>
      </c>
      <c r="N348" s="139">
        <v>-0.498</v>
      </c>
      <c r="O348" s="139">
        <v>-1.2150000000000001</v>
      </c>
      <c r="P348" s="139">
        <v>-0.80800000000000005</v>
      </c>
      <c r="Q348" s="139">
        <v>-0.76200000000000001</v>
      </c>
      <c r="R348" s="139">
        <v>-1.1919999999999999</v>
      </c>
      <c r="S348" s="139">
        <v>-1.111</v>
      </c>
      <c r="T348" s="139">
        <v>-0.88800000000000001</v>
      </c>
      <c r="U348" s="139">
        <v>-0.88500000000000001</v>
      </c>
      <c r="V348" s="139">
        <v>-0.63300000000000001</v>
      </c>
      <c r="W348" s="139">
        <v>-0.59599999999999997</v>
      </c>
      <c r="X348" s="139">
        <v>-0.69599999999999995</v>
      </c>
      <c r="Y348" s="139">
        <v>-0.83099999999999996</v>
      </c>
      <c r="Z348" s="134"/>
    </row>
    <row r="349" spans="1:26" x14ac:dyDescent="0.3">
      <c r="A349" s="134"/>
      <c r="B349" s="134"/>
      <c r="C349" s="134"/>
      <c r="D349" s="8" t="s">
        <v>69</v>
      </c>
      <c r="E349" s="8" t="s">
        <v>112</v>
      </c>
      <c r="F349" s="8" t="s">
        <v>144</v>
      </c>
      <c r="G349" s="8" t="s">
        <v>93</v>
      </c>
      <c r="H349" s="8" t="s">
        <v>145</v>
      </c>
      <c r="I349" s="8"/>
      <c r="J349" s="137"/>
      <c r="K349" s="141"/>
      <c r="L349" s="139">
        <v>-0.74</v>
      </c>
      <c r="M349" s="139">
        <v>-0.59299999999999997</v>
      </c>
      <c r="N349" s="139">
        <v>-0.436</v>
      </c>
      <c r="O349" s="139">
        <v>-1.0609999999999999</v>
      </c>
      <c r="P349" s="139">
        <v>-0.70799999999999996</v>
      </c>
      <c r="Q349" s="139">
        <v>-0.67300000000000004</v>
      </c>
      <c r="R349" s="139">
        <v>-1.075</v>
      </c>
      <c r="S349" s="139">
        <v>-0.98699999999999999</v>
      </c>
      <c r="T349" s="139">
        <v>-0.79300000000000004</v>
      </c>
      <c r="U349" s="139">
        <v>-0.78700000000000003</v>
      </c>
      <c r="V349" s="139">
        <v>-0.55700000000000005</v>
      </c>
      <c r="W349" s="139">
        <v>-0.50700000000000001</v>
      </c>
      <c r="X349" s="139">
        <v>-0.629</v>
      </c>
      <c r="Y349" s="139">
        <v>-0.75700000000000001</v>
      </c>
      <c r="Z349" s="134"/>
    </row>
    <row r="350" spans="1:26" x14ac:dyDescent="0.3">
      <c r="A350" s="134"/>
      <c r="B350" s="134"/>
      <c r="C350" s="134"/>
      <c r="D350" s="8" t="s">
        <v>69</v>
      </c>
      <c r="E350" s="8" t="s">
        <v>112</v>
      </c>
      <c r="F350" s="8" t="s">
        <v>144</v>
      </c>
      <c r="G350" s="8" t="s">
        <v>94</v>
      </c>
      <c r="H350" s="8" t="s">
        <v>145</v>
      </c>
      <c r="I350" s="8"/>
      <c r="J350" s="137"/>
      <c r="K350" s="141"/>
      <c r="L350" s="139">
        <v>-0.92200000000000004</v>
      </c>
      <c r="M350" s="139">
        <v>-0.70099999999999996</v>
      </c>
      <c r="N350" s="139">
        <v>-0.498</v>
      </c>
      <c r="O350" s="139">
        <v>-1.2150000000000001</v>
      </c>
      <c r="P350" s="139">
        <v>-0.80800000000000005</v>
      </c>
      <c r="Q350" s="139">
        <v>-0.76200000000000001</v>
      </c>
      <c r="R350" s="139">
        <v>-1.1919999999999999</v>
      </c>
      <c r="S350" s="139">
        <v>-1.111</v>
      </c>
      <c r="T350" s="139">
        <v>-0.88800000000000001</v>
      </c>
      <c r="U350" s="139">
        <v>-0.88500000000000001</v>
      </c>
      <c r="V350" s="139">
        <v>-0.63300000000000001</v>
      </c>
      <c r="W350" s="139">
        <v>-0.59599999999999997</v>
      </c>
      <c r="X350" s="139">
        <v>-0.69599999999999995</v>
      </c>
      <c r="Y350" s="139">
        <v>-0.83099999999999996</v>
      </c>
      <c r="Z350" s="134"/>
    </row>
    <row r="351" spans="1:26" x14ac:dyDescent="0.3">
      <c r="A351" s="134"/>
      <c r="B351" s="134"/>
      <c r="C351" s="134"/>
      <c r="D351" s="8" t="s">
        <v>69</v>
      </c>
      <c r="E351" s="8" t="s">
        <v>112</v>
      </c>
      <c r="F351" s="8" t="s">
        <v>144</v>
      </c>
      <c r="G351" s="8" t="s">
        <v>95</v>
      </c>
      <c r="H351" s="8" t="s">
        <v>145</v>
      </c>
      <c r="I351" s="8"/>
      <c r="J351" s="137"/>
      <c r="K351" s="141"/>
      <c r="L351" s="139">
        <v>-0.92200000000000004</v>
      </c>
      <c r="M351" s="139">
        <v>-0.70099999999999996</v>
      </c>
      <c r="N351" s="139">
        <v>-0.498</v>
      </c>
      <c r="O351" s="139">
        <v>-1.2150000000000001</v>
      </c>
      <c r="P351" s="139">
        <v>-0.80800000000000005</v>
      </c>
      <c r="Q351" s="139">
        <v>-0.76200000000000001</v>
      </c>
      <c r="R351" s="139">
        <v>-1.1919999999999999</v>
      </c>
      <c r="S351" s="139">
        <v>-1.111</v>
      </c>
      <c r="T351" s="139">
        <v>-0.88800000000000001</v>
      </c>
      <c r="U351" s="139">
        <v>-0.88500000000000001</v>
      </c>
      <c r="V351" s="139">
        <v>-0.63300000000000001</v>
      </c>
      <c r="W351" s="139">
        <v>-0.59599999999999997</v>
      </c>
      <c r="X351" s="139">
        <v>-0.69599999999999995</v>
      </c>
      <c r="Y351" s="139">
        <v>-0.83099999999999996</v>
      </c>
      <c r="Z351" s="134"/>
    </row>
    <row r="352" spans="1:26" x14ac:dyDescent="0.3">
      <c r="A352" s="134"/>
      <c r="B352" s="134"/>
      <c r="C352" s="134"/>
      <c r="D352" s="8" t="s">
        <v>69</v>
      </c>
      <c r="E352" s="8" t="s">
        <v>112</v>
      </c>
      <c r="F352" s="8" t="s">
        <v>144</v>
      </c>
      <c r="G352" s="8" t="s">
        <v>96</v>
      </c>
      <c r="H352" s="8" t="s">
        <v>145</v>
      </c>
      <c r="I352" s="8"/>
      <c r="J352" s="137"/>
      <c r="K352" s="141"/>
      <c r="L352" s="139">
        <v>-6.4489999999999998</v>
      </c>
      <c r="M352" s="139">
        <v>-4.5469999999999997</v>
      </c>
      <c r="N352" s="139">
        <v>-2.7829999999999999</v>
      </c>
      <c r="O352" s="139">
        <v>-4.6689999999999996</v>
      </c>
      <c r="P352" s="139">
        <v>-5.1710000000000003</v>
      </c>
      <c r="Q352" s="139">
        <v>-5.6139999999999999</v>
      </c>
      <c r="R352" s="139">
        <v>-8.5079999999999991</v>
      </c>
      <c r="S352" s="139">
        <v>-5.4880000000000004</v>
      </c>
      <c r="T352" s="139">
        <v>-8.9719999999999995</v>
      </c>
      <c r="U352" s="139">
        <v>-9.2140000000000004</v>
      </c>
      <c r="V352" s="139">
        <v>-5.21</v>
      </c>
      <c r="W352" s="139">
        <v>-4.8970000000000002</v>
      </c>
      <c r="X352" s="139">
        <v>-8.5410000000000004</v>
      </c>
      <c r="Y352" s="139">
        <v>-6.4489999999999998</v>
      </c>
      <c r="Z352" s="134"/>
    </row>
    <row r="353" spans="1:26" x14ac:dyDescent="0.3">
      <c r="A353" s="134"/>
      <c r="B353" s="134"/>
      <c r="C353" s="134"/>
      <c r="D353" s="8" t="s">
        <v>69</v>
      </c>
      <c r="E353" s="8" t="s">
        <v>112</v>
      </c>
      <c r="F353" s="8" t="s">
        <v>144</v>
      </c>
      <c r="G353" s="8" t="s">
        <v>97</v>
      </c>
      <c r="H353" s="8" t="s">
        <v>145</v>
      </c>
      <c r="I353" s="8"/>
      <c r="J353" s="137"/>
      <c r="K353" s="141"/>
      <c r="L353" s="139">
        <v>-6.4489999999999998</v>
      </c>
      <c r="M353" s="139">
        <v>-4.5469999999999997</v>
      </c>
      <c r="N353" s="139">
        <v>-2.7829999999999999</v>
      </c>
      <c r="O353" s="139">
        <v>-4.6689999999999996</v>
      </c>
      <c r="P353" s="139">
        <v>-5.1710000000000003</v>
      </c>
      <c r="Q353" s="139">
        <v>-5.6139999999999999</v>
      </c>
      <c r="R353" s="139">
        <v>-8.5079999999999991</v>
      </c>
      <c r="S353" s="139">
        <v>-5.4880000000000004</v>
      </c>
      <c r="T353" s="139">
        <v>-8.9719999999999995</v>
      </c>
      <c r="U353" s="139">
        <v>-9.2140000000000004</v>
      </c>
      <c r="V353" s="139">
        <v>-5.21</v>
      </c>
      <c r="W353" s="139">
        <v>-4.8970000000000002</v>
      </c>
      <c r="X353" s="139">
        <v>-8.5410000000000004</v>
      </c>
      <c r="Y353" s="139">
        <v>-6.4489999999999998</v>
      </c>
      <c r="Z353" s="134"/>
    </row>
    <row r="354" spans="1:26" x14ac:dyDescent="0.3">
      <c r="A354" s="134"/>
      <c r="B354" s="134"/>
      <c r="C354" s="134"/>
      <c r="D354" s="8" t="s">
        <v>69</v>
      </c>
      <c r="E354" s="8" t="s">
        <v>112</v>
      </c>
      <c r="F354" s="8" t="s">
        <v>144</v>
      </c>
      <c r="G354" s="8" t="s">
        <v>98</v>
      </c>
      <c r="H354" s="8" t="s">
        <v>145</v>
      </c>
      <c r="I354" s="8"/>
      <c r="J354" s="137"/>
      <c r="K354" s="141"/>
      <c r="L354" s="139">
        <v>-0.74</v>
      </c>
      <c r="M354" s="139">
        <v>-0.59299999999999997</v>
      </c>
      <c r="N354" s="139">
        <v>-0.436</v>
      </c>
      <c r="O354" s="139">
        <v>-1.0609999999999999</v>
      </c>
      <c r="P354" s="139">
        <v>-0.70799999999999996</v>
      </c>
      <c r="Q354" s="139">
        <v>-0.67300000000000004</v>
      </c>
      <c r="R354" s="139">
        <v>-1.075</v>
      </c>
      <c r="S354" s="139">
        <v>-0.98699999999999999</v>
      </c>
      <c r="T354" s="139">
        <v>-0.79300000000000004</v>
      </c>
      <c r="U354" s="139">
        <v>-0.78700000000000003</v>
      </c>
      <c r="V354" s="139">
        <v>-0.55700000000000005</v>
      </c>
      <c r="W354" s="139">
        <v>-0.50700000000000001</v>
      </c>
      <c r="X354" s="139">
        <v>-0.629</v>
      </c>
      <c r="Y354" s="139">
        <v>-0.75700000000000001</v>
      </c>
      <c r="Z354" s="134"/>
    </row>
    <row r="355" spans="1:26" x14ac:dyDescent="0.3">
      <c r="A355" s="134"/>
      <c r="B355" s="134"/>
      <c r="C355" s="134"/>
      <c r="D355" s="8" t="s">
        <v>69</v>
      </c>
      <c r="E355" s="8" t="s">
        <v>112</v>
      </c>
      <c r="F355" s="8" t="s">
        <v>144</v>
      </c>
      <c r="G355" s="8" t="s">
        <v>99</v>
      </c>
      <c r="H355" s="8" t="s">
        <v>145</v>
      </c>
      <c r="I355" s="8"/>
      <c r="J355" s="137"/>
      <c r="K355" s="141"/>
      <c r="L355" s="139">
        <v>-0.74</v>
      </c>
      <c r="M355" s="139">
        <v>-0.59299999999999997</v>
      </c>
      <c r="N355" s="139">
        <v>-0.436</v>
      </c>
      <c r="O355" s="139">
        <v>-1.0609999999999999</v>
      </c>
      <c r="P355" s="139">
        <v>-0.70799999999999996</v>
      </c>
      <c r="Q355" s="139">
        <v>-0.67300000000000004</v>
      </c>
      <c r="R355" s="139">
        <v>-1.075</v>
      </c>
      <c r="S355" s="139">
        <v>-0.98699999999999999</v>
      </c>
      <c r="T355" s="139">
        <v>-0.79300000000000004</v>
      </c>
      <c r="U355" s="139">
        <v>-0.78700000000000003</v>
      </c>
      <c r="V355" s="139">
        <v>-0.55700000000000005</v>
      </c>
      <c r="W355" s="139">
        <v>-0.50700000000000001</v>
      </c>
      <c r="X355" s="139">
        <v>-0.629</v>
      </c>
      <c r="Y355" s="139">
        <v>-0.75700000000000001</v>
      </c>
      <c r="Z355" s="134"/>
    </row>
    <row r="356" spans="1:26" x14ac:dyDescent="0.3">
      <c r="A356" s="134"/>
      <c r="B356" s="134"/>
      <c r="C356" s="134"/>
      <c r="D356" s="8" t="s">
        <v>69</v>
      </c>
      <c r="E356" s="8" t="s">
        <v>112</v>
      </c>
      <c r="F356" s="8" t="s">
        <v>144</v>
      </c>
      <c r="G356" s="8" t="s">
        <v>100</v>
      </c>
      <c r="H356" s="8" t="s">
        <v>145</v>
      </c>
      <c r="I356" s="8"/>
      <c r="J356" s="137"/>
      <c r="K356" s="141"/>
      <c r="L356" s="139">
        <v>-5.2590000000000003</v>
      </c>
      <c r="M356" s="139">
        <v>-3.8490000000000002</v>
      </c>
      <c r="N356" s="139">
        <v>-2.4590000000000001</v>
      </c>
      <c r="O356" s="139">
        <v>-4.0839999999999996</v>
      </c>
      <c r="P356" s="139">
        <v>-4.7839999999999998</v>
      </c>
      <c r="Q356" s="139">
        <v>-5.0229999999999997</v>
      </c>
      <c r="R356" s="139">
        <v>-7.8230000000000004</v>
      </c>
      <c r="S356" s="139">
        <v>-4.9409999999999998</v>
      </c>
      <c r="T356" s="139">
        <v>-8.0269999999999992</v>
      </c>
      <c r="U356" s="139">
        <v>-8.2469999999999999</v>
      </c>
      <c r="V356" s="139">
        <v>-4.6230000000000002</v>
      </c>
      <c r="W356" s="139">
        <v>-4.1740000000000004</v>
      </c>
      <c r="X356" s="139">
        <v>-7.843</v>
      </c>
      <c r="Y356" s="139">
        <v>-5.9050000000000002</v>
      </c>
      <c r="Z356" s="134"/>
    </row>
    <row r="357" spans="1:26" x14ac:dyDescent="0.3">
      <c r="A357" s="134"/>
      <c r="B357" s="134"/>
      <c r="C357" s="134"/>
      <c r="D357" s="8" t="s">
        <v>69</v>
      </c>
      <c r="E357" s="8" t="s">
        <v>112</v>
      </c>
      <c r="F357" s="8" t="s">
        <v>144</v>
      </c>
      <c r="G357" s="8" t="s">
        <v>101</v>
      </c>
      <c r="H357" s="8" t="s">
        <v>145</v>
      </c>
      <c r="I357" s="8"/>
      <c r="J357" s="137"/>
      <c r="K357" s="141"/>
      <c r="L357" s="139">
        <v>-5.2590000000000003</v>
      </c>
      <c r="M357" s="139">
        <v>-3.8490000000000002</v>
      </c>
      <c r="N357" s="139">
        <v>-2.4590000000000001</v>
      </c>
      <c r="O357" s="139">
        <v>-4.0839999999999996</v>
      </c>
      <c r="P357" s="139">
        <v>-4.7839999999999998</v>
      </c>
      <c r="Q357" s="139">
        <v>-5.0229999999999997</v>
      </c>
      <c r="R357" s="139">
        <v>-7.8230000000000004</v>
      </c>
      <c r="S357" s="139">
        <v>-4.9409999999999998</v>
      </c>
      <c r="T357" s="139">
        <v>-8.0269999999999992</v>
      </c>
      <c r="U357" s="139">
        <v>-8.2469999999999999</v>
      </c>
      <c r="V357" s="139">
        <v>-4.6230000000000002</v>
      </c>
      <c r="W357" s="139">
        <v>-4.1740000000000004</v>
      </c>
      <c r="X357" s="139">
        <v>-7.843</v>
      </c>
      <c r="Y357" s="139">
        <v>-5.9050000000000002</v>
      </c>
      <c r="Z357" s="134"/>
    </row>
    <row r="358" spans="1:26" x14ac:dyDescent="0.3">
      <c r="A358" s="134"/>
      <c r="B358" s="134"/>
      <c r="C358" s="134"/>
      <c r="D358" s="8" t="s">
        <v>69</v>
      </c>
      <c r="E358" s="8" t="s">
        <v>112</v>
      </c>
      <c r="F358" s="8" t="s">
        <v>144</v>
      </c>
      <c r="G358" s="8" t="s">
        <v>102</v>
      </c>
      <c r="H358" s="8" t="s">
        <v>145</v>
      </c>
      <c r="I358" s="8"/>
      <c r="J358" s="137"/>
      <c r="K358" s="141"/>
      <c r="L358" s="139">
        <v>-0.53500000000000003</v>
      </c>
      <c r="M358" s="139">
        <v>-0.39500000000000002</v>
      </c>
      <c r="N358" s="139">
        <v>-0.315</v>
      </c>
      <c r="O358" s="139">
        <v>-0.54900000000000004</v>
      </c>
      <c r="P358" s="139">
        <v>-0.47499999999999998</v>
      </c>
      <c r="Q358" s="139">
        <v>-0.40699999999999997</v>
      </c>
      <c r="R358" s="139">
        <v>-0.70799999999999996</v>
      </c>
      <c r="S358" s="139">
        <v>-0.63400000000000001</v>
      </c>
      <c r="T358" s="139">
        <v>-0.54</v>
      </c>
      <c r="U358" s="139">
        <v>-0.56299999999999994</v>
      </c>
      <c r="V358" s="139">
        <v>-0.34</v>
      </c>
      <c r="W358" s="139">
        <v>-0.25800000000000001</v>
      </c>
      <c r="X358" s="139">
        <v>-0.4</v>
      </c>
      <c r="Y358" s="139">
        <v>-0.52400000000000002</v>
      </c>
      <c r="Z358" s="134"/>
    </row>
    <row r="359" spans="1:26" x14ac:dyDescent="0.3">
      <c r="A359" s="134"/>
      <c r="B359" s="134"/>
      <c r="C359" s="134"/>
      <c r="D359" s="8" t="s">
        <v>69</v>
      </c>
      <c r="E359" s="8" t="s">
        <v>112</v>
      </c>
      <c r="F359" s="8" t="s">
        <v>144</v>
      </c>
      <c r="G359" s="8" t="s">
        <v>103</v>
      </c>
      <c r="H359" s="8" t="s">
        <v>145</v>
      </c>
      <c r="I359" s="8"/>
      <c r="J359" s="137"/>
      <c r="K359" s="141"/>
      <c r="L359" s="139">
        <v>-0.53500000000000003</v>
      </c>
      <c r="M359" s="139">
        <v>-0.39500000000000002</v>
      </c>
      <c r="N359" s="139">
        <v>-0.315</v>
      </c>
      <c r="O359" s="139">
        <v>-0.54900000000000004</v>
      </c>
      <c r="P359" s="139">
        <v>-0.47499999999999998</v>
      </c>
      <c r="Q359" s="139">
        <v>-0.40699999999999997</v>
      </c>
      <c r="R359" s="139">
        <v>-0.70799999999999996</v>
      </c>
      <c r="S359" s="139">
        <v>-0.63400000000000001</v>
      </c>
      <c r="T359" s="139">
        <v>-0.54</v>
      </c>
      <c r="U359" s="139">
        <v>-0.56299999999999994</v>
      </c>
      <c r="V359" s="139">
        <v>-0.34</v>
      </c>
      <c r="W359" s="139">
        <v>-0.25800000000000001</v>
      </c>
      <c r="X359" s="139">
        <v>-0.4</v>
      </c>
      <c r="Y359" s="139">
        <v>-0.52400000000000002</v>
      </c>
      <c r="Z359" s="134"/>
    </row>
    <row r="360" spans="1:26" x14ac:dyDescent="0.3">
      <c r="A360" s="134"/>
      <c r="B360" s="134"/>
      <c r="C360" s="134"/>
      <c r="D360" s="8" t="s">
        <v>69</v>
      </c>
      <c r="E360" s="8" t="s">
        <v>112</v>
      </c>
      <c r="F360" s="8" t="s">
        <v>144</v>
      </c>
      <c r="G360" s="8" t="s">
        <v>104</v>
      </c>
      <c r="H360" s="8" t="s">
        <v>145</v>
      </c>
      <c r="I360" s="8"/>
      <c r="J360" s="137"/>
      <c r="K360" s="141"/>
      <c r="L360" s="139">
        <v>-3.927</v>
      </c>
      <c r="M360" s="139">
        <v>-2.5750000000000002</v>
      </c>
      <c r="N360" s="139">
        <v>-1.87</v>
      </c>
      <c r="O360" s="139">
        <v>-2.1560000000000001</v>
      </c>
      <c r="P360" s="139">
        <v>-4.0069999999999997</v>
      </c>
      <c r="Q360" s="139">
        <v>-3.3330000000000002</v>
      </c>
      <c r="R360" s="139">
        <v>-5.8090000000000002</v>
      </c>
      <c r="S360" s="139">
        <v>-3.4159999999999999</v>
      </c>
      <c r="T360" s="139">
        <v>-5.5270000000000001</v>
      </c>
      <c r="U360" s="139">
        <v>-6.0579999999999998</v>
      </c>
      <c r="V360" s="139">
        <v>-2.9809999999999999</v>
      </c>
      <c r="W360" s="139">
        <v>-2.1320000000000001</v>
      </c>
      <c r="X360" s="139">
        <v>-5.4409999999999998</v>
      </c>
      <c r="Y360" s="139">
        <v>-4.202</v>
      </c>
      <c r="Z360" s="134"/>
    </row>
    <row r="361" spans="1:26" x14ac:dyDescent="0.3">
      <c r="A361" s="134"/>
      <c r="B361" s="134"/>
      <c r="C361" s="134"/>
      <c r="D361" s="8" t="s">
        <v>69</v>
      </c>
      <c r="E361" s="8" t="s">
        <v>112</v>
      </c>
      <c r="F361" s="8" t="s">
        <v>144</v>
      </c>
      <c r="G361" s="8" t="s">
        <v>105</v>
      </c>
      <c r="H361" s="8" t="s">
        <v>145</v>
      </c>
      <c r="I361" s="8"/>
      <c r="J361" s="137"/>
      <c r="K361" s="141"/>
      <c r="L361" s="139">
        <v>-3.927</v>
      </c>
      <c r="M361" s="139">
        <v>-2.5750000000000002</v>
      </c>
      <c r="N361" s="139">
        <v>-1.87</v>
      </c>
      <c r="O361" s="139">
        <v>-2.1560000000000001</v>
      </c>
      <c r="P361" s="139">
        <v>-4.0069999999999997</v>
      </c>
      <c r="Q361" s="139">
        <v>-3.3330000000000002</v>
      </c>
      <c r="R361" s="139">
        <v>-5.8090000000000002</v>
      </c>
      <c r="S361" s="139">
        <v>-3.4159999999999999</v>
      </c>
      <c r="T361" s="139">
        <v>-5.5270000000000001</v>
      </c>
      <c r="U361" s="139">
        <v>-6.0579999999999998</v>
      </c>
      <c r="V361" s="139">
        <v>-2.9809999999999999</v>
      </c>
      <c r="W361" s="139">
        <v>-2.1320000000000001</v>
      </c>
      <c r="X361" s="139">
        <v>-5.4409999999999998</v>
      </c>
      <c r="Y361" s="139">
        <v>-4.202</v>
      </c>
      <c r="Z361" s="134"/>
    </row>
    <row r="362" spans="1:26" x14ac:dyDescent="0.3">
      <c r="A362" s="134"/>
      <c r="B362" s="134"/>
      <c r="C362" s="134"/>
      <c r="D362" s="8" t="s">
        <v>69</v>
      </c>
      <c r="E362" s="8" t="s">
        <v>112</v>
      </c>
      <c r="F362" s="8" t="s">
        <v>144</v>
      </c>
      <c r="G362" s="8" t="s">
        <v>72</v>
      </c>
      <c r="H362" s="8" t="s">
        <v>146</v>
      </c>
      <c r="I362" s="8"/>
      <c r="J362" s="137"/>
      <c r="K362" s="141"/>
      <c r="L362" s="139">
        <v>0</v>
      </c>
      <c r="M362" s="139">
        <v>0</v>
      </c>
      <c r="N362" s="139">
        <v>0</v>
      </c>
      <c r="O362" s="139">
        <v>0</v>
      </c>
      <c r="P362" s="139">
        <v>0</v>
      </c>
      <c r="Q362" s="139">
        <v>0</v>
      </c>
      <c r="R362" s="139">
        <v>0</v>
      </c>
      <c r="S362" s="139">
        <v>0</v>
      </c>
      <c r="T362" s="139">
        <v>0</v>
      </c>
      <c r="U362" s="139">
        <v>0</v>
      </c>
      <c r="V362" s="139">
        <v>0</v>
      </c>
      <c r="W362" s="139">
        <v>0</v>
      </c>
      <c r="X362" s="139">
        <v>0</v>
      </c>
      <c r="Y362" s="139">
        <v>0</v>
      </c>
      <c r="Z362" s="134"/>
    </row>
    <row r="363" spans="1:26" x14ac:dyDescent="0.3">
      <c r="A363" s="134"/>
      <c r="B363" s="134"/>
      <c r="C363" s="134"/>
      <c r="D363" s="8" t="s">
        <v>69</v>
      </c>
      <c r="E363" s="8" t="s">
        <v>112</v>
      </c>
      <c r="F363" s="8" t="s">
        <v>144</v>
      </c>
      <c r="G363" s="8" t="s">
        <v>74</v>
      </c>
      <c r="H363" s="8" t="s">
        <v>146</v>
      </c>
      <c r="I363" s="8"/>
      <c r="J363" s="137"/>
      <c r="K363" s="141"/>
      <c r="L363" s="139">
        <v>0.68600000000000005</v>
      </c>
      <c r="M363" s="139">
        <v>0.96799999999999997</v>
      </c>
      <c r="N363" s="139">
        <v>1.054</v>
      </c>
      <c r="O363" s="139">
        <v>1.8779999999999999</v>
      </c>
      <c r="P363" s="139">
        <v>0.76600000000000001</v>
      </c>
      <c r="Q363" s="139">
        <v>1.117</v>
      </c>
      <c r="R363" s="139">
        <v>1.1579999999999999</v>
      </c>
      <c r="S363" s="139">
        <v>0</v>
      </c>
      <c r="T363" s="139">
        <v>0.439</v>
      </c>
      <c r="U363" s="139">
        <v>0.151</v>
      </c>
      <c r="V363" s="139">
        <v>0.80700000000000005</v>
      </c>
      <c r="W363" s="139">
        <v>1.05</v>
      </c>
      <c r="X363" s="139">
        <v>1.4339999999999999</v>
      </c>
      <c r="Y363" s="139">
        <v>1.476</v>
      </c>
      <c r="Z363" s="134"/>
    </row>
    <row r="364" spans="1:26" x14ac:dyDescent="0.3">
      <c r="A364" s="134"/>
      <c r="B364" s="134"/>
      <c r="C364" s="134"/>
      <c r="D364" s="8" t="s">
        <v>69</v>
      </c>
      <c r="E364" s="8" t="s">
        <v>112</v>
      </c>
      <c r="F364" s="8" t="s">
        <v>144</v>
      </c>
      <c r="G364" s="8" t="s">
        <v>75</v>
      </c>
      <c r="H364" s="8" t="s">
        <v>146</v>
      </c>
      <c r="I364" s="8"/>
      <c r="J364" s="137"/>
      <c r="K364" s="141"/>
      <c r="L364" s="139">
        <v>0</v>
      </c>
      <c r="M364" s="139">
        <v>0</v>
      </c>
      <c r="N364" s="139">
        <v>0</v>
      </c>
      <c r="O364" s="139">
        <v>0</v>
      </c>
      <c r="P364" s="139">
        <v>0</v>
      </c>
      <c r="Q364" s="139">
        <v>0</v>
      </c>
      <c r="R364" s="139">
        <v>0</v>
      </c>
      <c r="S364" s="139">
        <v>0</v>
      </c>
      <c r="T364" s="139">
        <v>0</v>
      </c>
      <c r="U364" s="139">
        <v>0</v>
      </c>
      <c r="V364" s="139">
        <v>0</v>
      </c>
      <c r="W364" s="139">
        <v>0</v>
      </c>
      <c r="X364" s="139">
        <v>0</v>
      </c>
      <c r="Y364" s="139">
        <v>0</v>
      </c>
      <c r="Z364" s="134"/>
    </row>
    <row r="365" spans="1:26" x14ac:dyDescent="0.3">
      <c r="A365" s="134"/>
      <c r="B365" s="134"/>
      <c r="C365" s="134"/>
      <c r="D365" s="8" t="s">
        <v>69</v>
      </c>
      <c r="E365" s="8" t="s">
        <v>112</v>
      </c>
      <c r="F365" s="8" t="s">
        <v>144</v>
      </c>
      <c r="G365" s="8" t="s">
        <v>76</v>
      </c>
      <c r="H365" s="8" t="s">
        <v>146</v>
      </c>
      <c r="I365" s="8"/>
      <c r="J365" s="137"/>
      <c r="K365" s="141"/>
      <c r="L365" s="139">
        <v>0</v>
      </c>
      <c r="M365" s="139">
        <v>0</v>
      </c>
      <c r="N365" s="139">
        <v>0</v>
      </c>
      <c r="O365" s="139">
        <v>0</v>
      </c>
      <c r="P365" s="139">
        <v>0</v>
      </c>
      <c r="Q365" s="139">
        <v>0</v>
      </c>
      <c r="R365" s="139">
        <v>0</v>
      </c>
      <c r="S365" s="139">
        <v>0</v>
      </c>
      <c r="T365" s="139">
        <v>0</v>
      </c>
      <c r="U365" s="139">
        <v>0</v>
      </c>
      <c r="V365" s="139">
        <v>0</v>
      </c>
      <c r="W365" s="139">
        <v>0</v>
      </c>
      <c r="X365" s="139">
        <v>0</v>
      </c>
      <c r="Y365" s="139">
        <v>0</v>
      </c>
      <c r="Z365" s="134"/>
    </row>
    <row r="366" spans="1:26" x14ac:dyDescent="0.3">
      <c r="A366" s="134"/>
      <c r="B366" s="134"/>
      <c r="C366" s="134"/>
      <c r="D366" s="8" t="s">
        <v>69</v>
      </c>
      <c r="E366" s="8" t="s">
        <v>112</v>
      </c>
      <c r="F366" s="8" t="s">
        <v>144</v>
      </c>
      <c r="G366" s="8" t="s">
        <v>77</v>
      </c>
      <c r="H366" s="8" t="s">
        <v>146</v>
      </c>
      <c r="I366" s="8"/>
      <c r="J366" s="137"/>
      <c r="K366" s="141"/>
      <c r="L366" s="139">
        <v>0.64600000000000002</v>
      </c>
      <c r="M366" s="139">
        <v>1.0009999999999999</v>
      </c>
      <c r="N366" s="139">
        <v>1.111</v>
      </c>
      <c r="O366" s="139">
        <v>1.6930000000000001</v>
      </c>
      <c r="P366" s="139">
        <v>0.88300000000000001</v>
      </c>
      <c r="Q366" s="139">
        <v>1.1850000000000001</v>
      </c>
      <c r="R366" s="139">
        <v>1.081</v>
      </c>
      <c r="S366" s="139">
        <v>0</v>
      </c>
      <c r="T366" s="139">
        <v>0.41599999999999998</v>
      </c>
      <c r="U366" s="139">
        <v>0.14499999999999999</v>
      </c>
      <c r="V366" s="139">
        <v>0.80700000000000005</v>
      </c>
      <c r="W366" s="139">
        <v>1.04</v>
      </c>
      <c r="X366" s="139">
        <v>1.429</v>
      </c>
      <c r="Y366" s="139">
        <v>1.4890000000000001</v>
      </c>
      <c r="Z366" s="134"/>
    </row>
    <row r="367" spans="1:26" x14ac:dyDescent="0.3">
      <c r="A367" s="134"/>
      <c r="B367" s="134"/>
      <c r="C367" s="134"/>
      <c r="D367" s="8" t="s">
        <v>69</v>
      </c>
      <c r="E367" s="8" t="s">
        <v>112</v>
      </c>
      <c r="F367" s="8" t="s">
        <v>144</v>
      </c>
      <c r="G367" s="8" t="s">
        <v>78</v>
      </c>
      <c r="H367" s="8" t="s">
        <v>146</v>
      </c>
      <c r="I367" s="8"/>
      <c r="J367" s="137"/>
      <c r="K367" s="141"/>
      <c r="L367" s="139">
        <v>0</v>
      </c>
      <c r="M367" s="139">
        <v>0</v>
      </c>
      <c r="N367" s="139">
        <v>0</v>
      </c>
      <c r="O367" s="139">
        <v>0</v>
      </c>
      <c r="P367" s="139">
        <v>0</v>
      </c>
      <c r="Q367" s="139">
        <v>0</v>
      </c>
      <c r="R367" s="139">
        <v>0</v>
      </c>
      <c r="S367" s="139">
        <v>0</v>
      </c>
      <c r="T367" s="139">
        <v>0</v>
      </c>
      <c r="U367" s="139">
        <v>0</v>
      </c>
      <c r="V367" s="139">
        <v>0</v>
      </c>
      <c r="W367" s="139">
        <v>0</v>
      </c>
      <c r="X367" s="139">
        <v>0</v>
      </c>
      <c r="Y367" s="139">
        <v>0</v>
      </c>
      <c r="Z367" s="134"/>
    </row>
    <row r="368" spans="1:26" x14ac:dyDescent="0.3">
      <c r="A368" s="134"/>
      <c r="B368" s="134"/>
      <c r="C368" s="134"/>
      <c r="D368" s="8" t="s">
        <v>69</v>
      </c>
      <c r="E368" s="8" t="s">
        <v>112</v>
      </c>
      <c r="F368" s="8" t="s">
        <v>144</v>
      </c>
      <c r="G368" s="8" t="s">
        <v>79</v>
      </c>
      <c r="H368" s="8" t="s">
        <v>146</v>
      </c>
      <c r="I368" s="8"/>
      <c r="J368" s="137"/>
      <c r="K368" s="141"/>
      <c r="L368" s="139">
        <v>0.63700000000000001</v>
      </c>
      <c r="M368" s="139">
        <v>0.96</v>
      </c>
      <c r="N368" s="139">
        <v>1.056</v>
      </c>
      <c r="O368" s="139">
        <v>1.633</v>
      </c>
      <c r="P368" s="139">
        <v>0.73799999999999999</v>
      </c>
      <c r="Q368" s="139">
        <v>1.105</v>
      </c>
      <c r="R368" s="139">
        <v>1.05</v>
      </c>
      <c r="S368" s="139">
        <v>0</v>
      </c>
      <c r="T368" s="139">
        <v>0.40600000000000003</v>
      </c>
      <c r="U368" s="139">
        <v>0.13300000000000001</v>
      </c>
      <c r="V368" s="139">
        <v>0.80300000000000005</v>
      </c>
      <c r="W368" s="139">
        <v>1.0349999999999999</v>
      </c>
      <c r="X368" s="139">
        <v>1.403</v>
      </c>
      <c r="Y368" s="139">
        <v>1.427</v>
      </c>
      <c r="Z368" s="134"/>
    </row>
    <row r="369" spans="1:26" x14ac:dyDescent="0.3">
      <c r="A369" s="134"/>
      <c r="B369" s="134"/>
      <c r="C369" s="134"/>
      <c r="D369" s="8" t="s">
        <v>69</v>
      </c>
      <c r="E369" s="8" t="s">
        <v>112</v>
      </c>
      <c r="F369" s="8" t="s">
        <v>144</v>
      </c>
      <c r="G369" s="8" t="s">
        <v>80</v>
      </c>
      <c r="H369" s="8" t="s">
        <v>146</v>
      </c>
      <c r="I369" s="8"/>
      <c r="J369" s="137"/>
      <c r="K369" s="141"/>
      <c r="L369" s="139">
        <v>0.60899999999999999</v>
      </c>
      <c r="M369" s="139">
        <v>0.99299999999999999</v>
      </c>
      <c r="N369" s="139">
        <v>1.042</v>
      </c>
      <c r="O369" s="139">
        <v>1.554</v>
      </c>
      <c r="P369" s="139">
        <v>0.69399999999999995</v>
      </c>
      <c r="Q369" s="139">
        <v>1.0880000000000001</v>
      </c>
      <c r="R369" s="139">
        <v>1.054</v>
      </c>
      <c r="S369" s="139">
        <v>0</v>
      </c>
      <c r="T369" s="139">
        <v>0.40200000000000002</v>
      </c>
      <c r="U369" s="139">
        <v>0.127</v>
      </c>
      <c r="V369" s="139">
        <v>0.79700000000000004</v>
      </c>
      <c r="W369" s="139">
        <v>1.0289999999999999</v>
      </c>
      <c r="X369" s="139">
        <v>1.39</v>
      </c>
      <c r="Y369" s="139">
        <v>1.4159999999999999</v>
      </c>
      <c r="Z369" s="134"/>
    </row>
    <row r="370" spans="1:26" x14ac:dyDescent="0.3">
      <c r="A370" s="134"/>
      <c r="B370" s="134"/>
      <c r="C370" s="134"/>
      <c r="D370" s="8" t="s">
        <v>69</v>
      </c>
      <c r="E370" s="8" t="s">
        <v>112</v>
      </c>
      <c r="F370" s="8" t="s">
        <v>144</v>
      </c>
      <c r="G370" s="8" t="s">
        <v>81</v>
      </c>
      <c r="H370" s="8" t="s">
        <v>146</v>
      </c>
      <c r="I370" s="8"/>
      <c r="J370" s="137"/>
      <c r="K370" s="141"/>
      <c r="L370" s="139">
        <v>0.55800000000000005</v>
      </c>
      <c r="M370" s="139">
        <v>0.94099999999999995</v>
      </c>
      <c r="N370" s="139">
        <v>0.98299999999999998</v>
      </c>
      <c r="O370" s="139">
        <v>1.2330000000000001</v>
      </c>
      <c r="P370" s="139">
        <v>0.60299999999999998</v>
      </c>
      <c r="Q370" s="139">
        <v>1.016</v>
      </c>
      <c r="R370" s="139">
        <v>0.998</v>
      </c>
      <c r="S370" s="139">
        <v>0</v>
      </c>
      <c r="T370" s="139">
        <v>0.38600000000000001</v>
      </c>
      <c r="U370" s="139">
        <v>0.108</v>
      </c>
      <c r="V370" s="139">
        <v>0.76900000000000002</v>
      </c>
      <c r="W370" s="139">
        <v>0.97799999999999998</v>
      </c>
      <c r="X370" s="139">
        <v>1.3360000000000001</v>
      </c>
      <c r="Y370" s="139">
        <v>1.339</v>
      </c>
      <c r="Z370" s="134"/>
    </row>
    <row r="371" spans="1:26" x14ac:dyDescent="0.3">
      <c r="A371" s="134"/>
      <c r="B371" s="134"/>
      <c r="C371" s="134"/>
      <c r="D371" s="8" t="s">
        <v>69</v>
      </c>
      <c r="E371" s="8" t="s">
        <v>112</v>
      </c>
      <c r="F371" s="8" t="s">
        <v>144</v>
      </c>
      <c r="G371" s="8" t="s">
        <v>82</v>
      </c>
      <c r="H371" s="8" t="s">
        <v>146</v>
      </c>
      <c r="I371" s="8"/>
      <c r="J371" s="137"/>
      <c r="K371" s="141"/>
      <c r="L371" s="139">
        <v>1.855</v>
      </c>
      <c r="M371" s="139">
        <v>1.8169999999999999</v>
      </c>
      <c r="N371" s="139">
        <v>1.7010000000000001</v>
      </c>
      <c r="O371" s="139">
        <v>3.0430000000000001</v>
      </c>
      <c r="P371" s="139">
        <v>1.413</v>
      </c>
      <c r="Q371" s="139">
        <v>1.855</v>
      </c>
      <c r="R371" s="139">
        <v>1.9890000000000001</v>
      </c>
      <c r="S371" s="139">
        <v>0.27100000000000002</v>
      </c>
      <c r="T371" s="139">
        <v>0.66400000000000003</v>
      </c>
      <c r="U371" s="139">
        <v>0.30599999999999999</v>
      </c>
      <c r="V371" s="139">
        <v>1.359</v>
      </c>
      <c r="W371" s="139">
        <v>1.4890000000000001</v>
      </c>
      <c r="X371" s="139">
        <v>1.806</v>
      </c>
      <c r="Y371" s="139">
        <v>2.117</v>
      </c>
      <c r="Z371" s="134"/>
    </row>
    <row r="372" spans="1:26" x14ac:dyDescent="0.3">
      <c r="A372" s="134"/>
      <c r="B372" s="134"/>
      <c r="C372" s="134"/>
      <c r="D372" s="8" t="s">
        <v>69</v>
      </c>
      <c r="E372" s="8" t="s">
        <v>112</v>
      </c>
      <c r="F372" s="8" t="s">
        <v>144</v>
      </c>
      <c r="G372" s="8" t="s">
        <v>83</v>
      </c>
      <c r="H372" s="8" t="s">
        <v>146</v>
      </c>
      <c r="I372" s="8"/>
      <c r="J372" s="137"/>
      <c r="K372" s="141"/>
      <c r="L372" s="139">
        <v>1.724</v>
      </c>
      <c r="M372" s="139">
        <v>1.8180000000000001</v>
      </c>
      <c r="N372" s="139">
        <v>1.869</v>
      </c>
      <c r="O372" s="139">
        <v>3.03</v>
      </c>
      <c r="P372" s="139">
        <v>1.355</v>
      </c>
      <c r="Q372" s="139">
        <v>1.9019999999999999</v>
      </c>
      <c r="R372" s="139">
        <v>2.089</v>
      </c>
      <c r="S372" s="139">
        <v>2.8000000000000001E-2</v>
      </c>
      <c r="T372" s="139">
        <v>0.56799999999999995</v>
      </c>
      <c r="U372" s="139">
        <v>0.27800000000000002</v>
      </c>
      <c r="V372" s="139">
        <v>1.39</v>
      </c>
      <c r="W372" s="139">
        <v>1.4379999999999999</v>
      </c>
      <c r="X372" s="139">
        <v>1.8160000000000001</v>
      </c>
      <c r="Y372" s="139">
        <v>2.1219999999999999</v>
      </c>
      <c r="Z372" s="134"/>
    </row>
    <row r="373" spans="1:26" x14ac:dyDescent="0.3">
      <c r="A373" s="134"/>
      <c r="B373" s="134"/>
      <c r="C373" s="134"/>
      <c r="D373" s="8" t="s">
        <v>69</v>
      </c>
      <c r="E373" s="8" t="s">
        <v>112</v>
      </c>
      <c r="F373" s="8" t="s">
        <v>144</v>
      </c>
      <c r="G373" s="8" t="s">
        <v>84</v>
      </c>
      <c r="H373" s="8" t="s">
        <v>146</v>
      </c>
      <c r="I373" s="8"/>
      <c r="J373" s="137"/>
      <c r="K373" s="141"/>
      <c r="L373" s="139">
        <v>1.341</v>
      </c>
      <c r="M373" s="139">
        <v>1.5649999999999999</v>
      </c>
      <c r="N373" s="139">
        <v>1.581</v>
      </c>
      <c r="O373" s="139">
        <v>2.3490000000000002</v>
      </c>
      <c r="P373" s="139">
        <v>1.032</v>
      </c>
      <c r="Q373" s="139">
        <v>1.6080000000000001</v>
      </c>
      <c r="R373" s="139">
        <v>1.667</v>
      </c>
      <c r="S373" s="139">
        <v>0</v>
      </c>
      <c r="T373" s="139">
        <v>0.54</v>
      </c>
      <c r="U373" s="139">
        <v>0.221</v>
      </c>
      <c r="V373" s="139">
        <v>1.2270000000000001</v>
      </c>
      <c r="W373" s="139">
        <v>1.339</v>
      </c>
      <c r="X373" s="139">
        <v>1.617</v>
      </c>
      <c r="Y373" s="139">
        <v>1.885</v>
      </c>
      <c r="Z373" s="134"/>
    </row>
    <row r="374" spans="1:26" x14ac:dyDescent="0.3">
      <c r="A374" s="134"/>
      <c r="B374" s="134"/>
      <c r="C374" s="134"/>
      <c r="D374" s="8" t="s">
        <v>69</v>
      </c>
      <c r="E374" s="8" t="s">
        <v>112</v>
      </c>
      <c r="F374" s="8" t="s">
        <v>144</v>
      </c>
      <c r="G374" s="8" t="s">
        <v>85</v>
      </c>
      <c r="H374" s="8" t="s">
        <v>146</v>
      </c>
      <c r="I374" s="8"/>
      <c r="J374" s="137"/>
      <c r="K374" s="141"/>
      <c r="L374" s="139">
        <v>1.1319999999999999</v>
      </c>
      <c r="M374" s="139">
        <v>1.3580000000000001</v>
      </c>
      <c r="N374" s="139">
        <v>1.367</v>
      </c>
      <c r="O374" s="139">
        <v>1.7350000000000001</v>
      </c>
      <c r="P374" s="139">
        <v>0.8</v>
      </c>
      <c r="Q374" s="139">
        <v>1.325</v>
      </c>
      <c r="R374" s="139">
        <v>1.3169999999999999</v>
      </c>
      <c r="S374" s="139">
        <v>0</v>
      </c>
      <c r="T374" s="139">
        <v>0.47799999999999998</v>
      </c>
      <c r="U374" s="139">
        <v>0.157</v>
      </c>
      <c r="V374" s="139">
        <v>1.048</v>
      </c>
      <c r="W374" s="139">
        <v>1.218</v>
      </c>
      <c r="X374" s="139">
        <v>1.48</v>
      </c>
      <c r="Y374" s="139">
        <v>1.728</v>
      </c>
      <c r="Z374" s="134"/>
    </row>
    <row r="375" spans="1:26" x14ac:dyDescent="0.3">
      <c r="A375" s="134"/>
      <c r="B375" s="134"/>
      <c r="C375" s="134"/>
      <c r="D375" s="8" t="s">
        <v>69</v>
      </c>
      <c r="E375" s="8" t="s">
        <v>112</v>
      </c>
      <c r="F375" s="8" t="s">
        <v>144</v>
      </c>
      <c r="G375" s="8" t="s">
        <v>86</v>
      </c>
      <c r="H375" s="8" t="s">
        <v>146</v>
      </c>
      <c r="I375" s="8"/>
      <c r="J375" s="137"/>
      <c r="K375" s="141"/>
      <c r="L375" s="139">
        <v>0.89400000000000002</v>
      </c>
      <c r="M375" s="139">
        <v>1.2</v>
      </c>
      <c r="N375" s="139">
        <v>1.2230000000000001</v>
      </c>
      <c r="O375" s="139">
        <v>1.446</v>
      </c>
      <c r="P375" s="139">
        <v>0.67500000000000004</v>
      </c>
      <c r="Q375" s="139">
        <v>1.1919999999999999</v>
      </c>
      <c r="R375" s="139">
        <v>1.0940000000000001</v>
      </c>
      <c r="S375" s="139">
        <v>0</v>
      </c>
      <c r="T375" s="139">
        <v>0.45800000000000002</v>
      </c>
      <c r="U375" s="139">
        <v>0.13500000000000001</v>
      </c>
      <c r="V375" s="139">
        <v>0.89</v>
      </c>
      <c r="W375" s="139">
        <v>1.0900000000000001</v>
      </c>
      <c r="X375" s="139">
        <v>1.383</v>
      </c>
      <c r="Y375" s="139">
        <v>1.591</v>
      </c>
      <c r="Z375" s="134"/>
    </row>
    <row r="376" spans="1:26" x14ac:dyDescent="0.3">
      <c r="A376" s="134"/>
      <c r="B376" s="134"/>
      <c r="C376" s="134"/>
      <c r="D376" s="8" t="s">
        <v>69</v>
      </c>
      <c r="E376" s="8" t="s">
        <v>112</v>
      </c>
      <c r="F376" s="8" t="s">
        <v>144</v>
      </c>
      <c r="G376" s="8" t="s">
        <v>87</v>
      </c>
      <c r="H376" s="8" t="s">
        <v>146</v>
      </c>
      <c r="I376" s="8"/>
      <c r="J376" s="137"/>
      <c r="K376" s="141"/>
      <c r="L376" s="139">
        <v>0</v>
      </c>
      <c r="M376" s="139">
        <v>0</v>
      </c>
      <c r="N376" s="139">
        <v>0</v>
      </c>
      <c r="O376" s="139">
        <v>0</v>
      </c>
      <c r="P376" s="139">
        <v>0</v>
      </c>
      <c r="Q376" s="139">
        <v>0</v>
      </c>
      <c r="R376" s="139">
        <v>0</v>
      </c>
      <c r="S376" s="139">
        <v>0</v>
      </c>
      <c r="T376" s="139">
        <v>0</v>
      </c>
      <c r="U376" s="139">
        <v>0</v>
      </c>
      <c r="V376" s="139">
        <v>0</v>
      </c>
      <c r="W376" s="139">
        <v>0</v>
      </c>
      <c r="X376" s="139">
        <v>0</v>
      </c>
      <c r="Y376" s="139">
        <v>0</v>
      </c>
      <c r="Z376" s="134"/>
    </row>
    <row r="377" spans="1:26" x14ac:dyDescent="0.3">
      <c r="A377" s="134"/>
      <c r="B377" s="134"/>
      <c r="C377" s="134"/>
      <c r="D377" s="8" t="s">
        <v>69</v>
      </c>
      <c r="E377" s="8" t="s">
        <v>112</v>
      </c>
      <c r="F377" s="8" t="s">
        <v>144</v>
      </c>
      <c r="G377" s="8" t="s">
        <v>88</v>
      </c>
      <c r="H377" s="8" t="s">
        <v>146</v>
      </c>
      <c r="I377" s="8"/>
      <c r="J377" s="137"/>
      <c r="K377" s="141"/>
      <c r="L377" s="139">
        <v>0</v>
      </c>
      <c r="M377" s="139">
        <v>0</v>
      </c>
      <c r="N377" s="139">
        <v>0</v>
      </c>
      <c r="O377" s="139">
        <v>0</v>
      </c>
      <c r="P377" s="139">
        <v>0</v>
      </c>
      <c r="Q377" s="139">
        <v>0</v>
      </c>
      <c r="R377" s="139">
        <v>0</v>
      </c>
      <c r="S377" s="139">
        <v>0</v>
      </c>
      <c r="T377" s="139">
        <v>0</v>
      </c>
      <c r="U377" s="139">
        <v>0</v>
      </c>
      <c r="V377" s="139">
        <v>0</v>
      </c>
      <c r="W377" s="139">
        <v>0</v>
      </c>
      <c r="X377" s="139">
        <v>0</v>
      </c>
      <c r="Y377" s="139">
        <v>0</v>
      </c>
      <c r="Z377" s="134"/>
    </row>
    <row r="378" spans="1:26" x14ac:dyDescent="0.3">
      <c r="A378" s="134"/>
      <c r="B378" s="134"/>
      <c r="C378" s="134"/>
      <c r="D378" s="8" t="s">
        <v>69</v>
      </c>
      <c r="E378" s="8" t="s">
        <v>112</v>
      </c>
      <c r="F378" s="8" t="s">
        <v>144</v>
      </c>
      <c r="G378" s="8" t="s">
        <v>89</v>
      </c>
      <c r="H378" s="8" t="s">
        <v>146</v>
      </c>
      <c r="I378" s="8"/>
      <c r="J378" s="137"/>
      <c r="K378" s="141"/>
      <c r="L378" s="139">
        <v>0</v>
      </c>
      <c r="M378" s="139">
        <v>0</v>
      </c>
      <c r="N378" s="139">
        <v>0</v>
      </c>
      <c r="O378" s="139">
        <v>0</v>
      </c>
      <c r="P378" s="139">
        <v>0</v>
      </c>
      <c r="Q378" s="139">
        <v>0</v>
      </c>
      <c r="R378" s="139">
        <v>0</v>
      </c>
      <c r="S378" s="139">
        <v>0</v>
      </c>
      <c r="T378" s="139">
        <v>0</v>
      </c>
      <c r="U378" s="139">
        <v>0</v>
      </c>
      <c r="V378" s="139">
        <v>0</v>
      </c>
      <c r="W378" s="139">
        <v>0</v>
      </c>
      <c r="X378" s="139">
        <v>0</v>
      </c>
      <c r="Y378" s="139">
        <v>0</v>
      </c>
      <c r="Z378" s="134"/>
    </row>
    <row r="379" spans="1:26" x14ac:dyDescent="0.3">
      <c r="A379" s="134"/>
      <c r="B379" s="134"/>
      <c r="C379" s="134"/>
      <c r="D379" s="8" t="s">
        <v>69</v>
      </c>
      <c r="E379" s="8" t="s">
        <v>112</v>
      </c>
      <c r="F379" s="8" t="s">
        <v>144</v>
      </c>
      <c r="G379" s="8" t="s">
        <v>90</v>
      </c>
      <c r="H379" s="8" t="s">
        <v>146</v>
      </c>
      <c r="I379" s="8"/>
      <c r="J379" s="137"/>
      <c r="K379" s="141"/>
      <c r="L379" s="139">
        <v>0</v>
      </c>
      <c r="M379" s="139">
        <v>0</v>
      </c>
      <c r="N379" s="139">
        <v>0</v>
      </c>
      <c r="O379" s="139">
        <v>0</v>
      </c>
      <c r="P379" s="139">
        <v>0</v>
      </c>
      <c r="Q379" s="139">
        <v>0</v>
      </c>
      <c r="R379" s="139">
        <v>0</v>
      </c>
      <c r="S379" s="139">
        <v>0</v>
      </c>
      <c r="T379" s="139">
        <v>0</v>
      </c>
      <c r="U379" s="139">
        <v>0</v>
      </c>
      <c r="V379" s="139">
        <v>0</v>
      </c>
      <c r="W379" s="139">
        <v>0</v>
      </c>
      <c r="X379" s="139">
        <v>0</v>
      </c>
      <c r="Y379" s="139">
        <v>0</v>
      </c>
      <c r="Z379" s="134"/>
    </row>
    <row r="380" spans="1:26" x14ac:dyDescent="0.3">
      <c r="A380" s="134"/>
      <c r="B380" s="134"/>
      <c r="C380" s="134"/>
      <c r="D380" s="8" t="s">
        <v>69</v>
      </c>
      <c r="E380" s="8" t="s">
        <v>112</v>
      </c>
      <c r="F380" s="8" t="s">
        <v>144</v>
      </c>
      <c r="G380" s="8" t="s">
        <v>91</v>
      </c>
      <c r="H380" s="8" t="s">
        <v>146</v>
      </c>
      <c r="I380" s="8"/>
      <c r="J380" s="137"/>
      <c r="K380" s="141"/>
      <c r="L380" s="139">
        <v>3.2090000000000001</v>
      </c>
      <c r="M380" s="139">
        <v>1.768</v>
      </c>
      <c r="N380" s="139">
        <v>1.613</v>
      </c>
      <c r="O380" s="139">
        <v>3.7</v>
      </c>
      <c r="P380" s="139">
        <v>1.7549999999999999</v>
      </c>
      <c r="Q380" s="139">
        <v>2.0310000000000001</v>
      </c>
      <c r="R380" s="139">
        <v>2.1890000000000001</v>
      </c>
      <c r="S380" s="139">
        <v>0.85</v>
      </c>
      <c r="T380" s="139">
        <v>1.109</v>
      </c>
      <c r="U380" s="139">
        <v>0.74099999999999999</v>
      </c>
      <c r="V380" s="139">
        <v>1.8819999999999999</v>
      </c>
      <c r="W380" s="139">
        <v>2.1030000000000002</v>
      </c>
      <c r="X380" s="139">
        <v>2.6640000000000001</v>
      </c>
      <c r="Y380" s="139">
        <v>2.8780000000000001</v>
      </c>
      <c r="Z380" s="134"/>
    </row>
    <row r="381" spans="1:26" x14ac:dyDescent="0.3">
      <c r="A381" s="134"/>
      <c r="B381" s="134"/>
      <c r="C381" s="134"/>
      <c r="D381" s="8" t="s">
        <v>69</v>
      </c>
      <c r="E381" s="8" t="s">
        <v>112</v>
      </c>
      <c r="F381" s="8" t="s">
        <v>144</v>
      </c>
      <c r="G381" s="8" t="s">
        <v>92</v>
      </c>
      <c r="H381" s="8" t="s">
        <v>146</v>
      </c>
      <c r="I381" s="8"/>
      <c r="J381" s="137"/>
      <c r="K381" s="141"/>
      <c r="L381" s="139">
        <v>0</v>
      </c>
      <c r="M381" s="139">
        <v>0</v>
      </c>
      <c r="N381" s="139">
        <v>0</v>
      </c>
      <c r="O381" s="139">
        <v>0</v>
      </c>
      <c r="P381" s="139">
        <v>0</v>
      </c>
      <c r="Q381" s="139">
        <v>0</v>
      </c>
      <c r="R381" s="139">
        <v>0</v>
      </c>
      <c r="S381" s="139">
        <v>0</v>
      </c>
      <c r="T381" s="139">
        <v>0</v>
      </c>
      <c r="U381" s="139">
        <v>0</v>
      </c>
      <c r="V381" s="139">
        <v>0</v>
      </c>
      <c r="W381" s="139">
        <v>0</v>
      </c>
      <c r="X381" s="139">
        <v>0</v>
      </c>
      <c r="Y381" s="139">
        <v>0</v>
      </c>
      <c r="Z381" s="134"/>
    </row>
    <row r="382" spans="1:26" x14ac:dyDescent="0.3">
      <c r="A382" s="134"/>
      <c r="B382" s="134"/>
      <c r="C382" s="134"/>
      <c r="D382" s="8" t="s">
        <v>69</v>
      </c>
      <c r="E382" s="8" t="s">
        <v>112</v>
      </c>
      <c r="F382" s="8" t="s">
        <v>144</v>
      </c>
      <c r="G382" s="8" t="s">
        <v>93</v>
      </c>
      <c r="H382" s="8" t="s">
        <v>146</v>
      </c>
      <c r="I382" s="8"/>
      <c r="J382" s="137"/>
      <c r="K382" s="141"/>
      <c r="L382" s="139">
        <v>0</v>
      </c>
      <c r="M382" s="139">
        <v>0</v>
      </c>
      <c r="N382" s="139">
        <v>0</v>
      </c>
      <c r="O382" s="139">
        <v>0</v>
      </c>
      <c r="P382" s="139">
        <v>0</v>
      </c>
      <c r="Q382" s="139">
        <v>0</v>
      </c>
      <c r="R382" s="139">
        <v>0</v>
      </c>
      <c r="S382" s="139">
        <v>0</v>
      </c>
      <c r="T382" s="139">
        <v>0</v>
      </c>
      <c r="U382" s="139">
        <v>0</v>
      </c>
      <c r="V382" s="139">
        <v>0</v>
      </c>
      <c r="W382" s="139">
        <v>0</v>
      </c>
      <c r="X382" s="139">
        <v>0</v>
      </c>
      <c r="Y382" s="139">
        <v>0</v>
      </c>
      <c r="Z382" s="134"/>
    </row>
    <row r="383" spans="1:26" x14ac:dyDescent="0.3">
      <c r="A383" s="134"/>
      <c r="B383" s="134"/>
      <c r="C383" s="134"/>
      <c r="D383" s="8" t="s">
        <v>69</v>
      </c>
      <c r="E383" s="8" t="s">
        <v>112</v>
      </c>
      <c r="F383" s="8" t="s">
        <v>144</v>
      </c>
      <c r="G383" s="8" t="s">
        <v>94</v>
      </c>
      <c r="H383" s="8" t="s">
        <v>146</v>
      </c>
      <c r="I383" s="8"/>
      <c r="J383" s="137"/>
      <c r="K383" s="141"/>
      <c r="L383" s="139">
        <v>0</v>
      </c>
      <c r="M383" s="139">
        <v>0</v>
      </c>
      <c r="N383" s="139">
        <v>0</v>
      </c>
      <c r="O383" s="139">
        <v>0</v>
      </c>
      <c r="P383" s="139">
        <v>0</v>
      </c>
      <c r="Q383" s="139">
        <v>0</v>
      </c>
      <c r="R383" s="139">
        <v>0</v>
      </c>
      <c r="S383" s="139">
        <v>0</v>
      </c>
      <c r="T383" s="139">
        <v>0</v>
      </c>
      <c r="U383" s="139">
        <v>0</v>
      </c>
      <c r="V383" s="139">
        <v>0</v>
      </c>
      <c r="W383" s="139">
        <v>0</v>
      </c>
      <c r="X383" s="139">
        <v>0</v>
      </c>
      <c r="Y383" s="139">
        <v>0</v>
      </c>
      <c r="Z383" s="134"/>
    </row>
    <row r="384" spans="1:26" x14ac:dyDescent="0.3">
      <c r="A384" s="134"/>
      <c r="B384" s="134"/>
      <c r="C384" s="134"/>
      <c r="D384" s="8" t="s">
        <v>69</v>
      </c>
      <c r="E384" s="8" t="s">
        <v>112</v>
      </c>
      <c r="F384" s="8" t="s">
        <v>144</v>
      </c>
      <c r="G384" s="8" t="s">
        <v>95</v>
      </c>
      <c r="H384" s="8" t="s">
        <v>146</v>
      </c>
      <c r="I384" s="8"/>
      <c r="J384" s="137"/>
      <c r="K384" s="141"/>
      <c r="L384" s="139">
        <v>0</v>
      </c>
      <c r="M384" s="139">
        <v>0</v>
      </c>
      <c r="N384" s="139">
        <v>0</v>
      </c>
      <c r="O384" s="139">
        <v>0</v>
      </c>
      <c r="P384" s="139">
        <v>0</v>
      </c>
      <c r="Q384" s="139">
        <v>0</v>
      </c>
      <c r="R384" s="139">
        <v>0</v>
      </c>
      <c r="S384" s="139">
        <v>0</v>
      </c>
      <c r="T384" s="139">
        <v>0</v>
      </c>
      <c r="U384" s="139">
        <v>0</v>
      </c>
      <c r="V384" s="139">
        <v>0</v>
      </c>
      <c r="W384" s="139">
        <v>0</v>
      </c>
      <c r="X384" s="139">
        <v>0</v>
      </c>
      <c r="Y384" s="139">
        <v>0</v>
      </c>
      <c r="Z384" s="134"/>
    </row>
    <row r="385" spans="1:26" x14ac:dyDescent="0.3">
      <c r="A385" s="134"/>
      <c r="B385" s="134"/>
      <c r="C385" s="134"/>
      <c r="D385" s="8" t="s">
        <v>69</v>
      </c>
      <c r="E385" s="8" t="s">
        <v>112</v>
      </c>
      <c r="F385" s="8" t="s">
        <v>144</v>
      </c>
      <c r="G385" s="8" t="s">
        <v>96</v>
      </c>
      <c r="H385" s="8" t="s">
        <v>146</v>
      </c>
      <c r="I385" s="8"/>
      <c r="J385" s="137"/>
      <c r="K385" s="141"/>
      <c r="L385" s="139">
        <v>-0.94399999999999995</v>
      </c>
      <c r="M385" s="139">
        <v>-0.65600000000000003</v>
      </c>
      <c r="N385" s="139">
        <v>-0.56100000000000005</v>
      </c>
      <c r="O385" s="139">
        <v>-1.4239999999999999</v>
      </c>
      <c r="P385" s="139">
        <v>-0.59299999999999997</v>
      </c>
      <c r="Q385" s="139">
        <v>-0.61199999999999999</v>
      </c>
      <c r="R385" s="139">
        <v>-0.88800000000000001</v>
      </c>
      <c r="S385" s="139">
        <v>-0.437</v>
      </c>
      <c r="T385" s="139">
        <v>-0.19800000000000001</v>
      </c>
      <c r="U385" s="139">
        <v>-0.13600000000000001</v>
      </c>
      <c r="V385" s="139">
        <v>-0.47699999999999998</v>
      </c>
      <c r="W385" s="139">
        <v>-0.40699999999999997</v>
      </c>
      <c r="X385" s="139">
        <v>-0.35399999999999998</v>
      </c>
      <c r="Y385" s="139">
        <v>-0.64800000000000002</v>
      </c>
      <c r="Z385" s="134"/>
    </row>
    <row r="386" spans="1:26" x14ac:dyDescent="0.3">
      <c r="A386" s="134"/>
      <c r="B386" s="134"/>
      <c r="C386" s="134"/>
      <c r="D386" s="8" t="s">
        <v>69</v>
      </c>
      <c r="E386" s="8" t="s">
        <v>112</v>
      </c>
      <c r="F386" s="8" t="s">
        <v>144</v>
      </c>
      <c r="G386" s="8" t="s">
        <v>97</v>
      </c>
      <c r="H386" s="8" t="s">
        <v>146</v>
      </c>
      <c r="I386" s="8"/>
      <c r="J386" s="137"/>
      <c r="K386" s="141"/>
      <c r="L386" s="139">
        <v>-0.94399999999999995</v>
      </c>
      <c r="M386" s="139">
        <v>-0.65600000000000003</v>
      </c>
      <c r="N386" s="139">
        <v>-0.56100000000000005</v>
      </c>
      <c r="O386" s="139">
        <v>-1.4239999999999999</v>
      </c>
      <c r="P386" s="139">
        <v>-0.59299999999999997</v>
      </c>
      <c r="Q386" s="139">
        <v>-0.61199999999999999</v>
      </c>
      <c r="R386" s="139">
        <v>-0.88800000000000001</v>
      </c>
      <c r="S386" s="139">
        <v>-0.437</v>
      </c>
      <c r="T386" s="139">
        <v>-0.19800000000000001</v>
      </c>
      <c r="U386" s="139">
        <v>-0.13600000000000001</v>
      </c>
      <c r="V386" s="139">
        <v>-0.47699999999999998</v>
      </c>
      <c r="W386" s="139">
        <v>-0.40699999999999997</v>
      </c>
      <c r="X386" s="139">
        <v>-0.35399999999999998</v>
      </c>
      <c r="Y386" s="139">
        <v>-0.64800000000000002</v>
      </c>
      <c r="Z386" s="134"/>
    </row>
    <row r="387" spans="1:26" x14ac:dyDescent="0.3">
      <c r="A387" s="134"/>
      <c r="B387" s="134"/>
      <c r="C387" s="134"/>
      <c r="D387" s="8" t="s">
        <v>69</v>
      </c>
      <c r="E387" s="8" t="s">
        <v>112</v>
      </c>
      <c r="F387" s="8" t="s">
        <v>144</v>
      </c>
      <c r="G387" s="8" t="s">
        <v>98</v>
      </c>
      <c r="H387" s="8" t="s">
        <v>146</v>
      </c>
      <c r="I387" s="8"/>
      <c r="J387" s="137"/>
      <c r="K387" s="141"/>
      <c r="L387" s="139">
        <v>0</v>
      </c>
      <c r="M387" s="139">
        <v>0</v>
      </c>
      <c r="N387" s="139">
        <v>0</v>
      </c>
      <c r="O387" s="139">
        <v>0</v>
      </c>
      <c r="P387" s="139">
        <v>0</v>
      </c>
      <c r="Q387" s="139">
        <v>0</v>
      </c>
      <c r="R387" s="139">
        <v>0</v>
      </c>
      <c r="S387" s="139">
        <v>0</v>
      </c>
      <c r="T387" s="139">
        <v>0</v>
      </c>
      <c r="U387" s="139">
        <v>0</v>
      </c>
      <c r="V387" s="139">
        <v>0</v>
      </c>
      <c r="W387" s="139">
        <v>0</v>
      </c>
      <c r="X387" s="139">
        <v>0</v>
      </c>
      <c r="Y387" s="139">
        <v>0</v>
      </c>
      <c r="Z387" s="134"/>
    </row>
    <row r="388" spans="1:26" x14ac:dyDescent="0.3">
      <c r="A388" s="134"/>
      <c r="B388" s="134"/>
      <c r="C388" s="134"/>
      <c r="D388" s="8" t="s">
        <v>69</v>
      </c>
      <c r="E388" s="8" t="s">
        <v>112</v>
      </c>
      <c r="F388" s="8" t="s">
        <v>144</v>
      </c>
      <c r="G388" s="8" t="s">
        <v>99</v>
      </c>
      <c r="H388" s="8" t="s">
        <v>146</v>
      </c>
      <c r="I388" s="8"/>
      <c r="J388" s="137"/>
      <c r="K388" s="141"/>
      <c r="L388" s="139">
        <v>0</v>
      </c>
      <c r="M388" s="139">
        <v>0</v>
      </c>
      <c r="N388" s="139">
        <v>0</v>
      </c>
      <c r="O388" s="139">
        <v>0</v>
      </c>
      <c r="P388" s="139">
        <v>0</v>
      </c>
      <c r="Q388" s="139">
        <v>0</v>
      </c>
      <c r="R388" s="139">
        <v>0</v>
      </c>
      <c r="S388" s="139">
        <v>0</v>
      </c>
      <c r="T388" s="139">
        <v>0</v>
      </c>
      <c r="U388" s="139">
        <v>0</v>
      </c>
      <c r="V388" s="139">
        <v>0</v>
      </c>
      <c r="W388" s="139">
        <v>0</v>
      </c>
      <c r="X388" s="139">
        <v>0</v>
      </c>
      <c r="Y388" s="139">
        <v>0</v>
      </c>
      <c r="Z388" s="134"/>
    </row>
    <row r="389" spans="1:26" x14ac:dyDescent="0.3">
      <c r="A389" s="134"/>
      <c r="B389" s="134"/>
      <c r="C389" s="134"/>
      <c r="D389" s="8" t="s">
        <v>69</v>
      </c>
      <c r="E389" s="8" t="s">
        <v>112</v>
      </c>
      <c r="F389" s="8" t="s">
        <v>144</v>
      </c>
      <c r="G389" s="8" t="s">
        <v>100</v>
      </c>
      <c r="H389" s="8" t="s">
        <v>146</v>
      </c>
      <c r="I389" s="8"/>
      <c r="J389" s="137"/>
      <c r="K389" s="141"/>
      <c r="L389" s="139">
        <v>-0.73699999999999999</v>
      </c>
      <c r="M389" s="139">
        <v>-0.55300000000000005</v>
      </c>
      <c r="N389" s="139">
        <v>-0.48599999999999999</v>
      </c>
      <c r="O389" s="139">
        <v>-1.2410000000000001</v>
      </c>
      <c r="P389" s="139">
        <v>-0.47799999999999998</v>
      </c>
      <c r="Q389" s="139">
        <v>-0.52900000000000003</v>
      </c>
      <c r="R389" s="139">
        <v>-0.76</v>
      </c>
      <c r="S389" s="139">
        <v>-0.35099999999999998</v>
      </c>
      <c r="T389" s="139">
        <v>-0.17299999999999999</v>
      </c>
      <c r="U389" s="139">
        <v>-0.111</v>
      </c>
      <c r="V389" s="139">
        <v>-0.40899999999999997</v>
      </c>
      <c r="W389" s="139">
        <v>-0.34899999999999998</v>
      </c>
      <c r="X389" s="139">
        <v>-0.30299999999999999</v>
      </c>
      <c r="Y389" s="139">
        <v>-0.58499999999999996</v>
      </c>
      <c r="Z389" s="134"/>
    </row>
    <row r="390" spans="1:26" x14ac:dyDescent="0.3">
      <c r="A390" s="134"/>
      <c r="B390" s="134"/>
      <c r="C390" s="134"/>
      <c r="D390" s="8" t="s">
        <v>69</v>
      </c>
      <c r="E390" s="8" t="s">
        <v>112</v>
      </c>
      <c r="F390" s="8" t="s">
        <v>144</v>
      </c>
      <c r="G390" s="8" t="s">
        <v>101</v>
      </c>
      <c r="H390" s="8" t="s">
        <v>146</v>
      </c>
      <c r="I390" s="8"/>
      <c r="J390" s="137"/>
      <c r="K390" s="141"/>
      <c r="L390" s="139">
        <v>-0.73699999999999999</v>
      </c>
      <c r="M390" s="139">
        <v>-0.55300000000000005</v>
      </c>
      <c r="N390" s="139">
        <v>-0.48599999999999999</v>
      </c>
      <c r="O390" s="139">
        <v>-1.2410000000000001</v>
      </c>
      <c r="P390" s="139">
        <v>-0.47799999999999998</v>
      </c>
      <c r="Q390" s="139">
        <v>-0.52900000000000003</v>
      </c>
      <c r="R390" s="139">
        <v>-0.76</v>
      </c>
      <c r="S390" s="139">
        <v>-0.35099999999999998</v>
      </c>
      <c r="T390" s="139">
        <v>-0.17299999999999999</v>
      </c>
      <c r="U390" s="139">
        <v>-0.111</v>
      </c>
      <c r="V390" s="139">
        <v>-0.40899999999999997</v>
      </c>
      <c r="W390" s="139">
        <v>-0.34899999999999998</v>
      </c>
      <c r="X390" s="139">
        <v>-0.30299999999999999</v>
      </c>
      <c r="Y390" s="139">
        <v>-0.58499999999999996</v>
      </c>
      <c r="Z390" s="134"/>
    </row>
    <row r="391" spans="1:26" x14ac:dyDescent="0.3">
      <c r="A391" s="134"/>
      <c r="B391" s="134"/>
      <c r="C391" s="134"/>
      <c r="D391" s="8" t="s">
        <v>69</v>
      </c>
      <c r="E391" s="8" t="s">
        <v>112</v>
      </c>
      <c r="F391" s="8" t="s">
        <v>144</v>
      </c>
      <c r="G391" s="8" t="s">
        <v>102</v>
      </c>
      <c r="H391" s="8" t="s">
        <v>146</v>
      </c>
      <c r="I391" s="8"/>
      <c r="J391" s="137"/>
      <c r="K391" s="141"/>
      <c r="L391" s="139">
        <v>0</v>
      </c>
      <c r="M391" s="139">
        <v>0</v>
      </c>
      <c r="N391" s="139">
        <v>0</v>
      </c>
      <c r="O391" s="139">
        <v>0</v>
      </c>
      <c r="P391" s="139">
        <v>0</v>
      </c>
      <c r="Q391" s="139">
        <v>0</v>
      </c>
      <c r="R391" s="139">
        <v>0</v>
      </c>
      <c r="S391" s="139">
        <v>0</v>
      </c>
      <c r="T391" s="139">
        <v>0</v>
      </c>
      <c r="U391" s="139">
        <v>0</v>
      </c>
      <c r="V391" s="139">
        <v>0</v>
      </c>
      <c r="W391" s="139">
        <v>0</v>
      </c>
      <c r="X391" s="139">
        <v>0</v>
      </c>
      <c r="Y391" s="139">
        <v>0</v>
      </c>
      <c r="Z391" s="134"/>
    </row>
    <row r="392" spans="1:26" x14ac:dyDescent="0.3">
      <c r="A392" s="134"/>
      <c r="B392" s="134"/>
      <c r="C392" s="134"/>
      <c r="D392" s="8" t="s">
        <v>69</v>
      </c>
      <c r="E392" s="8" t="s">
        <v>112</v>
      </c>
      <c r="F392" s="8" t="s">
        <v>144</v>
      </c>
      <c r="G392" s="8" t="s">
        <v>103</v>
      </c>
      <c r="H392" s="8" t="s">
        <v>146</v>
      </c>
      <c r="I392" s="8"/>
      <c r="J392" s="137"/>
      <c r="K392" s="141"/>
      <c r="L392" s="139">
        <v>0</v>
      </c>
      <c r="M392" s="139">
        <v>0</v>
      </c>
      <c r="N392" s="139">
        <v>0</v>
      </c>
      <c r="O392" s="139">
        <v>0</v>
      </c>
      <c r="P392" s="139">
        <v>0</v>
      </c>
      <c r="Q392" s="139">
        <v>0</v>
      </c>
      <c r="R392" s="139">
        <v>0</v>
      </c>
      <c r="S392" s="139">
        <v>0</v>
      </c>
      <c r="T392" s="139">
        <v>0</v>
      </c>
      <c r="U392" s="139">
        <v>0</v>
      </c>
      <c r="V392" s="139">
        <v>0</v>
      </c>
      <c r="W392" s="139">
        <v>0</v>
      </c>
      <c r="X392" s="139">
        <v>0</v>
      </c>
      <c r="Y392" s="139">
        <v>0</v>
      </c>
      <c r="Z392" s="134"/>
    </row>
    <row r="393" spans="1:26" x14ac:dyDescent="0.3">
      <c r="A393" s="134"/>
      <c r="B393" s="134"/>
      <c r="C393" s="134"/>
      <c r="D393" s="8" t="s">
        <v>69</v>
      </c>
      <c r="E393" s="8" t="s">
        <v>112</v>
      </c>
      <c r="F393" s="8" t="s">
        <v>144</v>
      </c>
      <c r="G393" s="8" t="s">
        <v>104</v>
      </c>
      <c r="H393" s="8" t="s">
        <v>146</v>
      </c>
      <c r="I393" s="8"/>
      <c r="J393" s="137"/>
      <c r="K393" s="141"/>
      <c r="L393" s="139">
        <v>-0.497</v>
      </c>
      <c r="M393" s="139">
        <v>-0.36399999999999999</v>
      </c>
      <c r="N393" s="139">
        <v>-0.32800000000000001</v>
      </c>
      <c r="O393" s="139">
        <v>-0.63500000000000001</v>
      </c>
      <c r="P393" s="139">
        <v>-0.192</v>
      </c>
      <c r="Q393" s="139">
        <v>-0.26600000000000001</v>
      </c>
      <c r="R393" s="139">
        <v>-0.32500000000000001</v>
      </c>
      <c r="S393" s="139">
        <v>-8.4000000000000005E-2</v>
      </c>
      <c r="T393" s="139">
        <v>-0.106</v>
      </c>
      <c r="U393" s="139">
        <v>-0.05</v>
      </c>
      <c r="V393" s="139">
        <v>-0.21199999999999999</v>
      </c>
      <c r="W393" s="139">
        <v>-0.186</v>
      </c>
      <c r="X393" s="139">
        <v>-0.13200000000000001</v>
      </c>
      <c r="Y393" s="139">
        <v>-0.38500000000000001</v>
      </c>
      <c r="Z393" s="134"/>
    </row>
    <row r="394" spans="1:26" x14ac:dyDescent="0.3">
      <c r="A394" s="134"/>
      <c r="B394" s="134"/>
      <c r="C394" s="134"/>
      <c r="D394" s="8" t="s">
        <v>69</v>
      </c>
      <c r="E394" s="8" t="s">
        <v>112</v>
      </c>
      <c r="F394" s="8" t="s">
        <v>144</v>
      </c>
      <c r="G394" s="8" t="s">
        <v>105</v>
      </c>
      <c r="H394" s="8" t="s">
        <v>146</v>
      </c>
      <c r="I394" s="8"/>
      <c r="J394" s="137"/>
      <c r="K394" s="141"/>
      <c r="L394" s="139">
        <v>-0.497</v>
      </c>
      <c r="M394" s="139">
        <v>-0.36399999999999999</v>
      </c>
      <c r="N394" s="139">
        <v>-0.32800000000000001</v>
      </c>
      <c r="O394" s="139">
        <v>-0.63500000000000001</v>
      </c>
      <c r="P394" s="139">
        <v>-0.192</v>
      </c>
      <c r="Q394" s="139">
        <v>-0.26600000000000001</v>
      </c>
      <c r="R394" s="139">
        <v>-0.32500000000000001</v>
      </c>
      <c r="S394" s="139">
        <v>-8.4000000000000005E-2</v>
      </c>
      <c r="T394" s="139">
        <v>-0.106</v>
      </c>
      <c r="U394" s="139">
        <v>-0.05</v>
      </c>
      <c r="V394" s="139">
        <v>-0.21199999999999999</v>
      </c>
      <c r="W394" s="139">
        <v>-0.186</v>
      </c>
      <c r="X394" s="139">
        <v>-0.13200000000000001</v>
      </c>
      <c r="Y394" s="139">
        <v>-0.38500000000000001</v>
      </c>
      <c r="Z394" s="134"/>
    </row>
    <row r="395" spans="1:26" x14ac:dyDescent="0.3">
      <c r="A395" s="134"/>
      <c r="B395" s="134"/>
      <c r="C395" s="134"/>
      <c r="D395" s="8" t="s">
        <v>69</v>
      </c>
      <c r="E395" s="8" t="s">
        <v>112</v>
      </c>
      <c r="F395" s="8" t="s">
        <v>144</v>
      </c>
      <c r="G395" s="8" t="s">
        <v>72</v>
      </c>
      <c r="H395" s="8" t="s">
        <v>147</v>
      </c>
      <c r="I395" s="8"/>
      <c r="J395" s="137"/>
      <c r="K395" s="141"/>
      <c r="L395" s="139">
        <v>0</v>
      </c>
      <c r="M395" s="139">
        <v>0</v>
      </c>
      <c r="N395" s="139">
        <v>0</v>
      </c>
      <c r="O395" s="139">
        <v>0</v>
      </c>
      <c r="P395" s="139">
        <v>0</v>
      </c>
      <c r="Q395" s="139">
        <v>0</v>
      </c>
      <c r="R395" s="139">
        <v>0</v>
      </c>
      <c r="S395" s="139">
        <v>0</v>
      </c>
      <c r="T395" s="139">
        <v>0</v>
      </c>
      <c r="U395" s="139">
        <v>0</v>
      </c>
      <c r="V395" s="139">
        <v>0</v>
      </c>
      <c r="W395" s="139">
        <v>0</v>
      </c>
      <c r="X395" s="139">
        <v>0</v>
      </c>
      <c r="Y395" s="139">
        <v>0</v>
      </c>
      <c r="Z395" s="134"/>
    </row>
    <row r="396" spans="1:26" x14ac:dyDescent="0.3">
      <c r="A396" s="134"/>
      <c r="B396" s="134"/>
      <c r="C396" s="134"/>
      <c r="D396" s="8" t="s">
        <v>69</v>
      </c>
      <c r="E396" s="8" t="s">
        <v>112</v>
      </c>
      <c r="F396" s="8" t="s">
        <v>144</v>
      </c>
      <c r="G396" s="8" t="s">
        <v>74</v>
      </c>
      <c r="H396" s="8" t="s">
        <v>147</v>
      </c>
      <c r="I396" s="8"/>
      <c r="J396" s="137"/>
      <c r="K396" s="141"/>
      <c r="L396" s="139">
        <v>0</v>
      </c>
      <c r="M396" s="139">
        <v>0</v>
      </c>
      <c r="N396" s="139">
        <v>0</v>
      </c>
      <c r="O396" s="139">
        <v>0</v>
      </c>
      <c r="P396" s="139">
        <v>0</v>
      </c>
      <c r="Q396" s="139">
        <v>0</v>
      </c>
      <c r="R396" s="139">
        <v>0</v>
      </c>
      <c r="S396" s="139">
        <v>0</v>
      </c>
      <c r="T396" s="139">
        <v>0</v>
      </c>
      <c r="U396" s="139">
        <v>0</v>
      </c>
      <c r="V396" s="139">
        <v>0</v>
      </c>
      <c r="W396" s="139">
        <v>0</v>
      </c>
      <c r="X396" s="139">
        <v>0</v>
      </c>
      <c r="Y396" s="139">
        <v>0</v>
      </c>
      <c r="Z396" s="134"/>
    </row>
    <row r="397" spans="1:26" x14ac:dyDescent="0.3">
      <c r="A397" s="134"/>
      <c r="B397" s="134"/>
      <c r="C397" s="134"/>
      <c r="D397" s="8" t="s">
        <v>69</v>
      </c>
      <c r="E397" s="8" t="s">
        <v>112</v>
      </c>
      <c r="F397" s="8" t="s">
        <v>144</v>
      </c>
      <c r="G397" s="8" t="s">
        <v>75</v>
      </c>
      <c r="H397" s="8" t="s">
        <v>147</v>
      </c>
      <c r="I397" s="8"/>
      <c r="J397" s="137"/>
      <c r="K397" s="141"/>
      <c r="L397" s="139">
        <v>0</v>
      </c>
      <c r="M397" s="139">
        <v>0</v>
      </c>
      <c r="N397" s="139">
        <v>0</v>
      </c>
      <c r="O397" s="139">
        <v>0</v>
      </c>
      <c r="P397" s="139">
        <v>0</v>
      </c>
      <c r="Q397" s="139">
        <v>0</v>
      </c>
      <c r="R397" s="139">
        <v>0</v>
      </c>
      <c r="S397" s="139">
        <v>0</v>
      </c>
      <c r="T397" s="139">
        <v>0</v>
      </c>
      <c r="U397" s="139">
        <v>0</v>
      </c>
      <c r="V397" s="139">
        <v>0</v>
      </c>
      <c r="W397" s="139">
        <v>0</v>
      </c>
      <c r="X397" s="139">
        <v>0</v>
      </c>
      <c r="Y397" s="139">
        <v>0</v>
      </c>
      <c r="Z397" s="134"/>
    </row>
    <row r="398" spans="1:26" x14ac:dyDescent="0.3">
      <c r="A398" s="134"/>
      <c r="B398" s="134"/>
      <c r="C398" s="134"/>
      <c r="D398" s="8" t="s">
        <v>69</v>
      </c>
      <c r="E398" s="8" t="s">
        <v>112</v>
      </c>
      <c r="F398" s="8" t="s">
        <v>144</v>
      </c>
      <c r="G398" s="8" t="s">
        <v>76</v>
      </c>
      <c r="H398" s="8" t="s">
        <v>147</v>
      </c>
      <c r="I398" s="8"/>
      <c r="J398" s="137"/>
      <c r="K398" s="141"/>
      <c r="L398" s="139">
        <v>0</v>
      </c>
      <c r="M398" s="139">
        <v>0</v>
      </c>
      <c r="N398" s="139">
        <v>0</v>
      </c>
      <c r="O398" s="139">
        <v>0</v>
      </c>
      <c r="P398" s="139">
        <v>0</v>
      </c>
      <c r="Q398" s="139">
        <v>0</v>
      </c>
      <c r="R398" s="139">
        <v>0</v>
      </c>
      <c r="S398" s="139">
        <v>0</v>
      </c>
      <c r="T398" s="139">
        <v>0</v>
      </c>
      <c r="U398" s="139">
        <v>0</v>
      </c>
      <c r="V398" s="139">
        <v>0</v>
      </c>
      <c r="W398" s="139">
        <v>0</v>
      </c>
      <c r="X398" s="139">
        <v>0</v>
      </c>
      <c r="Y398" s="139">
        <v>0</v>
      </c>
      <c r="Z398" s="134"/>
    </row>
    <row r="399" spans="1:26" x14ac:dyDescent="0.3">
      <c r="A399" s="134"/>
      <c r="B399" s="134"/>
      <c r="C399" s="134"/>
      <c r="D399" s="8" t="s">
        <v>69</v>
      </c>
      <c r="E399" s="8" t="s">
        <v>112</v>
      </c>
      <c r="F399" s="8" t="s">
        <v>144</v>
      </c>
      <c r="G399" s="8" t="s">
        <v>77</v>
      </c>
      <c r="H399" s="8" t="s">
        <v>147</v>
      </c>
      <c r="I399" s="8"/>
      <c r="J399" s="137"/>
      <c r="K399" s="141"/>
      <c r="L399" s="139">
        <v>0</v>
      </c>
      <c r="M399" s="139">
        <v>0</v>
      </c>
      <c r="N399" s="139">
        <v>0</v>
      </c>
      <c r="O399" s="139">
        <v>0</v>
      </c>
      <c r="P399" s="139">
        <v>0</v>
      </c>
      <c r="Q399" s="139">
        <v>0</v>
      </c>
      <c r="R399" s="139">
        <v>0</v>
      </c>
      <c r="S399" s="139">
        <v>0</v>
      </c>
      <c r="T399" s="139">
        <v>0</v>
      </c>
      <c r="U399" s="139">
        <v>0</v>
      </c>
      <c r="V399" s="139">
        <v>0</v>
      </c>
      <c r="W399" s="139">
        <v>0</v>
      </c>
      <c r="X399" s="139">
        <v>0</v>
      </c>
      <c r="Y399" s="139">
        <v>0</v>
      </c>
      <c r="Z399" s="134"/>
    </row>
    <row r="400" spans="1:26" x14ac:dyDescent="0.3">
      <c r="A400" s="134"/>
      <c r="B400" s="134"/>
      <c r="C400" s="134"/>
      <c r="D400" s="8" t="s">
        <v>69</v>
      </c>
      <c r="E400" s="8" t="s">
        <v>112</v>
      </c>
      <c r="F400" s="8" t="s">
        <v>144</v>
      </c>
      <c r="G400" s="8" t="s">
        <v>78</v>
      </c>
      <c r="H400" s="8" t="s">
        <v>147</v>
      </c>
      <c r="I400" s="8"/>
      <c r="J400" s="137"/>
      <c r="K400" s="141"/>
      <c r="L400" s="139">
        <v>0</v>
      </c>
      <c r="M400" s="139">
        <v>0</v>
      </c>
      <c r="N400" s="139">
        <v>0</v>
      </c>
      <c r="O400" s="139">
        <v>0</v>
      </c>
      <c r="P400" s="139">
        <v>0</v>
      </c>
      <c r="Q400" s="139">
        <v>0</v>
      </c>
      <c r="R400" s="139">
        <v>0</v>
      </c>
      <c r="S400" s="139">
        <v>0</v>
      </c>
      <c r="T400" s="139">
        <v>0</v>
      </c>
      <c r="U400" s="139">
        <v>0</v>
      </c>
      <c r="V400" s="139">
        <v>0</v>
      </c>
      <c r="W400" s="139">
        <v>0</v>
      </c>
      <c r="X400" s="139">
        <v>0</v>
      </c>
      <c r="Y400" s="139">
        <v>0</v>
      </c>
      <c r="Z400" s="134"/>
    </row>
    <row r="401" spans="1:26" x14ac:dyDescent="0.3">
      <c r="A401" s="134"/>
      <c r="B401" s="134"/>
      <c r="C401" s="134"/>
      <c r="D401" s="8" t="s">
        <v>69</v>
      </c>
      <c r="E401" s="8" t="s">
        <v>112</v>
      </c>
      <c r="F401" s="8" t="s">
        <v>144</v>
      </c>
      <c r="G401" s="8" t="s">
        <v>79</v>
      </c>
      <c r="H401" s="8" t="s">
        <v>147</v>
      </c>
      <c r="I401" s="8"/>
      <c r="J401" s="137"/>
      <c r="K401" s="141"/>
      <c r="L401" s="139">
        <v>0</v>
      </c>
      <c r="M401" s="139">
        <v>0</v>
      </c>
      <c r="N401" s="139">
        <v>0</v>
      </c>
      <c r="O401" s="139">
        <v>0</v>
      </c>
      <c r="P401" s="139">
        <v>0</v>
      </c>
      <c r="Q401" s="139">
        <v>0</v>
      </c>
      <c r="R401" s="139">
        <v>0</v>
      </c>
      <c r="S401" s="139">
        <v>0</v>
      </c>
      <c r="T401" s="139">
        <v>0</v>
      </c>
      <c r="U401" s="139">
        <v>0</v>
      </c>
      <c r="V401" s="139">
        <v>0</v>
      </c>
      <c r="W401" s="139">
        <v>0</v>
      </c>
      <c r="X401" s="139">
        <v>0</v>
      </c>
      <c r="Y401" s="139">
        <v>0</v>
      </c>
      <c r="Z401" s="134"/>
    </row>
    <row r="402" spans="1:26" x14ac:dyDescent="0.3">
      <c r="A402" s="134"/>
      <c r="B402" s="134"/>
      <c r="C402" s="134"/>
      <c r="D402" s="8" t="s">
        <v>69</v>
      </c>
      <c r="E402" s="8" t="s">
        <v>112</v>
      </c>
      <c r="F402" s="8" t="s">
        <v>144</v>
      </c>
      <c r="G402" s="8" t="s">
        <v>80</v>
      </c>
      <c r="H402" s="8" t="s">
        <v>147</v>
      </c>
      <c r="I402" s="8"/>
      <c r="J402" s="137"/>
      <c r="K402" s="141"/>
      <c r="L402" s="139">
        <v>0</v>
      </c>
      <c r="M402" s="139">
        <v>0</v>
      </c>
      <c r="N402" s="139">
        <v>0</v>
      </c>
      <c r="O402" s="139">
        <v>0</v>
      </c>
      <c r="P402" s="139">
        <v>0</v>
      </c>
      <c r="Q402" s="139">
        <v>0</v>
      </c>
      <c r="R402" s="139">
        <v>0</v>
      </c>
      <c r="S402" s="139">
        <v>0</v>
      </c>
      <c r="T402" s="139">
        <v>0</v>
      </c>
      <c r="U402" s="139">
        <v>0</v>
      </c>
      <c r="V402" s="139">
        <v>0</v>
      </c>
      <c r="W402" s="139">
        <v>0</v>
      </c>
      <c r="X402" s="139">
        <v>0</v>
      </c>
      <c r="Y402" s="139">
        <v>0</v>
      </c>
      <c r="Z402" s="134"/>
    </row>
    <row r="403" spans="1:26" x14ac:dyDescent="0.3">
      <c r="A403" s="134"/>
      <c r="B403" s="134"/>
      <c r="C403" s="134"/>
      <c r="D403" s="8" t="s">
        <v>69</v>
      </c>
      <c r="E403" s="8" t="s">
        <v>112</v>
      </c>
      <c r="F403" s="8" t="s">
        <v>144</v>
      </c>
      <c r="G403" s="8" t="s">
        <v>81</v>
      </c>
      <c r="H403" s="8" t="s">
        <v>147</v>
      </c>
      <c r="I403" s="8"/>
      <c r="J403" s="137"/>
      <c r="K403" s="141"/>
      <c r="L403" s="139">
        <v>0</v>
      </c>
      <c r="M403" s="139">
        <v>0</v>
      </c>
      <c r="N403" s="139">
        <v>0</v>
      </c>
      <c r="O403" s="139">
        <v>0</v>
      </c>
      <c r="P403" s="139">
        <v>0</v>
      </c>
      <c r="Q403" s="139">
        <v>0</v>
      </c>
      <c r="R403" s="139">
        <v>0</v>
      </c>
      <c r="S403" s="139">
        <v>0</v>
      </c>
      <c r="T403" s="139">
        <v>0</v>
      </c>
      <c r="U403" s="139">
        <v>0</v>
      </c>
      <c r="V403" s="139">
        <v>0</v>
      </c>
      <c r="W403" s="139">
        <v>0</v>
      </c>
      <c r="X403" s="139">
        <v>0</v>
      </c>
      <c r="Y403" s="139">
        <v>0</v>
      </c>
      <c r="Z403" s="134"/>
    </row>
    <row r="404" spans="1:26" x14ac:dyDescent="0.3">
      <c r="A404" s="134"/>
      <c r="B404" s="134"/>
      <c r="C404" s="134"/>
      <c r="D404" s="8" t="s">
        <v>69</v>
      </c>
      <c r="E404" s="8" t="s">
        <v>112</v>
      </c>
      <c r="F404" s="8" t="s">
        <v>144</v>
      </c>
      <c r="G404" s="8" t="s">
        <v>82</v>
      </c>
      <c r="H404" s="8" t="s">
        <v>147</v>
      </c>
      <c r="I404" s="8"/>
      <c r="J404" s="137"/>
      <c r="K404" s="141"/>
      <c r="L404" s="139">
        <v>0.66800000000000004</v>
      </c>
      <c r="M404" s="139">
        <v>0.95499999999999996</v>
      </c>
      <c r="N404" s="139">
        <v>1.0309999999999999</v>
      </c>
      <c r="O404" s="139">
        <v>1.5980000000000001</v>
      </c>
      <c r="P404" s="139">
        <v>0.72799999999999998</v>
      </c>
      <c r="Q404" s="139">
        <v>1.0569999999999999</v>
      </c>
      <c r="R404" s="139">
        <v>1.0629999999999999</v>
      </c>
      <c r="S404" s="139">
        <v>0</v>
      </c>
      <c r="T404" s="139">
        <v>0.40600000000000003</v>
      </c>
      <c r="U404" s="139">
        <v>0.13400000000000001</v>
      </c>
      <c r="V404" s="139">
        <v>0.80200000000000005</v>
      </c>
      <c r="W404" s="139">
        <v>1.0369999999999999</v>
      </c>
      <c r="X404" s="139">
        <v>1.42</v>
      </c>
      <c r="Y404" s="139">
        <v>1.4470000000000001</v>
      </c>
      <c r="Z404" s="134"/>
    </row>
    <row r="405" spans="1:26" x14ac:dyDescent="0.3">
      <c r="A405" s="134"/>
      <c r="B405" s="134"/>
      <c r="C405" s="134"/>
      <c r="D405" s="8" t="s">
        <v>69</v>
      </c>
      <c r="E405" s="8" t="s">
        <v>112</v>
      </c>
      <c r="F405" s="8" t="s">
        <v>144</v>
      </c>
      <c r="G405" s="8" t="s">
        <v>83</v>
      </c>
      <c r="H405" s="8" t="s">
        <v>147</v>
      </c>
      <c r="I405" s="8"/>
      <c r="J405" s="137"/>
      <c r="K405" s="141"/>
      <c r="L405" s="139">
        <v>0.65100000000000002</v>
      </c>
      <c r="M405" s="139">
        <v>0.95499999999999996</v>
      </c>
      <c r="N405" s="139">
        <v>1.0489999999999999</v>
      </c>
      <c r="O405" s="139">
        <v>1.595</v>
      </c>
      <c r="P405" s="139">
        <v>0.71599999999999997</v>
      </c>
      <c r="Q405" s="139">
        <v>1.06</v>
      </c>
      <c r="R405" s="139">
        <v>1.0820000000000001</v>
      </c>
      <c r="S405" s="139">
        <v>0</v>
      </c>
      <c r="T405" s="139">
        <v>0.39500000000000002</v>
      </c>
      <c r="U405" s="139">
        <v>0.129</v>
      </c>
      <c r="V405" s="139">
        <v>0.80400000000000005</v>
      </c>
      <c r="W405" s="139">
        <v>1.03</v>
      </c>
      <c r="X405" s="139">
        <v>1.423</v>
      </c>
      <c r="Y405" s="139">
        <v>1.448</v>
      </c>
      <c r="Z405" s="134"/>
    </row>
    <row r="406" spans="1:26" x14ac:dyDescent="0.3">
      <c r="A406" s="134"/>
      <c r="B406" s="134"/>
      <c r="C406" s="134"/>
      <c r="D406" s="8" t="s">
        <v>69</v>
      </c>
      <c r="E406" s="8" t="s">
        <v>112</v>
      </c>
      <c r="F406" s="8" t="s">
        <v>144</v>
      </c>
      <c r="G406" s="8" t="s">
        <v>84</v>
      </c>
      <c r="H406" s="8" t="s">
        <v>147</v>
      </c>
      <c r="I406" s="8"/>
      <c r="J406" s="137"/>
      <c r="K406" s="141"/>
      <c r="L406" s="139">
        <v>0.60399999999999998</v>
      </c>
      <c r="M406" s="139">
        <v>0.94</v>
      </c>
      <c r="N406" s="139">
        <v>1.018</v>
      </c>
      <c r="O406" s="139">
        <v>1.4019999999999999</v>
      </c>
      <c r="P406" s="139">
        <v>0.65500000000000003</v>
      </c>
      <c r="Q406" s="139">
        <v>1.0349999999999999</v>
      </c>
      <c r="R406" s="139">
        <v>1.028</v>
      </c>
      <c r="S406" s="139">
        <v>0</v>
      </c>
      <c r="T406" s="139">
        <v>0.39200000000000002</v>
      </c>
      <c r="U406" s="139">
        <v>0.12</v>
      </c>
      <c r="V406" s="139">
        <v>0.79200000000000004</v>
      </c>
      <c r="W406" s="139">
        <v>1.0129999999999999</v>
      </c>
      <c r="X406" s="139">
        <v>1.3759999999999999</v>
      </c>
      <c r="Y406" s="139">
        <v>1.3959999999999999</v>
      </c>
      <c r="Z406" s="134"/>
    </row>
    <row r="407" spans="1:26" x14ac:dyDescent="0.3">
      <c r="A407" s="134"/>
      <c r="B407" s="134"/>
      <c r="C407" s="134"/>
      <c r="D407" s="8" t="s">
        <v>69</v>
      </c>
      <c r="E407" s="8" t="s">
        <v>112</v>
      </c>
      <c r="F407" s="8" t="s">
        <v>144</v>
      </c>
      <c r="G407" s="8" t="s">
        <v>85</v>
      </c>
      <c r="H407" s="8" t="s">
        <v>147</v>
      </c>
      <c r="I407" s="8"/>
      <c r="J407" s="137"/>
      <c r="K407" s="141"/>
      <c r="L407" s="139">
        <v>0.57799999999999996</v>
      </c>
      <c r="M407" s="139">
        <v>0.92700000000000005</v>
      </c>
      <c r="N407" s="139">
        <v>0.995</v>
      </c>
      <c r="O407" s="139">
        <v>1.228</v>
      </c>
      <c r="P407" s="139">
        <v>0.61899999999999999</v>
      </c>
      <c r="Q407" s="139">
        <v>1.0089999999999999</v>
      </c>
      <c r="R407" s="139">
        <v>1.0069999999999999</v>
      </c>
      <c r="S407" s="139">
        <v>0</v>
      </c>
      <c r="T407" s="139">
        <v>0.38400000000000001</v>
      </c>
      <c r="U407" s="139">
        <v>0.109</v>
      </c>
      <c r="V407" s="139">
        <v>0.77800000000000002</v>
      </c>
      <c r="W407" s="139">
        <v>0.99</v>
      </c>
      <c r="X407" s="139">
        <v>1.347</v>
      </c>
      <c r="Y407" s="139">
        <v>1.3640000000000001</v>
      </c>
      <c r="Z407" s="134"/>
    </row>
    <row r="408" spans="1:26" x14ac:dyDescent="0.3">
      <c r="A408" s="134"/>
      <c r="B408" s="134"/>
      <c r="C408" s="134"/>
      <c r="D408" s="8" t="s">
        <v>69</v>
      </c>
      <c r="E408" s="8" t="s">
        <v>112</v>
      </c>
      <c r="F408" s="8" t="s">
        <v>144</v>
      </c>
      <c r="G408" s="8" t="s">
        <v>86</v>
      </c>
      <c r="H408" s="8" t="s">
        <v>147</v>
      </c>
      <c r="I408" s="8"/>
      <c r="J408" s="137"/>
      <c r="K408" s="141"/>
      <c r="L408" s="139">
        <v>0.54800000000000004</v>
      </c>
      <c r="M408" s="139">
        <v>0.91700000000000004</v>
      </c>
      <c r="N408" s="139">
        <v>0.98</v>
      </c>
      <c r="O408" s="139">
        <v>1.147</v>
      </c>
      <c r="P408" s="139">
        <v>0.58499999999999996</v>
      </c>
      <c r="Q408" s="139">
        <v>1</v>
      </c>
      <c r="R408" s="139">
        <v>0.96699999999999997</v>
      </c>
      <c r="S408" s="139">
        <v>0</v>
      </c>
      <c r="T408" s="139">
        <v>0.38100000000000001</v>
      </c>
      <c r="U408" s="139">
        <v>0.105</v>
      </c>
      <c r="V408" s="139">
        <v>0.76700000000000002</v>
      </c>
      <c r="W408" s="139">
        <v>0.97599999999999998</v>
      </c>
      <c r="X408" s="139">
        <v>1.3240000000000001</v>
      </c>
      <c r="Y408" s="139">
        <v>1.331</v>
      </c>
      <c r="Z408" s="134"/>
    </row>
    <row r="409" spans="1:26" x14ac:dyDescent="0.3">
      <c r="A409" s="134"/>
      <c r="B409" s="134"/>
      <c r="C409" s="134"/>
      <c r="D409" s="8" t="s">
        <v>69</v>
      </c>
      <c r="E409" s="8" t="s">
        <v>112</v>
      </c>
      <c r="F409" s="8" t="s">
        <v>144</v>
      </c>
      <c r="G409" s="8" t="s">
        <v>87</v>
      </c>
      <c r="H409" s="8" t="s">
        <v>147</v>
      </c>
      <c r="I409" s="8"/>
      <c r="J409" s="137"/>
      <c r="K409" s="141"/>
      <c r="L409" s="139">
        <v>0</v>
      </c>
      <c r="M409" s="139">
        <v>0</v>
      </c>
      <c r="N409" s="139">
        <v>0</v>
      </c>
      <c r="O409" s="139">
        <v>0</v>
      </c>
      <c r="P409" s="139">
        <v>0</v>
      </c>
      <c r="Q409" s="139">
        <v>0</v>
      </c>
      <c r="R409" s="139">
        <v>0</v>
      </c>
      <c r="S409" s="139">
        <v>0</v>
      </c>
      <c r="T409" s="139">
        <v>0</v>
      </c>
      <c r="U409" s="139">
        <v>0</v>
      </c>
      <c r="V409" s="139">
        <v>0</v>
      </c>
      <c r="W409" s="139">
        <v>0</v>
      </c>
      <c r="X409" s="139">
        <v>0</v>
      </c>
      <c r="Y409" s="139">
        <v>0</v>
      </c>
      <c r="Z409" s="134"/>
    </row>
    <row r="410" spans="1:26" x14ac:dyDescent="0.3">
      <c r="A410" s="134"/>
      <c r="B410" s="134"/>
      <c r="C410" s="134"/>
      <c r="D410" s="8" t="s">
        <v>69</v>
      </c>
      <c r="E410" s="8" t="s">
        <v>112</v>
      </c>
      <c r="F410" s="8" t="s">
        <v>144</v>
      </c>
      <c r="G410" s="8" t="s">
        <v>88</v>
      </c>
      <c r="H410" s="8" t="s">
        <v>147</v>
      </c>
      <c r="I410" s="8"/>
      <c r="J410" s="137"/>
      <c r="K410" s="141"/>
      <c r="L410" s="139">
        <v>0</v>
      </c>
      <c r="M410" s="139">
        <v>0</v>
      </c>
      <c r="N410" s="139">
        <v>0</v>
      </c>
      <c r="O410" s="139">
        <v>0</v>
      </c>
      <c r="P410" s="139">
        <v>0</v>
      </c>
      <c r="Q410" s="139">
        <v>0</v>
      </c>
      <c r="R410" s="139">
        <v>0</v>
      </c>
      <c r="S410" s="139">
        <v>0</v>
      </c>
      <c r="T410" s="139">
        <v>0</v>
      </c>
      <c r="U410" s="139">
        <v>0</v>
      </c>
      <c r="V410" s="139">
        <v>0</v>
      </c>
      <c r="W410" s="139">
        <v>0</v>
      </c>
      <c r="X410" s="139">
        <v>0</v>
      </c>
      <c r="Y410" s="139">
        <v>0</v>
      </c>
      <c r="Z410" s="134"/>
    </row>
    <row r="411" spans="1:26" x14ac:dyDescent="0.3">
      <c r="A411" s="134"/>
      <c r="B411" s="134"/>
      <c r="C411" s="134"/>
      <c r="D411" s="8" t="s">
        <v>69</v>
      </c>
      <c r="E411" s="8" t="s">
        <v>112</v>
      </c>
      <c r="F411" s="8" t="s">
        <v>144</v>
      </c>
      <c r="G411" s="8" t="s">
        <v>89</v>
      </c>
      <c r="H411" s="8" t="s">
        <v>147</v>
      </c>
      <c r="I411" s="8"/>
      <c r="J411" s="137"/>
      <c r="K411" s="141"/>
      <c r="L411" s="139">
        <v>0</v>
      </c>
      <c r="M411" s="139">
        <v>0</v>
      </c>
      <c r="N411" s="139">
        <v>0</v>
      </c>
      <c r="O411" s="139">
        <v>0</v>
      </c>
      <c r="P411" s="139">
        <v>0</v>
      </c>
      <c r="Q411" s="139">
        <v>0</v>
      </c>
      <c r="R411" s="139">
        <v>0</v>
      </c>
      <c r="S411" s="139">
        <v>0</v>
      </c>
      <c r="T411" s="139">
        <v>0</v>
      </c>
      <c r="U411" s="139">
        <v>0</v>
      </c>
      <c r="V411" s="139">
        <v>0</v>
      </c>
      <c r="W411" s="139">
        <v>0</v>
      </c>
      <c r="X411" s="139">
        <v>0</v>
      </c>
      <c r="Y411" s="139">
        <v>0</v>
      </c>
      <c r="Z411" s="134"/>
    </row>
    <row r="412" spans="1:26" x14ac:dyDescent="0.3">
      <c r="A412" s="134"/>
      <c r="B412" s="134"/>
      <c r="C412" s="134"/>
      <c r="D412" s="8" t="s">
        <v>69</v>
      </c>
      <c r="E412" s="8" t="s">
        <v>112</v>
      </c>
      <c r="F412" s="8" t="s">
        <v>144</v>
      </c>
      <c r="G412" s="8" t="s">
        <v>90</v>
      </c>
      <c r="H412" s="8" t="s">
        <v>147</v>
      </c>
      <c r="I412" s="8"/>
      <c r="J412" s="137"/>
      <c r="K412" s="141"/>
      <c r="L412" s="139">
        <v>0</v>
      </c>
      <c r="M412" s="139">
        <v>0</v>
      </c>
      <c r="N412" s="139">
        <v>0</v>
      </c>
      <c r="O412" s="139">
        <v>0</v>
      </c>
      <c r="P412" s="139">
        <v>0</v>
      </c>
      <c r="Q412" s="139">
        <v>0</v>
      </c>
      <c r="R412" s="139">
        <v>0</v>
      </c>
      <c r="S412" s="139">
        <v>0</v>
      </c>
      <c r="T412" s="139">
        <v>0</v>
      </c>
      <c r="U412" s="139">
        <v>0</v>
      </c>
      <c r="V412" s="139">
        <v>0</v>
      </c>
      <c r="W412" s="139">
        <v>0</v>
      </c>
      <c r="X412" s="139">
        <v>0</v>
      </c>
      <c r="Y412" s="139">
        <v>0</v>
      </c>
      <c r="Z412" s="134"/>
    </row>
    <row r="413" spans="1:26" x14ac:dyDescent="0.3">
      <c r="A413" s="134"/>
      <c r="B413" s="134"/>
      <c r="C413" s="134"/>
      <c r="D413" s="8" t="s">
        <v>69</v>
      </c>
      <c r="E413" s="8" t="s">
        <v>112</v>
      </c>
      <c r="F413" s="8" t="s">
        <v>144</v>
      </c>
      <c r="G413" s="8" t="s">
        <v>91</v>
      </c>
      <c r="H413" s="8" t="s">
        <v>147</v>
      </c>
      <c r="I413" s="8"/>
      <c r="J413" s="137"/>
      <c r="K413" s="141"/>
      <c r="L413" s="139">
        <v>2.2450000000000001</v>
      </c>
      <c r="M413" s="139">
        <v>0.95499999999999996</v>
      </c>
      <c r="N413" s="139">
        <v>1.0269999999999999</v>
      </c>
      <c r="O413" s="139">
        <v>2.4089999999999998</v>
      </c>
      <c r="P413" s="139">
        <v>1.119</v>
      </c>
      <c r="Q413" s="139">
        <v>1.5069999999999999</v>
      </c>
      <c r="R413" s="139">
        <v>1.3520000000000001</v>
      </c>
      <c r="S413" s="139">
        <v>5.7000000000000002E-2</v>
      </c>
      <c r="T413" s="139">
        <v>0.91600000000000004</v>
      </c>
      <c r="U413" s="139">
        <v>0.61799999999999999</v>
      </c>
      <c r="V413" s="139">
        <v>1.3959999999999999</v>
      </c>
      <c r="W413" s="139">
        <v>1.66</v>
      </c>
      <c r="X413" s="139">
        <v>2.246</v>
      </c>
      <c r="Y413" s="139">
        <v>2.2850000000000001</v>
      </c>
      <c r="Z413" s="134"/>
    </row>
    <row r="414" spans="1:26" x14ac:dyDescent="0.3">
      <c r="A414" s="134"/>
      <c r="B414" s="134"/>
      <c r="C414" s="134"/>
      <c r="D414" s="8" t="s">
        <v>69</v>
      </c>
      <c r="E414" s="8" t="s">
        <v>112</v>
      </c>
      <c r="F414" s="8" t="s">
        <v>144</v>
      </c>
      <c r="G414" s="8" t="s">
        <v>92</v>
      </c>
      <c r="H414" s="8" t="s">
        <v>147</v>
      </c>
      <c r="I414" s="8"/>
      <c r="J414" s="137"/>
      <c r="K414" s="141"/>
      <c r="L414" s="139">
        <v>0</v>
      </c>
      <c r="M414" s="139">
        <v>0</v>
      </c>
      <c r="N414" s="139">
        <v>0</v>
      </c>
      <c r="O414" s="139">
        <v>0</v>
      </c>
      <c r="P414" s="139">
        <v>0</v>
      </c>
      <c r="Q414" s="139">
        <v>0</v>
      </c>
      <c r="R414" s="139">
        <v>0</v>
      </c>
      <c r="S414" s="139">
        <v>0</v>
      </c>
      <c r="T414" s="139">
        <v>0</v>
      </c>
      <c r="U414" s="139">
        <v>0</v>
      </c>
      <c r="V414" s="139">
        <v>0</v>
      </c>
      <c r="W414" s="139">
        <v>0</v>
      </c>
      <c r="X414" s="139">
        <v>0</v>
      </c>
      <c r="Y414" s="139">
        <v>0</v>
      </c>
      <c r="Z414" s="134"/>
    </row>
    <row r="415" spans="1:26" x14ac:dyDescent="0.3">
      <c r="A415" s="134"/>
      <c r="B415" s="134"/>
      <c r="C415" s="134"/>
      <c r="D415" s="8" t="s">
        <v>69</v>
      </c>
      <c r="E415" s="8" t="s">
        <v>112</v>
      </c>
      <c r="F415" s="8" t="s">
        <v>144</v>
      </c>
      <c r="G415" s="8" t="s">
        <v>93</v>
      </c>
      <c r="H415" s="8" t="s">
        <v>147</v>
      </c>
      <c r="I415" s="8"/>
      <c r="J415" s="137"/>
      <c r="K415" s="141"/>
      <c r="L415" s="139">
        <v>0</v>
      </c>
      <c r="M415" s="139">
        <v>0</v>
      </c>
      <c r="N415" s="139">
        <v>0</v>
      </c>
      <c r="O415" s="139">
        <v>0</v>
      </c>
      <c r="P415" s="139">
        <v>0</v>
      </c>
      <c r="Q415" s="139">
        <v>0</v>
      </c>
      <c r="R415" s="139">
        <v>0</v>
      </c>
      <c r="S415" s="139">
        <v>0</v>
      </c>
      <c r="T415" s="139">
        <v>0</v>
      </c>
      <c r="U415" s="139">
        <v>0</v>
      </c>
      <c r="V415" s="139">
        <v>0</v>
      </c>
      <c r="W415" s="139">
        <v>0</v>
      </c>
      <c r="X415" s="139">
        <v>0</v>
      </c>
      <c r="Y415" s="139">
        <v>0</v>
      </c>
      <c r="Z415" s="134"/>
    </row>
    <row r="416" spans="1:26" x14ac:dyDescent="0.3">
      <c r="A416" s="134"/>
      <c r="B416" s="134"/>
      <c r="C416" s="134"/>
      <c r="D416" s="8" t="s">
        <v>69</v>
      </c>
      <c r="E416" s="8" t="s">
        <v>112</v>
      </c>
      <c r="F416" s="8" t="s">
        <v>144</v>
      </c>
      <c r="G416" s="8" t="s">
        <v>94</v>
      </c>
      <c r="H416" s="8" t="s">
        <v>147</v>
      </c>
      <c r="I416" s="8"/>
      <c r="J416" s="137"/>
      <c r="K416" s="141"/>
      <c r="L416" s="139">
        <v>0</v>
      </c>
      <c r="M416" s="139">
        <v>0</v>
      </c>
      <c r="N416" s="139">
        <v>0</v>
      </c>
      <c r="O416" s="139">
        <v>0</v>
      </c>
      <c r="P416" s="139">
        <v>0</v>
      </c>
      <c r="Q416" s="139">
        <v>0</v>
      </c>
      <c r="R416" s="139">
        <v>0</v>
      </c>
      <c r="S416" s="139">
        <v>0</v>
      </c>
      <c r="T416" s="139">
        <v>0</v>
      </c>
      <c r="U416" s="139">
        <v>0</v>
      </c>
      <c r="V416" s="139">
        <v>0</v>
      </c>
      <c r="W416" s="139">
        <v>0</v>
      </c>
      <c r="X416" s="139">
        <v>0</v>
      </c>
      <c r="Y416" s="139">
        <v>0</v>
      </c>
      <c r="Z416" s="134"/>
    </row>
    <row r="417" spans="1:26" x14ac:dyDescent="0.3">
      <c r="A417" s="134"/>
      <c r="B417" s="134"/>
      <c r="C417" s="134"/>
      <c r="D417" s="8" t="s">
        <v>69</v>
      </c>
      <c r="E417" s="8" t="s">
        <v>112</v>
      </c>
      <c r="F417" s="8" t="s">
        <v>144</v>
      </c>
      <c r="G417" s="8" t="s">
        <v>95</v>
      </c>
      <c r="H417" s="8" t="s">
        <v>147</v>
      </c>
      <c r="I417" s="8"/>
      <c r="J417" s="137"/>
      <c r="K417" s="141"/>
      <c r="L417" s="139">
        <v>0</v>
      </c>
      <c r="M417" s="139">
        <v>0</v>
      </c>
      <c r="N417" s="139">
        <v>0</v>
      </c>
      <c r="O417" s="139">
        <v>0</v>
      </c>
      <c r="P417" s="139">
        <v>0</v>
      </c>
      <c r="Q417" s="139">
        <v>0</v>
      </c>
      <c r="R417" s="139">
        <v>0</v>
      </c>
      <c r="S417" s="139">
        <v>0</v>
      </c>
      <c r="T417" s="139">
        <v>0</v>
      </c>
      <c r="U417" s="139">
        <v>0</v>
      </c>
      <c r="V417" s="139">
        <v>0</v>
      </c>
      <c r="W417" s="139">
        <v>0</v>
      </c>
      <c r="X417" s="139">
        <v>0</v>
      </c>
      <c r="Y417" s="139">
        <v>0</v>
      </c>
      <c r="Z417" s="134"/>
    </row>
    <row r="418" spans="1:26" x14ac:dyDescent="0.3">
      <c r="A418" s="134"/>
      <c r="B418" s="134"/>
      <c r="C418" s="134"/>
      <c r="D418" s="8" t="s">
        <v>69</v>
      </c>
      <c r="E418" s="8" t="s">
        <v>112</v>
      </c>
      <c r="F418" s="8" t="s">
        <v>144</v>
      </c>
      <c r="G418" s="8" t="s">
        <v>96</v>
      </c>
      <c r="H418" s="8" t="s">
        <v>147</v>
      </c>
      <c r="I418" s="8"/>
      <c r="J418" s="137"/>
      <c r="K418" s="141"/>
      <c r="L418" s="139">
        <v>-0.121</v>
      </c>
      <c r="M418" s="139">
        <v>-4.2999999999999997E-2</v>
      </c>
      <c r="N418" s="139">
        <v>-5.8000000000000003E-2</v>
      </c>
      <c r="O418" s="139">
        <v>-0.40500000000000003</v>
      </c>
      <c r="P418" s="139">
        <v>-0.124</v>
      </c>
      <c r="Q418" s="139">
        <v>-4.4999999999999998E-2</v>
      </c>
      <c r="R418" s="139">
        <v>-0.17</v>
      </c>
      <c r="S418" s="139">
        <v>-8.0000000000000002E-3</v>
      </c>
      <c r="T418" s="139">
        <v>-2.4E-2</v>
      </c>
      <c r="U418" s="139">
        <v>-2.3E-2</v>
      </c>
      <c r="V418" s="139">
        <v>-3.5000000000000003E-2</v>
      </c>
      <c r="W418" s="139">
        <v>-5.5E-2</v>
      </c>
      <c r="X418" s="139">
        <v>-9.1999999999999998E-2</v>
      </c>
      <c r="Y418" s="139">
        <v>-0.15</v>
      </c>
      <c r="Z418" s="134"/>
    </row>
    <row r="419" spans="1:26" x14ac:dyDescent="0.3">
      <c r="A419" s="134"/>
      <c r="B419" s="134"/>
      <c r="C419" s="134"/>
      <c r="D419" s="8" t="s">
        <v>69</v>
      </c>
      <c r="E419" s="8" t="s">
        <v>112</v>
      </c>
      <c r="F419" s="8" t="s">
        <v>144</v>
      </c>
      <c r="G419" s="8" t="s">
        <v>97</v>
      </c>
      <c r="H419" s="8" t="s">
        <v>147</v>
      </c>
      <c r="I419" s="8"/>
      <c r="J419" s="137"/>
      <c r="K419" s="141"/>
      <c r="L419" s="139">
        <v>-0.121</v>
      </c>
      <c r="M419" s="139">
        <v>-4.2999999999999997E-2</v>
      </c>
      <c r="N419" s="139">
        <v>-5.8000000000000003E-2</v>
      </c>
      <c r="O419" s="139">
        <v>-0.40500000000000003</v>
      </c>
      <c r="P419" s="139">
        <v>-0.124</v>
      </c>
      <c r="Q419" s="139">
        <v>-4.4999999999999998E-2</v>
      </c>
      <c r="R419" s="139">
        <v>-0.17</v>
      </c>
      <c r="S419" s="139">
        <v>-8.0000000000000002E-3</v>
      </c>
      <c r="T419" s="139">
        <v>-2.4E-2</v>
      </c>
      <c r="U419" s="139">
        <v>-2.3E-2</v>
      </c>
      <c r="V419" s="139">
        <v>-3.5000000000000003E-2</v>
      </c>
      <c r="W419" s="139">
        <v>-5.5E-2</v>
      </c>
      <c r="X419" s="139">
        <v>-9.1999999999999998E-2</v>
      </c>
      <c r="Y419" s="139">
        <v>-0.15</v>
      </c>
      <c r="Z419" s="134"/>
    </row>
    <row r="420" spans="1:26" x14ac:dyDescent="0.3">
      <c r="A420" s="134"/>
      <c r="B420" s="134"/>
      <c r="C420" s="134"/>
      <c r="D420" s="8" t="s">
        <v>69</v>
      </c>
      <c r="E420" s="8" t="s">
        <v>112</v>
      </c>
      <c r="F420" s="8" t="s">
        <v>144</v>
      </c>
      <c r="G420" s="8" t="s">
        <v>98</v>
      </c>
      <c r="H420" s="8" t="s">
        <v>147</v>
      </c>
      <c r="I420" s="8"/>
      <c r="J420" s="137"/>
      <c r="K420" s="141"/>
      <c r="L420" s="139">
        <v>0</v>
      </c>
      <c r="M420" s="139">
        <v>0</v>
      </c>
      <c r="N420" s="139">
        <v>0</v>
      </c>
      <c r="O420" s="139">
        <v>0</v>
      </c>
      <c r="P420" s="139">
        <v>0</v>
      </c>
      <c r="Q420" s="139">
        <v>0</v>
      </c>
      <c r="R420" s="139">
        <v>0</v>
      </c>
      <c r="S420" s="139">
        <v>0</v>
      </c>
      <c r="T420" s="139">
        <v>0</v>
      </c>
      <c r="U420" s="139">
        <v>0</v>
      </c>
      <c r="V420" s="139">
        <v>0</v>
      </c>
      <c r="W420" s="139">
        <v>0</v>
      </c>
      <c r="X420" s="139">
        <v>0</v>
      </c>
      <c r="Y420" s="139">
        <v>0</v>
      </c>
      <c r="Z420" s="134"/>
    </row>
    <row r="421" spans="1:26" x14ac:dyDescent="0.3">
      <c r="A421" s="134"/>
      <c r="B421" s="134"/>
      <c r="C421" s="134"/>
      <c r="D421" s="8" t="s">
        <v>69</v>
      </c>
      <c r="E421" s="8" t="s">
        <v>112</v>
      </c>
      <c r="F421" s="8" t="s">
        <v>144</v>
      </c>
      <c r="G421" s="8" t="s">
        <v>99</v>
      </c>
      <c r="H421" s="8" t="s">
        <v>147</v>
      </c>
      <c r="I421" s="8"/>
      <c r="J421" s="137"/>
      <c r="K421" s="141"/>
      <c r="L421" s="139">
        <v>0</v>
      </c>
      <c r="M421" s="139">
        <v>0</v>
      </c>
      <c r="N421" s="139">
        <v>0</v>
      </c>
      <c r="O421" s="139">
        <v>0</v>
      </c>
      <c r="P421" s="139">
        <v>0</v>
      </c>
      <c r="Q421" s="139">
        <v>0</v>
      </c>
      <c r="R421" s="139">
        <v>0</v>
      </c>
      <c r="S421" s="139">
        <v>0</v>
      </c>
      <c r="T421" s="139">
        <v>0</v>
      </c>
      <c r="U421" s="139">
        <v>0</v>
      </c>
      <c r="V421" s="139">
        <v>0</v>
      </c>
      <c r="W421" s="139">
        <v>0</v>
      </c>
      <c r="X421" s="139">
        <v>0</v>
      </c>
      <c r="Y421" s="139">
        <v>0</v>
      </c>
      <c r="Z421" s="134"/>
    </row>
    <row r="422" spans="1:26" x14ac:dyDescent="0.3">
      <c r="A422" s="134"/>
      <c r="B422" s="134"/>
      <c r="C422" s="134"/>
      <c r="D422" s="8" t="s">
        <v>69</v>
      </c>
      <c r="E422" s="8" t="s">
        <v>112</v>
      </c>
      <c r="F422" s="8" t="s">
        <v>144</v>
      </c>
      <c r="G422" s="8" t="s">
        <v>100</v>
      </c>
      <c r="H422" s="8" t="s">
        <v>147</v>
      </c>
      <c r="I422" s="8"/>
      <c r="J422" s="137"/>
      <c r="K422" s="141"/>
      <c r="L422" s="139">
        <v>-9.6000000000000002E-2</v>
      </c>
      <c r="M422" s="139">
        <v>-3.5999999999999997E-2</v>
      </c>
      <c r="N422" s="139">
        <v>-0.05</v>
      </c>
      <c r="O422" s="139">
        <v>-0.35299999999999998</v>
      </c>
      <c r="P422" s="139">
        <v>-0.104</v>
      </c>
      <c r="Q422" s="139">
        <v>-3.7999999999999999E-2</v>
      </c>
      <c r="R422" s="139">
        <v>-0.158</v>
      </c>
      <c r="S422" s="139">
        <v>-6.0000000000000001E-3</v>
      </c>
      <c r="T422" s="139">
        <v>-2.1000000000000001E-2</v>
      </c>
      <c r="U422" s="139">
        <v>-1.9E-2</v>
      </c>
      <c r="V422" s="139">
        <v>-0.03</v>
      </c>
      <c r="W422" s="139">
        <v>-4.4999999999999998E-2</v>
      </c>
      <c r="X422" s="139">
        <v>-8.2000000000000003E-2</v>
      </c>
      <c r="Y422" s="139">
        <v>-0.13700000000000001</v>
      </c>
      <c r="Z422" s="134"/>
    </row>
    <row r="423" spans="1:26" x14ac:dyDescent="0.3">
      <c r="A423" s="134"/>
      <c r="B423" s="134"/>
      <c r="C423" s="134"/>
      <c r="D423" s="8" t="s">
        <v>69</v>
      </c>
      <c r="E423" s="8" t="s">
        <v>112</v>
      </c>
      <c r="F423" s="8" t="s">
        <v>144</v>
      </c>
      <c r="G423" s="8" t="s">
        <v>101</v>
      </c>
      <c r="H423" s="8" t="s">
        <v>147</v>
      </c>
      <c r="I423" s="8"/>
      <c r="J423" s="137"/>
      <c r="K423" s="141"/>
      <c r="L423" s="139">
        <v>-9.6000000000000002E-2</v>
      </c>
      <c r="M423" s="139">
        <v>-3.5999999999999997E-2</v>
      </c>
      <c r="N423" s="139">
        <v>-0.05</v>
      </c>
      <c r="O423" s="139">
        <v>-0.35299999999999998</v>
      </c>
      <c r="P423" s="139">
        <v>-0.104</v>
      </c>
      <c r="Q423" s="139">
        <v>-3.7999999999999999E-2</v>
      </c>
      <c r="R423" s="139">
        <v>-0.158</v>
      </c>
      <c r="S423" s="139">
        <v>-6.0000000000000001E-3</v>
      </c>
      <c r="T423" s="139">
        <v>-2.1000000000000001E-2</v>
      </c>
      <c r="U423" s="139">
        <v>-1.9E-2</v>
      </c>
      <c r="V423" s="139">
        <v>-0.03</v>
      </c>
      <c r="W423" s="139">
        <v>-4.4999999999999998E-2</v>
      </c>
      <c r="X423" s="139">
        <v>-8.2000000000000003E-2</v>
      </c>
      <c r="Y423" s="139">
        <v>-0.13700000000000001</v>
      </c>
      <c r="Z423" s="134"/>
    </row>
    <row r="424" spans="1:26" x14ac:dyDescent="0.3">
      <c r="A424" s="134"/>
      <c r="B424" s="134"/>
      <c r="C424" s="134"/>
      <c r="D424" s="8" t="s">
        <v>69</v>
      </c>
      <c r="E424" s="8" t="s">
        <v>112</v>
      </c>
      <c r="F424" s="8" t="s">
        <v>144</v>
      </c>
      <c r="G424" s="8" t="s">
        <v>102</v>
      </c>
      <c r="H424" s="8" t="s">
        <v>147</v>
      </c>
      <c r="I424" s="8"/>
      <c r="J424" s="137"/>
      <c r="K424" s="141"/>
      <c r="L424" s="139">
        <v>0</v>
      </c>
      <c r="M424" s="139">
        <v>0</v>
      </c>
      <c r="N424" s="139">
        <v>0</v>
      </c>
      <c r="O424" s="139">
        <v>0</v>
      </c>
      <c r="P424" s="139">
        <v>0</v>
      </c>
      <c r="Q424" s="139">
        <v>0</v>
      </c>
      <c r="R424" s="139">
        <v>0</v>
      </c>
      <c r="S424" s="139">
        <v>0</v>
      </c>
      <c r="T424" s="139">
        <v>0</v>
      </c>
      <c r="U424" s="139">
        <v>0</v>
      </c>
      <c r="V424" s="139">
        <v>0</v>
      </c>
      <c r="W424" s="139">
        <v>0</v>
      </c>
      <c r="X424" s="139">
        <v>0</v>
      </c>
      <c r="Y424" s="139">
        <v>0</v>
      </c>
      <c r="Z424" s="134"/>
    </row>
    <row r="425" spans="1:26" x14ac:dyDescent="0.3">
      <c r="A425" s="134"/>
      <c r="B425" s="134"/>
      <c r="C425" s="134"/>
      <c r="D425" s="8" t="s">
        <v>69</v>
      </c>
      <c r="E425" s="8" t="s">
        <v>112</v>
      </c>
      <c r="F425" s="8" t="s">
        <v>144</v>
      </c>
      <c r="G425" s="8" t="s">
        <v>103</v>
      </c>
      <c r="H425" s="8" t="s">
        <v>147</v>
      </c>
      <c r="I425" s="8"/>
      <c r="J425" s="137"/>
      <c r="K425" s="141"/>
      <c r="L425" s="139">
        <v>0</v>
      </c>
      <c r="M425" s="139">
        <v>0</v>
      </c>
      <c r="N425" s="139">
        <v>0</v>
      </c>
      <c r="O425" s="139">
        <v>0</v>
      </c>
      <c r="P425" s="139">
        <v>0</v>
      </c>
      <c r="Q425" s="139">
        <v>0</v>
      </c>
      <c r="R425" s="139">
        <v>0</v>
      </c>
      <c r="S425" s="139">
        <v>0</v>
      </c>
      <c r="T425" s="139">
        <v>0</v>
      </c>
      <c r="U425" s="139">
        <v>0</v>
      </c>
      <c r="V425" s="139">
        <v>0</v>
      </c>
      <c r="W425" s="139">
        <v>0</v>
      </c>
      <c r="X425" s="139">
        <v>0</v>
      </c>
      <c r="Y425" s="139">
        <v>0</v>
      </c>
      <c r="Z425" s="134"/>
    </row>
    <row r="426" spans="1:26" x14ac:dyDescent="0.3">
      <c r="A426" s="134"/>
      <c r="B426" s="134"/>
      <c r="C426" s="134"/>
      <c r="D426" s="8" t="s">
        <v>69</v>
      </c>
      <c r="E426" s="8" t="s">
        <v>112</v>
      </c>
      <c r="F426" s="8" t="s">
        <v>144</v>
      </c>
      <c r="G426" s="8" t="s">
        <v>104</v>
      </c>
      <c r="H426" s="8" t="s">
        <v>147</v>
      </c>
      <c r="I426" s="8"/>
      <c r="J426" s="137"/>
      <c r="K426" s="141"/>
      <c r="L426" s="139">
        <v>-6.7000000000000004E-2</v>
      </c>
      <c r="M426" s="139">
        <v>-2.5000000000000001E-2</v>
      </c>
      <c r="N426" s="139">
        <v>-3.3000000000000002E-2</v>
      </c>
      <c r="O426" s="139">
        <v>-0.182</v>
      </c>
      <c r="P426" s="139">
        <v>-5.5E-2</v>
      </c>
      <c r="Q426" s="139">
        <v>-1.2999999999999999E-2</v>
      </c>
      <c r="R426" s="139">
        <v>-0.123</v>
      </c>
      <c r="S426" s="139">
        <v>-1E-3</v>
      </c>
      <c r="T426" s="139">
        <v>-1.2999999999999999E-2</v>
      </c>
      <c r="U426" s="139">
        <v>-8.9999999999999993E-3</v>
      </c>
      <c r="V426" s="139">
        <v>-1.4999999999999999E-2</v>
      </c>
      <c r="W426" s="139">
        <v>-1.7000000000000001E-2</v>
      </c>
      <c r="X426" s="139">
        <v>-4.5999999999999999E-2</v>
      </c>
      <c r="Y426" s="139">
        <v>-9.6000000000000002E-2</v>
      </c>
      <c r="Z426" s="134"/>
    </row>
    <row r="427" spans="1:26" x14ac:dyDescent="0.3">
      <c r="A427" s="134"/>
      <c r="B427" s="134"/>
      <c r="C427" s="134"/>
      <c r="D427" s="8" t="s">
        <v>69</v>
      </c>
      <c r="E427" s="8" t="s">
        <v>112</v>
      </c>
      <c r="F427" s="8" t="s">
        <v>144</v>
      </c>
      <c r="G427" s="8" t="s">
        <v>105</v>
      </c>
      <c r="H427" s="8" t="s">
        <v>147</v>
      </c>
      <c r="I427" s="8"/>
      <c r="J427" s="137"/>
      <c r="K427" s="141"/>
      <c r="L427" s="139">
        <v>-6.7000000000000004E-2</v>
      </c>
      <c r="M427" s="139">
        <v>-2.5000000000000001E-2</v>
      </c>
      <c r="N427" s="139">
        <v>-3.3000000000000002E-2</v>
      </c>
      <c r="O427" s="139">
        <v>-0.182</v>
      </c>
      <c r="P427" s="139">
        <v>-5.5E-2</v>
      </c>
      <c r="Q427" s="139">
        <v>-1.2999999999999999E-2</v>
      </c>
      <c r="R427" s="139">
        <v>-0.123</v>
      </c>
      <c r="S427" s="139">
        <v>-1E-3</v>
      </c>
      <c r="T427" s="139">
        <v>-1.2999999999999999E-2</v>
      </c>
      <c r="U427" s="139">
        <v>-8.9999999999999993E-3</v>
      </c>
      <c r="V427" s="139">
        <v>-1.4999999999999999E-2</v>
      </c>
      <c r="W427" s="139">
        <v>-1.7000000000000001E-2</v>
      </c>
      <c r="X427" s="139">
        <v>-4.5999999999999999E-2</v>
      </c>
      <c r="Y427" s="139">
        <v>-9.6000000000000002E-2</v>
      </c>
      <c r="Z427" s="134"/>
    </row>
    <row r="428" spans="1:26" x14ac:dyDescent="0.3">
      <c r="A428" s="134"/>
      <c r="B428" s="134"/>
      <c r="C428" s="134"/>
      <c r="D428" s="8" t="s">
        <v>69</v>
      </c>
      <c r="E428" s="8" t="s">
        <v>112</v>
      </c>
      <c r="F428" s="8" t="s">
        <v>144</v>
      </c>
      <c r="G428" s="8" t="s">
        <v>72</v>
      </c>
      <c r="H428" s="8" t="s">
        <v>148</v>
      </c>
      <c r="I428" s="8"/>
      <c r="J428" s="137"/>
      <c r="K428" s="141"/>
      <c r="L428" s="139">
        <v>3.23</v>
      </c>
      <c r="M428" s="139">
        <v>5.3</v>
      </c>
      <c r="N428" s="139">
        <v>5.0999999999999996</v>
      </c>
      <c r="O428" s="139">
        <v>7.94</v>
      </c>
      <c r="P428" s="139">
        <v>2.88</v>
      </c>
      <c r="Q428" s="139">
        <v>5.0199999999999996</v>
      </c>
      <c r="R428" s="139">
        <v>3.61</v>
      </c>
      <c r="S428" s="139">
        <v>4.1500000000000004</v>
      </c>
      <c r="T428" s="139">
        <v>4.3499999999999996</v>
      </c>
      <c r="U428" s="139">
        <v>4.3499999999999996</v>
      </c>
      <c r="V428" s="139">
        <v>3.23</v>
      </c>
      <c r="W428" s="139">
        <v>4.21</v>
      </c>
      <c r="X428" s="139">
        <v>5.18</v>
      </c>
      <c r="Y428" s="139">
        <v>4.5</v>
      </c>
      <c r="Z428" s="134"/>
    </row>
    <row r="429" spans="1:26" x14ac:dyDescent="0.3">
      <c r="A429" s="134"/>
      <c r="B429" s="134"/>
      <c r="C429" s="134"/>
      <c r="D429" s="8" t="s">
        <v>69</v>
      </c>
      <c r="E429" s="8" t="s">
        <v>112</v>
      </c>
      <c r="F429" s="8" t="s">
        <v>144</v>
      </c>
      <c r="G429" s="8" t="s">
        <v>74</v>
      </c>
      <c r="H429" s="8" t="s">
        <v>148</v>
      </c>
      <c r="I429" s="8"/>
      <c r="J429" s="137"/>
      <c r="K429" s="141"/>
      <c r="L429" s="139">
        <v>3.23</v>
      </c>
      <c r="M429" s="139">
        <v>5.3</v>
      </c>
      <c r="N429" s="139">
        <v>5.0999999999999996</v>
      </c>
      <c r="O429" s="139">
        <v>7.94</v>
      </c>
      <c r="P429" s="139">
        <v>2.88</v>
      </c>
      <c r="Q429" s="139">
        <v>5.0199999999999996</v>
      </c>
      <c r="R429" s="139">
        <v>3.61</v>
      </c>
      <c r="S429" s="139">
        <v>4.1500000000000004</v>
      </c>
      <c r="T429" s="139">
        <v>4.3499999999999996</v>
      </c>
      <c r="U429" s="139">
        <v>4.3499999999999996</v>
      </c>
      <c r="V429" s="139">
        <v>3.23</v>
      </c>
      <c r="W429" s="139">
        <v>4.21</v>
      </c>
      <c r="X429" s="139">
        <v>5.18</v>
      </c>
      <c r="Y429" s="139">
        <v>4.5</v>
      </c>
      <c r="Z429" s="134"/>
    </row>
    <row r="430" spans="1:26" x14ac:dyDescent="0.3">
      <c r="A430" s="134"/>
      <c r="B430" s="134"/>
      <c r="C430" s="134"/>
      <c r="D430" s="8" t="s">
        <v>69</v>
      </c>
      <c r="E430" s="8" t="s">
        <v>112</v>
      </c>
      <c r="F430" s="8" t="s">
        <v>144</v>
      </c>
      <c r="G430" s="8" t="s">
        <v>75</v>
      </c>
      <c r="H430" s="8" t="s">
        <v>148</v>
      </c>
      <c r="I430" s="8"/>
      <c r="J430" s="137"/>
      <c r="K430" s="141"/>
      <c r="L430" s="139">
        <v>0</v>
      </c>
      <c r="M430" s="139">
        <v>0</v>
      </c>
      <c r="N430" s="139">
        <v>0</v>
      </c>
      <c r="O430" s="139">
        <v>0</v>
      </c>
      <c r="P430" s="139">
        <v>0</v>
      </c>
      <c r="Q430" s="139">
        <v>0</v>
      </c>
      <c r="R430" s="139">
        <v>0</v>
      </c>
      <c r="S430" s="139">
        <v>0</v>
      </c>
      <c r="T430" s="139">
        <v>0</v>
      </c>
      <c r="U430" s="139">
        <v>0</v>
      </c>
      <c r="V430" s="139">
        <v>0</v>
      </c>
      <c r="W430" s="139">
        <v>0</v>
      </c>
      <c r="X430" s="139">
        <v>0</v>
      </c>
      <c r="Y430" s="139">
        <v>0</v>
      </c>
      <c r="Z430" s="134"/>
    </row>
    <row r="431" spans="1:26" x14ac:dyDescent="0.3">
      <c r="A431" s="134"/>
      <c r="B431" s="134"/>
      <c r="C431" s="134"/>
      <c r="D431" s="8" t="s">
        <v>69</v>
      </c>
      <c r="E431" s="8" t="s">
        <v>112</v>
      </c>
      <c r="F431" s="8" t="s">
        <v>144</v>
      </c>
      <c r="G431" s="8" t="s">
        <v>76</v>
      </c>
      <c r="H431" s="8" t="s">
        <v>148</v>
      </c>
      <c r="I431" s="8"/>
      <c r="J431" s="137"/>
      <c r="K431" s="141"/>
      <c r="L431" s="139">
        <v>3.23</v>
      </c>
      <c r="M431" s="139">
        <v>5.72</v>
      </c>
      <c r="N431" s="139">
        <v>5.46</v>
      </c>
      <c r="O431" s="139">
        <v>12.12</v>
      </c>
      <c r="P431" s="139">
        <v>4.66</v>
      </c>
      <c r="Q431" s="139">
        <v>6.43</v>
      </c>
      <c r="R431" s="139">
        <v>4.6399999999999997</v>
      </c>
      <c r="S431" s="139">
        <v>4.45</v>
      </c>
      <c r="T431" s="139">
        <v>4.6900000000000004</v>
      </c>
      <c r="U431" s="139">
        <v>4.68</v>
      </c>
      <c r="V431" s="139">
        <v>5.47</v>
      </c>
      <c r="W431" s="139">
        <v>6.5</v>
      </c>
      <c r="X431" s="139">
        <v>8.3699999999999992</v>
      </c>
      <c r="Y431" s="139">
        <v>7.81</v>
      </c>
      <c r="Z431" s="134"/>
    </row>
    <row r="432" spans="1:26" x14ac:dyDescent="0.3">
      <c r="A432" s="134"/>
      <c r="B432" s="134"/>
      <c r="C432" s="134"/>
      <c r="D432" s="8" t="s">
        <v>69</v>
      </c>
      <c r="E432" s="8" t="s">
        <v>112</v>
      </c>
      <c r="F432" s="8" t="s">
        <v>144</v>
      </c>
      <c r="G432" s="8" t="s">
        <v>77</v>
      </c>
      <c r="H432" s="8" t="s">
        <v>148</v>
      </c>
      <c r="I432" s="8"/>
      <c r="J432" s="137"/>
      <c r="K432" s="141"/>
      <c r="L432" s="139">
        <v>3.23</v>
      </c>
      <c r="M432" s="139">
        <v>5.72</v>
      </c>
      <c r="N432" s="139">
        <v>5.46</v>
      </c>
      <c r="O432" s="139">
        <v>12.12</v>
      </c>
      <c r="P432" s="139">
        <v>4.66</v>
      </c>
      <c r="Q432" s="139">
        <v>6.43</v>
      </c>
      <c r="R432" s="139">
        <v>4.6399999999999997</v>
      </c>
      <c r="S432" s="139">
        <v>4.45</v>
      </c>
      <c r="T432" s="139">
        <v>4.6900000000000004</v>
      </c>
      <c r="U432" s="139">
        <v>4.68</v>
      </c>
      <c r="V432" s="139">
        <v>5.47</v>
      </c>
      <c r="W432" s="139">
        <v>6.5</v>
      </c>
      <c r="X432" s="139">
        <v>8.3699999999999992</v>
      </c>
      <c r="Y432" s="139">
        <v>7.81</v>
      </c>
      <c r="Z432" s="134"/>
    </row>
    <row r="433" spans="1:26" x14ac:dyDescent="0.3">
      <c r="A433" s="134"/>
      <c r="B433" s="134"/>
      <c r="C433" s="134"/>
      <c r="D433" s="8" t="s">
        <v>69</v>
      </c>
      <c r="E433" s="8" t="s">
        <v>112</v>
      </c>
      <c r="F433" s="8" t="s">
        <v>144</v>
      </c>
      <c r="G433" s="8" t="s">
        <v>78</v>
      </c>
      <c r="H433" s="8" t="s">
        <v>148</v>
      </c>
      <c r="I433" s="8"/>
      <c r="J433" s="137"/>
      <c r="K433" s="141"/>
      <c r="L433" s="139">
        <v>0</v>
      </c>
      <c r="M433" s="139">
        <v>0</v>
      </c>
      <c r="N433" s="139">
        <v>0</v>
      </c>
      <c r="O433" s="139">
        <v>0</v>
      </c>
      <c r="P433" s="139">
        <v>0</v>
      </c>
      <c r="Q433" s="139">
        <v>0</v>
      </c>
      <c r="R433" s="139">
        <v>0</v>
      </c>
      <c r="S433" s="139">
        <v>0</v>
      </c>
      <c r="T433" s="139">
        <v>0</v>
      </c>
      <c r="U433" s="139">
        <v>0</v>
      </c>
      <c r="V433" s="139">
        <v>0</v>
      </c>
      <c r="W433" s="139">
        <v>0</v>
      </c>
      <c r="X433" s="139">
        <v>0</v>
      </c>
      <c r="Y433" s="139">
        <v>0</v>
      </c>
      <c r="Z433" s="134"/>
    </row>
    <row r="434" spans="1:26" x14ac:dyDescent="0.3">
      <c r="A434" s="134"/>
      <c r="B434" s="134"/>
      <c r="C434" s="134"/>
      <c r="D434" s="8" t="s">
        <v>69</v>
      </c>
      <c r="E434" s="8" t="s">
        <v>112</v>
      </c>
      <c r="F434" s="8" t="s">
        <v>144</v>
      </c>
      <c r="G434" s="8" t="s">
        <v>79</v>
      </c>
      <c r="H434" s="8" t="s">
        <v>148</v>
      </c>
      <c r="I434" s="8"/>
      <c r="J434" s="137"/>
      <c r="K434" s="141"/>
      <c r="L434" s="139">
        <v>15.11</v>
      </c>
      <c r="M434" s="139">
        <v>28.49</v>
      </c>
      <c r="N434" s="139">
        <v>29.78</v>
      </c>
      <c r="O434" s="139">
        <v>138.65</v>
      </c>
      <c r="P434" s="139">
        <v>43.66</v>
      </c>
      <c r="Q434" s="139">
        <v>29.97</v>
      </c>
      <c r="R434" s="139">
        <v>19.82</v>
      </c>
      <c r="S434" s="139">
        <v>39.72</v>
      </c>
      <c r="T434" s="139">
        <v>37.81</v>
      </c>
      <c r="U434" s="139">
        <v>34.86</v>
      </c>
      <c r="V434" s="139">
        <v>32.57</v>
      </c>
      <c r="W434" s="139">
        <v>37.590000000000003</v>
      </c>
      <c r="X434" s="139">
        <v>37.200000000000003</v>
      </c>
      <c r="Y434" s="139">
        <v>40.83</v>
      </c>
      <c r="Z434" s="134"/>
    </row>
    <row r="435" spans="1:26" x14ac:dyDescent="0.3">
      <c r="A435" s="134"/>
      <c r="B435" s="134"/>
      <c r="C435" s="134"/>
      <c r="D435" s="8" t="s">
        <v>69</v>
      </c>
      <c r="E435" s="8" t="s">
        <v>112</v>
      </c>
      <c r="F435" s="8" t="s">
        <v>144</v>
      </c>
      <c r="G435" s="8" t="s">
        <v>80</v>
      </c>
      <c r="H435" s="8" t="s">
        <v>148</v>
      </c>
      <c r="I435" s="8"/>
      <c r="J435" s="137"/>
      <c r="K435" s="141"/>
      <c r="L435" s="139">
        <v>56.47</v>
      </c>
      <c r="M435" s="139">
        <v>35.22</v>
      </c>
      <c r="N435" s="139">
        <v>22.29</v>
      </c>
      <c r="O435" s="139">
        <v>91.28</v>
      </c>
      <c r="P435" s="139">
        <v>86.58</v>
      </c>
      <c r="Q435" s="139">
        <v>18.899999999999999</v>
      </c>
      <c r="R435" s="139">
        <v>24.31</v>
      </c>
      <c r="S435" s="139">
        <v>52.5</v>
      </c>
      <c r="T435" s="139">
        <v>48.61</v>
      </c>
      <c r="U435" s="139">
        <v>40.200000000000003</v>
      </c>
      <c r="V435" s="139">
        <v>24.34</v>
      </c>
      <c r="W435" s="139">
        <v>25.34</v>
      </c>
      <c r="X435" s="139">
        <v>25.76</v>
      </c>
      <c r="Y435" s="139">
        <v>33.97</v>
      </c>
      <c r="Z435" s="134"/>
    </row>
    <row r="436" spans="1:26" x14ac:dyDescent="0.3">
      <c r="A436" s="134"/>
      <c r="B436" s="134"/>
      <c r="C436" s="134"/>
      <c r="D436" s="8" t="s">
        <v>69</v>
      </c>
      <c r="E436" s="8" t="s">
        <v>112</v>
      </c>
      <c r="F436" s="8" t="s">
        <v>144</v>
      </c>
      <c r="G436" s="8" t="s">
        <v>81</v>
      </c>
      <c r="H436" s="8" t="s">
        <v>148</v>
      </c>
      <c r="I436" s="8"/>
      <c r="J436" s="137"/>
      <c r="K436" s="141"/>
      <c r="L436" s="139">
        <v>176.43</v>
      </c>
      <c r="M436" s="139">
        <v>268.88</v>
      </c>
      <c r="N436" s="139">
        <v>231.79</v>
      </c>
      <c r="O436" s="139">
        <v>857.54</v>
      </c>
      <c r="P436" s="139">
        <v>194.46</v>
      </c>
      <c r="Q436" s="139">
        <v>318.99</v>
      </c>
      <c r="R436" s="139">
        <v>188.24</v>
      </c>
      <c r="S436" s="139">
        <v>288.43</v>
      </c>
      <c r="T436" s="139">
        <v>186.24</v>
      </c>
      <c r="U436" s="139">
        <v>184.83</v>
      </c>
      <c r="V436" s="139">
        <v>223.42</v>
      </c>
      <c r="W436" s="139">
        <v>266.82</v>
      </c>
      <c r="X436" s="139">
        <v>172.84</v>
      </c>
      <c r="Y436" s="139">
        <v>171.2</v>
      </c>
      <c r="Z436" s="134"/>
    </row>
    <row r="437" spans="1:26" x14ac:dyDescent="0.3">
      <c r="A437" s="134"/>
      <c r="B437" s="134"/>
      <c r="C437" s="134"/>
      <c r="D437" s="8" t="s">
        <v>69</v>
      </c>
      <c r="E437" s="8" t="s">
        <v>112</v>
      </c>
      <c r="F437" s="8" t="s">
        <v>144</v>
      </c>
      <c r="G437" s="8" t="s">
        <v>82</v>
      </c>
      <c r="H437" s="8" t="s">
        <v>148</v>
      </c>
      <c r="I437" s="8"/>
      <c r="J437" s="137"/>
      <c r="K437" s="141"/>
      <c r="L437" s="139">
        <v>3.23</v>
      </c>
      <c r="M437" s="139">
        <v>5.3</v>
      </c>
      <c r="N437" s="139">
        <v>5.0999999999999996</v>
      </c>
      <c r="O437" s="139">
        <v>7.94</v>
      </c>
      <c r="P437" s="139">
        <v>2.88</v>
      </c>
      <c r="Q437" s="139">
        <v>5.0199999999999996</v>
      </c>
      <c r="R437" s="139">
        <v>3.61</v>
      </c>
      <c r="S437" s="139">
        <v>4.1500000000000004</v>
      </c>
      <c r="T437" s="139">
        <v>4.3499999999999996</v>
      </c>
      <c r="U437" s="139">
        <v>4.3499999999999996</v>
      </c>
      <c r="V437" s="139">
        <v>3.23</v>
      </c>
      <c r="W437" s="139">
        <v>4.21</v>
      </c>
      <c r="X437" s="139">
        <v>5.18</v>
      </c>
      <c r="Y437" s="139">
        <v>4.5</v>
      </c>
      <c r="Z437" s="134"/>
    </row>
    <row r="438" spans="1:26" x14ac:dyDescent="0.3">
      <c r="A438" s="134"/>
      <c r="B438" s="134"/>
      <c r="C438" s="134"/>
      <c r="D438" s="8" t="s">
        <v>69</v>
      </c>
      <c r="E438" s="8" t="s">
        <v>112</v>
      </c>
      <c r="F438" s="8" t="s">
        <v>144</v>
      </c>
      <c r="G438" s="8" t="s">
        <v>83</v>
      </c>
      <c r="H438" s="8" t="s">
        <v>148</v>
      </c>
      <c r="I438" s="8"/>
      <c r="J438" s="137"/>
      <c r="K438" s="141"/>
      <c r="L438" s="139">
        <v>3.23</v>
      </c>
      <c r="M438" s="139">
        <v>5.72</v>
      </c>
      <c r="N438" s="139">
        <v>5.46</v>
      </c>
      <c r="O438" s="139">
        <v>12.12</v>
      </c>
      <c r="P438" s="139">
        <v>4.66</v>
      </c>
      <c r="Q438" s="139">
        <v>6.43</v>
      </c>
      <c r="R438" s="139">
        <v>4.6399999999999997</v>
      </c>
      <c r="S438" s="139">
        <v>4.55</v>
      </c>
      <c r="T438" s="139">
        <v>4.88</v>
      </c>
      <c r="U438" s="139">
        <v>4.97</v>
      </c>
      <c r="V438" s="139">
        <v>5.47</v>
      </c>
      <c r="W438" s="139">
        <v>6.5</v>
      </c>
      <c r="X438" s="139">
        <v>8.3699999999999992</v>
      </c>
      <c r="Y438" s="139">
        <v>7.81</v>
      </c>
      <c r="Z438" s="134"/>
    </row>
    <row r="439" spans="1:26" x14ac:dyDescent="0.3">
      <c r="A439" s="134"/>
      <c r="B439" s="134"/>
      <c r="C439" s="134"/>
      <c r="D439" s="8" t="s">
        <v>69</v>
      </c>
      <c r="E439" s="8" t="s">
        <v>112</v>
      </c>
      <c r="F439" s="8" t="s">
        <v>144</v>
      </c>
      <c r="G439" s="8" t="s">
        <v>84</v>
      </c>
      <c r="H439" s="8" t="s">
        <v>148</v>
      </c>
      <c r="I439" s="8"/>
      <c r="J439" s="137"/>
      <c r="K439" s="141"/>
      <c r="L439" s="139">
        <v>13.06</v>
      </c>
      <c r="M439" s="139">
        <v>13.05</v>
      </c>
      <c r="N439" s="139">
        <v>13.36</v>
      </c>
      <c r="O439" s="139">
        <v>23.36</v>
      </c>
      <c r="P439" s="139">
        <v>10.11</v>
      </c>
      <c r="Q439" s="139">
        <v>25.5</v>
      </c>
      <c r="R439" s="139">
        <v>18.739999999999998</v>
      </c>
      <c r="S439" s="139">
        <v>12.33</v>
      </c>
      <c r="T439" s="139">
        <v>14.3</v>
      </c>
      <c r="U439" s="139">
        <v>13.61</v>
      </c>
      <c r="V439" s="139">
        <v>8.26</v>
      </c>
      <c r="W439" s="139">
        <v>8.4499999999999993</v>
      </c>
      <c r="X439" s="139">
        <v>11.8</v>
      </c>
      <c r="Y439" s="139">
        <v>12.21</v>
      </c>
      <c r="Z439" s="134"/>
    </row>
    <row r="440" spans="1:26" x14ac:dyDescent="0.3">
      <c r="A440" s="134"/>
      <c r="B440" s="134"/>
      <c r="C440" s="134"/>
      <c r="D440" s="8" t="s">
        <v>69</v>
      </c>
      <c r="E440" s="8" t="s">
        <v>112</v>
      </c>
      <c r="F440" s="8" t="s">
        <v>144</v>
      </c>
      <c r="G440" s="8" t="s">
        <v>85</v>
      </c>
      <c r="H440" s="8" t="s">
        <v>148</v>
      </c>
      <c r="I440" s="8"/>
      <c r="J440" s="137"/>
      <c r="K440" s="141"/>
      <c r="L440" s="139">
        <v>41.92</v>
      </c>
      <c r="M440" s="139">
        <v>13.35</v>
      </c>
      <c r="N440" s="139">
        <v>13.67</v>
      </c>
      <c r="O440" s="139">
        <v>9.1999999999999993</v>
      </c>
      <c r="P440" s="139">
        <v>3.98</v>
      </c>
      <c r="Q440" s="139">
        <v>9</v>
      </c>
      <c r="R440" s="139">
        <v>6.61</v>
      </c>
      <c r="S440" s="139">
        <v>8.4499999999999993</v>
      </c>
      <c r="T440" s="139">
        <v>9.8000000000000007</v>
      </c>
      <c r="U440" s="139">
        <v>9.33</v>
      </c>
      <c r="V440" s="139">
        <v>6.37</v>
      </c>
      <c r="W440" s="139">
        <v>6.51</v>
      </c>
      <c r="X440" s="139">
        <v>9.09</v>
      </c>
      <c r="Y440" s="139">
        <v>9.41</v>
      </c>
      <c r="Z440" s="134"/>
    </row>
    <row r="441" spans="1:26" x14ac:dyDescent="0.3">
      <c r="A441" s="134"/>
      <c r="B441" s="134"/>
      <c r="C441" s="134"/>
      <c r="D441" s="8" t="s">
        <v>69</v>
      </c>
      <c r="E441" s="8" t="s">
        <v>112</v>
      </c>
      <c r="F441" s="8" t="s">
        <v>144</v>
      </c>
      <c r="G441" s="8" t="s">
        <v>86</v>
      </c>
      <c r="H441" s="8" t="s">
        <v>148</v>
      </c>
      <c r="I441" s="8"/>
      <c r="J441" s="137"/>
      <c r="K441" s="141"/>
      <c r="L441" s="139">
        <v>92.18</v>
      </c>
      <c r="M441" s="139">
        <v>140.26</v>
      </c>
      <c r="N441" s="139">
        <v>144.55000000000001</v>
      </c>
      <c r="O441" s="139">
        <v>224.09</v>
      </c>
      <c r="P441" s="139">
        <v>97</v>
      </c>
      <c r="Q441" s="139">
        <v>136.27000000000001</v>
      </c>
      <c r="R441" s="139">
        <v>100.15</v>
      </c>
      <c r="S441" s="139">
        <v>90.59</v>
      </c>
      <c r="T441" s="139">
        <v>76.86</v>
      </c>
      <c r="U441" s="139">
        <v>93.85</v>
      </c>
      <c r="V441" s="139">
        <v>63.15</v>
      </c>
      <c r="W441" s="139">
        <v>64.59</v>
      </c>
      <c r="X441" s="139">
        <v>90.2</v>
      </c>
      <c r="Y441" s="139">
        <v>93.34</v>
      </c>
      <c r="Z441" s="134"/>
    </row>
    <row r="442" spans="1:26" x14ac:dyDescent="0.3">
      <c r="A442" s="134"/>
      <c r="B442" s="134"/>
      <c r="C442" s="134"/>
      <c r="D442" s="8" t="s">
        <v>69</v>
      </c>
      <c r="E442" s="8" t="s">
        <v>112</v>
      </c>
      <c r="F442" s="8" t="s">
        <v>144</v>
      </c>
      <c r="G442" s="8" t="s">
        <v>87</v>
      </c>
      <c r="H442" s="8" t="s">
        <v>148</v>
      </c>
      <c r="I442" s="8"/>
      <c r="J442" s="137"/>
      <c r="K442" s="141"/>
      <c r="L442" s="139">
        <v>0</v>
      </c>
      <c r="M442" s="139">
        <v>0</v>
      </c>
      <c r="N442" s="139">
        <v>0</v>
      </c>
      <c r="O442" s="139">
        <v>0</v>
      </c>
      <c r="P442" s="139">
        <v>0</v>
      </c>
      <c r="Q442" s="139">
        <v>0</v>
      </c>
      <c r="R442" s="139">
        <v>0</v>
      </c>
      <c r="S442" s="139">
        <v>0</v>
      </c>
      <c r="T442" s="139">
        <v>0</v>
      </c>
      <c r="U442" s="139">
        <v>0</v>
      </c>
      <c r="V442" s="139">
        <v>0</v>
      </c>
      <c r="W442" s="139">
        <v>0</v>
      </c>
      <c r="X442" s="139">
        <v>0</v>
      </c>
      <c r="Y442" s="139">
        <v>0</v>
      </c>
      <c r="Z442" s="134"/>
    </row>
    <row r="443" spans="1:26" x14ac:dyDescent="0.3">
      <c r="A443" s="134"/>
      <c r="B443" s="134"/>
      <c r="C443" s="134"/>
      <c r="D443" s="8" t="s">
        <v>69</v>
      </c>
      <c r="E443" s="8" t="s">
        <v>112</v>
      </c>
      <c r="F443" s="8" t="s">
        <v>144</v>
      </c>
      <c r="G443" s="8" t="s">
        <v>88</v>
      </c>
      <c r="H443" s="8" t="s">
        <v>148</v>
      </c>
      <c r="I443" s="8"/>
      <c r="J443" s="137"/>
      <c r="K443" s="141"/>
      <c r="L443" s="139">
        <v>0</v>
      </c>
      <c r="M443" s="139">
        <v>0</v>
      </c>
      <c r="N443" s="139">
        <v>0</v>
      </c>
      <c r="O443" s="139">
        <v>0</v>
      </c>
      <c r="P443" s="139">
        <v>0</v>
      </c>
      <c r="Q443" s="139">
        <v>0</v>
      </c>
      <c r="R443" s="139">
        <v>0</v>
      </c>
      <c r="S443" s="139">
        <v>0</v>
      </c>
      <c r="T443" s="139">
        <v>0</v>
      </c>
      <c r="U443" s="139">
        <v>0</v>
      </c>
      <c r="V443" s="139">
        <v>0</v>
      </c>
      <c r="W443" s="139">
        <v>0</v>
      </c>
      <c r="X443" s="139">
        <v>0</v>
      </c>
      <c r="Y443" s="139">
        <v>0</v>
      </c>
      <c r="Z443" s="134"/>
    </row>
    <row r="444" spans="1:26" x14ac:dyDescent="0.3">
      <c r="A444" s="134"/>
      <c r="B444" s="134"/>
      <c r="C444" s="134"/>
      <c r="D444" s="8" t="s">
        <v>69</v>
      </c>
      <c r="E444" s="8" t="s">
        <v>112</v>
      </c>
      <c r="F444" s="8" t="s">
        <v>144</v>
      </c>
      <c r="G444" s="8" t="s">
        <v>89</v>
      </c>
      <c r="H444" s="8" t="s">
        <v>148</v>
      </c>
      <c r="I444" s="8"/>
      <c r="J444" s="137"/>
      <c r="K444" s="141"/>
      <c r="L444" s="139">
        <v>0</v>
      </c>
      <c r="M444" s="139">
        <v>0</v>
      </c>
      <c r="N444" s="139">
        <v>0</v>
      </c>
      <c r="O444" s="139">
        <v>0</v>
      </c>
      <c r="P444" s="139">
        <v>0</v>
      </c>
      <c r="Q444" s="139">
        <v>0</v>
      </c>
      <c r="R444" s="139">
        <v>0</v>
      </c>
      <c r="S444" s="139">
        <v>0</v>
      </c>
      <c r="T444" s="139">
        <v>0</v>
      </c>
      <c r="U444" s="139">
        <v>0</v>
      </c>
      <c r="V444" s="139">
        <v>0</v>
      </c>
      <c r="W444" s="139">
        <v>0</v>
      </c>
      <c r="X444" s="139">
        <v>0</v>
      </c>
      <c r="Y444" s="139">
        <v>0</v>
      </c>
      <c r="Z444" s="134"/>
    </row>
    <row r="445" spans="1:26" x14ac:dyDescent="0.3">
      <c r="A445" s="134"/>
      <c r="B445" s="134"/>
      <c r="C445" s="134"/>
      <c r="D445" s="8" t="s">
        <v>69</v>
      </c>
      <c r="E445" s="8" t="s">
        <v>112</v>
      </c>
      <c r="F445" s="8" t="s">
        <v>144</v>
      </c>
      <c r="G445" s="8" t="s">
        <v>90</v>
      </c>
      <c r="H445" s="8" t="s">
        <v>148</v>
      </c>
      <c r="I445" s="8"/>
      <c r="J445" s="137"/>
      <c r="K445" s="141"/>
      <c r="L445" s="139">
        <v>0</v>
      </c>
      <c r="M445" s="139">
        <v>0</v>
      </c>
      <c r="N445" s="139">
        <v>0</v>
      </c>
      <c r="O445" s="139">
        <v>0</v>
      </c>
      <c r="P445" s="139">
        <v>0</v>
      </c>
      <c r="Q445" s="139">
        <v>0</v>
      </c>
      <c r="R445" s="139">
        <v>0</v>
      </c>
      <c r="S445" s="139">
        <v>0</v>
      </c>
      <c r="T445" s="139">
        <v>0</v>
      </c>
      <c r="U445" s="139">
        <v>0</v>
      </c>
      <c r="V445" s="139">
        <v>0</v>
      </c>
      <c r="W445" s="139">
        <v>0</v>
      </c>
      <c r="X445" s="139">
        <v>0</v>
      </c>
      <c r="Y445" s="139">
        <v>0</v>
      </c>
      <c r="Z445" s="134"/>
    </row>
    <row r="446" spans="1:26" x14ac:dyDescent="0.3">
      <c r="A446" s="134"/>
      <c r="B446" s="134"/>
      <c r="C446" s="134"/>
      <c r="D446" s="8" t="s">
        <v>69</v>
      </c>
      <c r="E446" s="8" t="s">
        <v>112</v>
      </c>
      <c r="F446" s="8" t="s">
        <v>144</v>
      </c>
      <c r="G446" s="8" t="s">
        <v>91</v>
      </c>
      <c r="H446" s="8" t="s">
        <v>148</v>
      </c>
      <c r="I446" s="8"/>
      <c r="J446" s="137"/>
      <c r="K446" s="141"/>
      <c r="L446" s="139">
        <v>0</v>
      </c>
      <c r="M446" s="139">
        <v>0</v>
      </c>
      <c r="N446" s="139">
        <v>0</v>
      </c>
      <c r="O446" s="139">
        <v>0</v>
      </c>
      <c r="P446" s="139">
        <v>0</v>
      </c>
      <c r="Q446" s="139">
        <v>0</v>
      </c>
      <c r="R446" s="139">
        <v>0</v>
      </c>
      <c r="S446" s="139">
        <v>0</v>
      </c>
      <c r="T446" s="139">
        <v>0</v>
      </c>
      <c r="U446" s="139">
        <v>0</v>
      </c>
      <c r="V446" s="139">
        <v>0</v>
      </c>
      <c r="W446" s="139">
        <v>0</v>
      </c>
      <c r="X446" s="139">
        <v>0</v>
      </c>
      <c r="Y446" s="139">
        <v>0</v>
      </c>
      <c r="Z446" s="134"/>
    </row>
    <row r="447" spans="1:26" x14ac:dyDescent="0.3">
      <c r="A447" s="134"/>
      <c r="B447" s="134"/>
      <c r="C447" s="134"/>
      <c r="D447" s="8" t="s">
        <v>69</v>
      </c>
      <c r="E447" s="8" t="s">
        <v>112</v>
      </c>
      <c r="F447" s="8" t="s">
        <v>144</v>
      </c>
      <c r="G447" s="8" t="s">
        <v>92</v>
      </c>
      <c r="H447" s="8" t="s">
        <v>148</v>
      </c>
      <c r="I447" s="8"/>
      <c r="J447" s="137"/>
      <c r="K447" s="141"/>
      <c r="L447" s="139">
        <v>0</v>
      </c>
      <c r="M447" s="139">
        <v>0</v>
      </c>
      <c r="N447" s="139">
        <v>0</v>
      </c>
      <c r="O447" s="139">
        <v>0</v>
      </c>
      <c r="P447" s="139">
        <v>0</v>
      </c>
      <c r="Q447" s="139">
        <v>0</v>
      </c>
      <c r="R447" s="139">
        <v>0</v>
      </c>
      <c r="S447" s="139">
        <v>0</v>
      </c>
      <c r="T447" s="139">
        <v>0</v>
      </c>
      <c r="U447" s="139">
        <v>0</v>
      </c>
      <c r="V447" s="139">
        <v>0</v>
      </c>
      <c r="W447" s="139">
        <v>0</v>
      </c>
      <c r="X447" s="139">
        <v>0</v>
      </c>
      <c r="Y447" s="139">
        <v>0</v>
      </c>
      <c r="Z447" s="134"/>
    </row>
    <row r="448" spans="1:26" x14ac:dyDescent="0.3">
      <c r="A448" s="134"/>
      <c r="B448" s="134"/>
      <c r="C448" s="134"/>
      <c r="D448" s="8" t="s">
        <v>69</v>
      </c>
      <c r="E448" s="8" t="s">
        <v>112</v>
      </c>
      <c r="F448" s="8" t="s">
        <v>144</v>
      </c>
      <c r="G448" s="8" t="s">
        <v>93</v>
      </c>
      <c r="H448" s="8" t="s">
        <v>148</v>
      </c>
      <c r="I448" s="8"/>
      <c r="J448" s="137"/>
      <c r="K448" s="141"/>
      <c r="L448" s="139">
        <v>0</v>
      </c>
      <c r="M448" s="139">
        <v>0</v>
      </c>
      <c r="N448" s="139">
        <v>0</v>
      </c>
      <c r="O448" s="139">
        <v>0</v>
      </c>
      <c r="P448" s="139">
        <v>0</v>
      </c>
      <c r="Q448" s="139">
        <v>0</v>
      </c>
      <c r="R448" s="139">
        <v>0</v>
      </c>
      <c r="S448" s="139">
        <v>0</v>
      </c>
      <c r="T448" s="139">
        <v>0</v>
      </c>
      <c r="U448" s="139">
        <v>0</v>
      </c>
      <c r="V448" s="139">
        <v>0</v>
      </c>
      <c r="W448" s="139">
        <v>0</v>
      </c>
      <c r="X448" s="139">
        <v>0</v>
      </c>
      <c r="Y448" s="139">
        <v>0</v>
      </c>
      <c r="Z448" s="134"/>
    </row>
    <row r="449" spans="1:26" x14ac:dyDescent="0.3">
      <c r="A449" s="134"/>
      <c r="B449" s="134"/>
      <c r="C449" s="134"/>
      <c r="D449" s="8" t="s">
        <v>69</v>
      </c>
      <c r="E449" s="8" t="s">
        <v>112</v>
      </c>
      <c r="F449" s="8" t="s">
        <v>144</v>
      </c>
      <c r="G449" s="8" t="s">
        <v>94</v>
      </c>
      <c r="H449" s="8" t="s">
        <v>148</v>
      </c>
      <c r="I449" s="8"/>
      <c r="J449" s="137"/>
      <c r="K449" s="141"/>
      <c r="L449" s="139">
        <v>0</v>
      </c>
      <c r="M449" s="139">
        <v>0</v>
      </c>
      <c r="N449" s="139">
        <v>0</v>
      </c>
      <c r="O449" s="139">
        <v>0</v>
      </c>
      <c r="P449" s="139">
        <v>0</v>
      </c>
      <c r="Q449" s="139">
        <v>0</v>
      </c>
      <c r="R449" s="139">
        <v>0</v>
      </c>
      <c r="S449" s="139">
        <v>0</v>
      </c>
      <c r="T449" s="139">
        <v>0</v>
      </c>
      <c r="U449" s="139">
        <v>0</v>
      </c>
      <c r="V449" s="139">
        <v>0</v>
      </c>
      <c r="W449" s="139">
        <v>0</v>
      </c>
      <c r="X449" s="139">
        <v>0</v>
      </c>
      <c r="Y449" s="139">
        <v>0</v>
      </c>
      <c r="Z449" s="134"/>
    </row>
    <row r="450" spans="1:26" x14ac:dyDescent="0.3">
      <c r="A450" s="134"/>
      <c r="B450" s="134"/>
      <c r="C450" s="134"/>
      <c r="D450" s="8" t="s">
        <v>69</v>
      </c>
      <c r="E450" s="8" t="s">
        <v>112</v>
      </c>
      <c r="F450" s="8" t="s">
        <v>144</v>
      </c>
      <c r="G450" s="8" t="s">
        <v>95</v>
      </c>
      <c r="H450" s="8" t="s">
        <v>148</v>
      </c>
      <c r="I450" s="8"/>
      <c r="J450" s="137"/>
      <c r="K450" s="141"/>
      <c r="L450" s="139">
        <v>0</v>
      </c>
      <c r="M450" s="139">
        <v>0</v>
      </c>
      <c r="N450" s="139">
        <v>0</v>
      </c>
      <c r="O450" s="139">
        <v>0</v>
      </c>
      <c r="P450" s="139">
        <v>0</v>
      </c>
      <c r="Q450" s="139">
        <v>0</v>
      </c>
      <c r="R450" s="139">
        <v>0</v>
      </c>
      <c r="S450" s="139">
        <v>0</v>
      </c>
      <c r="T450" s="139">
        <v>0</v>
      </c>
      <c r="U450" s="139">
        <v>0</v>
      </c>
      <c r="V450" s="139">
        <v>0</v>
      </c>
      <c r="W450" s="139">
        <v>0</v>
      </c>
      <c r="X450" s="139">
        <v>0</v>
      </c>
      <c r="Y450" s="139">
        <v>0</v>
      </c>
      <c r="Z450" s="134"/>
    </row>
    <row r="451" spans="1:26" x14ac:dyDescent="0.3">
      <c r="A451" s="134"/>
      <c r="B451" s="134"/>
      <c r="C451" s="134"/>
      <c r="D451" s="8" t="s">
        <v>69</v>
      </c>
      <c r="E451" s="8" t="s">
        <v>112</v>
      </c>
      <c r="F451" s="8" t="s">
        <v>144</v>
      </c>
      <c r="G451" s="8" t="s">
        <v>96</v>
      </c>
      <c r="H451" s="8" t="s">
        <v>148</v>
      </c>
      <c r="I451" s="8"/>
      <c r="J451" s="137"/>
      <c r="K451" s="141"/>
      <c r="L451" s="139">
        <v>0</v>
      </c>
      <c r="M451" s="139">
        <v>0</v>
      </c>
      <c r="N451" s="139">
        <v>0</v>
      </c>
      <c r="O451" s="139">
        <v>0</v>
      </c>
      <c r="P451" s="139">
        <v>0</v>
      </c>
      <c r="Q451" s="139">
        <v>0</v>
      </c>
      <c r="R451" s="139">
        <v>0</v>
      </c>
      <c r="S451" s="139">
        <v>0</v>
      </c>
      <c r="T451" s="139">
        <v>0</v>
      </c>
      <c r="U451" s="139">
        <v>0</v>
      </c>
      <c r="V451" s="139">
        <v>0</v>
      </c>
      <c r="W451" s="139">
        <v>0</v>
      </c>
      <c r="X451" s="139">
        <v>0</v>
      </c>
      <c r="Y451" s="139">
        <v>0</v>
      </c>
      <c r="Z451" s="134"/>
    </row>
    <row r="452" spans="1:26" x14ac:dyDescent="0.3">
      <c r="A452" s="134"/>
      <c r="B452" s="134"/>
      <c r="C452" s="134"/>
      <c r="D452" s="8" t="s">
        <v>69</v>
      </c>
      <c r="E452" s="8" t="s">
        <v>112</v>
      </c>
      <c r="F452" s="8" t="s">
        <v>144</v>
      </c>
      <c r="G452" s="8" t="s">
        <v>97</v>
      </c>
      <c r="H452" s="8" t="s">
        <v>148</v>
      </c>
      <c r="I452" s="8"/>
      <c r="J452" s="137"/>
      <c r="K452" s="141"/>
      <c r="L452" s="139">
        <v>0</v>
      </c>
      <c r="M452" s="139">
        <v>0</v>
      </c>
      <c r="N452" s="139">
        <v>0</v>
      </c>
      <c r="O452" s="139">
        <v>0</v>
      </c>
      <c r="P452" s="139">
        <v>0</v>
      </c>
      <c r="Q452" s="139">
        <v>0</v>
      </c>
      <c r="R452" s="139">
        <v>0</v>
      </c>
      <c r="S452" s="139">
        <v>0</v>
      </c>
      <c r="T452" s="139">
        <v>0</v>
      </c>
      <c r="U452" s="139">
        <v>0</v>
      </c>
      <c r="V452" s="139">
        <v>0</v>
      </c>
      <c r="W452" s="139">
        <v>0</v>
      </c>
      <c r="X452" s="139">
        <v>0</v>
      </c>
      <c r="Y452" s="139">
        <v>0</v>
      </c>
      <c r="Z452" s="134"/>
    </row>
    <row r="453" spans="1:26" x14ac:dyDescent="0.3">
      <c r="A453" s="134"/>
      <c r="B453" s="134"/>
      <c r="C453" s="134"/>
      <c r="D453" s="8" t="s">
        <v>69</v>
      </c>
      <c r="E453" s="8" t="s">
        <v>112</v>
      </c>
      <c r="F453" s="8" t="s">
        <v>144</v>
      </c>
      <c r="G453" s="8" t="s">
        <v>98</v>
      </c>
      <c r="H453" s="8" t="s">
        <v>148</v>
      </c>
      <c r="I453" s="8"/>
      <c r="J453" s="137"/>
      <c r="K453" s="141"/>
      <c r="L453" s="139">
        <v>0</v>
      </c>
      <c r="M453" s="139">
        <v>0</v>
      </c>
      <c r="N453" s="139">
        <v>0</v>
      </c>
      <c r="O453" s="139">
        <v>0</v>
      </c>
      <c r="P453" s="139">
        <v>0</v>
      </c>
      <c r="Q453" s="139">
        <v>0</v>
      </c>
      <c r="R453" s="139">
        <v>0</v>
      </c>
      <c r="S453" s="139">
        <v>0</v>
      </c>
      <c r="T453" s="139">
        <v>0</v>
      </c>
      <c r="U453" s="139">
        <v>0</v>
      </c>
      <c r="V453" s="139">
        <v>0</v>
      </c>
      <c r="W453" s="139">
        <v>0</v>
      </c>
      <c r="X453" s="139">
        <v>0</v>
      </c>
      <c r="Y453" s="139">
        <v>0</v>
      </c>
      <c r="Z453" s="134"/>
    </row>
    <row r="454" spans="1:26" x14ac:dyDescent="0.3">
      <c r="A454" s="134"/>
      <c r="B454" s="134"/>
      <c r="C454" s="134"/>
      <c r="D454" s="8" t="s">
        <v>69</v>
      </c>
      <c r="E454" s="8" t="s">
        <v>112</v>
      </c>
      <c r="F454" s="8" t="s">
        <v>144</v>
      </c>
      <c r="G454" s="8" t="s">
        <v>99</v>
      </c>
      <c r="H454" s="8" t="s">
        <v>148</v>
      </c>
      <c r="I454" s="8"/>
      <c r="J454" s="137"/>
      <c r="K454" s="141"/>
      <c r="L454" s="139">
        <v>0</v>
      </c>
      <c r="M454" s="139">
        <v>0</v>
      </c>
      <c r="N454" s="139">
        <v>0</v>
      </c>
      <c r="O454" s="139">
        <v>0</v>
      </c>
      <c r="P454" s="139">
        <v>0</v>
      </c>
      <c r="Q454" s="139">
        <v>0</v>
      </c>
      <c r="R454" s="139">
        <v>0</v>
      </c>
      <c r="S454" s="139">
        <v>0</v>
      </c>
      <c r="T454" s="139">
        <v>0</v>
      </c>
      <c r="U454" s="139">
        <v>0</v>
      </c>
      <c r="V454" s="139">
        <v>0</v>
      </c>
      <c r="W454" s="139">
        <v>0</v>
      </c>
      <c r="X454" s="139">
        <v>0</v>
      </c>
      <c r="Y454" s="139">
        <v>0</v>
      </c>
      <c r="Z454" s="134"/>
    </row>
    <row r="455" spans="1:26" x14ac:dyDescent="0.3">
      <c r="A455" s="134"/>
      <c r="B455" s="134"/>
      <c r="C455" s="134"/>
      <c r="D455" s="8" t="s">
        <v>69</v>
      </c>
      <c r="E455" s="8" t="s">
        <v>112</v>
      </c>
      <c r="F455" s="8" t="s">
        <v>144</v>
      </c>
      <c r="G455" s="8" t="s">
        <v>100</v>
      </c>
      <c r="H455" s="8" t="s">
        <v>148</v>
      </c>
      <c r="I455" s="8"/>
      <c r="J455" s="137"/>
      <c r="K455" s="141"/>
      <c r="L455" s="139">
        <v>0</v>
      </c>
      <c r="M455" s="139">
        <v>0</v>
      </c>
      <c r="N455" s="139">
        <v>0</v>
      </c>
      <c r="O455" s="139">
        <v>0</v>
      </c>
      <c r="P455" s="139">
        <v>0</v>
      </c>
      <c r="Q455" s="139">
        <v>0</v>
      </c>
      <c r="R455" s="139">
        <v>0</v>
      </c>
      <c r="S455" s="139">
        <v>0</v>
      </c>
      <c r="T455" s="139">
        <v>0</v>
      </c>
      <c r="U455" s="139">
        <v>0</v>
      </c>
      <c r="V455" s="139">
        <v>0</v>
      </c>
      <c r="W455" s="139">
        <v>0</v>
      </c>
      <c r="X455" s="139">
        <v>0</v>
      </c>
      <c r="Y455" s="139">
        <v>0</v>
      </c>
      <c r="Z455" s="134"/>
    </row>
    <row r="456" spans="1:26" x14ac:dyDescent="0.3">
      <c r="A456" s="134"/>
      <c r="B456" s="134"/>
      <c r="C456" s="134"/>
      <c r="D456" s="8" t="s">
        <v>69</v>
      </c>
      <c r="E456" s="8" t="s">
        <v>112</v>
      </c>
      <c r="F456" s="8" t="s">
        <v>144</v>
      </c>
      <c r="G456" s="8" t="s">
        <v>101</v>
      </c>
      <c r="H456" s="8" t="s">
        <v>148</v>
      </c>
      <c r="I456" s="8"/>
      <c r="J456" s="137"/>
      <c r="K456" s="141"/>
      <c r="L456" s="139">
        <v>0</v>
      </c>
      <c r="M456" s="139">
        <v>0</v>
      </c>
      <c r="N456" s="139">
        <v>0</v>
      </c>
      <c r="O456" s="139">
        <v>0</v>
      </c>
      <c r="P456" s="139">
        <v>0</v>
      </c>
      <c r="Q456" s="139">
        <v>0</v>
      </c>
      <c r="R456" s="139">
        <v>0</v>
      </c>
      <c r="S456" s="139">
        <v>0</v>
      </c>
      <c r="T456" s="139">
        <v>0</v>
      </c>
      <c r="U456" s="139">
        <v>0</v>
      </c>
      <c r="V456" s="139">
        <v>0</v>
      </c>
      <c r="W456" s="139">
        <v>0</v>
      </c>
      <c r="X456" s="139">
        <v>0</v>
      </c>
      <c r="Y456" s="139">
        <v>0</v>
      </c>
      <c r="Z456" s="134"/>
    </row>
    <row r="457" spans="1:26" x14ac:dyDescent="0.3">
      <c r="A457" s="134"/>
      <c r="B457" s="134"/>
      <c r="C457" s="134"/>
      <c r="D457" s="8" t="s">
        <v>69</v>
      </c>
      <c r="E457" s="8" t="s">
        <v>112</v>
      </c>
      <c r="F457" s="8" t="s">
        <v>144</v>
      </c>
      <c r="G457" s="8" t="s">
        <v>102</v>
      </c>
      <c r="H457" s="8" t="s">
        <v>148</v>
      </c>
      <c r="I457" s="8"/>
      <c r="J457" s="137"/>
      <c r="K457" s="141"/>
      <c r="L457" s="139">
        <v>6.21</v>
      </c>
      <c r="M457" s="139">
        <v>61.01</v>
      </c>
      <c r="N457" s="139">
        <v>61.9</v>
      </c>
      <c r="O457" s="139">
        <v>277.52999999999997</v>
      </c>
      <c r="P457" s="139">
        <v>120.13</v>
      </c>
      <c r="Q457" s="139">
        <v>99.51</v>
      </c>
      <c r="R457" s="139">
        <v>73.13</v>
      </c>
      <c r="S457" s="139">
        <v>43.25</v>
      </c>
      <c r="T457" s="139">
        <v>36.69</v>
      </c>
      <c r="U457" s="139">
        <v>44.81</v>
      </c>
      <c r="V457" s="139">
        <v>30.45</v>
      </c>
      <c r="W457" s="139">
        <v>31.14</v>
      </c>
      <c r="X457" s="139">
        <v>43.49</v>
      </c>
      <c r="Y457" s="139">
        <v>45</v>
      </c>
      <c r="Z457" s="134"/>
    </row>
    <row r="458" spans="1:26" x14ac:dyDescent="0.3">
      <c r="A458" s="134"/>
      <c r="B458" s="134"/>
      <c r="C458" s="134"/>
      <c r="D458" s="8" t="s">
        <v>69</v>
      </c>
      <c r="E458" s="8" t="s">
        <v>112</v>
      </c>
      <c r="F458" s="8" t="s">
        <v>144</v>
      </c>
      <c r="G458" s="8" t="s">
        <v>103</v>
      </c>
      <c r="H458" s="8" t="s">
        <v>148</v>
      </c>
      <c r="I458" s="8"/>
      <c r="J458" s="137"/>
      <c r="K458" s="141"/>
      <c r="L458" s="139">
        <v>6.21</v>
      </c>
      <c r="M458" s="139">
        <v>61.01</v>
      </c>
      <c r="N458" s="139">
        <v>61.9</v>
      </c>
      <c r="O458" s="139">
        <v>277.52999999999997</v>
      </c>
      <c r="P458" s="139">
        <v>120.13</v>
      </c>
      <c r="Q458" s="139">
        <v>99.51</v>
      </c>
      <c r="R458" s="139">
        <v>73.13</v>
      </c>
      <c r="S458" s="139">
        <v>43.25</v>
      </c>
      <c r="T458" s="139">
        <v>36.69</v>
      </c>
      <c r="U458" s="139">
        <v>44.81</v>
      </c>
      <c r="V458" s="139">
        <v>30.45</v>
      </c>
      <c r="W458" s="139">
        <v>31.14</v>
      </c>
      <c r="X458" s="139">
        <v>43.49</v>
      </c>
      <c r="Y458" s="139">
        <v>45</v>
      </c>
      <c r="Z458" s="134"/>
    </row>
    <row r="459" spans="1:26" x14ac:dyDescent="0.3">
      <c r="A459" s="134"/>
      <c r="B459" s="134"/>
      <c r="C459" s="134"/>
      <c r="D459" s="8" t="s">
        <v>69</v>
      </c>
      <c r="E459" s="8" t="s">
        <v>112</v>
      </c>
      <c r="F459" s="8" t="s">
        <v>144</v>
      </c>
      <c r="G459" s="8" t="s">
        <v>104</v>
      </c>
      <c r="H459" s="8" t="s">
        <v>148</v>
      </c>
      <c r="I459" s="8"/>
      <c r="J459" s="137"/>
      <c r="K459" s="141"/>
      <c r="L459" s="139">
        <v>6.21</v>
      </c>
      <c r="M459" s="139">
        <v>61.01</v>
      </c>
      <c r="N459" s="139">
        <v>61.9</v>
      </c>
      <c r="O459" s="139">
        <v>277.52999999999997</v>
      </c>
      <c r="P459" s="139">
        <v>120.13</v>
      </c>
      <c r="Q459" s="139">
        <v>99.51</v>
      </c>
      <c r="R459" s="139">
        <v>73.13</v>
      </c>
      <c r="S459" s="139">
        <v>43.25</v>
      </c>
      <c r="T459" s="139">
        <v>36.69</v>
      </c>
      <c r="U459" s="139">
        <v>44.81</v>
      </c>
      <c r="V459" s="139">
        <v>30.45</v>
      </c>
      <c r="W459" s="139">
        <v>31.14</v>
      </c>
      <c r="X459" s="139">
        <v>43.49</v>
      </c>
      <c r="Y459" s="139">
        <v>45</v>
      </c>
      <c r="Z459" s="134"/>
    </row>
    <row r="460" spans="1:26" x14ac:dyDescent="0.3">
      <c r="A460" s="134"/>
      <c r="B460" s="134"/>
      <c r="C460" s="134"/>
      <c r="D460" s="8" t="s">
        <v>69</v>
      </c>
      <c r="E460" s="8" t="s">
        <v>112</v>
      </c>
      <c r="F460" s="8" t="s">
        <v>144</v>
      </c>
      <c r="G460" s="8" t="s">
        <v>105</v>
      </c>
      <c r="H460" s="8" t="s">
        <v>148</v>
      </c>
      <c r="I460" s="8"/>
      <c r="J460" s="137"/>
      <c r="K460" s="141"/>
      <c r="L460" s="139">
        <v>6.21</v>
      </c>
      <c r="M460" s="139">
        <v>61.01</v>
      </c>
      <c r="N460" s="139">
        <v>61.9</v>
      </c>
      <c r="O460" s="139">
        <v>277.52999999999997</v>
      </c>
      <c r="P460" s="139">
        <v>120.13</v>
      </c>
      <c r="Q460" s="139">
        <v>99.51</v>
      </c>
      <c r="R460" s="139">
        <v>73.13</v>
      </c>
      <c r="S460" s="139">
        <v>43.25</v>
      </c>
      <c r="T460" s="139">
        <v>36.69</v>
      </c>
      <c r="U460" s="139">
        <v>44.81</v>
      </c>
      <c r="V460" s="139">
        <v>30.45</v>
      </c>
      <c r="W460" s="139">
        <v>31.14</v>
      </c>
      <c r="X460" s="139">
        <v>43.49</v>
      </c>
      <c r="Y460" s="139">
        <v>45</v>
      </c>
      <c r="Z460" s="134"/>
    </row>
    <row r="461" spans="1:26" x14ac:dyDescent="0.3">
      <c r="A461" s="134"/>
      <c r="B461" s="134"/>
      <c r="C461" s="134"/>
      <c r="D461" s="8" t="s">
        <v>69</v>
      </c>
      <c r="E461" s="8" t="s">
        <v>112</v>
      </c>
      <c r="F461" s="8" t="s">
        <v>144</v>
      </c>
      <c r="G461" s="8" t="s">
        <v>72</v>
      </c>
      <c r="H461" s="8" t="s">
        <v>149</v>
      </c>
      <c r="I461" s="8"/>
      <c r="J461" s="137"/>
      <c r="K461" s="141"/>
      <c r="L461" s="139">
        <v>0</v>
      </c>
      <c r="M461" s="139">
        <v>0</v>
      </c>
      <c r="N461" s="139">
        <v>0</v>
      </c>
      <c r="O461" s="139">
        <v>0</v>
      </c>
      <c r="P461" s="139">
        <v>0</v>
      </c>
      <c r="Q461" s="139">
        <v>0</v>
      </c>
      <c r="R461" s="139">
        <v>0</v>
      </c>
      <c r="S461" s="139">
        <v>0</v>
      </c>
      <c r="T461" s="139">
        <v>0</v>
      </c>
      <c r="U461" s="139">
        <v>0</v>
      </c>
      <c r="V461" s="139">
        <v>0</v>
      </c>
      <c r="W461" s="139">
        <v>0</v>
      </c>
      <c r="X461" s="139">
        <v>0</v>
      </c>
      <c r="Y461" s="139">
        <v>0</v>
      </c>
      <c r="Z461" s="134"/>
    </row>
    <row r="462" spans="1:26" x14ac:dyDescent="0.3">
      <c r="A462" s="134"/>
      <c r="B462" s="134"/>
      <c r="C462" s="134"/>
      <c r="D462" s="8" t="s">
        <v>69</v>
      </c>
      <c r="E462" s="8" t="s">
        <v>112</v>
      </c>
      <c r="F462" s="8" t="s">
        <v>144</v>
      </c>
      <c r="G462" s="8" t="s">
        <v>74</v>
      </c>
      <c r="H462" s="8" t="s">
        <v>149</v>
      </c>
      <c r="I462" s="8"/>
      <c r="J462" s="137"/>
      <c r="K462" s="141"/>
      <c r="L462" s="139">
        <v>0</v>
      </c>
      <c r="M462" s="139">
        <v>0</v>
      </c>
      <c r="N462" s="139">
        <v>0</v>
      </c>
      <c r="O462" s="139">
        <v>0</v>
      </c>
      <c r="P462" s="139">
        <v>0</v>
      </c>
      <c r="Q462" s="139">
        <v>0</v>
      </c>
      <c r="R462" s="139">
        <v>0</v>
      </c>
      <c r="S462" s="139">
        <v>0</v>
      </c>
      <c r="T462" s="139">
        <v>0</v>
      </c>
      <c r="U462" s="139">
        <v>0</v>
      </c>
      <c r="V462" s="139">
        <v>0</v>
      </c>
      <c r="W462" s="139">
        <v>0</v>
      </c>
      <c r="X462" s="139">
        <v>0</v>
      </c>
      <c r="Y462" s="139">
        <v>0</v>
      </c>
      <c r="Z462" s="134"/>
    </row>
    <row r="463" spans="1:26" x14ac:dyDescent="0.3">
      <c r="A463" s="134"/>
      <c r="B463" s="134"/>
      <c r="C463" s="134"/>
      <c r="D463" s="8" t="s">
        <v>69</v>
      </c>
      <c r="E463" s="8" t="s">
        <v>112</v>
      </c>
      <c r="F463" s="8" t="s">
        <v>144</v>
      </c>
      <c r="G463" s="8" t="s">
        <v>75</v>
      </c>
      <c r="H463" s="8" t="s">
        <v>149</v>
      </c>
      <c r="I463" s="8"/>
      <c r="J463" s="137"/>
      <c r="K463" s="141"/>
      <c r="L463" s="139">
        <v>0</v>
      </c>
      <c r="M463" s="139">
        <v>0</v>
      </c>
      <c r="N463" s="139">
        <v>0</v>
      </c>
      <c r="O463" s="139">
        <v>0</v>
      </c>
      <c r="P463" s="139">
        <v>0</v>
      </c>
      <c r="Q463" s="139">
        <v>0</v>
      </c>
      <c r="R463" s="139">
        <v>0</v>
      </c>
      <c r="S463" s="139">
        <v>0</v>
      </c>
      <c r="T463" s="139">
        <v>0</v>
      </c>
      <c r="U463" s="139">
        <v>0</v>
      </c>
      <c r="V463" s="139">
        <v>0</v>
      </c>
      <c r="W463" s="139">
        <v>0</v>
      </c>
      <c r="X463" s="139">
        <v>0</v>
      </c>
      <c r="Y463" s="139">
        <v>0</v>
      </c>
      <c r="Z463" s="134"/>
    </row>
    <row r="464" spans="1:26" x14ac:dyDescent="0.3">
      <c r="A464" s="134"/>
      <c r="B464" s="134"/>
      <c r="C464" s="134"/>
      <c r="D464" s="8" t="s">
        <v>69</v>
      </c>
      <c r="E464" s="8" t="s">
        <v>112</v>
      </c>
      <c r="F464" s="8" t="s">
        <v>144</v>
      </c>
      <c r="G464" s="8" t="s">
        <v>76</v>
      </c>
      <c r="H464" s="8" t="s">
        <v>149</v>
      </c>
      <c r="I464" s="8"/>
      <c r="J464" s="137"/>
      <c r="K464" s="141"/>
      <c r="L464" s="139">
        <v>0</v>
      </c>
      <c r="M464" s="139">
        <v>0</v>
      </c>
      <c r="N464" s="139">
        <v>0</v>
      </c>
      <c r="O464" s="139">
        <v>0</v>
      </c>
      <c r="P464" s="139">
        <v>0</v>
      </c>
      <c r="Q464" s="139">
        <v>0</v>
      </c>
      <c r="R464" s="139">
        <v>0</v>
      </c>
      <c r="S464" s="139">
        <v>0</v>
      </c>
      <c r="T464" s="139">
        <v>0</v>
      </c>
      <c r="U464" s="139">
        <v>0</v>
      </c>
      <c r="V464" s="139">
        <v>0</v>
      </c>
      <c r="W464" s="139">
        <v>0</v>
      </c>
      <c r="X464" s="139">
        <v>0</v>
      </c>
      <c r="Y464" s="139">
        <v>0</v>
      </c>
      <c r="Z464" s="134"/>
    </row>
    <row r="465" spans="1:26" x14ac:dyDescent="0.3">
      <c r="A465" s="134"/>
      <c r="B465" s="134"/>
      <c r="C465" s="134"/>
      <c r="D465" s="8" t="s">
        <v>69</v>
      </c>
      <c r="E465" s="8" t="s">
        <v>112</v>
      </c>
      <c r="F465" s="8" t="s">
        <v>144</v>
      </c>
      <c r="G465" s="8" t="s">
        <v>77</v>
      </c>
      <c r="H465" s="8" t="s">
        <v>149</v>
      </c>
      <c r="I465" s="8"/>
      <c r="J465" s="137"/>
      <c r="K465" s="141"/>
      <c r="L465" s="139">
        <v>0</v>
      </c>
      <c r="M465" s="139">
        <v>0</v>
      </c>
      <c r="N465" s="139">
        <v>0</v>
      </c>
      <c r="O465" s="139">
        <v>0</v>
      </c>
      <c r="P465" s="139">
        <v>0</v>
      </c>
      <c r="Q465" s="139">
        <v>0</v>
      </c>
      <c r="R465" s="139">
        <v>0</v>
      </c>
      <c r="S465" s="139">
        <v>0</v>
      </c>
      <c r="T465" s="139">
        <v>0</v>
      </c>
      <c r="U465" s="139">
        <v>0</v>
      </c>
      <c r="V465" s="139">
        <v>0</v>
      </c>
      <c r="W465" s="139">
        <v>0</v>
      </c>
      <c r="X465" s="139">
        <v>0</v>
      </c>
      <c r="Y465" s="139">
        <v>0</v>
      </c>
      <c r="Z465" s="134"/>
    </row>
    <row r="466" spans="1:26" x14ac:dyDescent="0.3">
      <c r="A466" s="134"/>
      <c r="B466" s="134"/>
      <c r="C466" s="134"/>
      <c r="D466" s="8" t="s">
        <v>69</v>
      </c>
      <c r="E466" s="8" t="s">
        <v>112</v>
      </c>
      <c r="F466" s="8" t="s">
        <v>144</v>
      </c>
      <c r="G466" s="8" t="s">
        <v>78</v>
      </c>
      <c r="H466" s="8" t="s">
        <v>149</v>
      </c>
      <c r="I466" s="8"/>
      <c r="J466" s="137"/>
      <c r="K466" s="141"/>
      <c r="L466" s="139">
        <v>0</v>
      </c>
      <c r="M466" s="139">
        <v>0</v>
      </c>
      <c r="N466" s="139">
        <v>0</v>
      </c>
      <c r="O466" s="139">
        <v>0</v>
      </c>
      <c r="P466" s="139">
        <v>0</v>
      </c>
      <c r="Q466" s="139">
        <v>0</v>
      </c>
      <c r="R466" s="139">
        <v>0</v>
      </c>
      <c r="S466" s="139">
        <v>0</v>
      </c>
      <c r="T466" s="139">
        <v>0</v>
      </c>
      <c r="U466" s="139">
        <v>0</v>
      </c>
      <c r="V466" s="139">
        <v>0</v>
      </c>
      <c r="W466" s="139">
        <v>0</v>
      </c>
      <c r="X466" s="139">
        <v>0</v>
      </c>
      <c r="Y466" s="139">
        <v>0</v>
      </c>
      <c r="Z466" s="134"/>
    </row>
    <row r="467" spans="1:26" x14ac:dyDescent="0.3">
      <c r="A467" s="134"/>
      <c r="B467" s="134"/>
      <c r="C467" s="134"/>
      <c r="D467" s="8" t="s">
        <v>69</v>
      </c>
      <c r="E467" s="8" t="s">
        <v>112</v>
      </c>
      <c r="F467" s="8" t="s">
        <v>144</v>
      </c>
      <c r="G467" s="8" t="s">
        <v>79</v>
      </c>
      <c r="H467" s="8" t="s">
        <v>149</v>
      </c>
      <c r="I467" s="8"/>
      <c r="J467" s="137"/>
      <c r="K467" s="141"/>
      <c r="L467" s="139">
        <v>0</v>
      </c>
      <c r="M467" s="139">
        <v>0</v>
      </c>
      <c r="N467" s="139">
        <v>0</v>
      </c>
      <c r="O467" s="139">
        <v>0</v>
      </c>
      <c r="P467" s="139">
        <v>0</v>
      </c>
      <c r="Q467" s="139">
        <v>0</v>
      </c>
      <c r="R467" s="139">
        <v>0</v>
      </c>
      <c r="S467" s="139">
        <v>0</v>
      </c>
      <c r="T467" s="139">
        <v>0</v>
      </c>
      <c r="U467" s="139">
        <v>0</v>
      </c>
      <c r="V467" s="139">
        <v>0</v>
      </c>
      <c r="W467" s="139">
        <v>0</v>
      </c>
      <c r="X467" s="139">
        <v>0</v>
      </c>
      <c r="Y467" s="139">
        <v>0</v>
      </c>
      <c r="Z467" s="134"/>
    </row>
    <row r="468" spans="1:26" x14ac:dyDescent="0.3">
      <c r="A468" s="134"/>
      <c r="B468" s="134"/>
      <c r="C468" s="134"/>
      <c r="D468" s="8" t="s">
        <v>69</v>
      </c>
      <c r="E468" s="8" t="s">
        <v>112</v>
      </c>
      <c r="F468" s="8" t="s">
        <v>144</v>
      </c>
      <c r="G468" s="8" t="s">
        <v>80</v>
      </c>
      <c r="H468" s="8" t="s">
        <v>149</v>
      </c>
      <c r="I468" s="8"/>
      <c r="J468" s="137"/>
      <c r="K468" s="141"/>
      <c r="L468" s="139">
        <v>0</v>
      </c>
      <c r="M468" s="139">
        <v>0</v>
      </c>
      <c r="N468" s="139">
        <v>0</v>
      </c>
      <c r="O468" s="139">
        <v>0</v>
      </c>
      <c r="P468" s="139">
        <v>0</v>
      </c>
      <c r="Q468" s="139">
        <v>0</v>
      </c>
      <c r="R468" s="139">
        <v>0</v>
      </c>
      <c r="S468" s="139">
        <v>0</v>
      </c>
      <c r="T468" s="139">
        <v>0</v>
      </c>
      <c r="U468" s="139">
        <v>0</v>
      </c>
      <c r="V468" s="139">
        <v>0</v>
      </c>
      <c r="W468" s="139">
        <v>0</v>
      </c>
      <c r="X468" s="139">
        <v>0</v>
      </c>
      <c r="Y468" s="139">
        <v>0</v>
      </c>
      <c r="Z468" s="134"/>
    </row>
    <row r="469" spans="1:26" x14ac:dyDescent="0.3">
      <c r="A469" s="134"/>
      <c r="B469" s="134"/>
      <c r="C469" s="134"/>
      <c r="D469" s="8" t="s">
        <v>69</v>
      </c>
      <c r="E469" s="8" t="s">
        <v>112</v>
      </c>
      <c r="F469" s="8" t="s">
        <v>144</v>
      </c>
      <c r="G469" s="8" t="s">
        <v>81</v>
      </c>
      <c r="H469" s="8" t="s">
        <v>149</v>
      </c>
      <c r="I469" s="8"/>
      <c r="J469" s="137"/>
      <c r="K469" s="141"/>
      <c r="L469" s="139">
        <v>0</v>
      </c>
      <c r="M469" s="139">
        <v>0</v>
      </c>
      <c r="N469" s="139">
        <v>0</v>
      </c>
      <c r="O469" s="139">
        <v>0</v>
      </c>
      <c r="P469" s="139">
        <v>0</v>
      </c>
      <c r="Q469" s="139">
        <v>0</v>
      </c>
      <c r="R469" s="139">
        <v>0</v>
      </c>
      <c r="S469" s="139">
        <v>0</v>
      </c>
      <c r="T469" s="139">
        <v>0</v>
      </c>
      <c r="U469" s="139">
        <v>0</v>
      </c>
      <c r="V469" s="139">
        <v>0</v>
      </c>
      <c r="W469" s="139">
        <v>0</v>
      </c>
      <c r="X469" s="139">
        <v>0</v>
      </c>
      <c r="Y469" s="139">
        <v>0</v>
      </c>
      <c r="Z469" s="134"/>
    </row>
    <row r="470" spans="1:26" x14ac:dyDescent="0.3">
      <c r="A470" s="134"/>
      <c r="B470" s="134"/>
      <c r="C470" s="134"/>
      <c r="D470" s="8" t="s">
        <v>69</v>
      </c>
      <c r="E470" s="8" t="s">
        <v>112</v>
      </c>
      <c r="F470" s="8" t="s">
        <v>144</v>
      </c>
      <c r="G470" s="8" t="s">
        <v>82</v>
      </c>
      <c r="H470" s="8" t="s">
        <v>149</v>
      </c>
      <c r="I470" s="8"/>
      <c r="J470" s="137"/>
      <c r="K470" s="141"/>
      <c r="L470" s="139">
        <v>0</v>
      </c>
      <c r="M470" s="139">
        <v>0</v>
      </c>
      <c r="N470" s="139">
        <v>0</v>
      </c>
      <c r="O470" s="139">
        <v>0</v>
      </c>
      <c r="P470" s="139">
        <v>0</v>
      </c>
      <c r="Q470" s="139">
        <v>0</v>
      </c>
      <c r="R470" s="139">
        <v>0</v>
      </c>
      <c r="S470" s="139">
        <v>0</v>
      </c>
      <c r="T470" s="139">
        <v>0</v>
      </c>
      <c r="U470" s="139">
        <v>0</v>
      </c>
      <c r="V470" s="139">
        <v>0</v>
      </c>
      <c r="W470" s="139">
        <v>0</v>
      </c>
      <c r="X470" s="139">
        <v>0</v>
      </c>
      <c r="Y470" s="139">
        <v>0</v>
      </c>
      <c r="Z470" s="134"/>
    </row>
    <row r="471" spans="1:26" x14ac:dyDescent="0.3">
      <c r="A471" s="134"/>
      <c r="B471" s="134"/>
      <c r="C471" s="134"/>
      <c r="D471" s="8" t="s">
        <v>69</v>
      </c>
      <c r="E471" s="8" t="s">
        <v>112</v>
      </c>
      <c r="F471" s="8" t="s">
        <v>144</v>
      </c>
      <c r="G471" s="8" t="s">
        <v>83</v>
      </c>
      <c r="H471" s="8" t="s">
        <v>149</v>
      </c>
      <c r="I471" s="8"/>
      <c r="J471" s="137"/>
      <c r="K471" s="141"/>
      <c r="L471" s="139">
        <v>0</v>
      </c>
      <c r="M471" s="139">
        <v>0</v>
      </c>
      <c r="N471" s="139">
        <v>0</v>
      </c>
      <c r="O471" s="139">
        <v>0</v>
      </c>
      <c r="P471" s="139">
        <v>0</v>
      </c>
      <c r="Q471" s="139">
        <v>0</v>
      </c>
      <c r="R471" s="139">
        <v>0</v>
      </c>
      <c r="S471" s="139">
        <v>0</v>
      </c>
      <c r="T471" s="139">
        <v>0</v>
      </c>
      <c r="U471" s="139">
        <v>0</v>
      </c>
      <c r="V471" s="139">
        <v>0</v>
      </c>
      <c r="W471" s="139">
        <v>0</v>
      </c>
      <c r="X471" s="139">
        <v>0</v>
      </c>
      <c r="Y471" s="139">
        <v>0</v>
      </c>
      <c r="Z471" s="134"/>
    </row>
    <row r="472" spans="1:26" x14ac:dyDescent="0.3">
      <c r="A472" s="134"/>
      <c r="B472" s="134"/>
      <c r="C472" s="134"/>
      <c r="D472" s="8" t="s">
        <v>69</v>
      </c>
      <c r="E472" s="8" t="s">
        <v>112</v>
      </c>
      <c r="F472" s="8" t="s">
        <v>144</v>
      </c>
      <c r="G472" s="8" t="s">
        <v>84</v>
      </c>
      <c r="H472" s="8" t="s">
        <v>149</v>
      </c>
      <c r="I472" s="8"/>
      <c r="J472" s="137"/>
      <c r="K472" s="141"/>
      <c r="L472" s="139">
        <v>3.41</v>
      </c>
      <c r="M472" s="139">
        <v>2.11</v>
      </c>
      <c r="N472" s="139">
        <v>1.25</v>
      </c>
      <c r="O472" s="139">
        <v>5.4</v>
      </c>
      <c r="P472" s="139">
        <v>2.38</v>
      </c>
      <c r="Q472" s="139">
        <v>2.4500000000000002</v>
      </c>
      <c r="R472" s="139">
        <v>2.41</v>
      </c>
      <c r="S472" s="139">
        <v>3.97</v>
      </c>
      <c r="T472" s="139">
        <v>3.12</v>
      </c>
      <c r="U472" s="139">
        <v>3.06</v>
      </c>
      <c r="V472" s="139">
        <v>2.6</v>
      </c>
      <c r="W472" s="139">
        <v>3.69</v>
      </c>
      <c r="X472" s="139">
        <v>3.06</v>
      </c>
      <c r="Y472" s="139">
        <v>2.89</v>
      </c>
      <c r="Z472" s="134"/>
    </row>
    <row r="473" spans="1:26" x14ac:dyDescent="0.3">
      <c r="A473" s="134"/>
      <c r="B473" s="134"/>
      <c r="C473" s="134"/>
      <c r="D473" s="8" t="s">
        <v>69</v>
      </c>
      <c r="E473" s="8" t="s">
        <v>112</v>
      </c>
      <c r="F473" s="8" t="s">
        <v>144</v>
      </c>
      <c r="G473" s="8" t="s">
        <v>85</v>
      </c>
      <c r="H473" s="8" t="s">
        <v>149</v>
      </c>
      <c r="I473" s="8"/>
      <c r="J473" s="137"/>
      <c r="K473" s="141"/>
      <c r="L473" s="139">
        <v>3.5</v>
      </c>
      <c r="M473" s="139">
        <v>2.62</v>
      </c>
      <c r="N473" s="139">
        <v>1.5</v>
      </c>
      <c r="O473" s="139">
        <v>8.64</v>
      </c>
      <c r="P473" s="139">
        <v>4.24</v>
      </c>
      <c r="Q473" s="139">
        <v>4.47</v>
      </c>
      <c r="R473" s="139">
        <v>5.03</v>
      </c>
      <c r="S473" s="139">
        <v>7.24</v>
      </c>
      <c r="T473" s="139">
        <v>5.13</v>
      </c>
      <c r="U473" s="139">
        <v>4.5999999999999996</v>
      </c>
      <c r="V473" s="139">
        <v>3.52</v>
      </c>
      <c r="W473" s="139">
        <v>4.71</v>
      </c>
      <c r="X473" s="139">
        <v>3.27</v>
      </c>
      <c r="Y473" s="139">
        <v>3.35</v>
      </c>
      <c r="Z473" s="134"/>
    </row>
    <row r="474" spans="1:26" x14ac:dyDescent="0.3">
      <c r="A474" s="134"/>
      <c r="B474" s="134"/>
      <c r="C474" s="134"/>
      <c r="D474" s="8" t="s">
        <v>69</v>
      </c>
      <c r="E474" s="8" t="s">
        <v>112</v>
      </c>
      <c r="F474" s="8" t="s">
        <v>144</v>
      </c>
      <c r="G474" s="8" t="s">
        <v>86</v>
      </c>
      <c r="H474" s="8" t="s">
        <v>149</v>
      </c>
      <c r="I474" s="8"/>
      <c r="J474" s="137"/>
      <c r="K474" s="141"/>
      <c r="L474" s="139">
        <v>2.94</v>
      </c>
      <c r="M474" s="139">
        <v>2.4</v>
      </c>
      <c r="N474" s="139">
        <v>1.8</v>
      </c>
      <c r="O474" s="139">
        <v>11.11</v>
      </c>
      <c r="P474" s="139">
        <v>5.01</v>
      </c>
      <c r="Q474" s="139">
        <v>4.92</v>
      </c>
      <c r="R474" s="139">
        <v>3.95</v>
      </c>
      <c r="S474" s="139">
        <v>7.24</v>
      </c>
      <c r="T474" s="139">
        <v>3.77</v>
      </c>
      <c r="U474" s="139">
        <v>3.76</v>
      </c>
      <c r="V474" s="139">
        <v>4.2</v>
      </c>
      <c r="W474" s="139">
        <v>4.97</v>
      </c>
      <c r="X474" s="139">
        <v>2.78</v>
      </c>
      <c r="Y474" s="139">
        <v>3.5</v>
      </c>
      <c r="Z474" s="134"/>
    </row>
    <row r="475" spans="1:26" x14ac:dyDescent="0.3">
      <c r="A475" s="134"/>
      <c r="B475" s="134"/>
      <c r="C475" s="134"/>
      <c r="D475" s="8" t="s">
        <v>69</v>
      </c>
      <c r="E475" s="8" t="s">
        <v>112</v>
      </c>
      <c r="F475" s="8" t="s">
        <v>144</v>
      </c>
      <c r="G475" s="8" t="s">
        <v>87</v>
      </c>
      <c r="H475" s="8" t="s">
        <v>149</v>
      </c>
      <c r="I475" s="8"/>
      <c r="J475" s="137"/>
      <c r="K475" s="141"/>
      <c r="L475" s="139">
        <v>0</v>
      </c>
      <c r="M475" s="139">
        <v>0</v>
      </c>
      <c r="N475" s="139">
        <v>0</v>
      </c>
      <c r="O475" s="139">
        <v>0</v>
      </c>
      <c r="P475" s="139">
        <v>0</v>
      </c>
      <c r="Q475" s="139">
        <v>0</v>
      </c>
      <c r="R475" s="139">
        <v>0</v>
      </c>
      <c r="S475" s="139">
        <v>0</v>
      </c>
      <c r="T475" s="139">
        <v>0</v>
      </c>
      <c r="U475" s="139">
        <v>0</v>
      </c>
      <c r="V475" s="139">
        <v>0</v>
      </c>
      <c r="W475" s="139">
        <v>0</v>
      </c>
      <c r="X475" s="139">
        <v>0</v>
      </c>
      <c r="Y475" s="139">
        <v>0</v>
      </c>
      <c r="Z475" s="134"/>
    </row>
    <row r="476" spans="1:26" x14ac:dyDescent="0.3">
      <c r="A476" s="134"/>
      <c r="B476" s="134"/>
      <c r="C476" s="134"/>
      <c r="D476" s="8" t="s">
        <v>69</v>
      </c>
      <c r="E476" s="8" t="s">
        <v>112</v>
      </c>
      <c r="F476" s="8" t="s">
        <v>144</v>
      </c>
      <c r="G476" s="8" t="s">
        <v>88</v>
      </c>
      <c r="H476" s="8" t="s">
        <v>149</v>
      </c>
      <c r="I476" s="8"/>
      <c r="J476" s="137"/>
      <c r="K476" s="141"/>
      <c r="L476" s="139">
        <v>0</v>
      </c>
      <c r="M476" s="139">
        <v>0</v>
      </c>
      <c r="N476" s="139">
        <v>0</v>
      </c>
      <c r="O476" s="139">
        <v>0</v>
      </c>
      <c r="P476" s="139">
        <v>0</v>
      </c>
      <c r="Q476" s="139">
        <v>0</v>
      </c>
      <c r="R476" s="139">
        <v>0</v>
      </c>
      <c r="S476" s="139">
        <v>0</v>
      </c>
      <c r="T476" s="139">
        <v>0</v>
      </c>
      <c r="U476" s="139">
        <v>0</v>
      </c>
      <c r="V476" s="139">
        <v>0</v>
      </c>
      <c r="W476" s="139">
        <v>0</v>
      </c>
      <c r="X476" s="139">
        <v>0</v>
      </c>
      <c r="Y476" s="139">
        <v>0</v>
      </c>
      <c r="Z476" s="134"/>
    </row>
    <row r="477" spans="1:26" x14ac:dyDescent="0.3">
      <c r="A477" s="134"/>
      <c r="B477" s="134"/>
      <c r="C477" s="134"/>
      <c r="D477" s="8" t="s">
        <v>69</v>
      </c>
      <c r="E477" s="8" t="s">
        <v>112</v>
      </c>
      <c r="F477" s="8" t="s">
        <v>144</v>
      </c>
      <c r="G477" s="8" t="s">
        <v>89</v>
      </c>
      <c r="H477" s="8" t="s">
        <v>149</v>
      </c>
      <c r="I477" s="8"/>
      <c r="J477" s="137"/>
      <c r="K477" s="141"/>
      <c r="L477" s="139">
        <v>0</v>
      </c>
      <c r="M477" s="139">
        <v>0</v>
      </c>
      <c r="N477" s="139">
        <v>0</v>
      </c>
      <c r="O477" s="139">
        <v>0</v>
      </c>
      <c r="P477" s="139">
        <v>0</v>
      </c>
      <c r="Q477" s="139">
        <v>0</v>
      </c>
      <c r="R477" s="139">
        <v>0</v>
      </c>
      <c r="S477" s="139">
        <v>0</v>
      </c>
      <c r="T477" s="139">
        <v>0</v>
      </c>
      <c r="U477" s="139">
        <v>0</v>
      </c>
      <c r="V477" s="139">
        <v>0</v>
      </c>
      <c r="W477" s="139">
        <v>0</v>
      </c>
      <c r="X477" s="139">
        <v>0</v>
      </c>
      <c r="Y477" s="139">
        <v>0</v>
      </c>
      <c r="Z477" s="134"/>
    </row>
    <row r="478" spans="1:26" x14ac:dyDescent="0.3">
      <c r="A478" s="134"/>
      <c r="B478" s="134"/>
      <c r="C478" s="134"/>
      <c r="D478" s="8" t="s">
        <v>69</v>
      </c>
      <c r="E478" s="8" t="s">
        <v>112</v>
      </c>
      <c r="F478" s="8" t="s">
        <v>144</v>
      </c>
      <c r="G478" s="8" t="s">
        <v>90</v>
      </c>
      <c r="H478" s="8" t="s">
        <v>149</v>
      </c>
      <c r="I478" s="8"/>
      <c r="J478" s="137"/>
      <c r="K478" s="141"/>
      <c r="L478" s="139">
        <v>0</v>
      </c>
      <c r="M478" s="139">
        <v>0</v>
      </c>
      <c r="N478" s="139">
        <v>0</v>
      </c>
      <c r="O478" s="139">
        <v>0</v>
      </c>
      <c r="P478" s="139">
        <v>0</v>
      </c>
      <c r="Q478" s="139">
        <v>0</v>
      </c>
      <c r="R478" s="139">
        <v>0</v>
      </c>
      <c r="S478" s="139">
        <v>0</v>
      </c>
      <c r="T478" s="139">
        <v>0</v>
      </c>
      <c r="U478" s="139">
        <v>0</v>
      </c>
      <c r="V478" s="139">
        <v>0</v>
      </c>
      <c r="W478" s="139">
        <v>0</v>
      </c>
      <c r="X478" s="139">
        <v>0</v>
      </c>
      <c r="Y478" s="139">
        <v>0</v>
      </c>
      <c r="Z478" s="134"/>
    </row>
    <row r="479" spans="1:26" x14ac:dyDescent="0.3">
      <c r="A479" s="134"/>
      <c r="B479" s="134"/>
      <c r="C479" s="134"/>
      <c r="D479" s="8" t="s">
        <v>69</v>
      </c>
      <c r="E479" s="8" t="s">
        <v>112</v>
      </c>
      <c r="F479" s="8" t="s">
        <v>144</v>
      </c>
      <c r="G479" s="8" t="s">
        <v>91</v>
      </c>
      <c r="H479" s="8" t="s">
        <v>149</v>
      </c>
      <c r="I479" s="8"/>
      <c r="J479" s="137"/>
      <c r="K479" s="141"/>
      <c r="L479" s="139">
        <v>0</v>
      </c>
      <c r="M479" s="139">
        <v>0</v>
      </c>
      <c r="N479" s="139">
        <v>0</v>
      </c>
      <c r="O479" s="139">
        <v>0</v>
      </c>
      <c r="P479" s="139">
        <v>0</v>
      </c>
      <c r="Q479" s="139">
        <v>0</v>
      </c>
      <c r="R479" s="139">
        <v>0</v>
      </c>
      <c r="S479" s="139">
        <v>0</v>
      </c>
      <c r="T479" s="139">
        <v>0</v>
      </c>
      <c r="U479" s="139">
        <v>0</v>
      </c>
      <c r="V479" s="139">
        <v>0</v>
      </c>
      <c r="W479" s="139">
        <v>0</v>
      </c>
      <c r="X479" s="139">
        <v>0</v>
      </c>
      <c r="Y479" s="139">
        <v>0</v>
      </c>
      <c r="Z479" s="134"/>
    </row>
    <row r="480" spans="1:26" x14ac:dyDescent="0.3">
      <c r="A480" s="134"/>
      <c r="B480" s="134"/>
      <c r="C480" s="134"/>
      <c r="D480" s="8" t="s">
        <v>69</v>
      </c>
      <c r="E480" s="8" t="s">
        <v>112</v>
      </c>
      <c r="F480" s="8" t="s">
        <v>144</v>
      </c>
      <c r="G480" s="8" t="s">
        <v>92</v>
      </c>
      <c r="H480" s="8" t="s">
        <v>149</v>
      </c>
      <c r="I480" s="8"/>
      <c r="J480" s="137"/>
      <c r="K480" s="141"/>
      <c r="L480" s="139">
        <v>0</v>
      </c>
      <c r="M480" s="139">
        <v>0</v>
      </c>
      <c r="N480" s="139">
        <v>0</v>
      </c>
      <c r="O480" s="139">
        <v>0</v>
      </c>
      <c r="P480" s="139">
        <v>0</v>
      </c>
      <c r="Q480" s="139">
        <v>0</v>
      </c>
      <c r="R480" s="139">
        <v>0</v>
      </c>
      <c r="S480" s="139">
        <v>0</v>
      </c>
      <c r="T480" s="139">
        <v>0</v>
      </c>
      <c r="U480" s="139">
        <v>0</v>
      </c>
      <c r="V480" s="139">
        <v>0</v>
      </c>
      <c r="W480" s="139">
        <v>0</v>
      </c>
      <c r="X480" s="139">
        <v>0</v>
      </c>
      <c r="Y480" s="139">
        <v>0</v>
      </c>
      <c r="Z480" s="134"/>
    </row>
    <row r="481" spans="1:26" x14ac:dyDescent="0.3">
      <c r="A481" s="134"/>
      <c r="B481" s="134"/>
      <c r="C481" s="134"/>
      <c r="D481" s="8" t="s">
        <v>69</v>
      </c>
      <c r="E481" s="8" t="s">
        <v>112</v>
      </c>
      <c r="F481" s="8" t="s">
        <v>144</v>
      </c>
      <c r="G481" s="8" t="s">
        <v>93</v>
      </c>
      <c r="H481" s="8" t="s">
        <v>149</v>
      </c>
      <c r="I481" s="8"/>
      <c r="J481" s="137"/>
      <c r="K481" s="141"/>
      <c r="L481" s="139">
        <v>0</v>
      </c>
      <c r="M481" s="139">
        <v>0</v>
      </c>
      <c r="N481" s="139">
        <v>0</v>
      </c>
      <c r="O481" s="139">
        <v>0</v>
      </c>
      <c r="P481" s="139">
        <v>0</v>
      </c>
      <c r="Q481" s="139">
        <v>0</v>
      </c>
      <c r="R481" s="139">
        <v>0</v>
      </c>
      <c r="S481" s="139">
        <v>0</v>
      </c>
      <c r="T481" s="139">
        <v>0</v>
      </c>
      <c r="U481" s="139">
        <v>0</v>
      </c>
      <c r="V481" s="139">
        <v>0</v>
      </c>
      <c r="W481" s="139">
        <v>0</v>
      </c>
      <c r="X481" s="139">
        <v>0</v>
      </c>
      <c r="Y481" s="139">
        <v>0</v>
      </c>
      <c r="Z481" s="134"/>
    </row>
    <row r="482" spans="1:26" x14ac:dyDescent="0.3">
      <c r="A482" s="134"/>
      <c r="B482" s="134"/>
      <c r="C482" s="134"/>
      <c r="D482" s="8" t="s">
        <v>69</v>
      </c>
      <c r="E482" s="8" t="s">
        <v>112</v>
      </c>
      <c r="F482" s="8" t="s">
        <v>144</v>
      </c>
      <c r="G482" s="8" t="s">
        <v>94</v>
      </c>
      <c r="H482" s="8" t="s">
        <v>149</v>
      </c>
      <c r="I482" s="8"/>
      <c r="J482" s="137"/>
      <c r="K482" s="141"/>
      <c r="L482" s="139">
        <v>0</v>
      </c>
      <c r="M482" s="139">
        <v>0</v>
      </c>
      <c r="N482" s="139">
        <v>0</v>
      </c>
      <c r="O482" s="139">
        <v>0</v>
      </c>
      <c r="P482" s="139">
        <v>0</v>
      </c>
      <c r="Q482" s="139">
        <v>0</v>
      </c>
      <c r="R482" s="139">
        <v>0</v>
      </c>
      <c r="S482" s="139">
        <v>0</v>
      </c>
      <c r="T482" s="139">
        <v>0</v>
      </c>
      <c r="U482" s="139">
        <v>0</v>
      </c>
      <c r="V482" s="139">
        <v>0</v>
      </c>
      <c r="W482" s="139">
        <v>0</v>
      </c>
      <c r="X482" s="139">
        <v>0</v>
      </c>
      <c r="Y482" s="139">
        <v>0</v>
      </c>
      <c r="Z482" s="134"/>
    </row>
    <row r="483" spans="1:26" x14ac:dyDescent="0.3">
      <c r="A483" s="134"/>
      <c r="B483" s="134"/>
      <c r="C483" s="134"/>
      <c r="D483" s="8" t="s">
        <v>69</v>
      </c>
      <c r="E483" s="8" t="s">
        <v>112</v>
      </c>
      <c r="F483" s="8" t="s">
        <v>144</v>
      </c>
      <c r="G483" s="8" t="s">
        <v>95</v>
      </c>
      <c r="H483" s="8" t="s">
        <v>149</v>
      </c>
      <c r="I483" s="8"/>
      <c r="J483" s="137"/>
      <c r="K483" s="141"/>
      <c r="L483" s="139">
        <v>0</v>
      </c>
      <c r="M483" s="139">
        <v>0</v>
      </c>
      <c r="N483" s="139">
        <v>0</v>
      </c>
      <c r="O483" s="139">
        <v>0</v>
      </c>
      <c r="P483" s="139">
        <v>0</v>
      </c>
      <c r="Q483" s="139">
        <v>0</v>
      </c>
      <c r="R483" s="139">
        <v>0</v>
      </c>
      <c r="S483" s="139">
        <v>0</v>
      </c>
      <c r="T483" s="139">
        <v>0</v>
      </c>
      <c r="U483" s="139">
        <v>0</v>
      </c>
      <c r="V483" s="139">
        <v>0</v>
      </c>
      <c r="W483" s="139">
        <v>0</v>
      </c>
      <c r="X483" s="139">
        <v>0</v>
      </c>
      <c r="Y483" s="139">
        <v>0</v>
      </c>
      <c r="Z483" s="134"/>
    </row>
    <row r="484" spans="1:26" x14ac:dyDescent="0.3">
      <c r="A484" s="134"/>
      <c r="B484" s="134"/>
      <c r="C484" s="134"/>
      <c r="D484" s="8" t="s">
        <v>69</v>
      </c>
      <c r="E484" s="8" t="s">
        <v>112</v>
      </c>
      <c r="F484" s="8" t="s">
        <v>144</v>
      </c>
      <c r="G484" s="8" t="s">
        <v>96</v>
      </c>
      <c r="H484" s="8" t="s">
        <v>149</v>
      </c>
      <c r="I484" s="8"/>
      <c r="J484" s="137"/>
      <c r="K484" s="141"/>
      <c r="L484" s="139">
        <v>0</v>
      </c>
      <c r="M484" s="139">
        <v>0</v>
      </c>
      <c r="N484" s="139">
        <v>0</v>
      </c>
      <c r="O484" s="139">
        <v>0</v>
      </c>
      <c r="P484" s="139">
        <v>0</v>
      </c>
      <c r="Q484" s="139">
        <v>0</v>
      </c>
      <c r="R484" s="139">
        <v>0</v>
      </c>
      <c r="S484" s="139">
        <v>0</v>
      </c>
      <c r="T484" s="139">
        <v>0</v>
      </c>
      <c r="U484" s="139">
        <v>0</v>
      </c>
      <c r="V484" s="139">
        <v>0</v>
      </c>
      <c r="W484" s="139">
        <v>0</v>
      </c>
      <c r="X484" s="139">
        <v>0</v>
      </c>
      <c r="Y484" s="139">
        <v>0</v>
      </c>
      <c r="Z484" s="134"/>
    </row>
    <row r="485" spans="1:26" x14ac:dyDescent="0.3">
      <c r="A485" s="134"/>
      <c r="B485" s="134"/>
      <c r="C485" s="134"/>
      <c r="D485" s="8" t="s">
        <v>69</v>
      </c>
      <c r="E485" s="8" t="s">
        <v>112</v>
      </c>
      <c r="F485" s="8" t="s">
        <v>144</v>
      </c>
      <c r="G485" s="8" t="s">
        <v>97</v>
      </c>
      <c r="H485" s="8" t="s">
        <v>149</v>
      </c>
      <c r="I485" s="8"/>
      <c r="J485" s="137"/>
      <c r="K485" s="141"/>
      <c r="L485" s="139">
        <v>0</v>
      </c>
      <c r="M485" s="139">
        <v>0</v>
      </c>
      <c r="N485" s="139">
        <v>0</v>
      </c>
      <c r="O485" s="139">
        <v>0</v>
      </c>
      <c r="P485" s="139">
        <v>0</v>
      </c>
      <c r="Q485" s="139">
        <v>0</v>
      </c>
      <c r="R485" s="139">
        <v>0</v>
      </c>
      <c r="S485" s="139">
        <v>0</v>
      </c>
      <c r="T485" s="139">
        <v>0</v>
      </c>
      <c r="U485" s="139">
        <v>0</v>
      </c>
      <c r="V485" s="139">
        <v>0</v>
      </c>
      <c r="W485" s="139">
        <v>0</v>
      </c>
      <c r="X485" s="139">
        <v>0</v>
      </c>
      <c r="Y485" s="139">
        <v>0</v>
      </c>
      <c r="Z485" s="134"/>
    </row>
    <row r="486" spans="1:26" x14ac:dyDescent="0.3">
      <c r="A486" s="134"/>
      <c r="B486" s="134"/>
      <c r="C486" s="134"/>
      <c r="D486" s="8" t="s">
        <v>69</v>
      </c>
      <c r="E486" s="8" t="s">
        <v>112</v>
      </c>
      <c r="F486" s="8" t="s">
        <v>144</v>
      </c>
      <c r="G486" s="8" t="s">
        <v>98</v>
      </c>
      <c r="H486" s="8" t="s">
        <v>149</v>
      </c>
      <c r="I486" s="8"/>
      <c r="J486" s="137"/>
      <c r="K486" s="141"/>
      <c r="L486" s="139">
        <v>0</v>
      </c>
      <c r="M486" s="139">
        <v>0</v>
      </c>
      <c r="N486" s="139">
        <v>0</v>
      </c>
      <c r="O486" s="139">
        <v>0</v>
      </c>
      <c r="P486" s="139">
        <v>0</v>
      </c>
      <c r="Q486" s="139">
        <v>0</v>
      </c>
      <c r="R486" s="139">
        <v>0</v>
      </c>
      <c r="S486" s="139">
        <v>0</v>
      </c>
      <c r="T486" s="139">
        <v>0</v>
      </c>
      <c r="U486" s="139">
        <v>0</v>
      </c>
      <c r="V486" s="139">
        <v>0</v>
      </c>
      <c r="W486" s="139">
        <v>0</v>
      </c>
      <c r="X486" s="139">
        <v>0</v>
      </c>
      <c r="Y486" s="139">
        <v>0</v>
      </c>
      <c r="Z486" s="134"/>
    </row>
    <row r="487" spans="1:26" x14ac:dyDescent="0.3">
      <c r="A487" s="134"/>
      <c r="B487" s="134"/>
      <c r="C487" s="134"/>
      <c r="D487" s="8" t="s">
        <v>69</v>
      </c>
      <c r="E487" s="8" t="s">
        <v>112</v>
      </c>
      <c r="F487" s="8" t="s">
        <v>144</v>
      </c>
      <c r="G487" s="8" t="s">
        <v>99</v>
      </c>
      <c r="H487" s="8" t="s">
        <v>149</v>
      </c>
      <c r="I487" s="8"/>
      <c r="J487" s="137"/>
      <c r="K487" s="141"/>
      <c r="L487" s="139">
        <v>0</v>
      </c>
      <c r="M487" s="139">
        <v>0</v>
      </c>
      <c r="N487" s="139">
        <v>0</v>
      </c>
      <c r="O487" s="139">
        <v>0</v>
      </c>
      <c r="P487" s="139">
        <v>0</v>
      </c>
      <c r="Q487" s="139">
        <v>0</v>
      </c>
      <c r="R487" s="139">
        <v>0</v>
      </c>
      <c r="S487" s="139">
        <v>0</v>
      </c>
      <c r="T487" s="139">
        <v>0</v>
      </c>
      <c r="U487" s="139">
        <v>0</v>
      </c>
      <c r="V487" s="139">
        <v>0</v>
      </c>
      <c r="W487" s="139">
        <v>0</v>
      </c>
      <c r="X487" s="139">
        <v>0</v>
      </c>
      <c r="Y487" s="139">
        <v>0</v>
      </c>
      <c r="Z487" s="134"/>
    </row>
    <row r="488" spans="1:26" x14ac:dyDescent="0.3">
      <c r="A488" s="134"/>
      <c r="B488" s="134"/>
      <c r="C488" s="134"/>
      <c r="D488" s="8" t="s">
        <v>69</v>
      </c>
      <c r="E488" s="8" t="s">
        <v>112</v>
      </c>
      <c r="F488" s="8" t="s">
        <v>144</v>
      </c>
      <c r="G488" s="8" t="s">
        <v>100</v>
      </c>
      <c r="H488" s="8" t="s">
        <v>149</v>
      </c>
      <c r="I488" s="8"/>
      <c r="J488" s="137"/>
      <c r="K488" s="141"/>
      <c r="L488" s="139">
        <v>0</v>
      </c>
      <c r="M488" s="139">
        <v>0</v>
      </c>
      <c r="N488" s="139">
        <v>0</v>
      </c>
      <c r="O488" s="139">
        <v>0</v>
      </c>
      <c r="P488" s="139">
        <v>0</v>
      </c>
      <c r="Q488" s="139">
        <v>0</v>
      </c>
      <c r="R488" s="139">
        <v>0</v>
      </c>
      <c r="S488" s="139">
        <v>0</v>
      </c>
      <c r="T488" s="139">
        <v>0</v>
      </c>
      <c r="U488" s="139">
        <v>0</v>
      </c>
      <c r="V488" s="139">
        <v>0</v>
      </c>
      <c r="W488" s="139">
        <v>0</v>
      </c>
      <c r="X488" s="139">
        <v>0</v>
      </c>
      <c r="Y488" s="139">
        <v>0</v>
      </c>
      <c r="Z488" s="134"/>
    </row>
    <row r="489" spans="1:26" x14ac:dyDescent="0.3">
      <c r="A489" s="134"/>
      <c r="B489" s="134"/>
      <c r="C489" s="134"/>
      <c r="D489" s="8" t="s">
        <v>69</v>
      </c>
      <c r="E489" s="8" t="s">
        <v>112</v>
      </c>
      <c r="F489" s="8" t="s">
        <v>144</v>
      </c>
      <c r="G489" s="8" t="s">
        <v>101</v>
      </c>
      <c r="H489" s="8" t="s">
        <v>149</v>
      </c>
      <c r="I489" s="8"/>
      <c r="J489" s="137"/>
      <c r="K489" s="141"/>
      <c r="L489" s="139">
        <v>0</v>
      </c>
      <c r="M489" s="139">
        <v>0</v>
      </c>
      <c r="N489" s="139">
        <v>0</v>
      </c>
      <c r="O489" s="139">
        <v>0</v>
      </c>
      <c r="P489" s="139">
        <v>0</v>
      </c>
      <c r="Q489" s="139">
        <v>0</v>
      </c>
      <c r="R489" s="139">
        <v>0</v>
      </c>
      <c r="S489" s="139">
        <v>0</v>
      </c>
      <c r="T489" s="139">
        <v>0</v>
      </c>
      <c r="U489" s="139">
        <v>0</v>
      </c>
      <c r="V489" s="139">
        <v>0</v>
      </c>
      <c r="W489" s="139">
        <v>0</v>
      </c>
      <c r="X489" s="139">
        <v>0</v>
      </c>
      <c r="Y489" s="139">
        <v>0</v>
      </c>
      <c r="Z489" s="134"/>
    </row>
    <row r="490" spans="1:26" x14ac:dyDescent="0.3">
      <c r="A490" s="134"/>
      <c r="B490" s="134"/>
      <c r="C490" s="134"/>
      <c r="D490" s="8" t="s">
        <v>69</v>
      </c>
      <c r="E490" s="8" t="s">
        <v>112</v>
      </c>
      <c r="F490" s="8" t="s">
        <v>144</v>
      </c>
      <c r="G490" s="8" t="s">
        <v>102</v>
      </c>
      <c r="H490" s="8" t="s">
        <v>149</v>
      </c>
      <c r="I490" s="8"/>
      <c r="J490" s="137"/>
      <c r="K490" s="141"/>
      <c r="L490" s="139">
        <v>0</v>
      </c>
      <c r="M490" s="139">
        <v>0</v>
      </c>
      <c r="N490" s="139">
        <v>0</v>
      </c>
      <c r="O490" s="139">
        <v>0</v>
      </c>
      <c r="P490" s="139">
        <v>0</v>
      </c>
      <c r="Q490" s="139">
        <v>0</v>
      </c>
      <c r="R490" s="139">
        <v>0</v>
      </c>
      <c r="S490" s="139">
        <v>0</v>
      </c>
      <c r="T490" s="139">
        <v>0</v>
      </c>
      <c r="U490" s="139">
        <v>0</v>
      </c>
      <c r="V490" s="139">
        <v>0</v>
      </c>
      <c r="W490" s="139">
        <v>0</v>
      </c>
      <c r="X490" s="139">
        <v>0</v>
      </c>
      <c r="Y490" s="139">
        <v>0</v>
      </c>
      <c r="Z490" s="134"/>
    </row>
    <row r="491" spans="1:26" x14ac:dyDescent="0.3">
      <c r="A491" s="134"/>
      <c r="B491" s="134"/>
      <c r="C491" s="134"/>
      <c r="D491" s="8" t="s">
        <v>69</v>
      </c>
      <c r="E491" s="8" t="s">
        <v>112</v>
      </c>
      <c r="F491" s="8" t="s">
        <v>144</v>
      </c>
      <c r="G491" s="8" t="s">
        <v>103</v>
      </c>
      <c r="H491" s="8" t="s">
        <v>149</v>
      </c>
      <c r="I491" s="8"/>
      <c r="J491" s="137"/>
      <c r="K491" s="141"/>
      <c r="L491" s="139">
        <v>0</v>
      </c>
      <c r="M491" s="139">
        <v>0</v>
      </c>
      <c r="N491" s="139">
        <v>0</v>
      </c>
      <c r="O491" s="139">
        <v>0</v>
      </c>
      <c r="P491" s="139">
        <v>0</v>
      </c>
      <c r="Q491" s="139">
        <v>0</v>
      </c>
      <c r="R491" s="139">
        <v>0</v>
      </c>
      <c r="S491" s="139">
        <v>0</v>
      </c>
      <c r="T491" s="139">
        <v>0</v>
      </c>
      <c r="U491" s="139">
        <v>0</v>
      </c>
      <c r="V491" s="139">
        <v>0</v>
      </c>
      <c r="W491" s="139">
        <v>0</v>
      </c>
      <c r="X491" s="139">
        <v>0</v>
      </c>
      <c r="Y491" s="139">
        <v>0</v>
      </c>
      <c r="Z491" s="134"/>
    </row>
    <row r="492" spans="1:26" x14ac:dyDescent="0.3">
      <c r="A492" s="134"/>
      <c r="B492" s="134"/>
      <c r="C492" s="134"/>
      <c r="D492" s="8" t="s">
        <v>69</v>
      </c>
      <c r="E492" s="8" t="s">
        <v>112</v>
      </c>
      <c r="F492" s="8" t="s">
        <v>144</v>
      </c>
      <c r="G492" s="8" t="s">
        <v>104</v>
      </c>
      <c r="H492" s="8" t="s">
        <v>149</v>
      </c>
      <c r="I492" s="8"/>
      <c r="J492" s="137"/>
      <c r="K492" s="141"/>
      <c r="L492" s="139">
        <v>0</v>
      </c>
      <c r="M492" s="139">
        <v>0</v>
      </c>
      <c r="N492" s="139">
        <v>0</v>
      </c>
      <c r="O492" s="139">
        <v>0</v>
      </c>
      <c r="P492" s="139">
        <v>0</v>
      </c>
      <c r="Q492" s="139">
        <v>0</v>
      </c>
      <c r="R492" s="139">
        <v>0</v>
      </c>
      <c r="S492" s="139">
        <v>0</v>
      </c>
      <c r="T492" s="139">
        <v>0</v>
      </c>
      <c r="U492" s="139">
        <v>0</v>
      </c>
      <c r="V492" s="139">
        <v>0</v>
      </c>
      <c r="W492" s="139">
        <v>0</v>
      </c>
      <c r="X492" s="139">
        <v>0</v>
      </c>
      <c r="Y492" s="139">
        <v>0</v>
      </c>
      <c r="Z492" s="134"/>
    </row>
    <row r="493" spans="1:26" x14ac:dyDescent="0.3">
      <c r="A493" s="134"/>
      <c r="B493" s="134"/>
      <c r="C493" s="134"/>
      <c r="D493" s="8" t="s">
        <v>69</v>
      </c>
      <c r="E493" s="8" t="s">
        <v>112</v>
      </c>
      <c r="F493" s="8" t="s">
        <v>144</v>
      </c>
      <c r="G493" s="8" t="s">
        <v>105</v>
      </c>
      <c r="H493" s="8" t="s">
        <v>149</v>
      </c>
      <c r="I493" s="8"/>
      <c r="J493" s="137"/>
      <c r="K493" s="141"/>
      <c r="L493" s="139">
        <v>0</v>
      </c>
      <c r="M493" s="139">
        <v>0</v>
      </c>
      <c r="N493" s="139">
        <v>0</v>
      </c>
      <c r="O493" s="139">
        <v>0</v>
      </c>
      <c r="P493" s="139">
        <v>0</v>
      </c>
      <c r="Q493" s="139">
        <v>0</v>
      </c>
      <c r="R493" s="139">
        <v>0</v>
      </c>
      <c r="S493" s="139">
        <v>0</v>
      </c>
      <c r="T493" s="139">
        <v>0</v>
      </c>
      <c r="U493" s="139">
        <v>0</v>
      </c>
      <c r="V493" s="139">
        <v>0</v>
      </c>
      <c r="W493" s="139">
        <v>0</v>
      </c>
      <c r="X493" s="139">
        <v>0</v>
      </c>
      <c r="Y493" s="139">
        <v>0</v>
      </c>
      <c r="Z493" s="134"/>
    </row>
    <row r="494" spans="1:26" x14ac:dyDescent="0.3">
      <c r="A494" s="134"/>
      <c r="B494" s="134"/>
      <c r="C494" s="134"/>
      <c r="D494" s="8" t="s">
        <v>69</v>
      </c>
      <c r="E494" s="8" t="s">
        <v>112</v>
      </c>
      <c r="F494" s="8" t="s">
        <v>144</v>
      </c>
      <c r="G494" s="8" t="s">
        <v>72</v>
      </c>
      <c r="H494" s="8" t="s">
        <v>150</v>
      </c>
      <c r="I494" s="8"/>
      <c r="J494" s="137"/>
      <c r="K494" s="141"/>
      <c r="L494" s="139">
        <v>0</v>
      </c>
      <c r="M494" s="139">
        <v>0</v>
      </c>
      <c r="N494" s="139">
        <v>0</v>
      </c>
      <c r="O494" s="139">
        <v>0</v>
      </c>
      <c r="P494" s="139">
        <v>0</v>
      </c>
      <c r="Q494" s="139">
        <v>0</v>
      </c>
      <c r="R494" s="139">
        <v>0</v>
      </c>
      <c r="S494" s="139">
        <v>0</v>
      </c>
      <c r="T494" s="139">
        <v>0</v>
      </c>
      <c r="U494" s="139">
        <v>0</v>
      </c>
      <c r="V494" s="139">
        <v>0</v>
      </c>
      <c r="W494" s="139">
        <v>0</v>
      </c>
      <c r="X494" s="139">
        <v>0</v>
      </c>
      <c r="Y494" s="139">
        <v>0</v>
      </c>
      <c r="Z494" s="134"/>
    </row>
    <row r="495" spans="1:26" x14ac:dyDescent="0.3">
      <c r="A495" s="134"/>
      <c r="B495" s="134"/>
      <c r="C495" s="134"/>
      <c r="D495" s="8" t="s">
        <v>69</v>
      </c>
      <c r="E495" s="8" t="s">
        <v>112</v>
      </c>
      <c r="F495" s="8" t="s">
        <v>144</v>
      </c>
      <c r="G495" s="8" t="s">
        <v>74</v>
      </c>
      <c r="H495" s="8" t="s">
        <v>150</v>
      </c>
      <c r="I495" s="8"/>
      <c r="J495" s="137"/>
      <c r="K495" s="141"/>
      <c r="L495" s="139">
        <v>0</v>
      </c>
      <c r="M495" s="139">
        <v>0</v>
      </c>
      <c r="N495" s="139">
        <v>0</v>
      </c>
      <c r="O495" s="139">
        <v>0</v>
      </c>
      <c r="P495" s="139">
        <v>0</v>
      </c>
      <c r="Q495" s="139">
        <v>0</v>
      </c>
      <c r="R495" s="139">
        <v>0</v>
      </c>
      <c r="S495" s="139">
        <v>0</v>
      </c>
      <c r="T495" s="139">
        <v>0</v>
      </c>
      <c r="U495" s="139">
        <v>0</v>
      </c>
      <c r="V495" s="139">
        <v>0</v>
      </c>
      <c r="W495" s="139">
        <v>0</v>
      </c>
      <c r="X495" s="139">
        <v>0</v>
      </c>
      <c r="Y495" s="139">
        <v>0</v>
      </c>
      <c r="Z495" s="134"/>
    </row>
    <row r="496" spans="1:26" x14ac:dyDescent="0.3">
      <c r="A496" s="134"/>
      <c r="B496" s="134"/>
      <c r="C496" s="134"/>
      <c r="D496" s="8" t="s">
        <v>69</v>
      </c>
      <c r="E496" s="8" t="s">
        <v>112</v>
      </c>
      <c r="F496" s="8" t="s">
        <v>144</v>
      </c>
      <c r="G496" s="8" t="s">
        <v>75</v>
      </c>
      <c r="H496" s="8" t="s">
        <v>150</v>
      </c>
      <c r="I496" s="8"/>
      <c r="J496" s="137"/>
      <c r="K496" s="141"/>
      <c r="L496" s="139">
        <v>0</v>
      </c>
      <c r="M496" s="139">
        <v>0</v>
      </c>
      <c r="N496" s="139">
        <v>0</v>
      </c>
      <c r="O496" s="139">
        <v>0</v>
      </c>
      <c r="P496" s="139">
        <v>0</v>
      </c>
      <c r="Q496" s="139">
        <v>0</v>
      </c>
      <c r="R496" s="139">
        <v>0</v>
      </c>
      <c r="S496" s="139">
        <v>0</v>
      </c>
      <c r="T496" s="139">
        <v>0</v>
      </c>
      <c r="U496" s="139">
        <v>0</v>
      </c>
      <c r="V496" s="139">
        <v>0</v>
      </c>
      <c r="W496" s="139">
        <v>0</v>
      </c>
      <c r="X496" s="139">
        <v>0</v>
      </c>
      <c r="Y496" s="139">
        <v>0</v>
      </c>
      <c r="Z496" s="134"/>
    </row>
    <row r="497" spans="1:26" x14ac:dyDescent="0.3">
      <c r="A497" s="134"/>
      <c r="B497" s="134"/>
      <c r="C497" s="134"/>
      <c r="D497" s="8" t="s">
        <v>69</v>
      </c>
      <c r="E497" s="8" t="s">
        <v>112</v>
      </c>
      <c r="F497" s="8" t="s">
        <v>144</v>
      </c>
      <c r="G497" s="8" t="s">
        <v>76</v>
      </c>
      <c r="H497" s="8" t="s">
        <v>150</v>
      </c>
      <c r="I497" s="8"/>
      <c r="J497" s="137"/>
      <c r="K497" s="141"/>
      <c r="L497" s="139">
        <v>0</v>
      </c>
      <c r="M497" s="139">
        <v>0</v>
      </c>
      <c r="N497" s="139">
        <v>0</v>
      </c>
      <c r="O497" s="139">
        <v>0</v>
      </c>
      <c r="P497" s="139">
        <v>0</v>
      </c>
      <c r="Q497" s="139">
        <v>0</v>
      </c>
      <c r="R497" s="139">
        <v>0</v>
      </c>
      <c r="S497" s="139">
        <v>0</v>
      </c>
      <c r="T497" s="139">
        <v>0</v>
      </c>
      <c r="U497" s="139">
        <v>0</v>
      </c>
      <c r="V497" s="139">
        <v>0</v>
      </c>
      <c r="W497" s="139">
        <v>0</v>
      </c>
      <c r="X497" s="139">
        <v>0</v>
      </c>
      <c r="Y497" s="139">
        <v>0</v>
      </c>
      <c r="Z497" s="134"/>
    </row>
    <row r="498" spans="1:26" x14ac:dyDescent="0.3">
      <c r="A498" s="134"/>
      <c r="B498" s="134"/>
      <c r="C498" s="134"/>
      <c r="D498" s="8" t="s">
        <v>69</v>
      </c>
      <c r="E498" s="8" t="s">
        <v>112</v>
      </c>
      <c r="F498" s="8" t="s">
        <v>144</v>
      </c>
      <c r="G498" s="8" t="s">
        <v>77</v>
      </c>
      <c r="H498" s="8" t="s">
        <v>150</v>
      </c>
      <c r="I498" s="8"/>
      <c r="J498" s="137"/>
      <c r="K498" s="141"/>
      <c r="L498" s="139">
        <v>0</v>
      </c>
      <c r="M498" s="139">
        <v>0</v>
      </c>
      <c r="N498" s="139">
        <v>0</v>
      </c>
      <c r="O498" s="139">
        <v>0</v>
      </c>
      <c r="P498" s="139">
        <v>0</v>
      </c>
      <c r="Q498" s="139">
        <v>0</v>
      </c>
      <c r="R498" s="139">
        <v>0</v>
      </c>
      <c r="S498" s="139">
        <v>0</v>
      </c>
      <c r="T498" s="139">
        <v>0</v>
      </c>
      <c r="U498" s="139">
        <v>0</v>
      </c>
      <c r="V498" s="139">
        <v>0</v>
      </c>
      <c r="W498" s="139">
        <v>0</v>
      </c>
      <c r="X498" s="139">
        <v>0</v>
      </c>
      <c r="Y498" s="139">
        <v>0</v>
      </c>
      <c r="Z498" s="134"/>
    </row>
    <row r="499" spans="1:26" x14ac:dyDescent="0.3">
      <c r="A499" s="134"/>
      <c r="B499" s="134"/>
      <c r="C499" s="134"/>
      <c r="D499" s="8" t="s">
        <v>69</v>
      </c>
      <c r="E499" s="8" t="s">
        <v>112</v>
      </c>
      <c r="F499" s="8" t="s">
        <v>144</v>
      </c>
      <c r="G499" s="8" t="s">
        <v>78</v>
      </c>
      <c r="H499" s="8" t="s">
        <v>150</v>
      </c>
      <c r="I499" s="8"/>
      <c r="J499" s="137"/>
      <c r="K499" s="141"/>
      <c r="L499" s="139">
        <v>0</v>
      </c>
      <c r="M499" s="139">
        <v>0</v>
      </c>
      <c r="N499" s="139">
        <v>0</v>
      </c>
      <c r="O499" s="139">
        <v>0</v>
      </c>
      <c r="P499" s="139">
        <v>0</v>
      </c>
      <c r="Q499" s="139">
        <v>0</v>
      </c>
      <c r="R499" s="139">
        <v>0</v>
      </c>
      <c r="S499" s="139">
        <v>0</v>
      </c>
      <c r="T499" s="139">
        <v>0</v>
      </c>
      <c r="U499" s="139">
        <v>0</v>
      </c>
      <c r="V499" s="139">
        <v>0</v>
      </c>
      <c r="W499" s="139">
        <v>0</v>
      </c>
      <c r="X499" s="139">
        <v>0</v>
      </c>
      <c r="Y499" s="139">
        <v>0</v>
      </c>
      <c r="Z499" s="134"/>
    </row>
    <row r="500" spans="1:26" x14ac:dyDescent="0.3">
      <c r="A500" s="134"/>
      <c r="B500" s="134"/>
      <c r="C500" s="134"/>
      <c r="D500" s="8" t="s">
        <v>69</v>
      </c>
      <c r="E500" s="8" t="s">
        <v>112</v>
      </c>
      <c r="F500" s="8" t="s">
        <v>144</v>
      </c>
      <c r="G500" s="8" t="s">
        <v>79</v>
      </c>
      <c r="H500" s="8" t="s">
        <v>150</v>
      </c>
      <c r="I500" s="8"/>
      <c r="J500" s="137"/>
      <c r="K500" s="141"/>
      <c r="L500" s="139">
        <v>0</v>
      </c>
      <c r="M500" s="139">
        <v>0</v>
      </c>
      <c r="N500" s="139">
        <v>0</v>
      </c>
      <c r="O500" s="139">
        <v>0</v>
      </c>
      <c r="P500" s="139">
        <v>0</v>
      </c>
      <c r="Q500" s="139">
        <v>0</v>
      </c>
      <c r="R500" s="139">
        <v>0</v>
      </c>
      <c r="S500" s="139">
        <v>0</v>
      </c>
      <c r="T500" s="139">
        <v>0</v>
      </c>
      <c r="U500" s="139">
        <v>0</v>
      </c>
      <c r="V500" s="139">
        <v>0</v>
      </c>
      <c r="W500" s="139">
        <v>0</v>
      </c>
      <c r="X500" s="139">
        <v>0</v>
      </c>
      <c r="Y500" s="139">
        <v>0</v>
      </c>
      <c r="Z500" s="134"/>
    </row>
    <row r="501" spans="1:26" x14ac:dyDescent="0.3">
      <c r="A501" s="134"/>
      <c r="B501" s="134"/>
      <c r="C501" s="134"/>
      <c r="D501" s="8" t="s">
        <v>69</v>
      </c>
      <c r="E501" s="8" t="s">
        <v>112</v>
      </c>
      <c r="F501" s="8" t="s">
        <v>144</v>
      </c>
      <c r="G501" s="8" t="s">
        <v>80</v>
      </c>
      <c r="H501" s="8" t="s">
        <v>150</v>
      </c>
      <c r="I501" s="8"/>
      <c r="J501" s="137"/>
      <c r="K501" s="141"/>
      <c r="L501" s="139">
        <v>0</v>
      </c>
      <c r="M501" s="139">
        <v>0</v>
      </c>
      <c r="N501" s="139">
        <v>0</v>
      </c>
      <c r="O501" s="139">
        <v>0</v>
      </c>
      <c r="P501" s="139">
        <v>0</v>
      </c>
      <c r="Q501" s="139">
        <v>0</v>
      </c>
      <c r="R501" s="139">
        <v>0</v>
      </c>
      <c r="S501" s="139">
        <v>0</v>
      </c>
      <c r="T501" s="139">
        <v>0</v>
      </c>
      <c r="U501" s="139">
        <v>0</v>
      </c>
      <c r="V501" s="139">
        <v>0</v>
      </c>
      <c r="W501" s="139">
        <v>0</v>
      </c>
      <c r="X501" s="139">
        <v>0</v>
      </c>
      <c r="Y501" s="139">
        <v>0</v>
      </c>
      <c r="Z501" s="134"/>
    </row>
    <row r="502" spans="1:26" x14ac:dyDescent="0.3">
      <c r="A502" s="134"/>
      <c r="B502" s="134"/>
      <c r="C502" s="134"/>
      <c r="D502" s="8" t="s">
        <v>69</v>
      </c>
      <c r="E502" s="8" t="s">
        <v>112</v>
      </c>
      <c r="F502" s="8" t="s">
        <v>144</v>
      </c>
      <c r="G502" s="8" t="s">
        <v>81</v>
      </c>
      <c r="H502" s="8" t="s">
        <v>150</v>
      </c>
      <c r="I502" s="8"/>
      <c r="J502" s="137"/>
      <c r="K502" s="141"/>
      <c r="L502" s="139">
        <v>0</v>
      </c>
      <c r="M502" s="139">
        <v>0</v>
      </c>
      <c r="N502" s="139">
        <v>0</v>
      </c>
      <c r="O502" s="139">
        <v>0</v>
      </c>
      <c r="P502" s="139">
        <v>0</v>
      </c>
      <c r="Q502" s="139">
        <v>0</v>
      </c>
      <c r="R502" s="139">
        <v>0</v>
      </c>
      <c r="S502" s="139">
        <v>0</v>
      </c>
      <c r="T502" s="139">
        <v>0</v>
      </c>
      <c r="U502" s="139">
        <v>0</v>
      </c>
      <c r="V502" s="139">
        <v>0</v>
      </c>
      <c r="W502" s="139">
        <v>0</v>
      </c>
      <c r="X502" s="139">
        <v>0</v>
      </c>
      <c r="Y502" s="139">
        <v>0</v>
      </c>
      <c r="Z502" s="134"/>
    </row>
    <row r="503" spans="1:26" x14ac:dyDescent="0.3">
      <c r="A503" s="134"/>
      <c r="B503" s="134"/>
      <c r="C503" s="134"/>
      <c r="D503" s="8" t="s">
        <v>69</v>
      </c>
      <c r="E503" s="8" t="s">
        <v>112</v>
      </c>
      <c r="F503" s="8" t="s">
        <v>144</v>
      </c>
      <c r="G503" s="8" t="s">
        <v>82</v>
      </c>
      <c r="H503" s="8" t="s">
        <v>150</v>
      </c>
      <c r="I503" s="8"/>
      <c r="J503" s="137"/>
      <c r="K503" s="141"/>
      <c r="L503" s="139">
        <v>0</v>
      </c>
      <c r="M503" s="139">
        <v>0</v>
      </c>
      <c r="N503" s="139">
        <v>0</v>
      </c>
      <c r="O503" s="139">
        <v>0</v>
      </c>
      <c r="P503" s="139">
        <v>0</v>
      </c>
      <c r="Q503" s="139">
        <v>0</v>
      </c>
      <c r="R503" s="139">
        <v>0</v>
      </c>
      <c r="S503" s="139">
        <v>0</v>
      </c>
      <c r="T503" s="139">
        <v>0</v>
      </c>
      <c r="U503" s="139">
        <v>0</v>
      </c>
      <c r="V503" s="139">
        <v>0</v>
      </c>
      <c r="W503" s="139">
        <v>0</v>
      </c>
      <c r="X503" s="139">
        <v>0</v>
      </c>
      <c r="Y503" s="139">
        <v>0</v>
      </c>
      <c r="Z503" s="134"/>
    </row>
    <row r="504" spans="1:26" x14ac:dyDescent="0.3">
      <c r="A504" s="134"/>
      <c r="B504" s="134"/>
      <c r="C504" s="134"/>
      <c r="D504" s="8" t="s">
        <v>69</v>
      </c>
      <c r="E504" s="8" t="s">
        <v>112</v>
      </c>
      <c r="F504" s="8" t="s">
        <v>144</v>
      </c>
      <c r="G504" s="8" t="s">
        <v>83</v>
      </c>
      <c r="H504" s="8" t="s">
        <v>150</v>
      </c>
      <c r="I504" s="8"/>
      <c r="J504" s="137"/>
      <c r="K504" s="141"/>
      <c r="L504" s="139">
        <v>0</v>
      </c>
      <c r="M504" s="139">
        <v>0</v>
      </c>
      <c r="N504" s="139">
        <v>0</v>
      </c>
      <c r="O504" s="139">
        <v>0</v>
      </c>
      <c r="P504" s="139">
        <v>0</v>
      </c>
      <c r="Q504" s="139">
        <v>0</v>
      </c>
      <c r="R504" s="139">
        <v>0</v>
      </c>
      <c r="S504" s="139">
        <v>0</v>
      </c>
      <c r="T504" s="139">
        <v>0</v>
      </c>
      <c r="U504" s="139">
        <v>0</v>
      </c>
      <c r="V504" s="139">
        <v>0</v>
      </c>
      <c r="W504" s="139">
        <v>0</v>
      </c>
      <c r="X504" s="139">
        <v>0</v>
      </c>
      <c r="Y504" s="139">
        <v>0</v>
      </c>
      <c r="Z504" s="134"/>
    </row>
    <row r="505" spans="1:26" x14ac:dyDescent="0.3">
      <c r="A505" s="134"/>
      <c r="B505" s="134"/>
      <c r="C505" s="134"/>
      <c r="D505" s="8" t="s">
        <v>69</v>
      </c>
      <c r="E505" s="8" t="s">
        <v>112</v>
      </c>
      <c r="F505" s="8" t="s">
        <v>144</v>
      </c>
      <c r="G505" s="8" t="s">
        <v>84</v>
      </c>
      <c r="H505" s="8" t="s">
        <v>150</v>
      </c>
      <c r="I505" s="8"/>
      <c r="J505" s="137"/>
      <c r="K505" s="141"/>
      <c r="L505" s="139">
        <v>5.2</v>
      </c>
      <c r="M505" s="139">
        <v>4.88</v>
      </c>
      <c r="N505" s="139">
        <v>2.9</v>
      </c>
      <c r="O505" s="139">
        <v>9.01</v>
      </c>
      <c r="P505" s="139">
        <v>4.28</v>
      </c>
      <c r="Q505" s="139">
        <v>3.58</v>
      </c>
      <c r="R505" s="139">
        <v>4.28</v>
      </c>
      <c r="S505" s="139">
        <v>6.21</v>
      </c>
      <c r="T505" s="139">
        <v>6.39</v>
      </c>
      <c r="U505" s="139">
        <v>6.98</v>
      </c>
      <c r="V505" s="139">
        <v>5.8</v>
      </c>
      <c r="W505" s="139">
        <v>7.6</v>
      </c>
      <c r="X505" s="139">
        <v>6.95</v>
      </c>
      <c r="Y505" s="139">
        <v>6.37</v>
      </c>
      <c r="Z505" s="134"/>
    </row>
    <row r="506" spans="1:26" x14ac:dyDescent="0.3">
      <c r="A506" s="134"/>
      <c r="B506" s="134"/>
      <c r="C506" s="134"/>
      <c r="D506" s="8" t="s">
        <v>69</v>
      </c>
      <c r="E506" s="8" t="s">
        <v>112</v>
      </c>
      <c r="F506" s="8" t="s">
        <v>144</v>
      </c>
      <c r="G506" s="8" t="s">
        <v>85</v>
      </c>
      <c r="H506" s="8" t="s">
        <v>150</v>
      </c>
      <c r="I506" s="8"/>
      <c r="J506" s="137"/>
      <c r="K506" s="141"/>
      <c r="L506" s="139">
        <v>6.36</v>
      </c>
      <c r="M506" s="139">
        <v>4.49</v>
      </c>
      <c r="N506" s="139">
        <v>2.4900000000000002</v>
      </c>
      <c r="O506" s="139">
        <v>11.59</v>
      </c>
      <c r="P506" s="139">
        <v>5.69</v>
      </c>
      <c r="Q506" s="139">
        <v>5.08</v>
      </c>
      <c r="R506" s="139">
        <v>6.96</v>
      </c>
      <c r="S506" s="139">
        <v>8.2799999999999994</v>
      </c>
      <c r="T506" s="139">
        <v>6.83</v>
      </c>
      <c r="U506" s="139">
        <v>6.17</v>
      </c>
      <c r="V506" s="139">
        <v>5.63</v>
      </c>
      <c r="W506" s="139">
        <v>6.88</v>
      </c>
      <c r="X506" s="139">
        <v>6.72</v>
      </c>
      <c r="Y506" s="139">
        <v>6.44</v>
      </c>
      <c r="Z506" s="134"/>
    </row>
    <row r="507" spans="1:26" x14ac:dyDescent="0.3">
      <c r="A507" s="134"/>
      <c r="B507" s="134"/>
      <c r="C507" s="134"/>
      <c r="D507" s="8" t="s">
        <v>69</v>
      </c>
      <c r="E507" s="8" t="s">
        <v>112</v>
      </c>
      <c r="F507" s="8" t="s">
        <v>144</v>
      </c>
      <c r="G507" s="8" t="s">
        <v>86</v>
      </c>
      <c r="H507" s="8" t="s">
        <v>150</v>
      </c>
      <c r="I507" s="8"/>
      <c r="J507" s="137"/>
      <c r="K507" s="141"/>
      <c r="L507" s="139">
        <v>5.96</v>
      </c>
      <c r="M507" s="139">
        <v>4.21</v>
      </c>
      <c r="N507" s="139">
        <v>2.99</v>
      </c>
      <c r="O507" s="139">
        <v>12.83</v>
      </c>
      <c r="P507" s="139">
        <v>6.19</v>
      </c>
      <c r="Q507" s="139">
        <v>6.05</v>
      </c>
      <c r="R507" s="139">
        <v>6.48</v>
      </c>
      <c r="S507" s="139">
        <v>8.18</v>
      </c>
      <c r="T507" s="139">
        <v>6.08</v>
      </c>
      <c r="U507" s="139">
        <v>5.45</v>
      </c>
      <c r="V507" s="139">
        <v>6.46</v>
      </c>
      <c r="W507" s="139">
        <v>6.93</v>
      </c>
      <c r="X507" s="139">
        <v>6.82</v>
      </c>
      <c r="Y507" s="139">
        <v>6.98</v>
      </c>
      <c r="Z507" s="134"/>
    </row>
    <row r="508" spans="1:26" x14ac:dyDescent="0.3">
      <c r="A508" s="134"/>
      <c r="B508" s="134"/>
      <c r="C508" s="134"/>
      <c r="D508" s="8" t="s">
        <v>69</v>
      </c>
      <c r="E508" s="8" t="s">
        <v>112</v>
      </c>
      <c r="F508" s="8" t="s">
        <v>144</v>
      </c>
      <c r="G508" s="8" t="s">
        <v>87</v>
      </c>
      <c r="H508" s="8" t="s">
        <v>150</v>
      </c>
      <c r="I508" s="8"/>
      <c r="J508" s="137"/>
      <c r="K508" s="141"/>
      <c r="L508" s="139">
        <v>0</v>
      </c>
      <c r="M508" s="139">
        <v>0</v>
      </c>
      <c r="N508" s="139">
        <v>0</v>
      </c>
      <c r="O508" s="139">
        <v>0</v>
      </c>
      <c r="P508" s="139">
        <v>0</v>
      </c>
      <c r="Q508" s="139">
        <v>0</v>
      </c>
      <c r="R508" s="139">
        <v>0</v>
      </c>
      <c r="S508" s="139">
        <v>0</v>
      </c>
      <c r="T508" s="139">
        <v>0</v>
      </c>
      <c r="U508" s="139">
        <v>0</v>
      </c>
      <c r="V508" s="139">
        <v>0</v>
      </c>
      <c r="W508" s="139">
        <v>0</v>
      </c>
      <c r="X508" s="139">
        <v>0</v>
      </c>
      <c r="Y508" s="139">
        <v>0</v>
      </c>
      <c r="Z508" s="134"/>
    </row>
    <row r="509" spans="1:26" x14ac:dyDescent="0.3">
      <c r="A509" s="134"/>
      <c r="B509" s="134"/>
      <c r="C509" s="134"/>
      <c r="D509" s="8" t="s">
        <v>69</v>
      </c>
      <c r="E509" s="8" t="s">
        <v>112</v>
      </c>
      <c r="F509" s="8" t="s">
        <v>144</v>
      </c>
      <c r="G509" s="8" t="s">
        <v>88</v>
      </c>
      <c r="H509" s="8" t="s">
        <v>150</v>
      </c>
      <c r="I509" s="8"/>
      <c r="J509" s="137"/>
      <c r="K509" s="141"/>
      <c r="L509" s="139">
        <v>0</v>
      </c>
      <c r="M509" s="139">
        <v>0</v>
      </c>
      <c r="N509" s="139">
        <v>0</v>
      </c>
      <c r="O509" s="139">
        <v>0</v>
      </c>
      <c r="P509" s="139">
        <v>0</v>
      </c>
      <c r="Q509" s="139">
        <v>0</v>
      </c>
      <c r="R509" s="139">
        <v>0</v>
      </c>
      <c r="S509" s="139">
        <v>0</v>
      </c>
      <c r="T509" s="139">
        <v>0</v>
      </c>
      <c r="U509" s="139">
        <v>0</v>
      </c>
      <c r="V509" s="139">
        <v>0</v>
      </c>
      <c r="W509" s="139">
        <v>0</v>
      </c>
      <c r="X509" s="139">
        <v>0</v>
      </c>
      <c r="Y509" s="139">
        <v>0</v>
      </c>
      <c r="Z509" s="134"/>
    </row>
    <row r="510" spans="1:26" x14ac:dyDescent="0.3">
      <c r="A510" s="134"/>
      <c r="B510" s="134"/>
      <c r="C510" s="134"/>
      <c r="D510" s="8" t="s">
        <v>69</v>
      </c>
      <c r="E510" s="8" t="s">
        <v>112</v>
      </c>
      <c r="F510" s="8" t="s">
        <v>144</v>
      </c>
      <c r="G510" s="8" t="s">
        <v>89</v>
      </c>
      <c r="H510" s="8" t="s">
        <v>150</v>
      </c>
      <c r="I510" s="8"/>
      <c r="J510" s="137"/>
      <c r="K510" s="141"/>
      <c r="L510" s="139">
        <v>0</v>
      </c>
      <c r="M510" s="139">
        <v>0</v>
      </c>
      <c r="N510" s="139">
        <v>0</v>
      </c>
      <c r="O510" s="139">
        <v>0</v>
      </c>
      <c r="P510" s="139">
        <v>0</v>
      </c>
      <c r="Q510" s="139">
        <v>0</v>
      </c>
      <c r="R510" s="139">
        <v>0</v>
      </c>
      <c r="S510" s="139">
        <v>0</v>
      </c>
      <c r="T510" s="139">
        <v>0</v>
      </c>
      <c r="U510" s="139">
        <v>0</v>
      </c>
      <c r="V510" s="139">
        <v>0</v>
      </c>
      <c r="W510" s="139">
        <v>0</v>
      </c>
      <c r="X510" s="139">
        <v>0</v>
      </c>
      <c r="Y510" s="139">
        <v>0</v>
      </c>
      <c r="Z510" s="134"/>
    </row>
    <row r="511" spans="1:26" x14ac:dyDescent="0.3">
      <c r="A511" s="134"/>
      <c r="B511" s="134"/>
      <c r="C511" s="134"/>
      <c r="D511" s="8" t="s">
        <v>69</v>
      </c>
      <c r="E511" s="8" t="s">
        <v>112</v>
      </c>
      <c r="F511" s="8" t="s">
        <v>144</v>
      </c>
      <c r="G511" s="8" t="s">
        <v>90</v>
      </c>
      <c r="H511" s="8" t="s">
        <v>150</v>
      </c>
      <c r="I511" s="8"/>
      <c r="J511" s="137"/>
      <c r="K511" s="141"/>
      <c r="L511" s="139">
        <v>0</v>
      </c>
      <c r="M511" s="139">
        <v>0</v>
      </c>
      <c r="N511" s="139">
        <v>0</v>
      </c>
      <c r="O511" s="139">
        <v>0</v>
      </c>
      <c r="P511" s="139">
        <v>0</v>
      </c>
      <c r="Q511" s="139">
        <v>0</v>
      </c>
      <c r="R511" s="139">
        <v>0</v>
      </c>
      <c r="S511" s="139">
        <v>0</v>
      </c>
      <c r="T511" s="139">
        <v>0</v>
      </c>
      <c r="U511" s="139">
        <v>0</v>
      </c>
      <c r="V511" s="139">
        <v>0</v>
      </c>
      <c r="W511" s="139">
        <v>0</v>
      </c>
      <c r="X511" s="139">
        <v>0</v>
      </c>
      <c r="Y511" s="139">
        <v>0</v>
      </c>
      <c r="Z511" s="134"/>
    </row>
    <row r="512" spans="1:26" x14ac:dyDescent="0.3">
      <c r="A512" s="134"/>
      <c r="B512" s="134"/>
      <c r="C512" s="134"/>
      <c r="D512" s="8" t="s">
        <v>69</v>
      </c>
      <c r="E512" s="8" t="s">
        <v>112</v>
      </c>
      <c r="F512" s="8" t="s">
        <v>144</v>
      </c>
      <c r="G512" s="8" t="s">
        <v>91</v>
      </c>
      <c r="H512" s="8" t="s">
        <v>150</v>
      </c>
      <c r="I512" s="8"/>
      <c r="J512" s="137"/>
      <c r="K512" s="141"/>
      <c r="L512" s="139">
        <v>0</v>
      </c>
      <c r="M512" s="139">
        <v>0</v>
      </c>
      <c r="N512" s="139">
        <v>0</v>
      </c>
      <c r="O512" s="139">
        <v>0</v>
      </c>
      <c r="P512" s="139">
        <v>0</v>
      </c>
      <c r="Q512" s="139">
        <v>0</v>
      </c>
      <c r="R512" s="139">
        <v>0</v>
      </c>
      <c r="S512" s="139">
        <v>0</v>
      </c>
      <c r="T512" s="139">
        <v>0</v>
      </c>
      <c r="U512" s="139">
        <v>0</v>
      </c>
      <c r="V512" s="139">
        <v>0</v>
      </c>
      <c r="W512" s="139">
        <v>0</v>
      </c>
      <c r="X512" s="139">
        <v>0</v>
      </c>
      <c r="Y512" s="139">
        <v>0</v>
      </c>
      <c r="Z512" s="134"/>
    </row>
    <row r="513" spans="1:26" x14ac:dyDescent="0.3">
      <c r="A513" s="134"/>
      <c r="B513" s="134"/>
      <c r="C513" s="134"/>
      <c r="D513" s="8" t="s">
        <v>69</v>
      </c>
      <c r="E513" s="8" t="s">
        <v>112</v>
      </c>
      <c r="F513" s="8" t="s">
        <v>144</v>
      </c>
      <c r="G513" s="8" t="s">
        <v>92</v>
      </c>
      <c r="H513" s="8" t="s">
        <v>150</v>
      </c>
      <c r="I513" s="8"/>
      <c r="J513" s="137"/>
      <c r="K513" s="141"/>
      <c r="L513" s="139">
        <v>0</v>
      </c>
      <c r="M513" s="139">
        <v>0</v>
      </c>
      <c r="N513" s="139">
        <v>0</v>
      </c>
      <c r="O513" s="139">
        <v>0</v>
      </c>
      <c r="P513" s="139">
        <v>0</v>
      </c>
      <c r="Q513" s="139">
        <v>0</v>
      </c>
      <c r="R513" s="139">
        <v>0</v>
      </c>
      <c r="S513" s="139">
        <v>0</v>
      </c>
      <c r="T513" s="139">
        <v>0</v>
      </c>
      <c r="U513" s="139">
        <v>0</v>
      </c>
      <c r="V513" s="139">
        <v>0</v>
      </c>
      <c r="W513" s="139">
        <v>0</v>
      </c>
      <c r="X513" s="139">
        <v>0</v>
      </c>
      <c r="Y513" s="139">
        <v>0</v>
      </c>
      <c r="Z513" s="134"/>
    </row>
    <row r="514" spans="1:26" x14ac:dyDescent="0.3">
      <c r="A514" s="134"/>
      <c r="B514" s="134"/>
      <c r="C514" s="134"/>
      <c r="D514" s="8" t="s">
        <v>69</v>
      </c>
      <c r="E514" s="8" t="s">
        <v>112</v>
      </c>
      <c r="F514" s="8" t="s">
        <v>144</v>
      </c>
      <c r="G514" s="8" t="s">
        <v>93</v>
      </c>
      <c r="H514" s="8" t="s">
        <v>150</v>
      </c>
      <c r="I514" s="8"/>
      <c r="J514" s="137"/>
      <c r="K514" s="141"/>
      <c r="L514" s="139">
        <v>0</v>
      </c>
      <c r="M514" s="139">
        <v>0</v>
      </c>
      <c r="N514" s="139">
        <v>0</v>
      </c>
      <c r="O514" s="139">
        <v>0</v>
      </c>
      <c r="P514" s="139">
        <v>0</v>
      </c>
      <c r="Q514" s="139">
        <v>0</v>
      </c>
      <c r="R514" s="139">
        <v>0</v>
      </c>
      <c r="S514" s="139">
        <v>0</v>
      </c>
      <c r="T514" s="139">
        <v>0</v>
      </c>
      <c r="U514" s="139">
        <v>0</v>
      </c>
      <c r="V514" s="139">
        <v>0</v>
      </c>
      <c r="W514" s="139">
        <v>0</v>
      </c>
      <c r="X514" s="139">
        <v>0</v>
      </c>
      <c r="Y514" s="139">
        <v>0</v>
      </c>
      <c r="Z514" s="134"/>
    </row>
    <row r="515" spans="1:26" x14ac:dyDescent="0.3">
      <c r="A515" s="134"/>
      <c r="B515" s="134"/>
      <c r="C515" s="134"/>
      <c r="D515" s="8" t="s">
        <v>69</v>
      </c>
      <c r="E515" s="8" t="s">
        <v>112</v>
      </c>
      <c r="F515" s="8" t="s">
        <v>144</v>
      </c>
      <c r="G515" s="8" t="s">
        <v>94</v>
      </c>
      <c r="H515" s="8" t="s">
        <v>150</v>
      </c>
      <c r="I515" s="8"/>
      <c r="J515" s="137"/>
      <c r="K515" s="141"/>
      <c r="L515" s="139">
        <v>0</v>
      </c>
      <c r="M515" s="139">
        <v>0</v>
      </c>
      <c r="N515" s="139">
        <v>0</v>
      </c>
      <c r="O515" s="139">
        <v>0</v>
      </c>
      <c r="P515" s="139">
        <v>0</v>
      </c>
      <c r="Q515" s="139">
        <v>0</v>
      </c>
      <c r="R515" s="139">
        <v>0</v>
      </c>
      <c r="S515" s="139">
        <v>0</v>
      </c>
      <c r="T515" s="139">
        <v>0</v>
      </c>
      <c r="U515" s="139">
        <v>0</v>
      </c>
      <c r="V515" s="139">
        <v>0</v>
      </c>
      <c r="W515" s="139">
        <v>0</v>
      </c>
      <c r="X515" s="139">
        <v>0</v>
      </c>
      <c r="Y515" s="139">
        <v>0</v>
      </c>
      <c r="Z515" s="134"/>
    </row>
    <row r="516" spans="1:26" x14ac:dyDescent="0.3">
      <c r="A516" s="134"/>
      <c r="B516" s="134"/>
      <c r="C516" s="134"/>
      <c r="D516" s="8" t="s">
        <v>69</v>
      </c>
      <c r="E516" s="8" t="s">
        <v>112</v>
      </c>
      <c r="F516" s="8" t="s">
        <v>144</v>
      </c>
      <c r="G516" s="8" t="s">
        <v>95</v>
      </c>
      <c r="H516" s="8" t="s">
        <v>150</v>
      </c>
      <c r="I516" s="8"/>
      <c r="J516" s="137"/>
      <c r="K516" s="141"/>
      <c r="L516" s="139">
        <v>0</v>
      </c>
      <c r="M516" s="139">
        <v>0</v>
      </c>
      <c r="N516" s="139">
        <v>0</v>
      </c>
      <c r="O516" s="139">
        <v>0</v>
      </c>
      <c r="P516" s="139">
        <v>0</v>
      </c>
      <c r="Q516" s="139">
        <v>0</v>
      </c>
      <c r="R516" s="139">
        <v>0</v>
      </c>
      <c r="S516" s="139">
        <v>0</v>
      </c>
      <c r="T516" s="139">
        <v>0</v>
      </c>
      <c r="U516" s="139">
        <v>0</v>
      </c>
      <c r="V516" s="139">
        <v>0</v>
      </c>
      <c r="W516" s="139">
        <v>0</v>
      </c>
      <c r="X516" s="139">
        <v>0</v>
      </c>
      <c r="Y516" s="139">
        <v>0</v>
      </c>
      <c r="Z516" s="134"/>
    </row>
    <row r="517" spans="1:26" x14ac:dyDescent="0.3">
      <c r="A517" s="134"/>
      <c r="B517" s="134"/>
      <c r="C517" s="134"/>
      <c r="D517" s="8" t="s">
        <v>69</v>
      </c>
      <c r="E517" s="8" t="s">
        <v>112</v>
      </c>
      <c r="F517" s="8" t="s">
        <v>144</v>
      </c>
      <c r="G517" s="8" t="s">
        <v>96</v>
      </c>
      <c r="H517" s="8" t="s">
        <v>150</v>
      </c>
      <c r="I517" s="8"/>
      <c r="J517" s="137"/>
      <c r="K517" s="141"/>
      <c r="L517" s="139">
        <v>0</v>
      </c>
      <c r="M517" s="139">
        <v>0</v>
      </c>
      <c r="N517" s="139">
        <v>0</v>
      </c>
      <c r="O517" s="139">
        <v>0</v>
      </c>
      <c r="P517" s="139">
        <v>0</v>
      </c>
      <c r="Q517" s="139">
        <v>0</v>
      </c>
      <c r="R517" s="139">
        <v>0</v>
      </c>
      <c r="S517" s="139">
        <v>0</v>
      </c>
      <c r="T517" s="139">
        <v>0</v>
      </c>
      <c r="U517" s="139">
        <v>0</v>
      </c>
      <c r="V517" s="139">
        <v>0</v>
      </c>
      <c r="W517" s="139">
        <v>0</v>
      </c>
      <c r="X517" s="139">
        <v>0</v>
      </c>
      <c r="Y517" s="139">
        <v>0</v>
      </c>
      <c r="Z517" s="134"/>
    </row>
    <row r="518" spans="1:26" x14ac:dyDescent="0.3">
      <c r="A518" s="134"/>
      <c r="B518" s="134"/>
      <c r="C518" s="134"/>
      <c r="D518" s="8" t="s">
        <v>69</v>
      </c>
      <c r="E518" s="8" t="s">
        <v>112</v>
      </c>
      <c r="F518" s="8" t="s">
        <v>144</v>
      </c>
      <c r="G518" s="8" t="s">
        <v>97</v>
      </c>
      <c r="H518" s="8" t="s">
        <v>150</v>
      </c>
      <c r="I518" s="8"/>
      <c r="J518" s="137"/>
      <c r="K518" s="141"/>
      <c r="L518" s="139">
        <v>0</v>
      </c>
      <c r="M518" s="139">
        <v>0</v>
      </c>
      <c r="N518" s="139">
        <v>0</v>
      </c>
      <c r="O518" s="139">
        <v>0</v>
      </c>
      <c r="P518" s="139">
        <v>0</v>
      </c>
      <c r="Q518" s="139">
        <v>0</v>
      </c>
      <c r="R518" s="139">
        <v>0</v>
      </c>
      <c r="S518" s="139">
        <v>0</v>
      </c>
      <c r="T518" s="139">
        <v>0</v>
      </c>
      <c r="U518" s="139">
        <v>0</v>
      </c>
      <c r="V518" s="139">
        <v>0</v>
      </c>
      <c r="W518" s="139">
        <v>0</v>
      </c>
      <c r="X518" s="139">
        <v>0</v>
      </c>
      <c r="Y518" s="139">
        <v>0</v>
      </c>
      <c r="Z518" s="134"/>
    </row>
    <row r="519" spans="1:26" x14ac:dyDescent="0.3">
      <c r="A519" s="134"/>
      <c r="B519" s="134"/>
      <c r="C519" s="134"/>
      <c r="D519" s="8" t="s">
        <v>69</v>
      </c>
      <c r="E519" s="8" t="s">
        <v>112</v>
      </c>
      <c r="F519" s="8" t="s">
        <v>144</v>
      </c>
      <c r="G519" s="8" t="s">
        <v>98</v>
      </c>
      <c r="H519" s="8" t="s">
        <v>150</v>
      </c>
      <c r="I519" s="8"/>
      <c r="J519" s="137"/>
      <c r="K519" s="141"/>
      <c r="L519" s="139">
        <v>0</v>
      </c>
      <c r="M519" s="139">
        <v>0</v>
      </c>
      <c r="N519" s="139">
        <v>0</v>
      </c>
      <c r="O519" s="139">
        <v>0</v>
      </c>
      <c r="P519" s="139">
        <v>0</v>
      </c>
      <c r="Q519" s="139">
        <v>0</v>
      </c>
      <c r="R519" s="139">
        <v>0</v>
      </c>
      <c r="S519" s="139">
        <v>0</v>
      </c>
      <c r="T519" s="139">
        <v>0</v>
      </c>
      <c r="U519" s="139">
        <v>0</v>
      </c>
      <c r="V519" s="139">
        <v>0</v>
      </c>
      <c r="W519" s="139">
        <v>0</v>
      </c>
      <c r="X519" s="139">
        <v>0</v>
      </c>
      <c r="Y519" s="139">
        <v>0</v>
      </c>
      <c r="Z519" s="134"/>
    </row>
    <row r="520" spans="1:26" x14ac:dyDescent="0.3">
      <c r="A520" s="134"/>
      <c r="B520" s="134"/>
      <c r="C520" s="134"/>
      <c r="D520" s="8" t="s">
        <v>69</v>
      </c>
      <c r="E520" s="8" t="s">
        <v>112</v>
      </c>
      <c r="F520" s="8" t="s">
        <v>144</v>
      </c>
      <c r="G520" s="8" t="s">
        <v>99</v>
      </c>
      <c r="H520" s="8" t="s">
        <v>150</v>
      </c>
      <c r="I520" s="8"/>
      <c r="J520" s="137"/>
      <c r="K520" s="141"/>
      <c r="L520" s="139">
        <v>0</v>
      </c>
      <c r="M520" s="139">
        <v>0</v>
      </c>
      <c r="N520" s="139">
        <v>0</v>
      </c>
      <c r="O520" s="139">
        <v>0</v>
      </c>
      <c r="P520" s="139">
        <v>0</v>
      </c>
      <c r="Q520" s="139">
        <v>0</v>
      </c>
      <c r="R520" s="139">
        <v>0</v>
      </c>
      <c r="S520" s="139">
        <v>0</v>
      </c>
      <c r="T520" s="139">
        <v>0</v>
      </c>
      <c r="U520" s="139">
        <v>0</v>
      </c>
      <c r="V520" s="139">
        <v>0</v>
      </c>
      <c r="W520" s="139">
        <v>0</v>
      </c>
      <c r="X520" s="139">
        <v>0</v>
      </c>
      <c r="Y520" s="139">
        <v>0</v>
      </c>
      <c r="Z520" s="134"/>
    </row>
    <row r="521" spans="1:26" x14ac:dyDescent="0.3">
      <c r="A521" s="134"/>
      <c r="B521" s="134"/>
      <c r="C521" s="134"/>
      <c r="D521" s="8" t="s">
        <v>69</v>
      </c>
      <c r="E521" s="8" t="s">
        <v>112</v>
      </c>
      <c r="F521" s="8" t="s">
        <v>144</v>
      </c>
      <c r="G521" s="8" t="s">
        <v>100</v>
      </c>
      <c r="H521" s="8" t="s">
        <v>150</v>
      </c>
      <c r="I521" s="8"/>
      <c r="J521" s="137"/>
      <c r="K521" s="141"/>
      <c r="L521" s="139">
        <v>0</v>
      </c>
      <c r="M521" s="139">
        <v>0</v>
      </c>
      <c r="N521" s="139">
        <v>0</v>
      </c>
      <c r="O521" s="139">
        <v>0</v>
      </c>
      <c r="P521" s="139">
        <v>0</v>
      </c>
      <c r="Q521" s="139">
        <v>0</v>
      </c>
      <c r="R521" s="139">
        <v>0</v>
      </c>
      <c r="S521" s="139">
        <v>0</v>
      </c>
      <c r="T521" s="139">
        <v>0</v>
      </c>
      <c r="U521" s="139">
        <v>0</v>
      </c>
      <c r="V521" s="139">
        <v>0</v>
      </c>
      <c r="W521" s="139">
        <v>0</v>
      </c>
      <c r="X521" s="139">
        <v>0</v>
      </c>
      <c r="Y521" s="139">
        <v>0</v>
      </c>
      <c r="Z521" s="134"/>
    </row>
    <row r="522" spans="1:26" x14ac:dyDescent="0.3">
      <c r="A522" s="134"/>
      <c r="B522" s="134"/>
      <c r="C522" s="134"/>
      <c r="D522" s="8" t="s">
        <v>69</v>
      </c>
      <c r="E522" s="8" t="s">
        <v>112</v>
      </c>
      <c r="F522" s="8" t="s">
        <v>144</v>
      </c>
      <c r="G522" s="8" t="s">
        <v>101</v>
      </c>
      <c r="H522" s="8" t="s">
        <v>150</v>
      </c>
      <c r="I522" s="8"/>
      <c r="J522" s="137"/>
      <c r="K522" s="141"/>
      <c r="L522" s="139">
        <v>0</v>
      </c>
      <c r="M522" s="139">
        <v>0</v>
      </c>
      <c r="N522" s="139">
        <v>0</v>
      </c>
      <c r="O522" s="139">
        <v>0</v>
      </c>
      <c r="P522" s="139">
        <v>0</v>
      </c>
      <c r="Q522" s="139">
        <v>0</v>
      </c>
      <c r="R522" s="139">
        <v>0</v>
      </c>
      <c r="S522" s="139">
        <v>0</v>
      </c>
      <c r="T522" s="139">
        <v>0</v>
      </c>
      <c r="U522" s="139">
        <v>0</v>
      </c>
      <c r="V522" s="139">
        <v>0</v>
      </c>
      <c r="W522" s="139">
        <v>0</v>
      </c>
      <c r="X522" s="139">
        <v>0</v>
      </c>
      <c r="Y522" s="139">
        <v>0</v>
      </c>
      <c r="Z522" s="134"/>
    </row>
    <row r="523" spans="1:26" x14ac:dyDescent="0.3">
      <c r="A523" s="134"/>
      <c r="B523" s="134"/>
      <c r="C523" s="134"/>
      <c r="D523" s="8" t="s">
        <v>69</v>
      </c>
      <c r="E523" s="8" t="s">
        <v>112</v>
      </c>
      <c r="F523" s="8" t="s">
        <v>144</v>
      </c>
      <c r="G523" s="8" t="s">
        <v>102</v>
      </c>
      <c r="H523" s="8" t="s">
        <v>150</v>
      </c>
      <c r="I523" s="8"/>
      <c r="J523" s="137"/>
      <c r="K523" s="141"/>
      <c r="L523" s="139">
        <v>0</v>
      </c>
      <c r="M523" s="139">
        <v>0</v>
      </c>
      <c r="N523" s="139">
        <v>0</v>
      </c>
      <c r="O523" s="139">
        <v>0</v>
      </c>
      <c r="P523" s="139">
        <v>0</v>
      </c>
      <c r="Q523" s="139">
        <v>0</v>
      </c>
      <c r="R523" s="139">
        <v>0</v>
      </c>
      <c r="S523" s="139">
        <v>0</v>
      </c>
      <c r="T523" s="139">
        <v>0</v>
      </c>
      <c r="U523" s="139">
        <v>0</v>
      </c>
      <c r="V523" s="139">
        <v>0</v>
      </c>
      <c r="W523" s="139">
        <v>0</v>
      </c>
      <c r="X523" s="139">
        <v>0</v>
      </c>
      <c r="Y523" s="139">
        <v>0</v>
      </c>
      <c r="Z523" s="134"/>
    </row>
    <row r="524" spans="1:26" x14ac:dyDescent="0.3">
      <c r="A524" s="134"/>
      <c r="B524" s="134"/>
      <c r="C524" s="134"/>
      <c r="D524" s="8" t="s">
        <v>69</v>
      </c>
      <c r="E524" s="8" t="s">
        <v>112</v>
      </c>
      <c r="F524" s="8" t="s">
        <v>144</v>
      </c>
      <c r="G524" s="8" t="s">
        <v>103</v>
      </c>
      <c r="H524" s="8" t="s">
        <v>150</v>
      </c>
      <c r="I524" s="8"/>
      <c r="J524" s="137"/>
      <c r="K524" s="141"/>
      <c r="L524" s="139">
        <v>0</v>
      </c>
      <c r="M524" s="139">
        <v>0</v>
      </c>
      <c r="N524" s="139">
        <v>0</v>
      </c>
      <c r="O524" s="139">
        <v>0</v>
      </c>
      <c r="P524" s="139">
        <v>0</v>
      </c>
      <c r="Q524" s="139">
        <v>0</v>
      </c>
      <c r="R524" s="139">
        <v>0</v>
      </c>
      <c r="S524" s="139">
        <v>0</v>
      </c>
      <c r="T524" s="139">
        <v>0</v>
      </c>
      <c r="U524" s="139">
        <v>0</v>
      </c>
      <c r="V524" s="139">
        <v>0</v>
      </c>
      <c r="W524" s="139">
        <v>0</v>
      </c>
      <c r="X524" s="139">
        <v>0</v>
      </c>
      <c r="Y524" s="139">
        <v>0</v>
      </c>
      <c r="Z524" s="134"/>
    </row>
    <row r="525" spans="1:26" x14ac:dyDescent="0.3">
      <c r="A525" s="134"/>
      <c r="B525" s="134"/>
      <c r="C525" s="134"/>
      <c r="D525" s="8" t="s">
        <v>69</v>
      </c>
      <c r="E525" s="8" t="s">
        <v>112</v>
      </c>
      <c r="F525" s="8" t="s">
        <v>144</v>
      </c>
      <c r="G525" s="8" t="s">
        <v>104</v>
      </c>
      <c r="H525" s="8" t="s">
        <v>150</v>
      </c>
      <c r="I525" s="8"/>
      <c r="J525" s="137"/>
      <c r="K525" s="141"/>
      <c r="L525" s="139">
        <v>0</v>
      </c>
      <c r="M525" s="139">
        <v>0</v>
      </c>
      <c r="N525" s="139">
        <v>0</v>
      </c>
      <c r="O525" s="139">
        <v>0</v>
      </c>
      <c r="P525" s="139">
        <v>0</v>
      </c>
      <c r="Q525" s="139">
        <v>0</v>
      </c>
      <c r="R525" s="139">
        <v>0</v>
      </c>
      <c r="S525" s="139">
        <v>0</v>
      </c>
      <c r="T525" s="139">
        <v>0</v>
      </c>
      <c r="U525" s="139">
        <v>0</v>
      </c>
      <c r="V525" s="139">
        <v>0</v>
      </c>
      <c r="W525" s="139">
        <v>0</v>
      </c>
      <c r="X525" s="139">
        <v>0</v>
      </c>
      <c r="Y525" s="139">
        <v>0</v>
      </c>
      <c r="Z525" s="134"/>
    </row>
    <row r="526" spans="1:26" x14ac:dyDescent="0.3">
      <c r="A526" s="134"/>
      <c r="B526" s="134"/>
      <c r="C526" s="134"/>
      <c r="D526" s="8" t="s">
        <v>69</v>
      </c>
      <c r="E526" s="8" t="s">
        <v>112</v>
      </c>
      <c r="F526" s="8" t="s">
        <v>144</v>
      </c>
      <c r="G526" s="8" t="s">
        <v>105</v>
      </c>
      <c r="H526" s="8" t="s">
        <v>150</v>
      </c>
      <c r="I526" s="8"/>
      <c r="J526" s="137"/>
      <c r="K526" s="141"/>
      <c r="L526" s="139">
        <v>0</v>
      </c>
      <c r="M526" s="139">
        <v>0</v>
      </c>
      <c r="N526" s="139">
        <v>0</v>
      </c>
      <c r="O526" s="139">
        <v>0</v>
      </c>
      <c r="P526" s="139">
        <v>0</v>
      </c>
      <c r="Q526" s="139">
        <v>0</v>
      </c>
      <c r="R526" s="139">
        <v>0</v>
      </c>
      <c r="S526" s="139">
        <v>0</v>
      </c>
      <c r="T526" s="139">
        <v>0</v>
      </c>
      <c r="U526" s="139">
        <v>0</v>
      </c>
      <c r="V526" s="139">
        <v>0</v>
      </c>
      <c r="W526" s="139">
        <v>0</v>
      </c>
      <c r="X526" s="139">
        <v>0</v>
      </c>
      <c r="Y526" s="139">
        <v>0</v>
      </c>
      <c r="Z526" s="134"/>
    </row>
    <row r="527" spans="1:26" x14ac:dyDescent="0.3">
      <c r="A527" s="134"/>
      <c r="B527" s="134"/>
      <c r="C527" s="134"/>
      <c r="D527" s="8" t="s">
        <v>69</v>
      </c>
      <c r="E527" s="8" t="s">
        <v>112</v>
      </c>
      <c r="F527" s="8" t="s">
        <v>144</v>
      </c>
      <c r="G527" s="8" t="s">
        <v>72</v>
      </c>
      <c r="H527" s="8" t="s">
        <v>151</v>
      </c>
      <c r="I527" s="8"/>
      <c r="J527" s="137"/>
      <c r="K527" s="141"/>
      <c r="L527" s="139">
        <v>0</v>
      </c>
      <c r="M527" s="139">
        <v>0</v>
      </c>
      <c r="N527" s="139">
        <v>0</v>
      </c>
      <c r="O527" s="139">
        <v>0</v>
      </c>
      <c r="P527" s="139">
        <v>0</v>
      </c>
      <c r="Q527" s="139">
        <v>0</v>
      </c>
      <c r="R527" s="139">
        <v>0</v>
      </c>
      <c r="S527" s="139">
        <v>0</v>
      </c>
      <c r="T527" s="139">
        <v>0</v>
      </c>
      <c r="U527" s="139">
        <v>0</v>
      </c>
      <c r="V527" s="139">
        <v>0</v>
      </c>
      <c r="W527" s="139">
        <v>0</v>
      </c>
      <c r="X527" s="139">
        <v>0</v>
      </c>
      <c r="Y527" s="139">
        <v>0</v>
      </c>
      <c r="Z527" s="134"/>
    </row>
    <row r="528" spans="1:26" x14ac:dyDescent="0.3">
      <c r="A528" s="134"/>
      <c r="B528" s="134"/>
      <c r="C528" s="134"/>
      <c r="D528" s="8" t="s">
        <v>69</v>
      </c>
      <c r="E528" s="8" t="s">
        <v>112</v>
      </c>
      <c r="F528" s="8" t="s">
        <v>144</v>
      </c>
      <c r="G528" s="8" t="s">
        <v>74</v>
      </c>
      <c r="H528" s="8" t="s">
        <v>151</v>
      </c>
      <c r="I528" s="8"/>
      <c r="J528" s="137"/>
      <c r="K528" s="141"/>
      <c r="L528" s="139">
        <v>0</v>
      </c>
      <c r="M528" s="139">
        <v>0</v>
      </c>
      <c r="N528" s="139">
        <v>0</v>
      </c>
      <c r="O528" s="139">
        <v>0</v>
      </c>
      <c r="P528" s="139">
        <v>0</v>
      </c>
      <c r="Q528" s="139">
        <v>0</v>
      </c>
      <c r="R528" s="139">
        <v>0</v>
      </c>
      <c r="S528" s="139">
        <v>0</v>
      </c>
      <c r="T528" s="139">
        <v>0</v>
      </c>
      <c r="U528" s="139">
        <v>0</v>
      </c>
      <c r="V528" s="139">
        <v>0</v>
      </c>
      <c r="W528" s="139">
        <v>0</v>
      </c>
      <c r="X528" s="139">
        <v>0</v>
      </c>
      <c r="Y528" s="139">
        <v>0</v>
      </c>
      <c r="Z528" s="134"/>
    </row>
    <row r="529" spans="1:26" x14ac:dyDescent="0.3">
      <c r="A529" s="134"/>
      <c r="B529" s="134"/>
      <c r="C529" s="134"/>
      <c r="D529" s="8" t="s">
        <v>69</v>
      </c>
      <c r="E529" s="8" t="s">
        <v>112</v>
      </c>
      <c r="F529" s="8" t="s">
        <v>144</v>
      </c>
      <c r="G529" s="8" t="s">
        <v>75</v>
      </c>
      <c r="H529" s="8" t="s">
        <v>151</v>
      </c>
      <c r="I529" s="8"/>
      <c r="J529" s="137"/>
      <c r="K529" s="141"/>
      <c r="L529" s="139">
        <v>0</v>
      </c>
      <c r="M529" s="139">
        <v>0</v>
      </c>
      <c r="N529" s="139">
        <v>0</v>
      </c>
      <c r="O529" s="139">
        <v>0</v>
      </c>
      <c r="P529" s="139">
        <v>0</v>
      </c>
      <c r="Q529" s="139">
        <v>0</v>
      </c>
      <c r="R529" s="139">
        <v>0</v>
      </c>
      <c r="S529" s="139">
        <v>0</v>
      </c>
      <c r="T529" s="139">
        <v>0</v>
      </c>
      <c r="U529" s="139">
        <v>0</v>
      </c>
      <c r="V529" s="139">
        <v>0</v>
      </c>
      <c r="W529" s="139">
        <v>0</v>
      </c>
      <c r="X529" s="139">
        <v>0</v>
      </c>
      <c r="Y529" s="139">
        <v>0</v>
      </c>
      <c r="Z529" s="134"/>
    </row>
    <row r="530" spans="1:26" x14ac:dyDescent="0.3">
      <c r="A530" s="134"/>
      <c r="B530" s="134"/>
      <c r="C530" s="134"/>
      <c r="D530" s="8" t="s">
        <v>69</v>
      </c>
      <c r="E530" s="8" t="s">
        <v>112</v>
      </c>
      <c r="F530" s="8" t="s">
        <v>144</v>
      </c>
      <c r="G530" s="8" t="s">
        <v>76</v>
      </c>
      <c r="H530" s="8" t="s">
        <v>151</v>
      </c>
      <c r="I530" s="8"/>
      <c r="J530" s="137"/>
      <c r="K530" s="141"/>
      <c r="L530" s="139">
        <v>0</v>
      </c>
      <c r="M530" s="139">
        <v>0</v>
      </c>
      <c r="N530" s="139">
        <v>0</v>
      </c>
      <c r="O530" s="139">
        <v>0</v>
      </c>
      <c r="P530" s="139">
        <v>0</v>
      </c>
      <c r="Q530" s="139">
        <v>0</v>
      </c>
      <c r="R530" s="139">
        <v>0</v>
      </c>
      <c r="S530" s="139">
        <v>0</v>
      </c>
      <c r="T530" s="139">
        <v>0</v>
      </c>
      <c r="U530" s="139">
        <v>0</v>
      </c>
      <c r="V530" s="139">
        <v>0</v>
      </c>
      <c r="W530" s="139">
        <v>0</v>
      </c>
      <c r="X530" s="139">
        <v>0</v>
      </c>
      <c r="Y530" s="139">
        <v>0</v>
      </c>
      <c r="Z530" s="134"/>
    </row>
    <row r="531" spans="1:26" x14ac:dyDescent="0.3">
      <c r="A531" s="134"/>
      <c r="B531" s="134"/>
      <c r="C531" s="134"/>
      <c r="D531" s="8" t="s">
        <v>69</v>
      </c>
      <c r="E531" s="8" t="s">
        <v>112</v>
      </c>
      <c r="F531" s="8" t="s">
        <v>144</v>
      </c>
      <c r="G531" s="8" t="s">
        <v>77</v>
      </c>
      <c r="H531" s="8" t="s">
        <v>151</v>
      </c>
      <c r="I531" s="8"/>
      <c r="J531" s="137"/>
      <c r="K531" s="141"/>
      <c r="L531" s="139">
        <v>0</v>
      </c>
      <c r="M531" s="139">
        <v>0</v>
      </c>
      <c r="N531" s="139">
        <v>0</v>
      </c>
      <c r="O531" s="139">
        <v>0</v>
      </c>
      <c r="P531" s="139">
        <v>0</v>
      </c>
      <c r="Q531" s="139">
        <v>0</v>
      </c>
      <c r="R531" s="139">
        <v>0</v>
      </c>
      <c r="S531" s="139">
        <v>0</v>
      </c>
      <c r="T531" s="139">
        <v>0</v>
      </c>
      <c r="U531" s="139">
        <v>0</v>
      </c>
      <c r="V531" s="139">
        <v>0</v>
      </c>
      <c r="W531" s="139">
        <v>0</v>
      </c>
      <c r="X531" s="139">
        <v>0</v>
      </c>
      <c r="Y531" s="139">
        <v>0</v>
      </c>
      <c r="Z531" s="134"/>
    </row>
    <row r="532" spans="1:26" x14ac:dyDescent="0.3">
      <c r="A532" s="134"/>
      <c r="B532" s="134"/>
      <c r="C532" s="134"/>
      <c r="D532" s="8" t="s">
        <v>69</v>
      </c>
      <c r="E532" s="8" t="s">
        <v>112</v>
      </c>
      <c r="F532" s="8" t="s">
        <v>144</v>
      </c>
      <c r="G532" s="8" t="s">
        <v>78</v>
      </c>
      <c r="H532" s="8" t="s">
        <v>151</v>
      </c>
      <c r="I532" s="8"/>
      <c r="J532" s="137"/>
      <c r="K532" s="141"/>
      <c r="L532" s="139">
        <v>0</v>
      </c>
      <c r="M532" s="139">
        <v>0</v>
      </c>
      <c r="N532" s="139">
        <v>0</v>
      </c>
      <c r="O532" s="139">
        <v>0</v>
      </c>
      <c r="P532" s="139">
        <v>0</v>
      </c>
      <c r="Q532" s="139">
        <v>0</v>
      </c>
      <c r="R532" s="139">
        <v>0</v>
      </c>
      <c r="S532" s="139">
        <v>0</v>
      </c>
      <c r="T532" s="139">
        <v>0</v>
      </c>
      <c r="U532" s="139">
        <v>0</v>
      </c>
      <c r="V532" s="139">
        <v>0</v>
      </c>
      <c r="W532" s="139">
        <v>0</v>
      </c>
      <c r="X532" s="139">
        <v>0</v>
      </c>
      <c r="Y532" s="139">
        <v>0</v>
      </c>
      <c r="Z532" s="134"/>
    </row>
    <row r="533" spans="1:26" x14ac:dyDescent="0.3">
      <c r="A533" s="134"/>
      <c r="B533" s="134"/>
      <c r="C533" s="134"/>
      <c r="D533" s="8" t="s">
        <v>69</v>
      </c>
      <c r="E533" s="8" t="s">
        <v>112</v>
      </c>
      <c r="F533" s="8" t="s">
        <v>144</v>
      </c>
      <c r="G533" s="8" t="s">
        <v>79</v>
      </c>
      <c r="H533" s="8" t="s">
        <v>151</v>
      </c>
      <c r="I533" s="8"/>
      <c r="J533" s="137"/>
      <c r="K533" s="141"/>
      <c r="L533" s="139">
        <v>0</v>
      </c>
      <c r="M533" s="139">
        <v>0</v>
      </c>
      <c r="N533" s="139">
        <v>0</v>
      </c>
      <c r="O533" s="139">
        <v>0</v>
      </c>
      <c r="P533" s="139">
        <v>0</v>
      </c>
      <c r="Q533" s="139">
        <v>0</v>
      </c>
      <c r="R533" s="139">
        <v>0</v>
      </c>
      <c r="S533" s="139">
        <v>0</v>
      </c>
      <c r="T533" s="139">
        <v>0</v>
      </c>
      <c r="U533" s="139">
        <v>0</v>
      </c>
      <c r="V533" s="139">
        <v>0</v>
      </c>
      <c r="W533" s="139">
        <v>0</v>
      </c>
      <c r="X533" s="139">
        <v>0</v>
      </c>
      <c r="Y533" s="139">
        <v>0</v>
      </c>
      <c r="Z533" s="134"/>
    </row>
    <row r="534" spans="1:26" x14ac:dyDescent="0.3">
      <c r="A534" s="134"/>
      <c r="B534" s="134"/>
      <c r="C534" s="134"/>
      <c r="D534" s="8" t="s">
        <v>69</v>
      </c>
      <c r="E534" s="8" t="s">
        <v>112</v>
      </c>
      <c r="F534" s="8" t="s">
        <v>144</v>
      </c>
      <c r="G534" s="8" t="s">
        <v>80</v>
      </c>
      <c r="H534" s="8" t="s">
        <v>151</v>
      </c>
      <c r="I534" s="8"/>
      <c r="J534" s="137"/>
      <c r="K534" s="141"/>
      <c r="L534" s="139">
        <v>0</v>
      </c>
      <c r="M534" s="139">
        <v>0</v>
      </c>
      <c r="N534" s="139">
        <v>0</v>
      </c>
      <c r="O534" s="139">
        <v>0</v>
      </c>
      <c r="P534" s="139">
        <v>0</v>
      </c>
      <c r="Q534" s="139">
        <v>0</v>
      </c>
      <c r="R534" s="139">
        <v>0</v>
      </c>
      <c r="S534" s="139">
        <v>0</v>
      </c>
      <c r="T534" s="139">
        <v>0</v>
      </c>
      <c r="U534" s="139">
        <v>0</v>
      </c>
      <c r="V534" s="139">
        <v>0</v>
      </c>
      <c r="W534" s="139">
        <v>0</v>
      </c>
      <c r="X534" s="139">
        <v>0</v>
      </c>
      <c r="Y534" s="139">
        <v>0</v>
      </c>
      <c r="Z534" s="134"/>
    </row>
    <row r="535" spans="1:26" x14ac:dyDescent="0.3">
      <c r="A535" s="134"/>
      <c r="B535" s="134"/>
      <c r="C535" s="134"/>
      <c r="D535" s="8" t="s">
        <v>69</v>
      </c>
      <c r="E535" s="8" t="s">
        <v>112</v>
      </c>
      <c r="F535" s="8" t="s">
        <v>144</v>
      </c>
      <c r="G535" s="8" t="s">
        <v>81</v>
      </c>
      <c r="H535" s="8" t="s">
        <v>151</v>
      </c>
      <c r="I535" s="8"/>
      <c r="J535" s="137"/>
      <c r="K535" s="141"/>
      <c r="L535" s="139">
        <v>0</v>
      </c>
      <c r="M535" s="139">
        <v>0</v>
      </c>
      <c r="N535" s="139">
        <v>0</v>
      </c>
      <c r="O535" s="139">
        <v>0</v>
      </c>
      <c r="P535" s="139">
        <v>0</v>
      </c>
      <c r="Q535" s="139">
        <v>0</v>
      </c>
      <c r="R535" s="139">
        <v>0</v>
      </c>
      <c r="S535" s="139">
        <v>0</v>
      </c>
      <c r="T535" s="139">
        <v>0</v>
      </c>
      <c r="U535" s="139">
        <v>0</v>
      </c>
      <c r="V535" s="139">
        <v>0</v>
      </c>
      <c r="W535" s="139">
        <v>0</v>
      </c>
      <c r="X535" s="139">
        <v>0</v>
      </c>
      <c r="Y535" s="139">
        <v>0</v>
      </c>
      <c r="Z535" s="134"/>
    </row>
    <row r="536" spans="1:26" x14ac:dyDescent="0.3">
      <c r="A536" s="134"/>
      <c r="B536" s="134"/>
      <c r="C536" s="134"/>
      <c r="D536" s="8" t="s">
        <v>69</v>
      </c>
      <c r="E536" s="8" t="s">
        <v>112</v>
      </c>
      <c r="F536" s="8" t="s">
        <v>144</v>
      </c>
      <c r="G536" s="8" t="s">
        <v>82</v>
      </c>
      <c r="H536" s="8" t="s">
        <v>151</v>
      </c>
      <c r="I536" s="8"/>
      <c r="J536" s="137"/>
      <c r="K536" s="141"/>
      <c r="L536" s="139">
        <v>0</v>
      </c>
      <c r="M536" s="139">
        <v>0</v>
      </c>
      <c r="N536" s="139">
        <v>0</v>
      </c>
      <c r="O536" s="139">
        <v>0</v>
      </c>
      <c r="P536" s="139">
        <v>0</v>
      </c>
      <c r="Q536" s="139">
        <v>0</v>
      </c>
      <c r="R536" s="139">
        <v>0</v>
      </c>
      <c r="S536" s="139">
        <v>0</v>
      </c>
      <c r="T536" s="139">
        <v>0</v>
      </c>
      <c r="U536" s="139">
        <v>0</v>
      </c>
      <c r="V536" s="139">
        <v>0</v>
      </c>
      <c r="W536" s="139">
        <v>0</v>
      </c>
      <c r="X536" s="139">
        <v>0</v>
      </c>
      <c r="Y536" s="139">
        <v>0</v>
      </c>
      <c r="Z536" s="134"/>
    </row>
    <row r="537" spans="1:26" x14ac:dyDescent="0.3">
      <c r="A537" s="134"/>
      <c r="B537" s="134"/>
      <c r="C537" s="134"/>
      <c r="D537" s="8" t="s">
        <v>69</v>
      </c>
      <c r="E537" s="8" t="s">
        <v>112</v>
      </c>
      <c r="F537" s="8" t="s">
        <v>144</v>
      </c>
      <c r="G537" s="8" t="s">
        <v>83</v>
      </c>
      <c r="H537" s="8" t="s">
        <v>151</v>
      </c>
      <c r="I537" s="8"/>
      <c r="J537" s="137"/>
      <c r="K537" s="141"/>
      <c r="L537" s="139">
        <v>0</v>
      </c>
      <c r="M537" s="139">
        <v>0</v>
      </c>
      <c r="N537" s="139">
        <v>0</v>
      </c>
      <c r="O537" s="139">
        <v>0</v>
      </c>
      <c r="P537" s="139">
        <v>0</v>
      </c>
      <c r="Q537" s="139">
        <v>0</v>
      </c>
      <c r="R537" s="139">
        <v>0</v>
      </c>
      <c r="S537" s="139">
        <v>0</v>
      </c>
      <c r="T537" s="139">
        <v>0</v>
      </c>
      <c r="U537" s="139">
        <v>0</v>
      </c>
      <c r="V537" s="139">
        <v>0</v>
      </c>
      <c r="W537" s="139">
        <v>0</v>
      </c>
      <c r="X537" s="139">
        <v>0</v>
      </c>
      <c r="Y537" s="139">
        <v>0</v>
      </c>
      <c r="Z537" s="134"/>
    </row>
    <row r="538" spans="1:26" x14ac:dyDescent="0.3">
      <c r="A538" s="134"/>
      <c r="B538" s="134"/>
      <c r="C538" s="134"/>
      <c r="D538" s="8" t="s">
        <v>69</v>
      </c>
      <c r="E538" s="8" t="s">
        <v>112</v>
      </c>
      <c r="F538" s="8" t="s">
        <v>144</v>
      </c>
      <c r="G538" s="8" t="s">
        <v>84</v>
      </c>
      <c r="H538" s="8" t="s">
        <v>151</v>
      </c>
      <c r="I538" s="8"/>
      <c r="J538" s="137"/>
      <c r="K538" s="141"/>
      <c r="L538" s="139">
        <v>0.16400000000000001</v>
      </c>
      <c r="M538" s="139">
        <v>0.16800000000000001</v>
      </c>
      <c r="N538" s="139">
        <v>0.16200000000000001</v>
      </c>
      <c r="O538" s="139">
        <v>0.23499999999999999</v>
      </c>
      <c r="P538" s="139">
        <v>0.193</v>
      </c>
      <c r="Q538" s="139">
        <v>0.186</v>
      </c>
      <c r="R538" s="139">
        <v>0.371</v>
      </c>
      <c r="S538" s="139">
        <v>0.36</v>
      </c>
      <c r="T538" s="139">
        <v>0.23799999999999999</v>
      </c>
      <c r="U538" s="139">
        <v>0.29499999999999998</v>
      </c>
      <c r="V538" s="139">
        <v>0.161</v>
      </c>
      <c r="W538" s="139">
        <v>0.17</v>
      </c>
      <c r="X538" s="139">
        <v>0.151</v>
      </c>
      <c r="Y538" s="139">
        <v>0.22</v>
      </c>
      <c r="Z538" s="134"/>
    </row>
    <row r="539" spans="1:26" x14ac:dyDescent="0.3">
      <c r="A539" s="134"/>
      <c r="B539" s="134"/>
      <c r="C539" s="134"/>
      <c r="D539" s="8" t="s">
        <v>69</v>
      </c>
      <c r="E539" s="8" t="s">
        <v>112</v>
      </c>
      <c r="F539" s="8" t="s">
        <v>144</v>
      </c>
      <c r="G539" s="8" t="s">
        <v>85</v>
      </c>
      <c r="H539" s="8" t="s">
        <v>151</v>
      </c>
      <c r="I539" s="8"/>
      <c r="J539" s="137"/>
      <c r="K539" s="141"/>
      <c r="L539" s="139">
        <v>0.127</v>
      </c>
      <c r="M539" s="139">
        <v>0.104</v>
      </c>
      <c r="N539" s="139">
        <v>0.10199999999999999</v>
      </c>
      <c r="O539" s="139">
        <v>0.127</v>
      </c>
      <c r="P539" s="139">
        <v>0.158</v>
      </c>
      <c r="Q539" s="139">
        <v>9.8000000000000004E-2</v>
      </c>
      <c r="R539" s="139">
        <v>0.26400000000000001</v>
      </c>
      <c r="S539" s="139">
        <v>0.22900000000000001</v>
      </c>
      <c r="T539" s="139">
        <v>0.14899999999999999</v>
      </c>
      <c r="U539" s="139">
        <v>0.19</v>
      </c>
      <c r="V539" s="139">
        <v>0.11</v>
      </c>
      <c r="W539" s="139">
        <v>0.109</v>
      </c>
      <c r="X539" s="139">
        <v>0.107</v>
      </c>
      <c r="Y539" s="139">
        <v>0.17</v>
      </c>
      <c r="Z539" s="134"/>
    </row>
    <row r="540" spans="1:26" x14ac:dyDescent="0.3">
      <c r="A540" s="134"/>
      <c r="B540" s="134"/>
      <c r="C540" s="134"/>
      <c r="D540" s="8" t="s">
        <v>69</v>
      </c>
      <c r="E540" s="8" t="s">
        <v>112</v>
      </c>
      <c r="F540" s="8" t="s">
        <v>144</v>
      </c>
      <c r="G540" s="8" t="s">
        <v>86</v>
      </c>
      <c r="H540" s="8" t="s">
        <v>151</v>
      </c>
      <c r="I540" s="8"/>
      <c r="J540" s="137"/>
      <c r="K540" s="141"/>
      <c r="L540" s="139">
        <v>8.5999999999999993E-2</v>
      </c>
      <c r="M540" s="139">
        <v>6.8000000000000005E-2</v>
      </c>
      <c r="N540" s="139">
        <v>6.7000000000000004E-2</v>
      </c>
      <c r="O540" s="139">
        <v>7.3999999999999996E-2</v>
      </c>
      <c r="P540" s="139">
        <v>8.8999999999999996E-2</v>
      </c>
      <c r="Q540" s="139">
        <v>5.7000000000000002E-2</v>
      </c>
      <c r="R540" s="139">
        <v>0.17199999999999999</v>
      </c>
      <c r="S540" s="139">
        <v>0.184</v>
      </c>
      <c r="T540" s="139">
        <v>0.13800000000000001</v>
      </c>
      <c r="U540" s="139">
        <v>0.155</v>
      </c>
      <c r="V540" s="139">
        <v>5.8000000000000003E-2</v>
      </c>
      <c r="W540" s="139">
        <v>4.9000000000000002E-2</v>
      </c>
      <c r="X540" s="139">
        <v>7.1999999999999995E-2</v>
      </c>
      <c r="Y540" s="139">
        <v>0.12</v>
      </c>
      <c r="Z540" s="134"/>
    </row>
    <row r="541" spans="1:26" x14ac:dyDescent="0.3">
      <c r="A541" s="134"/>
      <c r="B541" s="134"/>
      <c r="C541" s="134"/>
      <c r="D541" s="8" t="s">
        <v>69</v>
      </c>
      <c r="E541" s="8" t="s">
        <v>112</v>
      </c>
      <c r="F541" s="8" t="s">
        <v>144</v>
      </c>
      <c r="G541" s="8" t="s">
        <v>87</v>
      </c>
      <c r="H541" s="8" t="s">
        <v>151</v>
      </c>
      <c r="I541" s="8"/>
      <c r="J541" s="137"/>
      <c r="K541" s="141"/>
      <c r="L541" s="139">
        <v>0</v>
      </c>
      <c r="M541" s="139">
        <v>0</v>
      </c>
      <c r="N541" s="139">
        <v>0</v>
      </c>
      <c r="O541" s="139">
        <v>0</v>
      </c>
      <c r="P541" s="139">
        <v>0</v>
      </c>
      <c r="Q541" s="139">
        <v>0</v>
      </c>
      <c r="R541" s="139">
        <v>0</v>
      </c>
      <c r="S541" s="139">
        <v>0</v>
      </c>
      <c r="T541" s="139">
        <v>0</v>
      </c>
      <c r="U541" s="139">
        <v>0</v>
      </c>
      <c r="V541" s="139">
        <v>0</v>
      </c>
      <c r="W541" s="139">
        <v>0</v>
      </c>
      <c r="X541" s="139">
        <v>0</v>
      </c>
      <c r="Y541" s="139">
        <v>0</v>
      </c>
      <c r="Z541" s="134"/>
    </row>
    <row r="542" spans="1:26" x14ac:dyDescent="0.3">
      <c r="A542" s="134"/>
      <c r="B542" s="134"/>
      <c r="C542" s="134"/>
      <c r="D542" s="8" t="s">
        <v>69</v>
      </c>
      <c r="E542" s="8" t="s">
        <v>112</v>
      </c>
      <c r="F542" s="8" t="s">
        <v>144</v>
      </c>
      <c r="G542" s="8" t="s">
        <v>88</v>
      </c>
      <c r="H542" s="8" t="s">
        <v>151</v>
      </c>
      <c r="I542" s="8"/>
      <c r="J542" s="137"/>
      <c r="K542" s="141"/>
      <c r="L542" s="139">
        <v>0</v>
      </c>
      <c r="M542" s="139">
        <v>0</v>
      </c>
      <c r="N542" s="139">
        <v>0</v>
      </c>
      <c r="O542" s="139">
        <v>0</v>
      </c>
      <c r="P542" s="139">
        <v>0</v>
      </c>
      <c r="Q542" s="139">
        <v>0</v>
      </c>
      <c r="R542" s="139">
        <v>0</v>
      </c>
      <c r="S542" s="139">
        <v>0</v>
      </c>
      <c r="T542" s="139">
        <v>0</v>
      </c>
      <c r="U542" s="139">
        <v>0</v>
      </c>
      <c r="V542" s="139">
        <v>0</v>
      </c>
      <c r="W542" s="139">
        <v>0</v>
      </c>
      <c r="X542" s="139">
        <v>0</v>
      </c>
      <c r="Y542" s="139">
        <v>0</v>
      </c>
      <c r="Z542" s="134"/>
    </row>
    <row r="543" spans="1:26" x14ac:dyDescent="0.3">
      <c r="A543" s="134"/>
      <c r="B543" s="134"/>
      <c r="C543" s="134"/>
      <c r="D543" s="8" t="s">
        <v>69</v>
      </c>
      <c r="E543" s="8" t="s">
        <v>112</v>
      </c>
      <c r="F543" s="8" t="s">
        <v>144</v>
      </c>
      <c r="G543" s="8" t="s">
        <v>89</v>
      </c>
      <c r="H543" s="8" t="s">
        <v>151</v>
      </c>
      <c r="I543" s="8"/>
      <c r="J543" s="137"/>
      <c r="K543" s="141"/>
      <c r="L543" s="139">
        <v>0</v>
      </c>
      <c r="M543" s="139">
        <v>0</v>
      </c>
      <c r="N543" s="139">
        <v>0</v>
      </c>
      <c r="O543" s="139">
        <v>0</v>
      </c>
      <c r="P543" s="139">
        <v>0</v>
      </c>
      <c r="Q543" s="139">
        <v>0</v>
      </c>
      <c r="R543" s="139">
        <v>0</v>
      </c>
      <c r="S543" s="139">
        <v>0</v>
      </c>
      <c r="T543" s="139">
        <v>0</v>
      </c>
      <c r="U543" s="139">
        <v>0</v>
      </c>
      <c r="V543" s="139">
        <v>0</v>
      </c>
      <c r="W543" s="139">
        <v>0</v>
      </c>
      <c r="X543" s="139">
        <v>0</v>
      </c>
      <c r="Y543" s="139">
        <v>0</v>
      </c>
      <c r="Z543" s="134"/>
    </row>
    <row r="544" spans="1:26" x14ac:dyDescent="0.3">
      <c r="A544" s="134"/>
      <c r="B544" s="134"/>
      <c r="C544" s="134"/>
      <c r="D544" s="8" t="s">
        <v>69</v>
      </c>
      <c r="E544" s="8" t="s">
        <v>112</v>
      </c>
      <c r="F544" s="8" t="s">
        <v>144</v>
      </c>
      <c r="G544" s="8" t="s">
        <v>90</v>
      </c>
      <c r="H544" s="8" t="s">
        <v>151</v>
      </c>
      <c r="I544" s="8"/>
      <c r="J544" s="137"/>
      <c r="K544" s="141"/>
      <c r="L544" s="139">
        <v>0</v>
      </c>
      <c r="M544" s="139">
        <v>0</v>
      </c>
      <c r="N544" s="139">
        <v>0</v>
      </c>
      <c r="O544" s="139">
        <v>0</v>
      </c>
      <c r="P544" s="139">
        <v>0</v>
      </c>
      <c r="Q544" s="139">
        <v>0</v>
      </c>
      <c r="R544" s="139">
        <v>0</v>
      </c>
      <c r="S544" s="139">
        <v>0</v>
      </c>
      <c r="T544" s="139">
        <v>0</v>
      </c>
      <c r="U544" s="139">
        <v>0</v>
      </c>
      <c r="V544" s="139">
        <v>0</v>
      </c>
      <c r="W544" s="139">
        <v>0</v>
      </c>
      <c r="X544" s="139">
        <v>0</v>
      </c>
      <c r="Y544" s="139">
        <v>0</v>
      </c>
      <c r="Z544" s="134"/>
    </row>
    <row r="545" spans="1:26" x14ac:dyDescent="0.3">
      <c r="A545" s="134"/>
      <c r="B545" s="134"/>
      <c r="C545" s="134"/>
      <c r="D545" s="8" t="s">
        <v>69</v>
      </c>
      <c r="E545" s="8" t="s">
        <v>112</v>
      </c>
      <c r="F545" s="8" t="s">
        <v>144</v>
      </c>
      <c r="G545" s="8" t="s">
        <v>91</v>
      </c>
      <c r="H545" s="8" t="s">
        <v>151</v>
      </c>
      <c r="I545" s="8"/>
      <c r="J545" s="137"/>
      <c r="K545" s="141"/>
      <c r="L545" s="139">
        <v>0</v>
      </c>
      <c r="M545" s="139">
        <v>0</v>
      </c>
      <c r="N545" s="139">
        <v>0</v>
      </c>
      <c r="O545" s="139">
        <v>0</v>
      </c>
      <c r="P545" s="139">
        <v>0</v>
      </c>
      <c r="Q545" s="139">
        <v>0</v>
      </c>
      <c r="R545" s="139">
        <v>0</v>
      </c>
      <c r="S545" s="139">
        <v>0</v>
      </c>
      <c r="T545" s="139">
        <v>0</v>
      </c>
      <c r="U545" s="139">
        <v>0</v>
      </c>
      <c r="V545" s="139">
        <v>0</v>
      </c>
      <c r="W545" s="139">
        <v>0</v>
      </c>
      <c r="X545" s="139">
        <v>0</v>
      </c>
      <c r="Y545" s="139">
        <v>0</v>
      </c>
      <c r="Z545" s="134"/>
    </row>
    <row r="546" spans="1:26" x14ac:dyDescent="0.3">
      <c r="A546" s="134"/>
      <c r="B546" s="134"/>
      <c r="C546" s="134"/>
      <c r="D546" s="8" t="s">
        <v>69</v>
      </c>
      <c r="E546" s="8" t="s">
        <v>112</v>
      </c>
      <c r="F546" s="8" t="s">
        <v>144</v>
      </c>
      <c r="G546" s="8" t="s">
        <v>92</v>
      </c>
      <c r="H546" s="8" t="s">
        <v>151</v>
      </c>
      <c r="I546" s="8"/>
      <c r="J546" s="137"/>
      <c r="K546" s="141"/>
      <c r="L546" s="139">
        <v>0</v>
      </c>
      <c r="M546" s="139">
        <v>0</v>
      </c>
      <c r="N546" s="139">
        <v>0</v>
      </c>
      <c r="O546" s="139">
        <v>0</v>
      </c>
      <c r="P546" s="139">
        <v>0</v>
      </c>
      <c r="Q546" s="139">
        <v>0</v>
      </c>
      <c r="R546" s="139">
        <v>0</v>
      </c>
      <c r="S546" s="139">
        <v>0</v>
      </c>
      <c r="T546" s="139">
        <v>0</v>
      </c>
      <c r="U546" s="139">
        <v>0</v>
      </c>
      <c r="V546" s="139">
        <v>0</v>
      </c>
      <c r="W546" s="139">
        <v>0</v>
      </c>
      <c r="X546" s="139">
        <v>0</v>
      </c>
      <c r="Y546" s="139">
        <v>0</v>
      </c>
      <c r="Z546" s="134"/>
    </row>
    <row r="547" spans="1:26" x14ac:dyDescent="0.3">
      <c r="A547" s="134"/>
      <c r="B547" s="134"/>
      <c r="C547" s="134"/>
      <c r="D547" s="8" t="s">
        <v>69</v>
      </c>
      <c r="E547" s="8" t="s">
        <v>112</v>
      </c>
      <c r="F547" s="8" t="s">
        <v>144</v>
      </c>
      <c r="G547" s="8" t="s">
        <v>93</v>
      </c>
      <c r="H547" s="8" t="s">
        <v>151</v>
      </c>
      <c r="I547" s="8"/>
      <c r="J547" s="137"/>
      <c r="K547" s="141"/>
      <c r="L547" s="139">
        <v>0</v>
      </c>
      <c r="M547" s="139">
        <v>0</v>
      </c>
      <c r="N547" s="139">
        <v>0</v>
      </c>
      <c r="O547" s="139">
        <v>0</v>
      </c>
      <c r="P547" s="139">
        <v>0</v>
      </c>
      <c r="Q547" s="139">
        <v>0</v>
      </c>
      <c r="R547" s="139">
        <v>0</v>
      </c>
      <c r="S547" s="139">
        <v>0</v>
      </c>
      <c r="T547" s="139">
        <v>0</v>
      </c>
      <c r="U547" s="139">
        <v>0</v>
      </c>
      <c r="V547" s="139">
        <v>0</v>
      </c>
      <c r="W547" s="139">
        <v>0</v>
      </c>
      <c r="X547" s="139">
        <v>0</v>
      </c>
      <c r="Y547" s="139">
        <v>0</v>
      </c>
      <c r="Z547" s="134"/>
    </row>
    <row r="548" spans="1:26" x14ac:dyDescent="0.3">
      <c r="A548" s="134"/>
      <c r="B548" s="134"/>
      <c r="C548" s="134"/>
      <c r="D548" s="8" t="s">
        <v>69</v>
      </c>
      <c r="E548" s="8" t="s">
        <v>112</v>
      </c>
      <c r="F548" s="8" t="s">
        <v>144</v>
      </c>
      <c r="G548" s="8" t="s">
        <v>94</v>
      </c>
      <c r="H548" s="8" t="s">
        <v>151</v>
      </c>
      <c r="I548" s="8"/>
      <c r="J548" s="137"/>
      <c r="K548" s="141"/>
      <c r="L548" s="139">
        <v>0.14299999999999999</v>
      </c>
      <c r="M548" s="139">
        <v>0.14499999999999999</v>
      </c>
      <c r="N548" s="139">
        <v>0.124</v>
      </c>
      <c r="O548" s="139">
        <v>0.254</v>
      </c>
      <c r="P548" s="139">
        <v>0.188</v>
      </c>
      <c r="Q548" s="139">
        <v>0.17599999999999999</v>
      </c>
      <c r="R548" s="139">
        <v>0.314</v>
      </c>
      <c r="S548" s="139">
        <v>0.33500000000000002</v>
      </c>
      <c r="T548" s="139">
        <v>0.23499999999999999</v>
      </c>
      <c r="U548" s="139">
        <v>0.25800000000000001</v>
      </c>
      <c r="V548" s="139">
        <v>0.14599999999999999</v>
      </c>
      <c r="W548" s="139">
        <v>0.186</v>
      </c>
      <c r="X548" s="139">
        <v>0.151</v>
      </c>
      <c r="Y548" s="139">
        <v>0.22700000000000001</v>
      </c>
      <c r="Z548" s="134"/>
    </row>
    <row r="549" spans="1:26" x14ac:dyDescent="0.3">
      <c r="A549" s="134"/>
      <c r="B549" s="134"/>
      <c r="C549" s="134"/>
      <c r="D549" s="8" t="s">
        <v>69</v>
      </c>
      <c r="E549" s="8" t="s">
        <v>112</v>
      </c>
      <c r="F549" s="8" t="s">
        <v>144</v>
      </c>
      <c r="G549" s="8" t="s">
        <v>95</v>
      </c>
      <c r="H549" s="8" t="s">
        <v>151</v>
      </c>
      <c r="I549" s="8"/>
      <c r="J549" s="137"/>
      <c r="K549" s="141"/>
      <c r="L549" s="139">
        <v>0</v>
      </c>
      <c r="M549" s="139">
        <v>0</v>
      </c>
      <c r="N549" s="139">
        <v>0</v>
      </c>
      <c r="O549" s="139">
        <v>0</v>
      </c>
      <c r="P549" s="139">
        <v>0</v>
      </c>
      <c r="Q549" s="139">
        <v>0</v>
      </c>
      <c r="R549" s="139">
        <v>0</v>
      </c>
      <c r="S549" s="139">
        <v>0</v>
      </c>
      <c r="T549" s="139">
        <v>0</v>
      </c>
      <c r="U549" s="139">
        <v>0</v>
      </c>
      <c r="V549" s="139">
        <v>0</v>
      </c>
      <c r="W549" s="139">
        <v>0</v>
      </c>
      <c r="X549" s="139">
        <v>0</v>
      </c>
      <c r="Y549" s="139">
        <v>0</v>
      </c>
      <c r="Z549" s="134"/>
    </row>
    <row r="550" spans="1:26" x14ac:dyDescent="0.3">
      <c r="A550" s="134"/>
      <c r="B550" s="134"/>
      <c r="C550" s="134"/>
      <c r="D550" s="8" t="s">
        <v>69</v>
      </c>
      <c r="E550" s="8" t="s">
        <v>112</v>
      </c>
      <c r="F550" s="8" t="s">
        <v>144</v>
      </c>
      <c r="G550" s="8" t="s">
        <v>96</v>
      </c>
      <c r="H550" s="8" t="s">
        <v>151</v>
      </c>
      <c r="I550" s="8"/>
      <c r="J550" s="137"/>
      <c r="K550" s="141"/>
      <c r="L550" s="139">
        <v>0.14299999999999999</v>
      </c>
      <c r="M550" s="139">
        <v>0.14499999999999999</v>
      </c>
      <c r="N550" s="139">
        <v>0.124</v>
      </c>
      <c r="O550" s="139">
        <v>0.254</v>
      </c>
      <c r="P550" s="139">
        <v>0.188</v>
      </c>
      <c r="Q550" s="139">
        <v>0.17599999999999999</v>
      </c>
      <c r="R550" s="139">
        <v>0.314</v>
      </c>
      <c r="S550" s="139">
        <v>0.33500000000000002</v>
      </c>
      <c r="T550" s="139">
        <v>0.23499999999999999</v>
      </c>
      <c r="U550" s="139">
        <v>0.25800000000000001</v>
      </c>
      <c r="V550" s="139">
        <v>0.14599999999999999</v>
      </c>
      <c r="W550" s="139">
        <v>0.186</v>
      </c>
      <c r="X550" s="139">
        <v>0.151</v>
      </c>
      <c r="Y550" s="139">
        <v>0.22700000000000001</v>
      </c>
      <c r="Z550" s="134"/>
    </row>
    <row r="551" spans="1:26" x14ac:dyDescent="0.3">
      <c r="A551" s="134"/>
      <c r="B551" s="134"/>
      <c r="C551" s="134"/>
      <c r="D551" s="8" t="s">
        <v>69</v>
      </c>
      <c r="E551" s="8" t="s">
        <v>112</v>
      </c>
      <c r="F551" s="8" t="s">
        <v>144</v>
      </c>
      <c r="G551" s="8" t="s">
        <v>97</v>
      </c>
      <c r="H551" s="8" t="s">
        <v>151</v>
      </c>
      <c r="I551" s="8"/>
      <c r="J551" s="137"/>
      <c r="K551" s="141"/>
      <c r="L551" s="139">
        <v>0</v>
      </c>
      <c r="M551" s="139">
        <v>0</v>
      </c>
      <c r="N551" s="139">
        <v>0</v>
      </c>
      <c r="O551" s="139">
        <v>0</v>
      </c>
      <c r="P551" s="139">
        <v>0</v>
      </c>
      <c r="Q551" s="139">
        <v>0</v>
      </c>
      <c r="R551" s="139">
        <v>0</v>
      </c>
      <c r="S551" s="139">
        <v>0</v>
      </c>
      <c r="T551" s="139">
        <v>0</v>
      </c>
      <c r="U551" s="139">
        <v>0</v>
      </c>
      <c r="V551" s="139">
        <v>0</v>
      </c>
      <c r="W551" s="139">
        <v>0</v>
      </c>
      <c r="X551" s="139">
        <v>0</v>
      </c>
      <c r="Y551" s="139">
        <v>0</v>
      </c>
      <c r="Z551" s="134"/>
    </row>
    <row r="552" spans="1:26" x14ac:dyDescent="0.3">
      <c r="A552" s="134"/>
      <c r="B552" s="134"/>
      <c r="C552" s="134"/>
      <c r="D552" s="8" t="s">
        <v>69</v>
      </c>
      <c r="E552" s="8" t="s">
        <v>112</v>
      </c>
      <c r="F552" s="8" t="s">
        <v>144</v>
      </c>
      <c r="G552" s="8" t="s">
        <v>98</v>
      </c>
      <c r="H552" s="8" t="s">
        <v>151</v>
      </c>
      <c r="I552" s="8"/>
      <c r="J552" s="137"/>
      <c r="K552" s="141"/>
      <c r="L552" s="139">
        <v>0.121</v>
      </c>
      <c r="M552" s="139">
        <v>0.13600000000000001</v>
      </c>
      <c r="N552" s="139">
        <v>0.11600000000000001</v>
      </c>
      <c r="O552" s="139">
        <v>0.21299999999999999</v>
      </c>
      <c r="P552" s="139">
        <v>0.17100000000000001</v>
      </c>
      <c r="Q552" s="139">
        <v>0.155</v>
      </c>
      <c r="R552" s="139">
        <v>0.29499999999999998</v>
      </c>
      <c r="S552" s="139">
        <v>0.29899999999999999</v>
      </c>
      <c r="T552" s="139">
        <v>0.215</v>
      </c>
      <c r="U552" s="139">
        <v>0.23100000000000001</v>
      </c>
      <c r="V552" s="139">
        <v>0.126</v>
      </c>
      <c r="W552" s="139">
        <v>0.151</v>
      </c>
      <c r="X552" s="139">
        <v>0.126</v>
      </c>
      <c r="Y552" s="139">
        <v>0.19400000000000001</v>
      </c>
      <c r="Z552" s="134"/>
    </row>
    <row r="553" spans="1:26" x14ac:dyDescent="0.3">
      <c r="A553" s="134"/>
      <c r="B553" s="134"/>
      <c r="C553" s="134"/>
      <c r="D553" s="8" t="s">
        <v>69</v>
      </c>
      <c r="E553" s="8" t="s">
        <v>112</v>
      </c>
      <c r="F553" s="8" t="s">
        <v>144</v>
      </c>
      <c r="G553" s="8" t="s">
        <v>99</v>
      </c>
      <c r="H553" s="8" t="s">
        <v>151</v>
      </c>
      <c r="I553" s="8"/>
      <c r="J553" s="137"/>
      <c r="K553" s="141"/>
      <c r="L553" s="139">
        <v>0</v>
      </c>
      <c r="M553" s="139">
        <v>0</v>
      </c>
      <c r="N553" s="139">
        <v>0</v>
      </c>
      <c r="O553" s="139">
        <v>0</v>
      </c>
      <c r="P553" s="139">
        <v>0</v>
      </c>
      <c r="Q553" s="139">
        <v>0</v>
      </c>
      <c r="R553" s="139">
        <v>0</v>
      </c>
      <c r="S553" s="139">
        <v>0</v>
      </c>
      <c r="T553" s="139">
        <v>0</v>
      </c>
      <c r="U553" s="139">
        <v>0</v>
      </c>
      <c r="V553" s="139">
        <v>0</v>
      </c>
      <c r="W553" s="139">
        <v>0</v>
      </c>
      <c r="X553" s="139">
        <v>0</v>
      </c>
      <c r="Y553" s="139">
        <v>0</v>
      </c>
      <c r="Z553" s="134"/>
    </row>
    <row r="554" spans="1:26" x14ac:dyDescent="0.3">
      <c r="A554" s="134"/>
      <c r="B554" s="134"/>
      <c r="C554" s="134"/>
      <c r="D554" s="8" t="s">
        <v>69</v>
      </c>
      <c r="E554" s="8" t="s">
        <v>112</v>
      </c>
      <c r="F554" s="8" t="s">
        <v>144</v>
      </c>
      <c r="G554" s="8" t="s">
        <v>100</v>
      </c>
      <c r="H554" s="8" t="s">
        <v>151</v>
      </c>
      <c r="I554" s="8"/>
      <c r="J554" s="137"/>
      <c r="K554" s="141"/>
      <c r="L554" s="139">
        <v>0.121</v>
      </c>
      <c r="M554" s="139">
        <v>0.13600000000000001</v>
      </c>
      <c r="N554" s="139">
        <v>0.11600000000000001</v>
      </c>
      <c r="O554" s="139">
        <v>0.21299999999999999</v>
      </c>
      <c r="P554" s="139">
        <v>0.17100000000000001</v>
      </c>
      <c r="Q554" s="139">
        <v>0.155</v>
      </c>
      <c r="R554" s="139">
        <v>0.29499999999999998</v>
      </c>
      <c r="S554" s="139">
        <v>0.29899999999999999</v>
      </c>
      <c r="T554" s="139">
        <v>0.215</v>
      </c>
      <c r="U554" s="139">
        <v>0.23100000000000001</v>
      </c>
      <c r="V554" s="139">
        <v>0.126</v>
      </c>
      <c r="W554" s="139">
        <v>0.151</v>
      </c>
      <c r="X554" s="139">
        <v>0.126</v>
      </c>
      <c r="Y554" s="139">
        <v>0.19400000000000001</v>
      </c>
      <c r="Z554" s="134"/>
    </row>
    <row r="555" spans="1:26" x14ac:dyDescent="0.3">
      <c r="A555" s="134"/>
      <c r="B555" s="134"/>
      <c r="C555" s="134"/>
      <c r="D555" s="8" t="s">
        <v>69</v>
      </c>
      <c r="E555" s="8" t="s">
        <v>112</v>
      </c>
      <c r="F555" s="8" t="s">
        <v>144</v>
      </c>
      <c r="G555" s="8" t="s">
        <v>101</v>
      </c>
      <c r="H555" s="8" t="s">
        <v>151</v>
      </c>
      <c r="I555" s="8"/>
      <c r="J555" s="137"/>
      <c r="K555" s="141"/>
      <c r="L555" s="139">
        <v>0</v>
      </c>
      <c r="M555" s="139">
        <v>0</v>
      </c>
      <c r="N555" s="139">
        <v>0</v>
      </c>
      <c r="O555" s="139">
        <v>0</v>
      </c>
      <c r="P555" s="139">
        <v>0</v>
      </c>
      <c r="Q555" s="139">
        <v>0</v>
      </c>
      <c r="R555" s="139">
        <v>0</v>
      </c>
      <c r="S555" s="139">
        <v>0</v>
      </c>
      <c r="T555" s="139">
        <v>0</v>
      </c>
      <c r="U555" s="139">
        <v>0</v>
      </c>
      <c r="V555" s="139">
        <v>0</v>
      </c>
      <c r="W555" s="139">
        <v>0</v>
      </c>
      <c r="X555" s="139">
        <v>0</v>
      </c>
      <c r="Y555" s="139">
        <v>0</v>
      </c>
      <c r="Z555" s="134"/>
    </row>
    <row r="556" spans="1:26" x14ac:dyDescent="0.3">
      <c r="A556" s="134"/>
      <c r="B556" s="134"/>
      <c r="C556" s="134"/>
      <c r="D556" s="8" t="s">
        <v>69</v>
      </c>
      <c r="E556" s="8" t="s">
        <v>112</v>
      </c>
      <c r="F556" s="8" t="s">
        <v>144</v>
      </c>
      <c r="G556" s="8" t="s">
        <v>102</v>
      </c>
      <c r="H556" s="8" t="s">
        <v>151</v>
      </c>
      <c r="I556" s="8"/>
      <c r="J556" s="137"/>
      <c r="K556" s="141"/>
      <c r="L556" s="139">
        <v>9.5000000000000001E-2</v>
      </c>
      <c r="M556" s="139">
        <v>0.10199999999999999</v>
      </c>
      <c r="N556" s="139">
        <v>9.2999999999999999E-2</v>
      </c>
      <c r="O556" s="139">
        <v>0.19</v>
      </c>
      <c r="P556" s="139">
        <v>0.15</v>
      </c>
      <c r="Q556" s="139">
        <v>0.124</v>
      </c>
      <c r="R556" s="139">
        <v>0.22500000000000001</v>
      </c>
      <c r="S556" s="139">
        <v>0.25700000000000001</v>
      </c>
      <c r="T556" s="139">
        <v>0.17299999999999999</v>
      </c>
      <c r="U556" s="139">
        <v>0.187</v>
      </c>
      <c r="V556" s="139">
        <v>0.1</v>
      </c>
      <c r="W556" s="139">
        <v>0.11700000000000001</v>
      </c>
      <c r="X556" s="139">
        <v>9.6000000000000002E-2</v>
      </c>
      <c r="Y556" s="139">
        <v>0.16200000000000001</v>
      </c>
      <c r="Z556" s="134"/>
    </row>
    <row r="557" spans="1:26" x14ac:dyDescent="0.3">
      <c r="A557" s="134"/>
      <c r="B557" s="134"/>
      <c r="C557" s="134"/>
      <c r="D557" s="8" t="s">
        <v>69</v>
      </c>
      <c r="E557" s="8" t="s">
        <v>112</v>
      </c>
      <c r="F557" s="8" t="s">
        <v>144</v>
      </c>
      <c r="G557" s="8" t="s">
        <v>103</v>
      </c>
      <c r="H557" s="8" t="s">
        <v>151</v>
      </c>
      <c r="I557" s="8"/>
      <c r="J557" s="137"/>
      <c r="K557" s="141"/>
      <c r="L557" s="139">
        <v>0</v>
      </c>
      <c r="M557" s="139">
        <v>0</v>
      </c>
      <c r="N557" s="139">
        <v>0</v>
      </c>
      <c r="O557" s="139">
        <v>0</v>
      </c>
      <c r="P557" s="139">
        <v>0</v>
      </c>
      <c r="Q557" s="139">
        <v>0</v>
      </c>
      <c r="R557" s="139">
        <v>0</v>
      </c>
      <c r="S557" s="139">
        <v>0</v>
      </c>
      <c r="T557" s="139">
        <v>0</v>
      </c>
      <c r="U557" s="139">
        <v>0</v>
      </c>
      <c r="V557" s="139">
        <v>0</v>
      </c>
      <c r="W557" s="139">
        <v>0</v>
      </c>
      <c r="X557" s="139">
        <v>0</v>
      </c>
      <c r="Y557" s="139">
        <v>0</v>
      </c>
      <c r="Z557" s="134"/>
    </row>
    <row r="558" spans="1:26" x14ac:dyDescent="0.3">
      <c r="A558" s="134"/>
      <c r="B558" s="134"/>
      <c r="C558" s="134"/>
      <c r="D558" s="8" t="s">
        <v>69</v>
      </c>
      <c r="E558" s="8" t="s">
        <v>112</v>
      </c>
      <c r="F558" s="8" t="s">
        <v>144</v>
      </c>
      <c r="G558" s="8" t="s">
        <v>104</v>
      </c>
      <c r="H558" s="8" t="s">
        <v>151</v>
      </c>
      <c r="I558" s="8"/>
      <c r="J558" s="137"/>
      <c r="K558" s="141"/>
      <c r="L558" s="139">
        <v>9.5000000000000001E-2</v>
      </c>
      <c r="M558" s="139">
        <v>0.10199999999999999</v>
      </c>
      <c r="N558" s="139">
        <v>9.2999999999999999E-2</v>
      </c>
      <c r="O558" s="139">
        <v>0.19</v>
      </c>
      <c r="P558" s="139">
        <v>0.15</v>
      </c>
      <c r="Q558" s="139">
        <v>0.124</v>
      </c>
      <c r="R558" s="139">
        <v>0.22500000000000001</v>
      </c>
      <c r="S558" s="139">
        <v>0.25700000000000001</v>
      </c>
      <c r="T558" s="139">
        <v>0.17299999999999999</v>
      </c>
      <c r="U558" s="139">
        <v>0.187</v>
      </c>
      <c r="V558" s="139">
        <v>0.1</v>
      </c>
      <c r="W558" s="139">
        <v>0.11700000000000001</v>
      </c>
      <c r="X558" s="139">
        <v>9.6000000000000002E-2</v>
      </c>
      <c r="Y558" s="139">
        <v>0.16200000000000001</v>
      </c>
      <c r="Z558" s="134"/>
    </row>
    <row r="559" spans="1:26" x14ac:dyDescent="0.3">
      <c r="A559" s="134"/>
      <c r="B559" s="134"/>
      <c r="C559" s="134"/>
      <c r="D559" s="9" t="s">
        <v>69</v>
      </c>
      <c r="E559" s="9" t="s">
        <v>112</v>
      </c>
      <c r="F559" s="9" t="s">
        <v>144</v>
      </c>
      <c r="G559" s="9" t="s">
        <v>105</v>
      </c>
      <c r="H559" s="9" t="s">
        <v>151</v>
      </c>
      <c r="I559" s="9"/>
      <c r="J559" s="138"/>
      <c r="K559" s="142"/>
      <c r="L559" s="140">
        <v>0</v>
      </c>
      <c r="M559" s="140">
        <v>0</v>
      </c>
      <c r="N559" s="140">
        <v>0</v>
      </c>
      <c r="O559" s="140">
        <v>0</v>
      </c>
      <c r="P559" s="140">
        <v>0</v>
      </c>
      <c r="Q559" s="140">
        <v>0</v>
      </c>
      <c r="R559" s="140">
        <v>0</v>
      </c>
      <c r="S559" s="140">
        <v>0</v>
      </c>
      <c r="T559" s="140">
        <v>0</v>
      </c>
      <c r="U559" s="140">
        <v>0</v>
      </c>
      <c r="V559" s="140">
        <v>0</v>
      </c>
      <c r="W559" s="140">
        <v>0</v>
      </c>
      <c r="X559" s="140">
        <v>0</v>
      </c>
      <c r="Y559" s="140">
        <v>0</v>
      </c>
      <c r="Z559" s="134"/>
    </row>
    <row r="560" spans="1:26" x14ac:dyDescent="0.3">
      <c r="A560" s="134"/>
      <c r="B560" s="134"/>
      <c r="C560" s="134"/>
      <c r="D560" s="8" t="s">
        <v>69</v>
      </c>
      <c r="E560" s="8" t="s">
        <v>112</v>
      </c>
      <c r="F560" s="8" t="s">
        <v>152</v>
      </c>
      <c r="G560" s="8" t="s">
        <v>72</v>
      </c>
      <c r="H560" s="8" t="s">
        <v>145</v>
      </c>
      <c r="I560" s="8"/>
      <c r="J560" s="137"/>
      <c r="K560" s="141"/>
      <c r="L560" s="139">
        <v>1.417</v>
      </c>
      <c r="M560" s="139">
        <v>1.3260000000000001</v>
      </c>
      <c r="N560" s="139">
        <v>1.097</v>
      </c>
      <c r="O560" s="139">
        <v>2.2320000000000002</v>
      </c>
      <c r="P560" s="139">
        <v>1.385</v>
      </c>
      <c r="Q560" s="139">
        <v>1.4810000000000001</v>
      </c>
      <c r="R560" s="139">
        <v>1.7749999999999999</v>
      </c>
      <c r="S560" s="139">
        <v>1.1890000000000001</v>
      </c>
      <c r="T560" s="139">
        <v>1.5029999999999999</v>
      </c>
      <c r="U560" s="139">
        <v>1.3720000000000001</v>
      </c>
      <c r="V560" s="139">
        <v>1.367</v>
      </c>
      <c r="W560" s="139">
        <v>1.431</v>
      </c>
      <c r="X560" s="139">
        <v>1.6910000000000001</v>
      </c>
      <c r="Y560" s="139">
        <v>1.843</v>
      </c>
      <c r="Z560" s="134"/>
    </row>
    <row r="561" spans="1:26" x14ac:dyDescent="0.3">
      <c r="A561" s="134"/>
      <c r="B561" s="134"/>
      <c r="C561" s="134"/>
      <c r="D561" s="8" t="s">
        <v>69</v>
      </c>
      <c r="E561" s="8" t="s">
        <v>112</v>
      </c>
      <c r="F561" s="8" t="s">
        <v>152</v>
      </c>
      <c r="G561" s="8" t="s">
        <v>74</v>
      </c>
      <c r="H561" s="8" t="s">
        <v>145</v>
      </c>
      <c r="I561" s="8"/>
      <c r="J561" s="137"/>
      <c r="K561" s="141"/>
      <c r="L561" s="139">
        <v>1.63</v>
      </c>
      <c r="M561" s="139">
        <v>1.5209999999999999</v>
      </c>
      <c r="N561" s="139">
        <v>1.2270000000000001</v>
      </c>
      <c r="O561" s="139">
        <v>2.4830000000000001</v>
      </c>
      <c r="P561" s="139">
        <v>1.5529999999999999</v>
      </c>
      <c r="Q561" s="139">
        <v>1.7490000000000001</v>
      </c>
      <c r="R561" s="139">
        <v>2.0619999999999998</v>
      </c>
      <c r="S561" s="139">
        <v>1.5009999999999999</v>
      </c>
      <c r="T561" s="139">
        <v>1.8260000000000001</v>
      </c>
      <c r="U561" s="139">
        <v>1.67</v>
      </c>
      <c r="V561" s="139">
        <v>1.526</v>
      </c>
      <c r="W561" s="139">
        <v>1.579</v>
      </c>
      <c r="X561" s="139">
        <v>1.9039999999999999</v>
      </c>
      <c r="Y561" s="139">
        <v>2.0409999999999999</v>
      </c>
      <c r="Z561" s="134"/>
    </row>
    <row r="562" spans="1:26" x14ac:dyDescent="0.3">
      <c r="A562" s="134"/>
      <c r="B562" s="134"/>
      <c r="C562" s="134"/>
      <c r="D562" s="8" t="s">
        <v>69</v>
      </c>
      <c r="E562" s="8" t="s">
        <v>112</v>
      </c>
      <c r="F562" s="8" t="s">
        <v>152</v>
      </c>
      <c r="G562" s="8" t="s">
        <v>75</v>
      </c>
      <c r="H562" s="8" t="s">
        <v>145</v>
      </c>
      <c r="I562" s="8"/>
      <c r="J562" s="137"/>
      <c r="K562" s="141"/>
      <c r="L562" s="139">
        <v>0.46700000000000003</v>
      </c>
      <c r="M562" s="139">
        <v>0.66200000000000003</v>
      </c>
      <c r="N562" s="139">
        <v>0.72699999999999998</v>
      </c>
      <c r="O562" s="139">
        <v>1.38</v>
      </c>
      <c r="P562" s="139">
        <v>0.53700000000000003</v>
      </c>
      <c r="Q562" s="139">
        <v>0.67300000000000004</v>
      </c>
      <c r="R562" s="139">
        <v>0.72299999999999998</v>
      </c>
      <c r="S562" s="139">
        <v>0</v>
      </c>
      <c r="T562" s="139">
        <v>0.38100000000000001</v>
      </c>
      <c r="U562" s="139">
        <v>0.14399999999999999</v>
      </c>
      <c r="V562" s="139">
        <v>0.81599999999999995</v>
      </c>
      <c r="W562" s="139">
        <v>0.74099999999999999</v>
      </c>
      <c r="X562" s="139">
        <v>0.88800000000000001</v>
      </c>
      <c r="Y562" s="139">
        <v>0.996</v>
      </c>
      <c r="Z562" s="134"/>
    </row>
    <row r="563" spans="1:26" x14ac:dyDescent="0.3">
      <c r="A563" s="134"/>
      <c r="B563" s="134"/>
      <c r="C563" s="134"/>
      <c r="D563" s="8" t="s">
        <v>69</v>
      </c>
      <c r="E563" s="8" t="s">
        <v>112</v>
      </c>
      <c r="F563" s="8" t="s">
        <v>152</v>
      </c>
      <c r="G563" s="8" t="s">
        <v>76</v>
      </c>
      <c r="H563" s="8" t="s">
        <v>145</v>
      </c>
      <c r="I563" s="8"/>
      <c r="J563" s="137"/>
      <c r="K563" s="141"/>
      <c r="L563" s="139">
        <v>1.32</v>
      </c>
      <c r="M563" s="139">
        <v>1.302</v>
      </c>
      <c r="N563" s="139">
        <v>1.2310000000000001</v>
      </c>
      <c r="O563" s="139">
        <v>2.1760000000000002</v>
      </c>
      <c r="P563" s="139">
        <v>1.1719999999999999</v>
      </c>
      <c r="Q563" s="139">
        <v>1.4990000000000001</v>
      </c>
      <c r="R563" s="139">
        <v>1.8460000000000001</v>
      </c>
      <c r="S563" s="139">
        <v>0.85499999999999998</v>
      </c>
      <c r="T563" s="139">
        <v>0.98799999999999999</v>
      </c>
      <c r="U563" s="139">
        <v>1.032</v>
      </c>
      <c r="V563" s="139">
        <v>1.3660000000000001</v>
      </c>
      <c r="W563" s="139">
        <v>1.3049999999999999</v>
      </c>
      <c r="X563" s="139">
        <v>1.542</v>
      </c>
      <c r="Y563" s="139">
        <v>1.6539999999999999</v>
      </c>
      <c r="Z563" s="134"/>
    </row>
    <row r="564" spans="1:26" x14ac:dyDescent="0.3">
      <c r="A564" s="134"/>
      <c r="B564" s="134"/>
      <c r="C564" s="134"/>
      <c r="D564" s="8" t="s">
        <v>69</v>
      </c>
      <c r="E564" s="8" t="s">
        <v>112</v>
      </c>
      <c r="F564" s="8" t="s">
        <v>152</v>
      </c>
      <c r="G564" s="8" t="s">
        <v>77</v>
      </c>
      <c r="H564" s="8" t="s">
        <v>145</v>
      </c>
      <c r="I564" s="8"/>
      <c r="J564" s="137"/>
      <c r="K564" s="141"/>
      <c r="L564" s="139">
        <v>1.361</v>
      </c>
      <c r="M564" s="139">
        <v>1.429</v>
      </c>
      <c r="N564" s="139">
        <v>1.3129999999999999</v>
      </c>
      <c r="O564" s="139">
        <v>2.3959999999999999</v>
      </c>
      <c r="P564" s="139">
        <v>1.504</v>
      </c>
      <c r="Q564" s="139">
        <v>1.8080000000000001</v>
      </c>
      <c r="R564" s="139">
        <v>1.917</v>
      </c>
      <c r="S564" s="139">
        <v>1.131</v>
      </c>
      <c r="T564" s="139">
        <v>1.262</v>
      </c>
      <c r="U564" s="139">
        <v>1.2370000000000001</v>
      </c>
      <c r="V564" s="139">
        <v>1.4330000000000001</v>
      </c>
      <c r="W564" s="139">
        <v>1.4319999999999999</v>
      </c>
      <c r="X564" s="139">
        <v>1.6679999999999999</v>
      </c>
      <c r="Y564" s="139">
        <v>1.847</v>
      </c>
      <c r="Z564" s="134"/>
    </row>
    <row r="565" spans="1:26" x14ac:dyDescent="0.3">
      <c r="A565" s="134"/>
      <c r="B565" s="134"/>
      <c r="C565" s="134"/>
      <c r="D565" s="8" t="s">
        <v>69</v>
      </c>
      <c r="E565" s="8" t="s">
        <v>112</v>
      </c>
      <c r="F565" s="8" t="s">
        <v>152</v>
      </c>
      <c r="G565" s="8" t="s">
        <v>78</v>
      </c>
      <c r="H565" s="8" t="s">
        <v>145</v>
      </c>
      <c r="I565" s="8"/>
      <c r="J565" s="137"/>
      <c r="K565" s="141"/>
      <c r="L565" s="139">
        <v>0.43</v>
      </c>
      <c r="M565" s="139">
        <v>0.66</v>
      </c>
      <c r="N565" s="139">
        <v>0.745</v>
      </c>
      <c r="O565" s="139">
        <v>1.3080000000000001</v>
      </c>
      <c r="P565" s="139">
        <v>0.59299999999999997</v>
      </c>
      <c r="Q565" s="139">
        <v>0.90200000000000002</v>
      </c>
      <c r="R565" s="139">
        <v>0.68600000000000005</v>
      </c>
      <c r="S565" s="139">
        <v>0</v>
      </c>
      <c r="T565" s="139">
        <v>0.51600000000000001</v>
      </c>
      <c r="U565" s="139">
        <v>0.19600000000000001</v>
      </c>
      <c r="V565" s="139">
        <v>0.67200000000000004</v>
      </c>
      <c r="W565" s="139">
        <v>0.79600000000000004</v>
      </c>
      <c r="X565" s="139">
        <v>0.89300000000000002</v>
      </c>
      <c r="Y565" s="139">
        <v>0.997</v>
      </c>
      <c r="Z565" s="134"/>
    </row>
    <row r="566" spans="1:26" x14ac:dyDescent="0.3">
      <c r="A566" s="134"/>
      <c r="B566" s="134"/>
      <c r="C566" s="134"/>
      <c r="D566" s="8" t="s">
        <v>69</v>
      </c>
      <c r="E566" s="8" t="s">
        <v>112</v>
      </c>
      <c r="F566" s="8" t="s">
        <v>152</v>
      </c>
      <c r="G566" s="8" t="s">
        <v>79</v>
      </c>
      <c r="H566" s="8" t="s">
        <v>145</v>
      </c>
      <c r="I566" s="8"/>
      <c r="J566" s="137"/>
      <c r="K566" s="141"/>
      <c r="L566" s="139">
        <v>1.3740000000000001</v>
      </c>
      <c r="M566" s="139">
        <v>1.3080000000000001</v>
      </c>
      <c r="N566" s="139">
        <v>1.2130000000000001</v>
      </c>
      <c r="O566" s="139">
        <v>2.0579999999999998</v>
      </c>
      <c r="P566" s="139">
        <v>1.1339999999999999</v>
      </c>
      <c r="Q566" s="139">
        <v>1.3580000000000001</v>
      </c>
      <c r="R566" s="139">
        <v>1.8580000000000001</v>
      </c>
      <c r="S566" s="139">
        <v>1.0009999999999999</v>
      </c>
      <c r="T566" s="139">
        <v>1.3560000000000001</v>
      </c>
      <c r="U566" s="139">
        <v>1.18</v>
      </c>
      <c r="V566" s="139">
        <v>1.4219999999999999</v>
      </c>
      <c r="W566" s="139">
        <v>1.3979999999999999</v>
      </c>
      <c r="X566" s="139">
        <v>1.58</v>
      </c>
      <c r="Y566" s="139">
        <v>1.75</v>
      </c>
      <c r="Z566" s="134"/>
    </row>
    <row r="567" spans="1:26" x14ac:dyDescent="0.3">
      <c r="A567" s="134"/>
      <c r="B567" s="134"/>
      <c r="C567" s="134"/>
      <c r="D567" s="8" t="s">
        <v>69</v>
      </c>
      <c r="E567" s="8" t="s">
        <v>112</v>
      </c>
      <c r="F567" s="8" t="s">
        <v>152</v>
      </c>
      <c r="G567" s="8" t="s">
        <v>80</v>
      </c>
      <c r="H567" s="8" t="s">
        <v>145</v>
      </c>
      <c r="I567" s="8"/>
      <c r="J567" s="137"/>
      <c r="K567" s="141"/>
      <c r="L567" s="139">
        <v>0</v>
      </c>
      <c r="M567" s="139">
        <v>0</v>
      </c>
      <c r="N567" s="139">
        <v>0</v>
      </c>
      <c r="O567" s="139">
        <v>0</v>
      </c>
      <c r="P567" s="139">
        <v>0</v>
      </c>
      <c r="Q567" s="139">
        <v>0</v>
      </c>
      <c r="R567" s="139">
        <v>0</v>
      </c>
      <c r="S567" s="139">
        <v>0</v>
      </c>
      <c r="T567" s="139">
        <v>0</v>
      </c>
      <c r="U567" s="139">
        <v>0</v>
      </c>
      <c r="V567" s="139">
        <v>0</v>
      </c>
      <c r="W567" s="139">
        <v>0</v>
      </c>
      <c r="X567" s="139">
        <v>0</v>
      </c>
      <c r="Y567" s="139">
        <v>0</v>
      </c>
      <c r="Z567" s="134"/>
    </row>
    <row r="568" spans="1:26" x14ac:dyDescent="0.3">
      <c r="A568" s="134"/>
      <c r="B568" s="134"/>
      <c r="C568" s="134"/>
      <c r="D568" s="8" t="s">
        <v>69</v>
      </c>
      <c r="E568" s="8" t="s">
        <v>112</v>
      </c>
      <c r="F568" s="8" t="s">
        <v>152</v>
      </c>
      <c r="G568" s="8" t="s">
        <v>81</v>
      </c>
      <c r="H568" s="8" t="s">
        <v>145</v>
      </c>
      <c r="I568" s="8"/>
      <c r="J568" s="137"/>
      <c r="K568" s="141"/>
      <c r="L568" s="139">
        <v>0</v>
      </c>
      <c r="M568" s="139">
        <v>0</v>
      </c>
      <c r="N568" s="139">
        <v>0</v>
      </c>
      <c r="O568" s="139">
        <v>0</v>
      </c>
      <c r="P568" s="139">
        <v>0</v>
      </c>
      <c r="Q568" s="139">
        <v>0</v>
      </c>
      <c r="R568" s="139">
        <v>0</v>
      </c>
      <c r="S568" s="139">
        <v>0</v>
      </c>
      <c r="T568" s="139">
        <v>0</v>
      </c>
      <c r="U568" s="139">
        <v>0</v>
      </c>
      <c r="V568" s="139">
        <v>0</v>
      </c>
      <c r="W568" s="139">
        <v>0</v>
      </c>
      <c r="X568" s="139">
        <v>0</v>
      </c>
      <c r="Y568" s="139">
        <v>0</v>
      </c>
      <c r="Z568" s="134"/>
    </row>
    <row r="569" spans="1:26" x14ac:dyDescent="0.3">
      <c r="A569" s="134"/>
      <c r="B569" s="134"/>
      <c r="C569" s="134"/>
      <c r="D569" s="8" t="s">
        <v>69</v>
      </c>
      <c r="E569" s="8" t="s">
        <v>112</v>
      </c>
      <c r="F569" s="8" t="s">
        <v>152</v>
      </c>
      <c r="G569" s="8" t="s">
        <v>82</v>
      </c>
      <c r="H569" s="8" t="s">
        <v>145</v>
      </c>
      <c r="I569" s="8"/>
      <c r="J569" s="137"/>
      <c r="K569" s="141"/>
      <c r="L569" s="139">
        <v>6.3010000000000002</v>
      </c>
      <c r="M569" s="139">
        <v>4.3879999999999999</v>
      </c>
      <c r="N569" s="139">
        <v>2.8330000000000002</v>
      </c>
      <c r="O569" s="139">
        <v>5.4450000000000003</v>
      </c>
      <c r="P569" s="139">
        <v>5.3460000000000001</v>
      </c>
      <c r="Q569" s="139">
        <v>5.4560000000000004</v>
      </c>
      <c r="R569" s="139">
        <v>7.3719999999999999</v>
      </c>
      <c r="S569" s="139">
        <v>5.8659999999999997</v>
      </c>
      <c r="T569" s="139">
        <v>9.3940000000000001</v>
      </c>
      <c r="U569" s="139">
        <v>9.7360000000000007</v>
      </c>
      <c r="V569" s="139">
        <v>5.12</v>
      </c>
      <c r="W569" s="139">
        <v>4.8360000000000003</v>
      </c>
      <c r="X569" s="139">
        <v>8.7149999999999999</v>
      </c>
      <c r="Y569" s="139">
        <v>6.6859999999999999</v>
      </c>
      <c r="Z569" s="134"/>
    </row>
    <row r="570" spans="1:26" x14ac:dyDescent="0.3">
      <c r="A570" s="134"/>
      <c r="B570" s="134"/>
      <c r="C570" s="134"/>
      <c r="D570" s="8" t="s">
        <v>69</v>
      </c>
      <c r="E570" s="8" t="s">
        <v>112</v>
      </c>
      <c r="F570" s="8" t="s">
        <v>152</v>
      </c>
      <c r="G570" s="8" t="s">
        <v>83</v>
      </c>
      <c r="H570" s="8" t="s">
        <v>145</v>
      </c>
      <c r="I570" s="8"/>
      <c r="J570" s="137"/>
      <c r="K570" s="141"/>
      <c r="L570" s="139">
        <v>5.7249999999999996</v>
      </c>
      <c r="M570" s="139">
        <v>4.3860000000000001</v>
      </c>
      <c r="N570" s="139">
        <v>3.3340000000000001</v>
      </c>
      <c r="O570" s="139">
        <v>5.415</v>
      </c>
      <c r="P570" s="139">
        <v>5.0069999999999997</v>
      </c>
      <c r="Q570" s="139">
        <v>5.72</v>
      </c>
      <c r="R570" s="139">
        <v>7.968</v>
      </c>
      <c r="S570" s="139">
        <v>3.5950000000000002</v>
      </c>
      <c r="T570" s="139">
        <v>6.383</v>
      </c>
      <c r="U570" s="139">
        <v>8.4030000000000005</v>
      </c>
      <c r="V570" s="139">
        <v>5.3609999999999998</v>
      </c>
      <c r="W570" s="139">
        <v>4.431</v>
      </c>
      <c r="X570" s="139">
        <v>8.8710000000000004</v>
      </c>
      <c r="Y570" s="139">
        <v>6.718</v>
      </c>
      <c r="Z570" s="134"/>
    </row>
    <row r="571" spans="1:26" x14ac:dyDescent="0.3">
      <c r="A571" s="134"/>
      <c r="B571" s="134"/>
      <c r="C571" s="134"/>
      <c r="D571" s="8" t="s">
        <v>69</v>
      </c>
      <c r="E571" s="8" t="s">
        <v>112</v>
      </c>
      <c r="F571" s="8" t="s">
        <v>152</v>
      </c>
      <c r="G571" s="8" t="s">
        <v>84</v>
      </c>
      <c r="H571" s="8" t="s">
        <v>145</v>
      </c>
      <c r="I571" s="8"/>
      <c r="J571" s="137"/>
      <c r="K571" s="141"/>
      <c r="L571" s="139">
        <v>4.2569999999999997</v>
      </c>
      <c r="M571" s="139">
        <v>3.35</v>
      </c>
      <c r="N571" s="139">
        <v>2.5409999999999999</v>
      </c>
      <c r="O571" s="139">
        <v>3.8460000000000001</v>
      </c>
      <c r="P571" s="139">
        <v>3.879</v>
      </c>
      <c r="Q571" s="139">
        <v>4.3179999999999996</v>
      </c>
      <c r="R571" s="139">
        <v>6.1459999999999999</v>
      </c>
      <c r="S571" s="139">
        <v>3.5630000000000002</v>
      </c>
      <c r="T571" s="139">
        <v>5.7370000000000001</v>
      </c>
      <c r="U571" s="139">
        <v>6.71</v>
      </c>
      <c r="V571" s="139">
        <v>4.327</v>
      </c>
      <c r="W571" s="139">
        <v>3.5960000000000001</v>
      </c>
      <c r="X571" s="139">
        <v>6.4710000000000001</v>
      </c>
      <c r="Y571" s="139">
        <v>5.242</v>
      </c>
      <c r="Z571" s="134"/>
    </row>
    <row r="572" spans="1:26" x14ac:dyDescent="0.3">
      <c r="A572" s="134"/>
      <c r="B572" s="134"/>
      <c r="C572" s="134"/>
      <c r="D572" s="8" t="s">
        <v>69</v>
      </c>
      <c r="E572" s="8" t="s">
        <v>112</v>
      </c>
      <c r="F572" s="8" t="s">
        <v>152</v>
      </c>
      <c r="G572" s="8" t="s">
        <v>85</v>
      </c>
      <c r="H572" s="8" t="s">
        <v>145</v>
      </c>
      <c r="I572" s="8"/>
      <c r="J572" s="137"/>
      <c r="K572" s="141"/>
      <c r="L572" s="139">
        <v>0</v>
      </c>
      <c r="M572" s="139">
        <v>0</v>
      </c>
      <c r="N572" s="139">
        <v>0</v>
      </c>
      <c r="O572" s="139">
        <v>0</v>
      </c>
      <c r="P572" s="139">
        <v>0</v>
      </c>
      <c r="Q572" s="139">
        <v>0</v>
      </c>
      <c r="R572" s="139">
        <v>0</v>
      </c>
      <c r="S572" s="139">
        <v>0</v>
      </c>
      <c r="T572" s="139">
        <v>0</v>
      </c>
      <c r="U572" s="139">
        <v>0</v>
      </c>
      <c r="V572" s="139">
        <v>0</v>
      </c>
      <c r="W572" s="139">
        <v>0</v>
      </c>
      <c r="X572" s="139">
        <v>0</v>
      </c>
      <c r="Y572" s="139">
        <v>0</v>
      </c>
      <c r="Z572" s="134"/>
    </row>
    <row r="573" spans="1:26" x14ac:dyDescent="0.3">
      <c r="A573" s="134"/>
      <c r="B573" s="134"/>
      <c r="C573" s="134"/>
      <c r="D573" s="8" t="s">
        <v>69</v>
      </c>
      <c r="E573" s="8" t="s">
        <v>112</v>
      </c>
      <c r="F573" s="8" t="s">
        <v>152</v>
      </c>
      <c r="G573" s="8" t="s">
        <v>86</v>
      </c>
      <c r="H573" s="8" t="s">
        <v>145</v>
      </c>
      <c r="I573" s="8"/>
      <c r="J573" s="137"/>
      <c r="K573" s="141"/>
      <c r="L573" s="139">
        <v>0</v>
      </c>
      <c r="M573" s="139">
        <v>0</v>
      </c>
      <c r="N573" s="139">
        <v>0</v>
      </c>
      <c r="O573" s="139">
        <v>0</v>
      </c>
      <c r="P573" s="139">
        <v>0</v>
      </c>
      <c r="Q573" s="139">
        <v>0</v>
      </c>
      <c r="R573" s="139">
        <v>0</v>
      </c>
      <c r="S573" s="139">
        <v>0</v>
      </c>
      <c r="T573" s="139">
        <v>0</v>
      </c>
      <c r="U573" s="139">
        <v>0</v>
      </c>
      <c r="V573" s="139">
        <v>0</v>
      </c>
      <c r="W573" s="139">
        <v>0</v>
      </c>
      <c r="X573" s="139">
        <v>0</v>
      </c>
      <c r="Y573" s="139">
        <v>0</v>
      </c>
      <c r="Z573" s="134"/>
    </row>
    <row r="574" spans="1:26" x14ac:dyDescent="0.3">
      <c r="A574" s="134"/>
      <c r="B574" s="134"/>
      <c r="C574" s="134"/>
      <c r="D574" s="8" t="s">
        <v>69</v>
      </c>
      <c r="E574" s="8" t="s">
        <v>112</v>
      </c>
      <c r="F574" s="8" t="s">
        <v>152</v>
      </c>
      <c r="G574" s="8" t="s">
        <v>87</v>
      </c>
      <c r="H574" s="8" t="s">
        <v>145</v>
      </c>
      <c r="I574" s="8"/>
      <c r="J574" s="137"/>
      <c r="K574" s="141"/>
      <c r="L574" s="139">
        <v>2.0790000000000002</v>
      </c>
      <c r="M574" s="139">
        <v>1.131</v>
      </c>
      <c r="N574" s="139">
        <v>0.95</v>
      </c>
      <c r="O574" s="139">
        <v>2.4510000000000001</v>
      </c>
      <c r="P574" s="139">
        <v>1.264</v>
      </c>
      <c r="Q574" s="139">
        <v>1.3160000000000001</v>
      </c>
      <c r="R574" s="139">
        <v>1.458</v>
      </c>
      <c r="S574" s="139">
        <v>1.3979999999999999</v>
      </c>
      <c r="T574" s="139">
        <v>1.478</v>
      </c>
      <c r="U574" s="139">
        <v>1.23</v>
      </c>
      <c r="V574" s="139">
        <v>1.5</v>
      </c>
      <c r="W574" s="139">
        <v>1.6479999999999999</v>
      </c>
      <c r="X574" s="139">
        <v>1.867</v>
      </c>
      <c r="Y574" s="139">
        <v>2.04</v>
      </c>
      <c r="Z574" s="134"/>
    </row>
    <row r="575" spans="1:26" x14ac:dyDescent="0.3">
      <c r="A575" s="134"/>
      <c r="B575" s="134"/>
      <c r="C575" s="134"/>
      <c r="D575" s="8" t="s">
        <v>69</v>
      </c>
      <c r="E575" s="8" t="s">
        <v>112</v>
      </c>
      <c r="F575" s="8" t="s">
        <v>152</v>
      </c>
      <c r="G575" s="8" t="s">
        <v>88</v>
      </c>
      <c r="H575" s="8" t="s">
        <v>145</v>
      </c>
      <c r="I575" s="8"/>
      <c r="J575" s="137"/>
      <c r="K575" s="141"/>
      <c r="L575" s="139">
        <v>2.2069999999999999</v>
      </c>
      <c r="M575" s="139">
        <v>1.31</v>
      </c>
      <c r="N575" s="139">
        <v>1.01</v>
      </c>
      <c r="O575" s="139">
        <v>2.367</v>
      </c>
      <c r="P575" s="139">
        <v>1.38</v>
      </c>
      <c r="Q575" s="139">
        <v>1.454</v>
      </c>
      <c r="R575" s="139">
        <v>1.66</v>
      </c>
      <c r="S575" s="139">
        <v>1.2410000000000001</v>
      </c>
      <c r="T575" s="139">
        <v>1.9990000000000001</v>
      </c>
      <c r="U575" s="139">
        <v>1.794</v>
      </c>
      <c r="V575" s="139">
        <v>1.6830000000000001</v>
      </c>
      <c r="W575" s="139">
        <v>1.849</v>
      </c>
      <c r="X575" s="139">
        <v>2.1</v>
      </c>
      <c r="Y575" s="139">
        <v>2.2200000000000002</v>
      </c>
      <c r="Z575" s="134"/>
    </row>
    <row r="576" spans="1:26" x14ac:dyDescent="0.3">
      <c r="A576" s="134"/>
      <c r="B576" s="134"/>
      <c r="C576" s="134"/>
      <c r="D576" s="8" t="s">
        <v>69</v>
      </c>
      <c r="E576" s="8" t="s">
        <v>112</v>
      </c>
      <c r="F576" s="8" t="s">
        <v>152</v>
      </c>
      <c r="G576" s="8" t="s">
        <v>89</v>
      </c>
      <c r="H576" s="8" t="s">
        <v>145</v>
      </c>
      <c r="I576" s="8"/>
      <c r="J576" s="137"/>
      <c r="K576" s="141"/>
      <c r="L576" s="139">
        <v>2.911</v>
      </c>
      <c r="M576" s="139">
        <v>1.96</v>
      </c>
      <c r="N576" s="139">
        <v>1.3580000000000001</v>
      </c>
      <c r="O576" s="139">
        <v>2.9529999999999998</v>
      </c>
      <c r="P576" s="139">
        <v>1.962</v>
      </c>
      <c r="Q576" s="139">
        <v>1.9370000000000001</v>
      </c>
      <c r="R576" s="139">
        <v>2.4049999999999998</v>
      </c>
      <c r="S576" s="139">
        <v>2.3530000000000002</v>
      </c>
      <c r="T576" s="139">
        <v>3.2669999999999999</v>
      </c>
      <c r="U576" s="139">
        <v>3.0110000000000001</v>
      </c>
      <c r="V576" s="139">
        <v>2.3159999999999998</v>
      </c>
      <c r="W576" s="139">
        <v>2.476</v>
      </c>
      <c r="X576" s="139">
        <v>2.649</v>
      </c>
      <c r="Y576" s="139">
        <v>2.6659999999999999</v>
      </c>
      <c r="Z576" s="134"/>
    </row>
    <row r="577" spans="1:26" x14ac:dyDescent="0.3">
      <c r="A577" s="134"/>
      <c r="B577" s="134"/>
      <c r="C577" s="134"/>
      <c r="D577" s="8" t="s">
        <v>69</v>
      </c>
      <c r="E577" s="8" t="s">
        <v>112</v>
      </c>
      <c r="F577" s="8" t="s">
        <v>152</v>
      </c>
      <c r="G577" s="8" t="s">
        <v>90</v>
      </c>
      <c r="H577" s="8" t="s">
        <v>145</v>
      </c>
      <c r="I577" s="8"/>
      <c r="J577" s="137"/>
      <c r="K577" s="141"/>
      <c r="L577" s="139">
        <v>2.0329999999999999</v>
      </c>
      <c r="M577" s="139">
        <v>1.0109999999999999</v>
      </c>
      <c r="N577" s="139">
        <v>0.91900000000000004</v>
      </c>
      <c r="O577" s="139">
        <v>2.544</v>
      </c>
      <c r="P577" s="139">
        <v>1.1879999999999999</v>
      </c>
      <c r="Q577" s="139">
        <v>1.2170000000000001</v>
      </c>
      <c r="R577" s="139">
        <v>1.3129999999999999</v>
      </c>
      <c r="S577" s="139">
        <v>1.603</v>
      </c>
      <c r="T577" s="139">
        <v>1.149</v>
      </c>
      <c r="U577" s="139">
        <v>0.85599999999999998</v>
      </c>
      <c r="V577" s="139">
        <v>1.3160000000000001</v>
      </c>
      <c r="W577" s="139">
        <v>1.4410000000000001</v>
      </c>
      <c r="X577" s="139">
        <v>1.641</v>
      </c>
      <c r="Y577" s="139">
        <v>1.8680000000000001</v>
      </c>
      <c r="Z577" s="134"/>
    </row>
    <row r="578" spans="1:26" x14ac:dyDescent="0.3">
      <c r="A578" s="134"/>
      <c r="B578" s="134"/>
      <c r="C578" s="134"/>
      <c r="D578" s="8" t="s">
        <v>69</v>
      </c>
      <c r="E578" s="8" t="s">
        <v>112</v>
      </c>
      <c r="F578" s="8" t="s">
        <v>152</v>
      </c>
      <c r="G578" s="8" t="s">
        <v>91</v>
      </c>
      <c r="H578" s="8" t="s">
        <v>145</v>
      </c>
      <c r="I578" s="8"/>
      <c r="J578" s="137"/>
      <c r="K578" s="141"/>
      <c r="L578" s="139">
        <v>15.747999999999999</v>
      </c>
      <c r="M578" s="139">
        <v>11.327</v>
      </c>
      <c r="N578" s="139">
        <v>6.16</v>
      </c>
      <c r="O578" s="139">
        <v>11.587999999999999</v>
      </c>
      <c r="P578" s="139">
        <v>10.722</v>
      </c>
      <c r="Q578" s="139">
        <v>9.3450000000000006</v>
      </c>
      <c r="R578" s="139">
        <v>13.728</v>
      </c>
      <c r="S578" s="139">
        <v>21.507000000000001</v>
      </c>
      <c r="T578" s="139">
        <v>27.399000000000001</v>
      </c>
      <c r="U578" s="139">
        <v>26.393999999999998</v>
      </c>
      <c r="V578" s="139">
        <v>14.548</v>
      </c>
      <c r="W578" s="139">
        <v>15.801</v>
      </c>
      <c r="X578" s="139">
        <v>21.222999999999999</v>
      </c>
      <c r="Y578" s="139">
        <v>15.791</v>
      </c>
      <c r="Z578" s="134"/>
    </row>
    <row r="579" spans="1:26" x14ac:dyDescent="0.3">
      <c r="A579" s="134"/>
      <c r="B579" s="134"/>
      <c r="C579" s="134"/>
      <c r="D579" s="8" t="s">
        <v>69</v>
      </c>
      <c r="E579" s="8" t="s">
        <v>112</v>
      </c>
      <c r="F579" s="8" t="s">
        <v>152</v>
      </c>
      <c r="G579" s="8" t="s">
        <v>92</v>
      </c>
      <c r="H579" s="8" t="s">
        <v>145</v>
      </c>
      <c r="I579" s="8"/>
      <c r="J579" s="137"/>
      <c r="K579" s="141"/>
      <c r="L579" s="139">
        <v>-0.92200000000000004</v>
      </c>
      <c r="M579" s="139">
        <v>-0.70099999999999996</v>
      </c>
      <c r="N579" s="139">
        <v>-0.498</v>
      </c>
      <c r="O579" s="139">
        <v>-1.2150000000000001</v>
      </c>
      <c r="P579" s="139">
        <v>-0.80800000000000005</v>
      </c>
      <c r="Q579" s="139">
        <v>-0.76200000000000001</v>
      </c>
      <c r="R579" s="139">
        <v>-1.1919999999999999</v>
      </c>
      <c r="S579" s="139">
        <v>-1.111</v>
      </c>
      <c r="T579" s="139">
        <v>-0.88800000000000001</v>
      </c>
      <c r="U579" s="139">
        <v>-0.88500000000000001</v>
      </c>
      <c r="V579" s="139">
        <v>-0.63300000000000001</v>
      </c>
      <c r="W579" s="139">
        <v>-0.59599999999999997</v>
      </c>
      <c r="X579" s="139">
        <v>-0.69599999999999995</v>
      </c>
      <c r="Y579" s="139">
        <v>-0.83099999999999996</v>
      </c>
      <c r="Z579" s="134"/>
    </row>
    <row r="580" spans="1:26" x14ac:dyDescent="0.3">
      <c r="A580" s="134"/>
      <c r="B580" s="134"/>
      <c r="C580" s="134"/>
      <c r="D580" s="8" t="s">
        <v>69</v>
      </c>
      <c r="E580" s="8" t="s">
        <v>112</v>
      </c>
      <c r="F580" s="8" t="s">
        <v>152</v>
      </c>
      <c r="G580" s="8" t="s">
        <v>93</v>
      </c>
      <c r="H580" s="8" t="s">
        <v>145</v>
      </c>
      <c r="I580" s="8"/>
      <c r="J580" s="137"/>
      <c r="K580" s="141"/>
      <c r="L580" s="139">
        <v>0</v>
      </c>
      <c r="M580" s="139">
        <v>0</v>
      </c>
      <c r="N580" s="139">
        <v>0</v>
      </c>
      <c r="O580" s="139">
        <v>0</v>
      </c>
      <c r="P580" s="139">
        <v>0</v>
      </c>
      <c r="Q580" s="139">
        <v>0</v>
      </c>
      <c r="R580" s="139">
        <v>0</v>
      </c>
      <c r="S580" s="139">
        <v>0</v>
      </c>
      <c r="T580" s="139">
        <v>0</v>
      </c>
      <c r="U580" s="139">
        <v>0</v>
      </c>
      <c r="V580" s="139">
        <v>0</v>
      </c>
      <c r="W580" s="139">
        <v>0</v>
      </c>
      <c r="X580" s="139">
        <v>0</v>
      </c>
      <c r="Y580" s="139">
        <v>0</v>
      </c>
      <c r="Z580" s="134"/>
    </row>
    <row r="581" spans="1:26" x14ac:dyDescent="0.3">
      <c r="A581" s="134"/>
      <c r="B581" s="134"/>
      <c r="C581" s="134"/>
      <c r="D581" s="8" t="s">
        <v>69</v>
      </c>
      <c r="E581" s="8" t="s">
        <v>112</v>
      </c>
      <c r="F581" s="8" t="s">
        <v>152</v>
      </c>
      <c r="G581" s="8" t="s">
        <v>94</v>
      </c>
      <c r="H581" s="8" t="s">
        <v>145</v>
      </c>
      <c r="I581" s="8"/>
      <c r="J581" s="137"/>
      <c r="K581" s="141"/>
      <c r="L581" s="139">
        <v>-0.92200000000000004</v>
      </c>
      <c r="M581" s="139">
        <v>-0.70099999999999996</v>
      </c>
      <c r="N581" s="139">
        <v>-0.498</v>
      </c>
      <c r="O581" s="139">
        <v>-1.2150000000000001</v>
      </c>
      <c r="P581" s="139">
        <v>-0.80800000000000005</v>
      </c>
      <c r="Q581" s="139">
        <v>-0.76200000000000001</v>
      </c>
      <c r="R581" s="139">
        <v>-1.1919999999999999</v>
      </c>
      <c r="S581" s="139">
        <v>-1.111</v>
      </c>
      <c r="T581" s="139">
        <v>-0.88800000000000001</v>
      </c>
      <c r="U581" s="139">
        <v>-0.88500000000000001</v>
      </c>
      <c r="V581" s="139">
        <v>-0.63300000000000001</v>
      </c>
      <c r="W581" s="139">
        <v>-0.59599999999999997</v>
      </c>
      <c r="X581" s="139">
        <v>-0.69599999999999995</v>
      </c>
      <c r="Y581" s="139">
        <v>-0.83099999999999996</v>
      </c>
      <c r="Z581" s="134"/>
    </row>
    <row r="582" spans="1:26" x14ac:dyDescent="0.3">
      <c r="A582" s="134"/>
      <c r="B582" s="134"/>
      <c r="C582" s="134"/>
      <c r="D582" s="8" t="s">
        <v>69</v>
      </c>
      <c r="E582" s="8" t="s">
        <v>112</v>
      </c>
      <c r="F582" s="8" t="s">
        <v>152</v>
      </c>
      <c r="G582" s="8" t="s">
        <v>95</v>
      </c>
      <c r="H582" s="8" t="s">
        <v>145</v>
      </c>
      <c r="I582" s="8"/>
      <c r="J582" s="137"/>
      <c r="K582" s="141"/>
      <c r="L582" s="139">
        <v>0</v>
      </c>
      <c r="M582" s="139">
        <v>0</v>
      </c>
      <c r="N582" s="139">
        <v>0</v>
      </c>
      <c r="O582" s="139">
        <v>0</v>
      </c>
      <c r="P582" s="139">
        <v>0</v>
      </c>
      <c r="Q582" s="139">
        <v>0</v>
      </c>
      <c r="R582" s="139">
        <v>0</v>
      </c>
      <c r="S582" s="139">
        <v>0</v>
      </c>
      <c r="T582" s="139">
        <v>0</v>
      </c>
      <c r="U582" s="139">
        <v>0</v>
      </c>
      <c r="V582" s="139">
        <v>0</v>
      </c>
      <c r="W582" s="139">
        <v>0</v>
      </c>
      <c r="X582" s="139">
        <v>0</v>
      </c>
      <c r="Y582" s="139">
        <v>0</v>
      </c>
      <c r="Z582" s="134"/>
    </row>
    <row r="583" spans="1:26" x14ac:dyDescent="0.3">
      <c r="A583" s="134"/>
      <c r="B583" s="134"/>
      <c r="C583" s="134"/>
      <c r="D583" s="8" t="s">
        <v>69</v>
      </c>
      <c r="E583" s="8" t="s">
        <v>112</v>
      </c>
      <c r="F583" s="8" t="s">
        <v>152</v>
      </c>
      <c r="G583" s="8" t="s">
        <v>96</v>
      </c>
      <c r="H583" s="8" t="s">
        <v>145</v>
      </c>
      <c r="I583" s="8"/>
      <c r="J583" s="137"/>
      <c r="K583" s="141"/>
      <c r="L583" s="139">
        <v>-6.4489999999999998</v>
      </c>
      <c r="M583" s="139">
        <v>-4.5469999999999997</v>
      </c>
      <c r="N583" s="139">
        <v>-2.7829999999999999</v>
      </c>
      <c r="O583" s="139">
        <v>-4.6689999999999996</v>
      </c>
      <c r="P583" s="139">
        <v>-5.1710000000000003</v>
      </c>
      <c r="Q583" s="139">
        <v>-5.6139999999999999</v>
      </c>
      <c r="R583" s="139">
        <v>-8.5079999999999991</v>
      </c>
      <c r="S583" s="139">
        <v>-5.4880000000000004</v>
      </c>
      <c r="T583" s="139">
        <v>-8.9719999999999995</v>
      </c>
      <c r="U583" s="139">
        <v>-9.2140000000000004</v>
      </c>
      <c r="V583" s="139">
        <v>-5.21</v>
      </c>
      <c r="W583" s="139">
        <v>-4.8970000000000002</v>
      </c>
      <c r="X583" s="139">
        <v>-8.5410000000000004</v>
      </c>
      <c r="Y583" s="139">
        <v>-6.4489999999999998</v>
      </c>
      <c r="Z583" s="134"/>
    </row>
    <row r="584" spans="1:26" x14ac:dyDescent="0.3">
      <c r="A584" s="134"/>
      <c r="B584" s="134"/>
      <c r="C584" s="134"/>
      <c r="D584" s="8" t="s">
        <v>69</v>
      </c>
      <c r="E584" s="8" t="s">
        <v>112</v>
      </c>
      <c r="F584" s="8" t="s">
        <v>152</v>
      </c>
      <c r="G584" s="8" t="s">
        <v>97</v>
      </c>
      <c r="H584" s="8" t="s">
        <v>145</v>
      </c>
      <c r="I584" s="8"/>
      <c r="J584" s="137"/>
      <c r="K584" s="141"/>
      <c r="L584" s="139">
        <v>0</v>
      </c>
      <c r="M584" s="139">
        <v>0</v>
      </c>
      <c r="N584" s="139">
        <v>0</v>
      </c>
      <c r="O584" s="139">
        <v>0</v>
      </c>
      <c r="P584" s="139">
        <v>0</v>
      </c>
      <c r="Q584" s="139">
        <v>0</v>
      </c>
      <c r="R584" s="139">
        <v>0</v>
      </c>
      <c r="S584" s="139">
        <v>0</v>
      </c>
      <c r="T584" s="139">
        <v>0</v>
      </c>
      <c r="U584" s="139">
        <v>0</v>
      </c>
      <c r="V584" s="139">
        <v>0</v>
      </c>
      <c r="W584" s="139">
        <v>0</v>
      </c>
      <c r="X584" s="139">
        <v>0</v>
      </c>
      <c r="Y584" s="139">
        <v>0</v>
      </c>
      <c r="Z584" s="134"/>
    </row>
    <row r="585" spans="1:26" x14ac:dyDescent="0.3">
      <c r="A585" s="134"/>
      <c r="B585" s="134"/>
      <c r="C585" s="134"/>
      <c r="D585" s="8" t="s">
        <v>69</v>
      </c>
      <c r="E585" s="8" t="s">
        <v>112</v>
      </c>
      <c r="F585" s="8" t="s">
        <v>152</v>
      </c>
      <c r="G585" s="8" t="s">
        <v>98</v>
      </c>
      <c r="H585" s="8" t="s">
        <v>145</v>
      </c>
      <c r="I585" s="8"/>
      <c r="J585" s="137"/>
      <c r="K585" s="141"/>
      <c r="L585" s="139">
        <v>0</v>
      </c>
      <c r="M585" s="139">
        <v>0</v>
      </c>
      <c r="N585" s="139">
        <v>0</v>
      </c>
      <c r="O585" s="139">
        <v>0</v>
      </c>
      <c r="P585" s="139">
        <v>0</v>
      </c>
      <c r="Q585" s="139">
        <v>0</v>
      </c>
      <c r="R585" s="139">
        <v>0</v>
      </c>
      <c r="S585" s="139">
        <v>0</v>
      </c>
      <c r="T585" s="139">
        <v>0</v>
      </c>
      <c r="U585" s="139">
        <v>0</v>
      </c>
      <c r="V585" s="139">
        <v>0</v>
      </c>
      <c r="W585" s="139">
        <v>0</v>
      </c>
      <c r="X585" s="139">
        <v>0</v>
      </c>
      <c r="Y585" s="139">
        <v>0</v>
      </c>
      <c r="Z585" s="134"/>
    </row>
    <row r="586" spans="1:26" x14ac:dyDescent="0.3">
      <c r="A586" s="134"/>
      <c r="B586" s="134"/>
      <c r="C586" s="134"/>
      <c r="D586" s="8" t="s">
        <v>69</v>
      </c>
      <c r="E586" s="8" t="s">
        <v>112</v>
      </c>
      <c r="F586" s="8" t="s">
        <v>152</v>
      </c>
      <c r="G586" s="8" t="s">
        <v>99</v>
      </c>
      <c r="H586" s="8" t="s">
        <v>145</v>
      </c>
      <c r="I586" s="8"/>
      <c r="J586" s="137"/>
      <c r="K586" s="141"/>
      <c r="L586" s="139">
        <v>0</v>
      </c>
      <c r="M586" s="139">
        <v>0</v>
      </c>
      <c r="N586" s="139">
        <v>0</v>
      </c>
      <c r="O586" s="139">
        <v>0</v>
      </c>
      <c r="P586" s="139">
        <v>0</v>
      </c>
      <c r="Q586" s="139">
        <v>0</v>
      </c>
      <c r="R586" s="139">
        <v>0</v>
      </c>
      <c r="S586" s="139">
        <v>0</v>
      </c>
      <c r="T586" s="139">
        <v>0</v>
      </c>
      <c r="U586" s="139">
        <v>0</v>
      </c>
      <c r="V586" s="139">
        <v>0</v>
      </c>
      <c r="W586" s="139">
        <v>0</v>
      </c>
      <c r="X586" s="139">
        <v>0</v>
      </c>
      <c r="Y586" s="139">
        <v>0</v>
      </c>
      <c r="Z586" s="134"/>
    </row>
    <row r="587" spans="1:26" x14ac:dyDescent="0.3">
      <c r="A587" s="134"/>
      <c r="B587" s="134"/>
      <c r="C587" s="134"/>
      <c r="D587" s="8" t="s">
        <v>69</v>
      </c>
      <c r="E587" s="8" t="s">
        <v>112</v>
      </c>
      <c r="F587" s="8" t="s">
        <v>152</v>
      </c>
      <c r="G587" s="8" t="s">
        <v>100</v>
      </c>
      <c r="H587" s="8" t="s">
        <v>145</v>
      </c>
      <c r="I587" s="8"/>
      <c r="J587" s="137"/>
      <c r="K587" s="141"/>
      <c r="L587" s="139">
        <v>0</v>
      </c>
      <c r="M587" s="139">
        <v>0</v>
      </c>
      <c r="N587" s="139">
        <v>0</v>
      </c>
      <c r="O587" s="139">
        <v>0</v>
      </c>
      <c r="P587" s="139">
        <v>0</v>
      </c>
      <c r="Q587" s="139">
        <v>0</v>
      </c>
      <c r="R587" s="139">
        <v>0</v>
      </c>
      <c r="S587" s="139">
        <v>0</v>
      </c>
      <c r="T587" s="139">
        <v>0</v>
      </c>
      <c r="U587" s="139">
        <v>0</v>
      </c>
      <c r="V587" s="139">
        <v>0</v>
      </c>
      <c r="W587" s="139">
        <v>0</v>
      </c>
      <c r="X587" s="139">
        <v>0</v>
      </c>
      <c r="Y587" s="139">
        <v>0</v>
      </c>
      <c r="Z587" s="134"/>
    </row>
    <row r="588" spans="1:26" x14ac:dyDescent="0.3">
      <c r="A588" s="134"/>
      <c r="B588" s="134"/>
      <c r="C588" s="134"/>
      <c r="D588" s="8" t="s">
        <v>69</v>
      </c>
      <c r="E588" s="8" t="s">
        <v>112</v>
      </c>
      <c r="F588" s="8" t="s">
        <v>152</v>
      </c>
      <c r="G588" s="8" t="s">
        <v>101</v>
      </c>
      <c r="H588" s="8" t="s">
        <v>145</v>
      </c>
      <c r="I588" s="8"/>
      <c r="J588" s="137"/>
      <c r="K588" s="141"/>
      <c r="L588" s="139">
        <v>0</v>
      </c>
      <c r="M588" s="139">
        <v>0</v>
      </c>
      <c r="N588" s="139">
        <v>0</v>
      </c>
      <c r="O588" s="139">
        <v>0</v>
      </c>
      <c r="P588" s="139">
        <v>0</v>
      </c>
      <c r="Q588" s="139">
        <v>0</v>
      </c>
      <c r="R588" s="139">
        <v>0</v>
      </c>
      <c r="S588" s="139">
        <v>0</v>
      </c>
      <c r="T588" s="139">
        <v>0</v>
      </c>
      <c r="U588" s="139">
        <v>0</v>
      </c>
      <c r="V588" s="139">
        <v>0</v>
      </c>
      <c r="W588" s="139">
        <v>0</v>
      </c>
      <c r="X588" s="139">
        <v>0</v>
      </c>
      <c r="Y588" s="139">
        <v>0</v>
      </c>
      <c r="Z588" s="134"/>
    </row>
    <row r="589" spans="1:26" x14ac:dyDescent="0.3">
      <c r="A589" s="134"/>
      <c r="B589" s="134"/>
      <c r="C589" s="134"/>
      <c r="D589" s="8" t="s">
        <v>69</v>
      </c>
      <c r="E589" s="8" t="s">
        <v>112</v>
      </c>
      <c r="F589" s="8" t="s">
        <v>152</v>
      </c>
      <c r="G589" s="8" t="s">
        <v>102</v>
      </c>
      <c r="H589" s="8" t="s">
        <v>145</v>
      </c>
      <c r="I589" s="8"/>
      <c r="J589" s="137"/>
      <c r="K589" s="141"/>
      <c r="L589" s="139">
        <v>0</v>
      </c>
      <c r="M589" s="139">
        <v>0</v>
      </c>
      <c r="N589" s="139">
        <v>0</v>
      </c>
      <c r="O589" s="139">
        <v>0</v>
      </c>
      <c r="P589" s="139">
        <v>0</v>
      </c>
      <c r="Q589" s="139">
        <v>0</v>
      </c>
      <c r="R589" s="139">
        <v>0</v>
      </c>
      <c r="S589" s="139">
        <v>0</v>
      </c>
      <c r="T589" s="139">
        <v>0</v>
      </c>
      <c r="U589" s="139">
        <v>0</v>
      </c>
      <c r="V589" s="139">
        <v>0</v>
      </c>
      <c r="W589" s="139">
        <v>0</v>
      </c>
      <c r="X589" s="139">
        <v>0</v>
      </c>
      <c r="Y589" s="139">
        <v>0</v>
      </c>
      <c r="Z589" s="134"/>
    </row>
    <row r="590" spans="1:26" x14ac:dyDescent="0.3">
      <c r="A590" s="134"/>
      <c r="B590" s="134"/>
      <c r="C590" s="134"/>
      <c r="D590" s="8" t="s">
        <v>69</v>
      </c>
      <c r="E590" s="8" t="s">
        <v>112</v>
      </c>
      <c r="F590" s="8" t="s">
        <v>152</v>
      </c>
      <c r="G590" s="8" t="s">
        <v>103</v>
      </c>
      <c r="H590" s="8" t="s">
        <v>145</v>
      </c>
      <c r="I590" s="8"/>
      <c r="J590" s="137"/>
      <c r="K590" s="141"/>
      <c r="L590" s="139">
        <v>0</v>
      </c>
      <c r="M590" s="139">
        <v>0</v>
      </c>
      <c r="N590" s="139">
        <v>0</v>
      </c>
      <c r="O590" s="139">
        <v>0</v>
      </c>
      <c r="P590" s="139">
        <v>0</v>
      </c>
      <c r="Q590" s="139">
        <v>0</v>
      </c>
      <c r="R590" s="139">
        <v>0</v>
      </c>
      <c r="S590" s="139">
        <v>0</v>
      </c>
      <c r="T590" s="139">
        <v>0</v>
      </c>
      <c r="U590" s="139">
        <v>0</v>
      </c>
      <c r="V590" s="139">
        <v>0</v>
      </c>
      <c r="W590" s="139">
        <v>0</v>
      </c>
      <c r="X590" s="139">
        <v>0</v>
      </c>
      <c r="Y590" s="139">
        <v>0</v>
      </c>
      <c r="Z590" s="134"/>
    </row>
    <row r="591" spans="1:26" x14ac:dyDescent="0.3">
      <c r="A591" s="134"/>
      <c r="B591" s="134"/>
      <c r="C591" s="134"/>
      <c r="D591" s="8" t="s">
        <v>69</v>
      </c>
      <c r="E591" s="8" t="s">
        <v>112</v>
      </c>
      <c r="F591" s="8" t="s">
        <v>152</v>
      </c>
      <c r="G591" s="8" t="s">
        <v>104</v>
      </c>
      <c r="H591" s="8" t="s">
        <v>145</v>
      </c>
      <c r="I591" s="8"/>
      <c r="J591" s="137"/>
      <c r="K591" s="141"/>
      <c r="L591" s="139">
        <v>0</v>
      </c>
      <c r="M591" s="139">
        <v>0</v>
      </c>
      <c r="N591" s="139">
        <v>0</v>
      </c>
      <c r="O591" s="139">
        <v>0</v>
      </c>
      <c r="P591" s="139">
        <v>0</v>
      </c>
      <c r="Q591" s="139">
        <v>0</v>
      </c>
      <c r="R591" s="139">
        <v>0</v>
      </c>
      <c r="S591" s="139">
        <v>0</v>
      </c>
      <c r="T591" s="139">
        <v>0</v>
      </c>
      <c r="U591" s="139">
        <v>0</v>
      </c>
      <c r="V591" s="139">
        <v>0</v>
      </c>
      <c r="W591" s="139">
        <v>0</v>
      </c>
      <c r="X591" s="139">
        <v>0</v>
      </c>
      <c r="Y591" s="139">
        <v>0</v>
      </c>
      <c r="Z591" s="134"/>
    </row>
    <row r="592" spans="1:26" x14ac:dyDescent="0.3">
      <c r="A592" s="134"/>
      <c r="B592" s="134"/>
      <c r="C592" s="134"/>
      <c r="D592" s="8" t="s">
        <v>69</v>
      </c>
      <c r="E592" s="8" t="s">
        <v>112</v>
      </c>
      <c r="F592" s="8" t="s">
        <v>152</v>
      </c>
      <c r="G592" s="8" t="s">
        <v>105</v>
      </c>
      <c r="H592" s="8" t="s">
        <v>145</v>
      </c>
      <c r="I592" s="8"/>
      <c r="J592" s="137"/>
      <c r="K592" s="141"/>
      <c r="L592" s="139">
        <v>0</v>
      </c>
      <c r="M592" s="139">
        <v>0</v>
      </c>
      <c r="N592" s="139">
        <v>0</v>
      </c>
      <c r="O592" s="139">
        <v>0</v>
      </c>
      <c r="P592" s="139">
        <v>0</v>
      </c>
      <c r="Q592" s="139">
        <v>0</v>
      </c>
      <c r="R592" s="139">
        <v>0</v>
      </c>
      <c r="S592" s="139">
        <v>0</v>
      </c>
      <c r="T592" s="139">
        <v>0</v>
      </c>
      <c r="U592" s="139">
        <v>0</v>
      </c>
      <c r="V592" s="139">
        <v>0</v>
      </c>
      <c r="W592" s="139">
        <v>0</v>
      </c>
      <c r="X592" s="139">
        <v>0</v>
      </c>
      <c r="Y592" s="139">
        <v>0</v>
      </c>
      <c r="Z592" s="134"/>
    </row>
    <row r="593" spans="1:26" x14ac:dyDescent="0.3">
      <c r="A593" s="134"/>
      <c r="B593" s="134"/>
      <c r="C593" s="134"/>
      <c r="D593" s="8" t="s">
        <v>69</v>
      </c>
      <c r="E593" s="8" t="s">
        <v>112</v>
      </c>
      <c r="F593" s="8" t="s">
        <v>152</v>
      </c>
      <c r="G593" s="8" t="s">
        <v>72</v>
      </c>
      <c r="H593" s="8" t="s">
        <v>146</v>
      </c>
      <c r="I593" s="8"/>
      <c r="J593" s="137"/>
      <c r="K593" s="141"/>
      <c r="L593" s="139">
        <v>0</v>
      </c>
      <c r="M593" s="139">
        <v>0</v>
      </c>
      <c r="N593" s="139">
        <v>0</v>
      </c>
      <c r="O593" s="139">
        <v>0</v>
      </c>
      <c r="P593" s="139">
        <v>0</v>
      </c>
      <c r="Q593" s="139">
        <v>0</v>
      </c>
      <c r="R593" s="139">
        <v>0</v>
      </c>
      <c r="S593" s="139">
        <v>0</v>
      </c>
      <c r="T593" s="139">
        <v>0</v>
      </c>
      <c r="U593" s="139">
        <v>0</v>
      </c>
      <c r="V593" s="139">
        <v>0</v>
      </c>
      <c r="W593" s="139">
        <v>0</v>
      </c>
      <c r="X593" s="139">
        <v>0</v>
      </c>
      <c r="Y593" s="139">
        <v>0</v>
      </c>
      <c r="Z593" s="134"/>
    </row>
    <row r="594" spans="1:26" x14ac:dyDescent="0.3">
      <c r="A594" s="134"/>
      <c r="B594" s="134"/>
      <c r="C594" s="134"/>
      <c r="D594" s="8" t="s">
        <v>69</v>
      </c>
      <c r="E594" s="8" t="s">
        <v>112</v>
      </c>
      <c r="F594" s="8" t="s">
        <v>152</v>
      </c>
      <c r="G594" s="8" t="s">
        <v>74</v>
      </c>
      <c r="H594" s="8" t="s">
        <v>146</v>
      </c>
      <c r="I594" s="8"/>
      <c r="J594" s="137"/>
      <c r="K594" s="141"/>
      <c r="L594" s="139">
        <v>0.441</v>
      </c>
      <c r="M594" s="139">
        <v>0.58299999999999996</v>
      </c>
      <c r="N594" s="139">
        <v>0.64100000000000001</v>
      </c>
      <c r="O594" s="139">
        <v>1.3380000000000001</v>
      </c>
      <c r="P594" s="139">
        <v>0.505</v>
      </c>
      <c r="Q594" s="139">
        <v>0.68500000000000005</v>
      </c>
      <c r="R594" s="139">
        <v>0.72299999999999998</v>
      </c>
      <c r="S594" s="139">
        <v>0</v>
      </c>
      <c r="T594" s="139">
        <v>0.30199999999999999</v>
      </c>
      <c r="U594" s="139">
        <v>0.104</v>
      </c>
      <c r="V594" s="139">
        <v>0.56399999999999995</v>
      </c>
      <c r="W594" s="139">
        <v>0.7</v>
      </c>
      <c r="X594" s="139">
        <v>0.9</v>
      </c>
      <c r="Y594" s="139">
        <v>0.99399999999999999</v>
      </c>
      <c r="Z594" s="134"/>
    </row>
    <row r="595" spans="1:26" x14ac:dyDescent="0.3">
      <c r="A595" s="134"/>
      <c r="B595" s="134"/>
      <c r="C595" s="134"/>
      <c r="D595" s="8" t="s">
        <v>69</v>
      </c>
      <c r="E595" s="8" t="s">
        <v>112</v>
      </c>
      <c r="F595" s="8" t="s">
        <v>152</v>
      </c>
      <c r="G595" s="8" t="s">
        <v>75</v>
      </c>
      <c r="H595" s="8" t="s">
        <v>146</v>
      </c>
      <c r="I595" s="8"/>
      <c r="J595" s="137"/>
      <c r="K595" s="141"/>
      <c r="L595" s="139">
        <v>0</v>
      </c>
      <c r="M595" s="139">
        <v>0</v>
      </c>
      <c r="N595" s="139">
        <v>0</v>
      </c>
      <c r="O595" s="139">
        <v>0</v>
      </c>
      <c r="P595" s="139">
        <v>0</v>
      </c>
      <c r="Q595" s="139">
        <v>0</v>
      </c>
      <c r="R595" s="139">
        <v>0</v>
      </c>
      <c r="S595" s="139">
        <v>0</v>
      </c>
      <c r="T595" s="139">
        <v>0</v>
      </c>
      <c r="U595" s="139">
        <v>0</v>
      </c>
      <c r="V595" s="139">
        <v>0</v>
      </c>
      <c r="W595" s="139">
        <v>0</v>
      </c>
      <c r="X595" s="139">
        <v>0</v>
      </c>
      <c r="Y595" s="139">
        <v>0</v>
      </c>
      <c r="Z595" s="134"/>
    </row>
    <row r="596" spans="1:26" x14ac:dyDescent="0.3">
      <c r="A596" s="134"/>
      <c r="B596" s="134"/>
      <c r="C596" s="134"/>
      <c r="D596" s="8" t="s">
        <v>69</v>
      </c>
      <c r="E596" s="8" t="s">
        <v>112</v>
      </c>
      <c r="F596" s="8" t="s">
        <v>152</v>
      </c>
      <c r="G596" s="8" t="s">
        <v>76</v>
      </c>
      <c r="H596" s="8" t="s">
        <v>146</v>
      </c>
      <c r="I596" s="8"/>
      <c r="J596" s="137"/>
      <c r="K596" s="141"/>
      <c r="L596" s="139">
        <v>0</v>
      </c>
      <c r="M596" s="139">
        <v>0</v>
      </c>
      <c r="N596" s="139">
        <v>0</v>
      </c>
      <c r="O596" s="139">
        <v>0</v>
      </c>
      <c r="P596" s="139">
        <v>0</v>
      </c>
      <c r="Q596" s="139">
        <v>0</v>
      </c>
      <c r="R596" s="139">
        <v>0</v>
      </c>
      <c r="S596" s="139">
        <v>0</v>
      </c>
      <c r="T596" s="139">
        <v>0</v>
      </c>
      <c r="U596" s="139">
        <v>0</v>
      </c>
      <c r="V596" s="139">
        <v>0</v>
      </c>
      <c r="W596" s="139">
        <v>0</v>
      </c>
      <c r="X596" s="139">
        <v>0</v>
      </c>
      <c r="Y596" s="139">
        <v>0</v>
      </c>
      <c r="Z596" s="134"/>
    </row>
    <row r="597" spans="1:26" x14ac:dyDescent="0.3">
      <c r="A597" s="134"/>
      <c r="B597" s="134"/>
      <c r="C597" s="134"/>
      <c r="D597" s="8" t="s">
        <v>69</v>
      </c>
      <c r="E597" s="8" t="s">
        <v>112</v>
      </c>
      <c r="F597" s="8" t="s">
        <v>152</v>
      </c>
      <c r="G597" s="8" t="s">
        <v>77</v>
      </c>
      <c r="H597" s="8" t="s">
        <v>146</v>
      </c>
      <c r="I597" s="8"/>
      <c r="J597" s="137"/>
      <c r="K597" s="141"/>
      <c r="L597" s="139">
        <v>0.41499999999999998</v>
      </c>
      <c r="M597" s="139">
        <v>0.60299999999999998</v>
      </c>
      <c r="N597" s="139">
        <v>0.67500000000000004</v>
      </c>
      <c r="O597" s="139">
        <v>1.206</v>
      </c>
      <c r="P597" s="139">
        <v>0.58199999999999996</v>
      </c>
      <c r="Q597" s="139">
        <v>0.72599999999999998</v>
      </c>
      <c r="R597" s="139">
        <v>0.67400000000000004</v>
      </c>
      <c r="S597" s="139">
        <v>0</v>
      </c>
      <c r="T597" s="139">
        <v>0.28599999999999998</v>
      </c>
      <c r="U597" s="139">
        <v>0.1</v>
      </c>
      <c r="V597" s="139">
        <v>0.56399999999999995</v>
      </c>
      <c r="W597" s="139">
        <v>0.69399999999999995</v>
      </c>
      <c r="X597" s="139">
        <v>0.89600000000000002</v>
      </c>
      <c r="Y597" s="139">
        <v>1.0029999999999999</v>
      </c>
      <c r="Z597" s="134"/>
    </row>
    <row r="598" spans="1:26" x14ac:dyDescent="0.3">
      <c r="A598" s="134"/>
      <c r="B598" s="134"/>
      <c r="C598" s="134"/>
      <c r="D598" s="8" t="s">
        <v>69</v>
      </c>
      <c r="E598" s="8" t="s">
        <v>112</v>
      </c>
      <c r="F598" s="8" t="s">
        <v>152</v>
      </c>
      <c r="G598" s="8" t="s">
        <v>78</v>
      </c>
      <c r="H598" s="8" t="s">
        <v>146</v>
      </c>
      <c r="I598" s="8"/>
      <c r="J598" s="137"/>
      <c r="K598" s="141"/>
      <c r="L598" s="139">
        <v>0</v>
      </c>
      <c r="M598" s="139">
        <v>0</v>
      </c>
      <c r="N598" s="139">
        <v>0</v>
      </c>
      <c r="O598" s="139">
        <v>0</v>
      </c>
      <c r="P598" s="139">
        <v>0</v>
      </c>
      <c r="Q598" s="139">
        <v>0</v>
      </c>
      <c r="R598" s="139">
        <v>0</v>
      </c>
      <c r="S598" s="139">
        <v>0</v>
      </c>
      <c r="T598" s="139">
        <v>0</v>
      </c>
      <c r="U598" s="139">
        <v>0</v>
      </c>
      <c r="V598" s="139">
        <v>0</v>
      </c>
      <c r="W598" s="139">
        <v>0</v>
      </c>
      <c r="X598" s="139">
        <v>0</v>
      </c>
      <c r="Y598" s="139">
        <v>0</v>
      </c>
      <c r="Z598" s="134"/>
    </row>
    <row r="599" spans="1:26" x14ac:dyDescent="0.3">
      <c r="A599" s="134"/>
      <c r="B599" s="134"/>
      <c r="C599" s="134"/>
      <c r="D599" s="8" t="s">
        <v>69</v>
      </c>
      <c r="E599" s="8" t="s">
        <v>112</v>
      </c>
      <c r="F599" s="8" t="s">
        <v>152</v>
      </c>
      <c r="G599" s="8" t="s">
        <v>79</v>
      </c>
      <c r="H599" s="8" t="s">
        <v>146</v>
      </c>
      <c r="I599" s="8"/>
      <c r="J599" s="137"/>
      <c r="K599" s="141"/>
      <c r="L599" s="139">
        <v>0.40899999999999997</v>
      </c>
      <c r="M599" s="139">
        <v>0.57799999999999996</v>
      </c>
      <c r="N599" s="139">
        <v>0.64200000000000002</v>
      </c>
      <c r="O599" s="139">
        <v>1.1639999999999999</v>
      </c>
      <c r="P599" s="139">
        <v>0.48599999999999999</v>
      </c>
      <c r="Q599" s="139">
        <v>0.67700000000000005</v>
      </c>
      <c r="R599" s="139">
        <v>0.65500000000000003</v>
      </c>
      <c r="S599" s="139">
        <v>0</v>
      </c>
      <c r="T599" s="139">
        <v>0.27900000000000003</v>
      </c>
      <c r="U599" s="139">
        <v>9.1999999999999998E-2</v>
      </c>
      <c r="V599" s="139">
        <v>0.56100000000000005</v>
      </c>
      <c r="W599" s="139">
        <v>0.69</v>
      </c>
      <c r="X599" s="139">
        <v>0.88</v>
      </c>
      <c r="Y599" s="139">
        <v>0.96099999999999997</v>
      </c>
      <c r="Z599" s="134"/>
    </row>
    <row r="600" spans="1:26" x14ac:dyDescent="0.3">
      <c r="A600" s="134"/>
      <c r="B600" s="134"/>
      <c r="C600" s="134"/>
      <c r="D600" s="8" t="s">
        <v>69</v>
      </c>
      <c r="E600" s="8" t="s">
        <v>112</v>
      </c>
      <c r="F600" s="8" t="s">
        <v>152</v>
      </c>
      <c r="G600" s="8" t="s">
        <v>80</v>
      </c>
      <c r="H600" s="8" t="s">
        <v>146</v>
      </c>
      <c r="I600" s="8"/>
      <c r="J600" s="137"/>
      <c r="K600" s="141"/>
      <c r="L600" s="139">
        <v>0</v>
      </c>
      <c r="M600" s="139">
        <v>0</v>
      </c>
      <c r="N600" s="139">
        <v>0</v>
      </c>
      <c r="O600" s="139">
        <v>0</v>
      </c>
      <c r="P600" s="139">
        <v>0</v>
      </c>
      <c r="Q600" s="139">
        <v>0</v>
      </c>
      <c r="R600" s="139">
        <v>0</v>
      </c>
      <c r="S600" s="139">
        <v>0</v>
      </c>
      <c r="T600" s="139">
        <v>0</v>
      </c>
      <c r="U600" s="139">
        <v>0</v>
      </c>
      <c r="V600" s="139">
        <v>0</v>
      </c>
      <c r="W600" s="139">
        <v>0</v>
      </c>
      <c r="X600" s="139">
        <v>0</v>
      </c>
      <c r="Y600" s="139">
        <v>0</v>
      </c>
      <c r="Z600" s="134"/>
    </row>
    <row r="601" spans="1:26" x14ac:dyDescent="0.3">
      <c r="A601" s="134"/>
      <c r="B601" s="134"/>
      <c r="C601" s="134"/>
      <c r="D601" s="8" t="s">
        <v>69</v>
      </c>
      <c r="E601" s="8" t="s">
        <v>112</v>
      </c>
      <c r="F601" s="8" t="s">
        <v>152</v>
      </c>
      <c r="G601" s="8" t="s">
        <v>81</v>
      </c>
      <c r="H601" s="8" t="s">
        <v>146</v>
      </c>
      <c r="I601" s="8"/>
      <c r="J601" s="137"/>
      <c r="K601" s="141"/>
      <c r="L601" s="139">
        <v>0</v>
      </c>
      <c r="M601" s="139">
        <v>0</v>
      </c>
      <c r="N601" s="139">
        <v>0</v>
      </c>
      <c r="O601" s="139">
        <v>0</v>
      </c>
      <c r="P601" s="139">
        <v>0</v>
      </c>
      <c r="Q601" s="139">
        <v>0</v>
      </c>
      <c r="R601" s="139">
        <v>0</v>
      </c>
      <c r="S601" s="139">
        <v>0</v>
      </c>
      <c r="T601" s="139">
        <v>0</v>
      </c>
      <c r="U601" s="139">
        <v>0</v>
      </c>
      <c r="V601" s="139">
        <v>0</v>
      </c>
      <c r="W601" s="139">
        <v>0</v>
      </c>
      <c r="X601" s="139">
        <v>0</v>
      </c>
      <c r="Y601" s="139">
        <v>0</v>
      </c>
      <c r="Z601" s="134"/>
    </row>
    <row r="602" spans="1:26" x14ac:dyDescent="0.3">
      <c r="A602" s="134"/>
      <c r="B602" s="134"/>
      <c r="C602" s="134"/>
      <c r="D602" s="8" t="s">
        <v>69</v>
      </c>
      <c r="E602" s="8" t="s">
        <v>112</v>
      </c>
      <c r="F602" s="8" t="s">
        <v>152</v>
      </c>
      <c r="G602" s="8" t="s">
        <v>82</v>
      </c>
      <c r="H602" s="8" t="s">
        <v>146</v>
      </c>
      <c r="I602" s="8"/>
      <c r="J602" s="137"/>
      <c r="K602" s="141"/>
      <c r="L602" s="139">
        <v>1.1919999999999999</v>
      </c>
      <c r="M602" s="139">
        <v>1.095</v>
      </c>
      <c r="N602" s="139">
        <v>1.034</v>
      </c>
      <c r="O602" s="139">
        <v>2.1680000000000001</v>
      </c>
      <c r="P602" s="139">
        <v>0.93100000000000005</v>
      </c>
      <c r="Q602" s="139">
        <v>1.137</v>
      </c>
      <c r="R602" s="139">
        <v>1.2410000000000001</v>
      </c>
      <c r="S602" s="139">
        <v>0.19800000000000001</v>
      </c>
      <c r="T602" s="139">
        <v>0.45600000000000002</v>
      </c>
      <c r="U602" s="139">
        <v>0.21199999999999999</v>
      </c>
      <c r="V602" s="139">
        <v>0.94899999999999995</v>
      </c>
      <c r="W602" s="139">
        <v>0.99299999999999999</v>
      </c>
      <c r="X602" s="139">
        <v>1.133</v>
      </c>
      <c r="Y602" s="139">
        <v>1.4259999999999999</v>
      </c>
      <c r="Z602" s="134"/>
    </row>
    <row r="603" spans="1:26" x14ac:dyDescent="0.3">
      <c r="A603" s="134"/>
      <c r="B603" s="134"/>
      <c r="C603" s="134"/>
      <c r="D603" s="8" t="s">
        <v>69</v>
      </c>
      <c r="E603" s="8" t="s">
        <v>112</v>
      </c>
      <c r="F603" s="8" t="s">
        <v>152</v>
      </c>
      <c r="G603" s="8" t="s">
        <v>83</v>
      </c>
      <c r="H603" s="8" t="s">
        <v>146</v>
      </c>
      <c r="I603" s="8"/>
      <c r="J603" s="137"/>
      <c r="K603" s="141"/>
      <c r="L603" s="139">
        <v>1.1080000000000001</v>
      </c>
      <c r="M603" s="139">
        <v>1.095</v>
      </c>
      <c r="N603" s="139">
        <v>1.1359999999999999</v>
      </c>
      <c r="O603" s="139">
        <v>2.1589999999999998</v>
      </c>
      <c r="P603" s="139">
        <v>0.89300000000000002</v>
      </c>
      <c r="Q603" s="139">
        <v>1.1659999999999999</v>
      </c>
      <c r="R603" s="139">
        <v>1.3029999999999999</v>
      </c>
      <c r="S603" s="139">
        <v>0.02</v>
      </c>
      <c r="T603" s="139">
        <v>0.39</v>
      </c>
      <c r="U603" s="139">
        <v>0.192</v>
      </c>
      <c r="V603" s="139">
        <v>0.97099999999999997</v>
      </c>
      <c r="W603" s="139">
        <v>0.95899999999999996</v>
      </c>
      <c r="X603" s="139">
        <v>1.139</v>
      </c>
      <c r="Y603" s="139">
        <v>1.429</v>
      </c>
      <c r="Z603" s="134"/>
    </row>
    <row r="604" spans="1:26" x14ac:dyDescent="0.3">
      <c r="A604" s="134"/>
      <c r="B604" s="134"/>
      <c r="C604" s="134"/>
      <c r="D604" s="8" t="s">
        <v>69</v>
      </c>
      <c r="E604" s="8" t="s">
        <v>112</v>
      </c>
      <c r="F604" s="8" t="s">
        <v>152</v>
      </c>
      <c r="G604" s="8" t="s">
        <v>84</v>
      </c>
      <c r="H604" s="8" t="s">
        <v>146</v>
      </c>
      <c r="I604" s="8"/>
      <c r="J604" s="137"/>
      <c r="K604" s="141"/>
      <c r="L604" s="139">
        <v>0.86199999999999999</v>
      </c>
      <c r="M604" s="139">
        <v>0.94299999999999995</v>
      </c>
      <c r="N604" s="139">
        <v>0.96099999999999997</v>
      </c>
      <c r="O604" s="139">
        <v>1.6739999999999999</v>
      </c>
      <c r="P604" s="139">
        <v>0.68</v>
      </c>
      <c r="Q604" s="139">
        <v>0.98599999999999999</v>
      </c>
      <c r="R604" s="139">
        <v>1.04</v>
      </c>
      <c r="S604" s="139">
        <v>0</v>
      </c>
      <c r="T604" s="139">
        <v>0.371</v>
      </c>
      <c r="U604" s="139">
        <v>0.153</v>
      </c>
      <c r="V604" s="139">
        <v>0.85699999999999998</v>
      </c>
      <c r="W604" s="139">
        <v>0.89300000000000002</v>
      </c>
      <c r="X604" s="139">
        <v>1.014</v>
      </c>
      <c r="Y604" s="139">
        <v>1.27</v>
      </c>
      <c r="Z604" s="134"/>
    </row>
    <row r="605" spans="1:26" x14ac:dyDescent="0.3">
      <c r="A605" s="134"/>
      <c r="B605" s="134"/>
      <c r="C605" s="134"/>
      <c r="D605" s="8" t="s">
        <v>69</v>
      </c>
      <c r="E605" s="8" t="s">
        <v>112</v>
      </c>
      <c r="F605" s="8" t="s">
        <v>152</v>
      </c>
      <c r="G605" s="8" t="s">
        <v>85</v>
      </c>
      <c r="H605" s="8" t="s">
        <v>146</v>
      </c>
      <c r="I605" s="8"/>
      <c r="J605" s="137"/>
      <c r="K605" s="141"/>
      <c r="L605" s="139">
        <v>0</v>
      </c>
      <c r="M605" s="139">
        <v>0</v>
      </c>
      <c r="N605" s="139">
        <v>0</v>
      </c>
      <c r="O605" s="139">
        <v>0</v>
      </c>
      <c r="P605" s="139">
        <v>0</v>
      </c>
      <c r="Q605" s="139">
        <v>0</v>
      </c>
      <c r="R605" s="139">
        <v>0</v>
      </c>
      <c r="S605" s="139">
        <v>0</v>
      </c>
      <c r="T605" s="139">
        <v>0</v>
      </c>
      <c r="U605" s="139">
        <v>0</v>
      </c>
      <c r="V605" s="139">
        <v>0</v>
      </c>
      <c r="W605" s="139">
        <v>0</v>
      </c>
      <c r="X605" s="139">
        <v>0</v>
      </c>
      <c r="Y605" s="139">
        <v>0</v>
      </c>
      <c r="Z605" s="134"/>
    </row>
    <row r="606" spans="1:26" x14ac:dyDescent="0.3">
      <c r="A606" s="134"/>
      <c r="B606" s="134"/>
      <c r="C606" s="134"/>
      <c r="D606" s="8" t="s">
        <v>69</v>
      </c>
      <c r="E606" s="8" t="s">
        <v>112</v>
      </c>
      <c r="F606" s="8" t="s">
        <v>152</v>
      </c>
      <c r="G606" s="8" t="s">
        <v>86</v>
      </c>
      <c r="H606" s="8" t="s">
        <v>146</v>
      </c>
      <c r="I606" s="8"/>
      <c r="J606" s="137"/>
      <c r="K606" s="141"/>
      <c r="L606" s="139">
        <v>0</v>
      </c>
      <c r="M606" s="139">
        <v>0</v>
      </c>
      <c r="N606" s="139">
        <v>0</v>
      </c>
      <c r="O606" s="139">
        <v>0</v>
      </c>
      <c r="P606" s="139">
        <v>0</v>
      </c>
      <c r="Q606" s="139">
        <v>0</v>
      </c>
      <c r="R606" s="139">
        <v>0</v>
      </c>
      <c r="S606" s="139">
        <v>0</v>
      </c>
      <c r="T606" s="139">
        <v>0</v>
      </c>
      <c r="U606" s="139">
        <v>0</v>
      </c>
      <c r="V606" s="139">
        <v>0</v>
      </c>
      <c r="W606" s="139">
        <v>0</v>
      </c>
      <c r="X606" s="139">
        <v>0</v>
      </c>
      <c r="Y606" s="139">
        <v>0</v>
      </c>
      <c r="Z606" s="134"/>
    </row>
    <row r="607" spans="1:26" x14ac:dyDescent="0.3">
      <c r="A607" s="134"/>
      <c r="B607" s="134"/>
      <c r="C607" s="134"/>
      <c r="D607" s="8" t="s">
        <v>69</v>
      </c>
      <c r="E607" s="8" t="s">
        <v>112</v>
      </c>
      <c r="F607" s="8" t="s">
        <v>152</v>
      </c>
      <c r="G607" s="8" t="s">
        <v>87</v>
      </c>
      <c r="H607" s="8" t="s">
        <v>146</v>
      </c>
      <c r="I607" s="8"/>
      <c r="J607" s="137"/>
      <c r="K607" s="141"/>
      <c r="L607" s="139">
        <v>0</v>
      </c>
      <c r="M607" s="139">
        <v>0</v>
      </c>
      <c r="N607" s="139">
        <v>0</v>
      </c>
      <c r="O607" s="139">
        <v>0</v>
      </c>
      <c r="P607" s="139">
        <v>0</v>
      </c>
      <c r="Q607" s="139">
        <v>0</v>
      </c>
      <c r="R607" s="139">
        <v>0</v>
      </c>
      <c r="S607" s="139">
        <v>0</v>
      </c>
      <c r="T607" s="139">
        <v>0</v>
      </c>
      <c r="U607" s="139">
        <v>0</v>
      </c>
      <c r="V607" s="139">
        <v>0</v>
      </c>
      <c r="W607" s="139">
        <v>0</v>
      </c>
      <c r="X607" s="139">
        <v>0</v>
      </c>
      <c r="Y607" s="139">
        <v>0</v>
      </c>
      <c r="Z607" s="134"/>
    </row>
    <row r="608" spans="1:26" x14ac:dyDescent="0.3">
      <c r="A608" s="134"/>
      <c r="B608" s="134"/>
      <c r="C608" s="134"/>
      <c r="D608" s="8" t="s">
        <v>69</v>
      </c>
      <c r="E608" s="8" t="s">
        <v>112</v>
      </c>
      <c r="F608" s="8" t="s">
        <v>152</v>
      </c>
      <c r="G608" s="8" t="s">
        <v>88</v>
      </c>
      <c r="H608" s="8" t="s">
        <v>146</v>
      </c>
      <c r="I608" s="8"/>
      <c r="J608" s="137"/>
      <c r="K608" s="141"/>
      <c r="L608" s="139">
        <v>0</v>
      </c>
      <c r="M608" s="139">
        <v>0</v>
      </c>
      <c r="N608" s="139">
        <v>0</v>
      </c>
      <c r="O608" s="139">
        <v>0</v>
      </c>
      <c r="P608" s="139">
        <v>0</v>
      </c>
      <c r="Q608" s="139">
        <v>0</v>
      </c>
      <c r="R608" s="139">
        <v>0</v>
      </c>
      <c r="S608" s="139">
        <v>0</v>
      </c>
      <c r="T608" s="139">
        <v>0</v>
      </c>
      <c r="U608" s="139">
        <v>0</v>
      </c>
      <c r="V608" s="139">
        <v>0</v>
      </c>
      <c r="W608" s="139">
        <v>0</v>
      </c>
      <c r="X608" s="139">
        <v>0</v>
      </c>
      <c r="Y608" s="139">
        <v>0</v>
      </c>
      <c r="Z608" s="134"/>
    </row>
    <row r="609" spans="1:26" x14ac:dyDescent="0.3">
      <c r="A609" s="134"/>
      <c r="B609" s="134"/>
      <c r="C609" s="134"/>
      <c r="D609" s="8" t="s">
        <v>69</v>
      </c>
      <c r="E609" s="8" t="s">
        <v>112</v>
      </c>
      <c r="F609" s="8" t="s">
        <v>152</v>
      </c>
      <c r="G609" s="8" t="s">
        <v>89</v>
      </c>
      <c r="H609" s="8" t="s">
        <v>146</v>
      </c>
      <c r="I609" s="8"/>
      <c r="J609" s="137"/>
      <c r="K609" s="141"/>
      <c r="L609" s="139">
        <v>0</v>
      </c>
      <c r="M609" s="139">
        <v>0</v>
      </c>
      <c r="N609" s="139">
        <v>0</v>
      </c>
      <c r="O609" s="139">
        <v>0</v>
      </c>
      <c r="P609" s="139">
        <v>0</v>
      </c>
      <c r="Q609" s="139">
        <v>0</v>
      </c>
      <c r="R609" s="139">
        <v>0</v>
      </c>
      <c r="S609" s="139">
        <v>0</v>
      </c>
      <c r="T609" s="139">
        <v>0</v>
      </c>
      <c r="U609" s="139">
        <v>0</v>
      </c>
      <c r="V609" s="139">
        <v>0</v>
      </c>
      <c r="W609" s="139">
        <v>0</v>
      </c>
      <c r="X609" s="139">
        <v>0</v>
      </c>
      <c r="Y609" s="139">
        <v>0</v>
      </c>
      <c r="Z609" s="134"/>
    </row>
    <row r="610" spans="1:26" x14ac:dyDescent="0.3">
      <c r="A610" s="134"/>
      <c r="B610" s="134"/>
      <c r="C610" s="134"/>
      <c r="D610" s="8" t="s">
        <v>69</v>
      </c>
      <c r="E610" s="8" t="s">
        <v>112</v>
      </c>
      <c r="F610" s="8" t="s">
        <v>152</v>
      </c>
      <c r="G610" s="8" t="s">
        <v>90</v>
      </c>
      <c r="H610" s="8" t="s">
        <v>146</v>
      </c>
      <c r="I610" s="8"/>
      <c r="J610" s="137"/>
      <c r="K610" s="141"/>
      <c r="L610" s="139">
        <v>0</v>
      </c>
      <c r="M610" s="139">
        <v>0</v>
      </c>
      <c r="N610" s="139">
        <v>0</v>
      </c>
      <c r="O610" s="139">
        <v>0</v>
      </c>
      <c r="P610" s="139">
        <v>0</v>
      </c>
      <c r="Q610" s="139">
        <v>0</v>
      </c>
      <c r="R610" s="139">
        <v>0</v>
      </c>
      <c r="S610" s="139">
        <v>0</v>
      </c>
      <c r="T610" s="139">
        <v>0</v>
      </c>
      <c r="U610" s="139">
        <v>0</v>
      </c>
      <c r="V610" s="139">
        <v>0</v>
      </c>
      <c r="W610" s="139">
        <v>0</v>
      </c>
      <c r="X610" s="139">
        <v>0</v>
      </c>
      <c r="Y610" s="139">
        <v>0</v>
      </c>
      <c r="Z610" s="134"/>
    </row>
    <row r="611" spans="1:26" x14ac:dyDescent="0.3">
      <c r="A611" s="134"/>
      <c r="B611" s="134"/>
      <c r="C611" s="134"/>
      <c r="D611" s="8" t="s">
        <v>69</v>
      </c>
      <c r="E611" s="8" t="s">
        <v>112</v>
      </c>
      <c r="F611" s="8" t="s">
        <v>152</v>
      </c>
      <c r="G611" s="8" t="s">
        <v>91</v>
      </c>
      <c r="H611" s="8" t="s">
        <v>146</v>
      </c>
      <c r="I611" s="8"/>
      <c r="J611" s="137"/>
      <c r="K611" s="141"/>
      <c r="L611" s="139">
        <v>2.0630000000000002</v>
      </c>
      <c r="M611" s="139">
        <v>1.0649999999999999</v>
      </c>
      <c r="N611" s="139">
        <v>0.98</v>
      </c>
      <c r="O611" s="139">
        <v>2.637</v>
      </c>
      <c r="P611" s="139">
        <v>1.1559999999999999</v>
      </c>
      <c r="Q611" s="139">
        <v>1.2450000000000001</v>
      </c>
      <c r="R611" s="139">
        <v>1.3660000000000001</v>
      </c>
      <c r="S611" s="139">
        <v>0.621</v>
      </c>
      <c r="T611" s="139">
        <v>0.76200000000000001</v>
      </c>
      <c r="U611" s="139">
        <v>0.51200000000000001</v>
      </c>
      <c r="V611" s="139">
        <v>1.3149999999999999</v>
      </c>
      <c r="W611" s="139">
        <v>1.403</v>
      </c>
      <c r="X611" s="139">
        <v>1.671</v>
      </c>
      <c r="Y611" s="139">
        <v>1.9379999999999999</v>
      </c>
      <c r="Z611" s="134"/>
    </row>
    <row r="612" spans="1:26" x14ac:dyDescent="0.3">
      <c r="A612" s="134"/>
      <c r="B612" s="134"/>
      <c r="C612" s="134"/>
      <c r="D612" s="8" t="s">
        <v>69</v>
      </c>
      <c r="E612" s="8" t="s">
        <v>112</v>
      </c>
      <c r="F612" s="8" t="s">
        <v>152</v>
      </c>
      <c r="G612" s="8" t="s">
        <v>92</v>
      </c>
      <c r="H612" s="8" t="s">
        <v>146</v>
      </c>
      <c r="I612" s="8"/>
      <c r="J612" s="137"/>
      <c r="K612" s="141"/>
      <c r="L612" s="139">
        <v>0</v>
      </c>
      <c r="M612" s="139">
        <v>0</v>
      </c>
      <c r="N612" s="139">
        <v>0</v>
      </c>
      <c r="O612" s="139">
        <v>0</v>
      </c>
      <c r="P612" s="139">
        <v>0</v>
      </c>
      <c r="Q612" s="139">
        <v>0</v>
      </c>
      <c r="R612" s="139">
        <v>0</v>
      </c>
      <c r="S612" s="139">
        <v>0</v>
      </c>
      <c r="T612" s="139">
        <v>0</v>
      </c>
      <c r="U612" s="139">
        <v>0</v>
      </c>
      <c r="V612" s="139">
        <v>0</v>
      </c>
      <c r="W612" s="139">
        <v>0</v>
      </c>
      <c r="X612" s="139">
        <v>0</v>
      </c>
      <c r="Y612" s="139">
        <v>0</v>
      </c>
      <c r="Z612" s="134"/>
    </row>
    <row r="613" spans="1:26" x14ac:dyDescent="0.3">
      <c r="A613" s="134"/>
      <c r="B613" s="134"/>
      <c r="C613" s="134"/>
      <c r="D613" s="8" t="s">
        <v>69</v>
      </c>
      <c r="E613" s="8" t="s">
        <v>112</v>
      </c>
      <c r="F613" s="8" t="s">
        <v>152</v>
      </c>
      <c r="G613" s="8" t="s">
        <v>93</v>
      </c>
      <c r="H613" s="8" t="s">
        <v>146</v>
      </c>
      <c r="I613" s="8"/>
      <c r="J613" s="137"/>
      <c r="K613" s="141"/>
      <c r="L613" s="139">
        <v>0</v>
      </c>
      <c r="M613" s="139">
        <v>0</v>
      </c>
      <c r="N613" s="139">
        <v>0</v>
      </c>
      <c r="O613" s="139">
        <v>0</v>
      </c>
      <c r="P613" s="139">
        <v>0</v>
      </c>
      <c r="Q613" s="139">
        <v>0</v>
      </c>
      <c r="R613" s="139">
        <v>0</v>
      </c>
      <c r="S613" s="139">
        <v>0</v>
      </c>
      <c r="T613" s="139">
        <v>0</v>
      </c>
      <c r="U613" s="139">
        <v>0</v>
      </c>
      <c r="V613" s="139">
        <v>0</v>
      </c>
      <c r="W613" s="139">
        <v>0</v>
      </c>
      <c r="X613" s="139">
        <v>0</v>
      </c>
      <c r="Y613" s="139">
        <v>0</v>
      </c>
      <c r="Z613" s="134"/>
    </row>
    <row r="614" spans="1:26" x14ac:dyDescent="0.3">
      <c r="A614" s="134"/>
      <c r="B614" s="134"/>
      <c r="C614" s="134"/>
      <c r="D614" s="8" t="s">
        <v>69</v>
      </c>
      <c r="E614" s="8" t="s">
        <v>112</v>
      </c>
      <c r="F614" s="8" t="s">
        <v>152</v>
      </c>
      <c r="G614" s="8" t="s">
        <v>94</v>
      </c>
      <c r="H614" s="8" t="s">
        <v>146</v>
      </c>
      <c r="I614" s="8"/>
      <c r="J614" s="137"/>
      <c r="K614" s="141"/>
      <c r="L614" s="139">
        <v>0</v>
      </c>
      <c r="M614" s="139">
        <v>0</v>
      </c>
      <c r="N614" s="139">
        <v>0</v>
      </c>
      <c r="O614" s="139">
        <v>0</v>
      </c>
      <c r="P614" s="139">
        <v>0</v>
      </c>
      <c r="Q614" s="139">
        <v>0</v>
      </c>
      <c r="R614" s="139">
        <v>0</v>
      </c>
      <c r="S614" s="139">
        <v>0</v>
      </c>
      <c r="T614" s="139">
        <v>0</v>
      </c>
      <c r="U614" s="139">
        <v>0</v>
      </c>
      <c r="V614" s="139">
        <v>0</v>
      </c>
      <c r="W614" s="139">
        <v>0</v>
      </c>
      <c r="X614" s="139">
        <v>0</v>
      </c>
      <c r="Y614" s="139">
        <v>0</v>
      </c>
      <c r="Z614" s="134"/>
    </row>
    <row r="615" spans="1:26" x14ac:dyDescent="0.3">
      <c r="A615" s="134"/>
      <c r="B615" s="134"/>
      <c r="C615" s="134"/>
      <c r="D615" s="8" t="s">
        <v>69</v>
      </c>
      <c r="E615" s="8" t="s">
        <v>112</v>
      </c>
      <c r="F615" s="8" t="s">
        <v>152</v>
      </c>
      <c r="G615" s="8" t="s">
        <v>95</v>
      </c>
      <c r="H615" s="8" t="s">
        <v>146</v>
      </c>
      <c r="I615" s="8"/>
      <c r="J615" s="137"/>
      <c r="K615" s="141"/>
      <c r="L615" s="139">
        <v>0</v>
      </c>
      <c r="M615" s="139">
        <v>0</v>
      </c>
      <c r="N615" s="139">
        <v>0</v>
      </c>
      <c r="O615" s="139">
        <v>0</v>
      </c>
      <c r="P615" s="139">
        <v>0</v>
      </c>
      <c r="Q615" s="139">
        <v>0</v>
      </c>
      <c r="R615" s="139">
        <v>0</v>
      </c>
      <c r="S615" s="139">
        <v>0</v>
      </c>
      <c r="T615" s="139">
        <v>0</v>
      </c>
      <c r="U615" s="139">
        <v>0</v>
      </c>
      <c r="V615" s="139">
        <v>0</v>
      </c>
      <c r="W615" s="139">
        <v>0</v>
      </c>
      <c r="X615" s="139">
        <v>0</v>
      </c>
      <c r="Y615" s="139">
        <v>0</v>
      </c>
      <c r="Z615" s="134"/>
    </row>
    <row r="616" spans="1:26" x14ac:dyDescent="0.3">
      <c r="A616" s="134"/>
      <c r="B616" s="134"/>
      <c r="C616" s="134"/>
      <c r="D616" s="8" t="s">
        <v>69</v>
      </c>
      <c r="E616" s="8" t="s">
        <v>112</v>
      </c>
      <c r="F616" s="8" t="s">
        <v>152</v>
      </c>
      <c r="G616" s="8" t="s">
        <v>96</v>
      </c>
      <c r="H616" s="8" t="s">
        <v>146</v>
      </c>
      <c r="I616" s="8"/>
      <c r="J616" s="137"/>
      <c r="K616" s="141"/>
      <c r="L616" s="139">
        <v>-0.94399999999999995</v>
      </c>
      <c r="M616" s="139">
        <v>-0.65600000000000003</v>
      </c>
      <c r="N616" s="139">
        <v>-0.56100000000000005</v>
      </c>
      <c r="O616" s="139">
        <v>-1.4239999999999999</v>
      </c>
      <c r="P616" s="139">
        <v>-0.59299999999999997</v>
      </c>
      <c r="Q616" s="139">
        <v>-0.61199999999999999</v>
      </c>
      <c r="R616" s="139">
        <v>-0.88800000000000001</v>
      </c>
      <c r="S616" s="139">
        <v>-0.437</v>
      </c>
      <c r="T616" s="139">
        <v>-0.19800000000000001</v>
      </c>
      <c r="U616" s="139">
        <v>-0.13600000000000001</v>
      </c>
      <c r="V616" s="139">
        <v>-0.47699999999999998</v>
      </c>
      <c r="W616" s="139">
        <v>-0.40699999999999997</v>
      </c>
      <c r="X616" s="139">
        <v>-0.35399999999999998</v>
      </c>
      <c r="Y616" s="139">
        <v>-0.64800000000000002</v>
      </c>
      <c r="Z616" s="134"/>
    </row>
    <row r="617" spans="1:26" x14ac:dyDescent="0.3">
      <c r="A617" s="134"/>
      <c r="B617" s="134"/>
      <c r="C617" s="134"/>
      <c r="D617" s="8" t="s">
        <v>69</v>
      </c>
      <c r="E617" s="8" t="s">
        <v>112</v>
      </c>
      <c r="F617" s="8" t="s">
        <v>152</v>
      </c>
      <c r="G617" s="8" t="s">
        <v>97</v>
      </c>
      <c r="H617" s="8" t="s">
        <v>146</v>
      </c>
      <c r="I617" s="8"/>
      <c r="J617" s="137"/>
      <c r="K617" s="141"/>
      <c r="L617" s="139">
        <v>0</v>
      </c>
      <c r="M617" s="139">
        <v>0</v>
      </c>
      <c r="N617" s="139">
        <v>0</v>
      </c>
      <c r="O617" s="139">
        <v>0</v>
      </c>
      <c r="P617" s="139">
        <v>0</v>
      </c>
      <c r="Q617" s="139">
        <v>0</v>
      </c>
      <c r="R617" s="139">
        <v>0</v>
      </c>
      <c r="S617" s="139">
        <v>0</v>
      </c>
      <c r="T617" s="139">
        <v>0</v>
      </c>
      <c r="U617" s="139">
        <v>0</v>
      </c>
      <c r="V617" s="139">
        <v>0</v>
      </c>
      <c r="W617" s="139">
        <v>0</v>
      </c>
      <c r="X617" s="139">
        <v>0</v>
      </c>
      <c r="Y617" s="139">
        <v>0</v>
      </c>
      <c r="Z617" s="134"/>
    </row>
    <row r="618" spans="1:26" x14ac:dyDescent="0.3">
      <c r="A618" s="134"/>
      <c r="B618" s="134"/>
      <c r="C618" s="134"/>
      <c r="D618" s="8" t="s">
        <v>69</v>
      </c>
      <c r="E618" s="8" t="s">
        <v>112</v>
      </c>
      <c r="F618" s="8" t="s">
        <v>152</v>
      </c>
      <c r="G618" s="8" t="s">
        <v>98</v>
      </c>
      <c r="H618" s="8" t="s">
        <v>146</v>
      </c>
      <c r="I618" s="8"/>
      <c r="J618" s="137"/>
      <c r="K618" s="141"/>
      <c r="L618" s="139">
        <v>0</v>
      </c>
      <c r="M618" s="139">
        <v>0</v>
      </c>
      <c r="N618" s="139">
        <v>0</v>
      </c>
      <c r="O618" s="139">
        <v>0</v>
      </c>
      <c r="P618" s="139">
        <v>0</v>
      </c>
      <c r="Q618" s="139">
        <v>0</v>
      </c>
      <c r="R618" s="139">
        <v>0</v>
      </c>
      <c r="S618" s="139">
        <v>0</v>
      </c>
      <c r="T618" s="139">
        <v>0</v>
      </c>
      <c r="U618" s="139">
        <v>0</v>
      </c>
      <c r="V618" s="139">
        <v>0</v>
      </c>
      <c r="W618" s="139">
        <v>0</v>
      </c>
      <c r="X618" s="139">
        <v>0</v>
      </c>
      <c r="Y618" s="139">
        <v>0</v>
      </c>
      <c r="Z618" s="134"/>
    </row>
    <row r="619" spans="1:26" x14ac:dyDescent="0.3">
      <c r="A619" s="134"/>
      <c r="B619" s="134"/>
      <c r="C619" s="134"/>
      <c r="D619" s="8" t="s">
        <v>69</v>
      </c>
      <c r="E619" s="8" t="s">
        <v>112</v>
      </c>
      <c r="F619" s="8" t="s">
        <v>152</v>
      </c>
      <c r="G619" s="8" t="s">
        <v>99</v>
      </c>
      <c r="H619" s="8" t="s">
        <v>146</v>
      </c>
      <c r="I619" s="8"/>
      <c r="J619" s="137"/>
      <c r="K619" s="141"/>
      <c r="L619" s="139">
        <v>0</v>
      </c>
      <c r="M619" s="139">
        <v>0</v>
      </c>
      <c r="N619" s="139">
        <v>0</v>
      </c>
      <c r="O619" s="139">
        <v>0</v>
      </c>
      <c r="P619" s="139">
        <v>0</v>
      </c>
      <c r="Q619" s="139">
        <v>0</v>
      </c>
      <c r="R619" s="139">
        <v>0</v>
      </c>
      <c r="S619" s="139">
        <v>0</v>
      </c>
      <c r="T619" s="139">
        <v>0</v>
      </c>
      <c r="U619" s="139">
        <v>0</v>
      </c>
      <c r="V619" s="139">
        <v>0</v>
      </c>
      <c r="W619" s="139">
        <v>0</v>
      </c>
      <c r="X619" s="139">
        <v>0</v>
      </c>
      <c r="Y619" s="139">
        <v>0</v>
      </c>
      <c r="Z619" s="134"/>
    </row>
    <row r="620" spans="1:26" x14ac:dyDescent="0.3">
      <c r="A620" s="134"/>
      <c r="B620" s="134"/>
      <c r="C620" s="134"/>
      <c r="D620" s="8" t="s">
        <v>69</v>
      </c>
      <c r="E620" s="8" t="s">
        <v>112</v>
      </c>
      <c r="F620" s="8" t="s">
        <v>152</v>
      </c>
      <c r="G620" s="8" t="s">
        <v>100</v>
      </c>
      <c r="H620" s="8" t="s">
        <v>146</v>
      </c>
      <c r="I620" s="8"/>
      <c r="J620" s="137"/>
      <c r="K620" s="141"/>
      <c r="L620" s="139">
        <v>0</v>
      </c>
      <c r="M620" s="139">
        <v>0</v>
      </c>
      <c r="N620" s="139">
        <v>0</v>
      </c>
      <c r="O620" s="139">
        <v>0</v>
      </c>
      <c r="P620" s="139">
        <v>0</v>
      </c>
      <c r="Q620" s="139">
        <v>0</v>
      </c>
      <c r="R620" s="139">
        <v>0</v>
      </c>
      <c r="S620" s="139">
        <v>0</v>
      </c>
      <c r="T620" s="139">
        <v>0</v>
      </c>
      <c r="U620" s="139">
        <v>0</v>
      </c>
      <c r="V620" s="139">
        <v>0</v>
      </c>
      <c r="W620" s="139">
        <v>0</v>
      </c>
      <c r="X620" s="139">
        <v>0</v>
      </c>
      <c r="Y620" s="139">
        <v>0</v>
      </c>
      <c r="Z620" s="134"/>
    </row>
    <row r="621" spans="1:26" x14ac:dyDescent="0.3">
      <c r="A621" s="134"/>
      <c r="B621" s="134"/>
      <c r="C621" s="134"/>
      <c r="D621" s="8" t="s">
        <v>69</v>
      </c>
      <c r="E621" s="8" t="s">
        <v>112</v>
      </c>
      <c r="F621" s="8" t="s">
        <v>152</v>
      </c>
      <c r="G621" s="8" t="s">
        <v>101</v>
      </c>
      <c r="H621" s="8" t="s">
        <v>146</v>
      </c>
      <c r="I621" s="8"/>
      <c r="J621" s="137"/>
      <c r="K621" s="141"/>
      <c r="L621" s="139">
        <v>0</v>
      </c>
      <c r="M621" s="139">
        <v>0</v>
      </c>
      <c r="N621" s="139">
        <v>0</v>
      </c>
      <c r="O621" s="139">
        <v>0</v>
      </c>
      <c r="P621" s="139">
        <v>0</v>
      </c>
      <c r="Q621" s="139">
        <v>0</v>
      </c>
      <c r="R621" s="139">
        <v>0</v>
      </c>
      <c r="S621" s="139">
        <v>0</v>
      </c>
      <c r="T621" s="139">
        <v>0</v>
      </c>
      <c r="U621" s="139">
        <v>0</v>
      </c>
      <c r="V621" s="139">
        <v>0</v>
      </c>
      <c r="W621" s="139">
        <v>0</v>
      </c>
      <c r="X621" s="139">
        <v>0</v>
      </c>
      <c r="Y621" s="139">
        <v>0</v>
      </c>
      <c r="Z621" s="134"/>
    </row>
    <row r="622" spans="1:26" x14ac:dyDescent="0.3">
      <c r="A622" s="134"/>
      <c r="B622" s="134"/>
      <c r="C622" s="134"/>
      <c r="D622" s="8" t="s">
        <v>69</v>
      </c>
      <c r="E622" s="8" t="s">
        <v>112</v>
      </c>
      <c r="F622" s="8" t="s">
        <v>152</v>
      </c>
      <c r="G622" s="8" t="s">
        <v>102</v>
      </c>
      <c r="H622" s="8" t="s">
        <v>146</v>
      </c>
      <c r="I622" s="8"/>
      <c r="J622" s="137"/>
      <c r="K622" s="141"/>
      <c r="L622" s="139">
        <v>0</v>
      </c>
      <c r="M622" s="139">
        <v>0</v>
      </c>
      <c r="N622" s="139">
        <v>0</v>
      </c>
      <c r="O622" s="139">
        <v>0</v>
      </c>
      <c r="P622" s="139">
        <v>0</v>
      </c>
      <c r="Q622" s="139">
        <v>0</v>
      </c>
      <c r="R622" s="139">
        <v>0</v>
      </c>
      <c r="S622" s="139">
        <v>0</v>
      </c>
      <c r="T622" s="139">
        <v>0</v>
      </c>
      <c r="U622" s="139">
        <v>0</v>
      </c>
      <c r="V622" s="139">
        <v>0</v>
      </c>
      <c r="W622" s="139">
        <v>0</v>
      </c>
      <c r="X622" s="139">
        <v>0</v>
      </c>
      <c r="Y622" s="139">
        <v>0</v>
      </c>
      <c r="Z622" s="134"/>
    </row>
    <row r="623" spans="1:26" x14ac:dyDescent="0.3">
      <c r="A623" s="134"/>
      <c r="B623" s="134"/>
      <c r="C623" s="134"/>
      <c r="D623" s="8" t="s">
        <v>69</v>
      </c>
      <c r="E623" s="8" t="s">
        <v>112</v>
      </c>
      <c r="F623" s="8" t="s">
        <v>152</v>
      </c>
      <c r="G623" s="8" t="s">
        <v>103</v>
      </c>
      <c r="H623" s="8" t="s">
        <v>146</v>
      </c>
      <c r="I623" s="8"/>
      <c r="J623" s="137"/>
      <c r="K623" s="141"/>
      <c r="L623" s="139">
        <v>0</v>
      </c>
      <c r="M623" s="139">
        <v>0</v>
      </c>
      <c r="N623" s="139">
        <v>0</v>
      </c>
      <c r="O623" s="139">
        <v>0</v>
      </c>
      <c r="P623" s="139">
        <v>0</v>
      </c>
      <c r="Q623" s="139">
        <v>0</v>
      </c>
      <c r="R623" s="139">
        <v>0</v>
      </c>
      <c r="S623" s="139">
        <v>0</v>
      </c>
      <c r="T623" s="139">
        <v>0</v>
      </c>
      <c r="U623" s="139">
        <v>0</v>
      </c>
      <c r="V623" s="139">
        <v>0</v>
      </c>
      <c r="W623" s="139">
        <v>0</v>
      </c>
      <c r="X623" s="139">
        <v>0</v>
      </c>
      <c r="Y623" s="139">
        <v>0</v>
      </c>
      <c r="Z623" s="134"/>
    </row>
    <row r="624" spans="1:26" x14ac:dyDescent="0.3">
      <c r="A624" s="134"/>
      <c r="B624" s="134"/>
      <c r="C624" s="134"/>
      <c r="D624" s="8" t="s">
        <v>69</v>
      </c>
      <c r="E624" s="8" t="s">
        <v>112</v>
      </c>
      <c r="F624" s="8" t="s">
        <v>152</v>
      </c>
      <c r="G624" s="8" t="s">
        <v>104</v>
      </c>
      <c r="H624" s="8" t="s">
        <v>146</v>
      </c>
      <c r="I624" s="8"/>
      <c r="J624" s="137"/>
      <c r="K624" s="141"/>
      <c r="L624" s="139">
        <v>0</v>
      </c>
      <c r="M624" s="139">
        <v>0</v>
      </c>
      <c r="N624" s="139">
        <v>0</v>
      </c>
      <c r="O624" s="139">
        <v>0</v>
      </c>
      <c r="P624" s="139">
        <v>0</v>
      </c>
      <c r="Q624" s="139">
        <v>0</v>
      </c>
      <c r="R624" s="139">
        <v>0</v>
      </c>
      <c r="S624" s="139">
        <v>0</v>
      </c>
      <c r="T624" s="139">
        <v>0</v>
      </c>
      <c r="U624" s="139">
        <v>0</v>
      </c>
      <c r="V624" s="139">
        <v>0</v>
      </c>
      <c r="W624" s="139">
        <v>0</v>
      </c>
      <c r="X624" s="139">
        <v>0</v>
      </c>
      <c r="Y624" s="139">
        <v>0</v>
      </c>
      <c r="Z624" s="134"/>
    </row>
    <row r="625" spans="1:26" x14ac:dyDescent="0.3">
      <c r="A625" s="134"/>
      <c r="B625" s="134"/>
      <c r="C625" s="134"/>
      <c r="D625" s="8" t="s">
        <v>69</v>
      </c>
      <c r="E625" s="8" t="s">
        <v>112</v>
      </c>
      <c r="F625" s="8" t="s">
        <v>152</v>
      </c>
      <c r="G625" s="8" t="s">
        <v>105</v>
      </c>
      <c r="H625" s="8" t="s">
        <v>146</v>
      </c>
      <c r="I625" s="8"/>
      <c r="J625" s="137"/>
      <c r="K625" s="141"/>
      <c r="L625" s="139">
        <v>0</v>
      </c>
      <c r="M625" s="139">
        <v>0</v>
      </c>
      <c r="N625" s="139">
        <v>0</v>
      </c>
      <c r="O625" s="139">
        <v>0</v>
      </c>
      <c r="P625" s="139">
        <v>0</v>
      </c>
      <c r="Q625" s="139">
        <v>0</v>
      </c>
      <c r="R625" s="139">
        <v>0</v>
      </c>
      <c r="S625" s="139">
        <v>0</v>
      </c>
      <c r="T625" s="139">
        <v>0</v>
      </c>
      <c r="U625" s="139">
        <v>0</v>
      </c>
      <c r="V625" s="139">
        <v>0</v>
      </c>
      <c r="W625" s="139">
        <v>0</v>
      </c>
      <c r="X625" s="139">
        <v>0</v>
      </c>
      <c r="Y625" s="139">
        <v>0</v>
      </c>
      <c r="Z625" s="134"/>
    </row>
    <row r="626" spans="1:26" x14ac:dyDescent="0.3">
      <c r="A626" s="134"/>
      <c r="B626" s="134"/>
      <c r="C626" s="134"/>
      <c r="D626" s="8" t="s">
        <v>69</v>
      </c>
      <c r="E626" s="8" t="s">
        <v>112</v>
      </c>
      <c r="F626" s="8" t="s">
        <v>152</v>
      </c>
      <c r="G626" s="8" t="s">
        <v>72</v>
      </c>
      <c r="H626" s="8" t="s">
        <v>147</v>
      </c>
      <c r="I626" s="8"/>
      <c r="J626" s="137"/>
      <c r="K626" s="141"/>
      <c r="L626" s="139">
        <v>0</v>
      </c>
      <c r="M626" s="139">
        <v>0</v>
      </c>
      <c r="N626" s="139">
        <v>0</v>
      </c>
      <c r="O626" s="139">
        <v>0</v>
      </c>
      <c r="P626" s="139">
        <v>0</v>
      </c>
      <c r="Q626" s="139">
        <v>0</v>
      </c>
      <c r="R626" s="139">
        <v>0</v>
      </c>
      <c r="S626" s="139">
        <v>0</v>
      </c>
      <c r="T626" s="139">
        <v>0</v>
      </c>
      <c r="U626" s="139">
        <v>0</v>
      </c>
      <c r="V626" s="139">
        <v>0</v>
      </c>
      <c r="W626" s="139">
        <v>0</v>
      </c>
      <c r="X626" s="139">
        <v>0</v>
      </c>
      <c r="Y626" s="139">
        <v>0</v>
      </c>
      <c r="Z626" s="134"/>
    </row>
    <row r="627" spans="1:26" x14ac:dyDescent="0.3">
      <c r="A627" s="134"/>
      <c r="B627" s="134"/>
      <c r="C627" s="134"/>
      <c r="D627" s="8" t="s">
        <v>69</v>
      </c>
      <c r="E627" s="8" t="s">
        <v>112</v>
      </c>
      <c r="F627" s="8" t="s">
        <v>152</v>
      </c>
      <c r="G627" s="8" t="s">
        <v>74</v>
      </c>
      <c r="H627" s="8" t="s">
        <v>147</v>
      </c>
      <c r="I627" s="8"/>
      <c r="J627" s="137"/>
      <c r="K627" s="141"/>
      <c r="L627" s="139">
        <v>0</v>
      </c>
      <c r="M627" s="139">
        <v>0</v>
      </c>
      <c r="N627" s="139">
        <v>0</v>
      </c>
      <c r="O627" s="139">
        <v>0</v>
      </c>
      <c r="P627" s="139">
        <v>0</v>
      </c>
      <c r="Q627" s="139">
        <v>0</v>
      </c>
      <c r="R627" s="139">
        <v>0</v>
      </c>
      <c r="S627" s="139">
        <v>0</v>
      </c>
      <c r="T627" s="139">
        <v>0</v>
      </c>
      <c r="U627" s="139">
        <v>0</v>
      </c>
      <c r="V627" s="139">
        <v>0</v>
      </c>
      <c r="W627" s="139">
        <v>0</v>
      </c>
      <c r="X627" s="139">
        <v>0</v>
      </c>
      <c r="Y627" s="139">
        <v>0</v>
      </c>
      <c r="Z627" s="134"/>
    </row>
    <row r="628" spans="1:26" x14ac:dyDescent="0.3">
      <c r="A628" s="134"/>
      <c r="B628" s="134"/>
      <c r="C628" s="134"/>
      <c r="D628" s="8" t="s">
        <v>69</v>
      </c>
      <c r="E628" s="8" t="s">
        <v>112</v>
      </c>
      <c r="F628" s="8" t="s">
        <v>152</v>
      </c>
      <c r="G628" s="8" t="s">
        <v>75</v>
      </c>
      <c r="H628" s="8" t="s">
        <v>147</v>
      </c>
      <c r="I628" s="8"/>
      <c r="J628" s="137"/>
      <c r="K628" s="141"/>
      <c r="L628" s="139">
        <v>0</v>
      </c>
      <c r="M628" s="139">
        <v>0</v>
      </c>
      <c r="N628" s="139">
        <v>0</v>
      </c>
      <c r="O628" s="139">
        <v>0</v>
      </c>
      <c r="P628" s="139">
        <v>0</v>
      </c>
      <c r="Q628" s="139">
        <v>0</v>
      </c>
      <c r="R628" s="139">
        <v>0</v>
      </c>
      <c r="S628" s="139">
        <v>0</v>
      </c>
      <c r="T628" s="139">
        <v>0</v>
      </c>
      <c r="U628" s="139">
        <v>0</v>
      </c>
      <c r="V628" s="139">
        <v>0</v>
      </c>
      <c r="W628" s="139">
        <v>0</v>
      </c>
      <c r="X628" s="139">
        <v>0</v>
      </c>
      <c r="Y628" s="139">
        <v>0</v>
      </c>
      <c r="Z628" s="134"/>
    </row>
    <row r="629" spans="1:26" x14ac:dyDescent="0.3">
      <c r="A629" s="134"/>
      <c r="B629" s="134"/>
      <c r="C629" s="134"/>
      <c r="D629" s="8" t="s">
        <v>69</v>
      </c>
      <c r="E629" s="8" t="s">
        <v>112</v>
      </c>
      <c r="F629" s="8" t="s">
        <v>152</v>
      </c>
      <c r="G629" s="8" t="s">
        <v>76</v>
      </c>
      <c r="H629" s="8" t="s">
        <v>147</v>
      </c>
      <c r="I629" s="8"/>
      <c r="J629" s="137"/>
      <c r="K629" s="141"/>
      <c r="L629" s="139">
        <v>0</v>
      </c>
      <c r="M629" s="139">
        <v>0</v>
      </c>
      <c r="N629" s="139">
        <v>0</v>
      </c>
      <c r="O629" s="139">
        <v>0</v>
      </c>
      <c r="P629" s="139">
        <v>0</v>
      </c>
      <c r="Q629" s="139">
        <v>0</v>
      </c>
      <c r="R629" s="139">
        <v>0</v>
      </c>
      <c r="S629" s="139">
        <v>0</v>
      </c>
      <c r="T629" s="139">
        <v>0</v>
      </c>
      <c r="U629" s="139">
        <v>0</v>
      </c>
      <c r="V629" s="139">
        <v>0</v>
      </c>
      <c r="W629" s="139">
        <v>0</v>
      </c>
      <c r="X629" s="139">
        <v>0</v>
      </c>
      <c r="Y629" s="139">
        <v>0</v>
      </c>
      <c r="Z629" s="134"/>
    </row>
    <row r="630" spans="1:26" x14ac:dyDescent="0.3">
      <c r="A630" s="134"/>
      <c r="B630" s="134"/>
      <c r="C630" s="134"/>
      <c r="D630" s="8" t="s">
        <v>69</v>
      </c>
      <c r="E630" s="8" t="s">
        <v>112</v>
      </c>
      <c r="F630" s="8" t="s">
        <v>152</v>
      </c>
      <c r="G630" s="8" t="s">
        <v>77</v>
      </c>
      <c r="H630" s="8" t="s">
        <v>147</v>
      </c>
      <c r="I630" s="8"/>
      <c r="J630" s="137"/>
      <c r="K630" s="141"/>
      <c r="L630" s="139">
        <v>0</v>
      </c>
      <c r="M630" s="139">
        <v>0</v>
      </c>
      <c r="N630" s="139">
        <v>0</v>
      </c>
      <c r="O630" s="139">
        <v>0</v>
      </c>
      <c r="P630" s="139">
        <v>0</v>
      </c>
      <c r="Q630" s="139">
        <v>0</v>
      </c>
      <c r="R630" s="139">
        <v>0</v>
      </c>
      <c r="S630" s="139">
        <v>0</v>
      </c>
      <c r="T630" s="139">
        <v>0</v>
      </c>
      <c r="U630" s="139">
        <v>0</v>
      </c>
      <c r="V630" s="139">
        <v>0</v>
      </c>
      <c r="W630" s="139">
        <v>0</v>
      </c>
      <c r="X630" s="139">
        <v>0</v>
      </c>
      <c r="Y630" s="139">
        <v>0</v>
      </c>
      <c r="Z630" s="134"/>
    </row>
    <row r="631" spans="1:26" x14ac:dyDescent="0.3">
      <c r="A631" s="134"/>
      <c r="B631" s="134"/>
      <c r="C631" s="134"/>
      <c r="D631" s="8" t="s">
        <v>69</v>
      </c>
      <c r="E631" s="8" t="s">
        <v>112</v>
      </c>
      <c r="F631" s="8" t="s">
        <v>152</v>
      </c>
      <c r="G631" s="8" t="s">
        <v>78</v>
      </c>
      <c r="H631" s="8" t="s">
        <v>147</v>
      </c>
      <c r="I631" s="8"/>
      <c r="J631" s="137"/>
      <c r="K631" s="141"/>
      <c r="L631" s="139">
        <v>0</v>
      </c>
      <c r="M631" s="139">
        <v>0</v>
      </c>
      <c r="N631" s="139">
        <v>0</v>
      </c>
      <c r="O631" s="139">
        <v>0</v>
      </c>
      <c r="P631" s="139">
        <v>0</v>
      </c>
      <c r="Q631" s="139">
        <v>0</v>
      </c>
      <c r="R631" s="139">
        <v>0</v>
      </c>
      <c r="S631" s="139">
        <v>0</v>
      </c>
      <c r="T631" s="139">
        <v>0</v>
      </c>
      <c r="U631" s="139">
        <v>0</v>
      </c>
      <c r="V631" s="139">
        <v>0</v>
      </c>
      <c r="W631" s="139">
        <v>0</v>
      </c>
      <c r="X631" s="139">
        <v>0</v>
      </c>
      <c r="Y631" s="139">
        <v>0</v>
      </c>
      <c r="Z631" s="134"/>
    </row>
    <row r="632" spans="1:26" x14ac:dyDescent="0.3">
      <c r="A632" s="134"/>
      <c r="B632" s="134"/>
      <c r="C632" s="134"/>
      <c r="D632" s="8" t="s">
        <v>69</v>
      </c>
      <c r="E632" s="8" t="s">
        <v>112</v>
      </c>
      <c r="F632" s="8" t="s">
        <v>152</v>
      </c>
      <c r="G632" s="8" t="s">
        <v>79</v>
      </c>
      <c r="H632" s="8" t="s">
        <v>147</v>
      </c>
      <c r="I632" s="8"/>
      <c r="J632" s="137"/>
      <c r="K632" s="141"/>
      <c r="L632" s="139">
        <v>0</v>
      </c>
      <c r="M632" s="139">
        <v>0</v>
      </c>
      <c r="N632" s="139">
        <v>0</v>
      </c>
      <c r="O632" s="139">
        <v>0</v>
      </c>
      <c r="P632" s="139">
        <v>0</v>
      </c>
      <c r="Q632" s="139">
        <v>0</v>
      </c>
      <c r="R632" s="139">
        <v>0</v>
      </c>
      <c r="S632" s="139">
        <v>0</v>
      </c>
      <c r="T632" s="139">
        <v>0</v>
      </c>
      <c r="U632" s="139">
        <v>0</v>
      </c>
      <c r="V632" s="139">
        <v>0</v>
      </c>
      <c r="W632" s="139">
        <v>0</v>
      </c>
      <c r="X632" s="139">
        <v>0</v>
      </c>
      <c r="Y632" s="139">
        <v>0</v>
      </c>
      <c r="Z632" s="134"/>
    </row>
    <row r="633" spans="1:26" x14ac:dyDescent="0.3">
      <c r="A633" s="134"/>
      <c r="B633" s="134"/>
      <c r="C633" s="134"/>
      <c r="D633" s="8" t="s">
        <v>69</v>
      </c>
      <c r="E633" s="8" t="s">
        <v>112</v>
      </c>
      <c r="F633" s="8" t="s">
        <v>152</v>
      </c>
      <c r="G633" s="8" t="s">
        <v>80</v>
      </c>
      <c r="H633" s="8" t="s">
        <v>147</v>
      </c>
      <c r="I633" s="8"/>
      <c r="J633" s="137"/>
      <c r="K633" s="141"/>
      <c r="L633" s="139">
        <v>0</v>
      </c>
      <c r="M633" s="139">
        <v>0</v>
      </c>
      <c r="N633" s="139">
        <v>0</v>
      </c>
      <c r="O633" s="139">
        <v>0</v>
      </c>
      <c r="P633" s="139">
        <v>0</v>
      </c>
      <c r="Q633" s="139">
        <v>0</v>
      </c>
      <c r="R633" s="139">
        <v>0</v>
      </c>
      <c r="S633" s="139">
        <v>0</v>
      </c>
      <c r="T633" s="139">
        <v>0</v>
      </c>
      <c r="U633" s="139">
        <v>0</v>
      </c>
      <c r="V633" s="139">
        <v>0</v>
      </c>
      <c r="W633" s="139">
        <v>0</v>
      </c>
      <c r="X633" s="139">
        <v>0</v>
      </c>
      <c r="Y633" s="139">
        <v>0</v>
      </c>
      <c r="Z633" s="134"/>
    </row>
    <row r="634" spans="1:26" x14ac:dyDescent="0.3">
      <c r="A634" s="134"/>
      <c r="B634" s="134"/>
      <c r="C634" s="134"/>
      <c r="D634" s="8" t="s">
        <v>69</v>
      </c>
      <c r="E634" s="8" t="s">
        <v>112</v>
      </c>
      <c r="F634" s="8" t="s">
        <v>152</v>
      </c>
      <c r="G634" s="8" t="s">
        <v>81</v>
      </c>
      <c r="H634" s="8" t="s">
        <v>147</v>
      </c>
      <c r="I634" s="8"/>
      <c r="J634" s="137"/>
      <c r="K634" s="141"/>
      <c r="L634" s="139">
        <v>0</v>
      </c>
      <c r="M634" s="139">
        <v>0</v>
      </c>
      <c r="N634" s="139">
        <v>0</v>
      </c>
      <c r="O634" s="139">
        <v>0</v>
      </c>
      <c r="P634" s="139">
        <v>0</v>
      </c>
      <c r="Q634" s="139">
        <v>0</v>
      </c>
      <c r="R634" s="139">
        <v>0</v>
      </c>
      <c r="S634" s="139">
        <v>0</v>
      </c>
      <c r="T634" s="139">
        <v>0</v>
      </c>
      <c r="U634" s="139">
        <v>0</v>
      </c>
      <c r="V634" s="139">
        <v>0</v>
      </c>
      <c r="W634" s="139">
        <v>0</v>
      </c>
      <c r="X634" s="139">
        <v>0</v>
      </c>
      <c r="Y634" s="139">
        <v>0</v>
      </c>
      <c r="Z634" s="134"/>
    </row>
    <row r="635" spans="1:26" x14ac:dyDescent="0.3">
      <c r="A635" s="134"/>
      <c r="B635" s="134"/>
      <c r="C635" s="134"/>
      <c r="D635" s="8" t="s">
        <v>69</v>
      </c>
      <c r="E635" s="8" t="s">
        <v>112</v>
      </c>
      <c r="F635" s="8" t="s">
        <v>152</v>
      </c>
      <c r="G635" s="8" t="s">
        <v>82</v>
      </c>
      <c r="H635" s="8" t="s">
        <v>147</v>
      </c>
      <c r="I635" s="8"/>
      <c r="J635" s="137"/>
      <c r="K635" s="141"/>
      <c r="L635" s="139">
        <v>0.42899999999999999</v>
      </c>
      <c r="M635" s="139">
        <v>0.57499999999999996</v>
      </c>
      <c r="N635" s="139">
        <v>0.627</v>
      </c>
      <c r="O635" s="139">
        <v>1.139</v>
      </c>
      <c r="P635" s="139">
        <v>0.48</v>
      </c>
      <c r="Q635" s="139">
        <v>0.64800000000000002</v>
      </c>
      <c r="R635" s="139">
        <v>0.66300000000000003</v>
      </c>
      <c r="S635" s="139">
        <v>0</v>
      </c>
      <c r="T635" s="139">
        <v>0.27900000000000003</v>
      </c>
      <c r="U635" s="139">
        <v>9.2999999999999999E-2</v>
      </c>
      <c r="V635" s="139">
        <v>0.56000000000000005</v>
      </c>
      <c r="W635" s="139">
        <v>0.69199999999999995</v>
      </c>
      <c r="X635" s="139">
        <v>0.89100000000000001</v>
      </c>
      <c r="Y635" s="139">
        <v>0.97499999999999998</v>
      </c>
      <c r="Z635" s="134"/>
    </row>
    <row r="636" spans="1:26" x14ac:dyDescent="0.3">
      <c r="A636" s="134"/>
      <c r="B636" s="134"/>
      <c r="C636" s="134"/>
      <c r="D636" s="8" t="s">
        <v>69</v>
      </c>
      <c r="E636" s="8" t="s">
        <v>112</v>
      </c>
      <c r="F636" s="8" t="s">
        <v>152</v>
      </c>
      <c r="G636" s="8" t="s">
        <v>83</v>
      </c>
      <c r="H636" s="8" t="s">
        <v>147</v>
      </c>
      <c r="I636" s="8"/>
      <c r="J636" s="137"/>
      <c r="K636" s="141"/>
      <c r="L636" s="139">
        <v>0.41799999999999998</v>
      </c>
      <c r="M636" s="139">
        <v>0.57499999999999996</v>
      </c>
      <c r="N636" s="139">
        <v>0.63800000000000001</v>
      </c>
      <c r="O636" s="139">
        <v>1.137</v>
      </c>
      <c r="P636" s="139">
        <v>0.47199999999999998</v>
      </c>
      <c r="Q636" s="139">
        <v>0.65</v>
      </c>
      <c r="R636" s="139">
        <v>0.67500000000000004</v>
      </c>
      <c r="S636" s="139">
        <v>0</v>
      </c>
      <c r="T636" s="139">
        <v>0.27200000000000002</v>
      </c>
      <c r="U636" s="139">
        <v>8.8999999999999996E-2</v>
      </c>
      <c r="V636" s="139">
        <v>0.56200000000000006</v>
      </c>
      <c r="W636" s="139">
        <v>0.68700000000000006</v>
      </c>
      <c r="X636" s="139">
        <v>0.89300000000000002</v>
      </c>
      <c r="Y636" s="139">
        <v>0.97499999999999998</v>
      </c>
      <c r="Z636" s="134"/>
    </row>
    <row r="637" spans="1:26" x14ac:dyDescent="0.3">
      <c r="A637" s="134"/>
      <c r="B637" s="134"/>
      <c r="C637" s="134"/>
      <c r="D637" s="8" t="s">
        <v>69</v>
      </c>
      <c r="E637" s="8" t="s">
        <v>112</v>
      </c>
      <c r="F637" s="8" t="s">
        <v>152</v>
      </c>
      <c r="G637" s="8" t="s">
        <v>84</v>
      </c>
      <c r="H637" s="8" t="s">
        <v>147</v>
      </c>
      <c r="I637" s="8"/>
      <c r="J637" s="137"/>
      <c r="K637" s="141"/>
      <c r="L637" s="139">
        <v>0.38800000000000001</v>
      </c>
      <c r="M637" s="139">
        <v>0.56599999999999995</v>
      </c>
      <c r="N637" s="139">
        <v>0.61899999999999999</v>
      </c>
      <c r="O637" s="139">
        <v>0.999</v>
      </c>
      <c r="P637" s="139">
        <v>0.43099999999999999</v>
      </c>
      <c r="Q637" s="139">
        <v>0.63400000000000001</v>
      </c>
      <c r="R637" s="139">
        <v>0.64100000000000001</v>
      </c>
      <c r="S637" s="139">
        <v>0</v>
      </c>
      <c r="T637" s="139">
        <v>0.26900000000000002</v>
      </c>
      <c r="U637" s="139">
        <v>8.3000000000000004E-2</v>
      </c>
      <c r="V637" s="139">
        <v>0.55300000000000005</v>
      </c>
      <c r="W637" s="139">
        <v>0.67600000000000005</v>
      </c>
      <c r="X637" s="139">
        <v>0.86299999999999999</v>
      </c>
      <c r="Y637" s="139">
        <v>0.94</v>
      </c>
      <c r="Z637" s="134"/>
    </row>
    <row r="638" spans="1:26" x14ac:dyDescent="0.3">
      <c r="A638" s="134"/>
      <c r="B638" s="134"/>
      <c r="C638" s="134"/>
      <c r="D638" s="8" t="s">
        <v>69</v>
      </c>
      <c r="E638" s="8" t="s">
        <v>112</v>
      </c>
      <c r="F638" s="8" t="s">
        <v>152</v>
      </c>
      <c r="G638" s="8" t="s">
        <v>85</v>
      </c>
      <c r="H638" s="8" t="s">
        <v>147</v>
      </c>
      <c r="I638" s="8"/>
      <c r="J638" s="137"/>
      <c r="K638" s="141"/>
      <c r="L638" s="139">
        <v>0</v>
      </c>
      <c r="M638" s="139">
        <v>0</v>
      </c>
      <c r="N638" s="139">
        <v>0</v>
      </c>
      <c r="O638" s="139">
        <v>0</v>
      </c>
      <c r="P638" s="139">
        <v>0</v>
      </c>
      <c r="Q638" s="139">
        <v>0</v>
      </c>
      <c r="R638" s="139">
        <v>0</v>
      </c>
      <c r="S638" s="139">
        <v>0</v>
      </c>
      <c r="T638" s="139">
        <v>0</v>
      </c>
      <c r="U638" s="139">
        <v>0</v>
      </c>
      <c r="V638" s="139">
        <v>0</v>
      </c>
      <c r="W638" s="139">
        <v>0</v>
      </c>
      <c r="X638" s="139">
        <v>0</v>
      </c>
      <c r="Y638" s="139">
        <v>0</v>
      </c>
      <c r="Z638" s="134"/>
    </row>
    <row r="639" spans="1:26" x14ac:dyDescent="0.3">
      <c r="A639" s="134"/>
      <c r="B639" s="134"/>
      <c r="C639" s="134"/>
      <c r="D639" s="8" t="s">
        <v>69</v>
      </c>
      <c r="E639" s="8" t="s">
        <v>112</v>
      </c>
      <c r="F639" s="8" t="s">
        <v>152</v>
      </c>
      <c r="G639" s="8" t="s">
        <v>86</v>
      </c>
      <c r="H639" s="8" t="s">
        <v>147</v>
      </c>
      <c r="I639" s="8"/>
      <c r="J639" s="137"/>
      <c r="K639" s="141"/>
      <c r="L639" s="139">
        <v>0</v>
      </c>
      <c r="M639" s="139">
        <v>0</v>
      </c>
      <c r="N639" s="139">
        <v>0</v>
      </c>
      <c r="O639" s="139">
        <v>0</v>
      </c>
      <c r="P639" s="139">
        <v>0</v>
      </c>
      <c r="Q639" s="139">
        <v>0</v>
      </c>
      <c r="R639" s="139">
        <v>0</v>
      </c>
      <c r="S639" s="139">
        <v>0</v>
      </c>
      <c r="T639" s="139">
        <v>0</v>
      </c>
      <c r="U639" s="139">
        <v>0</v>
      </c>
      <c r="V639" s="139">
        <v>0</v>
      </c>
      <c r="W639" s="139">
        <v>0</v>
      </c>
      <c r="X639" s="139">
        <v>0</v>
      </c>
      <c r="Y639" s="139">
        <v>0</v>
      </c>
      <c r="Z639" s="134"/>
    </row>
    <row r="640" spans="1:26" x14ac:dyDescent="0.3">
      <c r="A640" s="134"/>
      <c r="B640" s="134"/>
      <c r="C640" s="134"/>
      <c r="D640" s="8" t="s">
        <v>69</v>
      </c>
      <c r="E640" s="8" t="s">
        <v>112</v>
      </c>
      <c r="F640" s="8" t="s">
        <v>152</v>
      </c>
      <c r="G640" s="8" t="s">
        <v>87</v>
      </c>
      <c r="H640" s="8" t="s">
        <v>147</v>
      </c>
      <c r="I640" s="8"/>
      <c r="J640" s="137"/>
      <c r="K640" s="141"/>
      <c r="L640" s="139">
        <v>0</v>
      </c>
      <c r="M640" s="139">
        <v>0</v>
      </c>
      <c r="N640" s="139">
        <v>0</v>
      </c>
      <c r="O640" s="139">
        <v>0</v>
      </c>
      <c r="P640" s="139">
        <v>0</v>
      </c>
      <c r="Q640" s="139">
        <v>0</v>
      </c>
      <c r="R640" s="139">
        <v>0</v>
      </c>
      <c r="S640" s="139">
        <v>0</v>
      </c>
      <c r="T640" s="139">
        <v>0</v>
      </c>
      <c r="U640" s="139">
        <v>0</v>
      </c>
      <c r="V640" s="139">
        <v>0</v>
      </c>
      <c r="W640" s="139">
        <v>0</v>
      </c>
      <c r="X640" s="139">
        <v>0</v>
      </c>
      <c r="Y640" s="139">
        <v>0</v>
      </c>
      <c r="Z640" s="134"/>
    </row>
    <row r="641" spans="1:26" x14ac:dyDescent="0.3">
      <c r="A641" s="134"/>
      <c r="B641" s="134"/>
      <c r="C641" s="134"/>
      <c r="D641" s="8" t="s">
        <v>69</v>
      </c>
      <c r="E641" s="8" t="s">
        <v>112</v>
      </c>
      <c r="F641" s="8" t="s">
        <v>152</v>
      </c>
      <c r="G641" s="8" t="s">
        <v>88</v>
      </c>
      <c r="H641" s="8" t="s">
        <v>147</v>
      </c>
      <c r="I641" s="8"/>
      <c r="J641" s="137"/>
      <c r="K641" s="141"/>
      <c r="L641" s="139">
        <v>0</v>
      </c>
      <c r="M641" s="139">
        <v>0</v>
      </c>
      <c r="N641" s="139">
        <v>0</v>
      </c>
      <c r="O641" s="139">
        <v>0</v>
      </c>
      <c r="P641" s="139">
        <v>0</v>
      </c>
      <c r="Q641" s="139">
        <v>0</v>
      </c>
      <c r="R641" s="139">
        <v>0</v>
      </c>
      <c r="S641" s="139">
        <v>0</v>
      </c>
      <c r="T641" s="139">
        <v>0</v>
      </c>
      <c r="U641" s="139">
        <v>0</v>
      </c>
      <c r="V641" s="139">
        <v>0</v>
      </c>
      <c r="W641" s="139">
        <v>0</v>
      </c>
      <c r="X641" s="139">
        <v>0</v>
      </c>
      <c r="Y641" s="139">
        <v>0</v>
      </c>
      <c r="Z641" s="134"/>
    </row>
    <row r="642" spans="1:26" x14ac:dyDescent="0.3">
      <c r="A642" s="134"/>
      <c r="B642" s="134"/>
      <c r="C642" s="134"/>
      <c r="D642" s="8" t="s">
        <v>69</v>
      </c>
      <c r="E642" s="8" t="s">
        <v>112</v>
      </c>
      <c r="F642" s="8" t="s">
        <v>152</v>
      </c>
      <c r="G642" s="8" t="s">
        <v>89</v>
      </c>
      <c r="H642" s="8" t="s">
        <v>147</v>
      </c>
      <c r="I642" s="8"/>
      <c r="J642" s="137"/>
      <c r="K642" s="141"/>
      <c r="L642" s="139">
        <v>0</v>
      </c>
      <c r="M642" s="139">
        <v>0</v>
      </c>
      <c r="N642" s="139">
        <v>0</v>
      </c>
      <c r="O642" s="139">
        <v>0</v>
      </c>
      <c r="P642" s="139">
        <v>0</v>
      </c>
      <c r="Q642" s="139">
        <v>0</v>
      </c>
      <c r="R642" s="139">
        <v>0</v>
      </c>
      <c r="S642" s="139">
        <v>0</v>
      </c>
      <c r="T642" s="139">
        <v>0</v>
      </c>
      <c r="U642" s="139">
        <v>0</v>
      </c>
      <c r="V642" s="139">
        <v>0</v>
      </c>
      <c r="W642" s="139">
        <v>0</v>
      </c>
      <c r="X642" s="139">
        <v>0</v>
      </c>
      <c r="Y642" s="139">
        <v>0</v>
      </c>
      <c r="Z642" s="134"/>
    </row>
    <row r="643" spans="1:26" x14ac:dyDescent="0.3">
      <c r="A643" s="134"/>
      <c r="B643" s="134"/>
      <c r="C643" s="134"/>
      <c r="D643" s="8" t="s">
        <v>69</v>
      </c>
      <c r="E643" s="8" t="s">
        <v>112</v>
      </c>
      <c r="F643" s="8" t="s">
        <v>152</v>
      </c>
      <c r="G643" s="8" t="s">
        <v>90</v>
      </c>
      <c r="H643" s="8" t="s">
        <v>147</v>
      </c>
      <c r="I643" s="8"/>
      <c r="J643" s="137"/>
      <c r="K643" s="141"/>
      <c r="L643" s="139">
        <v>0</v>
      </c>
      <c r="M643" s="139">
        <v>0</v>
      </c>
      <c r="N643" s="139">
        <v>0</v>
      </c>
      <c r="O643" s="139">
        <v>0</v>
      </c>
      <c r="P643" s="139">
        <v>0</v>
      </c>
      <c r="Q643" s="139">
        <v>0</v>
      </c>
      <c r="R643" s="139">
        <v>0</v>
      </c>
      <c r="S643" s="139">
        <v>0</v>
      </c>
      <c r="T643" s="139">
        <v>0</v>
      </c>
      <c r="U643" s="139">
        <v>0</v>
      </c>
      <c r="V643" s="139">
        <v>0</v>
      </c>
      <c r="W643" s="139">
        <v>0</v>
      </c>
      <c r="X643" s="139">
        <v>0</v>
      </c>
      <c r="Y643" s="139">
        <v>0</v>
      </c>
      <c r="Z643" s="134"/>
    </row>
    <row r="644" spans="1:26" x14ac:dyDescent="0.3">
      <c r="A644" s="134"/>
      <c r="B644" s="134"/>
      <c r="C644" s="134"/>
      <c r="D644" s="8" t="s">
        <v>69</v>
      </c>
      <c r="E644" s="8" t="s">
        <v>112</v>
      </c>
      <c r="F644" s="8" t="s">
        <v>152</v>
      </c>
      <c r="G644" s="8" t="s">
        <v>91</v>
      </c>
      <c r="H644" s="8" t="s">
        <v>147</v>
      </c>
      <c r="I644" s="8"/>
      <c r="J644" s="137"/>
      <c r="K644" s="141"/>
      <c r="L644" s="139">
        <v>1.4430000000000001</v>
      </c>
      <c r="M644" s="139">
        <v>0.57499999999999996</v>
      </c>
      <c r="N644" s="139">
        <v>0.624</v>
      </c>
      <c r="O644" s="139">
        <v>1.7170000000000001</v>
      </c>
      <c r="P644" s="139">
        <v>0.73699999999999999</v>
      </c>
      <c r="Q644" s="139">
        <v>0.92400000000000004</v>
      </c>
      <c r="R644" s="139">
        <v>0.84399999999999997</v>
      </c>
      <c r="S644" s="139">
        <v>4.2000000000000003E-2</v>
      </c>
      <c r="T644" s="139">
        <v>0.63</v>
      </c>
      <c r="U644" s="139">
        <v>0.42699999999999999</v>
      </c>
      <c r="V644" s="139">
        <v>0.97499999999999998</v>
      </c>
      <c r="W644" s="139">
        <v>1.107</v>
      </c>
      <c r="X644" s="139">
        <v>1.409</v>
      </c>
      <c r="Y644" s="139">
        <v>1.5389999999999999</v>
      </c>
      <c r="Z644" s="134"/>
    </row>
    <row r="645" spans="1:26" x14ac:dyDescent="0.3">
      <c r="A645" s="134"/>
      <c r="B645" s="134"/>
      <c r="C645" s="134"/>
      <c r="D645" s="8" t="s">
        <v>69</v>
      </c>
      <c r="E645" s="8" t="s">
        <v>112</v>
      </c>
      <c r="F645" s="8" t="s">
        <v>152</v>
      </c>
      <c r="G645" s="8" t="s">
        <v>92</v>
      </c>
      <c r="H645" s="8" t="s">
        <v>147</v>
      </c>
      <c r="I645" s="8"/>
      <c r="J645" s="137"/>
      <c r="K645" s="141"/>
      <c r="L645" s="139">
        <v>0</v>
      </c>
      <c r="M645" s="139">
        <v>0</v>
      </c>
      <c r="N645" s="139">
        <v>0</v>
      </c>
      <c r="O645" s="139">
        <v>0</v>
      </c>
      <c r="P645" s="139">
        <v>0</v>
      </c>
      <c r="Q645" s="139">
        <v>0</v>
      </c>
      <c r="R645" s="139">
        <v>0</v>
      </c>
      <c r="S645" s="139">
        <v>0</v>
      </c>
      <c r="T645" s="139">
        <v>0</v>
      </c>
      <c r="U645" s="139">
        <v>0</v>
      </c>
      <c r="V645" s="139">
        <v>0</v>
      </c>
      <c r="W645" s="139">
        <v>0</v>
      </c>
      <c r="X645" s="139">
        <v>0</v>
      </c>
      <c r="Y645" s="139">
        <v>0</v>
      </c>
      <c r="Z645" s="134"/>
    </row>
    <row r="646" spans="1:26" x14ac:dyDescent="0.3">
      <c r="A646" s="134"/>
      <c r="B646" s="134"/>
      <c r="C646" s="134"/>
      <c r="D646" s="8" t="s">
        <v>69</v>
      </c>
      <c r="E646" s="8" t="s">
        <v>112</v>
      </c>
      <c r="F646" s="8" t="s">
        <v>152</v>
      </c>
      <c r="G646" s="8" t="s">
        <v>93</v>
      </c>
      <c r="H646" s="8" t="s">
        <v>147</v>
      </c>
      <c r="I646" s="8"/>
      <c r="J646" s="137"/>
      <c r="K646" s="141"/>
      <c r="L646" s="139">
        <v>0</v>
      </c>
      <c r="M646" s="139">
        <v>0</v>
      </c>
      <c r="N646" s="139">
        <v>0</v>
      </c>
      <c r="O646" s="139">
        <v>0</v>
      </c>
      <c r="P646" s="139">
        <v>0</v>
      </c>
      <c r="Q646" s="139">
        <v>0</v>
      </c>
      <c r="R646" s="139">
        <v>0</v>
      </c>
      <c r="S646" s="139">
        <v>0</v>
      </c>
      <c r="T646" s="139">
        <v>0</v>
      </c>
      <c r="U646" s="139">
        <v>0</v>
      </c>
      <c r="V646" s="139">
        <v>0</v>
      </c>
      <c r="W646" s="139">
        <v>0</v>
      </c>
      <c r="X646" s="139">
        <v>0</v>
      </c>
      <c r="Y646" s="139">
        <v>0</v>
      </c>
      <c r="Z646" s="134"/>
    </row>
    <row r="647" spans="1:26" x14ac:dyDescent="0.3">
      <c r="A647" s="134"/>
      <c r="B647" s="134"/>
      <c r="C647" s="134"/>
      <c r="D647" s="8" t="s">
        <v>69</v>
      </c>
      <c r="E647" s="8" t="s">
        <v>112</v>
      </c>
      <c r="F647" s="8" t="s">
        <v>152</v>
      </c>
      <c r="G647" s="8" t="s">
        <v>94</v>
      </c>
      <c r="H647" s="8" t="s">
        <v>147</v>
      </c>
      <c r="I647" s="8"/>
      <c r="J647" s="137"/>
      <c r="K647" s="141"/>
      <c r="L647" s="139">
        <v>0</v>
      </c>
      <c r="M647" s="139">
        <v>0</v>
      </c>
      <c r="N647" s="139">
        <v>0</v>
      </c>
      <c r="O647" s="139">
        <v>0</v>
      </c>
      <c r="P647" s="139">
        <v>0</v>
      </c>
      <c r="Q647" s="139">
        <v>0</v>
      </c>
      <c r="R647" s="139">
        <v>0</v>
      </c>
      <c r="S647" s="139">
        <v>0</v>
      </c>
      <c r="T647" s="139">
        <v>0</v>
      </c>
      <c r="U647" s="139">
        <v>0</v>
      </c>
      <c r="V647" s="139">
        <v>0</v>
      </c>
      <c r="W647" s="139">
        <v>0</v>
      </c>
      <c r="X647" s="139">
        <v>0</v>
      </c>
      <c r="Y647" s="139">
        <v>0</v>
      </c>
      <c r="Z647" s="134"/>
    </row>
    <row r="648" spans="1:26" x14ac:dyDescent="0.3">
      <c r="A648" s="134"/>
      <c r="B648" s="134"/>
      <c r="C648" s="134"/>
      <c r="D648" s="8" t="s">
        <v>69</v>
      </c>
      <c r="E648" s="8" t="s">
        <v>112</v>
      </c>
      <c r="F648" s="8" t="s">
        <v>152</v>
      </c>
      <c r="G648" s="8" t="s">
        <v>95</v>
      </c>
      <c r="H648" s="8" t="s">
        <v>147</v>
      </c>
      <c r="I648" s="8"/>
      <c r="J648" s="137"/>
      <c r="K648" s="141"/>
      <c r="L648" s="139">
        <v>0</v>
      </c>
      <c r="M648" s="139">
        <v>0</v>
      </c>
      <c r="N648" s="139">
        <v>0</v>
      </c>
      <c r="O648" s="139">
        <v>0</v>
      </c>
      <c r="P648" s="139">
        <v>0</v>
      </c>
      <c r="Q648" s="139">
        <v>0</v>
      </c>
      <c r="R648" s="139">
        <v>0</v>
      </c>
      <c r="S648" s="139">
        <v>0</v>
      </c>
      <c r="T648" s="139">
        <v>0</v>
      </c>
      <c r="U648" s="139">
        <v>0</v>
      </c>
      <c r="V648" s="139">
        <v>0</v>
      </c>
      <c r="W648" s="139">
        <v>0</v>
      </c>
      <c r="X648" s="139">
        <v>0</v>
      </c>
      <c r="Y648" s="139">
        <v>0</v>
      </c>
      <c r="Z648" s="134"/>
    </row>
    <row r="649" spans="1:26" x14ac:dyDescent="0.3">
      <c r="A649" s="134"/>
      <c r="B649" s="134"/>
      <c r="C649" s="134"/>
      <c r="D649" s="8" t="s">
        <v>69</v>
      </c>
      <c r="E649" s="8" t="s">
        <v>112</v>
      </c>
      <c r="F649" s="8" t="s">
        <v>152</v>
      </c>
      <c r="G649" s="8" t="s">
        <v>96</v>
      </c>
      <c r="H649" s="8" t="s">
        <v>147</v>
      </c>
      <c r="I649" s="8"/>
      <c r="J649" s="137"/>
      <c r="K649" s="141"/>
      <c r="L649" s="139">
        <v>-0.121</v>
      </c>
      <c r="M649" s="139">
        <v>-4.2999999999999997E-2</v>
      </c>
      <c r="N649" s="139">
        <v>-5.8000000000000003E-2</v>
      </c>
      <c r="O649" s="139">
        <v>-0.40500000000000003</v>
      </c>
      <c r="P649" s="139">
        <v>-0.124</v>
      </c>
      <c r="Q649" s="139">
        <v>-4.4999999999999998E-2</v>
      </c>
      <c r="R649" s="139">
        <v>-0.17</v>
      </c>
      <c r="S649" s="139">
        <v>-8.0000000000000002E-3</v>
      </c>
      <c r="T649" s="139">
        <v>-2.4E-2</v>
      </c>
      <c r="U649" s="139">
        <v>-2.3E-2</v>
      </c>
      <c r="V649" s="139">
        <v>-3.5000000000000003E-2</v>
      </c>
      <c r="W649" s="139">
        <v>-5.5E-2</v>
      </c>
      <c r="X649" s="139">
        <v>-9.1999999999999998E-2</v>
      </c>
      <c r="Y649" s="139">
        <v>-0.15</v>
      </c>
      <c r="Z649" s="134"/>
    </row>
    <row r="650" spans="1:26" x14ac:dyDescent="0.3">
      <c r="A650" s="134"/>
      <c r="B650" s="134"/>
      <c r="C650" s="134"/>
      <c r="D650" s="8" t="s">
        <v>69</v>
      </c>
      <c r="E650" s="8" t="s">
        <v>112</v>
      </c>
      <c r="F650" s="8" t="s">
        <v>152</v>
      </c>
      <c r="G650" s="8" t="s">
        <v>97</v>
      </c>
      <c r="H650" s="8" t="s">
        <v>147</v>
      </c>
      <c r="I650" s="8"/>
      <c r="J650" s="137"/>
      <c r="K650" s="141"/>
      <c r="L650" s="139">
        <v>0</v>
      </c>
      <c r="M650" s="139">
        <v>0</v>
      </c>
      <c r="N650" s="139">
        <v>0</v>
      </c>
      <c r="O650" s="139">
        <v>0</v>
      </c>
      <c r="P650" s="139">
        <v>0</v>
      </c>
      <c r="Q650" s="139">
        <v>0</v>
      </c>
      <c r="R650" s="139">
        <v>0</v>
      </c>
      <c r="S650" s="139">
        <v>0</v>
      </c>
      <c r="T650" s="139">
        <v>0</v>
      </c>
      <c r="U650" s="139">
        <v>0</v>
      </c>
      <c r="V650" s="139">
        <v>0</v>
      </c>
      <c r="W650" s="139">
        <v>0</v>
      </c>
      <c r="X650" s="139">
        <v>0</v>
      </c>
      <c r="Y650" s="139">
        <v>0</v>
      </c>
      <c r="Z650" s="134"/>
    </row>
    <row r="651" spans="1:26" x14ac:dyDescent="0.3">
      <c r="A651" s="134"/>
      <c r="B651" s="134"/>
      <c r="C651" s="134"/>
      <c r="D651" s="8" t="s">
        <v>69</v>
      </c>
      <c r="E651" s="8" t="s">
        <v>112</v>
      </c>
      <c r="F651" s="8" t="s">
        <v>152</v>
      </c>
      <c r="G651" s="8" t="s">
        <v>98</v>
      </c>
      <c r="H651" s="8" t="s">
        <v>147</v>
      </c>
      <c r="I651" s="8"/>
      <c r="J651" s="137"/>
      <c r="K651" s="141"/>
      <c r="L651" s="139">
        <v>0</v>
      </c>
      <c r="M651" s="139">
        <v>0</v>
      </c>
      <c r="N651" s="139">
        <v>0</v>
      </c>
      <c r="O651" s="139">
        <v>0</v>
      </c>
      <c r="P651" s="139">
        <v>0</v>
      </c>
      <c r="Q651" s="139">
        <v>0</v>
      </c>
      <c r="R651" s="139">
        <v>0</v>
      </c>
      <c r="S651" s="139">
        <v>0</v>
      </c>
      <c r="T651" s="139">
        <v>0</v>
      </c>
      <c r="U651" s="139">
        <v>0</v>
      </c>
      <c r="V651" s="139">
        <v>0</v>
      </c>
      <c r="W651" s="139">
        <v>0</v>
      </c>
      <c r="X651" s="139">
        <v>0</v>
      </c>
      <c r="Y651" s="139">
        <v>0</v>
      </c>
      <c r="Z651" s="134"/>
    </row>
    <row r="652" spans="1:26" x14ac:dyDescent="0.3">
      <c r="A652" s="134"/>
      <c r="B652" s="134"/>
      <c r="C652" s="134"/>
      <c r="D652" s="8" t="s">
        <v>69</v>
      </c>
      <c r="E652" s="8" t="s">
        <v>112</v>
      </c>
      <c r="F652" s="8" t="s">
        <v>152</v>
      </c>
      <c r="G652" s="8" t="s">
        <v>99</v>
      </c>
      <c r="H652" s="8" t="s">
        <v>147</v>
      </c>
      <c r="I652" s="8"/>
      <c r="J652" s="137"/>
      <c r="K652" s="141"/>
      <c r="L652" s="139">
        <v>0</v>
      </c>
      <c r="M652" s="139">
        <v>0</v>
      </c>
      <c r="N652" s="139">
        <v>0</v>
      </c>
      <c r="O652" s="139">
        <v>0</v>
      </c>
      <c r="P652" s="139">
        <v>0</v>
      </c>
      <c r="Q652" s="139">
        <v>0</v>
      </c>
      <c r="R652" s="139">
        <v>0</v>
      </c>
      <c r="S652" s="139">
        <v>0</v>
      </c>
      <c r="T652" s="139">
        <v>0</v>
      </c>
      <c r="U652" s="139">
        <v>0</v>
      </c>
      <c r="V652" s="139">
        <v>0</v>
      </c>
      <c r="W652" s="139">
        <v>0</v>
      </c>
      <c r="X652" s="139">
        <v>0</v>
      </c>
      <c r="Y652" s="139">
        <v>0</v>
      </c>
      <c r="Z652" s="134"/>
    </row>
    <row r="653" spans="1:26" x14ac:dyDescent="0.3">
      <c r="A653" s="134"/>
      <c r="B653" s="134"/>
      <c r="C653" s="134"/>
      <c r="D653" s="8" t="s">
        <v>69</v>
      </c>
      <c r="E653" s="8" t="s">
        <v>112</v>
      </c>
      <c r="F653" s="8" t="s">
        <v>152</v>
      </c>
      <c r="G653" s="8" t="s">
        <v>100</v>
      </c>
      <c r="H653" s="8" t="s">
        <v>147</v>
      </c>
      <c r="I653" s="8"/>
      <c r="J653" s="137"/>
      <c r="K653" s="141"/>
      <c r="L653" s="139">
        <v>0</v>
      </c>
      <c r="M653" s="139">
        <v>0</v>
      </c>
      <c r="N653" s="139">
        <v>0</v>
      </c>
      <c r="O653" s="139">
        <v>0</v>
      </c>
      <c r="P653" s="139">
        <v>0</v>
      </c>
      <c r="Q653" s="139">
        <v>0</v>
      </c>
      <c r="R653" s="139">
        <v>0</v>
      </c>
      <c r="S653" s="139">
        <v>0</v>
      </c>
      <c r="T653" s="139">
        <v>0</v>
      </c>
      <c r="U653" s="139">
        <v>0</v>
      </c>
      <c r="V653" s="139">
        <v>0</v>
      </c>
      <c r="W653" s="139">
        <v>0</v>
      </c>
      <c r="X653" s="139">
        <v>0</v>
      </c>
      <c r="Y653" s="139">
        <v>0</v>
      </c>
      <c r="Z653" s="134"/>
    </row>
    <row r="654" spans="1:26" x14ac:dyDescent="0.3">
      <c r="A654" s="134"/>
      <c r="B654" s="134"/>
      <c r="C654" s="134"/>
      <c r="D654" s="8" t="s">
        <v>69</v>
      </c>
      <c r="E654" s="8" t="s">
        <v>112</v>
      </c>
      <c r="F654" s="8" t="s">
        <v>152</v>
      </c>
      <c r="G654" s="8" t="s">
        <v>101</v>
      </c>
      <c r="H654" s="8" t="s">
        <v>147</v>
      </c>
      <c r="I654" s="8"/>
      <c r="J654" s="137"/>
      <c r="K654" s="141"/>
      <c r="L654" s="139">
        <v>0</v>
      </c>
      <c r="M654" s="139">
        <v>0</v>
      </c>
      <c r="N654" s="139">
        <v>0</v>
      </c>
      <c r="O654" s="139">
        <v>0</v>
      </c>
      <c r="P654" s="139">
        <v>0</v>
      </c>
      <c r="Q654" s="139">
        <v>0</v>
      </c>
      <c r="R654" s="139">
        <v>0</v>
      </c>
      <c r="S654" s="139">
        <v>0</v>
      </c>
      <c r="T654" s="139">
        <v>0</v>
      </c>
      <c r="U654" s="139">
        <v>0</v>
      </c>
      <c r="V654" s="139">
        <v>0</v>
      </c>
      <c r="W654" s="139">
        <v>0</v>
      </c>
      <c r="X654" s="139">
        <v>0</v>
      </c>
      <c r="Y654" s="139">
        <v>0</v>
      </c>
      <c r="Z654" s="134"/>
    </row>
    <row r="655" spans="1:26" x14ac:dyDescent="0.3">
      <c r="A655" s="134"/>
      <c r="B655" s="134"/>
      <c r="C655" s="134"/>
      <c r="D655" s="8" t="s">
        <v>69</v>
      </c>
      <c r="E655" s="8" t="s">
        <v>112</v>
      </c>
      <c r="F655" s="8" t="s">
        <v>152</v>
      </c>
      <c r="G655" s="8" t="s">
        <v>102</v>
      </c>
      <c r="H655" s="8" t="s">
        <v>147</v>
      </c>
      <c r="I655" s="8"/>
      <c r="J655" s="137"/>
      <c r="K655" s="141"/>
      <c r="L655" s="139">
        <v>0</v>
      </c>
      <c r="M655" s="139">
        <v>0</v>
      </c>
      <c r="N655" s="139">
        <v>0</v>
      </c>
      <c r="O655" s="139">
        <v>0</v>
      </c>
      <c r="P655" s="139">
        <v>0</v>
      </c>
      <c r="Q655" s="139">
        <v>0</v>
      </c>
      <c r="R655" s="139">
        <v>0</v>
      </c>
      <c r="S655" s="139">
        <v>0</v>
      </c>
      <c r="T655" s="139">
        <v>0</v>
      </c>
      <c r="U655" s="139">
        <v>0</v>
      </c>
      <c r="V655" s="139">
        <v>0</v>
      </c>
      <c r="W655" s="139">
        <v>0</v>
      </c>
      <c r="X655" s="139">
        <v>0</v>
      </c>
      <c r="Y655" s="139">
        <v>0</v>
      </c>
      <c r="Z655" s="134"/>
    </row>
    <row r="656" spans="1:26" x14ac:dyDescent="0.3">
      <c r="A656" s="134"/>
      <c r="B656" s="134"/>
      <c r="C656" s="134"/>
      <c r="D656" s="8" t="s">
        <v>69</v>
      </c>
      <c r="E656" s="8" t="s">
        <v>112</v>
      </c>
      <c r="F656" s="8" t="s">
        <v>152</v>
      </c>
      <c r="G656" s="8" t="s">
        <v>103</v>
      </c>
      <c r="H656" s="8" t="s">
        <v>147</v>
      </c>
      <c r="I656" s="8"/>
      <c r="J656" s="137"/>
      <c r="K656" s="141"/>
      <c r="L656" s="139">
        <v>0</v>
      </c>
      <c r="M656" s="139">
        <v>0</v>
      </c>
      <c r="N656" s="139">
        <v>0</v>
      </c>
      <c r="O656" s="139">
        <v>0</v>
      </c>
      <c r="P656" s="139">
        <v>0</v>
      </c>
      <c r="Q656" s="139">
        <v>0</v>
      </c>
      <c r="R656" s="139">
        <v>0</v>
      </c>
      <c r="S656" s="139">
        <v>0</v>
      </c>
      <c r="T656" s="139">
        <v>0</v>
      </c>
      <c r="U656" s="139">
        <v>0</v>
      </c>
      <c r="V656" s="139">
        <v>0</v>
      </c>
      <c r="W656" s="139">
        <v>0</v>
      </c>
      <c r="X656" s="139">
        <v>0</v>
      </c>
      <c r="Y656" s="139">
        <v>0</v>
      </c>
      <c r="Z656" s="134"/>
    </row>
    <row r="657" spans="1:26" x14ac:dyDescent="0.3">
      <c r="A657" s="134"/>
      <c r="B657" s="134"/>
      <c r="C657" s="134"/>
      <c r="D657" s="8" t="s">
        <v>69</v>
      </c>
      <c r="E657" s="8" t="s">
        <v>112</v>
      </c>
      <c r="F657" s="8" t="s">
        <v>152</v>
      </c>
      <c r="G657" s="8" t="s">
        <v>104</v>
      </c>
      <c r="H657" s="8" t="s">
        <v>147</v>
      </c>
      <c r="I657" s="8"/>
      <c r="J657" s="137"/>
      <c r="K657" s="141"/>
      <c r="L657" s="139">
        <v>0</v>
      </c>
      <c r="M657" s="139">
        <v>0</v>
      </c>
      <c r="N657" s="139">
        <v>0</v>
      </c>
      <c r="O657" s="139">
        <v>0</v>
      </c>
      <c r="P657" s="139">
        <v>0</v>
      </c>
      <c r="Q657" s="139">
        <v>0</v>
      </c>
      <c r="R657" s="139">
        <v>0</v>
      </c>
      <c r="S657" s="139">
        <v>0</v>
      </c>
      <c r="T657" s="139">
        <v>0</v>
      </c>
      <c r="U657" s="139">
        <v>0</v>
      </c>
      <c r="V657" s="139">
        <v>0</v>
      </c>
      <c r="W657" s="139">
        <v>0</v>
      </c>
      <c r="X657" s="139">
        <v>0</v>
      </c>
      <c r="Y657" s="139">
        <v>0</v>
      </c>
      <c r="Z657" s="134"/>
    </row>
    <row r="658" spans="1:26" x14ac:dyDescent="0.3">
      <c r="A658" s="134"/>
      <c r="B658" s="134"/>
      <c r="C658" s="134"/>
      <c r="D658" s="8" t="s">
        <v>69</v>
      </c>
      <c r="E658" s="8" t="s">
        <v>112</v>
      </c>
      <c r="F658" s="8" t="s">
        <v>152</v>
      </c>
      <c r="G658" s="8" t="s">
        <v>105</v>
      </c>
      <c r="H658" s="8" t="s">
        <v>147</v>
      </c>
      <c r="I658" s="8"/>
      <c r="J658" s="137"/>
      <c r="K658" s="141"/>
      <c r="L658" s="139">
        <v>0</v>
      </c>
      <c r="M658" s="139">
        <v>0</v>
      </c>
      <c r="N658" s="139">
        <v>0</v>
      </c>
      <c r="O658" s="139">
        <v>0</v>
      </c>
      <c r="P658" s="139">
        <v>0</v>
      </c>
      <c r="Q658" s="139">
        <v>0</v>
      </c>
      <c r="R658" s="139">
        <v>0</v>
      </c>
      <c r="S658" s="139">
        <v>0</v>
      </c>
      <c r="T658" s="139">
        <v>0</v>
      </c>
      <c r="U658" s="139">
        <v>0</v>
      </c>
      <c r="V658" s="139">
        <v>0</v>
      </c>
      <c r="W658" s="139">
        <v>0</v>
      </c>
      <c r="X658" s="139">
        <v>0</v>
      </c>
      <c r="Y658" s="139">
        <v>0</v>
      </c>
      <c r="Z658" s="134"/>
    </row>
    <row r="659" spans="1:26" x14ac:dyDescent="0.3">
      <c r="A659" s="134"/>
      <c r="B659" s="134"/>
      <c r="C659" s="134"/>
      <c r="D659" s="8" t="s">
        <v>69</v>
      </c>
      <c r="E659" s="8" t="s">
        <v>112</v>
      </c>
      <c r="F659" s="8" t="s">
        <v>152</v>
      </c>
      <c r="G659" s="8" t="s">
        <v>72</v>
      </c>
      <c r="H659" s="8" t="s">
        <v>148</v>
      </c>
      <c r="I659" s="8"/>
      <c r="J659" s="137"/>
      <c r="K659" s="141"/>
      <c r="L659" s="139">
        <v>2.08</v>
      </c>
      <c r="M659" s="139">
        <v>3.19</v>
      </c>
      <c r="N659" s="139">
        <v>3.1</v>
      </c>
      <c r="O659" s="139">
        <v>5.66</v>
      </c>
      <c r="P659" s="139">
        <v>1.9</v>
      </c>
      <c r="Q659" s="139">
        <v>3.08</v>
      </c>
      <c r="R659" s="139">
        <v>2.25</v>
      </c>
      <c r="S659" s="139">
        <v>3.03</v>
      </c>
      <c r="T659" s="139">
        <v>2.99</v>
      </c>
      <c r="U659" s="139">
        <v>3.01</v>
      </c>
      <c r="V659" s="139">
        <v>2.2599999999999998</v>
      </c>
      <c r="W659" s="139">
        <v>2.81</v>
      </c>
      <c r="X659" s="139">
        <v>3.25</v>
      </c>
      <c r="Y659" s="139">
        <v>3.03</v>
      </c>
      <c r="Z659" s="134"/>
    </row>
    <row r="660" spans="1:26" x14ac:dyDescent="0.3">
      <c r="A660" s="134"/>
      <c r="B660" s="134"/>
      <c r="C660" s="134"/>
      <c r="D660" s="8" t="s">
        <v>69</v>
      </c>
      <c r="E660" s="8" t="s">
        <v>112</v>
      </c>
      <c r="F660" s="8" t="s">
        <v>152</v>
      </c>
      <c r="G660" s="8" t="s">
        <v>74</v>
      </c>
      <c r="H660" s="8" t="s">
        <v>148</v>
      </c>
      <c r="I660" s="8"/>
      <c r="J660" s="137"/>
      <c r="K660" s="141"/>
      <c r="L660" s="139">
        <v>2.08</v>
      </c>
      <c r="M660" s="139">
        <v>3.19</v>
      </c>
      <c r="N660" s="139">
        <v>3.1</v>
      </c>
      <c r="O660" s="139">
        <v>5.66</v>
      </c>
      <c r="P660" s="139">
        <v>1.9</v>
      </c>
      <c r="Q660" s="139">
        <v>3.08</v>
      </c>
      <c r="R660" s="139">
        <v>2.25</v>
      </c>
      <c r="S660" s="139">
        <v>3.03</v>
      </c>
      <c r="T660" s="139">
        <v>2.99</v>
      </c>
      <c r="U660" s="139">
        <v>3.01</v>
      </c>
      <c r="V660" s="139">
        <v>2.2599999999999998</v>
      </c>
      <c r="W660" s="139">
        <v>2.81</v>
      </c>
      <c r="X660" s="139">
        <v>3.25</v>
      </c>
      <c r="Y660" s="139">
        <v>3.03</v>
      </c>
      <c r="Z660" s="134"/>
    </row>
    <row r="661" spans="1:26" x14ac:dyDescent="0.3">
      <c r="A661" s="134"/>
      <c r="B661" s="134"/>
      <c r="C661" s="134"/>
      <c r="D661" s="8" t="s">
        <v>69</v>
      </c>
      <c r="E661" s="8" t="s">
        <v>112</v>
      </c>
      <c r="F661" s="8" t="s">
        <v>152</v>
      </c>
      <c r="G661" s="8" t="s">
        <v>75</v>
      </c>
      <c r="H661" s="8" t="s">
        <v>148</v>
      </c>
      <c r="I661" s="8"/>
      <c r="J661" s="137"/>
      <c r="K661" s="141"/>
      <c r="L661" s="139">
        <v>0</v>
      </c>
      <c r="M661" s="139">
        <v>0</v>
      </c>
      <c r="N661" s="139">
        <v>0</v>
      </c>
      <c r="O661" s="139">
        <v>0</v>
      </c>
      <c r="P661" s="139">
        <v>0</v>
      </c>
      <c r="Q661" s="139">
        <v>0</v>
      </c>
      <c r="R661" s="139">
        <v>0</v>
      </c>
      <c r="S661" s="139">
        <v>0</v>
      </c>
      <c r="T661" s="139">
        <v>0</v>
      </c>
      <c r="U661" s="139">
        <v>0</v>
      </c>
      <c r="V661" s="139">
        <v>0</v>
      </c>
      <c r="W661" s="139">
        <v>0</v>
      </c>
      <c r="X661" s="139">
        <v>0</v>
      </c>
      <c r="Y661" s="139">
        <v>0</v>
      </c>
      <c r="Z661" s="134"/>
    </row>
    <row r="662" spans="1:26" x14ac:dyDescent="0.3">
      <c r="A662" s="134"/>
      <c r="B662" s="134"/>
      <c r="C662" s="134"/>
      <c r="D662" s="8" t="s">
        <v>69</v>
      </c>
      <c r="E662" s="8" t="s">
        <v>112</v>
      </c>
      <c r="F662" s="8" t="s">
        <v>152</v>
      </c>
      <c r="G662" s="8" t="s">
        <v>76</v>
      </c>
      <c r="H662" s="8" t="s">
        <v>148</v>
      </c>
      <c r="I662" s="8"/>
      <c r="J662" s="137"/>
      <c r="K662" s="141"/>
      <c r="L662" s="139">
        <v>2.08</v>
      </c>
      <c r="M662" s="139">
        <v>3.45</v>
      </c>
      <c r="N662" s="139">
        <v>3.32</v>
      </c>
      <c r="O662" s="139">
        <v>8.64</v>
      </c>
      <c r="P662" s="139">
        <v>3.07</v>
      </c>
      <c r="Q662" s="139">
        <v>3.94</v>
      </c>
      <c r="R662" s="139">
        <v>2.9</v>
      </c>
      <c r="S662" s="139">
        <v>3.25</v>
      </c>
      <c r="T662" s="139">
        <v>3.22</v>
      </c>
      <c r="U662" s="139">
        <v>3.24</v>
      </c>
      <c r="V662" s="139">
        <v>3.82</v>
      </c>
      <c r="W662" s="139">
        <v>4.34</v>
      </c>
      <c r="X662" s="139">
        <v>5.25</v>
      </c>
      <c r="Y662" s="139">
        <v>5.26</v>
      </c>
      <c r="Z662" s="134"/>
    </row>
    <row r="663" spans="1:26" x14ac:dyDescent="0.3">
      <c r="A663" s="134"/>
      <c r="B663" s="134"/>
      <c r="C663" s="134"/>
      <c r="D663" s="8" t="s">
        <v>69</v>
      </c>
      <c r="E663" s="8" t="s">
        <v>112</v>
      </c>
      <c r="F663" s="8" t="s">
        <v>152</v>
      </c>
      <c r="G663" s="8" t="s">
        <v>77</v>
      </c>
      <c r="H663" s="8" t="s">
        <v>148</v>
      </c>
      <c r="I663" s="8"/>
      <c r="J663" s="137"/>
      <c r="K663" s="141"/>
      <c r="L663" s="139">
        <v>2.08</v>
      </c>
      <c r="M663" s="139">
        <v>3.45</v>
      </c>
      <c r="N663" s="139">
        <v>3.32</v>
      </c>
      <c r="O663" s="139">
        <v>8.64</v>
      </c>
      <c r="P663" s="139">
        <v>3.07</v>
      </c>
      <c r="Q663" s="139">
        <v>3.94</v>
      </c>
      <c r="R663" s="139">
        <v>2.9</v>
      </c>
      <c r="S663" s="139">
        <v>3.25</v>
      </c>
      <c r="T663" s="139">
        <v>3.22</v>
      </c>
      <c r="U663" s="139">
        <v>3.24</v>
      </c>
      <c r="V663" s="139">
        <v>3.82</v>
      </c>
      <c r="W663" s="139">
        <v>4.34</v>
      </c>
      <c r="X663" s="139">
        <v>5.25</v>
      </c>
      <c r="Y663" s="139">
        <v>5.26</v>
      </c>
      <c r="Z663" s="134"/>
    </row>
    <row r="664" spans="1:26" x14ac:dyDescent="0.3">
      <c r="A664" s="134"/>
      <c r="B664" s="134"/>
      <c r="C664" s="134"/>
      <c r="D664" s="8" t="s">
        <v>69</v>
      </c>
      <c r="E664" s="8" t="s">
        <v>112</v>
      </c>
      <c r="F664" s="8" t="s">
        <v>152</v>
      </c>
      <c r="G664" s="8" t="s">
        <v>78</v>
      </c>
      <c r="H664" s="8" t="s">
        <v>148</v>
      </c>
      <c r="I664" s="8"/>
      <c r="J664" s="137"/>
      <c r="K664" s="141"/>
      <c r="L664" s="139">
        <v>0</v>
      </c>
      <c r="M664" s="139">
        <v>0</v>
      </c>
      <c r="N664" s="139">
        <v>0</v>
      </c>
      <c r="O664" s="139">
        <v>0</v>
      </c>
      <c r="P664" s="139">
        <v>0</v>
      </c>
      <c r="Q664" s="139">
        <v>0</v>
      </c>
      <c r="R664" s="139">
        <v>0</v>
      </c>
      <c r="S664" s="139">
        <v>0</v>
      </c>
      <c r="T664" s="139">
        <v>0</v>
      </c>
      <c r="U664" s="139">
        <v>0</v>
      </c>
      <c r="V664" s="139">
        <v>0</v>
      </c>
      <c r="W664" s="139">
        <v>0</v>
      </c>
      <c r="X664" s="139">
        <v>0</v>
      </c>
      <c r="Y664" s="139">
        <v>0</v>
      </c>
      <c r="Z664" s="134"/>
    </row>
    <row r="665" spans="1:26" x14ac:dyDescent="0.3">
      <c r="A665" s="134"/>
      <c r="B665" s="134"/>
      <c r="C665" s="134"/>
      <c r="D665" s="8" t="s">
        <v>69</v>
      </c>
      <c r="E665" s="8" t="s">
        <v>112</v>
      </c>
      <c r="F665" s="8" t="s">
        <v>152</v>
      </c>
      <c r="G665" s="8" t="s">
        <v>79</v>
      </c>
      <c r="H665" s="8" t="s">
        <v>148</v>
      </c>
      <c r="I665" s="8"/>
      <c r="J665" s="137"/>
      <c r="K665" s="141"/>
      <c r="L665" s="139">
        <v>9.7100000000000009</v>
      </c>
      <c r="M665" s="139">
        <v>17.16</v>
      </c>
      <c r="N665" s="139">
        <v>18.100000000000001</v>
      </c>
      <c r="O665" s="139">
        <v>98.8</v>
      </c>
      <c r="P665" s="139">
        <v>28.76</v>
      </c>
      <c r="Q665" s="139">
        <v>18.37</v>
      </c>
      <c r="R665" s="139">
        <v>12.37</v>
      </c>
      <c r="S665" s="139">
        <v>29.04</v>
      </c>
      <c r="T665" s="139">
        <v>25.99</v>
      </c>
      <c r="U665" s="139">
        <v>24.11</v>
      </c>
      <c r="V665" s="139">
        <v>22.75</v>
      </c>
      <c r="W665" s="139">
        <v>25.07</v>
      </c>
      <c r="X665" s="139">
        <v>23.34</v>
      </c>
      <c r="Y665" s="139">
        <v>27.5</v>
      </c>
      <c r="Z665" s="134"/>
    </row>
    <row r="666" spans="1:26" x14ac:dyDescent="0.3">
      <c r="A666" s="134"/>
      <c r="B666" s="134"/>
      <c r="C666" s="134"/>
      <c r="D666" s="8" t="s">
        <v>69</v>
      </c>
      <c r="E666" s="8" t="s">
        <v>112</v>
      </c>
      <c r="F666" s="8" t="s">
        <v>152</v>
      </c>
      <c r="G666" s="8" t="s">
        <v>80</v>
      </c>
      <c r="H666" s="8" t="s">
        <v>148</v>
      </c>
      <c r="I666" s="8"/>
      <c r="J666" s="137"/>
      <c r="K666" s="141"/>
      <c r="L666" s="139">
        <v>0</v>
      </c>
      <c r="M666" s="139">
        <v>0</v>
      </c>
      <c r="N666" s="139">
        <v>0</v>
      </c>
      <c r="O666" s="139">
        <v>0</v>
      </c>
      <c r="P666" s="139">
        <v>0</v>
      </c>
      <c r="Q666" s="139">
        <v>0</v>
      </c>
      <c r="R666" s="139">
        <v>0</v>
      </c>
      <c r="S666" s="139">
        <v>0</v>
      </c>
      <c r="T666" s="139">
        <v>0</v>
      </c>
      <c r="U666" s="139">
        <v>0</v>
      </c>
      <c r="V666" s="139">
        <v>0</v>
      </c>
      <c r="W666" s="139">
        <v>0</v>
      </c>
      <c r="X666" s="139">
        <v>0</v>
      </c>
      <c r="Y666" s="139">
        <v>0</v>
      </c>
      <c r="Z666" s="134"/>
    </row>
    <row r="667" spans="1:26" x14ac:dyDescent="0.3">
      <c r="A667" s="134"/>
      <c r="B667" s="134"/>
      <c r="C667" s="134"/>
      <c r="D667" s="8" t="s">
        <v>69</v>
      </c>
      <c r="E667" s="8" t="s">
        <v>112</v>
      </c>
      <c r="F667" s="8" t="s">
        <v>152</v>
      </c>
      <c r="G667" s="8" t="s">
        <v>81</v>
      </c>
      <c r="H667" s="8" t="s">
        <v>148</v>
      </c>
      <c r="I667" s="8"/>
      <c r="J667" s="137"/>
      <c r="K667" s="141"/>
      <c r="L667" s="139">
        <v>0</v>
      </c>
      <c r="M667" s="139">
        <v>0</v>
      </c>
      <c r="N667" s="139">
        <v>0</v>
      </c>
      <c r="O667" s="139">
        <v>0</v>
      </c>
      <c r="P667" s="139">
        <v>0</v>
      </c>
      <c r="Q667" s="139">
        <v>0</v>
      </c>
      <c r="R667" s="139">
        <v>0</v>
      </c>
      <c r="S667" s="139">
        <v>0</v>
      </c>
      <c r="T667" s="139">
        <v>0</v>
      </c>
      <c r="U667" s="139">
        <v>0</v>
      </c>
      <c r="V667" s="139">
        <v>0</v>
      </c>
      <c r="W667" s="139">
        <v>0</v>
      </c>
      <c r="X667" s="139">
        <v>0</v>
      </c>
      <c r="Y667" s="139">
        <v>0</v>
      </c>
      <c r="Z667" s="134"/>
    </row>
    <row r="668" spans="1:26" x14ac:dyDescent="0.3">
      <c r="A668" s="134"/>
      <c r="B668" s="134"/>
      <c r="C668" s="134"/>
      <c r="D668" s="8" t="s">
        <v>69</v>
      </c>
      <c r="E668" s="8" t="s">
        <v>112</v>
      </c>
      <c r="F668" s="8" t="s">
        <v>152</v>
      </c>
      <c r="G668" s="8" t="s">
        <v>82</v>
      </c>
      <c r="H668" s="8" t="s">
        <v>148</v>
      </c>
      <c r="I668" s="8"/>
      <c r="J668" s="137"/>
      <c r="K668" s="141"/>
      <c r="L668" s="139">
        <v>2.08</v>
      </c>
      <c r="M668" s="139">
        <v>3.19</v>
      </c>
      <c r="N668" s="139">
        <v>3.1</v>
      </c>
      <c r="O668" s="139">
        <v>5.66</v>
      </c>
      <c r="P668" s="139">
        <v>1.9</v>
      </c>
      <c r="Q668" s="139">
        <v>3.08</v>
      </c>
      <c r="R668" s="139">
        <v>2.25</v>
      </c>
      <c r="S668" s="139">
        <v>3.03</v>
      </c>
      <c r="T668" s="139">
        <v>2.99</v>
      </c>
      <c r="U668" s="139">
        <v>3.01</v>
      </c>
      <c r="V668" s="139">
        <v>2.2599999999999998</v>
      </c>
      <c r="W668" s="139">
        <v>2.81</v>
      </c>
      <c r="X668" s="139">
        <v>3.25</v>
      </c>
      <c r="Y668" s="139">
        <v>3.03</v>
      </c>
      <c r="Z668" s="134"/>
    </row>
    <row r="669" spans="1:26" x14ac:dyDescent="0.3">
      <c r="A669" s="134"/>
      <c r="B669" s="134"/>
      <c r="C669" s="134"/>
      <c r="D669" s="8" t="s">
        <v>69</v>
      </c>
      <c r="E669" s="8" t="s">
        <v>112</v>
      </c>
      <c r="F669" s="8" t="s">
        <v>152</v>
      </c>
      <c r="G669" s="8" t="s">
        <v>83</v>
      </c>
      <c r="H669" s="8" t="s">
        <v>148</v>
      </c>
      <c r="I669" s="8"/>
      <c r="J669" s="137"/>
      <c r="K669" s="141"/>
      <c r="L669" s="139">
        <v>2.08</v>
      </c>
      <c r="M669" s="139">
        <v>3.45</v>
      </c>
      <c r="N669" s="139">
        <v>3.32</v>
      </c>
      <c r="O669" s="139">
        <v>8.64</v>
      </c>
      <c r="P669" s="139">
        <v>3.07</v>
      </c>
      <c r="Q669" s="139">
        <v>3.94</v>
      </c>
      <c r="R669" s="139">
        <v>2.9</v>
      </c>
      <c r="S669" s="139">
        <v>3.33</v>
      </c>
      <c r="T669" s="139">
        <v>3.35</v>
      </c>
      <c r="U669" s="139">
        <v>3.44</v>
      </c>
      <c r="V669" s="139">
        <v>3.82</v>
      </c>
      <c r="W669" s="139">
        <v>4.34</v>
      </c>
      <c r="X669" s="139">
        <v>5.25</v>
      </c>
      <c r="Y669" s="139">
        <v>5.26</v>
      </c>
      <c r="Z669" s="134"/>
    </row>
    <row r="670" spans="1:26" x14ac:dyDescent="0.3">
      <c r="A670" s="134"/>
      <c r="B670" s="134"/>
      <c r="C670" s="134"/>
      <c r="D670" s="8" t="s">
        <v>69</v>
      </c>
      <c r="E670" s="8" t="s">
        <v>112</v>
      </c>
      <c r="F670" s="8" t="s">
        <v>152</v>
      </c>
      <c r="G670" s="8" t="s">
        <v>84</v>
      </c>
      <c r="H670" s="8" t="s">
        <v>148</v>
      </c>
      <c r="I670" s="8"/>
      <c r="J670" s="137"/>
      <c r="K670" s="141"/>
      <c r="L670" s="139">
        <v>8.39</v>
      </c>
      <c r="M670" s="139">
        <v>7.86</v>
      </c>
      <c r="N670" s="139">
        <v>8.1199999999999992</v>
      </c>
      <c r="O670" s="139">
        <v>16.649999999999999</v>
      </c>
      <c r="P670" s="139">
        <v>6.66</v>
      </c>
      <c r="Q670" s="139">
        <v>15.63</v>
      </c>
      <c r="R670" s="139">
        <v>11.69</v>
      </c>
      <c r="S670" s="139">
        <v>9.01</v>
      </c>
      <c r="T670" s="139">
        <v>9.83</v>
      </c>
      <c r="U670" s="139">
        <v>9.41</v>
      </c>
      <c r="V670" s="139">
        <v>5.77</v>
      </c>
      <c r="W670" s="139">
        <v>5.64</v>
      </c>
      <c r="X670" s="139">
        <v>7.4</v>
      </c>
      <c r="Y670" s="139">
        <v>8.2200000000000006</v>
      </c>
      <c r="Z670" s="134"/>
    </row>
    <row r="671" spans="1:26" x14ac:dyDescent="0.3">
      <c r="A671" s="134"/>
      <c r="B671" s="134"/>
      <c r="C671" s="134"/>
      <c r="D671" s="8" t="s">
        <v>69</v>
      </c>
      <c r="E671" s="8" t="s">
        <v>112</v>
      </c>
      <c r="F671" s="8" t="s">
        <v>152</v>
      </c>
      <c r="G671" s="8" t="s">
        <v>85</v>
      </c>
      <c r="H671" s="8" t="s">
        <v>148</v>
      </c>
      <c r="I671" s="8"/>
      <c r="J671" s="137"/>
      <c r="K671" s="141"/>
      <c r="L671" s="139">
        <v>0</v>
      </c>
      <c r="M671" s="139">
        <v>0</v>
      </c>
      <c r="N671" s="139">
        <v>0</v>
      </c>
      <c r="O671" s="139">
        <v>0</v>
      </c>
      <c r="P671" s="139">
        <v>0</v>
      </c>
      <c r="Q671" s="139">
        <v>0</v>
      </c>
      <c r="R671" s="139">
        <v>0</v>
      </c>
      <c r="S671" s="139">
        <v>0</v>
      </c>
      <c r="T671" s="139">
        <v>0</v>
      </c>
      <c r="U671" s="139">
        <v>0</v>
      </c>
      <c r="V671" s="139">
        <v>0</v>
      </c>
      <c r="W671" s="139">
        <v>0</v>
      </c>
      <c r="X671" s="139">
        <v>0</v>
      </c>
      <c r="Y671" s="139">
        <v>0</v>
      </c>
      <c r="Z671" s="134"/>
    </row>
    <row r="672" spans="1:26" x14ac:dyDescent="0.3">
      <c r="A672" s="134"/>
      <c r="B672" s="134"/>
      <c r="C672" s="134"/>
      <c r="D672" s="8" t="s">
        <v>69</v>
      </c>
      <c r="E672" s="8" t="s">
        <v>112</v>
      </c>
      <c r="F672" s="8" t="s">
        <v>152</v>
      </c>
      <c r="G672" s="8" t="s">
        <v>86</v>
      </c>
      <c r="H672" s="8" t="s">
        <v>148</v>
      </c>
      <c r="I672" s="8"/>
      <c r="J672" s="137"/>
      <c r="K672" s="141"/>
      <c r="L672" s="139">
        <v>0</v>
      </c>
      <c r="M672" s="139">
        <v>0</v>
      </c>
      <c r="N672" s="139">
        <v>0</v>
      </c>
      <c r="O672" s="139">
        <v>0</v>
      </c>
      <c r="P672" s="139">
        <v>0</v>
      </c>
      <c r="Q672" s="139">
        <v>0</v>
      </c>
      <c r="R672" s="139">
        <v>0</v>
      </c>
      <c r="S672" s="139">
        <v>0</v>
      </c>
      <c r="T672" s="139">
        <v>0</v>
      </c>
      <c r="U672" s="139">
        <v>0</v>
      </c>
      <c r="V672" s="139">
        <v>0</v>
      </c>
      <c r="W672" s="139">
        <v>0</v>
      </c>
      <c r="X672" s="139">
        <v>0</v>
      </c>
      <c r="Y672" s="139">
        <v>0</v>
      </c>
      <c r="Z672" s="134"/>
    </row>
    <row r="673" spans="1:26" x14ac:dyDescent="0.3">
      <c r="A673" s="134"/>
      <c r="B673" s="134"/>
      <c r="C673" s="134"/>
      <c r="D673" s="8" t="s">
        <v>69</v>
      </c>
      <c r="E673" s="8" t="s">
        <v>112</v>
      </c>
      <c r="F673" s="8" t="s">
        <v>152</v>
      </c>
      <c r="G673" s="8" t="s">
        <v>87</v>
      </c>
      <c r="H673" s="8" t="s">
        <v>148</v>
      </c>
      <c r="I673" s="8"/>
      <c r="J673" s="137"/>
      <c r="K673" s="141"/>
      <c r="L673" s="139">
        <v>0</v>
      </c>
      <c r="M673" s="139">
        <v>0</v>
      </c>
      <c r="N673" s="139">
        <v>0</v>
      </c>
      <c r="O673" s="139">
        <v>0</v>
      </c>
      <c r="P673" s="139">
        <v>0</v>
      </c>
      <c r="Q673" s="139">
        <v>0</v>
      </c>
      <c r="R673" s="139">
        <v>0</v>
      </c>
      <c r="S673" s="139">
        <v>0</v>
      </c>
      <c r="T673" s="139">
        <v>0</v>
      </c>
      <c r="U673" s="139">
        <v>0</v>
      </c>
      <c r="V673" s="139">
        <v>0</v>
      </c>
      <c r="W673" s="139">
        <v>0</v>
      </c>
      <c r="X673" s="139">
        <v>0</v>
      </c>
      <c r="Y673" s="139">
        <v>0</v>
      </c>
      <c r="Z673" s="134"/>
    </row>
    <row r="674" spans="1:26" x14ac:dyDescent="0.3">
      <c r="A674" s="134"/>
      <c r="B674" s="134"/>
      <c r="C674" s="134"/>
      <c r="D674" s="8" t="s">
        <v>69</v>
      </c>
      <c r="E674" s="8" t="s">
        <v>112</v>
      </c>
      <c r="F674" s="8" t="s">
        <v>152</v>
      </c>
      <c r="G674" s="8" t="s">
        <v>88</v>
      </c>
      <c r="H674" s="8" t="s">
        <v>148</v>
      </c>
      <c r="I674" s="8"/>
      <c r="J674" s="137"/>
      <c r="K674" s="141"/>
      <c r="L674" s="139">
        <v>0</v>
      </c>
      <c r="M674" s="139">
        <v>0</v>
      </c>
      <c r="N674" s="139">
        <v>0</v>
      </c>
      <c r="O674" s="139">
        <v>0</v>
      </c>
      <c r="P674" s="139">
        <v>0</v>
      </c>
      <c r="Q674" s="139">
        <v>0</v>
      </c>
      <c r="R674" s="139">
        <v>0</v>
      </c>
      <c r="S674" s="139">
        <v>0</v>
      </c>
      <c r="T674" s="139">
        <v>0</v>
      </c>
      <c r="U674" s="139">
        <v>0</v>
      </c>
      <c r="V674" s="139">
        <v>0</v>
      </c>
      <c r="W674" s="139">
        <v>0</v>
      </c>
      <c r="X674" s="139">
        <v>0</v>
      </c>
      <c r="Y674" s="139">
        <v>0</v>
      </c>
      <c r="Z674" s="134"/>
    </row>
    <row r="675" spans="1:26" x14ac:dyDescent="0.3">
      <c r="A675" s="134"/>
      <c r="B675" s="134"/>
      <c r="C675" s="134"/>
      <c r="D675" s="8" t="s">
        <v>69</v>
      </c>
      <c r="E675" s="8" t="s">
        <v>112</v>
      </c>
      <c r="F675" s="8" t="s">
        <v>152</v>
      </c>
      <c r="G675" s="8" t="s">
        <v>89</v>
      </c>
      <c r="H675" s="8" t="s">
        <v>148</v>
      </c>
      <c r="I675" s="8"/>
      <c r="J675" s="137"/>
      <c r="K675" s="141"/>
      <c r="L675" s="139">
        <v>0</v>
      </c>
      <c r="M675" s="139">
        <v>0</v>
      </c>
      <c r="N675" s="139">
        <v>0</v>
      </c>
      <c r="O675" s="139">
        <v>0</v>
      </c>
      <c r="P675" s="139">
        <v>0</v>
      </c>
      <c r="Q675" s="139">
        <v>0</v>
      </c>
      <c r="R675" s="139">
        <v>0</v>
      </c>
      <c r="S675" s="139">
        <v>0</v>
      </c>
      <c r="T675" s="139">
        <v>0</v>
      </c>
      <c r="U675" s="139">
        <v>0</v>
      </c>
      <c r="V675" s="139">
        <v>0</v>
      </c>
      <c r="W675" s="139">
        <v>0</v>
      </c>
      <c r="X675" s="139">
        <v>0</v>
      </c>
      <c r="Y675" s="139">
        <v>0</v>
      </c>
      <c r="Z675" s="134"/>
    </row>
    <row r="676" spans="1:26" x14ac:dyDescent="0.3">
      <c r="A676" s="134"/>
      <c r="B676" s="134"/>
      <c r="C676" s="134"/>
      <c r="D676" s="8" t="s">
        <v>69</v>
      </c>
      <c r="E676" s="8" t="s">
        <v>112</v>
      </c>
      <c r="F676" s="8" t="s">
        <v>152</v>
      </c>
      <c r="G676" s="8" t="s">
        <v>90</v>
      </c>
      <c r="H676" s="8" t="s">
        <v>148</v>
      </c>
      <c r="I676" s="8"/>
      <c r="J676" s="137"/>
      <c r="K676" s="141"/>
      <c r="L676" s="139">
        <v>0</v>
      </c>
      <c r="M676" s="139">
        <v>0</v>
      </c>
      <c r="N676" s="139">
        <v>0</v>
      </c>
      <c r="O676" s="139">
        <v>0</v>
      </c>
      <c r="P676" s="139">
        <v>0</v>
      </c>
      <c r="Q676" s="139">
        <v>0</v>
      </c>
      <c r="R676" s="139">
        <v>0</v>
      </c>
      <c r="S676" s="139">
        <v>0</v>
      </c>
      <c r="T676" s="139">
        <v>0</v>
      </c>
      <c r="U676" s="139">
        <v>0</v>
      </c>
      <c r="V676" s="139">
        <v>0</v>
      </c>
      <c r="W676" s="139">
        <v>0</v>
      </c>
      <c r="X676" s="139">
        <v>0</v>
      </c>
      <c r="Y676" s="139">
        <v>0</v>
      </c>
      <c r="Z676" s="134"/>
    </row>
    <row r="677" spans="1:26" x14ac:dyDescent="0.3">
      <c r="A677" s="134"/>
      <c r="B677" s="134"/>
      <c r="C677" s="134"/>
      <c r="D677" s="8" t="s">
        <v>69</v>
      </c>
      <c r="E677" s="8" t="s">
        <v>112</v>
      </c>
      <c r="F677" s="8" t="s">
        <v>152</v>
      </c>
      <c r="G677" s="8" t="s">
        <v>91</v>
      </c>
      <c r="H677" s="8" t="s">
        <v>148</v>
      </c>
      <c r="I677" s="8"/>
      <c r="J677" s="137"/>
      <c r="K677" s="141"/>
      <c r="L677" s="139">
        <v>0</v>
      </c>
      <c r="M677" s="139">
        <v>0</v>
      </c>
      <c r="N677" s="139">
        <v>0</v>
      </c>
      <c r="O677" s="139">
        <v>0</v>
      </c>
      <c r="P677" s="139">
        <v>0</v>
      </c>
      <c r="Q677" s="139">
        <v>0</v>
      </c>
      <c r="R677" s="139">
        <v>0</v>
      </c>
      <c r="S677" s="139">
        <v>0</v>
      </c>
      <c r="T677" s="139">
        <v>0</v>
      </c>
      <c r="U677" s="139">
        <v>0</v>
      </c>
      <c r="V677" s="139">
        <v>0</v>
      </c>
      <c r="W677" s="139">
        <v>0</v>
      </c>
      <c r="X677" s="139">
        <v>0</v>
      </c>
      <c r="Y677" s="139">
        <v>0</v>
      </c>
      <c r="Z677" s="134"/>
    </row>
    <row r="678" spans="1:26" x14ac:dyDescent="0.3">
      <c r="A678" s="134"/>
      <c r="B678" s="134"/>
      <c r="C678" s="134"/>
      <c r="D678" s="8" t="s">
        <v>69</v>
      </c>
      <c r="E678" s="8" t="s">
        <v>112</v>
      </c>
      <c r="F678" s="8" t="s">
        <v>152</v>
      </c>
      <c r="G678" s="8" t="s">
        <v>92</v>
      </c>
      <c r="H678" s="8" t="s">
        <v>148</v>
      </c>
      <c r="I678" s="8"/>
      <c r="J678" s="137"/>
      <c r="K678" s="141"/>
      <c r="L678" s="139">
        <v>0</v>
      </c>
      <c r="M678" s="139">
        <v>0</v>
      </c>
      <c r="N678" s="139">
        <v>0</v>
      </c>
      <c r="O678" s="139">
        <v>0</v>
      </c>
      <c r="P678" s="139">
        <v>0</v>
      </c>
      <c r="Q678" s="139">
        <v>0</v>
      </c>
      <c r="R678" s="139">
        <v>0</v>
      </c>
      <c r="S678" s="139">
        <v>0</v>
      </c>
      <c r="T678" s="139">
        <v>0</v>
      </c>
      <c r="U678" s="139">
        <v>0</v>
      </c>
      <c r="V678" s="139">
        <v>0</v>
      </c>
      <c r="W678" s="139">
        <v>0</v>
      </c>
      <c r="X678" s="139">
        <v>0</v>
      </c>
      <c r="Y678" s="139">
        <v>0</v>
      </c>
      <c r="Z678" s="134"/>
    </row>
    <row r="679" spans="1:26" x14ac:dyDescent="0.3">
      <c r="A679" s="134"/>
      <c r="B679" s="134"/>
      <c r="C679" s="134"/>
      <c r="D679" s="8" t="s">
        <v>69</v>
      </c>
      <c r="E679" s="8" t="s">
        <v>112</v>
      </c>
      <c r="F679" s="8" t="s">
        <v>152</v>
      </c>
      <c r="G679" s="8" t="s">
        <v>93</v>
      </c>
      <c r="H679" s="8" t="s">
        <v>148</v>
      </c>
      <c r="I679" s="8"/>
      <c r="J679" s="137"/>
      <c r="K679" s="141"/>
      <c r="L679" s="139">
        <v>0</v>
      </c>
      <c r="M679" s="139">
        <v>0</v>
      </c>
      <c r="N679" s="139">
        <v>0</v>
      </c>
      <c r="O679" s="139">
        <v>0</v>
      </c>
      <c r="P679" s="139">
        <v>0</v>
      </c>
      <c r="Q679" s="139">
        <v>0</v>
      </c>
      <c r="R679" s="139">
        <v>0</v>
      </c>
      <c r="S679" s="139">
        <v>0</v>
      </c>
      <c r="T679" s="139">
        <v>0</v>
      </c>
      <c r="U679" s="139">
        <v>0</v>
      </c>
      <c r="V679" s="139">
        <v>0</v>
      </c>
      <c r="W679" s="139">
        <v>0</v>
      </c>
      <c r="X679" s="139">
        <v>0</v>
      </c>
      <c r="Y679" s="139">
        <v>0</v>
      </c>
      <c r="Z679" s="134"/>
    </row>
    <row r="680" spans="1:26" x14ac:dyDescent="0.3">
      <c r="A680" s="134"/>
      <c r="B680" s="134"/>
      <c r="C680" s="134"/>
      <c r="D680" s="8" t="s">
        <v>69</v>
      </c>
      <c r="E680" s="8" t="s">
        <v>112</v>
      </c>
      <c r="F680" s="8" t="s">
        <v>152</v>
      </c>
      <c r="G680" s="8" t="s">
        <v>94</v>
      </c>
      <c r="H680" s="8" t="s">
        <v>148</v>
      </c>
      <c r="I680" s="8"/>
      <c r="J680" s="137"/>
      <c r="K680" s="141"/>
      <c r="L680" s="139">
        <v>0</v>
      </c>
      <c r="M680" s="139">
        <v>0</v>
      </c>
      <c r="N680" s="139">
        <v>0</v>
      </c>
      <c r="O680" s="139">
        <v>0</v>
      </c>
      <c r="P680" s="139">
        <v>0</v>
      </c>
      <c r="Q680" s="139">
        <v>0</v>
      </c>
      <c r="R680" s="139">
        <v>0</v>
      </c>
      <c r="S680" s="139">
        <v>0</v>
      </c>
      <c r="T680" s="139">
        <v>0</v>
      </c>
      <c r="U680" s="139">
        <v>0</v>
      </c>
      <c r="V680" s="139">
        <v>0</v>
      </c>
      <c r="W680" s="139">
        <v>0</v>
      </c>
      <c r="X680" s="139">
        <v>0</v>
      </c>
      <c r="Y680" s="139">
        <v>0</v>
      </c>
      <c r="Z680" s="134"/>
    </row>
    <row r="681" spans="1:26" x14ac:dyDescent="0.3">
      <c r="A681" s="134"/>
      <c r="B681" s="134"/>
      <c r="C681" s="134"/>
      <c r="D681" s="8" t="s">
        <v>69</v>
      </c>
      <c r="E681" s="8" t="s">
        <v>112</v>
      </c>
      <c r="F681" s="8" t="s">
        <v>152</v>
      </c>
      <c r="G681" s="8" t="s">
        <v>95</v>
      </c>
      <c r="H681" s="8" t="s">
        <v>148</v>
      </c>
      <c r="I681" s="8"/>
      <c r="J681" s="137"/>
      <c r="K681" s="141"/>
      <c r="L681" s="139">
        <v>0</v>
      </c>
      <c r="M681" s="139">
        <v>0</v>
      </c>
      <c r="N681" s="139">
        <v>0</v>
      </c>
      <c r="O681" s="139">
        <v>0</v>
      </c>
      <c r="P681" s="139">
        <v>0</v>
      </c>
      <c r="Q681" s="139">
        <v>0</v>
      </c>
      <c r="R681" s="139">
        <v>0</v>
      </c>
      <c r="S681" s="139">
        <v>0</v>
      </c>
      <c r="T681" s="139">
        <v>0</v>
      </c>
      <c r="U681" s="139">
        <v>0</v>
      </c>
      <c r="V681" s="139">
        <v>0</v>
      </c>
      <c r="W681" s="139">
        <v>0</v>
      </c>
      <c r="X681" s="139">
        <v>0</v>
      </c>
      <c r="Y681" s="139">
        <v>0</v>
      </c>
      <c r="Z681" s="134"/>
    </row>
    <row r="682" spans="1:26" x14ac:dyDescent="0.3">
      <c r="A682" s="134"/>
      <c r="B682" s="134"/>
      <c r="C682" s="134"/>
      <c r="D682" s="8" t="s">
        <v>69</v>
      </c>
      <c r="E682" s="8" t="s">
        <v>112</v>
      </c>
      <c r="F682" s="8" t="s">
        <v>152</v>
      </c>
      <c r="G682" s="8" t="s">
        <v>96</v>
      </c>
      <c r="H682" s="8" t="s">
        <v>148</v>
      </c>
      <c r="I682" s="8"/>
      <c r="J682" s="137"/>
      <c r="K682" s="141"/>
      <c r="L682" s="139">
        <v>0</v>
      </c>
      <c r="M682" s="139">
        <v>0</v>
      </c>
      <c r="N682" s="139">
        <v>0</v>
      </c>
      <c r="O682" s="139">
        <v>0</v>
      </c>
      <c r="P682" s="139">
        <v>0</v>
      </c>
      <c r="Q682" s="139">
        <v>0</v>
      </c>
      <c r="R682" s="139">
        <v>0</v>
      </c>
      <c r="S682" s="139">
        <v>0</v>
      </c>
      <c r="T682" s="139">
        <v>0</v>
      </c>
      <c r="U682" s="139">
        <v>0</v>
      </c>
      <c r="V682" s="139">
        <v>0</v>
      </c>
      <c r="W682" s="139">
        <v>0</v>
      </c>
      <c r="X682" s="139">
        <v>0</v>
      </c>
      <c r="Y682" s="139">
        <v>0</v>
      </c>
      <c r="Z682" s="134"/>
    </row>
    <row r="683" spans="1:26" x14ac:dyDescent="0.3">
      <c r="A683" s="134"/>
      <c r="B683" s="134"/>
      <c r="C683" s="134"/>
      <c r="D683" s="8" t="s">
        <v>69</v>
      </c>
      <c r="E683" s="8" t="s">
        <v>112</v>
      </c>
      <c r="F683" s="8" t="s">
        <v>152</v>
      </c>
      <c r="G683" s="8" t="s">
        <v>97</v>
      </c>
      <c r="H683" s="8" t="s">
        <v>148</v>
      </c>
      <c r="I683" s="8"/>
      <c r="J683" s="137"/>
      <c r="K683" s="141"/>
      <c r="L683" s="139">
        <v>0</v>
      </c>
      <c r="M683" s="139">
        <v>0</v>
      </c>
      <c r="N683" s="139">
        <v>0</v>
      </c>
      <c r="O683" s="139">
        <v>0</v>
      </c>
      <c r="P683" s="139">
        <v>0</v>
      </c>
      <c r="Q683" s="139">
        <v>0</v>
      </c>
      <c r="R683" s="139">
        <v>0</v>
      </c>
      <c r="S683" s="139">
        <v>0</v>
      </c>
      <c r="T683" s="139">
        <v>0</v>
      </c>
      <c r="U683" s="139">
        <v>0</v>
      </c>
      <c r="V683" s="139">
        <v>0</v>
      </c>
      <c r="W683" s="139">
        <v>0</v>
      </c>
      <c r="X683" s="139">
        <v>0</v>
      </c>
      <c r="Y683" s="139">
        <v>0</v>
      </c>
      <c r="Z683" s="134"/>
    </row>
    <row r="684" spans="1:26" x14ac:dyDescent="0.3">
      <c r="A684" s="134"/>
      <c r="B684" s="134"/>
      <c r="C684" s="134"/>
      <c r="D684" s="8" t="s">
        <v>69</v>
      </c>
      <c r="E684" s="8" t="s">
        <v>112</v>
      </c>
      <c r="F684" s="8" t="s">
        <v>152</v>
      </c>
      <c r="G684" s="8" t="s">
        <v>98</v>
      </c>
      <c r="H684" s="8" t="s">
        <v>148</v>
      </c>
      <c r="I684" s="8"/>
      <c r="J684" s="137"/>
      <c r="K684" s="141"/>
      <c r="L684" s="139">
        <v>0</v>
      </c>
      <c r="M684" s="139">
        <v>0</v>
      </c>
      <c r="N684" s="139">
        <v>0</v>
      </c>
      <c r="O684" s="139">
        <v>0</v>
      </c>
      <c r="P684" s="139">
        <v>0</v>
      </c>
      <c r="Q684" s="139">
        <v>0</v>
      </c>
      <c r="R684" s="139">
        <v>0</v>
      </c>
      <c r="S684" s="139">
        <v>0</v>
      </c>
      <c r="T684" s="139">
        <v>0</v>
      </c>
      <c r="U684" s="139">
        <v>0</v>
      </c>
      <c r="V684" s="139">
        <v>0</v>
      </c>
      <c r="W684" s="139">
        <v>0</v>
      </c>
      <c r="X684" s="139">
        <v>0</v>
      </c>
      <c r="Y684" s="139">
        <v>0</v>
      </c>
      <c r="Z684" s="134"/>
    </row>
    <row r="685" spans="1:26" x14ac:dyDescent="0.3">
      <c r="A685" s="134"/>
      <c r="B685" s="134"/>
      <c r="C685" s="134"/>
      <c r="D685" s="8" t="s">
        <v>69</v>
      </c>
      <c r="E685" s="8" t="s">
        <v>112</v>
      </c>
      <c r="F685" s="8" t="s">
        <v>152</v>
      </c>
      <c r="G685" s="8" t="s">
        <v>99</v>
      </c>
      <c r="H685" s="8" t="s">
        <v>148</v>
      </c>
      <c r="I685" s="8"/>
      <c r="J685" s="137"/>
      <c r="K685" s="141"/>
      <c r="L685" s="139">
        <v>0</v>
      </c>
      <c r="M685" s="139">
        <v>0</v>
      </c>
      <c r="N685" s="139">
        <v>0</v>
      </c>
      <c r="O685" s="139">
        <v>0</v>
      </c>
      <c r="P685" s="139">
        <v>0</v>
      </c>
      <c r="Q685" s="139">
        <v>0</v>
      </c>
      <c r="R685" s="139">
        <v>0</v>
      </c>
      <c r="S685" s="139">
        <v>0</v>
      </c>
      <c r="T685" s="139">
        <v>0</v>
      </c>
      <c r="U685" s="139">
        <v>0</v>
      </c>
      <c r="V685" s="139">
        <v>0</v>
      </c>
      <c r="W685" s="139">
        <v>0</v>
      </c>
      <c r="X685" s="139">
        <v>0</v>
      </c>
      <c r="Y685" s="139">
        <v>0</v>
      </c>
      <c r="Z685" s="134"/>
    </row>
    <row r="686" spans="1:26" x14ac:dyDescent="0.3">
      <c r="A686" s="134"/>
      <c r="B686" s="134"/>
      <c r="C686" s="134"/>
      <c r="D686" s="8" t="s">
        <v>69</v>
      </c>
      <c r="E686" s="8" t="s">
        <v>112</v>
      </c>
      <c r="F686" s="8" t="s">
        <v>152</v>
      </c>
      <c r="G686" s="8" t="s">
        <v>100</v>
      </c>
      <c r="H686" s="8" t="s">
        <v>148</v>
      </c>
      <c r="I686" s="8"/>
      <c r="J686" s="137"/>
      <c r="K686" s="141"/>
      <c r="L686" s="139">
        <v>0</v>
      </c>
      <c r="M686" s="139">
        <v>0</v>
      </c>
      <c r="N686" s="139">
        <v>0</v>
      </c>
      <c r="O686" s="139">
        <v>0</v>
      </c>
      <c r="P686" s="139">
        <v>0</v>
      </c>
      <c r="Q686" s="139">
        <v>0</v>
      </c>
      <c r="R686" s="139">
        <v>0</v>
      </c>
      <c r="S686" s="139">
        <v>0</v>
      </c>
      <c r="T686" s="139">
        <v>0</v>
      </c>
      <c r="U686" s="139">
        <v>0</v>
      </c>
      <c r="V686" s="139">
        <v>0</v>
      </c>
      <c r="W686" s="139">
        <v>0</v>
      </c>
      <c r="X686" s="139">
        <v>0</v>
      </c>
      <c r="Y686" s="139">
        <v>0</v>
      </c>
      <c r="Z686" s="134"/>
    </row>
    <row r="687" spans="1:26" x14ac:dyDescent="0.3">
      <c r="A687" s="134"/>
      <c r="B687" s="134"/>
      <c r="C687" s="134"/>
      <c r="D687" s="8" t="s">
        <v>69</v>
      </c>
      <c r="E687" s="8" t="s">
        <v>112</v>
      </c>
      <c r="F687" s="8" t="s">
        <v>152</v>
      </c>
      <c r="G687" s="8" t="s">
        <v>101</v>
      </c>
      <c r="H687" s="8" t="s">
        <v>148</v>
      </c>
      <c r="I687" s="8"/>
      <c r="J687" s="137"/>
      <c r="K687" s="141"/>
      <c r="L687" s="139">
        <v>0</v>
      </c>
      <c r="M687" s="139">
        <v>0</v>
      </c>
      <c r="N687" s="139">
        <v>0</v>
      </c>
      <c r="O687" s="139">
        <v>0</v>
      </c>
      <c r="P687" s="139">
        <v>0</v>
      </c>
      <c r="Q687" s="139">
        <v>0</v>
      </c>
      <c r="R687" s="139">
        <v>0</v>
      </c>
      <c r="S687" s="139">
        <v>0</v>
      </c>
      <c r="T687" s="139">
        <v>0</v>
      </c>
      <c r="U687" s="139">
        <v>0</v>
      </c>
      <c r="V687" s="139">
        <v>0</v>
      </c>
      <c r="W687" s="139">
        <v>0</v>
      </c>
      <c r="X687" s="139">
        <v>0</v>
      </c>
      <c r="Y687" s="139">
        <v>0</v>
      </c>
      <c r="Z687" s="134"/>
    </row>
    <row r="688" spans="1:26" x14ac:dyDescent="0.3">
      <c r="A688" s="134"/>
      <c r="B688" s="134"/>
      <c r="C688" s="134"/>
      <c r="D688" s="8" t="s">
        <v>69</v>
      </c>
      <c r="E688" s="8" t="s">
        <v>112</v>
      </c>
      <c r="F688" s="8" t="s">
        <v>152</v>
      </c>
      <c r="G688" s="8" t="s">
        <v>102</v>
      </c>
      <c r="H688" s="8" t="s">
        <v>148</v>
      </c>
      <c r="I688" s="8"/>
      <c r="J688" s="137"/>
      <c r="K688" s="141"/>
      <c r="L688" s="139">
        <v>0</v>
      </c>
      <c r="M688" s="139">
        <v>0</v>
      </c>
      <c r="N688" s="139">
        <v>0</v>
      </c>
      <c r="O688" s="139">
        <v>0</v>
      </c>
      <c r="P688" s="139">
        <v>0</v>
      </c>
      <c r="Q688" s="139">
        <v>0</v>
      </c>
      <c r="R688" s="139">
        <v>0</v>
      </c>
      <c r="S688" s="139">
        <v>0</v>
      </c>
      <c r="T688" s="139">
        <v>0</v>
      </c>
      <c r="U688" s="139">
        <v>0</v>
      </c>
      <c r="V688" s="139">
        <v>0</v>
      </c>
      <c r="W688" s="139">
        <v>0</v>
      </c>
      <c r="X688" s="139">
        <v>0</v>
      </c>
      <c r="Y688" s="139">
        <v>0</v>
      </c>
      <c r="Z688" s="134"/>
    </row>
    <row r="689" spans="1:26" x14ac:dyDescent="0.3">
      <c r="A689" s="134"/>
      <c r="B689" s="134"/>
      <c r="C689" s="134"/>
      <c r="D689" s="8" t="s">
        <v>69</v>
      </c>
      <c r="E689" s="8" t="s">
        <v>112</v>
      </c>
      <c r="F689" s="8" t="s">
        <v>152</v>
      </c>
      <c r="G689" s="8" t="s">
        <v>103</v>
      </c>
      <c r="H689" s="8" t="s">
        <v>148</v>
      </c>
      <c r="I689" s="8"/>
      <c r="J689" s="137"/>
      <c r="K689" s="141"/>
      <c r="L689" s="139">
        <v>0</v>
      </c>
      <c r="M689" s="139">
        <v>0</v>
      </c>
      <c r="N689" s="139">
        <v>0</v>
      </c>
      <c r="O689" s="139">
        <v>0</v>
      </c>
      <c r="P689" s="139">
        <v>0</v>
      </c>
      <c r="Q689" s="139">
        <v>0</v>
      </c>
      <c r="R689" s="139">
        <v>0</v>
      </c>
      <c r="S689" s="139">
        <v>0</v>
      </c>
      <c r="T689" s="139">
        <v>0</v>
      </c>
      <c r="U689" s="139">
        <v>0</v>
      </c>
      <c r="V689" s="139">
        <v>0</v>
      </c>
      <c r="W689" s="139">
        <v>0</v>
      </c>
      <c r="X689" s="139">
        <v>0</v>
      </c>
      <c r="Y689" s="139">
        <v>0</v>
      </c>
      <c r="Z689" s="134"/>
    </row>
    <row r="690" spans="1:26" x14ac:dyDescent="0.3">
      <c r="A690" s="134"/>
      <c r="B690" s="134"/>
      <c r="C690" s="134"/>
      <c r="D690" s="8" t="s">
        <v>69</v>
      </c>
      <c r="E690" s="8" t="s">
        <v>112</v>
      </c>
      <c r="F690" s="8" t="s">
        <v>152</v>
      </c>
      <c r="G690" s="8" t="s">
        <v>104</v>
      </c>
      <c r="H690" s="8" t="s">
        <v>148</v>
      </c>
      <c r="I690" s="8"/>
      <c r="J690" s="137"/>
      <c r="K690" s="141"/>
      <c r="L690" s="139">
        <v>0</v>
      </c>
      <c r="M690" s="139">
        <v>0</v>
      </c>
      <c r="N690" s="139">
        <v>0</v>
      </c>
      <c r="O690" s="139">
        <v>0</v>
      </c>
      <c r="P690" s="139">
        <v>0</v>
      </c>
      <c r="Q690" s="139">
        <v>0</v>
      </c>
      <c r="R690" s="139">
        <v>0</v>
      </c>
      <c r="S690" s="139">
        <v>0</v>
      </c>
      <c r="T690" s="139">
        <v>0</v>
      </c>
      <c r="U690" s="139">
        <v>0</v>
      </c>
      <c r="V690" s="139">
        <v>0</v>
      </c>
      <c r="W690" s="139">
        <v>0</v>
      </c>
      <c r="X690" s="139">
        <v>0</v>
      </c>
      <c r="Y690" s="139">
        <v>0</v>
      </c>
      <c r="Z690" s="134"/>
    </row>
    <row r="691" spans="1:26" x14ac:dyDescent="0.3">
      <c r="A691" s="134"/>
      <c r="B691" s="134"/>
      <c r="C691" s="134"/>
      <c r="D691" s="8" t="s">
        <v>69</v>
      </c>
      <c r="E691" s="8" t="s">
        <v>112</v>
      </c>
      <c r="F691" s="8" t="s">
        <v>152</v>
      </c>
      <c r="G691" s="8" t="s">
        <v>105</v>
      </c>
      <c r="H691" s="8" t="s">
        <v>148</v>
      </c>
      <c r="I691" s="8"/>
      <c r="J691" s="137"/>
      <c r="K691" s="141"/>
      <c r="L691" s="139">
        <v>0</v>
      </c>
      <c r="M691" s="139">
        <v>0</v>
      </c>
      <c r="N691" s="139">
        <v>0</v>
      </c>
      <c r="O691" s="139">
        <v>0</v>
      </c>
      <c r="P691" s="139">
        <v>0</v>
      </c>
      <c r="Q691" s="139">
        <v>0</v>
      </c>
      <c r="R691" s="139">
        <v>0</v>
      </c>
      <c r="S691" s="139">
        <v>0</v>
      </c>
      <c r="T691" s="139">
        <v>0</v>
      </c>
      <c r="U691" s="139">
        <v>0</v>
      </c>
      <c r="V691" s="139">
        <v>0</v>
      </c>
      <c r="W691" s="139">
        <v>0</v>
      </c>
      <c r="X691" s="139">
        <v>0</v>
      </c>
      <c r="Y691" s="139">
        <v>0</v>
      </c>
      <c r="Z691" s="134"/>
    </row>
    <row r="692" spans="1:26" x14ac:dyDescent="0.3">
      <c r="A692" s="134"/>
      <c r="B692" s="134"/>
      <c r="C692" s="134"/>
      <c r="D692" s="8" t="s">
        <v>69</v>
      </c>
      <c r="E692" s="8" t="s">
        <v>112</v>
      </c>
      <c r="F692" s="8" t="s">
        <v>152</v>
      </c>
      <c r="G692" s="8" t="s">
        <v>72</v>
      </c>
      <c r="H692" s="8" t="s">
        <v>149</v>
      </c>
      <c r="I692" s="8"/>
      <c r="J692" s="137"/>
      <c r="K692" s="141"/>
      <c r="L692" s="139">
        <v>0</v>
      </c>
      <c r="M692" s="139">
        <v>0</v>
      </c>
      <c r="N692" s="139">
        <v>0</v>
      </c>
      <c r="O692" s="139">
        <v>0</v>
      </c>
      <c r="P692" s="139">
        <v>0</v>
      </c>
      <c r="Q692" s="139">
        <v>0</v>
      </c>
      <c r="R692" s="139">
        <v>0</v>
      </c>
      <c r="S692" s="139">
        <v>0</v>
      </c>
      <c r="T692" s="139">
        <v>0</v>
      </c>
      <c r="U692" s="139">
        <v>0</v>
      </c>
      <c r="V692" s="139">
        <v>0</v>
      </c>
      <c r="W692" s="139">
        <v>0</v>
      </c>
      <c r="X692" s="139">
        <v>0</v>
      </c>
      <c r="Y692" s="139">
        <v>0</v>
      </c>
      <c r="Z692" s="134"/>
    </row>
    <row r="693" spans="1:26" x14ac:dyDescent="0.3">
      <c r="A693" s="134"/>
      <c r="B693" s="134"/>
      <c r="C693" s="134"/>
      <c r="D693" s="8" t="s">
        <v>69</v>
      </c>
      <c r="E693" s="8" t="s">
        <v>112</v>
      </c>
      <c r="F693" s="8" t="s">
        <v>152</v>
      </c>
      <c r="G693" s="8" t="s">
        <v>74</v>
      </c>
      <c r="H693" s="8" t="s">
        <v>149</v>
      </c>
      <c r="I693" s="8"/>
      <c r="J693" s="137"/>
      <c r="K693" s="141"/>
      <c r="L693" s="139">
        <v>0</v>
      </c>
      <c r="M693" s="139">
        <v>0</v>
      </c>
      <c r="N693" s="139">
        <v>0</v>
      </c>
      <c r="O693" s="139">
        <v>0</v>
      </c>
      <c r="P693" s="139">
        <v>0</v>
      </c>
      <c r="Q693" s="139">
        <v>0</v>
      </c>
      <c r="R693" s="139">
        <v>0</v>
      </c>
      <c r="S693" s="139">
        <v>0</v>
      </c>
      <c r="T693" s="139">
        <v>0</v>
      </c>
      <c r="U693" s="139">
        <v>0</v>
      </c>
      <c r="V693" s="139">
        <v>0</v>
      </c>
      <c r="W693" s="139">
        <v>0</v>
      </c>
      <c r="X693" s="139">
        <v>0</v>
      </c>
      <c r="Y693" s="139">
        <v>0</v>
      </c>
      <c r="Z693" s="134"/>
    </row>
    <row r="694" spans="1:26" x14ac:dyDescent="0.3">
      <c r="A694" s="134"/>
      <c r="B694" s="134"/>
      <c r="C694" s="134"/>
      <c r="D694" s="8" t="s">
        <v>69</v>
      </c>
      <c r="E694" s="8" t="s">
        <v>112</v>
      </c>
      <c r="F694" s="8" t="s">
        <v>152</v>
      </c>
      <c r="G694" s="8" t="s">
        <v>75</v>
      </c>
      <c r="H694" s="8" t="s">
        <v>149</v>
      </c>
      <c r="I694" s="8"/>
      <c r="J694" s="137"/>
      <c r="K694" s="141"/>
      <c r="L694" s="139">
        <v>0</v>
      </c>
      <c r="M694" s="139">
        <v>0</v>
      </c>
      <c r="N694" s="139">
        <v>0</v>
      </c>
      <c r="O694" s="139">
        <v>0</v>
      </c>
      <c r="P694" s="139">
        <v>0</v>
      </c>
      <c r="Q694" s="139">
        <v>0</v>
      </c>
      <c r="R694" s="139">
        <v>0</v>
      </c>
      <c r="S694" s="139">
        <v>0</v>
      </c>
      <c r="T694" s="139">
        <v>0</v>
      </c>
      <c r="U694" s="139">
        <v>0</v>
      </c>
      <c r="V694" s="139">
        <v>0</v>
      </c>
      <c r="W694" s="139">
        <v>0</v>
      </c>
      <c r="X694" s="139">
        <v>0</v>
      </c>
      <c r="Y694" s="139">
        <v>0</v>
      </c>
      <c r="Z694" s="134"/>
    </row>
    <row r="695" spans="1:26" x14ac:dyDescent="0.3">
      <c r="A695" s="134"/>
      <c r="B695" s="134"/>
      <c r="C695" s="134"/>
      <c r="D695" s="8" t="s">
        <v>69</v>
      </c>
      <c r="E695" s="8" t="s">
        <v>112</v>
      </c>
      <c r="F695" s="8" t="s">
        <v>152</v>
      </c>
      <c r="G695" s="8" t="s">
        <v>76</v>
      </c>
      <c r="H695" s="8" t="s">
        <v>149</v>
      </c>
      <c r="I695" s="8"/>
      <c r="J695" s="137"/>
      <c r="K695" s="141"/>
      <c r="L695" s="139">
        <v>0</v>
      </c>
      <c r="M695" s="139">
        <v>0</v>
      </c>
      <c r="N695" s="139">
        <v>0</v>
      </c>
      <c r="O695" s="139">
        <v>0</v>
      </c>
      <c r="P695" s="139">
        <v>0</v>
      </c>
      <c r="Q695" s="139">
        <v>0</v>
      </c>
      <c r="R695" s="139">
        <v>0</v>
      </c>
      <c r="S695" s="139">
        <v>0</v>
      </c>
      <c r="T695" s="139">
        <v>0</v>
      </c>
      <c r="U695" s="139">
        <v>0</v>
      </c>
      <c r="V695" s="139">
        <v>0</v>
      </c>
      <c r="W695" s="139">
        <v>0</v>
      </c>
      <c r="X695" s="139">
        <v>0</v>
      </c>
      <c r="Y695" s="139">
        <v>0</v>
      </c>
      <c r="Z695" s="134"/>
    </row>
    <row r="696" spans="1:26" x14ac:dyDescent="0.3">
      <c r="A696" s="134"/>
      <c r="B696" s="134"/>
      <c r="C696" s="134"/>
      <c r="D696" s="8" t="s">
        <v>69</v>
      </c>
      <c r="E696" s="8" t="s">
        <v>112</v>
      </c>
      <c r="F696" s="8" t="s">
        <v>152</v>
      </c>
      <c r="G696" s="8" t="s">
        <v>77</v>
      </c>
      <c r="H696" s="8" t="s">
        <v>149</v>
      </c>
      <c r="I696" s="8"/>
      <c r="J696" s="137"/>
      <c r="K696" s="141"/>
      <c r="L696" s="139">
        <v>0</v>
      </c>
      <c r="M696" s="139">
        <v>0</v>
      </c>
      <c r="N696" s="139">
        <v>0</v>
      </c>
      <c r="O696" s="139">
        <v>0</v>
      </c>
      <c r="P696" s="139">
        <v>0</v>
      </c>
      <c r="Q696" s="139">
        <v>0</v>
      </c>
      <c r="R696" s="139">
        <v>0</v>
      </c>
      <c r="S696" s="139">
        <v>0</v>
      </c>
      <c r="T696" s="139">
        <v>0</v>
      </c>
      <c r="U696" s="139">
        <v>0</v>
      </c>
      <c r="V696" s="139">
        <v>0</v>
      </c>
      <c r="W696" s="139">
        <v>0</v>
      </c>
      <c r="X696" s="139">
        <v>0</v>
      </c>
      <c r="Y696" s="139">
        <v>0</v>
      </c>
      <c r="Z696" s="134"/>
    </row>
    <row r="697" spans="1:26" x14ac:dyDescent="0.3">
      <c r="A697" s="134"/>
      <c r="B697" s="134"/>
      <c r="C697" s="134"/>
      <c r="D697" s="8" t="s">
        <v>69</v>
      </c>
      <c r="E697" s="8" t="s">
        <v>112</v>
      </c>
      <c r="F697" s="8" t="s">
        <v>152</v>
      </c>
      <c r="G697" s="8" t="s">
        <v>78</v>
      </c>
      <c r="H697" s="8" t="s">
        <v>149</v>
      </c>
      <c r="I697" s="8"/>
      <c r="J697" s="137"/>
      <c r="K697" s="141"/>
      <c r="L697" s="139">
        <v>0</v>
      </c>
      <c r="M697" s="139">
        <v>0</v>
      </c>
      <c r="N697" s="139">
        <v>0</v>
      </c>
      <c r="O697" s="139">
        <v>0</v>
      </c>
      <c r="P697" s="139">
        <v>0</v>
      </c>
      <c r="Q697" s="139">
        <v>0</v>
      </c>
      <c r="R697" s="139">
        <v>0</v>
      </c>
      <c r="S697" s="139">
        <v>0</v>
      </c>
      <c r="T697" s="139">
        <v>0</v>
      </c>
      <c r="U697" s="139">
        <v>0</v>
      </c>
      <c r="V697" s="139">
        <v>0</v>
      </c>
      <c r="W697" s="139">
        <v>0</v>
      </c>
      <c r="X697" s="139">
        <v>0</v>
      </c>
      <c r="Y697" s="139">
        <v>0</v>
      </c>
      <c r="Z697" s="134"/>
    </row>
    <row r="698" spans="1:26" x14ac:dyDescent="0.3">
      <c r="A698" s="134"/>
      <c r="B698" s="134"/>
      <c r="C698" s="134"/>
      <c r="D698" s="8" t="s">
        <v>69</v>
      </c>
      <c r="E698" s="8" t="s">
        <v>112</v>
      </c>
      <c r="F698" s="8" t="s">
        <v>152</v>
      </c>
      <c r="G698" s="8" t="s">
        <v>79</v>
      </c>
      <c r="H698" s="8" t="s">
        <v>149</v>
      </c>
      <c r="I698" s="8"/>
      <c r="J698" s="137"/>
      <c r="K698" s="141"/>
      <c r="L698" s="139">
        <v>0</v>
      </c>
      <c r="M698" s="139">
        <v>0</v>
      </c>
      <c r="N698" s="139">
        <v>0</v>
      </c>
      <c r="O698" s="139">
        <v>0</v>
      </c>
      <c r="P698" s="139">
        <v>0</v>
      </c>
      <c r="Q698" s="139">
        <v>0</v>
      </c>
      <c r="R698" s="139">
        <v>0</v>
      </c>
      <c r="S698" s="139">
        <v>0</v>
      </c>
      <c r="T698" s="139">
        <v>0</v>
      </c>
      <c r="U698" s="139">
        <v>0</v>
      </c>
      <c r="V698" s="139">
        <v>0</v>
      </c>
      <c r="W698" s="139">
        <v>0</v>
      </c>
      <c r="X698" s="139">
        <v>0</v>
      </c>
      <c r="Y698" s="139">
        <v>0</v>
      </c>
      <c r="Z698" s="134"/>
    </row>
    <row r="699" spans="1:26" x14ac:dyDescent="0.3">
      <c r="A699" s="134"/>
      <c r="B699" s="134"/>
      <c r="C699" s="134"/>
      <c r="D699" s="8" t="s">
        <v>69</v>
      </c>
      <c r="E699" s="8" t="s">
        <v>112</v>
      </c>
      <c r="F699" s="8" t="s">
        <v>152</v>
      </c>
      <c r="G699" s="8" t="s">
        <v>80</v>
      </c>
      <c r="H699" s="8" t="s">
        <v>149</v>
      </c>
      <c r="I699" s="8"/>
      <c r="J699" s="137"/>
      <c r="K699" s="141"/>
      <c r="L699" s="139">
        <v>0</v>
      </c>
      <c r="M699" s="139">
        <v>0</v>
      </c>
      <c r="N699" s="139">
        <v>0</v>
      </c>
      <c r="O699" s="139">
        <v>0</v>
      </c>
      <c r="P699" s="139">
        <v>0</v>
      </c>
      <c r="Q699" s="139">
        <v>0</v>
      </c>
      <c r="R699" s="139">
        <v>0</v>
      </c>
      <c r="S699" s="139">
        <v>0</v>
      </c>
      <c r="T699" s="139">
        <v>0</v>
      </c>
      <c r="U699" s="139">
        <v>0</v>
      </c>
      <c r="V699" s="139">
        <v>0</v>
      </c>
      <c r="W699" s="139">
        <v>0</v>
      </c>
      <c r="X699" s="139">
        <v>0</v>
      </c>
      <c r="Y699" s="139">
        <v>0</v>
      </c>
      <c r="Z699" s="134"/>
    </row>
    <row r="700" spans="1:26" x14ac:dyDescent="0.3">
      <c r="A700" s="134"/>
      <c r="B700" s="134"/>
      <c r="C700" s="134"/>
      <c r="D700" s="8" t="s">
        <v>69</v>
      </c>
      <c r="E700" s="8" t="s">
        <v>112</v>
      </c>
      <c r="F700" s="8" t="s">
        <v>152</v>
      </c>
      <c r="G700" s="8" t="s">
        <v>81</v>
      </c>
      <c r="H700" s="8" t="s">
        <v>149</v>
      </c>
      <c r="I700" s="8"/>
      <c r="J700" s="137"/>
      <c r="K700" s="141"/>
      <c r="L700" s="139">
        <v>0</v>
      </c>
      <c r="M700" s="139">
        <v>0</v>
      </c>
      <c r="N700" s="139">
        <v>0</v>
      </c>
      <c r="O700" s="139">
        <v>0</v>
      </c>
      <c r="P700" s="139">
        <v>0</v>
      </c>
      <c r="Q700" s="139">
        <v>0</v>
      </c>
      <c r="R700" s="139">
        <v>0</v>
      </c>
      <c r="S700" s="139">
        <v>0</v>
      </c>
      <c r="T700" s="139">
        <v>0</v>
      </c>
      <c r="U700" s="139">
        <v>0</v>
      </c>
      <c r="V700" s="139">
        <v>0</v>
      </c>
      <c r="W700" s="139">
        <v>0</v>
      </c>
      <c r="X700" s="139">
        <v>0</v>
      </c>
      <c r="Y700" s="139">
        <v>0</v>
      </c>
      <c r="Z700" s="134"/>
    </row>
    <row r="701" spans="1:26" x14ac:dyDescent="0.3">
      <c r="A701" s="134"/>
      <c r="B701" s="134"/>
      <c r="C701" s="134"/>
      <c r="D701" s="8" t="s">
        <v>69</v>
      </c>
      <c r="E701" s="8" t="s">
        <v>112</v>
      </c>
      <c r="F701" s="8" t="s">
        <v>152</v>
      </c>
      <c r="G701" s="8" t="s">
        <v>82</v>
      </c>
      <c r="H701" s="8" t="s">
        <v>149</v>
      </c>
      <c r="I701" s="8"/>
      <c r="J701" s="137"/>
      <c r="K701" s="141"/>
      <c r="L701" s="139">
        <v>0</v>
      </c>
      <c r="M701" s="139">
        <v>0</v>
      </c>
      <c r="N701" s="139">
        <v>0</v>
      </c>
      <c r="O701" s="139">
        <v>0</v>
      </c>
      <c r="P701" s="139">
        <v>0</v>
      </c>
      <c r="Q701" s="139">
        <v>0</v>
      </c>
      <c r="R701" s="139">
        <v>0</v>
      </c>
      <c r="S701" s="139">
        <v>0</v>
      </c>
      <c r="T701" s="139">
        <v>0</v>
      </c>
      <c r="U701" s="139">
        <v>0</v>
      </c>
      <c r="V701" s="139">
        <v>0</v>
      </c>
      <c r="W701" s="139">
        <v>0</v>
      </c>
      <c r="X701" s="139">
        <v>0</v>
      </c>
      <c r="Y701" s="139">
        <v>0</v>
      </c>
      <c r="Z701" s="134"/>
    </row>
    <row r="702" spans="1:26" x14ac:dyDescent="0.3">
      <c r="A702" s="134"/>
      <c r="B702" s="134"/>
      <c r="C702" s="134"/>
      <c r="D702" s="8" t="s">
        <v>69</v>
      </c>
      <c r="E702" s="8" t="s">
        <v>112</v>
      </c>
      <c r="F702" s="8" t="s">
        <v>152</v>
      </c>
      <c r="G702" s="8" t="s">
        <v>83</v>
      </c>
      <c r="H702" s="8" t="s">
        <v>149</v>
      </c>
      <c r="I702" s="8"/>
      <c r="J702" s="137"/>
      <c r="K702" s="141"/>
      <c r="L702" s="139">
        <v>0</v>
      </c>
      <c r="M702" s="139">
        <v>0</v>
      </c>
      <c r="N702" s="139">
        <v>0</v>
      </c>
      <c r="O702" s="139">
        <v>0</v>
      </c>
      <c r="P702" s="139">
        <v>0</v>
      </c>
      <c r="Q702" s="139">
        <v>0</v>
      </c>
      <c r="R702" s="139">
        <v>0</v>
      </c>
      <c r="S702" s="139">
        <v>0</v>
      </c>
      <c r="T702" s="139">
        <v>0</v>
      </c>
      <c r="U702" s="139">
        <v>0</v>
      </c>
      <c r="V702" s="139">
        <v>0</v>
      </c>
      <c r="W702" s="139">
        <v>0</v>
      </c>
      <c r="X702" s="139">
        <v>0</v>
      </c>
      <c r="Y702" s="139">
        <v>0</v>
      </c>
      <c r="Z702" s="134"/>
    </row>
    <row r="703" spans="1:26" x14ac:dyDescent="0.3">
      <c r="A703" s="134"/>
      <c r="B703" s="134"/>
      <c r="C703" s="134"/>
      <c r="D703" s="8" t="s">
        <v>69</v>
      </c>
      <c r="E703" s="8" t="s">
        <v>112</v>
      </c>
      <c r="F703" s="8" t="s">
        <v>152</v>
      </c>
      <c r="G703" s="8" t="s">
        <v>84</v>
      </c>
      <c r="H703" s="8" t="s">
        <v>149</v>
      </c>
      <c r="I703" s="8"/>
      <c r="J703" s="137"/>
      <c r="K703" s="141"/>
      <c r="L703" s="139">
        <v>2.19</v>
      </c>
      <c r="M703" s="139">
        <v>1.27</v>
      </c>
      <c r="N703" s="139">
        <v>0.76</v>
      </c>
      <c r="O703" s="139">
        <v>3.85</v>
      </c>
      <c r="P703" s="139">
        <v>1.57</v>
      </c>
      <c r="Q703" s="139">
        <v>1.5</v>
      </c>
      <c r="R703" s="139">
        <v>1.5</v>
      </c>
      <c r="S703" s="139">
        <v>2.9</v>
      </c>
      <c r="T703" s="139">
        <v>2.14</v>
      </c>
      <c r="U703" s="139">
        <v>2.12</v>
      </c>
      <c r="V703" s="139">
        <v>1.82</v>
      </c>
      <c r="W703" s="139">
        <v>2.46</v>
      </c>
      <c r="X703" s="139">
        <v>1.92</v>
      </c>
      <c r="Y703" s="139">
        <v>1.95</v>
      </c>
      <c r="Z703" s="134"/>
    </row>
    <row r="704" spans="1:26" x14ac:dyDescent="0.3">
      <c r="A704" s="134"/>
      <c r="B704" s="134"/>
      <c r="C704" s="134"/>
      <c r="D704" s="8" t="s">
        <v>69</v>
      </c>
      <c r="E704" s="8" t="s">
        <v>112</v>
      </c>
      <c r="F704" s="8" t="s">
        <v>152</v>
      </c>
      <c r="G704" s="8" t="s">
        <v>85</v>
      </c>
      <c r="H704" s="8" t="s">
        <v>149</v>
      </c>
      <c r="I704" s="8"/>
      <c r="J704" s="137"/>
      <c r="K704" s="141"/>
      <c r="L704" s="139">
        <v>0</v>
      </c>
      <c r="M704" s="139">
        <v>0</v>
      </c>
      <c r="N704" s="139">
        <v>0</v>
      </c>
      <c r="O704" s="139">
        <v>0</v>
      </c>
      <c r="P704" s="139">
        <v>0</v>
      </c>
      <c r="Q704" s="139">
        <v>0</v>
      </c>
      <c r="R704" s="139">
        <v>0</v>
      </c>
      <c r="S704" s="139">
        <v>0</v>
      </c>
      <c r="T704" s="139">
        <v>0</v>
      </c>
      <c r="U704" s="139">
        <v>0</v>
      </c>
      <c r="V704" s="139">
        <v>0</v>
      </c>
      <c r="W704" s="139">
        <v>0</v>
      </c>
      <c r="X704" s="139">
        <v>0</v>
      </c>
      <c r="Y704" s="139">
        <v>0</v>
      </c>
      <c r="Z704" s="134"/>
    </row>
    <row r="705" spans="1:26" x14ac:dyDescent="0.3">
      <c r="A705" s="134"/>
      <c r="B705" s="134"/>
      <c r="C705" s="134"/>
      <c r="D705" s="8" t="s">
        <v>69</v>
      </c>
      <c r="E705" s="8" t="s">
        <v>112</v>
      </c>
      <c r="F705" s="8" t="s">
        <v>152</v>
      </c>
      <c r="G705" s="8" t="s">
        <v>86</v>
      </c>
      <c r="H705" s="8" t="s">
        <v>149</v>
      </c>
      <c r="I705" s="8"/>
      <c r="J705" s="137"/>
      <c r="K705" s="141"/>
      <c r="L705" s="139">
        <v>0</v>
      </c>
      <c r="M705" s="139">
        <v>0</v>
      </c>
      <c r="N705" s="139">
        <v>0</v>
      </c>
      <c r="O705" s="139">
        <v>0</v>
      </c>
      <c r="P705" s="139">
        <v>0</v>
      </c>
      <c r="Q705" s="139">
        <v>0</v>
      </c>
      <c r="R705" s="139">
        <v>0</v>
      </c>
      <c r="S705" s="139">
        <v>0</v>
      </c>
      <c r="T705" s="139">
        <v>0</v>
      </c>
      <c r="U705" s="139">
        <v>0</v>
      </c>
      <c r="V705" s="139">
        <v>0</v>
      </c>
      <c r="W705" s="139">
        <v>0</v>
      </c>
      <c r="X705" s="139">
        <v>0</v>
      </c>
      <c r="Y705" s="139">
        <v>0</v>
      </c>
      <c r="Z705" s="134"/>
    </row>
    <row r="706" spans="1:26" x14ac:dyDescent="0.3">
      <c r="A706" s="134"/>
      <c r="B706" s="134"/>
      <c r="C706" s="134"/>
      <c r="D706" s="8" t="s">
        <v>69</v>
      </c>
      <c r="E706" s="8" t="s">
        <v>112</v>
      </c>
      <c r="F706" s="8" t="s">
        <v>152</v>
      </c>
      <c r="G706" s="8" t="s">
        <v>87</v>
      </c>
      <c r="H706" s="8" t="s">
        <v>149</v>
      </c>
      <c r="I706" s="8"/>
      <c r="J706" s="137"/>
      <c r="K706" s="141"/>
      <c r="L706" s="139">
        <v>0</v>
      </c>
      <c r="M706" s="139">
        <v>0</v>
      </c>
      <c r="N706" s="139">
        <v>0</v>
      </c>
      <c r="O706" s="139">
        <v>0</v>
      </c>
      <c r="P706" s="139">
        <v>0</v>
      </c>
      <c r="Q706" s="139">
        <v>0</v>
      </c>
      <c r="R706" s="139">
        <v>0</v>
      </c>
      <c r="S706" s="139">
        <v>0</v>
      </c>
      <c r="T706" s="139">
        <v>0</v>
      </c>
      <c r="U706" s="139">
        <v>0</v>
      </c>
      <c r="V706" s="139">
        <v>0</v>
      </c>
      <c r="W706" s="139">
        <v>0</v>
      </c>
      <c r="X706" s="139">
        <v>0</v>
      </c>
      <c r="Y706" s="139">
        <v>0</v>
      </c>
      <c r="Z706" s="134"/>
    </row>
    <row r="707" spans="1:26" x14ac:dyDescent="0.3">
      <c r="A707" s="134"/>
      <c r="B707" s="134"/>
      <c r="C707" s="134"/>
      <c r="D707" s="8" t="s">
        <v>69</v>
      </c>
      <c r="E707" s="8" t="s">
        <v>112</v>
      </c>
      <c r="F707" s="8" t="s">
        <v>152</v>
      </c>
      <c r="G707" s="8" t="s">
        <v>88</v>
      </c>
      <c r="H707" s="8" t="s">
        <v>149</v>
      </c>
      <c r="I707" s="8"/>
      <c r="J707" s="137"/>
      <c r="K707" s="141"/>
      <c r="L707" s="139">
        <v>0</v>
      </c>
      <c r="M707" s="139">
        <v>0</v>
      </c>
      <c r="N707" s="139">
        <v>0</v>
      </c>
      <c r="O707" s="139">
        <v>0</v>
      </c>
      <c r="P707" s="139">
        <v>0</v>
      </c>
      <c r="Q707" s="139">
        <v>0</v>
      </c>
      <c r="R707" s="139">
        <v>0</v>
      </c>
      <c r="S707" s="139">
        <v>0</v>
      </c>
      <c r="T707" s="139">
        <v>0</v>
      </c>
      <c r="U707" s="139">
        <v>0</v>
      </c>
      <c r="V707" s="139">
        <v>0</v>
      </c>
      <c r="W707" s="139">
        <v>0</v>
      </c>
      <c r="X707" s="139">
        <v>0</v>
      </c>
      <c r="Y707" s="139">
        <v>0</v>
      </c>
      <c r="Z707" s="134"/>
    </row>
    <row r="708" spans="1:26" x14ac:dyDescent="0.3">
      <c r="A708" s="134"/>
      <c r="B708" s="134"/>
      <c r="C708" s="134"/>
      <c r="D708" s="8" t="s">
        <v>69</v>
      </c>
      <c r="E708" s="8" t="s">
        <v>112</v>
      </c>
      <c r="F708" s="8" t="s">
        <v>152</v>
      </c>
      <c r="G708" s="8" t="s">
        <v>89</v>
      </c>
      <c r="H708" s="8" t="s">
        <v>149</v>
      </c>
      <c r="I708" s="8"/>
      <c r="J708" s="137"/>
      <c r="K708" s="141"/>
      <c r="L708" s="139">
        <v>0</v>
      </c>
      <c r="M708" s="139">
        <v>0</v>
      </c>
      <c r="N708" s="139">
        <v>0</v>
      </c>
      <c r="O708" s="139">
        <v>0</v>
      </c>
      <c r="P708" s="139">
        <v>0</v>
      </c>
      <c r="Q708" s="139">
        <v>0</v>
      </c>
      <c r="R708" s="139">
        <v>0</v>
      </c>
      <c r="S708" s="139">
        <v>0</v>
      </c>
      <c r="T708" s="139">
        <v>0</v>
      </c>
      <c r="U708" s="139">
        <v>0</v>
      </c>
      <c r="V708" s="139">
        <v>0</v>
      </c>
      <c r="W708" s="139">
        <v>0</v>
      </c>
      <c r="X708" s="139">
        <v>0</v>
      </c>
      <c r="Y708" s="139">
        <v>0</v>
      </c>
      <c r="Z708" s="134"/>
    </row>
    <row r="709" spans="1:26" x14ac:dyDescent="0.3">
      <c r="A709" s="134"/>
      <c r="B709" s="134"/>
      <c r="C709" s="134"/>
      <c r="D709" s="8" t="s">
        <v>69</v>
      </c>
      <c r="E709" s="8" t="s">
        <v>112</v>
      </c>
      <c r="F709" s="8" t="s">
        <v>152</v>
      </c>
      <c r="G709" s="8" t="s">
        <v>90</v>
      </c>
      <c r="H709" s="8" t="s">
        <v>149</v>
      </c>
      <c r="I709" s="8"/>
      <c r="J709" s="137"/>
      <c r="K709" s="141"/>
      <c r="L709" s="139">
        <v>0</v>
      </c>
      <c r="M709" s="139">
        <v>0</v>
      </c>
      <c r="N709" s="139">
        <v>0</v>
      </c>
      <c r="O709" s="139">
        <v>0</v>
      </c>
      <c r="P709" s="139">
        <v>0</v>
      </c>
      <c r="Q709" s="139">
        <v>0</v>
      </c>
      <c r="R709" s="139">
        <v>0</v>
      </c>
      <c r="S709" s="139">
        <v>0</v>
      </c>
      <c r="T709" s="139">
        <v>0</v>
      </c>
      <c r="U709" s="139">
        <v>0</v>
      </c>
      <c r="V709" s="139">
        <v>0</v>
      </c>
      <c r="W709" s="139">
        <v>0</v>
      </c>
      <c r="X709" s="139">
        <v>0</v>
      </c>
      <c r="Y709" s="139">
        <v>0</v>
      </c>
      <c r="Z709" s="134"/>
    </row>
    <row r="710" spans="1:26" x14ac:dyDescent="0.3">
      <c r="A710" s="134"/>
      <c r="B710" s="134"/>
      <c r="C710" s="134"/>
      <c r="D710" s="8" t="s">
        <v>69</v>
      </c>
      <c r="E710" s="8" t="s">
        <v>112</v>
      </c>
      <c r="F710" s="8" t="s">
        <v>152</v>
      </c>
      <c r="G710" s="8" t="s">
        <v>91</v>
      </c>
      <c r="H710" s="8" t="s">
        <v>149</v>
      </c>
      <c r="I710" s="8"/>
      <c r="J710" s="137"/>
      <c r="K710" s="141"/>
      <c r="L710" s="139">
        <v>0</v>
      </c>
      <c r="M710" s="139">
        <v>0</v>
      </c>
      <c r="N710" s="139">
        <v>0</v>
      </c>
      <c r="O710" s="139">
        <v>0</v>
      </c>
      <c r="P710" s="139">
        <v>0</v>
      </c>
      <c r="Q710" s="139">
        <v>0</v>
      </c>
      <c r="R710" s="139">
        <v>0</v>
      </c>
      <c r="S710" s="139">
        <v>0</v>
      </c>
      <c r="T710" s="139">
        <v>0</v>
      </c>
      <c r="U710" s="139">
        <v>0</v>
      </c>
      <c r="V710" s="139">
        <v>0</v>
      </c>
      <c r="W710" s="139">
        <v>0</v>
      </c>
      <c r="X710" s="139">
        <v>0</v>
      </c>
      <c r="Y710" s="139">
        <v>0</v>
      </c>
      <c r="Z710" s="134"/>
    </row>
    <row r="711" spans="1:26" x14ac:dyDescent="0.3">
      <c r="A711" s="134"/>
      <c r="B711" s="134"/>
      <c r="C711" s="134"/>
      <c r="D711" s="8" t="s">
        <v>69</v>
      </c>
      <c r="E711" s="8" t="s">
        <v>112</v>
      </c>
      <c r="F711" s="8" t="s">
        <v>152</v>
      </c>
      <c r="G711" s="8" t="s">
        <v>92</v>
      </c>
      <c r="H711" s="8" t="s">
        <v>149</v>
      </c>
      <c r="I711" s="8"/>
      <c r="J711" s="137"/>
      <c r="K711" s="141"/>
      <c r="L711" s="139">
        <v>0</v>
      </c>
      <c r="M711" s="139">
        <v>0</v>
      </c>
      <c r="N711" s="139">
        <v>0</v>
      </c>
      <c r="O711" s="139">
        <v>0</v>
      </c>
      <c r="P711" s="139">
        <v>0</v>
      </c>
      <c r="Q711" s="139">
        <v>0</v>
      </c>
      <c r="R711" s="139">
        <v>0</v>
      </c>
      <c r="S711" s="139">
        <v>0</v>
      </c>
      <c r="T711" s="139">
        <v>0</v>
      </c>
      <c r="U711" s="139">
        <v>0</v>
      </c>
      <c r="V711" s="139">
        <v>0</v>
      </c>
      <c r="W711" s="139">
        <v>0</v>
      </c>
      <c r="X711" s="139">
        <v>0</v>
      </c>
      <c r="Y711" s="139">
        <v>0</v>
      </c>
      <c r="Z711" s="134"/>
    </row>
    <row r="712" spans="1:26" x14ac:dyDescent="0.3">
      <c r="A712" s="134"/>
      <c r="B712" s="134"/>
      <c r="C712" s="134"/>
      <c r="D712" s="8" t="s">
        <v>69</v>
      </c>
      <c r="E712" s="8" t="s">
        <v>112</v>
      </c>
      <c r="F712" s="8" t="s">
        <v>152</v>
      </c>
      <c r="G712" s="8" t="s">
        <v>93</v>
      </c>
      <c r="H712" s="8" t="s">
        <v>149</v>
      </c>
      <c r="I712" s="8"/>
      <c r="J712" s="137"/>
      <c r="K712" s="141"/>
      <c r="L712" s="139">
        <v>0</v>
      </c>
      <c r="M712" s="139">
        <v>0</v>
      </c>
      <c r="N712" s="139">
        <v>0</v>
      </c>
      <c r="O712" s="139">
        <v>0</v>
      </c>
      <c r="P712" s="139">
        <v>0</v>
      </c>
      <c r="Q712" s="139">
        <v>0</v>
      </c>
      <c r="R712" s="139">
        <v>0</v>
      </c>
      <c r="S712" s="139">
        <v>0</v>
      </c>
      <c r="T712" s="139">
        <v>0</v>
      </c>
      <c r="U712" s="139">
        <v>0</v>
      </c>
      <c r="V712" s="139">
        <v>0</v>
      </c>
      <c r="W712" s="139">
        <v>0</v>
      </c>
      <c r="X712" s="139">
        <v>0</v>
      </c>
      <c r="Y712" s="139">
        <v>0</v>
      </c>
      <c r="Z712" s="134"/>
    </row>
    <row r="713" spans="1:26" x14ac:dyDescent="0.3">
      <c r="A713" s="134"/>
      <c r="B713" s="134"/>
      <c r="C713" s="134"/>
      <c r="D713" s="8" t="s">
        <v>69</v>
      </c>
      <c r="E713" s="8" t="s">
        <v>112</v>
      </c>
      <c r="F713" s="8" t="s">
        <v>152</v>
      </c>
      <c r="G713" s="8" t="s">
        <v>94</v>
      </c>
      <c r="H713" s="8" t="s">
        <v>149</v>
      </c>
      <c r="I713" s="8"/>
      <c r="J713" s="137"/>
      <c r="K713" s="141"/>
      <c r="L713" s="139">
        <v>0</v>
      </c>
      <c r="M713" s="139">
        <v>0</v>
      </c>
      <c r="N713" s="139">
        <v>0</v>
      </c>
      <c r="O713" s="139">
        <v>0</v>
      </c>
      <c r="P713" s="139">
        <v>0</v>
      </c>
      <c r="Q713" s="139">
        <v>0</v>
      </c>
      <c r="R713" s="139">
        <v>0</v>
      </c>
      <c r="S713" s="139">
        <v>0</v>
      </c>
      <c r="T713" s="139">
        <v>0</v>
      </c>
      <c r="U713" s="139">
        <v>0</v>
      </c>
      <c r="V713" s="139">
        <v>0</v>
      </c>
      <c r="W713" s="139">
        <v>0</v>
      </c>
      <c r="X713" s="139">
        <v>0</v>
      </c>
      <c r="Y713" s="139">
        <v>0</v>
      </c>
      <c r="Z713" s="134"/>
    </row>
    <row r="714" spans="1:26" x14ac:dyDescent="0.3">
      <c r="A714" s="134"/>
      <c r="B714" s="134"/>
      <c r="C714" s="134"/>
      <c r="D714" s="8" t="s">
        <v>69</v>
      </c>
      <c r="E714" s="8" t="s">
        <v>112</v>
      </c>
      <c r="F714" s="8" t="s">
        <v>152</v>
      </c>
      <c r="G714" s="8" t="s">
        <v>95</v>
      </c>
      <c r="H714" s="8" t="s">
        <v>149</v>
      </c>
      <c r="I714" s="8"/>
      <c r="J714" s="137"/>
      <c r="K714" s="141"/>
      <c r="L714" s="139">
        <v>0</v>
      </c>
      <c r="M714" s="139">
        <v>0</v>
      </c>
      <c r="N714" s="139">
        <v>0</v>
      </c>
      <c r="O714" s="139">
        <v>0</v>
      </c>
      <c r="P714" s="139">
        <v>0</v>
      </c>
      <c r="Q714" s="139">
        <v>0</v>
      </c>
      <c r="R714" s="139">
        <v>0</v>
      </c>
      <c r="S714" s="139">
        <v>0</v>
      </c>
      <c r="T714" s="139">
        <v>0</v>
      </c>
      <c r="U714" s="139">
        <v>0</v>
      </c>
      <c r="V714" s="139">
        <v>0</v>
      </c>
      <c r="W714" s="139">
        <v>0</v>
      </c>
      <c r="X714" s="139">
        <v>0</v>
      </c>
      <c r="Y714" s="139">
        <v>0</v>
      </c>
      <c r="Z714" s="134"/>
    </row>
    <row r="715" spans="1:26" x14ac:dyDescent="0.3">
      <c r="A715" s="134"/>
      <c r="B715" s="134"/>
      <c r="C715" s="134"/>
      <c r="D715" s="8" t="s">
        <v>69</v>
      </c>
      <c r="E715" s="8" t="s">
        <v>112</v>
      </c>
      <c r="F715" s="8" t="s">
        <v>152</v>
      </c>
      <c r="G715" s="8" t="s">
        <v>96</v>
      </c>
      <c r="H715" s="8" t="s">
        <v>149</v>
      </c>
      <c r="I715" s="8"/>
      <c r="J715" s="137"/>
      <c r="K715" s="141"/>
      <c r="L715" s="139">
        <v>0</v>
      </c>
      <c r="M715" s="139">
        <v>0</v>
      </c>
      <c r="N715" s="139">
        <v>0</v>
      </c>
      <c r="O715" s="139">
        <v>0</v>
      </c>
      <c r="P715" s="139">
        <v>0</v>
      </c>
      <c r="Q715" s="139">
        <v>0</v>
      </c>
      <c r="R715" s="139">
        <v>0</v>
      </c>
      <c r="S715" s="139">
        <v>0</v>
      </c>
      <c r="T715" s="139">
        <v>0</v>
      </c>
      <c r="U715" s="139">
        <v>0</v>
      </c>
      <c r="V715" s="139">
        <v>0</v>
      </c>
      <c r="W715" s="139">
        <v>0</v>
      </c>
      <c r="X715" s="139">
        <v>0</v>
      </c>
      <c r="Y715" s="139">
        <v>0</v>
      </c>
      <c r="Z715" s="134"/>
    </row>
    <row r="716" spans="1:26" x14ac:dyDescent="0.3">
      <c r="A716" s="134"/>
      <c r="B716" s="134"/>
      <c r="C716" s="134"/>
      <c r="D716" s="8" t="s">
        <v>69</v>
      </c>
      <c r="E716" s="8" t="s">
        <v>112</v>
      </c>
      <c r="F716" s="8" t="s">
        <v>152</v>
      </c>
      <c r="G716" s="8" t="s">
        <v>97</v>
      </c>
      <c r="H716" s="8" t="s">
        <v>149</v>
      </c>
      <c r="I716" s="8"/>
      <c r="J716" s="137"/>
      <c r="K716" s="141"/>
      <c r="L716" s="139">
        <v>0</v>
      </c>
      <c r="M716" s="139">
        <v>0</v>
      </c>
      <c r="N716" s="139">
        <v>0</v>
      </c>
      <c r="O716" s="139">
        <v>0</v>
      </c>
      <c r="P716" s="139">
        <v>0</v>
      </c>
      <c r="Q716" s="139">
        <v>0</v>
      </c>
      <c r="R716" s="139">
        <v>0</v>
      </c>
      <c r="S716" s="139">
        <v>0</v>
      </c>
      <c r="T716" s="139">
        <v>0</v>
      </c>
      <c r="U716" s="139">
        <v>0</v>
      </c>
      <c r="V716" s="139">
        <v>0</v>
      </c>
      <c r="W716" s="139">
        <v>0</v>
      </c>
      <c r="X716" s="139">
        <v>0</v>
      </c>
      <c r="Y716" s="139">
        <v>0</v>
      </c>
      <c r="Z716" s="134"/>
    </row>
    <row r="717" spans="1:26" x14ac:dyDescent="0.3">
      <c r="A717" s="134"/>
      <c r="B717" s="134"/>
      <c r="C717" s="134"/>
      <c r="D717" s="8" t="s">
        <v>69</v>
      </c>
      <c r="E717" s="8" t="s">
        <v>112</v>
      </c>
      <c r="F717" s="8" t="s">
        <v>152</v>
      </c>
      <c r="G717" s="8" t="s">
        <v>98</v>
      </c>
      <c r="H717" s="8" t="s">
        <v>149</v>
      </c>
      <c r="I717" s="8"/>
      <c r="J717" s="137"/>
      <c r="K717" s="141"/>
      <c r="L717" s="139">
        <v>0</v>
      </c>
      <c r="M717" s="139">
        <v>0</v>
      </c>
      <c r="N717" s="139">
        <v>0</v>
      </c>
      <c r="O717" s="139">
        <v>0</v>
      </c>
      <c r="P717" s="139">
        <v>0</v>
      </c>
      <c r="Q717" s="139">
        <v>0</v>
      </c>
      <c r="R717" s="139">
        <v>0</v>
      </c>
      <c r="S717" s="139">
        <v>0</v>
      </c>
      <c r="T717" s="139">
        <v>0</v>
      </c>
      <c r="U717" s="139">
        <v>0</v>
      </c>
      <c r="V717" s="139">
        <v>0</v>
      </c>
      <c r="W717" s="139">
        <v>0</v>
      </c>
      <c r="X717" s="139">
        <v>0</v>
      </c>
      <c r="Y717" s="139">
        <v>0</v>
      </c>
      <c r="Z717" s="134"/>
    </row>
    <row r="718" spans="1:26" x14ac:dyDescent="0.3">
      <c r="A718" s="134"/>
      <c r="B718" s="134"/>
      <c r="C718" s="134"/>
      <c r="D718" s="8" t="s">
        <v>69</v>
      </c>
      <c r="E718" s="8" t="s">
        <v>112</v>
      </c>
      <c r="F718" s="8" t="s">
        <v>152</v>
      </c>
      <c r="G718" s="8" t="s">
        <v>99</v>
      </c>
      <c r="H718" s="8" t="s">
        <v>149</v>
      </c>
      <c r="I718" s="8"/>
      <c r="J718" s="137"/>
      <c r="K718" s="141"/>
      <c r="L718" s="139">
        <v>0</v>
      </c>
      <c r="M718" s="139">
        <v>0</v>
      </c>
      <c r="N718" s="139">
        <v>0</v>
      </c>
      <c r="O718" s="139">
        <v>0</v>
      </c>
      <c r="P718" s="139">
        <v>0</v>
      </c>
      <c r="Q718" s="139">
        <v>0</v>
      </c>
      <c r="R718" s="139">
        <v>0</v>
      </c>
      <c r="S718" s="139">
        <v>0</v>
      </c>
      <c r="T718" s="139">
        <v>0</v>
      </c>
      <c r="U718" s="139">
        <v>0</v>
      </c>
      <c r="V718" s="139">
        <v>0</v>
      </c>
      <c r="W718" s="139">
        <v>0</v>
      </c>
      <c r="X718" s="139">
        <v>0</v>
      </c>
      <c r="Y718" s="139">
        <v>0</v>
      </c>
      <c r="Z718" s="134"/>
    </row>
    <row r="719" spans="1:26" x14ac:dyDescent="0.3">
      <c r="A719" s="134"/>
      <c r="B719" s="134"/>
      <c r="C719" s="134"/>
      <c r="D719" s="8" t="s">
        <v>69</v>
      </c>
      <c r="E719" s="8" t="s">
        <v>112</v>
      </c>
      <c r="F719" s="8" t="s">
        <v>152</v>
      </c>
      <c r="G719" s="8" t="s">
        <v>100</v>
      </c>
      <c r="H719" s="8" t="s">
        <v>149</v>
      </c>
      <c r="I719" s="8"/>
      <c r="J719" s="137"/>
      <c r="K719" s="141"/>
      <c r="L719" s="139">
        <v>0</v>
      </c>
      <c r="M719" s="139">
        <v>0</v>
      </c>
      <c r="N719" s="139">
        <v>0</v>
      </c>
      <c r="O719" s="139">
        <v>0</v>
      </c>
      <c r="P719" s="139">
        <v>0</v>
      </c>
      <c r="Q719" s="139">
        <v>0</v>
      </c>
      <c r="R719" s="139">
        <v>0</v>
      </c>
      <c r="S719" s="139">
        <v>0</v>
      </c>
      <c r="T719" s="139">
        <v>0</v>
      </c>
      <c r="U719" s="139">
        <v>0</v>
      </c>
      <c r="V719" s="139">
        <v>0</v>
      </c>
      <c r="W719" s="139">
        <v>0</v>
      </c>
      <c r="X719" s="139">
        <v>0</v>
      </c>
      <c r="Y719" s="139">
        <v>0</v>
      </c>
      <c r="Z719" s="134"/>
    </row>
    <row r="720" spans="1:26" x14ac:dyDescent="0.3">
      <c r="A720" s="134"/>
      <c r="B720" s="134"/>
      <c r="C720" s="134"/>
      <c r="D720" s="8" t="s">
        <v>69</v>
      </c>
      <c r="E720" s="8" t="s">
        <v>112</v>
      </c>
      <c r="F720" s="8" t="s">
        <v>152</v>
      </c>
      <c r="G720" s="8" t="s">
        <v>101</v>
      </c>
      <c r="H720" s="8" t="s">
        <v>149</v>
      </c>
      <c r="I720" s="8"/>
      <c r="J720" s="137"/>
      <c r="K720" s="141"/>
      <c r="L720" s="139">
        <v>0</v>
      </c>
      <c r="M720" s="139">
        <v>0</v>
      </c>
      <c r="N720" s="139">
        <v>0</v>
      </c>
      <c r="O720" s="139">
        <v>0</v>
      </c>
      <c r="P720" s="139">
        <v>0</v>
      </c>
      <c r="Q720" s="139">
        <v>0</v>
      </c>
      <c r="R720" s="139">
        <v>0</v>
      </c>
      <c r="S720" s="139">
        <v>0</v>
      </c>
      <c r="T720" s="139">
        <v>0</v>
      </c>
      <c r="U720" s="139">
        <v>0</v>
      </c>
      <c r="V720" s="139">
        <v>0</v>
      </c>
      <c r="W720" s="139">
        <v>0</v>
      </c>
      <c r="X720" s="139">
        <v>0</v>
      </c>
      <c r="Y720" s="139">
        <v>0</v>
      </c>
      <c r="Z720" s="134"/>
    </row>
    <row r="721" spans="1:26" x14ac:dyDescent="0.3">
      <c r="A721" s="134"/>
      <c r="B721" s="134"/>
      <c r="C721" s="134"/>
      <c r="D721" s="8" t="s">
        <v>69</v>
      </c>
      <c r="E721" s="8" t="s">
        <v>112</v>
      </c>
      <c r="F721" s="8" t="s">
        <v>152</v>
      </c>
      <c r="G721" s="8" t="s">
        <v>102</v>
      </c>
      <c r="H721" s="8" t="s">
        <v>149</v>
      </c>
      <c r="I721" s="8"/>
      <c r="J721" s="137"/>
      <c r="K721" s="141"/>
      <c r="L721" s="139">
        <v>0</v>
      </c>
      <c r="M721" s="139">
        <v>0</v>
      </c>
      <c r="N721" s="139">
        <v>0</v>
      </c>
      <c r="O721" s="139">
        <v>0</v>
      </c>
      <c r="P721" s="139">
        <v>0</v>
      </c>
      <c r="Q721" s="139">
        <v>0</v>
      </c>
      <c r="R721" s="139">
        <v>0</v>
      </c>
      <c r="S721" s="139">
        <v>0</v>
      </c>
      <c r="T721" s="139">
        <v>0</v>
      </c>
      <c r="U721" s="139">
        <v>0</v>
      </c>
      <c r="V721" s="139">
        <v>0</v>
      </c>
      <c r="W721" s="139">
        <v>0</v>
      </c>
      <c r="X721" s="139">
        <v>0</v>
      </c>
      <c r="Y721" s="139">
        <v>0</v>
      </c>
      <c r="Z721" s="134"/>
    </row>
    <row r="722" spans="1:26" x14ac:dyDescent="0.3">
      <c r="A722" s="134"/>
      <c r="B722" s="134"/>
      <c r="C722" s="134"/>
      <c r="D722" s="8" t="s">
        <v>69</v>
      </c>
      <c r="E722" s="8" t="s">
        <v>112</v>
      </c>
      <c r="F722" s="8" t="s">
        <v>152</v>
      </c>
      <c r="G722" s="8" t="s">
        <v>103</v>
      </c>
      <c r="H722" s="8" t="s">
        <v>149</v>
      </c>
      <c r="I722" s="8"/>
      <c r="J722" s="137"/>
      <c r="K722" s="141"/>
      <c r="L722" s="139">
        <v>0</v>
      </c>
      <c r="M722" s="139">
        <v>0</v>
      </c>
      <c r="N722" s="139">
        <v>0</v>
      </c>
      <c r="O722" s="139">
        <v>0</v>
      </c>
      <c r="P722" s="139">
        <v>0</v>
      </c>
      <c r="Q722" s="139">
        <v>0</v>
      </c>
      <c r="R722" s="139">
        <v>0</v>
      </c>
      <c r="S722" s="139">
        <v>0</v>
      </c>
      <c r="T722" s="139">
        <v>0</v>
      </c>
      <c r="U722" s="139">
        <v>0</v>
      </c>
      <c r="V722" s="139">
        <v>0</v>
      </c>
      <c r="W722" s="139">
        <v>0</v>
      </c>
      <c r="X722" s="139">
        <v>0</v>
      </c>
      <c r="Y722" s="139">
        <v>0</v>
      </c>
      <c r="Z722" s="134"/>
    </row>
    <row r="723" spans="1:26" x14ac:dyDescent="0.3">
      <c r="A723" s="134"/>
      <c r="B723" s="134"/>
      <c r="C723" s="134"/>
      <c r="D723" s="8" t="s">
        <v>69</v>
      </c>
      <c r="E723" s="8" t="s">
        <v>112</v>
      </c>
      <c r="F723" s="8" t="s">
        <v>152</v>
      </c>
      <c r="G723" s="8" t="s">
        <v>104</v>
      </c>
      <c r="H723" s="8" t="s">
        <v>149</v>
      </c>
      <c r="I723" s="8"/>
      <c r="J723" s="137"/>
      <c r="K723" s="141"/>
      <c r="L723" s="139">
        <v>0</v>
      </c>
      <c r="M723" s="139">
        <v>0</v>
      </c>
      <c r="N723" s="139">
        <v>0</v>
      </c>
      <c r="O723" s="139">
        <v>0</v>
      </c>
      <c r="P723" s="139">
        <v>0</v>
      </c>
      <c r="Q723" s="139">
        <v>0</v>
      </c>
      <c r="R723" s="139">
        <v>0</v>
      </c>
      <c r="S723" s="139">
        <v>0</v>
      </c>
      <c r="T723" s="139">
        <v>0</v>
      </c>
      <c r="U723" s="139">
        <v>0</v>
      </c>
      <c r="V723" s="139">
        <v>0</v>
      </c>
      <c r="W723" s="139">
        <v>0</v>
      </c>
      <c r="X723" s="139">
        <v>0</v>
      </c>
      <c r="Y723" s="139">
        <v>0</v>
      </c>
      <c r="Z723" s="134"/>
    </row>
    <row r="724" spans="1:26" x14ac:dyDescent="0.3">
      <c r="A724" s="134"/>
      <c r="B724" s="134"/>
      <c r="C724" s="134"/>
      <c r="D724" s="8" t="s">
        <v>69</v>
      </c>
      <c r="E724" s="8" t="s">
        <v>112</v>
      </c>
      <c r="F724" s="8" t="s">
        <v>152</v>
      </c>
      <c r="G724" s="8" t="s">
        <v>105</v>
      </c>
      <c r="H724" s="8" t="s">
        <v>149</v>
      </c>
      <c r="I724" s="8"/>
      <c r="J724" s="137"/>
      <c r="K724" s="141"/>
      <c r="L724" s="139">
        <v>0</v>
      </c>
      <c r="M724" s="139">
        <v>0</v>
      </c>
      <c r="N724" s="139">
        <v>0</v>
      </c>
      <c r="O724" s="139">
        <v>0</v>
      </c>
      <c r="P724" s="139">
        <v>0</v>
      </c>
      <c r="Q724" s="139">
        <v>0</v>
      </c>
      <c r="R724" s="139">
        <v>0</v>
      </c>
      <c r="S724" s="139">
        <v>0</v>
      </c>
      <c r="T724" s="139">
        <v>0</v>
      </c>
      <c r="U724" s="139">
        <v>0</v>
      </c>
      <c r="V724" s="139">
        <v>0</v>
      </c>
      <c r="W724" s="139">
        <v>0</v>
      </c>
      <c r="X724" s="139">
        <v>0</v>
      </c>
      <c r="Y724" s="139">
        <v>0</v>
      </c>
      <c r="Z724" s="134"/>
    </row>
    <row r="725" spans="1:26" x14ac:dyDescent="0.3">
      <c r="A725" s="134"/>
      <c r="B725" s="134"/>
      <c r="C725" s="134"/>
      <c r="D725" s="8" t="s">
        <v>69</v>
      </c>
      <c r="E725" s="8" t="s">
        <v>112</v>
      </c>
      <c r="F725" s="8" t="s">
        <v>152</v>
      </c>
      <c r="G725" s="8" t="s">
        <v>72</v>
      </c>
      <c r="H725" s="8" t="s">
        <v>150</v>
      </c>
      <c r="I725" s="8"/>
      <c r="J725" s="137"/>
      <c r="K725" s="141"/>
      <c r="L725" s="139">
        <v>0</v>
      </c>
      <c r="M725" s="139">
        <v>0</v>
      </c>
      <c r="N725" s="139">
        <v>0</v>
      </c>
      <c r="O725" s="139">
        <v>0</v>
      </c>
      <c r="P725" s="139">
        <v>0</v>
      </c>
      <c r="Q725" s="139">
        <v>0</v>
      </c>
      <c r="R725" s="139">
        <v>0</v>
      </c>
      <c r="S725" s="139">
        <v>0</v>
      </c>
      <c r="T725" s="139">
        <v>0</v>
      </c>
      <c r="U725" s="139">
        <v>0</v>
      </c>
      <c r="V725" s="139">
        <v>0</v>
      </c>
      <c r="W725" s="139">
        <v>0</v>
      </c>
      <c r="X725" s="139">
        <v>0</v>
      </c>
      <c r="Y725" s="139">
        <v>0</v>
      </c>
      <c r="Z725" s="134"/>
    </row>
    <row r="726" spans="1:26" x14ac:dyDescent="0.3">
      <c r="A726" s="134"/>
      <c r="B726" s="134"/>
      <c r="C726" s="134"/>
      <c r="D726" s="8" t="s">
        <v>69</v>
      </c>
      <c r="E726" s="8" t="s">
        <v>112</v>
      </c>
      <c r="F726" s="8" t="s">
        <v>152</v>
      </c>
      <c r="G726" s="8" t="s">
        <v>74</v>
      </c>
      <c r="H726" s="8" t="s">
        <v>150</v>
      </c>
      <c r="I726" s="8"/>
      <c r="J726" s="137"/>
      <c r="K726" s="141"/>
      <c r="L726" s="139">
        <v>0</v>
      </c>
      <c r="M726" s="139">
        <v>0</v>
      </c>
      <c r="N726" s="139">
        <v>0</v>
      </c>
      <c r="O726" s="139">
        <v>0</v>
      </c>
      <c r="P726" s="139">
        <v>0</v>
      </c>
      <c r="Q726" s="139">
        <v>0</v>
      </c>
      <c r="R726" s="139">
        <v>0</v>
      </c>
      <c r="S726" s="139">
        <v>0</v>
      </c>
      <c r="T726" s="139">
        <v>0</v>
      </c>
      <c r="U726" s="139">
        <v>0</v>
      </c>
      <c r="V726" s="139">
        <v>0</v>
      </c>
      <c r="W726" s="139">
        <v>0</v>
      </c>
      <c r="X726" s="139">
        <v>0</v>
      </c>
      <c r="Y726" s="139">
        <v>0</v>
      </c>
      <c r="Z726" s="134"/>
    </row>
    <row r="727" spans="1:26" x14ac:dyDescent="0.3">
      <c r="A727" s="134"/>
      <c r="B727" s="134"/>
      <c r="C727" s="134"/>
      <c r="D727" s="8" t="s">
        <v>69</v>
      </c>
      <c r="E727" s="8" t="s">
        <v>112</v>
      </c>
      <c r="F727" s="8" t="s">
        <v>152</v>
      </c>
      <c r="G727" s="8" t="s">
        <v>75</v>
      </c>
      <c r="H727" s="8" t="s">
        <v>150</v>
      </c>
      <c r="I727" s="8"/>
      <c r="J727" s="137"/>
      <c r="K727" s="141"/>
      <c r="L727" s="139">
        <v>0</v>
      </c>
      <c r="M727" s="139">
        <v>0</v>
      </c>
      <c r="N727" s="139">
        <v>0</v>
      </c>
      <c r="O727" s="139">
        <v>0</v>
      </c>
      <c r="P727" s="139">
        <v>0</v>
      </c>
      <c r="Q727" s="139">
        <v>0</v>
      </c>
      <c r="R727" s="139">
        <v>0</v>
      </c>
      <c r="S727" s="139">
        <v>0</v>
      </c>
      <c r="T727" s="139">
        <v>0</v>
      </c>
      <c r="U727" s="139">
        <v>0</v>
      </c>
      <c r="V727" s="139">
        <v>0</v>
      </c>
      <c r="W727" s="139">
        <v>0</v>
      </c>
      <c r="X727" s="139">
        <v>0</v>
      </c>
      <c r="Y727" s="139">
        <v>0</v>
      </c>
      <c r="Z727" s="134"/>
    </row>
    <row r="728" spans="1:26" x14ac:dyDescent="0.3">
      <c r="A728" s="134"/>
      <c r="B728" s="134"/>
      <c r="C728" s="134"/>
      <c r="D728" s="8" t="s">
        <v>69</v>
      </c>
      <c r="E728" s="8" t="s">
        <v>112</v>
      </c>
      <c r="F728" s="8" t="s">
        <v>152</v>
      </c>
      <c r="G728" s="8" t="s">
        <v>76</v>
      </c>
      <c r="H728" s="8" t="s">
        <v>150</v>
      </c>
      <c r="I728" s="8"/>
      <c r="J728" s="137"/>
      <c r="K728" s="141"/>
      <c r="L728" s="139">
        <v>0</v>
      </c>
      <c r="M728" s="139">
        <v>0</v>
      </c>
      <c r="N728" s="139">
        <v>0</v>
      </c>
      <c r="O728" s="139">
        <v>0</v>
      </c>
      <c r="P728" s="139">
        <v>0</v>
      </c>
      <c r="Q728" s="139">
        <v>0</v>
      </c>
      <c r="R728" s="139">
        <v>0</v>
      </c>
      <c r="S728" s="139">
        <v>0</v>
      </c>
      <c r="T728" s="139">
        <v>0</v>
      </c>
      <c r="U728" s="139">
        <v>0</v>
      </c>
      <c r="V728" s="139">
        <v>0</v>
      </c>
      <c r="W728" s="139">
        <v>0</v>
      </c>
      <c r="X728" s="139">
        <v>0</v>
      </c>
      <c r="Y728" s="139">
        <v>0</v>
      </c>
      <c r="Z728" s="134"/>
    </row>
    <row r="729" spans="1:26" x14ac:dyDescent="0.3">
      <c r="A729" s="134"/>
      <c r="B729" s="134"/>
      <c r="C729" s="134"/>
      <c r="D729" s="8" t="s">
        <v>69</v>
      </c>
      <c r="E729" s="8" t="s">
        <v>112</v>
      </c>
      <c r="F729" s="8" t="s">
        <v>152</v>
      </c>
      <c r="G729" s="8" t="s">
        <v>77</v>
      </c>
      <c r="H729" s="8" t="s">
        <v>150</v>
      </c>
      <c r="I729" s="8"/>
      <c r="J729" s="137"/>
      <c r="K729" s="141"/>
      <c r="L729" s="139">
        <v>0</v>
      </c>
      <c r="M729" s="139">
        <v>0</v>
      </c>
      <c r="N729" s="139">
        <v>0</v>
      </c>
      <c r="O729" s="139">
        <v>0</v>
      </c>
      <c r="P729" s="139">
        <v>0</v>
      </c>
      <c r="Q729" s="139">
        <v>0</v>
      </c>
      <c r="R729" s="139">
        <v>0</v>
      </c>
      <c r="S729" s="139">
        <v>0</v>
      </c>
      <c r="T729" s="139">
        <v>0</v>
      </c>
      <c r="U729" s="139">
        <v>0</v>
      </c>
      <c r="V729" s="139">
        <v>0</v>
      </c>
      <c r="W729" s="139">
        <v>0</v>
      </c>
      <c r="X729" s="139">
        <v>0</v>
      </c>
      <c r="Y729" s="139">
        <v>0</v>
      </c>
      <c r="Z729" s="134"/>
    </row>
    <row r="730" spans="1:26" x14ac:dyDescent="0.3">
      <c r="A730" s="134"/>
      <c r="B730" s="134"/>
      <c r="C730" s="134"/>
      <c r="D730" s="8" t="s">
        <v>69</v>
      </c>
      <c r="E730" s="8" t="s">
        <v>112</v>
      </c>
      <c r="F730" s="8" t="s">
        <v>152</v>
      </c>
      <c r="G730" s="8" t="s">
        <v>78</v>
      </c>
      <c r="H730" s="8" t="s">
        <v>150</v>
      </c>
      <c r="I730" s="8"/>
      <c r="J730" s="137"/>
      <c r="K730" s="141"/>
      <c r="L730" s="139">
        <v>0</v>
      </c>
      <c r="M730" s="139">
        <v>0</v>
      </c>
      <c r="N730" s="139">
        <v>0</v>
      </c>
      <c r="O730" s="139">
        <v>0</v>
      </c>
      <c r="P730" s="139">
        <v>0</v>
      </c>
      <c r="Q730" s="139">
        <v>0</v>
      </c>
      <c r="R730" s="139">
        <v>0</v>
      </c>
      <c r="S730" s="139">
        <v>0</v>
      </c>
      <c r="T730" s="139">
        <v>0</v>
      </c>
      <c r="U730" s="139">
        <v>0</v>
      </c>
      <c r="V730" s="139">
        <v>0</v>
      </c>
      <c r="W730" s="139">
        <v>0</v>
      </c>
      <c r="X730" s="139">
        <v>0</v>
      </c>
      <c r="Y730" s="139">
        <v>0</v>
      </c>
      <c r="Z730" s="134"/>
    </row>
    <row r="731" spans="1:26" x14ac:dyDescent="0.3">
      <c r="A731" s="134"/>
      <c r="B731" s="134"/>
      <c r="C731" s="134"/>
      <c r="D731" s="8" t="s">
        <v>69</v>
      </c>
      <c r="E731" s="8" t="s">
        <v>112</v>
      </c>
      <c r="F731" s="8" t="s">
        <v>152</v>
      </c>
      <c r="G731" s="8" t="s">
        <v>79</v>
      </c>
      <c r="H731" s="8" t="s">
        <v>150</v>
      </c>
      <c r="I731" s="8"/>
      <c r="J731" s="137"/>
      <c r="K731" s="141"/>
      <c r="L731" s="139">
        <v>0</v>
      </c>
      <c r="M731" s="139">
        <v>0</v>
      </c>
      <c r="N731" s="139">
        <v>0</v>
      </c>
      <c r="O731" s="139">
        <v>0</v>
      </c>
      <c r="P731" s="139">
        <v>0</v>
      </c>
      <c r="Q731" s="139">
        <v>0</v>
      </c>
      <c r="R731" s="139">
        <v>0</v>
      </c>
      <c r="S731" s="139">
        <v>0</v>
      </c>
      <c r="T731" s="139">
        <v>0</v>
      </c>
      <c r="U731" s="139">
        <v>0</v>
      </c>
      <c r="V731" s="139">
        <v>0</v>
      </c>
      <c r="W731" s="139">
        <v>0</v>
      </c>
      <c r="X731" s="139">
        <v>0</v>
      </c>
      <c r="Y731" s="139">
        <v>0</v>
      </c>
      <c r="Z731" s="134"/>
    </row>
    <row r="732" spans="1:26" x14ac:dyDescent="0.3">
      <c r="A732" s="134"/>
      <c r="B732" s="134"/>
      <c r="C732" s="134"/>
      <c r="D732" s="8" t="s">
        <v>69</v>
      </c>
      <c r="E732" s="8" t="s">
        <v>112</v>
      </c>
      <c r="F732" s="8" t="s">
        <v>152</v>
      </c>
      <c r="G732" s="8" t="s">
        <v>80</v>
      </c>
      <c r="H732" s="8" t="s">
        <v>150</v>
      </c>
      <c r="I732" s="8"/>
      <c r="J732" s="137"/>
      <c r="K732" s="141"/>
      <c r="L732" s="139">
        <v>0</v>
      </c>
      <c r="M732" s="139">
        <v>0</v>
      </c>
      <c r="N732" s="139">
        <v>0</v>
      </c>
      <c r="O732" s="139">
        <v>0</v>
      </c>
      <c r="P732" s="139">
        <v>0</v>
      </c>
      <c r="Q732" s="139">
        <v>0</v>
      </c>
      <c r="R732" s="139">
        <v>0</v>
      </c>
      <c r="S732" s="139">
        <v>0</v>
      </c>
      <c r="T732" s="139">
        <v>0</v>
      </c>
      <c r="U732" s="139">
        <v>0</v>
      </c>
      <c r="V732" s="139">
        <v>0</v>
      </c>
      <c r="W732" s="139">
        <v>0</v>
      </c>
      <c r="X732" s="139">
        <v>0</v>
      </c>
      <c r="Y732" s="139">
        <v>0</v>
      </c>
      <c r="Z732" s="134"/>
    </row>
    <row r="733" spans="1:26" x14ac:dyDescent="0.3">
      <c r="A733" s="134"/>
      <c r="B733" s="134"/>
      <c r="C733" s="134"/>
      <c r="D733" s="8" t="s">
        <v>69</v>
      </c>
      <c r="E733" s="8" t="s">
        <v>112</v>
      </c>
      <c r="F733" s="8" t="s">
        <v>152</v>
      </c>
      <c r="G733" s="8" t="s">
        <v>81</v>
      </c>
      <c r="H733" s="8" t="s">
        <v>150</v>
      </c>
      <c r="I733" s="8"/>
      <c r="J733" s="137"/>
      <c r="K733" s="141"/>
      <c r="L733" s="139">
        <v>0</v>
      </c>
      <c r="M733" s="139">
        <v>0</v>
      </c>
      <c r="N733" s="139">
        <v>0</v>
      </c>
      <c r="O733" s="139">
        <v>0</v>
      </c>
      <c r="P733" s="139">
        <v>0</v>
      </c>
      <c r="Q733" s="139">
        <v>0</v>
      </c>
      <c r="R733" s="139">
        <v>0</v>
      </c>
      <c r="S733" s="139">
        <v>0</v>
      </c>
      <c r="T733" s="139">
        <v>0</v>
      </c>
      <c r="U733" s="139">
        <v>0</v>
      </c>
      <c r="V733" s="139">
        <v>0</v>
      </c>
      <c r="W733" s="139">
        <v>0</v>
      </c>
      <c r="X733" s="139">
        <v>0</v>
      </c>
      <c r="Y733" s="139">
        <v>0</v>
      </c>
      <c r="Z733" s="134"/>
    </row>
    <row r="734" spans="1:26" x14ac:dyDescent="0.3">
      <c r="A734" s="134"/>
      <c r="B734" s="134"/>
      <c r="C734" s="134"/>
      <c r="D734" s="8" t="s">
        <v>69</v>
      </c>
      <c r="E734" s="8" t="s">
        <v>112</v>
      </c>
      <c r="F734" s="8" t="s">
        <v>152</v>
      </c>
      <c r="G734" s="8" t="s">
        <v>82</v>
      </c>
      <c r="H734" s="8" t="s">
        <v>150</v>
      </c>
      <c r="I734" s="8"/>
      <c r="J734" s="137"/>
      <c r="K734" s="141"/>
      <c r="L734" s="139">
        <v>0</v>
      </c>
      <c r="M734" s="139">
        <v>0</v>
      </c>
      <c r="N734" s="139">
        <v>0</v>
      </c>
      <c r="O734" s="139">
        <v>0</v>
      </c>
      <c r="P734" s="139">
        <v>0</v>
      </c>
      <c r="Q734" s="139">
        <v>0</v>
      </c>
      <c r="R734" s="139">
        <v>0</v>
      </c>
      <c r="S734" s="139">
        <v>0</v>
      </c>
      <c r="T734" s="139">
        <v>0</v>
      </c>
      <c r="U734" s="139">
        <v>0</v>
      </c>
      <c r="V734" s="139">
        <v>0</v>
      </c>
      <c r="W734" s="139">
        <v>0</v>
      </c>
      <c r="X734" s="139">
        <v>0</v>
      </c>
      <c r="Y734" s="139">
        <v>0</v>
      </c>
      <c r="Z734" s="134"/>
    </row>
    <row r="735" spans="1:26" x14ac:dyDescent="0.3">
      <c r="A735" s="134"/>
      <c r="B735" s="134"/>
      <c r="C735" s="134"/>
      <c r="D735" s="8" t="s">
        <v>69</v>
      </c>
      <c r="E735" s="8" t="s">
        <v>112</v>
      </c>
      <c r="F735" s="8" t="s">
        <v>152</v>
      </c>
      <c r="G735" s="8" t="s">
        <v>83</v>
      </c>
      <c r="H735" s="8" t="s">
        <v>150</v>
      </c>
      <c r="I735" s="8"/>
      <c r="J735" s="137"/>
      <c r="K735" s="141"/>
      <c r="L735" s="139">
        <v>0</v>
      </c>
      <c r="M735" s="139">
        <v>0</v>
      </c>
      <c r="N735" s="139">
        <v>0</v>
      </c>
      <c r="O735" s="139">
        <v>0</v>
      </c>
      <c r="P735" s="139">
        <v>0</v>
      </c>
      <c r="Q735" s="139">
        <v>0</v>
      </c>
      <c r="R735" s="139">
        <v>0</v>
      </c>
      <c r="S735" s="139">
        <v>0</v>
      </c>
      <c r="T735" s="139">
        <v>0</v>
      </c>
      <c r="U735" s="139">
        <v>0</v>
      </c>
      <c r="V735" s="139">
        <v>0</v>
      </c>
      <c r="W735" s="139">
        <v>0</v>
      </c>
      <c r="X735" s="139">
        <v>0</v>
      </c>
      <c r="Y735" s="139">
        <v>0</v>
      </c>
      <c r="Z735" s="134"/>
    </row>
    <row r="736" spans="1:26" x14ac:dyDescent="0.3">
      <c r="A736" s="134"/>
      <c r="B736" s="134"/>
      <c r="C736" s="134"/>
      <c r="D736" s="8" t="s">
        <v>69</v>
      </c>
      <c r="E736" s="8" t="s">
        <v>112</v>
      </c>
      <c r="F736" s="8" t="s">
        <v>152</v>
      </c>
      <c r="G736" s="8" t="s">
        <v>84</v>
      </c>
      <c r="H736" s="8" t="s">
        <v>150</v>
      </c>
      <c r="I736" s="8"/>
      <c r="J736" s="137"/>
      <c r="K736" s="141"/>
      <c r="L736" s="139">
        <v>3.34</v>
      </c>
      <c r="M736" s="139">
        <v>2.94</v>
      </c>
      <c r="N736" s="139">
        <v>1.76</v>
      </c>
      <c r="O736" s="139">
        <v>6.42</v>
      </c>
      <c r="P736" s="139">
        <v>2.82</v>
      </c>
      <c r="Q736" s="139">
        <v>2.19</v>
      </c>
      <c r="R736" s="139">
        <v>2.67</v>
      </c>
      <c r="S736" s="139">
        <v>4.54</v>
      </c>
      <c r="T736" s="139">
        <v>4.3899999999999997</v>
      </c>
      <c r="U736" s="139">
        <v>4.83</v>
      </c>
      <c r="V736" s="139">
        <v>4.05</v>
      </c>
      <c r="W736" s="139">
        <v>5.07</v>
      </c>
      <c r="X736" s="139">
        <v>4.3600000000000003</v>
      </c>
      <c r="Y736" s="139">
        <v>4.29</v>
      </c>
      <c r="Z736" s="134"/>
    </row>
    <row r="737" spans="1:26" x14ac:dyDescent="0.3">
      <c r="A737" s="134"/>
      <c r="B737" s="134"/>
      <c r="C737" s="134"/>
      <c r="D737" s="8" t="s">
        <v>69</v>
      </c>
      <c r="E737" s="8" t="s">
        <v>112</v>
      </c>
      <c r="F737" s="8" t="s">
        <v>152</v>
      </c>
      <c r="G737" s="8" t="s">
        <v>85</v>
      </c>
      <c r="H737" s="8" t="s">
        <v>150</v>
      </c>
      <c r="I737" s="8"/>
      <c r="J737" s="137"/>
      <c r="K737" s="141"/>
      <c r="L737" s="139">
        <v>0</v>
      </c>
      <c r="M737" s="139">
        <v>0</v>
      </c>
      <c r="N737" s="139">
        <v>0</v>
      </c>
      <c r="O737" s="139">
        <v>0</v>
      </c>
      <c r="P737" s="139">
        <v>0</v>
      </c>
      <c r="Q737" s="139">
        <v>0</v>
      </c>
      <c r="R737" s="139">
        <v>0</v>
      </c>
      <c r="S737" s="139">
        <v>0</v>
      </c>
      <c r="T737" s="139">
        <v>0</v>
      </c>
      <c r="U737" s="139">
        <v>0</v>
      </c>
      <c r="V737" s="139">
        <v>0</v>
      </c>
      <c r="W737" s="139">
        <v>0</v>
      </c>
      <c r="X737" s="139">
        <v>0</v>
      </c>
      <c r="Y737" s="139">
        <v>0</v>
      </c>
      <c r="Z737" s="134"/>
    </row>
    <row r="738" spans="1:26" x14ac:dyDescent="0.3">
      <c r="A738" s="134"/>
      <c r="B738" s="134"/>
      <c r="C738" s="134"/>
      <c r="D738" s="8" t="s">
        <v>69</v>
      </c>
      <c r="E738" s="8" t="s">
        <v>112</v>
      </c>
      <c r="F738" s="8" t="s">
        <v>152</v>
      </c>
      <c r="G738" s="8" t="s">
        <v>86</v>
      </c>
      <c r="H738" s="8" t="s">
        <v>150</v>
      </c>
      <c r="I738" s="8"/>
      <c r="J738" s="137"/>
      <c r="K738" s="141"/>
      <c r="L738" s="139">
        <v>0</v>
      </c>
      <c r="M738" s="139">
        <v>0</v>
      </c>
      <c r="N738" s="139">
        <v>0</v>
      </c>
      <c r="O738" s="139">
        <v>0</v>
      </c>
      <c r="P738" s="139">
        <v>0</v>
      </c>
      <c r="Q738" s="139">
        <v>0</v>
      </c>
      <c r="R738" s="139">
        <v>0</v>
      </c>
      <c r="S738" s="139">
        <v>0</v>
      </c>
      <c r="T738" s="139">
        <v>0</v>
      </c>
      <c r="U738" s="139">
        <v>0</v>
      </c>
      <c r="V738" s="139">
        <v>0</v>
      </c>
      <c r="W738" s="139">
        <v>0</v>
      </c>
      <c r="X738" s="139">
        <v>0</v>
      </c>
      <c r="Y738" s="139">
        <v>0</v>
      </c>
      <c r="Z738" s="134"/>
    </row>
    <row r="739" spans="1:26" x14ac:dyDescent="0.3">
      <c r="A739" s="134"/>
      <c r="B739" s="134"/>
      <c r="C739" s="134"/>
      <c r="D739" s="8" t="s">
        <v>69</v>
      </c>
      <c r="E739" s="8" t="s">
        <v>112</v>
      </c>
      <c r="F739" s="8" t="s">
        <v>152</v>
      </c>
      <c r="G739" s="8" t="s">
        <v>87</v>
      </c>
      <c r="H739" s="8" t="s">
        <v>150</v>
      </c>
      <c r="I739" s="8"/>
      <c r="J739" s="137"/>
      <c r="K739" s="141"/>
      <c r="L739" s="139">
        <v>0</v>
      </c>
      <c r="M739" s="139">
        <v>0</v>
      </c>
      <c r="N739" s="139">
        <v>0</v>
      </c>
      <c r="O739" s="139">
        <v>0</v>
      </c>
      <c r="P739" s="139">
        <v>0</v>
      </c>
      <c r="Q739" s="139">
        <v>0</v>
      </c>
      <c r="R739" s="139">
        <v>0</v>
      </c>
      <c r="S739" s="139">
        <v>0</v>
      </c>
      <c r="T739" s="139">
        <v>0</v>
      </c>
      <c r="U739" s="139">
        <v>0</v>
      </c>
      <c r="V739" s="139">
        <v>0</v>
      </c>
      <c r="W739" s="139">
        <v>0</v>
      </c>
      <c r="X739" s="139">
        <v>0</v>
      </c>
      <c r="Y739" s="139">
        <v>0</v>
      </c>
      <c r="Z739" s="134"/>
    </row>
    <row r="740" spans="1:26" x14ac:dyDescent="0.3">
      <c r="A740" s="134"/>
      <c r="B740" s="134"/>
      <c r="C740" s="134"/>
      <c r="D740" s="8" t="s">
        <v>69</v>
      </c>
      <c r="E740" s="8" t="s">
        <v>112</v>
      </c>
      <c r="F740" s="8" t="s">
        <v>152</v>
      </c>
      <c r="G740" s="8" t="s">
        <v>88</v>
      </c>
      <c r="H740" s="8" t="s">
        <v>150</v>
      </c>
      <c r="I740" s="8"/>
      <c r="J740" s="137"/>
      <c r="K740" s="141"/>
      <c r="L740" s="139">
        <v>0</v>
      </c>
      <c r="M740" s="139">
        <v>0</v>
      </c>
      <c r="N740" s="139">
        <v>0</v>
      </c>
      <c r="O740" s="139">
        <v>0</v>
      </c>
      <c r="P740" s="139">
        <v>0</v>
      </c>
      <c r="Q740" s="139">
        <v>0</v>
      </c>
      <c r="R740" s="139">
        <v>0</v>
      </c>
      <c r="S740" s="139">
        <v>0</v>
      </c>
      <c r="T740" s="139">
        <v>0</v>
      </c>
      <c r="U740" s="139">
        <v>0</v>
      </c>
      <c r="V740" s="139">
        <v>0</v>
      </c>
      <c r="W740" s="139">
        <v>0</v>
      </c>
      <c r="X740" s="139">
        <v>0</v>
      </c>
      <c r="Y740" s="139">
        <v>0</v>
      </c>
      <c r="Z740" s="134"/>
    </row>
    <row r="741" spans="1:26" x14ac:dyDescent="0.3">
      <c r="A741" s="134"/>
      <c r="B741" s="134"/>
      <c r="C741" s="134"/>
      <c r="D741" s="8" t="s">
        <v>69</v>
      </c>
      <c r="E741" s="8" t="s">
        <v>112</v>
      </c>
      <c r="F741" s="8" t="s">
        <v>152</v>
      </c>
      <c r="G741" s="8" t="s">
        <v>89</v>
      </c>
      <c r="H741" s="8" t="s">
        <v>150</v>
      </c>
      <c r="I741" s="8"/>
      <c r="J741" s="137"/>
      <c r="K741" s="141"/>
      <c r="L741" s="139">
        <v>0</v>
      </c>
      <c r="M741" s="139">
        <v>0</v>
      </c>
      <c r="N741" s="139">
        <v>0</v>
      </c>
      <c r="O741" s="139">
        <v>0</v>
      </c>
      <c r="P741" s="139">
        <v>0</v>
      </c>
      <c r="Q741" s="139">
        <v>0</v>
      </c>
      <c r="R741" s="139">
        <v>0</v>
      </c>
      <c r="S741" s="139">
        <v>0</v>
      </c>
      <c r="T741" s="139">
        <v>0</v>
      </c>
      <c r="U741" s="139">
        <v>0</v>
      </c>
      <c r="V741" s="139">
        <v>0</v>
      </c>
      <c r="W741" s="139">
        <v>0</v>
      </c>
      <c r="X741" s="139">
        <v>0</v>
      </c>
      <c r="Y741" s="139">
        <v>0</v>
      </c>
      <c r="Z741" s="134"/>
    </row>
    <row r="742" spans="1:26" x14ac:dyDescent="0.3">
      <c r="A742" s="134"/>
      <c r="B742" s="134"/>
      <c r="C742" s="134"/>
      <c r="D742" s="8" t="s">
        <v>69</v>
      </c>
      <c r="E742" s="8" t="s">
        <v>112</v>
      </c>
      <c r="F742" s="8" t="s">
        <v>152</v>
      </c>
      <c r="G742" s="8" t="s">
        <v>90</v>
      </c>
      <c r="H742" s="8" t="s">
        <v>150</v>
      </c>
      <c r="I742" s="8"/>
      <c r="J742" s="137"/>
      <c r="K742" s="141"/>
      <c r="L742" s="139">
        <v>0</v>
      </c>
      <c r="M742" s="139">
        <v>0</v>
      </c>
      <c r="N742" s="139">
        <v>0</v>
      </c>
      <c r="O742" s="139">
        <v>0</v>
      </c>
      <c r="P742" s="139">
        <v>0</v>
      </c>
      <c r="Q742" s="139">
        <v>0</v>
      </c>
      <c r="R742" s="139">
        <v>0</v>
      </c>
      <c r="S742" s="139">
        <v>0</v>
      </c>
      <c r="T742" s="139">
        <v>0</v>
      </c>
      <c r="U742" s="139">
        <v>0</v>
      </c>
      <c r="V742" s="139">
        <v>0</v>
      </c>
      <c r="W742" s="139">
        <v>0</v>
      </c>
      <c r="X742" s="139">
        <v>0</v>
      </c>
      <c r="Y742" s="139">
        <v>0</v>
      </c>
      <c r="Z742" s="134"/>
    </row>
    <row r="743" spans="1:26" x14ac:dyDescent="0.3">
      <c r="A743" s="134"/>
      <c r="B743" s="134"/>
      <c r="C743" s="134"/>
      <c r="D743" s="8" t="s">
        <v>69</v>
      </c>
      <c r="E743" s="8" t="s">
        <v>112</v>
      </c>
      <c r="F743" s="8" t="s">
        <v>152</v>
      </c>
      <c r="G743" s="8" t="s">
        <v>91</v>
      </c>
      <c r="H743" s="8" t="s">
        <v>150</v>
      </c>
      <c r="I743" s="8"/>
      <c r="J743" s="137"/>
      <c r="K743" s="141"/>
      <c r="L743" s="139">
        <v>0</v>
      </c>
      <c r="M743" s="139">
        <v>0</v>
      </c>
      <c r="N743" s="139">
        <v>0</v>
      </c>
      <c r="O743" s="139">
        <v>0</v>
      </c>
      <c r="P743" s="139">
        <v>0</v>
      </c>
      <c r="Q743" s="139">
        <v>0</v>
      </c>
      <c r="R743" s="139">
        <v>0</v>
      </c>
      <c r="S743" s="139">
        <v>0</v>
      </c>
      <c r="T743" s="139">
        <v>0</v>
      </c>
      <c r="U743" s="139">
        <v>0</v>
      </c>
      <c r="V743" s="139">
        <v>0</v>
      </c>
      <c r="W743" s="139">
        <v>0</v>
      </c>
      <c r="X743" s="139">
        <v>0</v>
      </c>
      <c r="Y743" s="139">
        <v>0</v>
      </c>
      <c r="Z743" s="134"/>
    </row>
    <row r="744" spans="1:26" x14ac:dyDescent="0.3">
      <c r="A744" s="134"/>
      <c r="B744" s="134"/>
      <c r="C744" s="134"/>
      <c r="D744" s="8" t="s">
        <v>69</v>
      </c>
      <c r="E744" s="8" t="s">
        <v>112</v>
      </c>
      <c r="F744" s="8" t="s">
        <v>152</v>
      </c>
      <c r="G744" s="8" t="s">
        <v>92</v>
      </c>
      <c r="H744" s="8" t="s">
        <v>150</v>
      </c>
      <c r="I744" s="8"/>
      <c r="J744" s="137"/>
      <c r="K744" s="141"/>
      <c r="L744" s="139">
        <v>0</v>
      </c>
      <c r="M744" s="139">
        <v>0</v>
      </c>
      <c r="N744" s="139">
        <v>0</v>
      </c>
      <c r="O744" s="139">
        <v>0</v>
      </c>
      <c r="P744" s="139">
        <v>0</v>
      </c>
      <c r="Q744" s="139">
        <v>0</v>
      </c>
      <c r="R744" s="139">
        <v>0</v>
      </c>
      <c r="S744" s="139">
        <v>0</v>
      </c>
      <c r="T744" s="139">
        <v>0</v>
      </c>
      <c r="U744" s="139">
        <v>0</v>
      </c>
      <c r="V744" s="139">
        <v>0</v>
      </c>
      <c r="W744" s="139">
        <v>0</v>
      </c>
      <c r="X744" s="139">
        <v>0</v>
      </c>
      <c r="Y744" s="139">
        <v>0</v>
      </c>
      <c r="Z744" s="134"/>
    </row>
    <row r="745" spans="1:26" x14ac:dyDescent="0.3">
      <c r="A745" s="134"/>
      <c r="B745" s="134"/>
      <c r="C745" s="134"/>
      <c r="D745" s="8" t="s">
        <v>69</v>
      </c>
      <c r="E745" s="8" t="s">
        <v>112</v>
      </c>
      <c r="F745" s="8" t="s">
        <v>152</v>
      </c>
      <c r="G745" s="8" t="s">
        <v>93</v>
      </c>
      <c r="H745" s="8" t="s">
        <v>150</v>
      </c>
      <c r="I745" s="8"/>
      <c r="J745" s="137"/>
      <c r="K745" s="141"/>
      <c r="L745" s="139">
        <v>0</v>
      </c>
      <c r="M745" s="139">
        <v>0</v>
      </c>
      <c r="N745" s="139">
        <v>0</v>
      </c>
      <c r="O745" s="139">
        <v>0</v>
      </c>
      <c r="P745" s="139">
        <v>0</v>
      </c>
      <c r="Q745" s="139">
        <v>0</v>
      </c>
      <c r="R745" s="139">
        <v>0</v>
      </c>
      <c r="S745" s="139">
        <v>0</v>
      </c>
      <c r="T745" s="139">
        <v>0</v>
      </c>
      <c r="U745" s="139">
        <v>0</v>
      </c>
      <c r="V745" s="139">
        <v>0</v>
      </c>
      <c r="W745" s="139">
        <v>0</v>
      </c>
      <c r="X745" s="139">
        <v>0</v>
      </c>
      <c r="Y745" s="139">
        <v>0</v>
      </c>
      <c r="Z745" s="134"/>
    </row>
    <row r="746" spans="1:26" x14ac:dyDescent="0.3">
      <c r="A746" s="134"/>
      <c r="B746" s="134"/>
      <c r="C746" s="134"/>
      <c r="D746" s="8" t="s">
        <v>69</v>
      </c>
      <c r="E746" s="8" t="s">
        <v>112</v>
      </c>
      <c r="F746" s="8" t="s">
        <v>152</v>
      </c>
      <c r="G746" s="8" t="s">
        <v>94</v>
      </c>
      <c r="H746" s="8" t="s">
        <v>150</v>
      </c>
      <c r="I746" s="8"/>
      <c r="J746" s="137"/>
      <c r="K746" s="141"/>
      <c r="L746" s="139">
        <v>0</v>
      </c>
      <c r="M746" s="139">
        <v>0</v>
      </c>
      <c r="N746" s="139">
        <v>0</v>
      </c>
      <c r="O746" s="139">
        <v>0</v>
      </c>
      <c r="P746" s="139">
        <v>0</v>
      </c>
      <c r="Q746" s="139">
        <v>0</v>
      </c>
      <c r="R746" s="139">
        <v>0</v>
      </c>
      <c r="S746" s="139">
        <v>0</v>
      </c>
      <c r="T746" s="139">
        <v>0</v>
      </c>
      <c r="U746" s="139">
        <v>0</v>
      </c>
      <c r="V746" s="139">
        <v>0</v>
      </c>
      <c r="W746" s="139">
        <v>0</v>
      </c>
      <c r="X746" s="139">
        <v>0</v>
      </c>
      <c r="Y746" s="139">
        <v>0</v>
      </c>
      <c r="Z746" s="134"/>
    </row>
    <row r="747" spans="1:26" x14ac:dyDescent="0.3">
      <c r="A747" s="134"/>
      <c r="B747" s="134"/>
      <c r="C747" s="134"/>
      <c r="D747" s="8" t="s">
        <v>69</v>
      </c>
      <c r="E747" s="8" t="s">
        <v>112</v>
      </c>
      <c r="F747" s="8" t="s">
        <v>152</v>
      </c>
      <c r="G747" s="8" t="s">
        <v>95</v>
      </c>
      <c r="H747" s="8" t="s">
        <v>150</v>
      </c>
      <c r="I747" s="8"/>
      <c r="J747" s="137"/>
      <c r="K747" s="141"/>
      <c r="L747" s="139">
        <v>0</v>
      </c>
      <c r="M747" s="139">
        <v>0</v>
      </c>
      <c r="N747" s="139">
        <v>0</v>
      </c>
      <c r="O747" s="139">
        <v>0</v>
      </c>
      <c r="P747" s="139">
        <v>0</v>
      </c>
      <c r="Q747" s="139">
        <v>0</v>
      </c>
      <c r="R747" s="139">
        <v>0</v>
      </c>
      <c r="S747" s="139">
        <v>0</v>
      </c>
      <c r="T747" s="139">
        <v>0</v>
      </c>
      <c r="U747" s="139">
        <v>0</v>
      </c>
      <c r="V747" s="139">
        <v>0</v>
      </c>
      <c r="W747" s="139">
        <v>0</v>
      </c>
      <c r="X747" s="139">
        <v>0</v>
      </c>
      <c r="Y747" s="139">
        <v>0</v>
      </c>
      <c r="Z747" s="134"/>
    </row>
    <row r="748" spans="1:26" x14ac:dyDescent="0.3">
      <c r="A748" s="134"/>
      <c r="B748" s="134"/>
      <c r="C748" s="134"/>
      <c r="D748" s="8" t="s">
        <v>69</v>
      </c>
      <c r="E748" s="8" t="s">
        <v>112</v>
      </c>
      <c r="F748" s="8" t="s">
        <v>152</v>
      </c>
      <c r="G748" s="8" t="s">
        <v>96</v>
      </c>
      <c r="H748" s="8" t="s">
        <v>150</v>
      </c>
      <c r="I748" s="8"/>
      <c r="J748" s="137"/>
      <c r="K748" s="141"/>
      <c r="L748" s="139">
        <v>0</v>
      </c>
      <c r="M748" s="139">
        <v>0</v>
      </c>
      <c r="N748" s="139">
        <v>0</v>
      </c>
      <c r="O748" s="139">
        <v>0</v>
      </c>
      <c r="P748" s="139">
        <v>0</v>
      </c>
      <c r="Q748" s="139">
        <v>0</v>
      </c>
      <c r="R748" s="139">
        <v>0</v>
      </c>
      <c r="S748" s="139">
        <v>0</v>
      </c>
      <c r="T748" s="139">
        <v>0</v>
      </c>
      <c r="U748" s="139">
        <v>0</v>
      </c>
      <c r="V748" s="139">
        <v>0</v>
      </c>
      <c r="W748" s="139">
        <v>0</v>
      </c>
      <c r="X748" s="139">
        <v>0</v>
      </c>
      <c r="Y748" s="139">
        <v>0</v>
      </c>
      <c r="Z748" s="134"/>
    </row>
    <row r="749" spans="1:26" x14ac:dyDescent="0.3">
      <c r="A749" s="134"/>
      <c r="B749" s="134"/>
      <c r="C749" s="134"/>
      <c r="D749" s="8" t="s">
        <v>69</v>
      </c>
      <c r="E749" s="8" t="s">
        <v>112</v>
      </c>
      <c r="F749" s="8" t="s">
        <v>152</v>
      </c>
      <c r="G749" s="8" t="s">
        <v>97</v>
      </c>
      <c r="H749" s="8" t="s">
        <v>150</v>
      </c>
      <c r="I749" s="8"/>
      <c r="J749" s="137"/>
      <c r="K749" s="141"/>
      <c r="L749" s="139">
        <v>0</v>
      </c>
      <c r="M749" s="139">
        <v>0</v>
      </c>
      <c r="N749" s="139">
        <v>0</v>
      </c>
      <c r="O749" s="139">
        <v>0</v>
      </c>
      <c r="P749" s="139">
        <v>0</v>
      </c>
      <c r="Q749" s="139">
        <v>0</v>
      </c>
      <c r="R749" s="139">
        <v>0</v>
      </c>
      <c r="S749" s="139">
        <v>0</v>
      </c>
      <c r="T749" s="139">
        <v>0</v>
      </c>
      <c r="U749" s="139">
        <v>0</v>
      </c>
      <c r="V749" s="139">
        <v>0</v>
      </c>
      <c r="W749" s="139">
        <v>0</v>
      </c>
      <c r="X749" s="139">
        <v>0</v>
      </c>
      <c r="Y749" s="139">
        <v>0</v>
      </c>
      <c r="Z749" s="134"/>
    </row>
    <row r="750" spans="1:26" x14ac:dyDescent="0.3">
      <c r="A750" s="134"/>
      <c r="B750" s="134"/>
      <c r="C750" s="134"/>
      <c r="D750" s="8" t="s">
        <v>69</v>
      </c>
      <c r="E750" s="8" t="s">
        <v>112</v>
      </c>
      <c r="F750" s="8" t="s">
        <v>152</v>
      </c>
      <c r="G750" s="8" t="s">
        <v>98</v>
      </c>
      <c r="H750" s="8" t="s">
        <v>150</v>
      </c>
      <c r="I750" s="8"/>
      <c r="J750" s="137"/>
      <c r="K750" s="141"/>
      <c r="L750" s="139">
        <v>0</v>
      </c>
      <c r="M750" s="139">
        <v>0</v>
      </c>
      <c r="N750" s="139">
        <v>0</v>
      </c>
      <c r="O750" s="139">
        <v>0</v>
      </c>
      <c r="P750" s="139">
        <v>0</v>
      </c>
      <c r="Q750" s="139">
        <v>0</v>
      </c>
      <c r="R750" s="139">
        <v>0</v>
      </c>
      <c r="S750" s="139">
        <v>0</v>
      </c>
      <c r="T750" s="139">
        <v>0</v>
      </c>
      <c r="U750" s="139">
        <v>0</v>
      </c>
      <c r="V750" s="139">
        <v>0</v>
      </c>
      <c r="W750" s="139">
        <v>0</v>
      </c>
      <c r="X750" s="139">
        <v>0</v>
      </c>
      <c r="Y750" s="139">
        <v>0</v>
      </c>
      <c r="Z750" s="134"/>
    </row>
    <row r="751" spans="1:26" x14ac:dyDescent="0.3">
      <c r="A751" s="134"/>
      <c r="B751" s="134"/>
      <c r="C751" s="134"/>
      <c r="D751" s="8" t="s">
        <v>69</v>
      </c>
      <c r="E751" s="8" t="s">
        <v>112</v>
      </c>
      <c r="F751" s="8" t="s">
        <v>152</v>
      </c>
      <c r="G751" s="8" t="s">
        <v>99</v>
      </c>
      <c r="H751" s="8" t="s">
        <v>150</v>
      </c>
      <c r="I751" s="8"/>
      <c r="J751" s="137"/>
      <c r="K751" s="141"/>
      <c r="L751" s="139">
        <v>0</v>
      </c>
      <c r="M751" s="139">
        <v>0</v>
      </c>
      <c r="N751" s="139">
        <v>0</v>
      </c>
      <c r="O751" s="139">
        <v>0</v>
      </c>
      <c r="P751" s="139">
        <v>0</v>
      </c>
      <c r="Q751" s="139">
        <v>0</v>
      </c>
      <c r="R751" s="139">
        <v>0</v>
      </c>
      <c r="S751" s="139">
        <v>0</v>
      </c>
      <c r="T751" s="139">
        <v>0</v>
      </c>
      <c r="U751" s="139">
        <v>0</v>
      </c>
      <c r="V751" s="139">
        <v>0</v>
      </c>
      <c r="W751" s="139">
        <v>0</v>
      </c>
      <c r="X751" s="139">
        <v>0</v>
      </c>
      <c r="Y751" s="139">
        <v>0</v>
      </c>
      <c r="Z751" s="134"/>
    </row>
    <row r="752" spans="1:26" x14ac:dyDescent="0.3">
      <c r="A752" s="134"/>
      <c r="B752" s="134"/>
      <c r="C752" s="134"/>
      <c r="D752" s="8" t="s">
        <v>69</v>
      </c>
      <c r="E752" s="8" t="s">
        <v>112</v>
      </c>
      <c r="F752" s="8" t="s">
        <v>152</v>
      </c>
      <c r="G752" s="8" t="s">
        <v>100</v>
      </c>
      <c r="H752" s="8" t="s">
        <v>150</v>
      </c>
      <c r="I752" s="8"/>
      <c r="J752" s="137"/>
      <c r="K752" s="141"/>
      <c r="L752" s="139">
        <v>0</v>
      </c>
      <c r="M752" s="139">
        <v>0</v>
      </c>
      <c r="N752" s="139">
        <v>0</v>
      </c>
      <c r="O752" s="139">
        <v>0</v>
      </c>
      <c r="P752" s="139">
        <v>0</v>
      </c>
      <c r="Q752" s="139">
        <v>0</v>
      </c>
      <c r="R752" s="139">
        <v>0</v>
      </c>
      <c r="S752" s="139">
        <v>0</v>
      </c>
      <c r="T752" s="139">
        <v>0</v>
      </c>
      <c r="U752" s="139">
        <v>0</v>
      </c>
      <c r="V752" s="139">
        <v>0</v>
      </c>
      <c r="W752" s="139">
        <v>0</v>
      </c>
      <c r="X752" s="139">
        <v>0</v>
      </c>
      <c r="Y752" s="139">
        <v>0</v>
      </c>
      <c r="Z752" s="134"/>
    </row>
    <row r="753" spans="1:26" x14ac:dyDescent="0.3">
      <c r="A753" s="134"/>
      <c r="B753" s="134"/>
      <c r="C753" s="134"/>
      <c r="D753" s="8" t="s">
        <v>69</v>
      </c>
      <c r="E753" s="8" t="s">
        <v>112</v>
      </c>
      <c r="F753" s="8" t="s">
        <v>152</v>
      </c>
      <c r="G753" s="8" t="s">
        <v>101</v>
      </c>
      <c r="H753" s="8" t="s">
        <v>150</v>
      </c>
      <c r="I753" s="8"/>
      <c r="J753" s="137"/>
      <c r="K753" s="141"/>
      <c r="L753" s="139">
        <v>0</v>
      </c>
      <c r="M753" s="139">
        <v>0</v>
      </c>
      <c r="N753" s="139">
        <v>0</v>
      </c>
      <c r="O753" s="139">
        <v>0</v>
      </c>
      <c r="P753" s="139">
        <v>0</v>
      </c>
      <c r="Q753" s="139">
        <v>0</v>
      </c>
      <c r="R753" s="139">
        <v>0</v>
      </c>
      <c r="S753" s="139">
        <v>0</v>
      </c>
      <c r="T753" s="139">
        <v>0</v>
      </c>
      <c r="U753" s="139">
        <v>0</v>
      </c>
      <c r="V753" s="139">
        <v>0</v>
      </c>
      <c r="W753" s="139">
        <v>0</v>
      </c>
      <c r="X753" s="139">
        <v>0</v>
      </c>
      <c r="Y753" s="139">
        <v>0</v>
      </c>
      <c r="Z753" s="134"/>
    </row>
    <row r="754" spans="1:26" x14ac:dyDescent="0.3">
      <c r="A754" s="134"/>
      <c r="B754" s="134"/>
      <c r="C754" s="134"/>
      <c r="D754" s="8" t="s">
        <v>69</v>
      </c>
      <c r="E754" s="8" t="s">
        <v>112</v>
      </c>
      <c r="F754" s="8" t="s">
        <v>152</v>
      </c>
      <c r="G754" s="8" t="s">
        <v>102</v>
      </c>
      <c r="H754" s="8" t="s">
        <v>150</v>
      </c>
      <c r="I754" s="8"/>
      <c r="J754" s="137"/>
      <c r="K754" s="141"/>
      <c r="L754" s="139">
        <v>0</v>
      </c>
      <c r="M754" s="139">
        <v>0</v>
      </c>
      <c r="N754" s="139">
        <v>0</v>
      </c>
      <c r="O754" s="139">
        <v>0</v>
      </c>
      <c r="P754" s="139">
        <v>0</v>
      </c>
      <c r="Q754" s="139">
        <v>0</v>
      </c>
      <c r="R754" s="139">
        <v>0</v>
      </c>
      <c r="S754" s="139">
        <v>0</v>
      </c>
      <c r="T754" s="139">
        <v>0</v>
      </c>
      <c r="U754" s="139">
        <v>0</v>
      </c>
      <c r="V754" s="139">
        <v>0</v>
      </c>
      <c r="W754" s="139">
        <v>0</v>
      </c>
      <c r="X754" s="139">
        <v>0</v>
      </c>
      <c r="Y754" s="139">
        <v>0</v>
      </c>
      <c r="Z754" s="134"/>
    </row>
    <row r="755" spans="1:26" x14ac:dyDescent="0.3">
      <c r="A755" s="134"/>
      <c r="B755" s="134"/>
      <c r="C755" s="134"/>
      <c r="D755" s="8" t="s">
        <v>69</v>
      </c>
      <c r="E755" s="8" t="s">
        <v>112</v>
      </c>
      <c r="F755" s="8" t="s">
        <v>152</v>
      </c>
      <c r="G755" s="8" t="s">
        <v>103</v>
      </c>
      <c r="H755" s="8" t="s">
        <v>150</v>
      </c>
      <c r="I755" s="8"/>
      <c r="J755" s="137"/>
      <c r="K755" s="141"/>
      <c r="L755" s="139">
        <v>0</v>
      </c>
      <c r="M755" s="139">
        <v>0</v>
      </c>
      <c r="N755" s="139">
        <v>0</v>
      </c>
      <c r="O755" s="139">
        <v>0</v>
      </c>
      <c r="P755" s="139">
        <v>0</v>
      </c>
      <c r="Q755" s="139">
        <v>0</v>
      </c>
      <c r="R755" s="139">
        <v>0</v>
      </c>
      <c r="S755" s="139">
        <v>0</v>
      </c>
      <c r="T755" s="139">
        <v>0</v>
      </c>
      <c r="U755" s="139">
        <v>0</v>
      </c>
      <c r="V755" s="139">
        <v>0</v>
      </c>
      <c r="W755" s="139">
        <v>0</v>
      </c>
      <c r="X755" s="139">
        <v>0</v>
      </c>
      <c r="Y755" s="139">
        <v>0</v>
      </c>
      <c r="Z755" s="134"/>
    </row>
    <row r="756" spans="1:26" x14ac:dyDescent="0.3">
      <c r="A756" s="134"/>
      <c r="B756" s="134"/>
      <c r="C756" s="134"/>
      <c r="D756" s="8" t="s">
        <v>69</v>
      </c>
      <c r="E756" s="8" t="s">
        <v>112</v>
      </c>
      <c r="F756" s="8" t="s">
        <v>152</v>
      </c>
      <c r="G756" s="8" t="s">
        <v>104</v>
      </c>
      <c r="H756" s="8" t="s">
        <v>150</v>
      </c>
      <c r="I756" s="8"/>
      <c r="J756" s="137"/>
      <c r="K756" s="141"/>
      <c r="L756" s="139">
        <v>0</v>
      </c>
      <c r="M756" s="139">
        <v>0</v>
      </c>
      <c r="N756" s="139">
        <v>0</v>
      </c>
      <c r="O756" s="139">
        <v>0</v>
      </c>
      <c r="P756" s="139">
        <v>0</v>
      </c>
      <c r="Q756" s="139">
        <v>0</v>
      </c>
      <c r="R756" s="139">
        <v>0</v>
      </c>
      <c r="S756" s="139">
        <v>0</v>
      </c>
      <c r="T756" s="139">
        <v>0</v>
      </c>
      <c r="U756" s="139">
        <v>0</v>
      </c>
      <c r="V756" s="139">
        <v>0</v>
      </c>
      <c r="W756" s="139">
        <v>0</v>
      </c>
      <c r="X756" s="139">
        <v>0</v>
      </c>
      <c r="Y756" s="139">
        <v>0</v>
      </c>
      <c r="Z756" s="134"/>
    </row>
    <row r="757" spans="1:26" x14ac:dyDescent="0.3">
      <c r="A757" s="134"/>
      <c r="B757" s="134"/>
      <c r="C757" s="134"/>
      <c r="D757" s="8" t="s">
        <v>69</v>
      </c>
      <c r="E757" s="8" t="s">
        <v>112</v>
      </c>
      <c r="F757" s="8" t="s">
        <v>152</v>
      </c>
      <c r="G757" s="8" t="s">
        <v>105</v>
      </c>
      <c r="H757" s="8" t="s">
        <v>150</v>
      </c>
      <c r="I757" s="8"/>
      <c r="J757" s="137"/>
      <c r="K757" s="141"/>
      <c r="L757" s="139">
        <v>0</v>
      </c>
      <c r="M757" s="139">
        <v>0</v>
      </c>
      <c r="N757" s="139">
        <v>0</v>
      </c>
      <c r="O757" s="139">
        <v>0</v>
      </c>
      <c r="P757" s="139">
        <v>0</v>
      </c>
      <c r="Q757" s="139">
        <v>0</v>
      </c>
      <c r="R757" s="139">
        <v>0</v>
      </c>
      <c r="S757" s="139">
        <v>0</v>
      </c>
      <c r="T757" s="139">
        <v>0</v>
      </c>
      <c r="U757" s="139">
        <v>0</v>
      </c>
      <c r="V757" s="139">
        <v>0</v>
      </c>
      <c r="W757" s="139">
        <v>0</v>
      </c>
      <c r="X757" s="139">
        <v>0</v>
      </c>
      <c r="Y757" s="139">
        <v>0</v>
      </c>
      <c r="Z757" s="134"/>
    </row>
    <row r="758" spans="1:26" x14ac:dyDescent="0.3">
      <c r="A758" s="134"/>
      <c r="B758" s="134"/>
      <c r="C758" s="134"/>
      <c r="D758" s="8" t="s">
        <v>69</v>
      </c>
      <c r="E758" s="8" t="s">
        <v>112</v>
      </c>
      <c r="F758" s="8" t="s">
        <v>152</v>
      </c>
      <c r="G758" s="8" t="s">
        <v>72</v>
      </c>
      <c r="H758" s="8" t="s">
        <v>151</v>
      </c>
      <c r="I758" s="8"/>
      <c r="J758" s="137"/>
      <c r="K758" s="141"/>
      <c r="L758" s="139">
        <v>0</v>
      </c>
      <c r="M758" s="139">
        <v>0</v>
      </c>
      <c r="N758" s="139">
        <v>0</v>
      </c>
      <c r="O758" s="139">
        <v>0</v>
      </c>
      <c r="P758" s="139">
        <v>0</v>
      </c>
      <c r="Q758" s="139">
        <v>0</v>
      </c>
      <c r="R758" s="139">
        <v>0</v>
      </c>
      <c r="S758" s="139">
        <v>0</v>
      </c>
      <c r="T758" s="139">
        <v>0</v>
      </c>
      <c r="U758" s="139">
        <v>0</v>
      </c>
      <c r="V758" s="139">
        <v>0</v>
      </c>
      <c r="W758" s="139">
        <v>0</v>
      </c>
      <c r="X758" s="139">
        <v>0</v>
      </c>
      <c r="Y758" s="139">
        <v>0</v>
      </c>
      <c r="Z758" s="134"/>
    </row>
    <row r="759" spans="1:26" x14ac:dyDescent="0.3">
      <c r="A759" s="134"/>
      <c r="B759" s="134"/>
      <c r="C759" s="134"/>
      <c r="D759" s="8" t="s">
        <v>69</v>
      </c>
      <c r="E759" s="8" t="s">
        <v>112</v>
      </c>
      <c r="F759" s="8" t="s">
        <v>152</v>
      </c>
      <c r="G759" s="8" t="s">
        <v>74</v>
      </c>
      <c r="H759" s="8" t="s">
        <v>151</v>
      </c>
      <c r="I759" s="8"/>
      <c r="J759" s="137"/>
      <c r="K759" s="141"/>
      <c r="L759" s="139">
        <v>0</v>
      </c>
      <c r="M759" s="139">
        <v>0</v>
      </c>
      <c r="N759" s="139">
        <v>0</v>
      </c>
      <c r="O759" s="139">
        <v>0</v>
      </c>
      <c r="P759" s="139">
        <v>0</v>
      </c>
      <c r="Q759" s="139">
        <v>0</v>
      </c>
      <c r="R759" s="139">
        <v>0</v>
      </c>
      <c r="S759" s="139">
        <v>0</v>
      </c>
      <c r="T759" s="139">
        <v>0</v>
      </c>
      <c r="U759" s="139">
        <v>0</v>
      </c>
      <c r="V759" s="139">
        <v>0</v>
      </c>
      <c r="W759" s="139">
        <v>0</v>
      </c>
      <c r="X759" s="139">
        <v>0</v>
      </c>
      <c r="Y759" s="139">
        <v>0</v>
      </c>
      <c r="Z759" s="134"/>
    </row>
    <row r="760" spans="1:26" x14ac:dyDescent="0.3">
      <c r="A760" s="134"/>
      <c r="B760" s="134"/>
      <c r="C760" s="134"/>
      <c r="D760" s="8" t="s">
        <v>69</v>
      </c>
      <c r="E760" s="8" t="s">
        <v>112</v>
      </c>
      <c r="F760" s="8" t="s">
        <v>152</v>
      </c>
      <c r="G760" s="8" t="s">
        <v>75</v>
      </c>
      <c r="H760" s="8" t="s">
        <v>151</v>
      </c>
      <c r="I760" s="8"/>
      <c r="J760" s="137"/>
      <c r="K760" s="141"/>
      <c r="L760" s="139">
        <v>0</v>
      </c>
      <c r="M760" s="139">
        <v>0</v>
      </c>
      <c r="N760" s="139">
        <v>0</v>
      </c>
      <c r="O760" s="139">
        <v>0</v>
      </c>
      <c r="P760" s="139">
        <v>0</v>
      </c>
      <c r="Q760" s="139">
        <v>0</v>
      </c>
      <c r="R760" s="139">
        <v>0</v>
      </c>
      <c r="S760" s="139">
        <v>0</v>
      </c>
      <c r="T760" s="139">
        <v>0</v>
      </c>
      <c r="U760" s="139">
        <v>0</v>
      </c>
      <c r="V760" s="139">
        <v>0</v>
      </c>
      <c r="W760" s="139">
        <v>0</v>
      </c>
      <c r="X760" s="139">
        <v>0</v>
      </c>
      <c r="Y760" s="139">
        <v>0</v>
      </c>
      <c r="Z760" s="134"/>
    </row>
    <row r="761" spans="1:26" x14ac:dyDescent="0.3">
      <c r="A761" s="134"/>
      <c r="B761" s="134"/>
      <c r="C761" s="134"/>
      <c r="D761" s="8" t="s">
        <v>69</v>
      </c>
      <c r="E761" s="8" t="s">
        <v>112</v>
      </c>
      <c r="F761" s="8" t="s">
        <v>152</v>
      </c>
      <c r="G761" s="8" t="s">
        <v>76</v>
      </c>
      <c r="H761" s="8" t="s">
        <v>151</v>
      </c>
      <c r="I761" s="8"/>
      <c r="J761" s="137"/>
      <c r="K761" s="141"/>
      <c r="L761" s="139">
        <v>0</v>
      </c>
      <c r="M761" s="139">
        <v>0</v>
      </c>
      <c r="N761" s="139">
        <v>0</v>
      </c>
      <c r="O761" s="139">
        <v>0</v>
      </c>
      <c r="P761" s="139">
        <v>0</v>
      </c>
      <c r="Q761" s="139">
        <v>0</v>
      </c>
      <c r="R761" s="139">
        <v>0</v>
      </c>
      <c r="S761" s="139">
        <v>0</v>
      </c>
      <c r="T761" s="139">
        <v>0</v>
      </c>
      <c r="U761" s="139">
        <v>0</v>
      </c>
      <c r="V761" s="139">
        <v>0</v>
      </c>
      <c r="W761" s="139">
        <v>0</v>
      </c>
      <c r="X761" s="139">
        <v>0</v>
      </c>
      <c r="Y761" s="139">
        <v>0</v>
      </c>
      <c r="Z761" s="134"/>
    </row>
    <row r="762" spans="1:26" x14ac:dyDescent="0.3">
      <c r="A762" s="134"/>
      <c r="B762" s="134"/>
      <c r="C762" s="134"/>
      <c r="D762" s="8" t="s">
        <v>69</v>
      </c>
      <c r="E762" s="8" t="s">
        <v>112</v>
      </c>
      <c r="F762" s="8" t="s">
        <v>152</v>
      </c>
      <c r="G762" s="8" t="s">
        <v>77</v>
      </c>
      <c r="H762" s="8" t="s">
        <v>151</v>
      </c>
      <c r="I762" s="8"/>
      <c r="J762" s="137"/>
      <c r="K762" s="141"/>
      <c r="L762" s="139">
        <v>0</v>
      </c>
      <c r="M762" s="139">
        <v>0</v>
      </c>
      <c r="N762" s="139">
        <v>0</v>
      </c>
      <c r="O762" s="139">
        <v>0</v>
      </c>
      <c r="P762" s="139">
        <v>0</v>
      </c>
      <c r="Q762" s="139">
        <v>0</v>
      </c>
      <c r="R762" s="139">
        <v>0</v>
      </c>
      <c r="S762" s="139">
        <v>0</v>
      </c>
      <c r="T762" s="139">
        <v>0</v>
      </c>
      <c r="U762" s="139">
        <v>0</v>
      </c>
      <c r="V762" s="139">
        <v>0</v>
      </c>
      <c r="W762" s="139">
        <v>0</v>
      </c>
      <c r="X762" s="139">
        <v>0</v>
      </c>
      <c r="Y762" s="139">
        <v>0</v>
      </c>
      <c r="Z762" s="134"/>
    </row>
    <row r="763" spans="1:26" x14ac:dyDescent="0.3">
      <c r="A763" s="134"/>
      <c r="B763" s="134"/>
      <c r="C763" s="134"/>
      <c r="D763" s="8" t="s">
        <v>69</v>
      </c>
      <c r="E763" s="8" t="s">
        <v>112</v>
      </c>
      <c r="F763" s="8" t="s">
        <v>152</v>
      </c>
      <c r="G763" s="8" t="s">
        <v>78</v>
      </c>
      <c r="H763" s="8" t="s">
        <v>151</v>
      </c>
      <c r="I763" s="8"/>
      <c r="J763" s="137"/>
      <c r="K763" s="141"/>
      <c r="L763" s="139">
        <v>0</v>
      </c>
      <c r="M763" s="139">
        <v>0</v>
      </c>
      <c r="N763" s="139">
        <v>0</v>
      </c>
      <c r="O763" s="139">
        <v>0</v>
      </c>
      <c r="P763" s="139">
        <v>0</v>
      </c>
      <c r="Q763" s="139">
        <v>0</v>
      </c>
      <c r="R763" s="139">
        <v>0</v>
      </c>
      <c r="S763" s="139">
        <v>0</v>
      </c>
      <c r="T763" s="139">
        <v>0</v>
      </c>
      <c r="U763" s="139">
        <v>0</v>
      </c>
      <c r="V763" s="139">
        <v>0</v>
      </c>
      <c r="W763" s="139">
        <v>0</v>
      </c>
      <c r="X763" s="139">
        <v>0</v>
      </c>
      <c r="Y763" s="139">
        <v>0</v>
      </c>
      <c r="Z763" s="134"/>
    </row>
    <row r="764" spans="1:26" x14ac:dyDescent="0.3">
      <c r="A764" s="134"/>
      <c r="B764" s="134"/>
      <c r="C764" s="134"/>
      <c r="D764" s="8" t="s">
        <v>69</v>
      </c>
      <c r="E764" s="8" t="s">
        <v>112</v>
      </c>
      <c r="F764" s="8" t="s">
        <v>152</v>
      </c>
      <c r="G764" s="8" t="s">
        <v>79</v>
      </c>
      <c r="H764" s="8" t="s">
        <v>151</v>
      </c>
      <c r="I764" s="8"/>
      <c r="J764" s="137"/>
      <c r="K764" s="141"/>
      <c r="L764" s="139">
        <v>0</v>
      </c>
      <c r="M764" s="139">
        <v>0</v>
      </c>
      <c r="N764" s="139">
        <v>0</v>
      </c>
      <c r="O764" s="139">
        <v>0</v>
      </c>
      <c r="P764" s="139">
        <v>0</v>
      </c>
      <c r="Q764" s="139">
        <v>0</v>
      </c>
      <c r="R764" s="139">
        <v>0</v>
      </c>
      <c r="S764" s="139">
        <v>0</v>
      </c>
      <c r="T764" s="139">
        <v>0</v>
      </c>
      <c r="U764" s="139">
        <v>0</v>
      </c>
      <c r="V764" s="139">
        <v>0</v>
      </c>
      <c r="W764" s="139">
        <v>0</v>
      </c>
      <c r="X764" s="139">
        <v>0</v>
      </c>
      <c r="Y764" s="139">
        <v>0</v>
      </c>
      <c r="Z764" s="134"/>
    </row>
    <row r="765" spans="1:26" x14ac:dyDescent="0.3">
      <c r="A765" s="134"/>
      <c r="B765" s="134"/>
      <c r="C765" s="134"/>
      <c r="D765" s="8" t="s">
        <v>69</v>
      </c>
      <c r="E765" s="8" t="s">
        <v>112</v>
      </c>
      <c r="F765" s="8" t="s">
        <v>152</v>
      </c>
      <c r="G765" s="8" t="s">
        <v>80</v>
      </c>
      <c r="H765" s="8" t="s">
        <v>151</v>
      </c>
      <c r="I765" s="8"/>
      <c r="J765" s="137"/>
      <c r="K765" s="141"/>
      <c r="L765" s="139">
        <v>0</v>
      </c>
      <c r="M765" s="139">
        <v>0</v>
      </c>
      <c r="N765" s="139">
        <v>0</v>
      </c>
      <c r="O765" s="139">
        <v>0</v>
      </c>
      <c r="P765" s="139">
        <v>0</v>
      </c>
      <c r="Q765" s="139">
        <v>0</v>
      </c>
      <c r="R765" s="139">
        <v>0</v>
      </c>
      <c r="S765" s="139">
        <v>0</v>
      </c>
      <c r="T765" s="139">
        <v>0</v>
      </c>
      <c r="U765" s="139">
        <v>0</v>
      </c>
      <c r="V765" s="139">
        <v>0</v>
      </c>
      <c r="W765" s="139">
        <v>0</v>
      </c>
      <c r="X765" s="139">
        <v>0</v>
      </c>
      <c r="Y765" s="139">
        <v>0</v>
      </c>
      <c r="Z765" s="134"/>
    </row>
    <row r="766" spans="1:26" x14ac:dyDescent="0.3">
      <c r="A766" s="134"/>
      <c r="B766" s="134"/>
      <c r="C766" s="134"/>
      <c r="D766" s="8" t="s">
        <v>69</v>
      </c>
      <c r="E766" s="8" t="s">
        <v>112</v>
      </c>
      <c r="F766" s="8" t="s">
        <v>152</v>
      </c>
      <c r="G766" s="8" t="s">
        <v>81</v>
      </c>
      <c r="H766" s="8" t="s">
        <v>151</v>
      </c>
      <c r="I766" s="8"/>
      <c r="J766" s="137"/>
      <c r="K766" s="141"/>
      <c r="L766" s="139">
        <v>0</v>
      </c>
      <c r="M766" s="139">
        <v>0</v>
      </c>
      <c r="N766" s="139">
        <v>0</v>
      </c>
      <c r="O766" s="139">
        <v>0</v>
      </c>
      <c r="P766" s="139">
        <v>0</v>
      </c>
      <c r="Q766" s="139">
        <v>0</v>
      </c>
      <c r="R766" s="139">
        <v>0</v>
      </c>
      <c r="S766" s="139">
        <v>0</v>
      </c>
      <c r="T766" s="139">
        <v>0</v>
      </c>
      <c r="U766" s="139">
        <v>0</v>
      </c>
      <c r="V766" s="139">
        <v>0</v>
      </c>
      <c r="W766" s="139">
        <v>0</v>
      </c>
      <c r="X766" s="139">
        <v>0</v>
      </c>
      <c r="Y766" s="139">
        <v>0</v>
      </c>
      <c r="Z766" s="134"/>
    </row>
    <row r="767" spans="1:26" x14ac:dyDescent="0.3">
      <c r="A767" s="134"/>
      <c r="B767" s="134"/>
      <c r="C767" s="134"/>
      <c r="D767" s="8" t="s">
        <v>69</v>
      </c>
      <c r="E767" s="8" t="s">
        <v>112</v>
      </c>
      <c r="F767" s="8" t="s">
        <v>152</v>
      </c>
      <c r="G767" s="8" t="s">
        <v>82</v>
      </c>
      <c r="H767" s="8" t="s">
        <v>151</v>
      </c>
      <c r="I767" s="8"/>
      <c r="J767" s="137"/>
      <c r="K767" s="141"/>
      <c r="L767" s="139">
        <v>0</v>
      </c>
      <c r="M767" s="139">
        <v>0</v>
      </c>
      <c r="N767" s="139">
        <v>0</v>
      </c>
      <c r="O767" s="139">
        <v>0</v>
      </c>
      <c r="P767" s="139">
        <v>0</v>
      </c>
      <c r="Q767" s="139">
        <v>0</v>
      </c>
      <c r="R767" s="139">
        <v>0</v>
      </c>
      <c r="S767" s="139">
        <v>0</v>
      </c>
      <c r="T767" s="139">
        <v>0</v>
      </c>
      <c r="U767" s="139">
        <v>0</v>
      </c>
      <c r="V767" s="139">
        <v>0</v>
      </c>
      <c r="W767" s="139">
        <v>0</v>
      </c>
      <c r="X767" s="139">
        <v>0</v>
      </c>
      <c r="Y767" s="139">
        <v>0</v>
      </c>
      <c r="Z767" s="134"/>
    </row>
    <row r="768" spans="1:26" x14ac:dyDescent="0.3">
      <c r="A768" s="134"/>
      <c r="B768" s="134"/>
      <c r="C768" s="134"/>
      <c r="D768" s="8" t="s">
        <v>69</v>
      </c>
      <c r="E768" s="8" t="s">
        <v>112</v>
      </c>
      <c r="F768" s="8" t="s">
        <v>152</v>
      </c>
      <c r="G768" s="8" t="s">
        <v>83</v>
      </c>
      <c r="H768" s="8" t="s">
        <v>151</v>
      </c>
      <c r="I768" s="8"/>
      <c r="J768" s="137"/>
      <c r="K768" s="141"/>
      <c r="L768" s="139">
        <v>0</v>
      </c>
      <c r="M768" s="139">
        <v>0</v>
      </c>
      <c r="N768" s="139">
        <v>0</v>
      </c>
      <c r="O768" s="139">
        <v>0</v>
      </c>
      <c r="P768" s="139">
        <v>0</v>
      </c>
      <c r="Q768" s="139">
        <v>0</v>
      </c>
      <c r="R768" s="139">
        <v>0</v>
      </c>
      <c r="S768" s="139">
        <v>0</v>
      </c>
      <c r="T768" s="139">
        <v>0</v>
      </c>
      <c r="U768" s="139">
        <v>0</v>
      </c>
      <c r="V768" s="139">
        <v>0</v>
      </c>
      <c r="W768" s="139">
        <v>0</v>
      </c>
      <c r="X768" s="139">
        <v>0</v>
      </c>
      <c r="Y768" s="139">
        <v>0</v>
      </c>
      <c r="Z768" s="134"/>
    </row>
    <row r="769" spans="1:26" x14ac:dyDescent="0.3">
      <c r="A769" s="134"/>
      <c r="B769" s="134"/>
      <c r="C769" s="134"/>
      <c r="D769" s="8" t="s">
        <v>69</v>
      </c>
      <c r="E769" s="8" t="s">
        <v>112</v>
      </c>
      <c r="F769" s="8" t="s">
        <v>152</v>
      </c>
      <c r="G769" s="8" t="s">
        <v>84</v>
      </c>
      <c r="H769" s="8" t="s">
        <v>151</v>
      </c>
      <c r="I769" s="8"/>
      <c r="J769" s="137"/>
      <c r="K769" s="141"/>
      <c r="L769" s="139">
        <v>0.105</v>
      </c>
      <c r="M769" s="139">
        <v>0.10100000000000001</v>
      </c>
      <c r="N769" s="139">
        <v>9.8000000000000004E-2</v>
      </c>
      <c r="O769" s="139">
        <v>0.16700000000000001</v>
      </c>
      <c r="P769" s="139">
        <v>0.127</v>
      </c>
      <c r="Q769" s="139">
        <v>0.114</v>
      </c>
      <c r="R769" s="139">
        <v>0.23100000000000001</v>
      </c>
      <c r="S769" s="139">
        <v>0.26300000000000001</v>
      </c>
      <c r="T769" s="139">
        <v>0.16400000000000001</v>
      </c>
      <c r="U769" s="139">
        <v>0.20399999999999999</v>
      </c>
      <c r="V769" s="139">
        <v>0.112</v>
      </c>
      <c r="W769" s="139">
        <v>0.113</v>
      </c>
      <c r="X769" s="139">
        <v>9.5000000000000001E-2</v>
      </c>
      <c r="Y769" s="139">
        <v>0.14799999999999999</v>
      </c>
      <c r="Z769" s="134"/>
    </row>
    <row r="770" spans="1:26" x14ac:dyDescent="0.3">
      <c r="A770" s="134"/>
      <c r="B770" s="134"/>
      <c r="C770" s="134"/>
      <c r="D770" s="8" t="s">
        <v>69</v>
      </c>
      <c r="E770" s="8" t="s">
        <v>112</v>
      </c>
      <c r="F770" s="8" t="s">
        <v>152</v>
      </c>
      <c r="G770" s="8" t="s">
        <v>85</v>
      </c>
      <c r="H770" s="8" t="s">
        <v>151</v>
      </c>
      <c r="I770" s="8"/>
      <c r="J770" s="137"/>
      <c r="K770" s="141"/>
      <c r="L770" s="139">
        <v>0</v>
      </c>
      <c r="M770" s="139">
        <v>0</v>
      </c>
      <c r="N770" s="139">
        <v>0</v>
      </c>
      <c r="O770" s="139">
        <v>0</v>
      </c>
      <c r="P770" s="139">
        <v>0</v>
      </c>
      <c r="Q770" s="139">
        <v>0</v>
      </c>
      <c r="R770" s="139">
        <v>0</v>
      </c>
      <c r="S770" s="139">
        <v>0</v>
      </c>
      <c r="T770" s="139">
        <v>0</v>
      </c>
      <c r="U770" s="139">
        <v>0</v>
      </c>
      <c r="V770" s="139">
        <v>0</v>
      </c>
      <c r="W770" s="139">
        <v>0</v>
      </c>
      <c r="X770" s="139">
        <v>0</v>
      </c>
      <c r="Y770" s="139">
        <v>0</v>
      </c>
      <c r="Z770" s="134"/>
    </row>
    <row r="771" spans="1:26" x14ac:dyDescent="0.3">
      <c r="A771" s="134"/>
      <c r="B771" s="134"/>
      <c r="C771" s="134"/>
      <c r="D771" s="8" t="s">
        <v>69</v>
      </c>
      <c r="E771" s="8" t="s">
        <v>112</v>
      </c>
      <c r="F771" s="8" t="s">
        <v>152</v>
      </c>
      <c r="G771" s="8" t="s">
        <v>86</v>
      </c>
      <c r="H771" s="8" t="s">
        <v>151</v>
      </c>
      <c r="I771" s="8"/>
      <c r="J771" s="137"/>
      <c r="K771" s="141"/>
      <c r="L771" s="139">
        <v>0</v>
      </c>
      <c r="M771" s="139">
        <v>0</v>
      </c>
      <c r="N771" s="139">
        <v>0</v>
      </c>
      <c r="O771" s="139">
        <v>0</v>
      </c>
      <c r="P771" s="139">
        <v>0</v>
      </c>
      <c r="Q771" s="139">
        <v>0</v>
      </c>
      <c r="R771" s="139">
        <v>0</v>
      </c>
      <c r="S771" s="139">
        <v>0</v>
      </c>
      <c r="T771" s="139">
        <v>0</v>
      </c>
      <c r="U771" s="139">
        <v>0</v>
      </c>
      <c r="V771" s="139">
        <v>0</v>
      </c>
      <c r="W771" s="139">
        <v>0</v>
      </c>
      <c r="X771" s="139">
        <v>0</v>
      </c>
      <c r="Y771" s="139">
        <v>0</v>
      </c>
      <c r="Z771" s="134"/>
    </row>
    <row r="772" spans="1:26" x14ac:dyDescent="0.3">
      <c r="A772" s="134"/>
      <c r="B772" s="134"/>
      <c r="C772" s="134"/>
      <c r="D772" s="8" t="s">
        <v>69</v>
      </c>
      <c r="E772" s="8" t="s">
        <v>112</v>
      </c>
      <c r="F772" s="8" t="s">
        <v>152</v>
      </c>
      <c r="G772" s="8" t="s">
        <v>87</v>
      </c>
      <c r="H772" s="8" t="s">
        <v>151</v>
      </c>
      <c r="I772" s="8"/>
      <c r="J772" s="137"/>
      <c r="K772" s="141"/>
      <c r="L772" s="139">
        <v>0</v>
      </c>
      <c r="M772" s="139">
        <v>0</v>
      </c>
      <c r="N772" s="139">
        <v>0</v>
      </c>
      <c r="O772" s="139">
        <v>0</v>
      </c>
      <c r="P772" s="139">
        <v>0</v>
      </c>
      <c r="Q772" s="139">
        <v>0</v>
      </c>
      <c r="R772" s="139">
        <v>0</v>
      </c>
      <c r="S772" s="139">
        <v>0</v>
      </c>
      <c r="T772" s="139">
        <v>0</v>
      </c>
      <c r="U772" s="139">
        <v>0</v>
      </c>
      <c r="V772" s="139">
        <v>0</v>
      </c>
      <c r="W772" s="139">
        <v>0</v>
      </c>
      <c r="X772" s="139">
        <v>0</v>
      </c>
      <c r="Y772" s="139">
        <v>0</v>
      </c>
      <c r="Z772" s="134"/>
    </row>
    <row r="773" spans="1:26" x14ac:dyDescent="0.3">
      <c r="A773" s="134"/>
      <c r="B773" s="134"/>
      <c r="C773" s="134"/>
      <c r="D773" s="8" t="s">
        <v>69</v>
      </c>
      <c r="E773" s="8" t="s">
        <v>112</v>
      </c>
      <c r="F773" s="8" t="s">
        <v>152</v>
      </c>
      <c r="G773" s="8" t="s">
        <v>88</v>
      </c>
      <c r="H773" s="8" t="s">
        <v>151</v>
      </c>
      <c r="I773" s="8"/>
      <c r="J773" s="137"/>
      <c r="K773" s="141"/>
      <c r="L773" s="139">
        <v>0</v>
      </c>
      <c r="M773" s="139">
        <v>0</v>
      </c>
      <c r="N773" s="139">
        <v>0</v>
      </c>
      <c r="O773" s="139">
        <v>0</v>
      </c>
      <c r="P773" s="139">
        <v>0</v>
      </c>
      <c r="Q773" s="139">
        <v>0</v>
      </c>
      <c r="R773" s="139">
        <v>0</v>
      </c>
      <c r="S773" s="139">
        <v>0</v>
      </c>
      <c r="T773" s="139">
        <v>0</v>
      </c>
      <c r="U773" s="139">
        <v>0</v>
      </c>
      <c r="V773" s="139">
        <v>0</v>
      </c>
      <c r="W773" s="139">
        <v>0</v>
      </c>
      <c r="X773" s="139">
        <v>0</v>
      </c>
      <c r="Y773" s="139">
        <v>0</v>
      </c>
      <c r="Z773" s="134"/>
    </row>
    <row r="774" spans="1:26" x14ac:dyDescent="0.3">
      <c r="A774" s="134"/>
      <c r="B774" s="134"/>
      <c r="C774" s="134"/>
      <c r="D774" s="8" t="s">
        <v>69</v>
      </c>
      <c r="E774" s="8" t="s">
        <v>112</v>
      </c>
      <c r="F774" s="8" t="s">
        <v>152</v>
      </c>
      <c r="G774" s="8" t="s">
        <v>89</v>
      </c>
      <c r="H774" s="8" t="s">
        <v>151</v>
      </c>
      <c r="I774" s="8"/>
      <c r="J774" s="137"/>
      <c r="K774" s="141"/>
      <c r="L774" s="139">
        <v>0</v>
      </c>
      <c r="M774" s="139">
        <v>0</v>
      </c>
      <c r="N774" s="139">
        <v>0</v>
      </c>
      <c r="O774" s="139">
        <v>0</v>
      </c>
      <c r="P774" s="139">
        <v>0</v>
      </c>
      <c r="Q774" s="139">
        <v>0</v>
      </c>
      <c r="R774" s="139">
        <v>0</v>
      </c>
      <c r="S774" s="139">
        <v>0</v>
      </c>
      <c r="T774" s="139">
        <v>0</v>
      </c>
      <c r="U774" s="139">
        <v>0</v>
      </c>
      <c r="V774" s="139">
        <v>0</v>
      </c>
      <c r="W774" s="139">
        <v>0</v>
      </c>
      <c r="X774" s="139">
        <v>0</v>
      </c>
      <c r="Y774" s="139">
        <v>0</v>
      </c>
      <c r="Z774" s="134"/>
    </row>
    <row r="775" spans="1:26" x14ac:dyDescent="0.3">
      <c r="A775" s="134"/>
      <c r="B775" s="134"/>
      <c r="C775" s="134"/>
      <c r="D775" s="8" t="s">
        <v>69</v>
      </c>
      <c r="E775" s="8" t="s">
        <v>112</v>
      </c>
      <c r="F775" s="8" t="s">
        <v>152</v>
      </c>
      <c r="G775" s="8" t="s">
        <v>90</v>
      </c>
      <c r="H775" s="8" t="s">
        <v>151</v>
      </c>
      <c r="I775" s="8"/>
      <c r="J775" s="137"/>
      <c r="K775" s="141"/>
      <c r="L775" s="139">
        <v>0</v>
      </c>
      <c r="M775" s="139">
        <v>0</v>
      </c>
      <c r="N775" s="139">
        <v>0</v>
      </c>
      <c r="O775" s="139">
        <v>0</v>
      </c>
      <c r="P775" s="139">
        <v>0</v>
      </c>
      <c r="Q775" s="139">
        <v>0</v>
      </c>
      <c r="R775" s="139">
        <v>0</v>
      </c>
      <c r="S775" s="139">
        <v>0</v>
      </c>
      <c r="T775" s="139">
        <v>0</v>
      </c>
      <c r="U775" s="139">
        <v>0</v>
      </c>
      <c r="V775" s="139">
        <v>0</v>
      </c>
      <c r="W775" s="139">
        <v>0</v>
      </c>
      <c r="X775" s="139">
        <v>0</v>
      </c>
      <c r="Y775" s="139">
        <v>0</v>
      </c>
      <c r="Z775" s="134"/>
    </row>
    <row r="776" spans="1:26" x14ac:dyDescent="0.3">
      <c r="A776" s="134"/>
      <c r="B776" s="134"/>
      <c r="C776" s="134"/>
      <c r="D776" s="8" t="s">
        <v>69</v>
      </c>
      <c r="E776" s="8" t="s">
        <v>112</v>
      </c>
      <c r="F776" s="8" t="s">
        <v>152</v>
      </c>
      <c r="G776" s="8" t="s">
        <v>91</v>
      </c>
      <c r="H776" s="8" t="s">
        <v>151</v>
      </c>
      <c r="I776" s="8"/>
      <c r="J776" s="137"/>
      <c r="K776" s="141"/>
      <c r="L776" s="139">
        <v>0</v>
      </c>
      <c r="M776" s="139">
        <v>0</v>
      </c>
      <c r="N776" s="139">
        <v>0</v>
      </c>
      <c r="O776" s="139">
        <v>0</v>
      </c>
      <c r="P776" s="139">
        <v>0</v>
      </c>
      <c r="Q776" s="139">
        <v>0</v>
      </c>
      <c r="R776" s="139">
        <v>0</v>
      </c>
      <c r="S776" s="139">
        <v>0</v>
      </c>
      <c r="T776" s="139">
        <v>0</v>
      </c>
      <c r="U776" s="139">
        <v>0</v>
      </c>
      <c r="V776" s="139">
        <v>0</v>
      </c>
      <c r="W776" s="139">
        <v>0</v>
      </c>
      <c r="X776" s="139">
        <v>0</v>
      </c>
      <c r="Y776" s="139">
        <v>0</v>
      </c>
      <c r="Z776" s="134"/>
    </row>
    <row r="777" spans="1:26" x14ac:dyDescent="0.3">
      <c r="A777" s="134"/>
      <c r="B777" s="134"/>
      <c r="C777" s="134"/>
      <c r="D777" s="8" t="s">
        <v>69</v>
      </c>
      <c r="E777" s="8" t="s">
        <v>112</v>
      </c>
      <c r="F777" s="8" t="s">
        <v>152</v>
      </c>
      <c r="G777" s="8" t="s">
        <v>92</v>
      </c>
      <c r="H777" s="8" t="s">
        <v>151</v>
      </c>
      <c r="I777" s="8"/>
      <c r="J777" s="137"/>
      <c r="K777" s="141"/>
      <c r="L777" s="139">
        <v>0</v>
      </c>
      <c r="M777" s="139">
        <v>0</v>
      </c>
      <c r="N777" s="139">
        <v>0</v>
      </c>
      <c r="O777" s="139">
        <v>0</v>
      </c>
      <c r="P777" s="139">
        <v>0</v>
      </c>
      <c r="Q777" s="139">
        <v>0</v>
      </c>
      <c r="R777" s="139">
        <v>0</v>
      </c>
      <c r="S777" s="139">
        <v>0</v>
      </c>
      <c r="T777" s="139">
        <v>0</v>
      </c>
      <c r="U777" s="139">
        <v>0</v>
      </c>
      <c r="V777" s="139">
        <v>0</v>
      </c>
      <c r="W777" s="139">
        <v>0</v>
      </c>
      <c r="X777" s="139">
        <v>0</v>
      </c>
      <c r="Y777" s="139">
        <v>0</v>
      </c>
      <c r="Z777" s="134"/>
    </row>
    <row r="778" spans="1:26" x14ac:dyDescent="0.3">
      <c r="A778" s="134"/>
      <c r="B778" s="134"/>
      <c r="C778" s="134"/>
      <c r="D778" s="8" t="s">
        <v>69</v>
      </c>
      <c r="E778" s="8" t="s">
        <v>112</v>
      </c>
      <c r="F778" s="8" t="s">
        <v>152</v>
      </c>
      <c r="G778" s="8" t="s">
        <v>93</v>
      </c>
      <c r="H778" s="8" t="s">
        <v>151</v>
      </c>
      <c r="I778" s="8"/>
      <c r="J778" s="137"/>
      <c r="K778" s="141"/>
      <c r="L778" s="139">
        <v>0</v>
      </c>
      <c r="M778" s="139">
        <v>0</v>
      </c>
      <c r="N778" s="139">
        <v>0</v>
      </c>
      <c r="O778" s="139">
        <v>0</v>
      </c>
      <c r="P778" s="139">
        <v>0</v>
      </c>
      <c r="Q778" s="139">
        <v>0</v>
      </c>
      <c r="R778" s="139">
        <v>0</v>
      </c>
      <c r="S778" s="139">
        <v>0</v>
      </c>
      <c r="T778" s="139">
        <v>0</v>
      </c>
      <c r="U778" s="139">
        <v>0</v>
      </c>
      <c r="V778" s="139">
        <v>0</v>
      </c>
      <c r="W778" s="139">
        <v>0</v>
      </c>
      <c r="X778" s="139">
        <v>0</v>
      </c>
      <c r="Y778" s="139">
        <v>0</v>
      </c>
      <c r="Z778" s="134"/>
    </row>
    <row r="779" spans="1:26" x14ac:dyDescent="0.3">
      <c r="A779" s="134"/>
      <c r="B779" s="134"/>
      <c r="C779" s="134"/>
      <c r="D779" s="8" t="s">
        <v>69</v>
      </c>
      <c r="E779" s="8" t="s">
        <v>112</v>
      </c>
      <c r="F779" s="8" t="s">
        <v>152</v>
      </c>
      <c r="G779" s="8" t="s">
        <v>94</v>
      </c>
      <c r="H779" s="8" t="s">
        <v>151</v>
      </c>
      <c r="I779" s="8"/>
      <c r="J779" s="137"/>
      <c r="K779" s="141"/>
      <c r="L779" s="139">
        <v>0.14299999999999999</v>
      </c>
      <c r="M779" s="139">
        <v>0.14499999999999999</v>
      </c>
      <c r="N779" s="139">
        <v>0.124</v>
      </c>
      <c r="O779" s="139">
        <v>0.254</v>
      </c>
      <c r="P779" s="139">
        <v>0.188</v>
      </c>
      <c r="Q779" s="139">
        <v>0.17599999999999999</v>
      </c>
      <c r="R779" s="139">
        <v>0.314</v>
      </c>
      <c r="S779" s="139">
        <v>0.33500000000000002</v>
      </c>
      <c r="T779" s="139">
        <v>0.23499999999999999</v>
      </c>
      <c r="U779" s="139">
        <v>0.25800000000000001</v>
      </c>
      <c r="V779" s="139">
        <v>0.14599999999999999</v>
      </c>
      <c r="W779" s="139">
        <v>0.186</v>
      </c>
      <c r="X779" s="139">
        <v>0.151</v>
      </c>
      <c r="Y779" s="139">
        <v>0.22700000000000001</v>
      </c>
      <c r="Z779" s="134"/>
    </row>
    <row r="780" spans="1:26" x14ac:dyDescent="0.3">
      <c r="A780" s="134"/>
      <c r="B780" s="134"/>
      <c r="C780" s="134"/>
      <c r="D780" s="8" t="s">
        <v>69</v>
      </c>
      <c r="E780" s="8" t="s">
        <v>112</v>
      </c>
      <c r="F780" s="8" t="s">
        <v>152</v>
      </c>
      <c r="G780" s="8" t="s">
        <v>95</v>
      </c>
      <c r="H780" s="8" t="s">
        <v>151</v>
      </c>
      <c r="I780" s="8"/>
      <c r="J780" s="137"/>
      <c r="K780" s="141"/>
      <c r="L780" s="139">
        <v>0</v>
      </c>
      <c r="M780" s="139">
        <v>0</v>
      </c>
      <c r="N780" s="139">
        <v>0</v>
      </c>
      <c r="O780" s="139">
        <v>0</v>
      </c>
      <c r="P780" s="139">
        <v>0</v>
      </c>
      <c r="Q780" s="139">
        <v>0</v>
      </c>
      <c r="R780" s="139">
        <v>0</v>
      </c>
      <c r="S780" s="139">
        <v>0</v>
      </c>
      <c r="T780" s="139">
        <v>0</v>
      </c>
      <c r="U780" s="139">
        <v>0</v>
      </c>
      <c r="V780" s="139">
        <v>0</v>
      </c>
      <c r="W780" s="139">
        <v>0</v>
      </c>
      <c r="X780" s="139">
        <v>0</v>
      </c>
      <c r="Y780" s="139">
        <v>0</v>
      </c>
      <c r="Z780" s="134"/>
    </row>
    <row r="781" spans="1:26" x14ac:dyDescent="0.3">
      <c r="A781" s="134"/>
      <c r="B781" s="134"/>
      <c r="C781" s="134"/>
      <c r="D781" s="8" t="s">
        <v>69</v>
      </c>
      <c r="E781" s="8" t="s">
        <v>112</v>
      </c>
      <c r="F781" s="8" t="s">
        <v>152</v>
      </c>
      <c r="G781" s="8" t="s">
        <v>96</v>
      </c>
      <c r="H781" s="8" t="s">
        <v>151</v>
      </c>
      <c r="I781" s="8"/>
      <c r="J781" s="137"/>
      <c r="K781" s="141"/>
      <c r="L781" s="139">
        <v>0.14299999999999999</v>
      </c>
      <c r="M781" s="139">
        <v>0.14499999999999999</v>
      </c>
      <c r="N781" s="139">
        <v>0.124</v>
      </c>
      <c r="O781" s="139">
        <v>0.254</v>
      </c>
      <c r="P781" s="139">
        <v>0.188</v>
      </c>
      <c r="Q781" s="139">
        <v>0.17599999999999999</v>
      </c>
      <c r="R781" s="139">
        <v>0.314</v>
      </c>
      <c r="S781" s="139">
        <v>0.33500000000000002</v>
      </c>
      <c r="T781" s="139">
        <v>0.23499999999999999</v>
      </c>
      <c r="U781" s="139">
        <v>0.25800000000000001</v>
      </c>
      <c r="V781" s="139">
        <v>0.14599999999999999</v>
      </c>
      <c r="W781" s="139">
        <v>0.186</v>
      </c>
      <c r="X781" s="139">
        <v>0.151</v>
      </c>
      <c r="Y781" s="139">
        <v>0.22700000000000001</v>
      </c>
      <c r="Z781" s="134"/>
    </row>
    <row r="782" spans="1:26" x14ac:dyDescent="0.3">
      <c r="A782" s="134"/>
      <c r="B782" s="134"/>
      <c r="C782" s="134"/>
      <c r="D782" s="8" t="s">
        <v>69</v>
      </c>
      <c r="E782" s="8" t="s">
        <v>112</v>
      </c>
      <c r="F782" s="8" t="s">
        <v>152</v>
      </c>
      <c r="G782" s="8" t="s">
        <v>97</v>
      </c>
      <c r="H782" s="8" t="s">
        <v>151</v>
      </c>
      <c r="I782" s="8"/>
      <c r="J782" s="137"/>
      <c r="K782" s="141"/>
      <c r="L782" s="139">
        <v>0</v>
      </c>
      <c r="M782" s="139">
        <v>0</v>
      </c>
      <c r="N782" s="139">
        <v>0</v>
      </c>
      <c r="O782" s="139">
        <v>0</v>
      </c>
      <c r="P782" s="139">
        <v>0</v>
      </c>
      <c r="Q782" s="139">
        <v>0</v>
      </c>
      <c r="R782" s="139">
        <v>0</v>
      </c>
      <c r="S782" s="139">
        <v>0</v>
      </c>
      <c r="T782" s="139">
        <v>0</v>
      </c>
      <c r="U782" s="139">
        <v>0</v>
      </c>
      <c r="V782" s="139">
        <v>0</v>
      </c>
      <c r="W782" s="139">
        <v>0</v>
      </c>
      <c r="X782" s="139">
        <v>0</v>
      </c>
      <c r="Y782" s="139">
        <v>0</v>
      </c>
      <c r="Z782" s="134"/>
    </row>
    <row r="783" spans="1:26" x14ac:dyDescent="0.3">
      <c r="A783" s="134"/>
      <c r="B783" s="134"/>
      <c r="C783" s="134"/>
      <c r="D783" s="8" t="s">
        <v>69</v>
      </c>
      <c r="E783" s="8" t="s">
        <v>112</v>
      </c>
      <c r="F783" s="8" t="s">
        <v>152</v>
      </c>
      <c r="G783" s="8" t="s">
        <v>98</v>
      </c>
      <c r="H783" s="8" t="s">
        <v>151</v>
      </c>
      <c r="I783" s="8"/>
      <c r="J783" s="137"/>
      <c r="K783" s="141"/>
      <c r="L783" s="139">
        <v>0</v>
      </c>
      <c r="M783" s="139">
        <v>0</v>
      </c>
      <c r="N783" s="139">
        <v>0</v>
      </c>
      <c r="O783" s="139">
        <v>0</v>
      </c>
      <c r="P783" s="139">
        <v>0</v>
      </c>
      <c r="Q783" s="139">
        <v>0</v>
      </c>
      <c r="R783" s="139">
        <v>0</v>
      </c>
      <c r="S783" s="139">
        <v>0</v>
      </c>
      <c r="T783" s="139">
        <v>0</v>
      </c>
      <c r="U783" s="139">
        <v>0</v>
      </c>
      <c r="V783" s="139">
        <v>0</v>
      </c>
      <c r="W783" s="139">
        <v>0</v>
      </c>
      <c r="X783" s="139">
        <v>0</v>
      </c>
      <c r="Y783" s="139">
        <v>0</v>
      </c>
      <c r="Z783" s="134"/>
    </row>
    <row r="784" spans="1:26" x14ac:dyDescent="0.3">
      <c r="A784" s="134"/>
      <c r="B784" s="134"/>
      <c r="C784" s="134"/>
      <c r="D784" s="8" t="s">
        <v>69</v>
      </c>
      <c r="E784" s="8" t="s">
        <v>112</v>
      </c>
      <c r="F784" s="8" t="s">
        <v>152</v>
      </c>
      <c r="G784" s="8" t="s">
        <v>99</v>
      </c>
      <c r="H784" s="8" t="s">
        <v>151</v>
      </c>
      <c r="I784" s="8"/>
      <c r="J784" s="137"/>
      <c r="K784" s="141"/>
      <c r="L784" s="139">
        <v>0</v>
      </c>
      <c r="M784" s="139">
        <v>0</v>
      </c>
      <c r="N784" s="139">
        <v>0</v>
      </c>
      <c r="O784" s="139">
        <v>0</v>
      </c>
      <c r="P784" s="139">
        <v>0</v>
      </c>
      <c r="Q784" s="139">
        <v>0</v>
      </c>
      <c r="R784" s="139">
        <v>0</v>
      </c>
      <c r="S784" s="139">
        <v>0</v>
      </c>
      <c r="T784" s="139">
        <v>0</v>
      </c>
      <c r="U784" s="139">
        <v>0</v>
      </c>
      <c r="V784" s="139">
        <v>0</v>
      </c>
      <c r="W784" s="139">
        <v>0</v>
      </c>
      <c r="X784" s="139">
        <v>0</v>
      </c>
      <c r="Y784" s="139">
        <v>0</v>
      </c>
      <c r="Z784" s="134"/>
    </row>
    <row r="785" spans="1:26" x14ac:dyDescent="0.3">
      <c r="A785" s="134"/>
      <c r="B785" s="134"/>
      <c r="C785" s="134"/>
      <c r="D785" s="8" t="s">
        <v>69</v>
      </c>
      <c r="E785" s="8" t="s">
        <v>112</v>
      </c>
      <c r="F785" s="8" t="s">
        <v>152</v>
      </c>
      <c r="G785" s="8" t="s">
        <v>100</v>
      </c>
      <c r="H785" s="8" t="s">
        <v>151</v>
      </c>
      <c r="I785" s="8"/>
      <c r="J785" s="137"/>
      <c r="K785" s="141"/>
      <c r="L785" s="139">
        <v>0</v>
      </c>
      <c r="M785" s="139">
        <v>0</v>
      </c>
      <c r="N785" s="139">
        <v>0</v>
      </c>
      <c r="O785" s="139">
        <v>0</v>
      </c>
      <c r="P785" s="139">
        <v>0</v>
      </c>
      <c r="Q785" s="139">
        <v>0</v>
      </c>
      <c r="R785" s="139">
        <v>0</v>
      </c>
      <c r="S785" s="139">
        <v>0</v>
      </c>
      <c r="T785" s="139">
        <v>0</v>
      </c>
      <c r="U785" s="139">
        <v>0</v>
      </c>
      <c r="V785" s="139">
        <v>0</v>
      </c>
      <c r="W785" s="139">
        <v>0</v>
      </c>
      <c r="X785" s="139">
        <v>0</v>
      </c>
      <c r="Y785" s="139">
        <v>0</v>
      </c>
      <c r="Z785" s="134"/>
    </row>
    <row r="786" spans="1:26" x14ac:dyDescent="0.3">
      <c r="A786" s="134"/>
      <c r="B786" s="134"/>
      <c r="C786" s="134"/>
      <c r="D786" s="8" t="s">
        <v>69</v>
      </c>
      <c r="E786" s="8" t="s">
        <v>112</v>
      </c>
      <c r="F786" s="8" t="s">
        <v>152</v>
      </c>
      <c r="G786" s="8" t="s">
        <v>101</v>
      </c>
      <c r="H786" s="8" t="s">
        <v>151</v>
      </c>
      <c r="I786" s="8"/>
      <c r="J786" s="137"/>
      <c r="K786" s="141"/>
      <c r="L786" s="139">
        <v>0</v>
      </c>
      <c r="M786" s="139">
        <v>0</v>
      </c>
      <c r="N786" s="139">
        <v>0</v>
      </c>
      <c r="O786" s="139">
        <v>0</v>
      </c>
      <c r="P786" s="139">
        <v>0</v>
      </c>
      <c r="Q786" s="139">
        <v>0</v>
      </c>
      <c r="R786" s="139">
        <v>0</v>
      </c>
      <c r="S786" s="139">
        <v>0</v>
      </c>
      <c r="T786" s="139">
        <v>0</v>
      </c>
      <c r="U786" s="139">
        <v>0</v>
      </c>
      <c r="V786" s="139">
        <v>0</v>
      </c>
      <c r="W786" s="139">
        <v>0</v>
      </c>
      <c r="X786" s="139">
        <v>0</v>
      </c>
      <c r="Y786" s="139">
        <v>0</v>
      </c>
      <c r="Z786" s="134"/>
    </row>
    <row r="787" spans="1:26" x14ac:dyDescent="0.3">
      <c r="A787" s="134"/>
      <c r="B787" s="134"/>
      <c r="C787" s="134"/>
      <c r="D787" s="8" t="s">
        <v>69</v>
      </c>
      <c r="E787" s="8" t="s">
        <v>112</v>
      </c>
      <c r="F787" s="8" t="s">
        <v>152</v>
      </c>
      <c r="G787" s="8" t="s">
        <v>102</v>
      </c>
      <c r="H787" s="8" t="s">
        <v>151</v>
      </c>
      <c r="I787" s="8"/>
      <c r="J787" s="137"/>
      <c r="K787" s="141"/>
      <c r="L787" s="139">
        <v>0</v>
      </c>
      <c r="M787" s="139">
        <v>0</v>
      </c>
      <c r="N787" s="139">
        <v>0</v>
      </c>
      <c r="O787" s="139">
        <v>0</v>
      </c>
      <c r="P787" s="139">
        <v>0</v>
      </c>
      <c r="Q787" s="139">
        <v>0</v>
      </c>
      <c r="R787" s="139">
        <v>0</v>
      </c>
      <c r="S787" s="139">
        <v>0</v>
      </c>
      <c r="T787" s="139">
        <v>0</v>
      </c>
      <c r="U787" s="139">
        <v>0</v>
      </c>
      <c r="V787" s="139">
        <v>0</v>
      </c>
      <c r="W787" s="139">
        <v>0</v>
      </c>
      <c r="X787" s="139">
        <v>0</v>
      </c>
      <c r="Y787" s="139">
        <v>0</v>
      </c>
      <c r="Z787" s="134"/>
    </row>
    <row r="788" spans="1:26" x14ac:dyDescent="0.3">
      <c r="A788" s="134"/>
      <c r="B788" s="134"/>
      <c r="C788" s="134"/>
      <c r="D788" s="8" t="s">
        <v>69</v>
      </c>
      <c r="E788" s="8" t="s">
        <v>112</v>
      </c>
      <c r="F788" s="8" t="s">
        <v>152</v>
      </c>
      <c r="G788" s="8" t="s">
        <v>103</v>
      </c>
      <c r="H788" s="8" t="s">
        <v>151</v>
      </c>
      <c r="I788" s="8"/>
      <c r="J788" s="137"/>
      <c r="K788" s="141"/>
      <c r="L788" s="139">
        <v>0</v>
      </c>
      <c r="M788" s="139">
        <v>0</v>
      </c>
      <c r="N788" s="139">
        <v>0</v>
      </c>
      <c r="O788" s="139">
        <v>0</v>
      </c>
      <c r="P788" s="139">
        <v>0</v>
      </c>
      <c r="Q788" s="139">
        <v>0</v>
      </c>
      <c r="R788" s="139">
        <v>0</v>
      </c>
      <c r="S788" s="139">
        <v>0</v>
      </c>
      <c r="T788" s="139">
        <v>0</v>
      </c>
      <c r="U788" s="139">
        <v>0</v>
      </c>
      <c r="V788" s="139">
        <v>0</v>
      </c>
      <c r="W788" s="139">
        <v>0</v>
      </c>
      <c r="X788" s="139">
        <v>0</v>
      </c>
      <c r="Y788" s="139">
        <v>0</v>
      </c>
      <c r="Z788" s="134"/>
    </row>
    <row r="789" spans="1:26" x14ac:dyDescent="0.3">
      <c r="A789" s="134"/>
      <c r="B789" s="134"/>
      <c r="C789" s="134"/>
      <c r="D789" s="8" t="s">
        <v>69</v>
      </c>
      <c r="E789" s="8" t="s">
        <v>112</v>
      </c>
      <c r="F789" s="8" t="s">
        <v>152</v>
      </c>
      <c r="G789" s="8" t="s">
        <v>104</v>
      </c>
      <c r="H789" s="8" t="s">
        <v>151</v>
      </c>
      <c r="I789" s="8"/>
      <c r="J789" s="137"/>
      <c r="K789" s="141"/>
      <c r="L789" s="139">
        <v>0</v>
      </c>
      <c r="M789" s="139">
        <v>0</v>
      </c>
      <c r="N789" s="139">
        <v>0</v>
      </c>
      <c r="O789" s="139">
        <v>0</v>
      </c>
      <c r="P789" s="139">
        <v>0</v>
      </c>
      <c r="Q789" s="139">
        <v>0</v>
      </c>
      <c r="R789" s="139">
        <v>0</v>
      </c>
      <c r="S789" s="139">
        <v>0</v>
      </c>
      <c r="T789" s="139">
        <v>0</v>
      </c>
      <c r="U789" s="139">
        <v>0</v>
      </c>
      <c r="V789" s="139">
        <v>0</v>
      </c>
      <c r="W789" s="139">
        <v>0</v>
      </c>
      <c r="X789" s="139">
        <v>0</v>
      </c>
      <c r="Y789" s="139">
        <v>0</v>
      </c>
      <c r="Z789" s="134"/>
    </row>
    <row r="790" spans="1:26" x14ac:dyDescent="0.3">
      <c r="A790" s="134"/>
      <c r="B790" s="134"/>
      <c r="C790" s="134"/>
      <c r="D790" s="9" t="s">
        <v>69</v>
      </c>
      <c r="E790" s="9" t="s">
        <v>112</v>
      </c>
      <c r="F790" s="9" t="s">
        <v>152</v>
      </c>
      <c r="G790" s="9" t="s">
        <v>105</v>
      </c>
      <c r="H790" s="9" t="s">
        <v>151</v>
      </c>
      <c r="I790" s="9"/>
      <c r="J790" s="138"/>
      <c r="K790" s="142"/>
      <c r="L790" s="140">
        <v>0</v>
      </c>
      <c r="M790" s="140">
        <v>0</v>
      </c>
      <c r="N790" s="140">
        <v>0</v>
      </c>
      <c r="O790" s="140">
        <v>0</v>
      </c>
      <c r="P790" s="140">
        <v>0</v>
      </c>
      <c r="Q790" s="140">
        <v>0</v>
      </c>
      <c r="R790" s="140">
        <v>0</v>
      </c>
      <c r="S790" s="140">
        <v>0</v>
      </c>
      <c r="T790" s="140">
        <v>0</v>
      </c>
      <c r="U790" s="140">
        <v>0</v>
      </c>
      <c r="V790" s="140">
        <v>0</v>
      </c>
      <c r="W790" s="140">
        <v>0</v>
      </c>
      <c r="X790" s="140">
        <v>0</v>
      </c>
      <c r="Y790" s="140">
        <v>0</v>
      </c>
      <c r="Z790" s="134"/>
    </row>
    <row r="791" spans="1:26" x14ac:dyDescent="0.3">
      <c r="A791" s="134"/>
      <c r="B791" s="134"/>
      <c r="C791" s="134"/>
      <c r="D791" s="8" t="s">
        <v>69</v>
      </c>
      <c r="E791" s="8" t="s">
        <v>112</v>
      </c>
      <c r="F791" s="8" t="s">
        <v>153</v>
      </c>
      <c r="G791" s="8" t="s">
        <v>72</v>
      </c>
      <c r="H791" s="8" t="s">
        <v>145</v>
      </c>
      <c r="I791" s="8"/>
      <c r="J791" s="137"/>
      <c r="K791" s="141"/>
      <c r="L791" s="139">
        <v>0.93700000000000006</v>
      </c>
      <c r="M791" s="139">
        <v>0.79900000000000004</v>
      </c>
      <c r="N791" s="139">
        <v>0.67900000000000005</v>
      </c>
      <c r="O791" s="139">
        <v>1.2589999999999999</v>
      </c>
      <c r="P791" s="139">
        <v>0.88900000000000001</v>
      </c>
      <c r="Q791" s="139">
        <v>0.83799999999999997</v>
      </c>
      <c r="R791" s="139">
        <v>1.139</v>
      </c>
      <c r="S791" s="139">
        <v>0.871</v>
      </c>
      <c r="T791" s="139">
        <v>1.0489999999999999</v>
      </c>
      <c r="U791" s="139">
        <v>1.004</v>
      </c>
      <c r="V791" s="139">
        <v>1.0149999999999999</v>
      </c>
      <c r="W791" s="139">
        <v>1.0449999999999999</v>
      </c>
      <c r="X791" s="139">
        <v>1.028</v>
      </c>
      <c r="Y791" s="139">
        <v>0.99399999999999999</v>
      </c>
      <c r="Z791" s="134"/>
    </row>
    <row r="792" spans="1:26" x14ac:dyDescent="0.3">
      <c r="A792" s="134"/>
      <c r="B792" s="134"/>
      <c r="C792" s="134"/>
      <c r="D792" s="8" t="s">
        <v>69</v>
      </c>
      <c r="E792" s="8" t="s">
        <v>112</v>
      </c>
      <c r="F792" s="8" t="s">
        <v>153</v>
      </c>
      <c r="G792" s="8" t="s">
        <v>74</v>
      </c>
      <c r="H792" s="8" t="s">
        <v>145</v>
      </c>
      <c r="I792" s="8"/>
      <c r="J792" s="137"/>
      <c r="K792" s="141"/>
      <c r="L792" s="139">
        <v>1.077</v>
      </c>
      <c r="M792" s="139">
        <v>0.91600000000000004</v>
      </c>
      <c r="N792" s="139">
        <v>0.75900000000000001</v>
      </c>
      <c r="O792" s="139">
        <v>1.401</v>
      </c>
      <c r="P792" s="139">
        <v>0.996</v>
      </c>
      <c r="Q792" s="139">
        <v>0.99</v>
      </c>
      <c r="R792" s="139">
        <v>1.323</v>
      </c>
      <c r="S792" s="139">
        <v>1.1000000000000001</v>
      </c>
      <c r="T792" s="139">
        <v>1.274</v>
      </c>
      <c r="U792" s="139">
        <v>1.2210000000000001</v>
      </c>
      <c r="V792" s="139">
        <v>1.133</v>
      </c>
      <c r="W792" s="139">
        <v>1.153</v>
      </c>
      <c r="X792" s="139">
        <v>1.157</v>
      </c>
      <c r="Y792" s="139">
        <v>1.1000000000000001</v>
      </c>
      <c r="Z792" s="134"/>
    </row>
    <row r="793" spans="1:26" x14ac:dyDescent="0.3">
      <c r="A793" s="134"/>
      <c r="B793" s="134"/>
      <c r="C793" s="134"/>
      <c r="D793" s="8" t="s">
        <v>69</v>
      </c>
      <c r="E793" s="8" t="s">
        <v>112</v>
      </c>
      <c r="F793" s="8" t="s">
        <v>153</v>
      </c>
      <c r="G793" s="8" t="s">
        <v>75</v>
      </c>
      <c r="H793" s="8" t="s">
        <v>145</v>
      </c>
      <c r="I793" s="8"/>
      <c r="J793" s="137"/>
      <c r="K793" s="141"/>
      <c r="L793" s="139">
        <v>0.309</v>
      </c>
      <c r="M793" s="139">
        <v>0.39900000000000002</v>
      </c>
      <c r="N793" s="139">
        <v>0.45</v>
      </c>
      <c r="O793" s="139">
        <v>0.77800000000000002</v>
      </c>
      <c r="P793" s="139">
        <v>0.34399999999999997</v>
      </c>
      <c r="Q793" s="139">
        <v>0.38100000000000001</v>
      </c>
      <c r="R793" s="139">
        <v>0.46400000000000002</v>
      </c>
      <c r="S793" s="139">
        <v>0</v>
      </c>
      <c r="T793" s="139">
        <v>0.26600000000000001</v>
      </c>
      <c r="U793" s="139">
        <v>0.105</v>
      </c>
      <c r="V793" s="139">
        <v>0.60599999999999998</v>
      </c>
      <c r="W793" s="139">
        <v>0.54100000000000004</v>
      </c>
      <c r="X793" s="139">
        <v>0.54</v>
      </c>
      <c r="Y793" s="139">
        <v>0.53700000000000003</v>
      </c>
      <c r="Z793" s="134"/>
    </row>
    <row r="794" spans="1:26" x14ac:dyDescent="0.3">
      <c r="A794" s="134"/>
      <c r="B794" s="134"/>
      <c r="C794" s="134"/>
      <c r="D794" s="8" t="s">
        <v>69</v>
      </c>
      <c r="E794" s="8" t="s">
        <v>112</v>
      </c>
      <c r="F794" s="8" t="s">
        <v>153</v>
      </c>
      <c r="G794" s="8" t="s">
        <v>76</v>
      </c>
      <c r="H794" s="8" t="s">
        <v>145</v>
      </c>
      <c r="I794" s="8"/>
      <c r="J794" s="137"/>
      <c r="K794" s="141"/>
      <c r="L794" s="139">
        <v>0.872</v>
      </c>
      <c r="M794" s="139">
        <v>0.78400000000000003</v>
      </c>
      <c r="N794" s="139">
        <v>0.76200000000000001</v>
      </c>
      <c r="O794" s="139">
        <v>1.228</v>
      </c>
      <c r="P794" s="139">
        <v>0.752</v>
      </c>
      <c r="Q794" s="139">
        <v>0.84799999999999998</v>
      </c>
      <c r="R794" s="139">
        <v>1.1839999999999999</v>
      </c>
      <c r="S794" s="139">
        <v>0.626</v>
      </c>
      <c r="T794" s="139">
        <v>0.69</v>
      </c>
      <c r="U794" s="139">
        <v>0.755</v>
      </c>
      <c r="V794" s="139">
        <v>1.014</v>
      </c>
      <c r="W794" s="139">
        <v>0.95299999999999996</v>
      </c>
      <c r="X794" s="139">
        <v>0.93700000000000006</v>
      </c>
      <c r="Y794" s="139">
        <v>0.89200000000000002</v>
      </c>
      <c r="Z794" s="134"/>
    </row>
    <row r="795" spans="1:26" x14ac:dyDescent="0.3">
      <c r="A795" s="134"/>
      <c r="B795" s="134"/>
      <c r="C795" s="134"/>
      <c r="D795" s="8" t="s">
        <v>69</v>
      </c>
      <c r="E795" s="8" t="s">
        <v>112</v>
      </c>
      <c r="F795" s="8" t="s">
        <v>153</v>
      </c>
      <c r="G795" s="8" t="s">
        <v>77</v>
      </c>
      <c r="H795" s="8" t="s">
        <v>145</v>
      </c>
      <c r="I795" s="8"/>
      <c r="J795" s="137"/>
      <c r="K795" s="141"/>
      <c r="L795" s="139">
        <v>0.89900000000000002</v>
      </c>
      <c r="M795" s="139">
        <v>0.86</v>
      </c>
      <c r="N795" s="139">
        <v>0.81200000000000006</v>
      </c>
      <c r="O795" s="139">
        <v>1.351</v>
      </c>
      <c r="P795" s="139">
        <v>0.96499999999999997</v>
      </c>
      <c r="Q795" s="139">
        <v>1.0229999999999999</v>
      </c>
      <c r="R795" s="139">
        <v>1.23</v>
      </c>
      <c r="S795" s="139">
        <v>0.82799999999999996</v>
      </c>
      <c r="T795" s="139">
        <v>0.88</v>
      </c>
      <c r="U795" s="139">
        <v>0.90400000000000003</v>
      </c>
      <c r="V795" s="139">
        <v>1.0640000000000001</v>
      </c>
      <c r="W795" s="139">
        <v>1.046</v>
      </c>
      <c r="X795" s="139">
        <v>1.014</v>
      </c>
      <c r="Y795" s="139">
        <v>0.996</v>
      </c>
      <c r="Z795" s="134"/>
    </row>
    <row r="796" spans="1:26" x14ac:dyDescent="0.3">
      <c r="A796" s="134"/>
      <c r="B796" s="134"/>
      <c r="C796" s="134"/>
      <c r="D796" s="8" t="s">
        <v>69</v>
      </c>
      <c r="E796" s="8" t="s">
        <v>112</v>
      </c>
      <c r="F796" s="8" t="s">
        <v>153</v>
      </c>
      <c r="G796" s="8" t="s">
        <v>78</v>
      </c>
      <c r="H796" s="8" t="s">
        <v>145</v>
      </c>
      <c r="I796" s="8"/>
      <c r="J796" s="137"/>
      <c r="K796" s="141"/>
      <c r="L796" s="139">
        <v>0.28399999999999997</v>
      </c>
      <c r="M796" s="139">
        <v>0.39700000000000002</v>
      </c>
      <c r="N796" s="139">
        <v>0.46100000000000002</v>
      </c>
      <c r="O796" s="139">
        <v>0.73799999999999999</v>
      </c>
      <c r="P796" s="139">
        <v>0.38</v>
      </c>
      <c r="Q796" s="139">
        <v>0.51</v>
      </c>
      <c r="R796" s="139">
        <v>0.44</v>
      </c>
      <c r="S796" s="139">
        <v>0</v>
      </c>
      <c r="T796" s="139">
        <v>0.36</v>
      </c>
      <c r="U796" s="139">
        <v>0.14399999999999999</v>
      </c>
      <c r="V796" s="139">
        <v>0.499</v>
      </c>
      <c r="W796" s="139">
        <v>0.58099999999999996</v>
      </c>
      <c r="X796" s="139">
        <v>0.54300000000000004</v>
      </c>
      <c r="Y796" s="139">
        <v>0.53800000000000003</v>
      </c>
      <c r="Z796" s="134"/>
    </row>
    <row r="797" spans="1:26" x14ac:dyDescent="0.3">
      <c r="A797" s="134"/>
      <c r="B797" s="134"/>
      <c r="C797" s="134"/>
      <c r="D797" s="8" t="s">
        <v>69</v>
      </c>
      <c r="E797" s="8" t="s">
        <v>112</v>
      </c>
      <c r="F797" s="8" t="s">
        <v>153</v>
      </c>
      <c r="G797" s="8" t="s">
        <v>79</v>
      </c>
      <c r="H797" s="8" t="s">
        <v>145</v>
      </c>
      <c r="I797" s="8"/>
      <c r="J797" s="137"/>
      <c r="K797" s="141"/>
      <c r="L797" s="139">
        <v>0.90800000000000003</v>
      </c>
      <c r="M797" s="139">
        <v>0.78800000000000003</v>
      </c>
      <c r="N797" s="139">
        <v>0.75</v>
      </c>
      <c r="O797" s="139">
        <v>1.161</v>
      </c>
      <c r="P797" s="139">
        <v>0.72799999999999998</v>
      </c>
      <c r="Q797" s="139">
        <v>0.76800000000000002</v>
      </c>
      <c r="R797" s="139">
        <v>1.1919999999999999</v>
      </c>
      <c r="S797" s="139">
        <v>0.73299999999999998</v>
      </c>
      <c r="T797" s="139">
        <v>0.94599999999999995</v>
      </c>
      <c r="U797" s="139">
        <v>0.86299999999999999</v>
      </c>
      <c r="V797" s="139">
        <v>1.056</v>
      </c>
      <c r="W797" s="139">
        <v>1.0209999999999999</v>
      </c>
      <c r="X797" s="139">
        <v>0.96</v>
      </c>
      <c r="Y797" s="139">
        <v>0.94399999999999995</v>
      </c>
      <c r="Z797" s="134"/>
    </row>
    <row r="798" spans="1:26" x14ac:dyDescent="0.3">
      <c r="A798" s="134"/>
      <c r="B798" s="134"/>
      <c r="C798" s="134"/>
      <c r="D798" s="8" t="s">
        <v>69</v>
      </c>
      <c r="E798" s="8" t="s">
        <v>112</v>
      </c>
      <c r="F798" s="8" t="s">
        <v>153</v>
      </c>
      <c r="G798" s="8" t="s">
        <v>80</v>
      </c>
      <c r="H798" s="8" t="s">
        <v>145</v>
      </c>
      <c r="I798" s="8"/>
      <c r="J798" s="137"/>
      <c r="K798" s="141"/>
      <c r="L798" s="139">
        <v>0</v>
      </c>
      <c r="M798" s="139">
        <v>0</v>
      </c>
      <c r="N798" s="139">
        <v>0</v>
      </c>
      <c r="O798" s="139">
        <v>0</v>
      </c>
      <c r="P798" s="139">
        <v>0</v>
      </c>
      <c r="Q798" s="139">
        <v>0</v>
      </c>
      <c r="R798" s="139">
        <v>0</v>
      </c>
      <c r="S798" s="139">
        <v>0</v>
      </c>
      <c r="T798" s="139">
        <v>0</v>
      </c>
      <c r="U798" s="139">
        <v>0</v>
      </c>
      <c r="V798" s="139">
        <v>0</v>
      </c>
      <c r="W798" s="139">
        <v>0</v>
      </c>
      <c r="X798" s="139">
        <v>0</v>
      </c>
      <c r="Y798" s="139">
        <v>0</v>
      </c>
      <c r="Z798" s="134"/>
    </row>
    <row r="799" spans="1:26" x14ac:dyDescent="0.3">
      <c r="A799" s="134"/>
      <c r="B799" s="134"/>
      <c r="C799" s="134"/>
      <c r="D799" s="8" t="s">
        <v>69</v>
      </c>
      <c r="E799" s="8" t="s">
        <v>112</v>
      </c>
      <c r="F799" s="8" t="s">
        <v>153</v>
      </c>
      <c r="G799" s="8" t="s">
        <v>81</v>
      </c>
      <c r="H799" s="8" t="s">
        <v>145</v>
      </c>
      <c r="I799" s="8"/>
      <c r="J799" s="137"/>
      <c r="K799" s="141"/>
      <c r="L799" s="139">
        <v>0</v>
      </c>
      <c r="M799" s="139">
        <v>0</v>
      </c>
      <c r="N799" s="139">
        <v>0</v>
      </c>
      <c r="O799" s="139">
        <v>0</v>
      </c>
      <c r="P799" s="139">
        <v>0</v>
      </c>
      <c r="Q799" s="139">
        <v>0</v>
      </c>
      <c r="R799" s="139">
        <v>0</v>
      </c>
      <c r="S799" s="139">
        <v>0</v>
      </c>
      <c r="T799" s="139">
        <v>0</v>
      </c>
      <c r="U799" s="139">
        <v>0</v>
      </c>
      <c r="V799" s="139">
        <v>0</v>
      </c>
      <c r="W799" s="139">
        <v>0</v>
      </c>
      <c r="X799" s="139">
        <v>0</v>
      </c>
      <c r="Y799" s="139">
        <v>0</v>
      </c>
      <c r="Z799" s="134"/>
    </row>
    <row r="800" spans="1:26" x14ac:dyDescent="0.3">
      <c r="A800" s="134"/>
      <c r="B800" s="134"/>
      <c r="C800" s="134"/>
      <c r="D800" s="8" t="s">
        <v>69</v>
      </c>
      <c r="E800" s="8" t="s">
        <v>112</v>
      </c>
      <c r="F800" s="8" t="s">
        <v>153</v>
      </c>
      <c r="G800" s="8" t="s">
        <v>82</v>
      </c>
      <c r="H800" s="8" t="s">
        <v>145</v>
      </c>
      <c r="I800" s="8"/>
      <c r="J800" s="137"/>
      <c r="K800" s="141"/>
      <c r="L800" s="139">
        <v>4.1639999999999997</v>
      </c>
      <c r="M800" s="139">
        <v>2.6429999999999998</v>
      </c>
      <c r="N800" s="139">
        <v>1.752</v>
      </c>
      <c r="O800" s="139">
        <v>3.0710000000000002</v>
      </c>
      <c r="P800" s="139">
        <v>3.431</v>
      </c>
      <c r="Q800" s="139">
        <v>3.0870000000000002</v>
      </c>
      <c r="R800" s="139">
        <v>4.7300000000000004</v>
      </c>
      <c r="S800" s="139">
        <v>4.2969999999999997</v>
      </c>
      <c r="T800" s="139">
        <v>6.5529999999999999</v>
      </c>
      <c r="U800" s="139">
        <v>7.12</v>
      </c>
      <c r="V800" s="139">
        <v>3.802</v>
      </c>
      <c r="W800" s="139">
        <v>3.532</v>
      </c>
      <c r="X800" s="139">
        <v>5.2960000000000003</v>
      </c>
      <c r="Y800" s="139">
        <v>3.6040000000000001</v>
      </c>
      <c r="Z800" s="134"/>
    </row>
    <row r="801" spans="1:26" x14ac:dyDescent="0.3">
      <c r="A801" s="134"/>
      <c r="B801" s="134"/>
      <c r="C801" s="134"/>
      <c r="D801" s="8" t="s">
        <v>69</v>
      </c>
      <c r="E801" s="8" t="s">
        <v>112</v>
      </c>
      <c r="F801" s="8" t="s">
        <v>153</v>
      </c>
      <c r="G801" s="8" t="s">
        <v>83</v>
      </c>
      <c r="H801" s="8" t="s">
        <v>145</v>
      </c>
      <c r="I801" s="8"/>
      <c r="J801" s="137"/>
      <c r="K801" s="141"/>
      <c r="L801" s="139">
        <v>3.7839999999999998</v>
      </c>
      <c r="M801" s="139">
        <v>2.641</v>
      </c>
      <c r="N801" s="139">
        <v>2.0619999999999998</v>
      </c>
      <c r="O801" s="139">
        <v>3.0539999999999998</v>
      </c>
      <c r="P801" s="139">
        <v>3.2130000000000001</v>
      </c>
      <c r="Q801" s="139">
        <v>3.2360000000000002</v>
      </c>
      <c r="R801" s="139">
        <v>5.1130000000000004</v>
      </c>
      <c r="S801" s="139">
        <v>2.6339999999999999</v>
      </c>
      <c r="T801" s="139">
        <v>4.4530000000000003</v>
      </c>
      <c r="U801" s="139">
        <v>6.1449999999999996</v>
      </c>
      <c r="V801" s="139">
        <v>3.98</v>
      </c>
      <c r="W801" s="139">
        <v>3.2349999999999999</v>
      </c>
      <c r="X801" s="139">
        <v>5.39</v>
      </c>
      <c r="Y801" s="139">
        <v>3.621</v>
      </c>
      <c r="Z801" s="134"/>
    </row>
    <row r="802" spans="1:26" x14ac:dyDescent="0.3">
      <c r="A802" s="134"/>
      <c r="B802" s="134"/>
      <c r="C802" s="134"/>
      <c r="D802" s="8" t="s">
        <v>69</v>
      </c>
      <c r="E802" s="8" t="s">
        <v>112</v>
      </c>
      <c r="F802" s="8" t="s">
        <v>153</v>
      </c>
      <c r="G802" s="8" t="s">
        <v>84</v>
      </c>
      <c r="H802" s="8" t="s">
        <v>145</v>
      </c>
      <c r="I802" s="8"/>
      <c r="J802" s="137"/>
      <c r="K802" s="141"/>
      <c r="L802" s="139">
        <v>2.8140000000000001</v>
      </c>
      <c r="M802" s="139">
        <v>2.0179999999999998</v>
      </c>
      <c r="N802" s="139">
        <v>1.571</v>
      </c>
      <c r="O802" s="139">
        <v>2.169</v>
      </c>
      <c r="P802" s="139">
        <v>2.4889999999999999</v>
      </c>
      <c r="Q802" s="139">
        <v>2.4430000000000001</v>
      </c>
      <c r="R802" s="139">
        <v>3.944</v>
      </c>
      <c r="S802" s="139">
        <v>2.61</v>
      </c>
      <c r="T802" s="139">
        <v>4.0019999999999998</v>
      </c>
      <c r="U802" s="139">
        <v>4.907</v>
      </c>
      <c r="V802" s="139">
        <v>3.2130000000000001</v>
      </c>
      <c r="W802" s="139">
        <v>2.6259999999999999</v>
      </c>
      <c r="X802" s="139">
        <v>3.9319999999999999</v>
      </c>
      <c r="Y802" s="139">
        <v>2.8260000000000001</v>
      </c>
      <c r="Z802" s="134"/>
    </row>
    <row r="803" spans="1:26" x14ac:dyDescent="0.3">
      <c r="A803" s="134"/>
      <c r="B803" s="134"/>
      <c r="C803" s="134"/>
      <c r="D803" s="8" t="s">
        <v>69</v>
      </c>
      <c r="E803" s="8" t="s">
        <v>112</v>
      </c>
      <c r="F803" s="8" t="s">
        <v>153</v>
      </c>
      <c r="G803" s="8" t="s">
        <v>85</v>
      </c>
      <c r="H803" s="8" t="s">
        <v>145</v>
      </c>
      <c r="I803" s="8"/>
      <c r="J803" s="137"/>
      <c r="K803" s="141"/>
      <c r="L803" s="139">
        <v>3.6150000000000002</v>
      </c>
      <c r="M803" s="139">
        <v>2.5339999999999998</v>
      </c>
      <c r="N803" s="139">
        <v>2.0430000000000001</v>
      </c>
      <c r="O803" s="139">
        <v>1.992</v>
      </c>
      <c r="P803" s="139">
        <v>3.89</v>
      </c>
      <c r="Q803" s="139">
        <v>2.903</v>
      </c>
      <c r="R803" s="139">
        <v>5.4359999999999999</v>
      </c>
      <c r="S803" s="139">
        <v>2.3330000000000002</v>
      </c>
      <c r="T803" s="139">
        <v>4.1890000000000001</v>
      </c>
      <c r="U803" s="139">
        <v>5.1349999999999998</v>
      </c>
      <c r="V803" s="139">
        <v>3.5049999999999999</v>
      </c>
      <c r="W803" s="139">
        <v>2.8679999999999999</v>
      </c>
      <c r="X803" s="139">
        <v>5.1760000000000002</v>
      </c>
      <c r="Y803" s="139">
        <v>3.593</v>
      </c>
      <c r="Z803" s="134"/>
    </row>
    <row r="804" spans="1:26" x14ac:dyDescent="0.3">
      <c r="A804" s="134"/>
      <c r="B804" s="134"/>
      <c r="C804" s="134"/>
      <c r="D804" s="8" t="s">
        <v>69</v>
      </c>
      <c r="E804" s="8" t="s">
        <v>112</v>
      </c>
      <c r="F804" s="8" t="s">
        <v>153</v>
      </c>
      <c r="G804" s="8" t="s">
        <v>86</v>
      </c>
      <c r="H804" s="8" t="s">
        <v>145</v>
      </c>
      <c r="I804" s="8"/>
      <c r="J804" s="137"/>
      <c r="K804" s="141"/>
      <c r="L804" s="139">
        <v>3.129</v>
      </c>
      <c r="M804" s="139">
        <v>2.3039999999999998</v>
      </c>
      <c r="N804" s="139">
        <v>2.1070000000000002</v>
      </c>
      <c r="O804" s="139">
        <v>1.5960000000000001</v>
      </c>
      <c r="P804" s="139">
        <v>2.9649999999999999</v>
      </c>
      <c r="Q804" s="139">
        <v>2.4990000000000001</v>
      </c>
      <c r="R804" s="139">
        <v>4.83</v>
      </c>
      <c r="S804" s="139">
        <v>2.0009999999999999</v>
      </c>
      <c r="T804" s="139">
        <v>4.1219999999999999</v>
      </c>
      <c r="U804" s="139">
        <v>4.6269999999999998</v>
      </c>
      <c r="V804" s="139">
        <v>2.681</v>
      </c>
      <c r="W804" s="139">
        <v>2.0699999999999998</v>
      </c>
      <c r="X804" s="139">
        <v>4.7910000000000004</v>
      </c>
      <c r="Y804" s="139">
        <v>3.431</v>
      </c>
      <c r="Z804" s="134"/>
    </row>
    <row r="805" spans="1:26" x14ac:dyDescent="0.3">
      <c r="A805" s="134"/>
      <c r="B805" s="134"/>
      <c r="C805" s="134"/>
      <c r="D805" s="8" t="s">
        <v>69</v>
      </c>
      <c r="E805" s="8" t="s">
        <v>112</v>
      </c>
      <c r="F805" s="8" t="s">
        <v>153</v>
      </c>
      <c r="G805" s="8" t="s">
        <v>87</v>
      </c>
      <c r="H805" s="8" t="s">
        <v>145</v>
      </c>
      <c r="I805" s="8"/>
      <c r="J805" s="137"/>
      <c r="K805" s="141"/>
      <c r="L805" s="139">
        <v>1.3740000000000001</v>
      </c>
      <c r="M805" s="139">
        <v>0.68100000000000005</v>
      </c>
      <c r="N805" s="139">
        <v>0.58799999999999997</v>
      </c>
      <c r="O805" s="139">
        <v>1.3819999999999999</v>
      </c>
      <c r="P805" s="139">
        <v>0.81100000000000005</v>
      </c>
      <c r="Q805" s="139">
        <v>0.745</v>
      </c>
      <c r="R805" s="139">
        <v>0.93600000000000005</v>
      </c>
      <c r="S805" s="139">
        <v>1.024</v>
      </c>
      <c r="T805" s="139">
        <v>1.0309999999999999</v>
      </c>
      <c r="U805" s="139">
        <v>0.9</v>
      </c>
      <c r="V805" s="139">
        <v>1.1140000000000001</v>
      </c>
      <c r="W805" s="139">
        <v>1.2030000000000001</v>
      </c>
      <c r="X805" s="139">
        <v>1.1339999999999999</v>
      </c>
      <c r="Y805" s="139">
        <v>1.1000000000000001</v>
      </c>
      <c r="Z805" s="134"/>
    </row>
    <row r="806" spans="1:26" x14ac:dyDescent="0.3">
      <c r="A806" s="134"/>
      <c r="B806" s="134"/>
      <c r="C806" s="134"/>
      <c r="D806" s="8" t="s">
        <v>69</v>
      </c>
      <c r="E806" s="8" t="s">
        <v>112</v>
      </c>
      <c r="F806" s="8" t="s">
        <v>153</v>
      </c>
      <c r="G806" s="8" t="s">
        <v>88</v>
      </c>
      <c r="H806" s="8" t="s">
        <v>145</v>
      </c>
      <c r="I806" s="8"/>
      <c r="J806" s="137"/>
      <c r="K806" s="141"/>
      <c r="L806" s="139">
        <v>1.4590000000000001</v>
      </c>
      <c r="M806" s="139">
        <v>0.78900000000000003</v>
      </c>
      <c r="N806" s="139">
        <v>0.624</v>
      </c>
      <c r="O806" s="139">
        <v>1.335</v>
      </c>
      <c r="P806" s="139">
        <v>0.88600000000000001</v>
      </c>
      <c r="Q806" s="139">
        <v>0.82299999999999995</v>
      </c>
      <c r="R806" s="139">
        <v>1.0649999999999999</v>
      </c>
      <c r="S806" s="139">
        <v>0.90900000000000003</v>
      </c>
      <c r="T806" s="139">
        <v>1.3939999999999999</v>
      </c>
      <c r="U806" s="139">
        <v>1.3120000000000001</v>
      </c>
      <c r="V806" s="139">
        <v>1.25</v>
      </c>
      <c r="W806" s="139">
        <v>1.35</v>
      </c>
      <c r="X806" s="139">
        <v>1.276</v>
      </c>
      <c r="Y806" s="139">
        <v>1.1970000000000001</v>
      </c>
      <c r="Z806" s="134"/>
    </row>
    <row r="807" spans="1:26" x14ac:dyDescent="0.3">
      <c r="A807" s="134"/>
      <c r="B807" s="134"/>
      <c r="C807" s="134"/>
      <c r="D807" s="8" t="s">
        <v>69</v>
      </c>
      <c r="E807" s="8" t="s">
        <v>112</v>
      </c>
      <c r="F807" s="8" t="s">
        <v>153</v>
      </c>
      <c r="G807" s="8" t="s">
        <v>89</v>
      </c>
      <c r="H807" s="8" t="s">
        <v>145</v>
      </c>
      <c r="I807" s="8"/>
      <c r="J807" s="137"/>
      <c r="K807" s="141"/>
      <c r="L807" s="139">
        <v>1.9239999999999999</v>
      </c>
      <c r="M807" s="139">
        <v>1.18</v>
      </c>
      <c r="N807" s="139">
        <v>0.84</v>
      </c>
      <c r="O807" s="139">
        <v>1.6659999999999999</v>
      </c>
      <c r="P807" s="139">
        <v>1.2589999999999999</v>
      </c>
      <c r="Q807" s="139">
        <v>1.0960000000000001</v>
      </c>
      <c r="R807" s="139">
        <v>1.5429999999999999</v>
      </c>
      <c r="S807" s="139">
        <v>1.724</v>
      </c>
      <c r="T807" s="139">
        <v>2.2789999999999999</v>
      </c>
      <c r="U807" s="139">
        <v>2.202</v>
      </c>
      <c r="V807" s="139">
        <v>1.72</v>
      </c>
      <c r="W807" s="139">
        <v>1.8080000000000001</v>
      </c>
      <c r="X807" s="139">
        <v>1.609</v>
      </c>
      <c r="Y807" s="139">
        <v>1.4370000000000001</v>
      </c>
      <c r="Z807" s="134"/>
    </row>
    <row r="808" spans="1:26" x14ac:dyDescent="0.3">
      <c r="A808" s="134"/>
      <c r="B808" s="134"/>
      <c r="C808" s="134"/>
      <c r="D808" s="8" t="s">
        <v>69</v>
      </c>
      <c r="E808" s="8" t="s">
        <v>112</v>
      </c>
      <c r="F808" s="8" t="s">
        <v>153</v>
      </c>
      <c r="G808" s="8" t="s">
        <v>90</v>
      </c>
      <c r="H808" s="8" t="s">
        <v>145</v>
      </c>
      <c r="I808" s="8"/>
      <c r="J808" s="137"/>
      <c r="K808" s="141"/>
      <c r="L808" s="139">
        <v>1.3440000000000001</v>
      </c>
      <c r="M808" s="139">
        <v>0.60899999999999999</v>
      </c>
      <c r="N808" s="139">
        <v>0.56799999999999995</v>
      </c>
      <c r="O808" s="139">
        <v>1.4350000000000001</v>
      </c>
      <c r="P808" s="139">
        <v>0.76200000000000001</v>
      </c>
      <c r="Q808" s="139">
        <v>0.68899999999999995</v>
      </c>
      <c r="R808" s="139">
        <v>0.84299999999999997</v>
      </c>
      <c r="S808" s="139">
        <v>1.1739999999999999</v>
      </c>
      <c r="T808" s="139">
        <v>0.80200000000000005</v>
      </c>
      <c r="U808" s="139">
        <v>0.626</v>
      </c>
      <c r="V808" s="139">
        <v>0.97699999999999998</v>
      </c>
      <c r="W808" s="139">
        <v>1.0529999999999999</v>
      </c>
      <c r="X808" s="139">
        <v>0.997</v>
      </c>
      <c r="Y808" s="139">
        <v>1.0069999999999999</v>
      </c>
      <c r="Z808" s="134"/>
    </row>
    <row r="809" spans="1:26" x14ac:dyDescent="0.3">
      <c r="A809" s="134"/>
      <c r="B809" s="134"/>
      <c r="C809" s="134"/>
      <c r="D809" s="8" t="s">
        <v>69</v>
      </c>
      <c r="E809" s="8" t="s">
        <v>112</v>
      </c>
      <c r="F809" s="8" t="s">
        <v>153</v>
      </c>
      <c r="G809" s="8" t="s">
        <v>91</v>
      </c>
      <c r="H809" s="8" t="s">
        <v>145</v>
      </c>
      <c r="I809" s="8"/>
      <c r="J809" s="137"/>
      <c r="K809" s="141"/>
      <c r="L809" s="139">
        <v>10.409000000000001</v>
      </c>
      <c r="M809" s="139">
        <v>6.8209999999999997</v>
      </c>
      <c r="N809" s="139">
        <v>3.81</v>
      </c>
      <c r="O809" s="139">
        <v>6.5359999999999996</v>
      </c>
      <c r="P809" s="139">
        <v>6.88</v>
      </c>
      <c r="Q809" s="139">
        <v>5.2869999999999999</v>
      </c>
      <c r="R809" s="139">
        <v>8.8089999999999993</v>
      </c>
      <c r="S809" s="139">
        <v>15.755000000000001</v>
      </c>
      <c r="T809" s="139">
        <v>19.113</v>
      </c>
      <c r="U809" s="139">
        <v>19.303000000000001</v>
      </c>
      <c r="V809" s="139">
        <v>10.802</v>
      </c>
      <c r="W809" s="139">
        <v>11.538</v>
      </c>
      <c r="X809" s="139">
        <v>12.896000000000001</v>
      </c>
      <c r="Y809" s="139">
        <v>8.5120000000000005</v>
      </c>
      <c r="Z809" s="134"/>
    </row>
    <row r="810" spans="1:26" x14ac:dyDescent="0.3">
      <c r="A810" s="134"/>
      <c r="B810" s="134"/>
      <c r="C810" s="134"/>
      <c r="D810" s="8" t="s">
        <v>69</v>
      </c>
      <c r="E810" s="8" t="s">
        <v>112</v>
      </c>
      <c r="F810" s="8" t="s">
        <v>153</v>
      </c>
      <c r="G810" s="8" t="s">
        <v>92</v>
      </c>
      <c r="H810" s="8" t="s">
        <v>145</v>
      </c>
      <c r="I810" s="8"/>
      <c r="J810" s="137"/>
      <c r="K810" s="141"/>
      <c r="L810" s="139">
        <v>-0.92200000000000004</v>
      </c>
      <c r="M810" s="139">
        <v>-0.70099999999999996</v>
      </c>
      <c r="N810" s="139">
        <v>-0.498</v>
      </c>
      <c r="O810" s="139">
        <v>-1.2150000000000001</v>
      </c>
      <c r="P810" s="139">
        <v>-0.80800000000000005</v>
      </c>
      <c r="Q810" s="139">
        <v>-0.76200000000000001</v>
      </c>
      <c r="R810" s="139">
        <v>-1.1919999999999999</v>
      </c>
      <c r="S810" s="139">
        <v>-1.111</v>
      </c>
      <c r="T810" s="139">
        <v>-0.88800000000000001</v>
      </c>
      <c r="U810" s="139">
        <v>-0.88500000000000001</v>
      </c>
      <c r="V810" s="139">
        <v>-0.63300000000000001</v>
      </c>
      <c r="W810" s="139">
        <v>-0.59599999999999997</v>
      </c>
      <c r="X810" s="139">
        <v>-0.69599999999999995</v>
      </c>
      <c r="Y810" s="139">
        <v>-0.83099999999999996</v>
      </c>
      <c r="Z810" s="134"/>
    </row>
    <row r="811" spans="1:26" x14ac:dyDescent="0.3">
      <c r="A811" s="134"/>
      <c r="B811" s="134"/>
      <c r="C811" s="134"/>
      <c r="D811" s="8" t="s">
        <v>69</v>
      </c>
      <c r="E811" s="8" t="s">
        <v>112</v>
      </c>
      <c r="F811" s="8" t="s">
        <v>153</v>
      </c>
      <c r="G811" s="8" t="s">
        <v>93</v>
      </c>
      <c r="H811" s="8" t="s">
        <v>145</v>
      </c>
      <c r="I811" s="8"/>
      <c r="J811" s="137"/>
      <c r="K811" s="141"/>
      <c r="L811" s="139">
        <v>-0.74</v>
      </c>
      <c r="M811" s="139">
        <v>-0.59299999999999997</v>
      </c>
      <c r="N811" s="139">
        <v>-0.436</v>
      </c>
      <c r="O811" s="139">
        <v>-1.0609999999999999</v>
      </c>
      <c r="P811" s="139">
        <v>-0.70799999999999996</v>
      </c>
      <c r="Q811" s="139">
        <v>-0.67300000000000004</v>
      </c>
      <c r="R811" s="139">
        <v>-1.075</v>
      </c>
      <c r="S811" s="139">
        <v>-0.98699999999999999</v>
      </c>
      <c r="T811" s="139">
        <v>-0.79300000000000004</v>
      </c>
      <c r="U811" s="139">
        <v>-0.78700000000000003</v>
      </c>
      <c r="V811" s="139">
        <v>-0.55700000000000005</v>
      </c>
      <c r="W811" s="139">
        <v>-0.50700000000000001</v>
      </c>
      <c r="X811" s="139">
        <v>-0.629</v>
      </c>
      <c r="Y811" s="139">
        <v>-0.75700000000000001</v>
      </c>
      <c r="Z811" s="134"/>
    </row>
    <row r="812" spans="1:26" x14ac:dyDescent="0.3">
      <c r="A812" s="134"/>
      <c r="B812" s="134"/>
      <c r="C812" s="134"/>
      <c r="D812" s="8" t="s">
        <v>69</v>
      </c>
      <c r="E812" s="8" t="s">
        <v>112</v>
      </c>
      <c r="F812" s="8" t="s">
        <v>153</v>
      </c>
      <c r="G812" s="8" t="s">
        <v>94</v>
      </c>
      <c r="H812" s="8" t="s">
        <v>145</v>
      </c>
      <c r="I812" s="8"/>
      <c r="J812" s="137"/>
      <c r="K812" s="141"/>
      <c r="L812" s="139">
        <v>-0.92200000000000004</v>
      </c>
      <c r="M812" s="139">
        <v>-0.70099999999999996</v>
      </c>
      <c r="N812" s="139">
        <v>-0.498</v>
      </c>
      <c r="O812" s="139">
        <v>-1.2150000000000001</v>
      </c>
      <c r="P812" s="139">
        <v>-0.80800000000000005</v>
      </c>
      <c r="Q812" s="139">
        <v>-0.76200000000000001</v>
      </c>
      <c r="R812" s="139">
        <v>-1.1919999999999999</v>
      </c>
      <c r="S812" s="139">
        <v>-1.111</v>
      </c>
      <c r="T812" s="139">
        <v>-0.88800000000000001</v>
      </c>
      <c r="U812" s="139">
        <v>-0.88500000000000001</v>
      </c>
      <c r="V812" s="139">
        <v>-0.63300000000000001</v>
      </c>
      <c r="W812" s="139">
        <v>-0.59599999999999997</v>
      </c>
      <c r="X812" s="139">
        <v>-0.69599999999999995</v>
      </c>
      <c r="Y812" s="139">
        <v>-0.83099999999999996</v>
      </c>
      <c r="Z812" s="134"/>
    </row>
    <row r="813" spans="1:26" x14ac:dyDescent="0.3">
      <c r="A813" s="134"/>
      <c r="B813" s="134"/>
      <c r="C813" s="134"/>
      <c r="D813" s="8" t="s">
        <v>69</v>
      </c>
      <c r="E813" s="8" t="s">
        <v>112</v>
      </c>
      <c r="F813" s="8" t="s">
        <v>153</v>
      </c>
      <c r="G813" s="8" t="s">
        <v>95</v>
      </c>
      <c r="H813" s="8" t="s">
        <v>145</v>
      </c>
      <c r="I813" s="8"/>
      <c r="J813" s="137"/>
      <c r="K813" s="141"/>
      <c r="L813" s="139">
        <v>0</v>
      </c>
      <c r="M813" s="139">
        <v>0</v>
      </c>
      <c r="N813" s="139">
        <v>0</v>
      </c>
      <c r="O813" s="139">
        <v>0</v>
      </c>
      <c r="P813" s="139">
        <v>0</v>
      </c>
      <c r="Q813" s="139">
        <v>0</v>
      </c>
      <c r="R813" s="139">
        <v>0</v>
      </c>
      <c r="S813" s="139">
        <v>0</v>
      </c>
      <c r="T813" s="139">
        <v>0</v>
      </c>
      <c r="U813" s="139">
        <v>0</v>
      </c>
      <c r="V813" s="139">
        <v>0</v>
      </c>
      <c r="W813" s="139">
        <v>0</v>
      </c>
      <c r="X813" s="139">
        <v>0</v>
      </c>
      <c r="Y813" s="139">
        <v>0</v>
      </c>
      <c r="Z813" s="134"/>
    </row>
    <row r="814" spans="1:26" x14ac:dyDescent="0.3">
      <c r="A814" s="134"/>
      <c r="B814" s="134"/>
      <c r="C814" s="134"/>
      <c r="D814" s="8" t="s">
        <v>69</v>
      </c>
      <c r="E814" s="8" t="s">
        <v>112</v>
      </c>
      <c r="F814" s="8" t="s">
        <v>153</v>
      </c>
      <c r="G814" s="8" t="s">
        <v>96</v>
      </c>
      <c r="H814" s="8" t="s">
        <v>145</v>
      </c>
      <c r="I814" s="8"/>
      <c r="J814" s="137"/>
      <c r="K814" s="141"/>
      <c r="L814" s="139">
        <v>-6.4489999999999998</v>
      </c>
      <c r="M814" s="139">
        <v>-4.5469999999999997</v>
      </c>
      <c r="N814" s="139">
        <v>-2.7829999999999999</v>
      </c>
      <c r="O814" s="139">
        <v>-4.6689999999999996</v>
      </c>
      <c r="P814" s="139">
        <v>-5.1710000000000003</v>
      </c>
      <c r="Q814" s="139">
        <v>-5.6139999999999999</v>
      </c>
      <c r="R814" s="139">
        <v>-8.5079999999999991</v>
      </c>
      <c r="S814" s="139">
        <v>-5.4880000000000004</v>
      </c>
      <c r="T814" s="139">
        <v>-8.9719999999999995</v>
      </c>
      <c r="U814" s="139">
        <v>-9.2140000000000004</v>
      </c>
      <c r="V814" s="139">
        <v>-5.21</v>
      </c>
      <c r="W814" s="139">
        <v>-4.8970000000000002</v>
      </c>
      <c r="X814" s="139">
        <v>-8.5410000000000004</v>
      </c>
      <c r="Y814" s="139">
        <v>-6.4489999999999998</v>
      </c>
      <c r="Z814" s="134"/>
    </row>
    <row r="815" spans="1:26" x14ac:dyDescent="0.3">
      <c r="A815" s="134"/>
      <c r="B815" s="134"/>
      <c r="C815" s="134"/>
      <c r="D815" s="8" t="s">
        <v>69</v>
      </c>
      <c r="E815" s="8" t="s">
        <v>112</v>
      </c>
      <c r="F815" s="8" t="s">
        <v>153</v>
      </c>
      <c r="G815" s="8" t="s">
        <v>97</v>
      </c>
      <c r="H815" s="8" t="s">
        <v>145</v>
      </c>
      <c r="I815" s="8"/>
      <c r="J815" s="137"/>
      <c r="K815" s="141"/>
      <c r="L815" s="139">
        <v>0</v>
      </c>
      <c r="M815" s="139">
        <v>0</v>
      </c>
      <c r="N815" s="139">
        <v>0</v>
      </c>
      <c r="O815" s="139">
        <v>0</v>
      </c>
      <c r="P815" s="139">
        <v>0</v>
      </c>
      <c r="Q815" s="139">
        <v>0</v>
      </c>
      <c r="R815" s="139">
        <v>0</v>
      </c>
      <c r="S815" s="139">
        <v>0</v>
      </c>
      <c r="T815" s="139">
        <v>0</v>
      </c>
      <c r="U815" s="139">
        <v>0</v>
      </c>
      <c r="V815" s="139">
        <v>0</v>
      </c>
      <c r="W815" s="139">
        <v>0</v>
      </c>
      <c r="X815" s="139">
        <v>0</v>
      </c>
      <c r="Y815" s="139">
        <v>0</v>
      </c>
      <c r="Z815" s="134"/>
    </row>
    <row r="816" spans="1:26" x14ac:dyDescent="0.3">
      <c r="A816" s="134"/>
      <c r="B816" s="134"/>
      <c r="C816" s="134"/>
      <c r="D816" s="8" t="s">
        <v>69</v>
      </c>
      <c r="E816" s="8" t="s">
        <v>112</v>
      </c>
      <c r="F816" s="8" t="s">
        <v>153</v>
      </c>
      <c r="G816" s="8" t="s">
        <v>98</v>
      </c>
      <c r="H816" s="8" t="s">
        <v>145</v>
      </c>
      <c r="I816" s="8"/>
      <c r="J816" s="137"/>
      <c r="K816" s="141"/>
      <c r="L816" s="139">
        <v>-0.74</v>
      </c>
      <c r="M816" s="139">
        <v>-0.59299999999999997</v>
      </c>
      <c r="N816" s="139">
        <v>-0.436</v>
      </c>
      <c r="O816" s="139">
        <v>-1.0609999999999999</v>
      </c>
      <c r="P816" s="139">
        <v>-0.70799999999999996</v>
      </c>
      <c r="Q816" s="139">
        <v>-0.67300000000000004</v>
      </c>
      <c r="R816" s="139">
        <v>-1.075</v>
      </c>
      <c r="S816" s="139">
        <v>-0.98699999999999999</v>
      </c>
      <c r="T816" s="139">
        <v>-0.79300000000000004</v>
      </c>
      <c r="U816" s="139">
        <v>-0.78700000000000003</v>
      </c>
      <c r="V816" s="139">
        <v>-0.55700000000000005</v>
      </c>
      <c r="W816" s="139">
        <v>-0.50700000000000001</v>
      </c>
      <c r="X816" s="139">
        <v>-0.629</v>
      </c>
      <c r="Y816" s="139">
        <v>-0.75700000000000001</v>
      </c>
      <c r="Z816" s="134"/>
    </row>
    <row r="817" spans="1:26" x14ac:dyDescent="0.3">
      <c r="A817" s="134"/>
      <c r="B817" s="134"/>
      <c r="C817" s="134"/>
      <c r="D817" s="8" t="s">
        <v>69</v>
      </c>
      <c r="E817" s="8" t="s">
        <v>112</v>
      </c>
      <c r="F817" s="8" t="s">
        <v>153</v>
      </c>
      <c r="G817" s="8" t="s">
        <v>99</v>
      </c>
      <c r="H817" s="8" t="s">
        <v>145</v>
      </c>
      <c r="I817" s="8"/>
      <c r="J817" s="137"/>
      <c r="K817" s="141"/>
      <c r="L817" s="139">
        <v>0</v>
      </c>
      <c r="M817" s="139">
        <v>0</v>
      </c>
      <c r="N817" s="139">
        <v>0</v>
      </c>
      <c r="O817" s="139">
        <v>0</v>
      </c>
      <c r="P817" s="139">
        <v>0</v>
      </c>
      <c r="Q817" s="139">
        <v>0</v>
      </c>
      <c r="R817" s="139">
        <v>0</v>
      </c>
      <c r="S817" s="139">
        <v>0</v>
      </c>
      <c r="T817" s="139">
        <v>0</v>
      </c>
      <c r="U817" s="139">
        <v>0</v>
      </c>
      <c r="V817" s="139">
        <v>0</v>
      </c>
      <c r="W817" s="139">
        <v>0</v>
      </c>
      <c r="X817" s="139">
        <v>0</v>
      </c>
      <c r="Y817" s="139">
        <v>0</v>
      </c>
      <c r="Z817" s="134"/>
    </row>
    <row r="818" spans="1:26" x14ac:dyDescent="0.3">
      <c r="A818" s="134"/>
      <c r="B818" s="134"/>
      <c r="C818" s="134"/>
      <c r="D818" s="8" t="s">
        <v>69</v>
      </c>
      <c r="E818" s="8" t="s">
        <v>112</v>
      </c>
      <c r="F818" s="8" t="s">
        <v>153</v>
      </c>
      <c r="G818" s="8" t="s">
        <v>100</v>
      </c>
      <c r="H818" s="8" t="s">
        <v>145</v>
      </c>
      <c r="I818" s="8"/>
      <c r="J818" s="137"/>
      <c r="K818" s="141"/>
      <c r="L818" s="139">
        <v>-5.2590000000000003</v>
      </c>
      <c r="M818" s="139">
        <v>-3.8490000000000002</v>
      </c>
      <c r="N818" s="139">
        <v>-2.4590000000000001</v>
      </c>
      <c r="O818" s="139">
        <v>-4.0839999999999996</v>
      </c>
      <c r="P818" s="139">
        <v>-4.7839999999999998</v>
      </c>
      <c r="Q818" s="139">
        <v>-5.0229999999999997</v>
      </c>
      <c r="R818" s="139">
        <v>-7.8230000000000004</v>
      </c>
      <c r="S818" s="139">
        <v>-4.9409999999999998</v>
      </c>
      <c r="T818" s="139">
        <v>-8.0269999999999992</v>
      </c>
      <c r="U818" s="139">
        <v>-8.2469999999999999</v>
      </c>
      <c r="V818" s="139">
        <v>-4.6230000000000002</v>
      </c>
      <c r="W818" s="139">
        <v>-4.1740000000000004</v>
      </c>
      <c r="X818" s="139">
        <v>-7.843</v>
      </c>
      <c r="Y818" s="139">
        <v>-5.9050000000000002</v>
      </c>
      <c r="Z818" s="134"/>
    </row>
    <row r="819" spans="1:26" x14ac:dyDescent="0.3">
      <c r="A819" s="134"/>
      <c r="B819" s="134"/>
      <c r="C819" s="134"/>
      <c r="D819" s="8" t="s">
        <v>69</v>
      </c>
      <c r="E819" s="8" t="s">
        <v>112</v>
      </c>
      <c r="F819" s="8" t="s">
        <v>153</v>
      </c>
      <c r="G819" s="8" t="s">
        <v>101</v>
      </c>
      <c r="H819" s="8" t="s">
        <v>145</v>
      </c>
      <c r="I819" s="8"/>
      <c r="J819" s="137"/>
      <c r="K819" s="141"/>
      <c r="L819" s="139">
        <v>0</v>
      </c>
      <c r="M819" s="139">
        <v>0</v>
      </c>
      <c r="N819" s="139">
        <v>0</v>
      </c>
      <c r="O819" s="139">
        <v>0</v>
      </c>
      <c r="P819" s="139">
        <v>0</v>
      </c>
      <c r="Q819" s="139">
        <v>0</v>
      </c>
      <c r="R819" s="139">
        <v>0</v>
      </c>
      <c r="S819" s="139">
        <v>0</v>
      </c>
      <c r="T819" s="139">
        <v>0</v>
      </c>
      <c r="U819" s="139">
        <v>0</v>
      </c>
      <c r="V819" s="139">
        <v>0</v>
      </c>
      <c r="W819" s="139">
        <v>0</v>
      </c>
      <c r="X819" s="139">
        <v>0</v>
      </c>
      <c r="Y819" s="139">
        <v>0</v>
      </c>
      <c r="Z819" s="134"/>
    </row>
    <row r="820" spans="1:26" x14ac:dyDescent="0.3">
      <c r="A820" s="134"/>
      <c r="B820" s="134"/>
      <c r="C820" s="134"/>
      <c r="D820" s="8" t="s">
        <v>69</v>
      </c>
      <c r="E820" s="8" t="s">
        <v>112</v>
      </c>
      <c r="F820" s="8" t="s">
        <v>153</v>
      </c>
      <c r="G820" s="8" t="s">
        <v>102</v>
      </c>
      <c r="H820" s="8" t="s">
        <v>145</v>
      </c>
      <c r="I820" s="8"/>
      <c r="J820" s="137"/>
      <c r="K820" s="141"/>
      <c r="L820" s="139">
        <v>-0.53500000000000003</v>
      </c>
      <c r="M820" s="139">
        <v>-0.39500000000000002</v>
      </c>
      <c r="N820" s="139">
        <v>-0.315</v>
      </c>
      <c r="O820" s="139">
        <v>-0.54900000000000004</v>
      </c>
      <c r="P820" s="139">
        <v>-0.47499999999999998</v>
      </c>
      <c r="Q820" s="139">
        <v>-0.40699999999999997</v>
      </c>
      <c r="R820" s="139">
        <v>-0.70799999999999996</v>
      </c>
      <c r="S820" s="139">
        <v>-0.63400000000000001</v>
      </c>
      <c r="T820" s="139">
        <v>-0.54</v>
      </c>
      <c r="U820" s="139">
        <v>-0.56299999999999994</v>
      </c>
      <c r="V820" s="139">
        <v>-0.34</v>
      </c>
      <c r="W820" s="139">
        <v>-0.25800000000000001</v>
      </c>
      <c r="X820" s="139">
        <v>-0.4</v>
      </c>
      <c r="Y820" s="139">
        <v>-0.52400000000000002</v>
      </c>
      <c r="Z820" s="134"/>
    </row>
    <row r="821" spans="1:26" x14ac:dyDescent="0.3">
      <c r="A821" s="134"/>
      <c r="B821" s="134"/>
      <c r="C821" s="134"/>
      <c r="D821" s="8" t="s">
        <v>69</v>
      </c>
      <c r="E821" s="8" t="s">
        <v>112</v>
      </c>
      <c r="F821" s="8" t="s">
        <v>153</v>
      </c>
      <c r="G821" s="8" t="s">
        <v>103</v>
      </c>
      <c r="H821" s="8" t="s">
        <v>145</v>
      </c>
      <c r="I821" s="8"/>
      <c r="J821" s="137"/>
      <c r="K821" s="141"/>
      <c r="L821" s="139">
        <v>0</v>
      </c>
      <c r="M821" s="139">
        <v>0</v>
      </c>
      <c r="N821" s="139">
        <v>0</v>
      </c>
      <c r="O821" s="139">
        <v>0</v>
      </c>
      <c r="P821" s="139">
        <v>0</v>
      </c>
      <c r="Q821" s="139">
        <v>0</v>
      </c>
      <c r="R821" s="139">
        <v>0</v>
      </c>
      <c r="S821" s="139">
        <v>0</v>
      </c>
      <c r="T821" s="139">
        <v>0</v>
      </c>
      <c r="U821" s="139">
        <v>0</v>
      </c>
      <c r="V821" s="139">
        <v>0</v>
      </c>
      <c r="W821" s="139">
        <v>0</v>
      </c>
      <c r="X821" s="139">
        <v>0</v>
      </c>
      <c r="Y821" s="139">
        <v>0</v>
      </c>
      <c r="Z821" s="134"/>
    </row>
    <row r="822" spans="1:26" x14ac:dyDescent="0.3">
      <c r="A822" s="134"/>
      <c r="B822" s="134"/>
      <c r="C822" s="134"/>
      <c r="D822" s="8" t="s">
        <v>69</v>
      </c>
      <c r="E822" s="8" t="s">
        <v>112</v>
      </c>
      <c r="F822" s="8" t="s">
        <v>153</v>
      </c>
      <c r="G822" s="8" t="s">
        <v>104</v>
      </c>
      <c r="H822" s="8" t="s">
        <v>145</v>
      </c>
      <c r="I822" s="8"/>
      <c r="J822" s="137"/>
      <c r="K822" s="141"/>
      <c r="L822" s="139">
        <v>-3.927</v>
      </c>
      <c r="M822" s="139">
        <v>-2.5750000000000002</v>
      </c>
      <c r="N822" s="139">
        <v>-1.87</v>
      </c>
      <c r="O822" s="139">
        <v>-2.1560000000000001</v>
      </c>
      <c r="P822" s="139">
        <v>-4.0069999999999997</v>
      </c>
      <c r="Q822" s="139">
        <v>-3.3330000000000002</v>
      </c>
      <c r="R822" s="139">
        <v>-5.8090000000000002</v>
      </c>
      <c r="S822" s="139">
        <v>-3.4159999999999999</v>
      </c>
      <c r="T822" s="139">
        <v>-5.5270000000000001</v>
      </c>
      <c r="U822" s="139">
        <v>-6.0579999999999998</v>
      </c>
      <c r="V822" s="139">
        <v>-2.9809999999999999</v>
      </c>
      <c r="W822" s="139">
        <v>-2.1320000000000001</v>
      </c>
      <c r="X822" s="139">
        <v>-5.4409999999999998</v>
      </c>
      <c r="Y822" s="139">
        <v>-4.202</v>
      </c>
      <c r="Z822" s="134"/>
    </row>
    <row r="823" spans="1:26" x14ac:dyDescent="0.3">
      <c r="A823" s="134"/>
      <c r="B823" s="134"/>
      <c r="C823" s="134"/>
      <c r="D823" s="8" t="s">
        <v>69</v>
      </c>
      <c r="E823" s="8" t="s">
        <v>112</v>
      </c>
      <c r="F823" s="8" t="s">
        <v>153</v>
      </c>
      <c r="G823" s="8" t="s">
        <v>105</v>
      </c>
      <c r="H823" s="8" t="s">
        <v>145</v>
      </c>
      <c r="I823" s="8"/>
      <c r="J823" s="137"/>
      <c r="K823" s="141"/>
      <c r="L823" s="139">
        <v>0</v>
      </c>
      <c r="M823" s="139">
        <v>0</v>
      </c>
      <c r="N823" s="139">
        <v>0</v>
      </c>
      <c r="O823" s="139">
        <v>0</v>
      </c>
      <c r="P823" s="139">
        <v>0</v>
      </c>
      <c r="Q823" s="139">
        <v>0</v>
      </c>
      <c r="R823" s="139">
        <v>0</v>
      </c>
      <c r="S823" s="139">
        <v>0</v>
      </c>
      <c r="T823" s="139">
        <v>0</v>
      </c>
      <c r="U823" s="139">
        <v>0</v>
      </c>
      <c r="V823" s="139">
        <v>0</v>
      </c>
      <c r="W823" s="139">
        <v>0</v>
      </c>
      <c r="X823" s="139">
        <v>0</v>
      </c>
      <c r="Y823" s="139">
        <v>0</v>
      </c>
      <c r="Z823" s="134"/>
    </row>
    <row r="824" spans="1:26" x14ac:dyDescent="0.3">
      <c r="A824" s="134"/>
      <c r="B824" s="134"/>
      <c r="C824" s="134"/>
      <c r="D824" s="8" t="s">
        <v>69</v>
      </c>
      <c r="E824" s="8" t="s">
        <v>112</v>
      </c>
      <c r="F824" s="8" t="s">
        <v>153</v>
      </c>
      <c r="G824" s="8" t="s">
        <v>72</v>
      </c>
      <c r="H824" s="8" t="s">
        <v>146</v>
      </c>
      <c r="I824" s="8"/>
      <c r="J824" s="137"/>
      <c r="K824" s="141"/>
      <c r="L824" s="139">
        <v>0</v>
      </c>
      <c r="M824" s="139">
        <v>0</v>
      </c>
      <c r="N824" s="139">
        <v>0</v>
      </c>
      <c r="O824" s="139">
        <v>0</v>
      </c>
      <c r="P824" s="139">
        <v>0</v>
      </c>
      <c r="Q824" s="139">
        <v>0</v>
      </c>
      <c r="R824" s="139">
        <v>0</v>
      </c>
      <c r="S824" s="139">
        <v>0</v>
      </c>
      <c r="T824" s="139">
        <v>0</v>
      </c>
      <c r="U824" s="139">
        <v>0</v>
      </c>
      <c r="V824" s="139">
        <v>0</v>
      </c>
      <c r="W824" s="139">
        <v>0</v>
      </c>
      <c r="X824" s="139">
        <v>0</v>
      </c>
      <c r="Y824" s="139">
        <v>0</v>
      </c>
      <c r="Z824" s="134"/>
    </row>
    <row r="825" spans="1:26" x14ac:dyDescent="0.3">
      <c r="A825" s="134"/>
      <c r="B825" s="134"/>
      <c r="C825" s="134"/>
      <c r="D825" s="8" t="s">
        <v>69</v>
      </c>
      <c r="E825" s="8" t="s">
        <v>112</v>
      </c>
      <c r="F825" s="8" t="s">
        <v>153</v>
      </c>
      <c r="G825" s="8" t="s">
        <v>74</v>
      </c>
      <c r="H825" s="8" t="s">
        <v>146</v>
      </c>
      <c r="I825" s="8"/>
      <c r="J825" s="137"/>
      <c r="K825" s="141"/>
      <c r="L825" s="139">
        <v>0.29099999999999998</v>
      </c>
      <c r="M825" s="139">
        <v>0.35099999999999998</v>
      </c>
      <c r="N825" s="139">
        <v>0.39600000000000002</v>
      </c>
      <c r="O825" s="139">
        <v>0.755</v>
      </c>
      <c r="P825" s="139">
        <v>0.32400000000000001</v>
      </c>
      <c r="Q825" s="139">
        <v>0.38700000000000001</v>
      </c>
      <c r="R825" s="139">
        <v>0.46400000000000002</v>
      </c>
      <c r="S825" s="139">
        <v>0</v>
      </c>
      <c r="T825" s="139">
        <v>0.21</v>
      </c>
      <c r="U825" s="139">
        <v>7.5999999999999998E-2</v>
      </c>
      <c r="V825" s="139">
        <v>0.41899999999999998</v>
      </c>
      <c r="W825" s="139">
        <v>0.51100000000000001</v>
      </c>
      <c r="X825" s="139">
        <v>0.54700000000000004</v>
      </c>
      <c r="Y825" s="139">
        <v>0.53600000000000003</v>
      </c>
      <c r="Z825" s="134"/>
    </row>
    <row r="826" spans="1:26" x14ac:dyDescent="0.3">
      <c r="A826" s="134"/>
      <c r="B826" s="134"/>
      <c r="C826" s="134"/>
      <c r="D826" s="8" t="s">
        <v>69</v>
      </c>
      <c r="E826" s="8" t="s">
        <v>112</v>
      </c>
      <c r="F826" s="8" t="s">
        <v>153</v>
      </c>
      <c r="G826" s="8" t="s">
        <v>75</v>
      </c>
      <c r="H826" s="8" t="s">
        <v>146</v>
      </c>
      <c r="I826" s="8"/>
      <c r="J826" s="137"/>
      <c r="K826" s="141"/>
      <c r="L826" s="139">
        <v>0</v>
      </c>
      <c r="M826" s="139">
        <v>0</v>
      </c>
      <c r="N826" s="139">
        <v>0</v>
      </c>
      <c r="O826" s="139">
        <v>0</v>
      </c>
      <c r="P826" s="139">
        <v>0</v>
      </c>
      <c r="Q826" s="139">
        <v>0</v>
      </c>
      <c r="R826" s="139">
        <v>0</v>
      </c>
      <c r="S826" s="139">
        <v>0</v>
      </c>
      <c r="T826" s="139">
        <v>0</v>
      </c>
      <c r="U826" s="139">
        <v>0</v>
      </c>
      <c r="V826" s="139">
        <v>0</v>
      </c>
      <c r="W826" s="139">
        <v>0</v>
      </c>
      <c r="X826" s="139">
        <v>0</v>
      </c>
      <c r="Y826" s="139">
        <v>0</v>
      </c>
      <c r="Z826" s="134"/>
    </row>
    <row r="827" spans="1:26" x14ac:dyDescent="0.3">
      <c r="A827" s="134"/>
      <c r="B827" s="134"/>
      <c r="C827" s="134"/>
      <c r="D827" s="8" t="s">
        <v>69</v>
      </c>
      <c r="E827" s="8" t="s">
        <v>112</v>
      </c>
      <c r="F827" s="8" t="s">
        <v>153</v>
      </c>
      <c r="G827" s="8" t="s">
        <v>76</v>
      </c>
      <c r="H827" s="8" t="s">
        <v>146</v>
      </c>
      <c r="I827" s="8"/>
      <c r="J827" s="137"/>
      <c r="K827" s="141"/>
      <c r="L827" s="139">
        <v>0</v>
      </c>
      <c r="M827" s="139">
        <v>0</v>
      </c>
      <c r="N827" s="139">
        <v>0</v>
      </c>
      <c r="O827" s="139">
        <v>0</v>
      </c>
      <c r="P827" s="139">
        <v>0</v>
      </c>
      <c r="Q827" s="139">
        <v>0</v>
      </c>
      <c r="R827" s="139">
        <v>0</v>
      </c>
      <c r="S827" s="139">
        <v>0</v>
      </c>
      <c r="T827" s="139">
        <v>0</v>
      </c>
      <c r="U827" s="139">
        <v>0</v>
      </c>
      <c r="V827" s="139">
        <v>0</v>
      </c>
      <c r="W827" s="139">
        <v>0</v>
      </c>
      <c r="X827" s="139">
        <v>0</v>
      </c>
      <c r="Y827" s="139">
        <v>0</v>
      </c>
      <c r="Z827" s="134"/>
    </row>
    <row r="828" spans="1:26" x14ac:dyDescent="0.3">
      <c r="A828" s="134"/>
      <c r="B828" s="134"/>
      <c r="C828" s="134"/>
      <c r="D828" s="8" t="s">
        <v>69</v>
      </c>
      <c r="E828" s="8" t="s">
        <v>112</v>
      </c>
      <c r="F828" s="8" t="s">
        <v>153</v>
      </c>
      <c r="G828" s="8" t="s">
        <v>77</v>
      </c>
      <c r="H828" s="8" t="s">
        <v>146</v>
      </c>
      <c r="I828" s="8"/>
      <c r="J828" s="137"/>
      <c r="K828" s="141"/>
      <c r="L828" s="139">
        <v>0.27400000000000002</v>
      </c>
      <c r="M828" s="139">
        <v>0.36299999999999999</v>
      </c>
      <c r="N828" s="139">
        <v>0.41799999999999998</v>
      </c>
      <c r="O828" s="139">
        <v>0.68</v>
      </c>
      <c r="P828" s="139">
        <v>0.373</v>
      </c>
      <c r="Q828" s="139">
        <v>0.41099999999999998</v>
      </c>
      <c r="R828" s="139">
        <v>0.433</v>
      </c>
      <c r="S828" s="139">
        <v>0</v>
      </c>
      <c r="T828" s="139">
        <v>0.19900000000000001</v>
      </c>
      <c r="U828" s="139">
        <v>7.2999999999999995E-2</v>
      </c>
      <c r="V828" s="139">
        <v>0.41899999999999998</v>
      </c>
      <c r="W828" s="139">
        <v>0.50700000000000001</v>
      </c>
      <c r="X828" s="139">
        <v>0.54500000000000004</v>
      </c>
      <c r="Y828" s="139">
        <v>0.54100000000000004</v>
      </c>
      <c r="Z828" s="134"/>
    </row>
    <row r="829" spans="1:26" x14ac:dyDescent="0.3">
      <c r="A829" s="134"/>
      <c r="B829" s="134"/>
      <c r="C829" s="134"/>
      <c r="D829" s="8" t="s">
        <v>69</v>
      </c>
      <c r="E829" s="8" t="s">
        <v>112</v>
      </c>
      <c r="F829" s="8" t="s">
        <v>153</v>
      </c>
      <c r="G829" s="8" t="s">
        <v>78</v>
      </c>
      <c r="H829" s="8" t="s">
        <v>146</v>
      </c>
      <c r="I829" s="8"/>
      <c r="J829" s="137"/>
      <c r="K829" s="141"/>
      <c r="L829" s="139">
        <v>0</v>
      </c>
      <c r="M829" s="139">
        <v>0</v>
      </c>
      <c r="N829" s="139">
        <v>0</v>
      </c>
      <c r="O829" s="139">
        <v>0</v>
      </c>
      <c r="P829" s="139">
        <v>0</v>
      </c>
      <c r="Q829" s="139">
        <v>0</v>
      </c>
      <c r="R829" s="139">
        <v>0</v>
      </c>
      <c r="S829" s="139">
        <v>0</v>
      </c>
      <c r="T829" s="139">
        <v>0</v>
      </c>
      <c r="U829" s="139">
        <v>0</v>
      </c>
      <c r="V829" s="139">
        <v>0</v>
      </c>
      <c r="W829" s="139">
        <v>0</v>
      </c>
      <c r="X829" s="139">
        <v>0</v>
      </c>
      <c r="Y829" s="139">
        <v>0</v>
      </c>
      <c r="Z829" s="134"/>
    </row>
    <row r="830" spans="1:26" x14ac:dyDescent="0.3">
      <c r="A830" s="134"/>
      <c r="B830" s="134"/>
      <c r="C830" s="134"/>
      <c r="D830" s="8" t="s">
        <v>69</v>
      </c>
      <c r="E830" s="8" t="s">
        <v>112</v>
      </c>
      <c r="F830" s="8" t="s">
        <v>153</v>
      </c>
      <c r="G830" s="8" t="s">
        <v>79</v>
      </c>
      <c r="H830" s="8" t="s">
        <v>146</v>
      </c>
      <c r="I830" s="8"/>
      <c r="J830" s="137"/>
      <c r="K830" s="141"/>
      <c r="L830" s="139">
        <v>0.27100000000000002</v>
      </c>
      <c r="M830" s="139">
        <v>0.34799999999999998</v>
      </c>
      <c r="N830" s="139">
        <v>0.39700000000000002</v>
      </c>
      <c r="O830" s="139">
        <v>0.65600000000000003</v>
      </c>
      <c r="P830" s="139">
        <v>0.312</v>
      </c>
      <c r="Q830" s="139">
        <v>0.38300000000000001</v>
      </c>
      <c r="R830" s="139">
        <v>0.42</v>
      </c>
      <c r="S830" s="139">
        <v>0</v>
      </c>
      <c r="T830" s="139">
        <v>0.19500000000000001</v>
      </c>
      <c r="U830" s="139">
        <v>6.7000000000000004E-2</v>
      </c>
      <c r="V830" s="139">
        <v>0.41699999999999998</v>
      </c>
      <c r="W830" s="139">
        <v>0.504</v>
      </c>
      <c r="X830" s="139">
        <v>0.53500000000000003</v>
      </c>
      <c r="Y830" s="139">
        <v>0.51800000000000002</v>
      </c>
      <c r="Z830" s="134"/>
    </row>
    <row r="831" spans="1:26" x14ac:dyDescent="0.3">
      <c r="A831" s="134"/>
      <c r="B831" s="134"/>
      <c r="C831" s="134"/>
      <c r="D831" s="8" t="s">
        <v>69</v>
      </c>
      <c r="E831" s="8" t="s">
        <v>112</v>
      </c>
      <c r="F831" s="8" t="s">
        <v>153</v>
      </c>
      <c r="G831" s="8" t="s">
        <v>80</v>
      </c>
      <c r="H831" s="8" t="s">
        <v>146</v>
      </c>
      <c r="I831" s="8"/>
      <c r="J831" s="137"/>
      <c r="K831" s="141"/>
      <c r="L831" s="139">
        <v>0</v>
      </c>
      <c r="M831" s="139">
        <v>0</v>
      </c>
      <c r="N831" s="139">
        <v>0</v>
      </c>
      <c r="O831" s="139">
        <v>0</v>
      </c>
      <c r="P831" s="139">
        <v>0</v>
      </c>
      <c r="Q831" s="139">
        <v>0</v>
      </c>
      <c r="R831" s="139">
        <v>0</v>
      </c>
      <c r="S831" s="139">
        <v>0</v>
      </c>
      <c r="T831" s="139">
        <v>0</v>
      </c>
      <c r="U831" s="139">
        <v>0</v>
      </c>
      <c r="V831" s="139">
        <v>0</v>
      </c>
      <c r="W831" s="139">
        <v>0</v>
      </c>
      <c r="X831" s="139">
        <v>0</v>
      </c>
      <c r="Y831" s="139">
        <v>0</v>
      </c>
      <c r="Z831" s="134"/>
    </row>
    <row r="832" spans="1:26" x14ac:dyDescent="0.3">
      <c r="A832" s="134"/>
      <c r="B832" s="134"/>
      <c r="C832" s="134"/>
      <c r="D832" s="8" t="s">
        <v>69</v>
      </c>
      <c r="E832" s="8" t="s">
        <v>112</v>
      </c>
      <c r="F832" s="8" t="s">
        <v>153</v>
      </c>
      <c r="G832" s="8" t="s">
        <v>81</v>
      </c>
      <c r="H832" s="8" t="s">
        <v>146</v>
      </c>
      <c r="I832" s="8"/>
      <c r="J832" s="137"/>
      <c r="K832" s="141"/>
      <c r="L832" s="139">
        <v>0</v>
      </c>
      <c r="M832" s="139">
        <v>0</v>
      </c>
      <c r="N832" s="139">
        <v>0</v>
      </c>
      <c r="O832" s="139">
        <v>0</v>
      </c>
      <c r="P832" s="139">
        <v>0</v>
      </c>
      <c r="Q832" s="139">
        <v>0</v>
      </c>
      <c r="R832" s="139">
        <v>0</v>
      </c>
      <c r="S832" s="139">
        <v>0</v>
      </c>
      <c r="T832" s="139">
        <v>0</v>
      </c>
      <c r="U832" s="139">
        <v>0</v>
      </c>
      <c r="V832" s="139">
        <v>0</v>
      </c>
      <c r="W832" s="139">
        <v>0</v>
      </c>
      <c r="X832" s="139">
        <v>0</v>
      </c>
      <c r="Y832" s="139">
        <v>0</v>
      </c>
      <c r="Z832" s="134"/>
    </row>
    <row r="833" spans="1:26" x14ac:dyDescent="0.3">
      <c r="A833" s="134"/>
      <c r="B833" s="134"/>
      <c r="C833" s="134"/>
      <c r="D833" s="8" t="s">
        <v>69</v>
      </c>
      <c r="E833" s="8" t="s">
        <v>112</v>
      </c>
      <c r="F833" s="8" t="s">
        <v>153</v>
      </c>
      <c r="G833" s="8" t="s">
        <v>82</v>
      </c>
      <c r="H833" s="8" t="s">
        <v>146</v>
      </c>
      <c r="I833" s="8"/>
      <c r="J833" s="137"/>
      <c r="K833" s="141"/>
      <c r="L833" s="139">
        <v>0.78800000000000003</v>
      </c>
      <c r="M833" s="139">
        <v>0.65900000000000003</v>
      </c>
      <c r="N833" s="139">
        <v>0.63900000000000001</v>
      </c>
      <c r="O833" s="139">
        <v>1.2230000000000001</v>
      </c>
      <c r="P833" s="139">
        <v>0.59699999999999998</v>
      </c>
      <c r="Q833" s="139">
        <v>0.64300000000000002</v>
      </c>
      <c r="R833" s="139">
        <v>0.79600000000000004</v>
      </c>
      <c r="S833" s="139">
        <v>0.14499999999999999</v>
      </c>
      <c r="T833" s="139">
        <v>0.318</v>
      </c>
      <c r="U833" s="139">
        <v>0.155</v>
      </c>
      <c r="V833" s="139">
        <v>0.70499999999999996</v>
      </c>
      <c r="W833" s="139">
        <v>0.72499999999999998</v>
      </c>
      <c r="X833" s="139">
        <v>0.68799999999999994</v>
      </c>
      <c r="Y833" s="139">
        <v>0.76900000000000002</v>
      </c>
      <c r="Z833" s="134"/>
    </row>
    <row r="834" spans="1:26" x14ac:dyDescent="0.3">
      <c r="A834" s="134"/>
      <c r="B834" s="134"/>
      <c r="C834" s="134"/>
      <c r="D834" s="8" t="s">
        <v>69</v>
      </c>
      <c r="E834" s="8" t="s">
        <v>112</v>
      </c>
      <c r="F834" s="8" t="s">
        <v>153</v>
      </c>
      <c r="G834" s="8" t="s">
        <v>83</v>
      </c>
      <c r="H834" s="8" t="s">
        <v>146</v>
      </c>
      <c r="I834" s="8"/>
      <c r="J834" s="137"/>
      <c r="K834" s="141"/>
      <c r="L834" s="139">
        <v>0.73199999999999998</v>
      </c>
      <c r="M834" s="139">
        <v>0.65900000000000003</v>
      </c>
      <c r="N834" s="139">
        <v>0.70299999999999996</v>
      </c>
      <c r="O834" s="139">
        <v>1.218</v>
      </c>
      <c r="P834" s="139">
        <v>0.57299999999999995</v>
      </c>
      <c r="Q834" s="139">
        <v>0.66</v>
      </c>
      <c r="R834" s="139">
        <v>0.83599999999999997</v>
      </c>
      <c r="S834" s="139">
        <v>1.4999999999999999E-2</v>
      </c>
      <c r="T834" s="139">
        <v>0.27200000000000002</v>
      </c>
      <c r="U834" s="139">
        <v>0.14099999999999999</v>
      </c>
      <c r="V834" s="139">
        <v>0.72099999999999997</v>
      </c>
      <c r="W834" s="139">
        <v>0.7</v>
      </c>
      <c r="X834" s="139">
        <v>0.69199999999999995</v>
      </c>
      <c r="Y834" s="139">
        <v>0.77</v>
      </c>
      <c r="Z834" s="134"/>
    </row>
    <row r="835" spans="1:26" x14ac:dyDescent="0.3">
      <c r="A835" s="134"/>
      <c r="B835" s="134"/>
      <c r="C835" s="134"/>
      <c r="D835" s="8" t="s">
        <v>69</v>
      </c>
      <c r="E835" s="8" t="s">
        <v>112</v>
      </c>
      <c r="F835" s="8" t="s">
        <v>153</v>
      </c>
      <c r="G835" s="8" t="s">
        <v>84</v>
      </c>
      <c r="H835" s="8" t="s">
        <v>146</v>
      </c>
      <c r="I835" s="8"/>
      <c r="J835" s="137"/>
      <c r="K835" s="141"/>
      <c r="L835" s="139">
        <v>0.56999999999999995</v>
      </c>
      <c r="M835" s="139">
        <v>0.56799999999999995</v>
      </c>
      <c r="N835" s="139">
        <v>0.59399999999999997</v>
      </c>
      <c r="O835" s="139">
        <v>0.94399999999999995</v>
      </c>
      <c r="P835" s="139">
        <v>0.436</v>
      </c>
      <c r="Q835" s="139">
        <v>0.55800000000000005</v>
      </c>
      <c r="R835" s="139">
        <v>0.66700000000000004</v>
      </c>
      <c r="S835" s="139">
        <v>0</v>
      </c>
      <c r="T835" s="139">
        <v>0.25900000000000001</v>
      </c>
      <c r="U835" s="139">
        <v>0.112</v>
      </c>
      <c r="V835" s="139">
        <v>0.63600000000000001</v>
      </c>
      <c r="W835" s="139">
        <v>0.65200000000000002</v>
      </c>
      <c r="X835" s="139">
        <v>0.61599999999999999</v>
      </c>
      <c r="Y835" s="139">
        <v>0.68400000000000005</v>
      </c>
      <c r="Z835" s="134"/>
    </row>
    <row r="836" spans="1:26" x14ac:dyDescent="0.3">
      <c r="A836" s="134"/>
      <c r="B836" s="134"/>
      <c r="C836" s="134"/>
      <c r="D836" s="8" t="s">
        <v>69</v>
      </c>
      <c r="E836" s="8" t="s">
        <v>112</v>
      </c>
      <c r="F836" s="8" t="s">
        <v>153</v>
      </c>
      <c r="G836" s="8" t="s">
        <v>85</v>
      </c>
      <c r="H836" s="8" t="s">
        <v>146</v>
      </c>
      <c r="I836" s="8"/>
      <c r="J836" s="137"/>
      <c r="K836" s="141"/>
      <c r="L836" s="139">
        <v>0.75700000000000001</v>
      </c>
      <c r="M836" s="139">
        <v>0.82699999999999996</v>
      </c>
      <c r="N836" s="139">
        <v>0.85499999999999998</v>
      </c>
      <c r="O836" s="139">
        <v>1.006</v>
      </c>
      <c r="P836" s="139">
        <v>0.53600000000000003</v>
      </c>
      <c r="Q836" s="139">
        <v>0.751</v>
      </c>
      <c r="R836" s="139">
        <v>0.84699999999999998</v>
      </c>
      <c r="S836" s="139">
        <v>0</v>
      </c>
      <c r="T836" s="139">
        <v>0.34200000000000003</v>
      </c>
      <c r="U836" s="139">
        <v>0.11799999999999999</v>
      </c>
      <c r="V836" s="139">
        <v>0.78800000000000003</v>
      </c>
      <c r="W836" s="139">
        <v>0.91</v>
      </c>
      <c r="X836" s="139">
        <v>0.92500000000000004</v>
      </c>
      <c r="Y836" s="139">
        <v>0.96</v>
      </c>
      <c r="Z836" s="134"/>
    </row>
    <row r="837" spans="1:26" x14ac:dyDescent="0.3">
      <c r="A837" s="134"/>
      <c r="B837" s="134"/>
      <c r="C837" s="134"/>
      <c r="D837" s="8" t="s">
        <v>69</v>
      </c>
      <c r="E837" s="8" t="s">
        <v>112</v>
      </c>
      <c r="F837" s="8" t="s">
        <v>153</v>
      </c>
      <c r="G837" s="8" t="s">
        <v>86</v>
      </c>
      <c r="H837" s="8" t="s">
        <v>146</v>
      </c>
      <c r="I837" s="8"/>
      <c r="J837" s="137"/>
      <c r="K837" s="141"/>
      <c r="L837" s="139">
        <v>0.70799999999999996</v>
      </c>
      <c r="M837" s="139">
        <v>0.89800000000000002</v>
      </c>
      <c r="N837" s="139">
        <v>0.95799999999999996</v>
      </c>
      <c r="O837" s="139">
        <v>0.91700000000000004</v>
      </c>
      <c r="P837" s="139">
        <v>0.51800000000000002</v>
      </c>
      <c r="Q837" s="139">
        <v>0.77600000000000002</v>
      </c>
      <c r="R837" s="139">
        <v>0.79500000000000004</v>
      </c>
      <c r="S837" s="139">
        <v>0</v>
      </c>
      <c r="T837" s="139">
        <v>0.36599999999999999</v>
      </c>
      <c r="U837" s="139">
        <v>0.113</v>
      </c>
      <c r="V837" s="139">
        <v>0.75800000000000001</v>
      </c>
      <c r="W837" s="139">
        <v>0.93400000000000005</v>
      </c>
      <c r="X837" s="139">
        <v>1.0249999999999999</v>
      </c>
      <c r="Y837" s="139">
        <v>1.0660000000000001</v>
      </c>
      <c r="Z837" s="134"/>
    </row>
    <row r="838" spans="1:26" x14ac:dyDescent="0.3">
      <c r="A838" s="134"/>
      <c r="B838" s="134"/>
      <c r="C838" s="134"/>
      <c r="D838" s="8" t="s">
        <v>69</v>
      </c>
      <c r="E838" s="8" t="s">
        <v>112</v>
      </c>
      <c r="F838" s="8" t="s">
        <v>153</v>
      </c>
      <c r="G838" s="8" t="s">
        <v>87</v>
      </c>
      <c r="H838" s="8" t="s">
        <v>146</v>
      </c>
      <c r="I838" s="8"/>
      <c r="J838" s="137"/>
      <c r="K838" s="141"/>
      <c r="L838" s="139">
        <v>0</v>
      </c>
      <c r="M838" s="139">
        <v>0</v>
      </c>
      <c r="N838" s="139">
        <v>0</v>
      </c>
      <c r="O838" s="139">
        <v>0</v>
      </c>
      <c r="P838" s="139">
        <v>0</v>
      </c>
      <c r="Q838" s="139">
        <v>0</v>
      </c>
      <c r="R838" s="139">
        <v>0</v>
      </c>
      <c r="S838" s="139">
        <v>0</v>
      </c>
      <c r="T838" s="139">
        <v>0</v>
      </c>
      <c r="U838" s="139">
        <v>0</v>
      </c>
      <c r="V838" s="139">
        <v>0</v>
      </c>
      <c r="W838" s="139">
        <v>0</v>
      </c>
      <c r="X838" s="139">
        <v>0</v>
      </c>
      <c r="Y838" s="139">
        <v>0</v>
      </c>
      <c r="Z838" s="134"/>
    </row>
    <row r="839" spans="1:26" x14ac:dyDescent="0.3">
      <c r="A839" s="134"/>
      <c r="B839" s="134"/>
      <c r="C839" s="134"/>
      <c r="D839" s="8" t="s">
        <v>69</v>
      </c>
      <c r="E839" s="8" t="s">
        <v>112</v>
      </c>
      <c r="F839" s="8" t="s">
        <v>153</v>
      </c>
      <c r="G839" s="8" t="s">
        <v>88</v>
      </c>
      <c r="H839" s="8" t="s">
        <v>146</v>
      </c>
      <c r="I839" s="8"/>
      <c r="J839" s="137"/>
      <c r="K839" s="141"/>
      <c r="L839" s="139">
        <v>0</v>
      </c>
      <c r="M839" s="139">
        <v>0</v>
      </c>
      <c r="N839" s="139">
        <v>0</v>
      </c>
      <c r="O839" s="139">
        <v>0</v>
      </c>
      <c r="P839" s="139">
        <v>0</v>
      </c>
      <c r="Q839" s="139">
        <v>0</v>
      </c>
      <c r="R839" s="139">
        <v>0</v>
      </c>
      <c r="S839" s="139">
        <v>0</v>
      </c>
      <c r="T839" s="139">
        <v>0</v>
      </c>
      <c r="U839" s="139">
        <v>0</v>
      </c>
      <c r="V839" s="139">
        <v>0</v>
      </c>
      <c r="W839" s="139">
        <v>0</v>
      </c>
      <c r="X839" s="139">
        <v>0</v>
      </c>
      <c r="Y839" s="139">
        <v>0</v>
      </c>
      <c r="Z839" s="134"/>
    </row>
    <row r="840" spans="1:26" x14ac:dyDescent="0.3">
      <c r="A840" s="134"/>
      <c r="B840" s="134"/>
      <c r="C840" s="134"/>
      <c r="D840" s="8" t="s">
        <v>69</v>
      </c>
      <c r="E840" s="8" t="s">
        <v>112</v>
      </c>
      <c r="F840" s="8" t="s">
        <v>153</v>
      </c>
      <c r="G840" s="8" t="s">
        <v>89</v>
      </c>
      <c r="H840" s="8" t="s">
        <v>146</v>
      </c>
      <c r="I840" s="8"/>
      <c r="J840" s="137"/>
      <c r="K840" s="141"/>
      <c r="L840" s="139">
        <v>0</v>
      </c>
      <c r="M840" s="139">
        <v>0</v>
      </c>
      <c r="N840" s="139">
        <v>0</v>
      </c>
      <c r="O840" s="139">
        <v>0</v>
      </c>
      <c r="P840" s="139">
        <v>0</v>
      </c>
      <c r="Q840" s="139">
        <v>0</v>
      </c>
      <c r="R840" s="139">
        <v>0</v>
      </c>
      <c r="S840" s="139">
        <v>0</v>
      </c>
      <c r="T840" s="139">
        <v>0</v>
      </c>
      <c r="U840" s="139">
        <v>0</v>
      </c>
      <c r="V840" s="139">
        <v>0</v>
      </c>
      <c r="W840" s="139">
        <v>0</v>
      </c>
      <c r="X840" s="139">
        <v>0</v>
      </c>
      <c r="Y840" s="139">
        <v>0</v>
      </c>
      <c r="Z840" s="134"/>
    </row>
    <row r="841" spans="1:26" x14ac:dyDescent="0.3">
      <c r="A841" s="134"/>
      <c r="B841" s="134"/>
      <c r="C841" s="134"/>
      <c r="D841" s="8" t="s">
        <v>69</v>
      </c>
      <c r="E841" s="8" t="s">
        <v>112</v>
      </c>
      <c r="F841" s="8" t="s">
        <v>153</v>
      </c>
      <c r="G841" s="8" t="s">
        <v>90</v>
      </c>
      <c r="H841" s="8" t="s">
        <v>146</v>
      </c>
      <c r="I841" s="8"/>
      <c r="J841" s="137"/>
      <c r="K841" s="141"/>
      <c r="L841" s="139">
        <v>0</v>
      </c>
      <c r="M841" s="139">
        <v>0</v>
      </c>
      <c r="N841" s="139">
        <v>0</v>
      </c>
      <c r="O841" s="139">
        <v>0</v>
      </c>
      <c r="P841" s="139">
        <v>0</v>
      </c>
      <c r="Q841" s="139">
        <v>0</v>
      </c>
      <c r="R841" s="139">
        <v>0</v>
      </c>
      <c r="S841" s="139">
        <v>0</v>
      </c>
      <c r="T841" s="139">
        <v>0</v>
      </c>
      <c r="U841" s="139">
        <v>0</v>
      </c>
      <c r="V841" s="139">
        <v>0</v>
      </c>
      <c r="W841" s="139">
        <v>0</v>
      </c>
      <c r="X841" s="139">
        <v>0</v>
      </c>
      <c r="Y841" s="139">
        <v>0</v>
      </c>
      <c r="Z841" s="134"/>
    </row>
    <row r="842" spans="1:26" x14ac:dyDescent="0.3">
      <c r="A842" s="134"/>
      <c r="B842" s="134"/>
      <c r="C842" s="134"/>
      <c r="D842" s="8" t="s">
        <v>69</v>
      </c>
      <c r="E842" s="8" t="s">
        <v>112</v>
      </c>
      <c r="F842" s="8" t="s">
        <v>153</v>
      </c>
      <c r="G842" s="8" t="s">
        <v>91</v>
      </c>
      <c r="H842" s="8" t="s">
        <v>146</v>
      </c>
      <c r="I842" s="8"/>
      <c r="J842" s="137"/>
      <c r="K842" s="141"/>
      <c r="L842" s="139">
        <v>1.363</v>
      </c>
      <c r="M842" s="139">
        <v>0.64100000000000001</v>
      </c>
      <c r="N842" s="139">
        <v>0.60599999999999998</v>
      </c>
      <c r="O842" s="139">
        <v>1.4870000000000001</v>
      </c>
      <c r="P842" s="139">
        <v>0.74199999999999999</v>
      </c>
      <c r="Q842" s="139">
        <v>0.70399999999999996</v>
      </c>
      <c r="R842" s="139">
        <v>0.876</v>
      </c>
      <c r="S842" s="139">
        <v>0.45500000000000002</v>
      </c>
      <c r="T842" s="139">
        <v>0.53200000000000003</v>
      </c>
      <c r="U842" s="139">
        <v>0.375</v>
      </c>
      <c r="V842" s="139">
        <v>0.97599999999999998</v>
      </c>
      <c r="W842" s="139">
        <v>1.024</v>
      </c>
      <c r="X842" s="139">
        <v>1.0149999999999999</v>
      </c>
      <c r="Y842" s="139">
        <v>1.0449999999999999</v>
      </c>
      <c r="Z842" s="134"/>
    </row>
    <row r="843" spans="1:26" x14ac:dyDescent="0.3">
      <c r="A843" s="134"/>
      <c r="B843" s="134"/>
      <c r="C843" s="134"/>
      <c r="D843" s="8" t="s">
        <v>69</v>
      </c>
      <c r="E843" s="8" t="s">
        <v>112</v>
      </c>
      <c r="F843" s="8" t="s">
        <v>153</v>
      </c>
      <c r="G843" s="8" t="s">
        <v>92</v>
      </c>
      <c r="H843" s="8" t="s">
        <v>146</v>
      </c>
      <c r="I843" s="8"/>
      <c r="J843" s="137"/>
      <c r="K843" s="141"/>
      <c r="L843" s="139">
        <v>0</v>
      </c>
      <c r="M843" s="139">
        <v>0</v>
      </c>
      <c r="N843" s="139">
        <v>0</v>
      </c>
      <c r="O843" s="139">
        <v>0</v>
      </c>
      <c r="P843" s="139">
        <v>0</v>
      </c>
      <c r="Q843" s="139">
        <v>0</v>
      </c>
      <c r="R843" s="139">
        <v>0</v>
      </c>
      <c r="S843" s="139">
        <v>0</v>
      </c>
      <c r="T843" s="139">
        <v>0</v>
      </c>
      <c r="U843" s="139">
        <v>0</v>
      </c>
      <c r="V843" s="139">
        <v>0</v>
      </c>
      <c r="W843" s="139">
        <v>0</v>
      </c>
      <c r="X843" s="139">
        <v>0</v>
      </c>
      <c r="Y843" s="139">
        <v>0</v>
      </c>
      <c r="Z843" s="134"/>
    </row>
    <row r="844" spans="1:26" x14ac:dyDescent="0.3">
      <c r="A844" s="134"/>
      <c r="B844" s="134"/>
      <c r="C844" s="134"/>
      <c r="D844" s="8" t="s">
        <v>69</v>
      </c>
      <c r="E844" s="8" t="s">
        <v>112</v>
      </c>
      <c r="F844" s="8" t="s">
        <v>153</v>
      </c>
      <c r="G844" s="8" t="s">
        <v>93</v>
      </c>
      <c r="H844" s="8" t="s">
        <v>146</v>
      </c>
      <c r="I844" s="8"/>
      <c r="J844" s="137"/>
      <c r="K844" s="141"/>
      <c r="L844" s="139">
        <v>0</v>
      </c>
      <c r="M844" s="139">
        <v>0</v>
      </c>
      <c r="N844" s="139">
        <v>0</v>
      </c>
      <c r="O844" s="139">
        <v>0</v>
      </c>
      <c r="P844" s="139">
        <v>0</v>
      </c>
      <c r="Q844" s="139">
        <v>0</v>
      </c>
      <c r="R844" s="139">
        <v>0</v>
      </c>
      <c r="S844" s="139">
        <v>0</v>
      </c>
      <c r="T844" s="139">
        <v>0</v>
      </c>
      <c r="U844" s="139">
        <v>0</v>
      </c>
      <c r="V844" s="139">
        <v>0</v>
      </c>
      <c r="W844" s="139">
        <v>0</v>
      </c>
      <c r="X844" s="139">
        <v>0</v>
      </c>
      <c r="Y844" s="139">
        <v>0</v>
      </c>
      <c r="Z844" s="134"/>
    </row>
    <row r="845" spans="1:26" x14ac:dyDescent="0.3">
      <c r="A845" s="134"/>
      <c r="B845" s="134"/>
      <c r="C845" s="134"/>
      <c r="D845" s="8" t="s">
        <v>69</v>
      </c>
      <c r="E845" s="8" t="s">
        <v>112</v>
      </c>
      <c r="F845" s="8" t="s">
        <v>153</v>
      </c>
      <c r="G845" s="8" t="s">
        <v>94</v>
      </c>
      <c r="H845" s="8" t="s">
        <v>146</v>
      </c>
      <c r="I845" s="8"/>
      <c r="J845" s="137"/>
      <c r="K845" s="141"/>
      <c r="L845" s="139">
        <v>0</v>
      </c>
      <c r="M845" s="139">
        <v>0</v>
      </c>
      <c r="N845" s="139">
        <v>0</v>
      </c>
      <c r="O845" s="139">
        <v>0</v>
      </c>
      <c r="P845" s="139">
        <v>0</v>
      </c>
      <c r="Q845" s="139">
        <v>0</v>
      </c>
      <c r="R845" s="139">
        <v>0</v>
      </c>
      <c r="S845" s="139">
        <v>0</v>
      </c>
      <c r="T845" s="139">
        <v>0</v>
      </c>
      <c r="U845" s="139">
        <v>0</v>
      </c>
      <c r="V845" s="139">
        <v>0</v>
      </c>
      <c r="W845" s="139">
        <v>0</v>
      </c>
      <c r="X845" s="139">
        <v>0</v>
      </c>
      <c r="Y845" s="139">
        <v>0</v>
      </c>
      <c r="Z845" s="134"/>
    </row>
    <row r="846" spans="1:26" x14ac:dyDescent="0.3">
      <c r="A846" s="134"/>
      <c r="B846" s="134"/>
      <c r="C846" s="134"/>
      <c r="D846" s="8" t="s">
        <v>69</v>
      </c>
      <c r="E846" s="8" t="s">
        <v>112</v>
      </c>
      <c r="F846" s="8" t="s">
        <v>153</v>
      </c>
      <c r="G846" s="8" t="s">
        <v>95</v>
      </c>
      <c r="H846" s="8" t="s">
        <v>146</v>
      </c>
      <c r="I846" s="8"/>
      <c r="J846" s="137"/>
      <c r="K846" s="141"/>
      <c r="L846" s="139">
        <v>0</v>
      </c>
      <c r="M846" s="139">
        <v>0</v>
      </c>
      <c r="N846" s="139">
        <v>0</v>
      </c>
      <c r="O846" s="139">
        <v>0</v>
      </c>
      <c r="P846" s="139">
        <v>0</v>
      </c>
      <c r="Q846" s="139">
        <v>0</v>
      </c>
      <c r="R846" s="139">
        <v>0</v>
      </c>
      <c r="S846" s="139">
        <v>0</v>
      </c>
      <c r="T846" s="139">
        <v>0</v>
      </c>
      <c r="U846" s="139">
        <v>0</v>
      </c>
      <c r="V846" s="139">
        <v>0</v>
      </c>
      <c r="W846" s="139">
        <v>0</v>
      </c>
      <c r="X846" s="139">
        <v>0</v>
      </c>
      <c r="Y846" s="139">
        <v>0</v>
      </c>
      <c r="Z846" s="134"/>
    </row>
    <row r="847" spans="1:26" x14ac:dyDescent="0.3">
      <c r="A847" s="134"/>
      <c r="B847" s="134"/>
      <c r="C847" s="134"/>
      <c r="D847" s="8" t="s">
        <v>69</v>
      </c>
      <c r="E847" s="8" t="s">
        <v>112</v>
      </c>
      <c r="F847" s="8" t="s">
        <v>153</v>
      </c>
      <c r="G847" s="8" t="s">
        <v>96</v>
      </c>
      <c r="H847" s="8" t="s">
        <v>146</v>
      </c>
      <c r="I847" s="8"/>
      <c r="J847" s="137"/>
      <c r="K847" s="141"/>
      <c r="L847" s="139">
        <v>-0.94399999999999995</v>
      </c>
      <c r="M847" s="139">
        <v>-0.65600000000000003</v>
      </c>
      <c r="N847" s="139">
        <v>-0.56100000000000005</v>
      </c>
      <c r="O847" s="139">
        <v>-1.4239999999999999</v>
      </c>
      <c r="P847" s="139">
        <v>-0.59299999999999997</v>
      </c>
      <c r="Q847" s="139">
        <v>-0.61199999999999999</v>
      </c>
      <c r="R847" s="139">
        <v>-0.88800000000000001</v>
      </c>
      <c r="S847" s="139">
        <v>-0.437</v>
      </c>
      <c r="T847" s="139">
        <v>-0.19800000000000001</v>
      </c>
      <c r="U847" s="139">
        <v>-0.13600000000000001</v>
      </c>
      <c r="V847" s="139">
        <v>-0.47699999999999998</v>
      </c>
      <c r="W847" s="139">
        <v>-0.40699999999999997</v>
      </c>
      <c r="X847" s="139">
        <v>-0.35399999999999998</v>
      </c>
      <c r="Y847" s="139">
        <v>-0.64800000000000002</v>
      </c>
      <c r="Z847" s="134"/>
    </row>
    <row r="848" spans="1:26" x14ac:dyDescent="0.3">
      <c r="A848" s="134"/>
      <c r="B848" s="134"/>
      <c r="C848" s="134"/>
      <c r="D848" s="8" t="s">
        <v>69</v>
      </c>
      <c r="E848" s="8" t="s">
        <v>112</v>
      </c>
      <c r="F848" s="8" t="s">
        <v>153</v>
      </c>
      <c r="G848" s="8" t="s">
        <v>97</v>
      </c>
      <c r="H848" s="8" t="s">
        <v>146</v>
      </c>
      <c r="I848" s="8"/>
      <c r="J848" s="137"/>
      <c r="K848" s="141"/>
      <c r="L848" s="139">
        <v>0</v>
      </c>
      <c r="M848" s="139">
        <v>0</v>
      </c>
      <c r="N848" s="139">
        <v>0</v>
      </c>
      <c r="O848" s="139">
        <v>0</v>
      </c>
      <c r="P848" s="139">
        <v>0</v>
      </c>
      <c r="Q848" s="139">
        <v>0</v>
      </c>
      <c r="R848" s="139">
        <v>0</v>
      </c>
      <c r="S848" s="139">
        <v>0</v>
      </c>
      <c r="T848" s="139">
        <v>0</v>
      </c>
      <c r="U848" s="139">
        <v>0</v>
      </c>
      <c r="V848" s="139">
        <v>0</v>
      </c>
      <c r="W848" s="139">
        <v>0</v>
      </c>
      <c r="X848" s="139">
        <v>0</v>
      </c>
      <c r="Y848" s="139">
        <v>0</v>
      </c>
      <c r="Z848" s="134"/>
    </row>
    <row r="849" spans="1:26" x14ac:dyDescent="0.3">
      <c r="A849" s="134"/>
      <c r="B849" s="134"/>
      <c r="C849" s="134"/>
      <c r="D849" s="8" t="s">
        <v>69</v>
      </c>
      <c r="E849" s="8" t="s">
        <v>112</v>
      </c>
      <c r="F849" s="8" t="s">
        <v>153</v>
      </c>
      <c r="G849" s="8" t="s">
        <v>98</v>
      </c>
      <c r="H849" s="8" t="s">
        <v>146</v>
      </c>
      <c r="I849" s="8"/>
      <c r="J849" s="137"/>
      <c r="K849" s="141"/>
      <c r="L849" s="139">
        <v>0</v>
      </c>
      <c r="M849" s="139">
        <v>0</v>
      </c>
      <c r="N849" s="139">
        <v>0</v>
      </c>
      <c r="O849" s="139">
        <v>0</v>
      </c>
      <c r="P849" s="139">
        <v>0</v>
      </c>
      <c r="Q849" s="139">
        <v>0</v>
      </c>
      <c r="R849" s="139">
        <v>0</v>
      </c>
      <c r="S849" s="139">
        <v>0</v>
      </c>
      <c r="T849" s="139">
        <v>0</v>
      </c>
      <c r="U849" s="139">
        <v>0</v>
      </c>
      <c r="V849" s="139">
        <v>0</v>
      </c>
      <c r="W849" s="139">
        <v>0</v>
      </c>
      <c r="X849" s="139">
        <v>0</v>
      </c>
      <c r="Y849" s="139">
        <v>0</v>
      </c>
      <c r="Z849" s="134"/>
    </row>
    <row r="850" spans="1:26" x14ac:dyDescent="0.3">
      <c r="A850" s="134"/>
      <c r="B850" s="134"/>
      <c r="C850" s="134"/>
      <c r="D850" s="8" t="s">
        <v>69</v>
      </c>
      <c r="E850" s="8" t="s">
        <v>112</v>
      </c>
      <c r="F850" s="8" t="s">
        <v>153</v>
      </c>
      <c r="G850" s="8" t="s">
        <v>99</v>
      </c>
      <c r="H850" s="8" t="s">
        <v>146</v>
      </c>
      <c r="I850" s="8"/>
      <c r="J850" s="137"/>
      <c r="K850" s="141"/>
      <c r="L850" s="139">
        <v>0</v>
      </c>
      <c r="M850" s="139">
        <v>0</v>
      </c>
      <c r="N850" s="139">
        <v>0</v>
      </c>
      <c r="O850" s="139">
        <v>0</v>
      </c>
      <c r="P850" s="139">
        <v>0</v>
      </c>
      <c r="Q850" s="139">
        <v>0</v>
      </c>
      <c r="R850" s="139">
        <v>0</v>
      </c>
      <c r="S850" s="139">
        <v>0</v>
      </c>
      <c r="T850" s="139">
        <v>0</v>
      </c>
      <c r="U850" s="139">
        <v>0</v>
      </c>
      <c r="V850" s="139">
        <v>0</v>
      </c>
      <c r="W850" s="139">
        <v>0</v>
      </c>
      <c r="X850" s="139">
        <v>0</v>
      </c>
      <c r="Y850" s="139">
        <v>0</v>
      </c>
      <c r="Z850" s="134"/>
    </row>
    <row r="851" spans="1:26" x14ac:dyDescent="0.3">
      <c r="A851" s="134"/>
      <c r="B851" s="134"/>
      <c r="C851" s="134"/>
      <c r="D851" s="8" t="s">
        <v>69</v>
      </c>
      <c r="E851" s="8" t="s">
        <v>112</v>
      </c>
      <c r="F851" s="8" t="s">
        <v>153</v>
      </c>
      <c r="G851" s="8" t="s">
        <v>100</v>
      </c>
      <c r="H851" s="8" t="s">
        <v>146</v>
      </c>
      <c r="I851" s="8"/>
      <c r="J851" s="137"/>
      <c r="K851" s="141"/>
      <c r="L851" s="139">
        <v>-0.73699999999999999</v>
      </c>
      <c r="M851" s="139">
        <v>-0.55300000000000005</v>
      </c>
      <c r="N851" s="139">
        <v>-0.48599999999999999</v>
      </c>
      <c r="O851" s="139">
        <v>-1.2410000000000001</v>
      </c>
      <c r="P851" s="139">
        <v>-0.47799999999999998</v>
      </c>
      <c r="Q851" s="139">
        <v>-0.52900000000000003</v>
      </c>
      <c r="R851" s="139">
        <v>-0.76</v>
      </c>
      <c r="S851" s="139">
        <v>-0.35099999999999998</v>
      </c>
      <c r="T851" s="139">
        <v>-0.17299999999999999</v>
      </c>
      <c r="U851" s="139">
        <v>-0.111</v>
      </c>
      <c r="V851" s="139">
        <v>-0.40899999999999997</v>
      </c>
      <c r="W851" s="139">
        <v>-0.34899999999999998</v>
      </c>
      <c r="X851" s="139">
        <v>-0.30299999999999999</v>
      </c>
      <c r="Y851" s="139">
        <v>-0.58499999999999996</v>
      </c>
      <c r="Z851" s="134"/>
    </row>
    <row r="852" spans="1:26" x14ac:dyDescent="0.3">
      <c r="A852" s="134"/>
      <c r="B852" s="134"/>
      <c r="C852" s="134"/>
      <c r="D852" s="8" t="s">
        <v>69</v>
      </c>
      <c r="E852" s="8" t="s">
        <v>112</v>
      </c>
      <c r="F852" s="8" t="s">
        <v>153</v>
      </c>
      <c r="G852" s="8" t="s">
        <v>101</v>
      </c>
      <c r="H852" s="8" t="s">
        <v>146</v>
      </c>
      <c r="I852" s="8"/>
      <c r="J852" s="137"/>
      <c r="K852" s="141"/>
      <c r="L852" s="139">
        <v>0</v>
      </c>
      <c r="M852" s="139">
        <v>0</v>
      </c>
      <c r="N852" s="139">
        <v>0</v>
      </c>
      <c r="O852" s="139">
        <v>0</v>
      </c>
      <c r="P852" s="139">
        <v>0</v>
      </c>
      <c r="Q852" s="139">
        <v>0</v>
      </c>
      <c r="R852" s="139">
        <v>0</v>
      </c>
      <c r="S852" s="139">
        <v>0</v>
      </c>
      <c r="T852" s="139">
        <v>0</v>
      </c>
      <c r="U852" s="139">
        <v>0</v>
      </c>
      <c r="V852" s="139">
        <v>0</v>
      </c>
      <c r="W852" s="139">
        <v>0</v>
      </c>
      <c r="X852" s="139">
        <v>0</v>
      </c>
      <c r="Y852" s="139">
        <v>0</v>
      </c>
      <c r="Z852" s="134"/>
    </row>
    <row r="853" spans="1:26" x14ac:dyDescent="0.3">
      <c r="A853" s="134"/>
      <c r="B853" s="134"/>
      <c r="C853" s="134"/>
      <c r="D853" s="8" t="s">
        <v>69</v>
      </c>
      <c r="E853" s="8" t="s">
        <v>112</v>
      </c>
      <c r="F853" s="8" t="s">
        <v>153</v>
      </c>
      <c r="G853" s="8" t="s">
        <v>102</v>
      </c>
      <c r="H853" s="8" t="s">
        <v>146</v>
      </c>
      <c r="I853" s="8"/>
      <c r="J853" s="137"/>
      <c r="K853" s="141"/>
      <c r="L853" s="139">
        <v>0</v>
      </c>
      <c r="M853" s="139">
        <v>0</v>
      </c>
      <c r="N853" s="139">
        <v>0</v>
      </c>
      <c r="O853" s="139">
        <v>0</v>
      </c>
      <c r="P853" s="139">
        <v>0</v>
      </c>
      <c r="Q853" s="139">
        <v>0</v>
      </c>
      <c r="R853" s="139">
        <v>0</v>
      </c>
      <c r="S853" s="139">
        <v>0</v>
      </c>
      <c r="T853" s="139">
        <v>0</v>
      </c>
      <c r="U853" s="139">
        <v>0</v>
      </c>
      <c r="V853" s="139">
        <v>0</v>
      </c>
      <c r="W853" s="139">
        <v>0</v>
      </c>
      <c r="X853" s="139">
        <v>0</v>
      </c>
      <c r="Y853" s="139">
        <v>0</v>
      </c>
      <c r="Z853" s="134"/>
    </row>
    <row r="854" spans="1:26" x14ac:dyDescent="0.3">
      <c r="A854" s="134"/>
      <c r="B854" s="134"/>
      <c r="C854" s="134"/>
      <c r="D854" s="8" t="s">
        <v>69</v>
      </c>
      <c r="E854" s="8" t="s">
        <v>112</v>
      </c>
      <c r="F854" s="8" t="s">
        <v>153</v>
      </c>
      <c r="G854" s="8" t="s">
        <v>103</v>
      </c>
      <c r="H854" s="8" t="s">
        <v>146</v>
      </c>
      <c r="I854" s="8"/>
      <c r="J854" s="137"/>
      <c r="K854" s="141"/>
      <c r="L854" s="139">
        <v>0</v>
      </c>
      <c r="M854" s="139">
        <v>0</v>
      </c>
      <c r="N854" s="139">
        <v>0</v>
      </c>
      <c r="O854" s="139">
        <v>0</v>
      </c>
      <c r="P854" s="139">
        <v>0</v>
      </c>
      <c r="Q854" s="139">
        <v>0</v>
      </c>
      <c r="R854" s="139">
        <v>0</v>
      </c>
      <c r="S854" s="139">
        <v>0</v>
      </c>
      <c r="T854" s="139">
        <v>0</v>
      </c>
      <c r="U854" s="139">
        <v>0</v>
      </c>
      <c r="V854" s="139">
        <v>0</v>
      </c>
      <c r="W854" s="139">
        <v>0</v>
      </c>
      <c r="X854" s="139">
        <v>0</v>
      </c>
      <c r="Y854" s="139">
        <v>0</v>
      </c>
      <c r="Z854" s="134"/>
    </row>
    <row r="855" spans="1:26" x14ac:dyDescent="0.3">
      <c r="A855" s="134"/>
      <c r="B855" s="134"/>
      <c r="C855" s="134"/>
      <c r="D855" s="8" t="s">
        <v>69</v>
      </c>
      <c r="E855" s="8" t="s">
        <v>112</v>
      </c>
      <c r="F855" s="8" t="s">
        <v>153</v>
      </c>
      <c r="G855" s="8" t="s">
        <v>104</v>
      </c>
      <c r="H855" s="8" t="s">
        <v>146</v>
      </c>
      <c r="I855" s="8"/>
      <c r="J855" s="137"/>
      <c r="K855" s="141"/>
      <c r="L855" s="139">
        <v>-0.497</v>
      </c>
      <c r="M855" s="139">
        <v>-0.36399999999999999</v>
      </c>
      <c r="N855" s="139">
        <v>-0.32800000000000001</v>
      </c>
      <c r="O855" s="139">
        <v>-0.63500000000000001</v>
      </c>
      <c r="P855" s="139">
        <v>-0.192</v>
      </c>
      <c r="Q855" s="139">
        <v>-0.26600000000000001</v>
      </c>
      <c r="R855" s="139">
        <v>-0.32500000000000001</v>
      </c>
      <c r="S855" s="139">
        <v>-8.4000000000000005E-2</v>
      </c>
      <c r="T855" s="139">
        <v>-0.106</v>
      </c>
      <c r="U855" s="139">
        <v>-0.05</v>
      </c>
      <c r="V855" s="139">
        <v>-0.21199999999999999</v>
      </c>
      <c r="W855" s="139">
        <v>-0.186</v>
      </c>
      <c r="X855" s="139">
        <v>-0.13200000000000001</v>
      </c>
      <c r="Y855" s="139">
        <v>-0.38500000000000001</v>
      </c>
      <c r="Z855" s="134"/>
    </row>
    <row r="856" spans="1:26" x14ac:dyDescent="0.3">
      <c r="A856" s="134"/>
      <c r="B856" s="134"/>
      <c r="C856" s="134"/>
      <c r="D856" s="8" t="s">
        <v>69</v>
      </c>
      <c r="E856" s="8" t="s">
        <v>112</v>
      </c>
      <c r="F856" s="8" t="s">
        <v>153</v>
      </c>
      <c r="G856" s="8" t="s">
        <v>105</v>
      </c>
      <c r="H856" s="8" t="s">
        <v>146</v>
      </c>
      <c r="I856" s="8"/>
      <c r="J856" s="137"/>
      <c r="K856" s="141"/>
      <c r="L856" s="139">
        <v>0</v>
      </c>
      <c r="M856" s="139">
        <v>0</v>
      </c>
      <c r="N856" s="139">
        <v>0</v>
      </c>
      <c r="O856" s="139">
        <v>0</v>
      </c>
      <c r="P856" s="139">
        <v>0</v>
      </c>
      <c r="Q856" s="139">
        <v>0</v>
      </c>
      <c r="R856" s="139">
        <v>0</v>
      </c>
      <c r="S856" s="139">
        <v>0</v>
      </c>
      <c r="T856" s="139">
        <v>0</v>
      </c>
      <c r="U856" s="139">
        <v>0</v>
      </c>
      <c r="V856" s="139">
        <v>0</v>
      </c>
      <c r="W856" s="139">
        <v>0</v>
      </c>
      <c r="X856" s="139">
        <v>0</v>
      </c>
      <c r="Y856" s="139">
        <v>0</v>
      </c>
      <c r="Z856" s="134"/>
    </row>
    <row r="857" spans="1:26" x14ac:dyDescent="0.3">
      <c r="A857" s="134"/>
      <c r="B857" s="134"/>
      <c r="C857" s="134"/>
      <c r="D857" s="8" t="s">
        <v>69</v>
      </c>
      <c r="E857" s="8" t="s">
        <v>112</v>
      </c>
      <c r="F857" s="8" t="s">
        <v>153</v>
      </c>
      <c r="G857" s="8" t="s">
        <v>72</v>
      </c>
      <c r="H857" s="8" t="s">
        <v>147</v>
      </c>
      <c r="I857" s="8"/>
      <c r="J857" s="137"/>
      <c r="K857" s="141"/>
      <c r="L857" s="139">
        <v>0</v>
      </c>
      <c r="M857" s="139">
        <v>0</v>
      </c>
      <c r="N857" s="139">
        <v>0</v>
      </c>
      <c r="O857" s="139">
        <v>0</v>
      </c>
      <c r="P857" s="139">
        <v>0</v>
      </c>
      <c r="Q857" s="139">
        <v>0</v>
      </c>
      <c r="R857" s="139">
        <v>0</v>
      </c>
      <c r="S857" s="139">
        <v>0</v>
      </c>
      <c r="T857" s="139">
        <v>0</v>
      </c>
      <c r="U857" s="139">
        <v>0</v>
      </c>
      <c r="V857" s="139">
        <v>0</v>
      </c>
      <c r="W857" s="139">
        <v>0</v>
      </c>
      <c r="X857" s="139">
        <v>0</v>
      </c>
      <c r="Y857" s="139">
        <v>0</v>
      </c>
      <c r="Z857" s="134"/>
    </row>
    <row r="858" spans="1:26" x14ac:dyDescent="0.3">
      <c r="A858" s="134"/>
      <c r="B858" s="134"/>
      <c r="C858" s="134"/>
      <c r="D858" s="8" t="s">
        <v>69</v>
      </c>
      <c r="E858" s="8" t="s">
        <v>112</v>
      </c>
      <c r="F858" s="8" t="s">
        <v>153</v>
      </c>
      <c r="G858" s="8" t="s">
        <v>74</v>
      </c>
      <c r="H858" s="8" t="s">
        <v>147</v>
      </c>
      <c r="I858" s="8"/>
      <c r="J858" s="137"/>
      <c r="K858" s="141"/>
      <c r="L858" s="139">
        <v>0</v>
      </c>
      <c r="M858" s="139">
        <v>0</v>
      </c>
      <c r="N858" s="139">
        <v>0</v>
      </c>
      <c r="O858" s="139">
        <v>0</v>
      </c>
      <c r="P858" s="139">
        <v>0</v>
      </c>
      <c r="Q858" s="139">
        <v>0</v>
      </c>
      <c r="R858" s="139">
        <v>0</v>
      </c>
      <c r="S858" s="139">
        <v>0</v>
      </c>
      <c r="T858" s="139">
        <v>0</v>
      </c>
      <c r="U858" s="139">
        <v>0</v>
      </c>
      <c r="V858" s="139">
        <v>0</v>
      </c>
      <c r="W858" s="139">
        <v>0</v>
      </c>
      <c r="X858" s="139">
        <v>0</v>
      </c>
      <c r="Y858" s="139">
        <v>0</v>
      </c>
      <c r="Z858" s="134"/>
    </row>
    <row r="859" spans="1:26" x14ac:dyDescent="0.3">
      <c r="A859" s="134"/>
      <c r="B859" s="134"/>
      <c r="C859" s="134"/>
      <c r="D859" s="8" t="s">
        <v>69</v>
      </c>
      <c r="E859" s="8" t="s">
        <v>112</v>
      </c>
      <c r="F859" s="8" t="s">
        <v>153</v>
      </c>
      <c r="G859" s="8" t="s">
        <v>75</v>
      </c>
      <c r="H859" s="8" t="s">
        <v>147</v>
      </c>
      <c r="I859" s="8"/>
      <c r="J859" s="137"/>
      <c r="K859" s="141"/>
      <c r="L859" s="139">
        <v>0</v>
      </c>
      <c r="M859" s="139">
        <v>0</v>
      </c>
      <c r="N859" s="139">
        <v>0</v>
      </c>
      <c r="O859" s="139">
        <v>0</v>
      </c>
      <c r="P859" s="139">
        <v>0</v>
      </c>
      <c r="Q859" s="139">
        <v>0</v>
      </c>
      <c r="R859" s="139">
        <v>0</v>
      </c>
      <c r="S859" s="139">
        <v>0</v>
      </c>
      <c r="T859" s="139">
        <v>0</v>
      </c>
      <c r="U859" s="139">
        <v>0</v>
      </c>
      <c r="V859" s="139">
        <v>0</v>
      </c>
      <c r="W859" s="139">
        <v>0</v>
      </c>
      <c r="X859" s="139">
        <v>0</v>
      </c>
      <c r="Y859" s="139">
        <v>0</v>
      </c>
      <c r="Z859" s="134"/>
    </row>
    <row r="860" spans="1:26" x14ac:dyDescent="0.3">
      <c r="A860" s="134"/>
      <c r="B860" s="134"/>
      <c r="C860" s="134"/>
      <c r="D860" s="8" t="s">
        <v>69</v>
      </c>
      <c r="E860" s="8" t="s">
        <v>112</v>
      </c>
      <c r="F860" s="8" t="s">
        <v>153</v>
      </c>
      <c r="G860" s="8" t="s">
        <v>76</v>
      </c>
      <c r="H860" s="8" t="s">
        <v>147</v>
      </c>
      <c r="I860" s="8"/>
      <c r="J860" s="137"/>
      <c r="K860" s="141"/>
      <c r="L860" s="139">
        <v>0</v>
      </c>
      <c r="M860" s="139">
        <v>0</v>
      </c>
      <c r="N860" s="139">
        <v>0</v>
      </c>
      <c r="O860" s="139">
        <v>0</v>
      </c>
      <c r="P860" s="139">
        <v>0</v>
      </c>
      <c r="Q860" s="139">
        <v>0</v>
      </c>
      <c r="R860" s="139">
        <v>0</v>
      </c>
      <c r="S860" s="139">
        <v>0</v>
      </c>
      <c r="T860" s="139">
        <v>0</v>
      </c>
      <c r="U860" s="139">
        <v>0</v>
      </c>
      <c r="V860" s="139">
        <v>0</v>
      </c>
      <c r="W860" s="139">
        <v>0</v>
      </c>
      <c r="X860" s="139">
        <v>0</v>
      </c>
      <c r="Y860" s="139">
        <v>0</v>
      </c>
      <c r="Z860" s="134"/>
    </row>
    <row r="861" spans="1:26" x14ac:dyDescent="0.3">
      <c r="A861" s="134"/>
      <c r="B861" s="134"/>
      <c r="C861" s="134"/>
      <c r="D861" s="8" t="s">
        <v>69</v>
      </c>
      <c r="E861" s="8" t="s">
        <v>112</v>
      </c>
      <c r="F861" s="8" t="s">
        <v>153</v>
      </c>
      <c r="G861" s="8" t="s">
        <v>77</v>
      </c>
      <c r="H861" s="8" t="s">
        <v>147</v>
      </c>
      <c r="I861" s="8"/>
      <c r="J861" s="137"/>
      <c r="K861" s="141"/>
      <c r="L861" s="139">
        <v>0</v>
      </c>
      <c r="M861" s="139">
        <v>0</v>
      </c>
      <c r="N861" s="139">
        <v>0</v>
      </c>
      <c r="O861" s="139">
        <v>0</v>
      </c>
      <c r="P861" s="139">
        <v>0</v>
      </c>
      <c r="Q861" s="139">
        <v>0</v>
      </c>
      <c r="R861" s="139">
        <v>0</v>
      </c>
      <c r="S861" s="139">
        <v>0</v>
      </c>
      <c r="T861" s="139">
        <v>0</v>
      </c>
      <c r="U861" s="139">
        <v>0</v>
      </c>
      <c r="V861" s="139">
        <v>0</v>
      </c>
      <c r="W861" s="139">
        <v>0</v>
      </c>
      <c r="X861" s="139">
        <v>0</v>
      </c>
      <c r="Y861" s="139">
        <v>0</v>
      </c>
      <c r="Z861" s="134"/>
    </row>
    <row r="862" spans="1:26" x14ac:dyDescent="0.3">
      <c r="A862" s="134"/>
      <c r="B862" s="134"/>
      <c r="C862" s="134"/>
      <c r="D862" s="8" t="s">
        <v>69</v>
      </c>
      <c r="E862" s="8" t="s">
        <v>112</v>
      </c>
      <c r="F862" s="8" t="s">
        <v>153</v>
      </c>
      <c r="G862" s="8" t="s">
        <v>78</v>
      </c>
      <c r="H862" s="8" t="s">
        <v>147</v>
      </c>
      <c r="I862" s="8"/>
      <c r="J862" s="137"/>
      <c r="K862" s="141"/>
      <c r="L862" s="139">
        <v>0</v>
      </c>
      <c r="M862" s="139">
        <v>0</v>
      </c>
      <c r="N862" s="139">
        <v>0</v>
      </c>
      <c r="O862" s="139">
        <v>0</v>
      </c>
      <c r="P862" s="139">
        <v>0</v>
      </c>
      <c r="Q862" s="139">
        <v>0</v>
      </c>
      <c r="R862" s="139">
        <v>0</v>
      </c>
      <c r="S862" s="139">
        <v>0</v>
      </c>
      <c r="T862" s="139">
        <v>0</v>
      </c>
      <c r="U862" s="139">
        <v>0</v>
      </c>
      <c r="V862" s="139">
        <v>0</v>
      </c>
      <c r="W862" s="139">
        <v>0</v>
      </c>
      <c r="X862" s="139">
        <v>0</v>
      </c>
      <c r="Y862" s="139">
        <v>0</v>
      </c>
      <c r="Z862" s="134"/>
    </row>
    <row r="863" spans="1:26" x14ac:dyDescent="0.3">
      <c r="A863" s="134"/>
      <c r="B863" s="134"/>
      <c r="C863" s="134"/>
      <c r="D863" s="8" t="s">
        <v>69</v>
      </c>
      <c r="E863" s="8" t="s">
        <v>112</v>
      </c>
      <c r="F863" s="8" t="s">
        <v>153</v>
      </c>
      <c r="G863" s="8" t="s">
        <v>79</v>
      </c>
      <c r="H863" s="8" t="s">
        <v>147</v>
      </c>
      <c r="I863" s="8"/>
      <c r="J863" s="137"/>
      <c r="K863" s="141"/>
      <c r="L863" s="139">
        <v>0</v>
      </c>
      <c r="M863" s="139">
        <v>0</v>
      </c>
      <c r="N863" s="139">
        <v>0</v>
      </c>
      <c r="O863" s="139">
        <v>0</v>
      </c>
      <c r="P863" s="139">
        <v>0</v>
      </c>
      <c r="Q863" s="139">
        <v>0</v>
      </c>
      <c r="R863" s="139">
        <v>0</v>
      </c>
      <c r="S863" s="139">
        <v>0</v>
      </c>
      <c r="T863" s="139">
        <v>0</v>
      </c>
      <c r="U863" s="139">
        <v>0</v>
      </c>
      <c r="V863" s="139">
        <v>0</v>
      </c>
      <c r="W863" s="139">
        <v>0</v>
      </c>
      <c r="X863" s="139">
        <v>0</v>
      </c>
      <c r="Y863" s="139">
        <v>0</v>
      </c>
      <c r="Z863" s="134"/>
    </row>
    <row r="864" spans="1:26" x14ac:dyDescent="0.3">
      <c r="A864" s="134"/>
      <c r="B864" s="134"/>
      <c r="C864" s="134"/>
      <c r="D864" s="8" t="s">
        <v>69</v>
      </c>
      <c r="E864" s="8" t="s">
        <v>112</v>
      </c>
      <c r="F864" s="8" t="s">
        <v>153</v>
      </c>
      <c r="G864" s="8" t="s">
        <v>80</v>
      </c>
      <c r="H864" s="8" t="s">
        <v>147</v>
      </c>
      <c r="I864" s="8"/>
      <c r="J864" s="137"/>
      <c r="K864" s="141"/>
      <c r="L864" s="139">
        <v>0</v>
      </c>
      <c r="M864" s="139">
        <v>0</v>
      </c>
      <c r="N864" s="139">
        <v>0</v>
      </c>
      <c r="O864" s="139">
        <v>0</v>
      </c>
      <c r="P864" s="139">
        <v>0</v>
      </c>
      <c r="Q864" s="139">
        <v>0</v>
      </c>
      <c r="R864" s="139">
        <v>0</v>
      </c>
      <c r="S864" s="139">
        <v>0</v>
      </c>
      <c r="T864" s="139">
        <v>0</v>
      </c>
      <c r="U864" s="139">
        <v>0</v>
      </c>
      <c r="V864" s="139">
        <v>0</v>
      </c>
      <c r="W864" s="139">
        <v>0</v>
      </c>
      <c r="X864" s="139">
        <v>0</v>
      </c>
      <c r="Y864" s="139">
        <v>0</v>
      </c>
      <c r="Z864" s="134"/>
    </row>
    <row r="865" spans="1:26" x14ac:dyDescent="0.3">
      <c r="A865" s="134"/>
      <c r="B865" s="134"/>
      <c r="C865" s="134"/>
      <c r="D865" s="8" t="s">
        <v>69</v>
      </c>
      <c r="E865" s="8" t="s">
        <v>112</v>
      </c>
      <c r="F865" s="8" t="s">
        <v>153</v>
      </c>
      <c r="G865" s="8" t="s">
        <v>81</v>
      </c>
      <c r="H865" s="8" t="s">
        <v>147</v>
      </c>
      <c r="I865" s="8"/>
      <c r="J865" s="137"/>
      <c r="K865" s="141"/>
      <c r="L865" s="139">
        <v>0</v>
      </c>
      <c r="M865" s="139">
        <v>0</v>
      </c>
      <c r="N865" s="139">
        <v>0</v>
      </c>
      <c r="O865" s="139">
        <v>0</v>
      </c>
      <c r="P865" s="139">
        <v>0</v>
      </c>
      <c r="Q865" s="139">
        <v>0</v>
      </c>
      <c r="R865" s="139">
        <v>0</v>
      </c>
      <c r="S865" s="139">
        <v>0</v>
      </c>
      <c r="T865" s="139">
        <v>0</v>
      </c>
      <c r="U865" s="139">
        <v>0</v>
      </c>
      <c r="V865" s="139">
        <v>0</v>
      </c>
      <c r="W865" s="139">
        <v>0</v>
      </c>
      <c r="X865" s="139">
        <v>0</v>
      </c>
      <c r="Y865" s="139">
        <v>0</v>
      </c>
      <c r="Z865" s="134"/>
    </row>
    <row r="866" spans="1:26" x14ac:dyDescent="0.3">
      <c r="A866" s="134"/>
      <c r="B866" s="134"/>
      <c r="C866" s="134"/>
      <c r="D866" s="8" t="s">
        <v>69</v>
      </c>
      <c r="E866" s="8" t="s">
        <v>112</v>
      </c>
      <c r="F866" s="8" t="s">
        <v>153</v>
      </c>
      <c r="G866" s="8" t="s">
        <v>82</v>
      </c>
      <c r="H866" s="8" t="s">
        <v>147</v>
      </c>
      <c r="I866" s="8"/>
      <c r="J866" s="137"/>
      <c r="K866" s="141"/>
      <c r="L866" s="139">
        <v>0.28399999999999997</v>
      </c>
      <c r="M866" s="139">
        <v>0.34599999999999997</v>
      </c>
      <c r="N866" s="139">
        <v>0.38800000000000001</v>
      </c>
      <c r="O866" s="139">
        <v>0.64200000000000002</v>
      </c>
      <c r="P866" s="139">
        <v>0.308</v>
      </c>
      <c r="Q866" s="139">
        <v>0.36699999999999999</v>
      </c>
      <c r="R866" s="139">
        <v>0.42599999999999999</v>
      </c>
      <c r="S866" s="139">
        <v>0</v>
      </c>
      <c r="T866" s="139">
        <v>0.19500000000000001</v>
      </c>
      <c r="U866" s="139">
        <v>6.8000000000000005E-2</v>
      </c>
      <c r="V866" s="139">
        <v>0.41599999999999998</v>
      </c>
      <c r="W866" s="139">
        <v>0.505</v>
      </c>
      <c r="X866" s="139">
        <v>0.54100000000000004</v>
      </c>
      <c r="Y866" s="139">
        <v>0.52500000000000002</v>
      </c>
      <c r="Z866" s="134"/>
    </row>
    <row r="867" spans="1:26" x14ac:dyDescent="0.3">
      <c r="A867" s="134"/>
      <c r="B867" s="134"/>
      <c r="C867" s="134"/>
      <c r="D867" s="8" t="s">
        <v>69</v>
      </c>
      <c r="E867" s="8" t="s">
        <v>112</v>
      </c>
      <c r="F867" s="8" t="s">
        <v>153</v>
      </c>
      <c r="G867" s="8" t="s">
        <v>83</v>
      </c>
      <c r="H867" s="8" t="s">
        <v>147</v>
      </c>
      <c r="I867" s="8"/>
      <c r="J867" s="137"/>
      <c r="K867" s="141"/>
      <c r="L867" s="139">
        <v>0.27700000000000002</v>
      </c>
      <c r="M867" s="139">
        <v>0.34599999999999997</v>
      </c>
      <c r="N867" s="139">
        <v>0.39400000000000002</v>
      </c>
      <c r="O867" s="139">
        <v>0.64100000000000001</v>
      </c>
      <c r="P867" s="139">
        <v>0.30299999999999999</v>
      </c>
      <c r="Q867" s="139">
        <v>0.36799999999999999</v>
      </c>
      <c r="R867" s="139">
        <v>0.433</v>
      </c>
      <c r="S867" s="139">
        <v>0</v>
      </c>
      <c r="T867" s="139">
        <v>0.189</v>
      </c>
      <c r="U867" s="139">
        <v>6.5000000000000002E-2</v>
      </c>
      <c r="V867" s="139">
        <v>0.41699999999999998</v>
      </c>
      <c r="W867" s="139">
        <v>0.502</v>
      </c>
      <c r="X867" s="139">
        <v>0.54200000000000004</v>
      </c>
      <c r="Y867" s="139">
        <v>0.52600000000000002</v>
      </c>
      <c r="Z867" s="134"/>
    </row>
    <row r="868" spans="1:26" x14ac:dyDescent="0.3">
      <c r="A868" s="134"/>
      <c r="B868" s="134"/>
      <c r="C868" s="134"/>
      <c r="D868" s="8" t="s">
        <v>69</v>
      </c>
      <c r="E868" s="8" t="s">
        <v>112</v>
      </c>
      <c r="F868" s="8" t="s">
        <v>153</v>
      </c>
      <c r="G868" s="8" t="s">
        <v>84</v>
      </c>
      <c r="H868" s="8" t="s">
        <v>147</v>
      </c>
      <c r="I868" s="8"/>
      <c r="J868" s="137"/>
      <c r="K868" s="141"/>
      <c r="L868" s="139">
        <v>0.25700000000000001</v>
      </c>
      <c r="M868" s="139">
        <v>0.34100000000000003</v>
      </c>
      <c r="N868" s="139">
        <v>0.38300000000000001</v>
      </c>
      <c r="O868" s="139">
        <v>0.56399999999999995</v>
      </c>
      <c r="P868" s="139">
        <v>0.27700000000000002</v>
      </c>
      <c r="Q868" s="139">
        <v>0.35899999999999999</v>
      </c>
      <c r="R868" s="139">
        <v>0.41199999999999998</v>
      </c>
      <c r="S868" s="139">
        <v>0</v>
      </c>
      <c r="T868" s="139">
        <v>0.188</v>
      </c>
      <c r="U868" s="139">
        <v>6.0999999999999999E-2</v>
      </c>
      <c r="V868" s="139">
        <v>0.41099999999999998</v>
      </c>
      <c r="W868" s="139">
        <v>0.49299999999999999</v>
      </c>
      <c r="X868" s="139">
        <v>0.52500000000000002</v>
      </c>
      <c r="Y868" s="139">
        <v>0.50700000000000001</v>
      </c>
      <c r="Z868" s="134"/>
    </row>
    <row r="869" spans="1:26" x14ac:dyDescent="0.3">
      <c r="A869" s="134"/>
      <c r="B869" s="134"/>
      <c r="C869" s="134"/>
      <c r="D869" s="8" t="s">
        <v>69</v>
      </c>
      <c r="E869" s="8" t="s">
        <v>112</v>
      </c>
      <c r="F869" s="8" t="s">
        <v>153</v>
      </c>
      <c r="G869" s="8" t="s">
        <v>85</v>
      </c>
      <c r="H869" s="8" t="s">
        <v>147</v>
      </c>
      <c r="I869" s="8"/>
      <c r="J869" s="137"/>
      <c r="K869" s="141"/>
      <c r="L869" s="139">
        <v>0.38700000000000001</v>
      </c>
      <c r="M869" s="139">
        <v>0.56399999999999995</v>
      </c>
      <c r="N869" s="139">
        <v>0.622</v>
      </c>
      <c r="O869" s="139">
        <v>0.71199999999999997</v>
      </c>
      <c r="P869" s="139">
        <v>0.41499999999999998</v>
      </c>
      <c r="Q869" s="139">
        <v>0.57199999999999995</v>
      </c>
      <c r="R869" s="139">
        <v>0.64800000000000002</v>
      </c>
      <c r="S869" s="139">
        <v>0</v>
      </c>
      <c r="T869" s="139">
        <v>0.27400000000000002</v>
      </c>
      <c r="U869" s="139">
        <v>8.2000000000000003E-2</v>
      </c>
      <c r="V869" s="139">
        <v>0.58499999999999996</v>
      </c>
      <c r="W869" s="139">
        <v>0.73899999999999999</v>
      </c>
      <c r="X869" s="139">
        <v>0.84199999999999997</v>
      </c>
      <c r="Y869" s="139">
        <v>0.75800000000000001</v>
      </c>
      <c r="Z869" s="134"/>
    </row>
    <row r="870" spans="1:26" x14ac:dyDescent="0.3">
      <c r="A870" s="134"/>
      <c r="B870" s="134"/>
      <c r="C870" s="134"/>
      <c r="D870" s="8" t="s">
        <v>69</v>
      </c>
      <c r="E870" s="8" t="s">
        <v>112</v>
      </c>
      <c r="F870" s="8" t="s">
        <v>153</v>
      </c>
      <c r="G870" s="8" t="s">
        <v>86</v>
      </c>
      <c r="H870" s="8" t="s">
        <v>147</v>
      </c>
      <c r="I870" s="8"/>
      <c r="J870" s="137"/>
      <c r="K870" s="141"/>
      <c r="L870" s="139">
        <v>0.434</v>
      </c>
      <c r="M870" s="139">
        <v>0.68600000000000005</v>
      </c>
      <c r="N870" s="139">
        <v>0.76700000000000002</v>
      </c>
      <c r="O870" s="139">
        <v>0.72699999999999998</v>
      </c>
      <c r="P870" s="139">
        <v>0.44900000000000001</v>
      </c>
      <c r="Q870" s="139">
        <v>0.65100000000000002</v>
      </c>
      <c r="R870" s="139">
        <v>0.70299999999999996</v>
      </c>
      <c r="S870" s="139">
        <v>0</v>
      </c>
      <c r="T870" s="139">
        <v>0.30399999999999999</v>
      </c>
      <c r="U870" s="139">
        <v>8.7999999999999995E-2</v>
      </c>
      <c r="V870" s="139">
        <v>0.65300000000000002</v>
      </c>
      <c r="W870" s="139">
        <v>0.83599999999999997</v>
      </c>
      <c r="X870" s="139">
        <v>0.98199999999999998</v>
      </c>
      <c r="Y870" s="139">
        <v>0.89200000000000002</v>
      </c>
      <c r="Z870" s="134"/>
    </row>
    <row r="871" spans="1:26" x14ac:dyDescent="0.3">
      <c r="A871" s="134"/>
      <c r="B871" s="134"/>
      <c r="C871" s="134"/>
      <c r="D871" s="8" t="s">
        <v>69</v>
      </c>
      <c r="E871" s="8" t="s">
        <v>112</v>
      </c>
      <c r="F871" s="8" t="s">
        <v>153</v>
      </c>
      <c r="G871" s="8" t="s">
        <v>87</v>
      </c>
      <c r="H871" s="8" t="s">
        <v>147</v>
      </c>
      <c r="I871" s="8"/>
      <c r="J871" s="137"/>
      <c r="K871" s="141"/>
      <c r="L871" s="139">
        <v>0</v>
      </c>
      <c r="M871" s="139">
        <v>0</v>
      </c>
      <c r="N871" s="139">
        <v>0</v>
      </c>
      <c r="O871" s="139">
        <v>0</v>
      </c>
      <c r="P871" s="139">
        <v>0</v>
      </c>
      <c r="Q871" s="139">
        <v>0</v>
      </c>
      <c r="R871" s="139">
        <v>0</v>
      </c>
      <c r="S871" s="139">
        <v>0</v>
      </c>
      <c r="T871" s="139">
        <v>0</v>
      </c>
      <c r="U871" s="139">
        <v>0</v>
      </c>
      <c r="V871" s="139">
        <v>0</v>
      </c>
      <c r="W871" s="139">
        <v>0</v>
      </c>
      <c r="X871" s="139">
        <v>0</v>
      </c>
      <c r="Y871" s="139">
        <v>0</v>
      </c>
      <c r="Z871" s="134"/>
    </row>
    <row r="872" spans="1:26" x14ac:dyDescent="0.3">
      <c r="A872" s="134"/>
      <c r="B872" s="134"/>
      <c r="C872" s="134"/>
      <c r="D872" s="8" t="s">
        <v>69</v>
      </c>
      <c r="E872" s="8" t="s">
        <v>112</v>
      </c>
      <c r="F872" s="8" t="s">
        <v>153</v>
      </c>
      <c r="G872" s="8" t="s">
        <v>88</v>
      </c>
      <c r="H872" s="8" t="s">
        <v>147</v>
      </c>
      <c r="I872" s="8"/>
      <c r="J872" s="137"/>
      <c r="K872" s="141"/>
      <c r="L872" s="139">
        <v>0</v>
      </c>
      <c r="M872" s="139">
        <v>0</v>
      </c>
      <c r="N872" s="139">
        <v>0</v>
      </c>
      <c r="O872" s="139">
        <v>0</v>
      </c>
      <c r="P872" s="139">
        <v>0</v>
      </c>
      <c r="Q872" s="139">
        <v>0</v>
      </c>
      <c r="R872" s="139">
        <v>0</v>
      </c>
      <c r="S872" s="139">
        <v>0</v>
      </c>
      <c r="T872" s="139">
        <v>0</v>
      </c>
      <c r="U872" s="139">
        <v>0</v>
      </c>
      <c r="V872" s="139">
        <v>0</v>
      </c>
      <c r="W872" s="139">
        <v>0</v>
      </c>
      <c r="X872" s="139">
        <v>0</v>
      </c>
      <c r="Y872" s="139">
        <v>0</v>
      </c>
      <c r="Z872" s="134"/>
    </row>
    <row r="873" spans="1:26" x14ac:dyDescent="0.3">
      <c r="A873" s="134"/>
      <c r="B873" s="134"/>
      <c r="C873" s="134"/>
      <c r="D873" s="8" t="s">
        <v>69</v>
      </c>
      <c r="E873" s="8" t="s">
        <v>112</v>
      </c>
      <c r="F873" s="8" t="s">
        <v>153</v>
      </c>
      <c r="G873" s="8" t="s">
        <v>89</v>
      </c>
      <c r="H873" s="8" t="s">
        <v>147</v>
      </c>
      <c r="I873" s="8"/>
      <c r="J873" s="137"/>
      <c r="K873" s="141"/>
      <c r="L873" s="139">
        <v>0</v>
      </c>
      <c r="M873" s="139">
        <v>0</v>
      </c>
      <c r="N873" s="139">
        <v>0</v>
      </c>
      <c r="O873" s="139">
        <v>0</v>
      </c>
      <c r="P873" s="139">
        <v>0</v>
      </c>
      <c r="Q873" s="139">
        <v>0</v>
      </c>
      <c r="R873" s="139">
        <v>0</v>
      </c>
      <c r="S873" s="139">
        <v>0</v>
      </c>
      <c r="T873" s="139">
        <v>0</v>
      </c>
      <c r="U873" s="139">
        <v>0</v>
      </c>
      <c r="V873" s="139">
        <v>0</v>
      </c>
      <c r="W873" s="139">
        <v>0</v>
      </c>
      <c r="X873" s="139">
        <v>0</v>
      </c>
      <c r="Y873" s="139">
        <v>0</v>
      </c>
      <c r="Z873" s="134"/>
    </row>
    <row r="874" spans="1:26" x14ac:dyDescent="0.3">
      <c r="A874" s="134"/>
      <c r="B874" s="134"/>
      <c r="C874" s="134"/>
      <c r="D874" s="8" t="s">
        <v>69</v>
      </c>
      <c r="E874" s="8" t="s">
        <v>112</v>
      </c>
      <c r="F874" s="8" t="s">
        <v>153</v>
      </c>
      <c r="G874" s="8" t="s">
        <v>90</v>
      </c>
      <c r="H874" s="8" t="s">
        <v>147</v>
      </c>
      <c r="I874" s="8"/>
      <c r="J874" s="137"/>
      <c r="K874" s="141"/>
      <c r="L874" s="139">
        <v>0</v>
      </c>
      <c r="M874" s="139">
        <v>0</v>
      </c>
      <c r="N874" s="139">
        <v>0</v>
      </c>
      <c r="O874" s="139">
        <v>0</v>
      </c>
      <c r="P874" s="139">
        <v>0</v>
      </c>
      <c r="Q874" s="139">
        <v>0</v>
      </c>
      <c r="R874" s="139">
        <v>0</v>
      </c>
      <c r="S874" s="139">
        <v>0</v>
      </c>
      <c r="T874" s="139">
        <v>0</v>
      </c>
      <c r="U874" s="139">
        <v>0</v>
      </c>
      <c r="V874" s="139">
        <v>0</v>
      </c>
      <c r="W874" s="139">
        <v>0</v>
      </c>
      <c r="X874" s="139">
        <v>0</v>
      </c>
      <c r="Y874" s="139">
        <v>0</v>
      </c>
      <c r="Z874" s="134"/>
    </row>
    <row r="875" spans="1:26" x14ac:dyDescent="0.3">
      <c r="A875" s="134"/>
      <c r="B875" s="134"/>
      <c r="C875" s="134"/>
      <c r="D875" s="8" t="s">
        <v>69</v>
      </c>
      <c r="E875" s="8" t="s">
        <v>112</v>
      </c>
      <c r="F875" s="8" t="s">
        <v>153</v>
      </c>
      <c r="G875" s="8" t="s">
        <v>91</v>
      </c>
      <c r="H875" s="8" t="s">
        <v>147</v>
      </c>
      <c r="I875" s="8"/>
      <c r="J875" s="137"/>
      <c r="K875" s="141"/>
      <c r="L875" s="139">
        <v>0.95399999999999996</v>
      </c>
      <c r="M875" s="139">
        <v>0.34599999999999997</v>
      </c>
      <c r="N875" s="139">
        <v>0.38600000000000001</v>
      </c>
      <c r="O875" s="139">
        <v>0.96799999999999997</v>
      </c>
      <c r="P875" s="139">
        <v>0.47299999999999998</v>
      </c>
      <c r="Q875" s="139">
        <v>0.52300000000000002</v>
      </c>
      <c r="R875" s="139">
        <v>0.54100000000000004</v>
      </c>
      <c r="S875" s="139">
        <v>3.1E-2</v>
      </c>
      <c r="T875" s="139">
        <v>0.439</v>
      </c>
      <c r="U875" s="139">
        <v>0.313</v>
      </c>
      <c r="V875" s="139">
        <v>0.72399999999999998</v>
      </c>
      <c r="W875" s="139">
        <v>0.80800000000000005</v>
      </c>
      <c r="X875" s="139">
        <v>0.85599999999999998</v>
      </c>
      <c r="Y875" s="139">
        <v>0.83</v>
      </c>
      <c r="Z875" s="134"/>
    </row>
    <row r="876" spans="1:26" x14ac:dyDescent="0.3">
      <c r="A876" s="134"/>
      <c r="B876" s="134"/>
      <c r="C876" s="134"/>
      <c r="D876" s="8" t="s">
        <v>69</v>
      </c>
      <c r="E876" s="8" t="s">
        <v>112</v>
      </c>
      <c r="F876" s="8" t="s">
        <v>153</v>
      </c>
      <c r="G876" s="8" t="s">
        <v>92</v>
      </c>
      <c r="H876" s="8" t="s">
        <v>147</v>
      </c>
      <c r="I876" s="8"/>
      <c r="J876" s="137"/>
      <c r="K876" s="141"/>
      <c r="L876" s="139">
        <v>0</v>
      </c>
      <c r="M876" s="139">
        <v>0</v>
      </c>
      <c r="N876" s="139">
        <v>0</v>
      </c>
      <c r="O876" s="139">
        <v>0</v>
      </c>
      <c r="P876" s="139">
        <v>0</v>
      </c>
      <c r="Q876" s="139">
        <v>0</v>
      </c>
      <c r="R876" s="139">
        <v>0</v>
      </c>
      <c r="S876" s="139">
        <v>0</v>
      </c>
      <c r="T876" s="139">
        <v>0</v>
      </c>
      <c r="U876" s="139">
        <v>0</v>
      </c>
      <c r="V876" s="139">
        <v>0</v>
      </c>
      <c r="W876" s="139">
        <v>0</v>
      </c>
      <c r="X876" s="139">
        <v>0</v>
      </c>
      <c r="Y876" s="139">
        <v>0</v>
      </c>
      <c r="Z876" s="134"/>
    </row>
    <row r="877" spans="1:26" x14ac:dyDescent="0.3">
      <c r="A877" s="134"/>
      <c r="B877" s="134"/>
      <c r="C877" s="134"/>
      <c r="D877" s="8" t="s">
        <v>69</v>
      </c>
      <c r="E877" s="8" t="s">
        <v>112</v>
      </c>
      <c r="F877" s="8" t="s">
        <v>153</v>
      </c>
      <c r="G877" s="8" t="s">
        <v>93</v>
      </c>
      <c r="H877" s="8" t="s">
        <v>147</v>
      </c>
      <c r="I877" s="8"/>
      <c r="J877" s="137"/>
      <c r="K877" s="141"/>
      <c r="L877" s="139">
        <v>0</v>
      </c>
      <c r="M877" s="139">
        <v>0</v>
      </c>
      <c r="N877" s="139">
        <v>0</v>
      </c>
      <c r="O877" s="139">
        <v>0</v>
      </c>
      <c r="P877" s="139">
        <v>0</v>
      </c>
      <c r="Q877" s="139">
        <v>0</v>
      </c>
      <c r="R877" s="139">
        <v>0</v>
      </c>
      <c r="S877" s="139">
        <v>0</v>
      </c>
      <c r="T877" s="139">
        <v>0</v>
      </c>
      <c r="U877" s="139">
        <v>0</v>
      </c>
      <c r="V877" s="139">
        <v>0</v>
      </c>
      <c r="W877" s="139">
        <v>0</v>
      </c>
      <c r="X877" s="139">
        <v>0</v>
      </c>
      <c r="Y877" s="139">
        <v>0</v>
      </c>
      <c r="Z877" s="134"/>
    </row>
    <row r="878" spans="1:26" x14ac:dyDescent="0.3">
      <c r="A878" s="134"/>
      <c r="B878" s="134"/>
      <c r="C878" s="134"/>
      <c r="D878" s="8" t="s">
        <v>69</v>
      </c>
      <c r="E878" s="8" t="s">
        <v>112</v>
      </c>
      <c r="F878" s="8" t="s">
        <v>153</v>
      </c>
      <c r="G878" s="8" t="s">
        <v>94</v>
      </c>
      <c r="H878" s="8" t="s">
        <v>147</v>
      </c>
      <c r="I878" s="8"/>
      <c r="J878" s="137"/>
      <c r="K878" s="141"/>
      <c r="L878" s="139">
        <v>0</v>
      </c>
      <c r="M878" s="139">
        <v>0</v>
      </c>
      <c r="N878" s="139">
        <v>0</v>
      </c>
      <c r="O878" s="139">
        <v>0</v>
      </c>
      <c r="P878" s="139">
        <v>0</v>
      </c>
      <c r="Q878" s="139">
        <v>0</v>
      </c>
      <c r="R878" s="139">
        <v>0</v>
      </c>
      <c r="S878" s="139">
        <v>0</v>
      </c>
      <c r="T878" s="139">
        <v>0</v>
      </c>
      <c r="U878" s="139">
        <v>0</v>
      </c>
      <c r="V878" s="139">
        <v>0</v>
      </c>
      <c r="W878" s="139">
        <v>0</v>
      </c>
      <c r="X878" s="139">
        <v>0</v>
      </c>
      <c r="Y878" s="139">
        <v>0</v>
      </c>
      <c r="Z878" s="134"/>
    </row>
    <row r="879" spans="1:26" x14ac:dyDescent="0.3">
      <c r="A879" s="134"/>
      <c r="B879" s="134"/>
      <c r="C879" s="134"/>
      <c r="D879" s="8" t="s">
        <v>69</v>
      </c>
      <c r="E879" s="8" t="s">
        <v>112</v>
      </c>
      <c r="F879" s="8" t="s">
        <v>153</v>
      </c>
      <c r="G879" s="8" t="s">
        <v>95</v>
      </c>
      <c r="H879" s="8" t="s">
        <v>147</v>
      </c>
      <c r="I879" s="8"/>
      <c r="J879" s="137"/>
      <c r="K879" s="141"/>
      <c r="L879" s="139">
        <v>0</v>
      </c>
      <c r="M879" s="139">
        <v>0</v>
      </c>
      <c r="N879" s="139">
        <v>0</v>
      </c>
      <c r="O879" s="139">
        <v>0</v>
      </c>
      <c r="P879" s="139">
        <v>0</v>
      </c>
      <c r="Q879" s="139">
        <v>0</v>
      </c>
      <c r="R879" s="139">
        <v>0</v>
      </c>
      <c r="S879" s="139">
        <v>0</v>
      </c>
      <c r="T879" s="139">
        <v>0</v>
      </c>
      <c r="U879" s="139">
        <v>0</v>
      </c>
      <c r="V879" s="139">
        <v>0</v>
      </c>
      <c r="W879" s="139">
        <v>0</v>
      </c>
      <c r="X879" s="139">
        <v>0</v>
      </c>
      <c r="Y879" s="139">
        <v>0</v>
      </c>
      <c r="Z879" s="134"/>
    </row>
    <row r="880" spans="1:26" x14ac:dyDescent="0.3">
      <c r="A880" s="134"/>
      <c r="B880" s="134"/>
      <c r="C880" s="134"/>
      <c r="D880" s="8" t="s">
        <v>69</v>
      </c>
      <c r="E880" s="8" t="s">
        <v>112</v>
      </c>
      <c r="F880" s="8" t="s">
        <v>153</v>
      </c>
      <c r="G880" s="8" t="s">
        <v>96</v>
      </c>
      <c r="H880" s="8" t="s">
        <v>147</v>
      </c>
      <c r="I880" s="8"/>
      <c r="J880" s="137"/>
      <c r="K880" s="141"/>
      <c r="L880" s="139">
        <v>-0.121</v>
      </c>
      <c r="M880" s="139">
        <v>-4.2999999999999997E-2</v>
      </c>
      <c r="N880" s="139">
        <v>-5.8000000000000003E-2</v>
      </c>
      <c r="O880" s="139">
        <v>-0.40500000000000003</v>
      </c>
      <c r="P880" s="139">
        <v>-0.124</v>
      </c>
      <c r="Q880" s="139">
        <v>-4.4999999999999998E-2</v>
      </c>
      <c r="R880" s="139">
        <v>-0.17</v>
      </c>
      <c r="S880" s="139">
        <v>-8.0000000000000002E-3</v>
      </c>
      <c r="T880" s="139">
        <v>-2.4E-2</v>
      </c>
      <c r="U880" s="139">
        <v>-2.3E-2</v>
      </c>
      <c r="V880" s="139">
        <v>-3.5000000000000003E-2</v>
      </c>
      <c r="W880" s="139">
        <v>-5.5E-2</v>
      </c>
      <c r="X880" s="139">
        <v>-9.1999999999999998E-2</v>
      </c>
      <c r="Y880" s="139">
        <v>-0.15</v>
      </c>
      <c r="Z880" s="134"/>
    </row>
    <row r="881" spans="1:26" x14ac:dyDescent="0.3">
      <c r="A881" s="134"/>
      <c r="B881" s="134"/>
      <c r="C881" s="134"/>
      <c r="D881" s="8" t="s">
        <v>69</v>
      </c>
      <c r="E881" s="8" t="s">
        <v>112</v>
      </c>
      <c r="F881" s="8" t="s">
        <v>153</v>
      </c>
      <c r="G881" s="8" t="s">
        <v>97</v>
      </c>
      <c r="H881" s="8" t="s">
        <v>147</v>
      </c>
      <c r="I881" s="8"/>
      <c r="J881" s="137"/>
      <c r="K881" s="141"/>
      <c r="L881" s="139">
        <v>0</v>
      </c>
      <c r="M881" s="139">
        <v>0</v>
      </c>
      <c r="N881" s="139">
        <v>0</v>
      </c>
      <c r="O881" s="139">
        <v>0</v>
      </c>
      <c r="P881" s="139">
        <v>0</v>
      </c>
      <c r="Q881" s="139">
        <v>0</v>
      </c>
      <c r="R881" s="139">
        <v>0</v>
      </c>
      <c r="S881" s="139">
        <v>0</v>
      </c>
      <c r="T881" s="139">
        <v>0</v>
      </c>
      <c r="U881" s="139">
        <v>0</v>
      </c>
      <c r="V881" s="139">
        <v>0</v>
      </c>
      <c r="W881" s="139">
        <v>0</v>
      </c>
      <c r="X881" s="139">
        <v>0</v>
      </c>
      <c r="Y881" s="139">
        <v>0</v>
      </c>
      <c r="Z881" s="134"/>
    </row>
    <row r="882" spans="1:26" x14ac:dyDescent="0.3">
      <c r="A882" s="134"/>
      <c r="B882" s="134"/>
      <c r="C882" s="134"/>
      <c r="D882" s="8" t="s">
        <v>69</v>
      </c>
      <c r="E882" s="8" t="s">
        <v>112</v>
      </c>
      <c r="F882" s="8" t="s">
        <v>153</v>
      </c>
      <c r="G882" s="8" t="s">
        <v>98</v>
      </c>
      <c r="H882" s="8" t="s">
        <v>147</v>
      </c>
      <c r="I882" s="8"/>
      <c r="J882" s="137"/>
      <c r="K882" s="141"/>
      <c r="L882" s="139">
        <v>0</v>
      </c>
      <c r="M882" s="139">
        <v>0</v>
      </c>
      <c r="N882" s="139">
        <v>0</v>
      </c>
      <c r="O882" s="139">
        <v>0</v>
      </c>
      <c r="P882" s="139">
        <v>0</v>
      </c>
      <c r="Q882" s="139">
        <v>0</v>
      </c>
      <c r="R882" s="139">
        <v>0</v>
      </c>
      <c r="S882" s="139">
        <v>0</v>
      </c>
      <c r="T882" s="139">
        <v>0</v>
      </c>
      <c r="U882" s="139">
        <v>0</v>
      </c>
      <c r="V882" s="139">
        <v>0</v>
      </c>
      <c r="W882" s="139">
        <v>0</v>
      </c>
      <c r="X882" s="139">
        <v>0</v>
      </c>
      <c r="Y882" s="139">
        <v>0</v>
      </c>
      <c r="Z882" s="134"/>
    </row>
    <row r="883" spans="1:26" x14ac:dyDescent="0.3">
      <c r="A883" s="134"/>
      <c r="B883" s="134"/>
      <c r="C883" s="134"/>
      <c r="D883" s="8" t="s">
        <v>69</v>
      </c>
      <c r="E883" s="8" t="s">
        <v>112</v>
      </c>
      <c r="F883" s="8" t="s">
        <v>153</v>
      </c>
      <c r="G883" s="8" t="s">
        <v>99</v>
      </c>
      <c r="H883" s="8" t="s">
        <v>147</v>
      </c>
      <c r="I883" s="8"/>
      <c r="J883" s="137"/>
      <c r="K883" s="141"/>
      <c r="L883" s="139">
        <v>0</v>
      </c>
      <c r="M883" s="139">
        <v>0</v>
      </c>
      <c r="N883" s="139">
        <v>0</v>
      </c>
      <c r="O883" s="139">
        <v>0</v>
      </c>
      <c r="P883" s="139">
        <v>0</v>
      </c>
      <c r="Q883" s="139">
        <v>0</v>
      </c>
      <c r="R883" s="139">
        <v>0</v>
      </c>
      <c r="S883" s="139">
        <v>0</v>
      </c>
      <c r="T883" s="139">
        <v>0</v>
      </c>
      <c r="U883" s="139">
        <v>0</v>
      </c>
      <c r="V883" s="139">
        <v>0</v>
      </c>
      <c r="W883" s="139">
        <v>0</v>
      </c>
      <c r="X883" s="139">
        <v>0</v>
      </c>
      <c r="Y883" s="139">
        <v>0</v>
      </c>
      <c r="Z883" s="134"/>
    </row>
    <row r="884" spans="1:26" x14ac:dyDescent="0.3">
      <c r="A884" s="134"/>
      <c r="B884" s="134"/>
      <c r="C884" s="134"/>
      <c r="D884" s="8" t="s">
        <v>69</v>
      </c>
      <c r="E884" s="8" t="s">
        <v>112</v>
      </c>
      <c r="F884" s="8" t="s">
        <v>153</v>
      </c>
      <c r="G884" s="8" t="s">
        <v>100</v>
      </c>
      <c r="H884" s="8" t="s">
        <v>147</v>
      </c>
      <c r="I884" s="8"/>
      <c r="J884" s="137"/>
      <c r="K884" s="141"/>
      <c r="L884" s="139">
        <v>-9.6000000000000002E-2</v>
      </c>
      <c r="M884" s="139">
        <v>-3.5999999999999997E-2</v>
      </c>
      <c r="N884" s="139">
        <v>-0.05</v>
      </c>
      <c r="O884" s="139">
        <v>-0.35299999999999998</v>
      </c>
      <c r="P884" s="139">
        <v>-0.104</v>
      </c>
      <c r="Q884" s="139">
        <v>-3.7999999999999999E-2</v>
      </c>
      <c r="R884" s="139">
        <v>-0.158</v>
      </c>
      <c r="S884" s="139">
        <v>-6.0000000000000001E-3</v>
      </c>
      <c r="T884" s="139">
        <v>-2.1000000000000001E-2</v>
      </c>
      <c r="U884" s="139">
        <v>-1.9E-2</v>
      </c>
      <c r="V884" s="139">
        <v>-0.03</v>
      </c>
      <c r="W884" s="139">
        <v>-4.4999999999999998E-2</v>
      </c>
      <c r="X884" s="139">
        <v>-8.2000000000000003E-2</v>
      </c>
      <c r="Y884" s="139">
        <v>-0.13700000000000001</v>
      </c>
      <c r="Z884" s="134"/>
    </row>
    <row r="885" spans="1:26" x14ac:dyDescent="0.3">
      <c r="A885" s="134"/>
      <c r="B885" s="134"/>
      <c r="C885" s="134"/>
      <c r="D885" s="8" t="s">
        <v>69</v>
      </c>
      <c r="E885" s="8" t="s">
        <v>112</v>
      </c>
      <c r="F885" s="8" t="s">
        <v>153</v>
      </c>
      <c r="G885" s="8" t="s">
        <v>101</v>
      </c>
      <c r="H885" s="8" t="s">
        <v>147</v>
      </c>
      <c r="I885" s="8"/>
      <c r="J885" s="137"/>
      <c r="K885" s="141"/>
      <c r="L885" s="139">
        <v>0</v>
      </c>
      <c r="M885" s="139">
        <v>0</v>
      </c>
      <c r="N885" s="139">
        <v>0</v>
      </c>
      <c r="O885" s="139">
        <v>0</v>
      </c>
      <c r="P885" s="139">
        <v>0</v>
      </c>
      <c r="Q885" s="139">
        <v>0</v>
      </c>
      <c r="R885" s="139">
        <v>0</v>
      </c>
      <c r="S885" s="139">
        <v>0</v>
      </c>
      <c r="T885" s="139">
        <v>0</v>
      </c>
      <c r="U885" s="139">
        <v>0</v>
      </c>
      <c r="V885" s="139">
        <v>0</v>
      </c>
      <c r="W885" s="139">
        <v>0</v>
      </c>
      <c r="X885" s="139">
        <v>0</v>
      </c>
      <c r="Y885" s="139">
        <v>0</v>
      </c>
      <c r="Z885" s="134"/>
    </row>
    <row r="886" spans="1:26" x14ac:dyDescent="0.3">
      <c r="A886" s="134"/>
      <c r="B886" s="134"/>
      <c r="C886" s="134"/>
      <c r="D886" s="8" t="s">
        <v>69</v>
      </c>
      <c r="E886" s="8" t="s">
        <v>112</v>
      </c>
      <c r="F886" s="8" t="s">
        <v>153</v>
      </c>
      <c r="G886" s="8" t="s">
        <v>102</v>
      </c>
      <c r="H886" s="8" t="s">
        <v>147</v>
      </c>
      <c r="I886" s="8"/>
      <c r="J886" s="137"/>
      <c r="K886" s="141"/>
      <c r="L886" s="139">
        <v>0</v>
      </c>
      <c r="M886" s="139">
        <v>0</v>
      </c>
      <c r="N886" s="139">
        <v>0</v>
      </c>
      <c r="O886" s="139">
        <v>0</v>
      </c>
      <c r="P886" s="139">
        <v>0</v>
      </c>
      <c r="Q886" s="139">
        <v>0</v>
      </c>
      <c r="R886" s="139">
        <v>0</v>
      </c>
      <c r="S886" s="139">
        <v>0</v>
      </c>
      <c r="T886" s="139">
        <v>0</v>
      </c>
      <c r="U886" s="139">
        <v>0</v>
      </c>
      <c r="V886" s="139">
        <v>0</v>
      </c>
      <c r="W886" s="139">
        <v>0</v>
      </c>
      <c r="X886" s="139">
        <v>0</v>
      </c>
      <c r="Y886" s="139">
        <v>0</v>
      </c>
      <c r="Z886" s="134"/>
    </row>
    <row r="887" spans="1:26" x14ac:dyDescent="0.3">
      <c r="A887" s="134"/>
      <c r="B887" s="134"/>
      <c r="C887" s="134"/>
      <c r="D887" s="8" t="s">
        <v>69</v>
      </c>
      <c r="E887" s="8" t="s">
        <v>112</v>
      </c>
      <c r="F887" s="8" t="s">
        <v>153</v>
      </c>
      <c r="G887" s="8" t="s">
        <v>103</v>
      </c>
      <c r="H887" s="8" t="s">
        <v>147</v>
      </c>
      <c r="I887" s="8"/>
      <c r="J887" s="137"/>
      <c r="K887" s="141"/>
      <c r="L887" s="139">
        <v>0</v>
      </c>
      <c r="M887" s="139">
        <v>0</v>
      </c>
      <c r="N887" s="139">
        <v>0</v>
      </c>
      <c r="O887" s="139">
        <v>0</v>
      </c>
      <c r="P887" s="139">
        <v>0</v>
      </c>
      <c r="Q887" s="139">
        <v>0</v>
      </c>
      <c r="R887" s="139">
        <v>0</v>
      </c>
      <c r="S887" s="139">
        <v>0</v>
      </c>
      <c r="T887" s="139">
        <v>0</v>
      </c>
      <c r="U887" s="139">
        <v>0</v>
      </c>
      <c r="V887" s="139">
        <v>0</v>
      </c>
      <c r="W887" s="139">
        <v>0</v>
      </c>
      <c r="X887" s="139">
        <v>0</v>
      </c>
      <c r="Y887" s="139">
        <v>0</v>
      </c>
      <c r="Z887" s="134"/>
    </row>
    <row r="888" spans="1:26" x14ac:dyDescent="0.3">
      <c r="A888" s="134"/>
      <c r="B888" s="134"/>
      <c r="C888" s="134"/>
      <c r="D888" s="8" t="s">
        <v>69</v>
      </c>
      <c r="E888" s="8" t="s">
        <v>112</v>
      </c>
      <c r="F888" s="8" t="s">
        <v>153</v>
      </c>
      <c r="G888" s="8" t="s">
        <v>104</v>
      </c>
      <c r="H888" s="8" t="s">
        <v>147</v>
      </c>
      <c r="I888" s="8"/>
      <c r="J888" s="137"/>
      <c r="K888" s="141"/>
      <c r="L888" s="139">
        <v>-6.7000000000000004E-2</v>
      </c>
      <c r="M888" s="139">
        <v>-2.5000000000000001E-2</v>
      </c>
      <c r="N888" s="139">
        <v>-3.3000000000000002E-2</v>
      </c>
      <c r="O888" s="139">
        <v>-0.182</v>
      </c>
      <c r="P888" s="139">
        <v>-5.5E-2</v>
      </c>
      <c r="Q888" s="139">
        <v>-1.2999999999999999E-2</v>
      </c>
      <c r="R888" s="139">
        <v>-0.123</v>
      </c>
      <c r="S888" s="139">
        <v>-1E-3</v>
      </c>
      <c r="T888" s="139">
        <v>-1.2999999999999999E-2</v>
      </c>
      <c r="U888" s="139">
        <v>-8.9999999999999993E-3</v>
      </c>
      <c r="V888" s="139">
        <v>-1.4999999999999999E-2</v>
      </c>
      <c r="W888" s="139">
        <v>-1.7000000000000001E-2</v>
      </c>
      <c r="X888" s="139">
        <v>-4.5999999999999999E-2</v>
      </c>
      <c r="Y888" s="139">
        <v>-9.6000000000000002E-2</v>
      </c>
      <c r="Z888" s="134"/>
    </row>
    <row r="889" spans="1:26" x14ac:dyDescent="0.3">
      <c r="A889" s="134"/>
      <c r="B889" s="134"/>
      <c r="C889" s="134"/>
      <c r="D889" s="8" t="s">
        <v>69</v>
      </c>
      <c r="E889" s="8" t="s">
        <v>112</v>
      </c>
      <c r="F889" s="8" t="s">
        <v>153</v>
      </c>
      <c r="G889" s="8" t="s">
        <v>105</v>
      </c>
      <c r="H889" s="8" t="s">
        <v>147</v>
      </c>
      <c r="I889" s="8"/>
      <c r="J889" s="137"/>
      <c r="K889" s="141"/>
      <c r="L889" s="139">
        <v>0</v>
      </c>
      <c r="M889" s="139">
        <v>0</v>
      </c>
      <c r="N889" s="139">
        <v>0</v>
      </c>
      <c r="O889" s="139">
        <v>0</v>
      </c>
      <c r="P889" s="139">
        <v>0</v>
      </c>
      <c r="Q889" s="139">
        <v>0</v>
      </c>
      <c r="R889" s="139">
        <v>0</v>
      </c>
      <c r="S889" s="139">
        <v>0</v>
      </c>
      <c r="T889" s="139">
        <v>0</v>
      </c>
      <c r="U889" s="139">
        <v>0</v>
      </c>
      <c r="V889" s="139">
        <v>0</v>
      </c>
      <c r="W889" s="139">
        <v>0</v>
      </c>
      <c r="X889" s="139">
        <v>0</v>
      </c>
      <c r="Y889" s="139">
        <v>0</v>
      </c>
      <c r="Z889" s="134"/>
    </row>
    <row r="890" spans="1:26" x14ac:dyDescent="0.3">
      <c r="A890" s="134"/>
      <c r="B890" s="134"/>
      <c r="C890" s="134"/>
      <c r="D890" s="8" t="s">
        <v>69</v>
      </c>
      <c r="E890" s="8" t="s">
        <v>112</v>
      </c>
      <c r="F890" s="8" t="s">
        <v>153</v>
      </c>
      <c r="G890" s="8" t="s">
        <v>72</v>
      </c>
      <c r="H890" s="8" t="s">
        <v>148</v>
      </c>
      <c r="I890" s="8"/>
      <c r="J890" s="137"/>
      <c r="K890" s="141"/>
      <c r="L890" s="139">
        <v>1.37</v>
      </c>
      <c r="M890" s="139">
        <v>1.92</v>
      </c>
      <c r="N890" s="139">
        <v>1.92</v>
      </c>
      <c r="O890" s="139">
        <v>3.19</v>
      </c>
      <c r="P890" s="139">
        <v>1.22</v>
      </c>
      <c r="Q890" s="139">
        <v>1.74</v>
      </c>
      <c r="R890" s="139">
        <v>1.45</v>
      </c>
      <c r="S890" s="139">
        <v>2.2200000000000002</v>
      </c>
      <c r="T890" s="139">
        <v>2.09</v>
      </c>
      <c r="U890" s="139">
        <v>2.2000000000000002</v>
      </c>
      <c r="V890" s="139">
        <v>1.68</v>
      </c>
      <c r="W890" s="139">
        <v>2.0499999999999998</v>
      </c>
      <c r="X890" s="139">
        <v>1.97</v>
      </c>
      <c r="Y890" s="139">
        <v>1.63</v>
      </c>
      <c r="Z890" s="134"/>
    </row>
    <row r="891" spans="1:26" x14ac:dyDescent="0.3">
      <c r="A891" s="134"/>
      <c r="B891" s="134"/>
      <c r="C891" s="134"/>
      <c r="D891" s="8" t="s">
        <v>69</v>
      </c>
      <c r="E891" s="8" t="s">
        <v>112</v>
      </c>
      <c r="F891" s="8" t="s">
        <v>153</v>
      </c>
      <c r="G891" s="8" t="s">
        <v>74</v>
      </c>
      <c r="H891" s="8" t="s">
        <v>148</v>
      </c>
      <c r="I891" s="8"/>
      <c r="J891" s="137"/>
      <c r="K891" s="141"/>
      <c r="L891" s="139">
        <v>1.37</v>
      </c>
      <c r="M891" s="139">
        <v>1.92</v>
      </c>
      <c r="N891" s="139">
        <v>1.92</v>
      </c>
      <c r="O891" s="139">
        <v>3.19</v>
      </c>
      <c r="P891" s="139">
        <v>1.22</v>
      </c>
      <c r="Q891" s="139">
        <v>1.74</v>
      </c>
      <c r="R891" s="139">
        <v>1.45</v>
      </c>
      <c r="S891" s="139">
        <v>2.2200000000000002</v>
      </c>
      <c r="T891" s="139">
        <v>2.09</v>
      </c>
      <c r="U891" s="139">
        <v>2.2000000000000002</v>
      </c>
      <c r="V891" s="139">
        <v>1.68</v>
      </c>
      <c r="W891" s="139">
        <v>2.0499999999999998</v>
      </c>
      <c r="X891" s="139">
        <v>1.97</v>
      </c>
      <c r="Y891" s="139">
        <v>1.63</v>
      </c>
      <c r="Z891" s="134"/>
    </row>
    <row r="892" spans="1:26" x14ac:dyDescent="0.3">
      <c r="A892" s="134"/>
      <c r="B892" s="134"/>
      <c r="C892" s="134"/>
      <c r="D892" s="8" t="s">
        <v>69</v>
      </c>
      <c r="E892" s="8" t="s">
        <v>112</v>
      </c>
      <c r="F892" s="8" t="s">
        <v>153</v>
      </c>
      <c r="G892" s="8" t="s">
        <v>75</v>
      </c>
      <c r="H892" s="8" t="s">
        <v>148</v>
      </c>
      <c r="I892" s="8"/>
      <c r="J892" s="137"/>
      <c r="K892" s="141"/>
      <c r="L892" s="139">
        <v>0</v>
      </c>
      <c r="M892" s="139">
        <v>0</v>
      </c>
      <c r="N892" s="139">
        <v>0</v>
      </c>
      <c r="O892" s="139">
        <v>0</v>
      </c>
      <c r="P892" s="139">
        <v>0</v>
      </c>
      <c r="Q892" s="139">
        <v>0</v>
      </c>
      <c r="R892" s="139">
        <v>0</v>
      </c>
      <c r="S892" s="139">
        <v>0</v>
      </c>
      <c r="T892" s="139">
        <v>0</v>
      </c>
      <c r="U892" s="139">
        <v>0</v>
      </c>
      <c r="V892" s="139">
        <v>0</v>
      </c>
      <c r="W892" s="139">
        <v>0</v>
      </c>
      <c r="X892" s="139">
        <v>0</v>
      </c>
      <c r="Y892" s="139">
        <v>0</v>
      </c>
      <c r="Z892" s="134"/>
    </row>
    <row r="893" spans="1:26" x14ac:dyDescent="0.3">
      <c r="A893" s="134"/>
      <c r="B893" s="134"/>
      <c r="C893" s="134"/>
      <c r="D893" s="8" t="s">
        <v>69</v>
      </c>
      <c r="E893" s="8" t="s">
        <v>112</v>
      </c>
      <c r="F893" s="8" t="s">
        <v>153</v>
      </c>
      <c r="G893" s="8" t="s">
        <v>76</v>
      </c>
      <c r="H893" s="8" t="s">
        <v>148</v>
      </c>
      <c r="I893" s="8"/>
      <c r="J893" s="137"/>
      <c r="K893" s="141"/>
      <c r="L893" s="139">
        <v>1.37</v>
      </c>
      <c r="M893" s="139">
        <v>2.0699999999999998</v>
      </c>
      <c r="N893" s="139">
        <v>2.0499999999999998</v>
      </c>
      <c r="O893" s="139">
        <v>4.87</v>
      </c>
      <c r="P893" s="139">
        <v>1.97</v>
      </c>
      <c r="Q893" s="139">
        <v>2.23</v>
      </c>
      <c r="R893" s="139">
        <v>1.86</v>
      </c>
      <c r="S893" s="139">
        <v>2.38</v>
      </c>
      <c r="T893" s="139">
        <v>2.25</v>
      </c>
      <c r="U893" s="139">
        <v>2.37</v>
      </c>
      <c r="V893" s="139">
        <v>2.84</v>
      </c>
      <c r="W893" s="139">
        <v>3.17</v>
      </c>
      <c r="X893" s="139">
        <v>3.19</v>
      </c>
      <c r="Y893" s="139">
        <v>2.84</v>
      </c>
      <c r="Z893" s="134"/>
    </row>
    <row r="894" spans="1:26" x14ac:dyDescent="0.3">
      <c r="A894" s="134"/>
      <c r="B894" s="134"/>
      <c r="C894" s="134"/>
      <c r="D894" s="8" t="s">
        <v>69</v>
      </c>
      <c r="E894" s="8" t="s">
        <v>112</v>
      </c>
      <c r="F894" s="8" t="s">
        <v>153</v>
      </c>
      <c r="G894" s="8" t="s">
        <v>77</v>
      </c>
      <c r="H894" s="8" t="s">
        <v>148</v>
      </c>
      <c r="I894" s="8"/>
      <c r="J894" s="137"/>
      <c r="K894" s="141"/>
      <c r="L894" s="139">
        <v>1.37</v>
      </c>
      <c r="M894" s="139">
        <v>2.0699999999999998</v>
      </c>
      <c r="N894" s="139">
        <v>2.0499999999999998</v>
      </c>
      <c r="O894" s="139">
        <v>4.87</v>
      </c>
      <c r="P894" s="139">
        <v>1.97</v>
      </c>
      <c r="Q894" s="139">
        <v>2.23</v>
      </c>
      <c r="R894" s="139">
        <v>1.86</v>
      </c>
      <c r="S894" s="139">
        <v>2.38</v>
      </c>
      <c r="T894" s="139">
        <v>2.25</v>
      </c>
      <c r="U894" s="139">
        <v>2.37</v>
      </c>
      <c r="V894" s="139">
        <v>2.84</v>
      </c>
      <c r="W894" s="139">
        <v>3.17</v>
      </c>
      <c r="X894" s="139">
        <v>3.19</v>
      </c>
      <c r="Y894" s="139">
        <v>2.84</v>
      </c>
      <c r="Z894" s="134"/>
    </row>
    <row r="895" spans="1:26" x14ac:dyDescent="0.3">
      <c r="A895" s="134"/>
      <c r="B895" s="134"/>
      <c r="C895" s="134"/>
      <c r="D895" s="8" t="s">
        <v>69</v>
      </c>
      <c r="E895" s="8" t="s">
        <v>112</v>
      </c>
      <c r="F895" s="8" t="s">
        <v>153</v>
      </c>
      <c r="G895" s="8" t="s">
        <v>78</v>
      </c>
      <c r="H895" s="8" t="s">
        <v>148</v>
      </c>
      <c r="I895" s="8"/>
      <c r="J895" s="137"/>
      <c r="K895" s="141"/>
      <c r="L895" s="139">
        <v>0</v>
      </c>
      <c r="M895" s="139">
        <v>0</v>
      </c>
      <c r="N895" s="139">
        <v>0</v>
      </c>
      <c r="O895" s="139">
        <v>0</v>
      </c>
      <c r="P895" s="139">
        <v>0</v>
      </c>
      <c r="Q895" s="139">
        <v>0</v>
      </c>
      <c r="R895" s="139">
        <v>0</v>
      </c>
      <c r="S895" s="139">
        <v>0</v>
      </c>
      <c r="T895" s="139">
        <v>0</v>
      </c>
      <c r="U895" s="139">
        <v>0</v>
      </c>
      <c r="V895" s="139">
        <v>0</v>
      </c>
      <c r="W895" s="139">
        <v>0</v>
      </c>
      <c r="X895" s="139">
        <v>0</v>
      </c>
      <c r="Y895" s="139">
        <v>0</v>
      </c>
      <c r="Z895" s="134"/>
    </row>
    <row r="896" spans="1:26" x14ac:dyDescent="0.3">
      <c r="A896" s="134"/>
      <c r="B896" s="134"/>
      <c r="C896" s="134"/>
      <c r="D896" s="8" t="s">
        <v>69</v>
      </c>
      <c r="E896" s="8" t="s">
        <v>112</v>
      </c>
      <c r="F896" s="8" t="s">
        <v>153</v>
      </c>
      <c r="G896" s="8" t="s">
        <v>79</v>
      </c>
      <c r="H896" s="8" t="s">
        <v>148</v>
      </c>
      <c r="I896" s="8"/>
      <c r="J896" s="137"/>
      <c r="K896" s="141"/>
      <c r="L896" s="139">
        <v>6.42</v>
      </c>
      <c r="M896" s="139">
        <v>10.33</v>
      </c>
      <c r="N896" s="139">
        <v>11.19</v>
      </c>
      <c r="O896" s="139">
        <v>55.73</v>
      </c>
      <c r="P896" s="139">
        <v>18.45</v>
      </c>
      <c r="Q896" s="139">
        <v>10.39</v>
      </c>
      <c r="R896" s="139">
        <v>7.94</v>
      </c>
      <c r="S896" s="139">
        <v>21.27</v>
      </c>
      <c r="T896" s="139">
        <v>18.13</v>
      </c>
      <c r="U896" s="139">
        <v>17.63</v>
      </c>
      <c r="V896" s="139">
        <v>16.89</v>
      </c>
      <c r="W896" s="139">
        <v>18.309999999999999</v>
      </c>
      <c r="X896" s="139">
        <v>14.18</v>
      </c>
      <c r="Y896" s="139">
        <v>14.82</v>
      </c>
      <c r="Z896" s="134"/>
    </row>
    <row r="897" spans="1:26" x14ac:dyDescent="0.3">
      <c r="A897" s="134"/>
      <c r="B897" s="134"/>
      <c r="C897" s="134"/>
      <c r="D897" s="8" t="s">
        <v>69</v>
      </c>
      <c r="E897" s="8" t="s">
        <v>112</v>
      </c>
      <c r="F897" s="8" t="s">
        <v>153</v>
      </c>
      <c r="G897" s="8" t="s">
        <v>80</v>
      </c>
      <c r="H897" s="8" t="s">
        <v>148</v>
      </c>
      <c r="I897" s="8"/>
      <c r="J897" s="137"/>
      <c r="K897" s="141"/>
      <c r="L897" s="139">
        <v>0</v>
      </c>
      <c r="M897" s="139">
        <v>0</v>
      </c>
      <c r="N897" s="139">
        <v>0</v>
      </c>
      <c r="O897" s="139">
        <v>0</v>
      </c>
      <c r="P897" s="139">
        <v>0</v>
      </c>
      <c r="Q897" s="139">
        <v>0</v>
      </c>
      <c r="R897" s="139">
        <v>0</v>
      </c>
      <c r="S897" s="139">
        <v>0</v>
      </c>
      <c r="T897" s="139">
        <v>0</v>
      </c>
      <c r="U897" s="139">
        <v>0</v>
      </c>
      <c r="V897" s="139">
        <v>0</v>
      </c>
      <c r="W897" s="139">
        <v>0</v>
      </c>
      <c r="X897" s="139">
        <v>0</v>
      </c>
      <c r="Y897" s="139">
        <v>0</v>
      </c>
      <c r="Z897" s="134"/>
    </row>
    <row r="898" spans="1:26" x14ac:dyDescent="0.3">
      <c r="A898" s="134"/>
      <c r="B898" s="134"/>
      <c r="C898" s="134"/>
      <c r="D898" s="8" t="s">
        <v>69</v>
      </c>
      <c r="E898" s="8" t="s">
        <v>112</v>
      </c>
      <c r="F898" s="8" t="s">
        <v>153</v>
      </c>
      <c r="G898" s="8" t="s">
        <v>81</v>
      </c>
      <c r="H898" s="8" t="s">
        <v>148</v>
      </c>
      <c r="I898" s="8"/>
      <c r="J898" s="137"/>
      <c r="K898" s="141"/>
      <c r="L898" s="139">
        <v>0</v>
      </c>
      <c r="M898" s="139">
        <v>0</v>
      </c>
      <c r="N898" s="139">
        <v>0</v>
      </c>
      <c r="O898" s="139">
        <v>0</v>
      </c>
      <c r="P898" s="139">
        <v>0</v>
      </c>
      <c r="Q898" s="139">
        <v>0</v>
      </c>
      <c r="R898" s="139">
        <v>0</v>
      </c>
      <c r="S898" s="139">
        <v>0</v>
      </c>
      <c r="T898" s="139">
        <v>0</v>
      </c>
      <c r="U898" s="139">
        <v>0</v>
      </c>
      <c r="V898" s="139">
        <v>0</v>
      </c>
      <c r="W898" s="139">
        <v>0</v>
      </c>
      <c r="X898" s="139">
        <v>0</v>
      </c>
      <c r="Y898" s="139">
        <v>0</v>
      </c>
      <c r="Z898" s="134"/>
    </row>
    <row r="899" spans="1:26" x14ac:dyDescent="0.3">
      <c r="A899" s="134"/>
      <c r="B899" s="134"/>
      <c r="C899" s="134"/>
      <c r="D899" s="8" t="s">
        <v>69</v>
      </c>
      <c r="E899" s="8" t="s">
        <v>112</v>
      </c>
      <c r="F899" s="8" t="s">
        <v>153</v>
      </c>
      <c r="G899" s="8" t="s">
        <v>82</v>
      </c>
      <c r="H899" s="8" t="s">
        <v>148</v>
      </c>
      <c r="I899" s="8"/>
      <c r="J899" s="137"/>
      <c r="K899" s="141"/>
      <c r="L899" s="139">
        <v>1.37</v>
      </c>
      <c r="M899" s="139">
        <v>1.92</v>
      </c>
      <c r="N899" s="139">
        <v>1.92</v>
      </c>
      <c r="O899" s="139">
        <v>3.19</v>
      </c>
      <c r="P899" s="139">
        <v>1.22</v>
      </c>
      <c r="Q899" s="139">
        <v>1.74</v>
      </c>
      <c r="R899" s="139">
        <v>1.45</v>
      </c>
      <c r="S899" s="139">
        <v>2.2200000000000002</v>
      </c>
      <c r="T899" s="139">
        <v>2.09</v>
      </c>
      <c r="U899" s="139">
        <v>2.2000000000000002</v>
      </c>
      <c r="V899" s="139">
        <v>1.68</v>
      </c>
      <c r="W899" s="139">
        <v>2.0499999999999998</v>
      </c>
      <c r="X899" s="139">
        <v>1.97</v>
      </c>
      <c r="Y899" s="139">
        <v>1.63</v>
      </c>
      <c r="Z899" s="134"/>
    </row>
    <row r="900" spans="1:26" x14ac:dyDescent="0.3">
      <c r="A900" s="134"/>
      <c r="B900" s="134"/>
      <c r="C900" s="134"/>
      <c r="D900" s="8" t="s">
        <v>69</v>
      </c>
      <c r="E900" s="8" t="s">
        <v>112</v>
      </c>
      <c r="F900" s="8" t="s">
        <v>153</v>
      </c>
      <c r="G900" s="8" t="s">
        <v>83</v>
      </c>
      <c r="H900" s="8" t="s">
        <v>148</v>
      </c>
      <c r="I900" s="8"/>
      <c r="J900" s="137"/>
      <c r="K900" s="141"/>
      <c r="L900" s="139">
        <v>1.37</v>
      </c>
      <c r="M900" s="139">
        <v>2.0699999999999998</v>
      </c>
      <c r="N900" s="139">
        <v>2.0499999999999998</v>
      </c>
      <c r="O900" s="139">
        <v>4.87</v>
      </c>
      <c r="P900" s="139">
        <v>1.97</v>
      </c>
      <c r="Q900" s="139">
        <v>2.23</v>
      </c>
      <c r="R900" s="139">
        <v>1.86</v>
      </c>
      <c r="S900" s="139">
        <v>2.44</v>
      </c>
      <c r="T900" s="139">
        <v>2.34</v>
      </c>
      <c r="U900" s="139">
        <v>2.5099999999999998</v>
      </c>
      <c r="V900" s="139">
        <v>2.84</v>
      </c>
      <c r="W900" s="139">
        <v>3.17</v>
      </c>
      <c r="X900" s="139">
        <v>3.19</v>
      </c>
      <c r="Y900" s="139">
        <v>2.84</v>
      </c>
      <c r="Z900" s="134"/>
    </row>
    <row r="901" spans="1:26" x14ac:dyDescent="0.3">
      <c r="A901" s="134"/>
      <c r="B901" s="134"/>
      <c r="C901" s="134"/>
      <c r="D901" s="8" t="s">
        <v>69</v>
      </c>
      <c r="E901" s="8" t="s">
        <v>112</v>
      </c>
      <c r="F901" s="8" t="s">
        <v>153</v>
      </c>
      <c r="G901" s="8" t="s">
        <v>84</v>
      </c>
      <c r="H901" s="8" t="s">
        <v>148</v>
      </c>
      <c r="I901" s="8"/>
      <c r="J901" s="137"/>
      <c r="K901" s="141"/>
      <c r="L901" s="139">
        <v>5.55</v>
      </c>
      <c r="M901" s="139">
        <v>4.7300000000000004</v>
      </c>
      <c r="N901" s="139">
        <v>5.0199999999999996</v>
      </c>
      <c r="O901" s="139">
        <v>9.39</v>
      </c>
      <c r="P901" s="139">
        <v>4.2699999999999996</v>
      </c>
      <c r="Q901" s="139">
        <v>8.84</v>
      </c>
      <c r="R901" s="139">
        <v>7.5</v>
      </c>
      <c r="S901" s="139">
        <v>6.6</v>
      </c>
      <c r="T901" s="139">
        <v>6.86</v>
      </c>
      <c r="U901" s="139">
        <v>6.88</v>
      </c>
      <c r="V901" s="139">
        <v>4.28</v>
      </c>
      <c r="W901" s="139">
        <v>4.12</v>
      </c>
      <c r="X901" s="139">
        <v>4.5</v>
      </c>
      <c r="Y901" s="139">
        <v>4.43</v>
      </c>
      <c r="Z901" s="134"/>
    </row>
    <row r="902" spans="1:26" x14ac:dyDescent="0.3">
      <c r="A902" s="134"/>
      <c r="B902" s="134"/>
      <c r="C902" s="134"/>
      <c r="D902" s="8" t="s">
        <v>69</v>
      </c>
      <c r="E902" s="8" t="s">
        <v>112</v>
      </c>
      <c r="F902" s="8" t="s">
        <v>153</v>
      </c>
      <c r="G902" s="8" t="s">
        <v>85</v>
      </c>
      <c r="H902" s="8" t="s">
        <v>148</v>
      </c>
      <c r="I902" s="8"/>
      <c r="J902" s="137"/>
      <c r="K902" s="141"/>
      <c r="L902" s="139">
        <v>28.04</v>
      </c>
      <c r="M902" s="139">
        <v>8.1300000000000008</v>
      </c>
      <c r="N902" s="139">
        <v>8.5500000000000007</v>
      </c>
      <c r="O902" s="139">
        <v>5.33</v>
      </c>
      <c r="P902" s="139">
        <v>2.67</v>
      </c>
      <c r="Q902" s="139">
        <v>5.0999999999999996</v>
      </c>
      <c r="R902" s="139">
        <v>4.25</v>
      </c>
      <c r="S902" s="139">
        <v>6.31</v>
      </c>
      <c r="T902" s="139">
        <v>7</v>
      </c>
      <c r="U902" s="139">
        <v>7.02</v>
      </c>
      <c r="V902" s="139">
        <v>4.79</v>
      </c>
      <c r="W902" s="139">
        <v>4.8600000000000003</v>
      </c>
      <c r="X902" s="139">
        <v>5.68</v>
      </c>
      <c r="Y902" s="139">
        <v>5.23</v>
      </c>
      <c r="Z902" s="134"/>
    </row>
    <row r="903" spans="1:26" x14ac:dyDescent="0.3">
      <c r="A903" s="134"/>
      <c r="B903" s="134"/>
      <c r="C903" s="134"/>
      <c r="D903" s="8" t="s">
        <v>69</v>
      </c>
      <c r="E903" s="8" t="s">
        <v>112</v>
      </c>
      <c r="F903" s="8" t="s">
        <v>153</v>
      </c>
      <c r="G903" s="8" t="s">
        <v>86</v>
      </c>
      <c r="H903" s="8" t="s">
        <v>148</v>
      </c>
      <c r="I903" s="8"/>
      <c r="J903" s="137"/>
      <c r="K903" s="141"/>
      <c r="L903" s="139">
        <v>72.959999999999994</v>
      </c>
      <c r="M903" s="139">
        <v>104.91</v>
      </c>
      <c r="N903" s="139">
        <v>113.21</v>
      </c>
      <c r="O903" s="139">
        <v>142.08000000000001</v>
      </c>
      <c r="P903" s="139">
        <v>74.44</v>
      </c>
      <c r="Q903" s="139">
        <v>88.76</v>
      </c>
      <c r="R903" s="139">
        <v>72.819999999999993</v>
      </c>
      <c r="S903" s="139">
        <v>75.48</v>
      </c>
      <c r="T903" s="139">
        <v>61.34</v>
      </c>
      <c r="U903" s="139">
        <v>78.569999999999993</v>
      </c>
      <c r="V903" s="139">
        <v>53.8</v>
      </c>
      <c r="W903" s="139">
        <v>55.33</v>
      </c>
      <c r="X903" s="139">
        <v>66.87</v>
      </c>
      <c r="Y903" s="139">
        <v>62.54</v>
      </c>
      <c r="Z903" s="134"/>
    </row>
    <row r="904" spans="1:26" x14ac:dyDescent="0.3">
      <c r="A904" s="134"/>
      <c r="B904" s="134"/>
      <c r="C904" s="134"/>
      <c r="D904" s="8" t="s">
        <v>69</v>
      </c>
      <c r="E904" s="8" t="s">
        <v>112</v>
      </c>
      <c r="F904" s="8" t="s">
        <v>153</v>
      </c>
      <c r="G904" s="8" t="s">
        <v>87</v>
      </c>
      <c r="H904" s="8" t="s">
        <v>148</v>
      </c>
      <c r="I904" s="8"/>
      <c r="J904" s="137"/>
      <c r="K904" s="141"/>
      <c r="L904" s="139">
        <v>0</v>
      </c>
      <c r="M904" s="139">
        <v>0</v>
      </c>
      <c r="N904" s="139">
        <v>0</v>
      </c>
      <c r="O904" s="139">
        <v>0</v>
      </c>
      <c r="P904" s="139">
        <v>0</v>
      </c>
      <c r="Q904" s="139">
        <v>0</v>
      </c>
      <c r="R904" s="139">
        <v>0</v>
      </c>
      <c r="S904" s="139">
        <v>0</v>
      </c>
      <c r="T904" s="139">
        <v>0</v>
      </c>
      <c r="U904" s="139">
        <v>0</v>
      </c>
      <c r="V904" s="139">
        <v>0</v>
      </c>
      <c r="W904" s="139">
        <v>0</v>
      </c>
      <c r="X904" s="139">
        <v>0</v>
      </c>
      <c r="Y904" s="139">
        <v>0</v>
      </c>
      <c r="Z904" s="134"/>
    </row>
    <row r="905" spans="1:26" x14ac:dyDescent="0.3">
      <c r="A905" s="134"/>
      <c r="B905" s="134"/>
      <c r="C905" s="134"/>
      <c r="D905" s="8" t="s">
        <v>69</v>
      </c>
      <c r="E905" s="8" t="s">
        <v>112</v>
      </c>
      <c r="F905" s="8" t="s">
        <v>153</v>
      </c>
      <c r="G905" s="8" t="s">
        <v>88</v>
      </c>
      <c r="H905" s="8" t="s">
        <v>148</v>
      </c>
      <c r="I905" s="8"/>
      <c r="J905" s="137"/>
      <c r="K905" s="141"/>
      <c r="L905" s="139">
        <v>0</v>
      </c>
      <c r="M905" s="139">
        <v>0</v>
      </c>
      <c r="N905" s="139">
        <v>0</v>
      </c>
      <c r="O905" s="139">
        <v>0</v>
      </c>
      <c r="P905" s="139">
        <v>0</v>
      </c>
      <c r="Q905" s="139">
        <v>0</v>
      </c>
      <c r="R905" s="139">
        <v>0</v>
      </c>
      <c r="S905" s="139">
        <v>0</v>
      </c>
      <c r="T905" s="139">
        <v>0</v>
      </c>
      <c r="U905" s="139">
        <v>0</v>
      </c>
      <c r="V905" s="139">
        <v>0</v>
      </c>
      <c r="W905" s="139">
        <v>0</v>
      </c>
      <c r="X905" s="139">
        <v>0</v>
      </c>
      <c r="Y905" s="139">
        <v>0</v>
      </c>
      <c r="Z905" s="134"/>
    </row>
    <row r="906" spans="1:26" x14ac:dyDescent="0.3">
      <c r="A906" s="134"/>
      <c r="B906" s="134"/>
      <c r="C906" s="134"/>
      <c r="D906" s="8" t="s">
        <v>69</v>
      </c>
      <c r="E906" s="8" t="s">
        <v>112</v>
      </c>
      <c r="F906" s="8" t="s">
        <v>153</v>
      </c>
      <c r="G906" s="8" t="s">
        <v>89</v>
      </c>
      <c r="H906" s="8" t="s">
        <v>148</v>
      </c>
      <c r="I906" s="8"/>
      <c r="J906" s="137"/>
      <c r="K906" s="141"/>
      <c r="L906" s="139">
        <v>0</v>
      </c>
      <c r="M906" s="139">
        <v>0</v>
      </c>
      <c r="N906" s="139">
        <v>0</v>
      </c>
      <c r="O906" s="139">
        <v>0</v>
      </c>
      <c r="P906" s="139">
        <v>0</v>
      </c>
      <c r="Q906" s="139">
        <v>0</v>
      </c>
      <c r="R906" s="139">
        <v>0</v>
      </c>
      <c r="S906" s="139">
        <v>0</v>
      </c>
      <c r="T906" s="139">
        <v>0</v>
      </c>
      <c r="U906" s="139">
        <v>0</v>
      </c>
      <c r="V906" s="139">
        <v>0</v>
      </c>
      <c r="W906" s="139">
        <v>0</v>
      </c>
      <c r="X906" s="139">
        <v>0</v>
      </c>
      <c r="Y906" s="139">
        <v>0</v>
      </c>
      <c r="Z906" s="134"/>
    </row>
    <row r="907" spans="1:26" x14ac:dyDescent="0.3">
      <c r="A907" s="134"/>
      <c r="B907" s="134"/>
      <c r="C907" s="134"/>
      <c r="D907" s="8" t="s">
        <v>69</v>
      </c>
      <c r="E907" s="8" t="s">
        <v>112</v>
      </c>
      <c r="F907" s="8" t="s">
        <v>153</v>
      </c>
      <c r="G907" s="8" t="s">
        <v>90</v>
      </c>
      <c r="H907" s="8" t="s">
        <v>148</v>
      </c>
      <c r="I907" s="8"/>
      <c r="J907" s="137"/>
      <c r="K907" s="141"/>
      <c r="L907" s="139">
        <v>0</v>
      </c>
      <c r="M907" s="139">
        <v>0</v>
      </c>
      <c r="N907" s="139">
        <v>0</v>
      </c>
      <c r="O907" s="139">
        <v>0</v>
      </c>
      <c r="P907" s="139">
        <v>0</v>
      </c>
      <c r="Q907" s="139">
        <v>0</v>
      </c>
      <c r="R907" s="139">
        <v>0</v>
      </c>
      <c r="S907" s="139">
        <v>0</v>
      </c>
      <c r="T907" s="139">
        <v>0</v>
      </c>
      <c r="U907" s="139">
        <v>0</v>
      </c>
      <c r="V907" s="139">
        <v>0</v>
      </c>
      <c r="W907" s="139">
        <v>0</v>
      </c>
      <c r="X907" s="139">
        <v>0</v>
      </c>
      <c r="Y907" s="139">
        <v>0</v>
      </c>
      <c r="Z907" s="134"/>
    </row>
    <row r="908" spans="1:26" x14ac:dyDescent="0.3">
      <c r="A908" s="134"/>
      <c r="B908" s="134"/>
      <c r="C908" s="134"/>
      <c r="D908" s="8" t="s">
        <v>69</v>
      </c>
      <c r="E908" s="8" t="s">
        <v>112</v>
      </c>
      <c r="F908" s="8" t="s">
        <v>153</v>
      </c>
      <c r="G908" s="8" t="s">
        <v>91</v>
      </c>
      <c r="H908" s="8" t="s">
        <v>148</v>
      </c>
      <c r="I908" s="8"/>
      <c r="J908" s="137"/>
      <c r="K908" s="141"/>
      <c r="L908" s="139">
        <v>0</v>
      </c>
      <c r="M908" s="139">
        <v>0</v>
      </c>
      <c r="N908" s="139">
        <v>0</v>
      </c>
      <c r="O908" s="139">
        <v>0</v>
      </c>
      <c r="P908" s="139">
        <v>0</v>
      </c>
      <c r="Q908" s="139">
        <v>0</v>
      </c>
      <c r="R908" s="139">
        <v>0</v>
      </c>
      <c r="S908" s="139">
        <v>0</v>
      </c>
      <c r="T908" s="139">
        <v>0</v>
      </c>
      <c r="U908" s="139">
        <v>0</v>
      </c>
      <c r="V908" s="139">
        <v>0</v>
      </c>
      <c r="W908" s="139">
        <v>0</v>
      </c>
      <c r="X908" s="139">
        <v>0</v>
      </c>
      <c r="Y908" s="139">
        <v>0</v>
      </c>
      <c r="Z908" s="134"/>
    </row>
    <row r="909" spans="1:26" x14ac:dyDescent="0.3">
      <c r="A909" s="134"/>
      <c r="B909" s="134"/>
      <c r="C909" s="134"/>
      <c r="D909" s="8" t="s">
        <v>69</v>
      </c>
      <c r="E909" s="8" t="s">
        <v>112</v>
      </c>
      <c r="F909" s="8" t="s">
        <v>153</v>
      </c>
      <c r="G909" s="8" t="s">
        <v>92</v>
      </c>
      <c r="H909" s="8" t="s">
        <v>148</v>
      </c>
      <c r="I909" s="8"/>
      <c r="J909" s="137"/>
      <c r="K909" s="141"/>
      <c r="L909" s="139">
        <v>0</v>
      </c>
      <c r="M909" s="139">
        <v>0</v>
      </c>
      <c r="N909" s="139">
        <v>0</v>
      </c>
      <c r="O909" s="139">
        <v>0</v>
      </c>
      <c r="P909" s="139">
        <v>0</v>
      </c>
      <c r="Q909" s="139">
        <v>0</v>
      </c>
      <c r="R909" s="139">
        <v>0</v>
      </c>
      <c r="S909" s="139">
        <v>0</v>
      </c>
      <c r="T909" s="139">
        <v>0</v>
      </c>
      <c r="U909" s="139">
        <v>0</v>
      </c>
      <c r="V909" s="139">
        <v>0</v>
      </c>
      <c r="W909" s="139">
        <v>0</v>
      </c>
      <c r="X909" s="139">
        <v>0</v>
      </c>
      <c r="Y909" s="139">
        <v>0</v>
      </c>
      <c r="Z909" s="134"/>
    </row>
    <row r="910" spans="1:26" x14ac:dyDescent="0.3">
      <c r="A910" s="134"/>
      <c r="B910" s="134"/>
      <c r="C910" s="134"/>
      <c r="D910" s="8" t="s">
        <v>69</v>
      </c>
      <c r="E910" s="8" t="s">
        <v>112</v>
      </c>
      <c r="F910" s="8" t="s">
        <v>153</v>
      </c>
      <c r="G910" s="8" t="s">
        <v>93</v>
      </c>
      <c r="H910" s="8" t="s">
        <v>148</v>
      </c>
      <c r="I910" s="8"/>
      <c r="J910" s="137"/>
      <c r="K910" s="141"/>
      <c r="L910" s="139">
        <v>0</v>
      </c>
      <c r="M910" s="139">
        <v>0</v>
      </c>
      <c r="N910" s="139">
        <v>0</v>
      </c>
      <c r="O910" s="139">
        <v>0</v>
      </c>
      <c r="P910" s="139">
        <v>0</v>
      </c>
      <c r="Q910" s="139">
        <v>0</v>
      </c>
      <c r="R910" s="139">
        <v>0</v>
      </c>
      <c r="S910" s="139">
        <v>0</v>
      </c>
      <c r="T910" s="139">
        <v>0</v>
      </c>
      <c r="U910" s="139">
        <v>0</v>
      </c>
      <c r="V910" s="139">
        <v>0</v>
      </c>
      <c r="W910" s="139">
        <v>0</v>
      </c>
      <c r="X910" s="139">
        <v>0</v>
      </c>
      <c r="Y910" s="139">
        <v>0</v>
      </c>
      <c r="Z910" s="134"/>
    </row>
    <row r="911" spans="1:26" x14ac:dyDescent="0.3">
      <c r="A911" s="134"/>
      <c r="B911" s="134"/>
      <c r="C911" s="134"/>
      <c r="D911" s="8" t="s">
        <v>69</v>
      </c>
      <c r="E911" s="8" t="s">
        <v>112</v>
      </c>
      <c r="F911" s="8" t="s">
        <v>153</v>
      </c>
      <c r="G911" s="8" t="s">
        <v>94</v>
      </c>
      <c r="H911" s="8" t="s">
        <v>148</v>
      </c>
      <c r="I911" s="8"/>
      <c r="J911" s="137"/>
      <c r="K911" s="141"/>
      <c r="L911" s="139">
        <v>0</v>
      </c>
      <c r="M911" s="139">
        <v>0</v>
      </c>
      <c r="N911" s="139">
        <v>0</v>
      </c>
      <c r="O911" s="139">
        <v>0</v>
      </c>
      <c r="P911" s="139">
        <v>0</v>
      </c>
      <c r="Q911" s="139">
        <v>0</v>
      </c>
      <c r="R911" s="139">
        <v>0</v>
      </c>
      <c r="S911" s="139">
        <v>0</v>
      </c>
      <c r="T911" s="139">
        <v>0</v>
      </c>
      <c r="U911" s="139">
        <v>0</v>
      </c>
      <c r="V911" s="139">
        <v>0</v>
      </c>
      <c r="W911" s="139">
        <v>0</v>
      </c>
      <c r="X911" s="139">
        <v>0</v>
      </c>
      <c r="Y911" s="139">
        <v>0</v>
      </c>
      <c r="Z911" s="134"/>
    </row>
    <row r="912" spans="1:26" x14ac:dyDescent="0.3">
      <c r="A912" s="134"/>
      <c r="B912" s="134"/>
      <c r="C912" s="134"/>
      <c r="D912" s="8" t="s">
        <v>69</v>
      </c>
      <c r="E912" s="8" t="s">
        <v>112</v>
      </c>
      <c r="F912" s="8" t="s">
        <v>153</v>
      </c>
      <c r="G912" s="8" t="s">
        <v>95</v>
      </c>
      <c r="H912" s="8" t="s">
        <v>148</v>
      </c>
      <c r="I912" s="8"/>
      <c r="J912" s="137"/>
      <c r="K912" s="141"/>
      <c r="L912" s="139">
        <v>0</v>
      </c>
      <c r="M912" s="139">
        <v>0</v>
      </c>
      <c r="N912" s="139">
        <v>0</v>
      </c>
      <c r="O912" s="139">
        <v>0</v>
      </c>
      <c r="P912" s="139">
        <v>0</v>
      </c>
      <c r="Q912" s="139">
        <v>0</v>
      </c>
      <c r="R912" s="139">
        <v>0</v>
      </c>
      <c r="S912" s="139">
        <v>0</v>
      </c>
      <c r="T912" s="139">
        <v>0</v>
      </c>
      <c r="U912" s="139">
        <v>0</v>
      </c>
      <c r="V912" s="139">
        <v>0</v>
      </c>
      <c r="W912" s="139">
        <v>0</v>
      </c>
      <c r="X912" s="139">
        <v>0</v>
      </c>
      <c r="Y912" s="139">
        <v>0</v>
      </c>
      <c r="Z912" s="134"/>
    </row>
    <row r="913" spans="1:26" x14ac:dyDescent="0.3">
      <c r="A913" s="134"/>
      <c r="B913" s="134"/>
      <c r="C913" s="134"/>
      <c r="D913" s="8" t="s">
        <v>69</v>
      </c>
      <c r="E913" s="8" t="s">
        <v>112</v>
      </c>
      <c r="F913" s="8" t="s">
        <v>153</v>
      </c>
      <c r="G913" s="8" t="s">
        <v>96</v>
      </c>
      <c r="H913" s="8" t="s">
        <v>148</v>
      </c>
      <c r="I913" s="8"/>
      <c r="J913" s="137"/>
      <c r="K913" s="141"/>
      <c r="L913" s="139">
        <v>0</v>
      </c>
      <c r="M913" s="139">
        <v>0</v>
      </c>
      <c r="N913" s="139">
        <v>0</v>
      </c>
      <c r="O913" s="139">
        <v>0</v>
      </c>
      <c r="P913" s="139">
        <v>0</v>
      </c>
      <c r="Q913" s="139">
        <v>0</v>
      </c>
      <c r="R913" s="139">
        <v>0</v>
      </c>
      <c r="S913" s="139">
        <v>0</v>
      </c>
      <c r="T913" s="139">
        <v>0</v>
      </c>
      <c r="U913" s="139">
        <v>0</v>
      </c>
      <c r="V913" s="139">
        <v>0</v>
      </c>
      <c r="W913" s="139">
        <v>0</v>
      </c>
      <c r="X913" s="139">
        <v>0</v>
      </c>
      <c r="Y913" s="139">
        <v>0</v>
      </c>
      <c r="Z913" s="134"/>
    </row>
    <row r="914" spans="1:26" x14ac:dyDescent="0.3">
      <c r="A914" s="134"/>
      <c r="B914" s="134"/>
      <c r="C914" s="134"/>
      <c r="D914" s="8" t="s">
        <v>69</v>
      </c>
      <c r="E914" s="8" t="s">
        <v>112</v>
      </c>
      <c r="F914" s="8" t="s">
        <v>153</v>
      </c>
      <c r="G914" s="8" t="s">
        <v>97</v>
      </c>
      <c r="H914" s="8" t="s">
        <v>148</v>
      </c>
      <c r="I914" s="8"/>
      <c r="J914" s="137"/>
      <c r="K914" s="141"/>
      <c r="L914" s="139">
        <v>0</v>
      </c>
      <c r="M914" s="139">
        <v>0</v>
      </c>
      <c r="N914" s="139">
        <v>0</v>
      </c>
      <c r="O914" s="139">
        <v>0</v>
      </c>
      <c r="P914" s="139">
        <v>0</v>
      </c>
      <c r="Q914" s="139">
        <v>0</v>
      </c>
      <c r="R914" s="139">
        <v>0</v>
      </c>
      <c r="S914" s="139">
        <v>0</v>
      </c>
      <c r="T914" s="139">
        <v>0</v>
      </c>
      <c r="U914" s="139">
        <v>0</v>
      </c>
      <c r="V914" s="139">
        <v>0</v>
      </c>
      <c r="W914" s="139">
        <v>0</v>
      </c>
      <c r="X914" s="139">
        <v>0</v>
      </c>
      <c r="Y914" s="139">
        <v>0</v>
      </c>
      <c r="Z914" s="134"/>
    </row>
    <row r="915" spans="1:26" x14ac:dyDescent="0.3">
      <c r="A915" s="134"/>
      <c r="B915" s="134"/>
      <c r="C915" s="134"/>
      <c r="D915" s="8" t="s">
        <v>69</v>
      </c>
      <c r="E915" s="8" t="s">
        <v>112</v>
      </c>
      <c r="F915" s="8" t="s">
        <v>153</v>
      </c>
      <c r="G915" s="8" t="s">
        <v>98</v>
      </c>
      <c r="H915" s="8" t="s">
        <v>148</v>
      </c>
      <c r="I915" s="8"/>
      <c r="J915" s="137"/>
      <c r="K915" s="141"/>
      <c r="L915" s="139">
        <v>0</v>
      </c>
      <c r="M915" s="139">
        <v>0</v>
      </c>
      <c r="N915" s="139">
        <v>0</v>
      </c>
      <c r="O915" s="139">
        <v>0</v>
      </c>
      <c r="P915" s="139">
        <v>0</v>
      </c>
      <c r="Q915" s="139">
        <v>0</v>
      </c>
      <c r="R915" s="139">
        <v>0</v>
      </c>
      <c r="S915" s="139">
        <v>0</v>
      </c>
      <c r="T915" s="139">
        <v>0</v>
      </c>
      <c r="U915" s="139">
        <v>0</v>
      </c>
      <c r="V915" s="139">
        <v>0</v>
      </c>
      <c r="W915" s="139">
        <v>0</v>
      </c>
      <c r="X915" s="139">
        <v>0</v>
      </c>
      <c r="Y915" s="139">
        <v>0</v>
      </c>
      <c r="Z915" s="134"/>
    </row>
    <row r="916" spans="1:26" x14ac:dyDescent="0.3">
      <c r="A916" s="134"/>
      <c r="B916" s="134"/>
      <c r="C916" s="134"/>
      <c r="D916" s="8" t="s">
        <v>69</v>
      </c>
      <c r="E916" s="8" t="s">
        <v>112</v>
      </c>
      <c r="F916" s="8" t="s">
        <v>153</v>
      </c>
      <c r="G916" s="8" t="s">
        <v>99</v>
      </c>
      <c r="H916" s="8" t="s">
        <v>148</v>
      </c>
      <c r="I916" s="8"/>
      <c r="J916" s="137"/>
      <c r="K916" s="141"/>
      <c r="L916" s="139">
        <v>0</v>
      </c>
      <c r="M916" s="139">
        <v>0</v>
      </c>
      <c r="N916" s="139">
        <v>0</v>
      </c>
      <c r="O916" s="139">
        <v>0</v>
      </c>
      <c r="P916" s="139">
        <v>0</v>
      </c>
      <c r="Q916" s="139">
        <v>0</v>
      </c>
      <c r="R916" s="139">
        <v>0</v>
      </c>
      <c r="S916" s="139">
        <v>0</v>
      </c>
      <c r="T916" s="139">
        <v>0</v>
      </c>
      <c r="U916" s="139">
        <v>0</v>
      </c>
      <c r="V916" s="139">
        <v>0</v>
      </c>
      <c r="W916" s="139">
        <v>0</v>
      </c>
      <c r="X916" s="139">
        <v>0</v>
      </c>
      <c r="Y916" s="139">
        <v>0</v>
      </c>
      <c r="Z916" s="134"/>
    </row>
    <row r="917" spans="1:26" x14ac:dyDescent="0.3">
      <c r="A917" s="134"/>
      <c r="B917" s="134"/>
      <c r="C917" s="134"/>
      <c r="D917" s="8" t="s">
        <v>69</v>
      </c>
      <c r="E917" s="8" t="s">
        <v>112</v>
      </c>
      <c r="F917" s="8" t="s">
        <v>153</v>
      </c>
      <c r="G917" s="8" t="s">
        <v>100</v>
      </c>
      <c r="H917" s="8" t="s">
        <v>148</v>
      </c>
      <c r="I917" s="8"/>
      <c r="J917" s="137"/>
      <c r="K917" s="141"/>
      <c r="L917" s="139">
        <v>0</v>
      </c>
      <c r="M917" s="139">
        <v>0</v>
      </c>
      <c r="N917" s="139">
        <v>0</v>
      </c>
      <c r="O917" s="139">
        <v>0</v>
      </c>
      <c r="P917" s="139">
        <v>0</v>
      </c>
      <c r="Q917" s="139">
        <v>0</v>
      </c>
      <c r="R917" s="139">
        <v>0</v>
      </c>
      <c r="S917" s="139">
        <v>0</v>
      </c>
      <c r="T917" s="139">
        <v>0</v>
      </c>
      <c r="U917" s="139">
        <v>0</v>
      </c>
      <c r="V917" s="139">
        <v>0</v>
      </c>
      <c r="W917" s="139">
        <v>0</v>
      </c>
      <c r="X917" s="139">
        <v>0</v>
      </c>
      <c r="Y917" s="139">
        <v>0</v>
      </c>
      <c r="Z917" s="134"/>
    </row>
    <row r="918" spans="1:26" x14ac:dyDescent="0.3">
      <c r="A918" s="134"/>
      <c r="B918" s="134"/>
      <c r="C918" s="134"/>
      <c r="D918" s="8" t="s">
        <v>69</v>
      </c>
      <c r="E918" s="8" t="s">
        <v>112</v>
      </c>
      <c r="F918" s="8" t="s">
        <v>153</v>
      </c>
      <c r="G918" s="8" t="s">
        <v>101</v>
      </c>
      <c r="H918" s="8" t="s">
        <v>148</v>
      </c>
      <c r="I918" s="8"/>
      <c r="J918" s="137"/>
      <c r="K918" s="141"/>
      <c r="L918" s="139">
        <v>0</v>
      </c>
      <c r="M918" s="139">
        <v>0</v>
      </c>
      <c r="N918" s="139">
        <v>0</v>
      </c>
      <c r="O918" s="139">
        <v>0</v>
      </c>
      <c r="P918" s="139">
        <v>0</v>
      </c>
      <c r="Q918" s="139">
        <v>0</v>
      </c>
      <c r="R918" s="139">
        <v>0</v>
      </c>
      <c r="S918" s="139">
        <v>0</v>
      </c>
      <c r="T918" s="139">
        <v>0</v>
      </c>
      <c r="U918" s="139">
        <v>0</v>
      </c>
      <c r="V918" s="139">
        <v>0</v>
      </c>
      <c r="W918" s="139">
        <v>0</v>
      </c>
      <c r="X918" s="139">
        <v>0</v>
      </c>
      <c r="Y918" s="139">
        <v>0</v>
      </c>
      <c r="Z918" s="134"/>
    </row>
    <row r="919" spans="1:26" x14ac:dyDescent="0.3">
      <c r="A919" s="134"/>
      <c r="B919" s="134"/>
      <c r="C919" s="134"/>
      <c r="D919" s="8" t="s">
        <v>69</v>
      </c>
      <c r="E919" s="8" t="s">
        <v>112</v>
      </c>
      <c r="F919" s="8" t="s">
        <v>153</v>
      </c>
      <c r="G919" s="8" t="s">
        <v>102</v>
      </c>
      <c r="H919" s="8" t="s">
        <v>148</v>
      </c>
      <c r="I919" s="8"/>
      <c r="J919" s="137"/>
      <c r="K919" s="141"/>
      <c r="L919" s="139">
        <v>0</v>
      </c>
      <c r="M919" s="139">
        <v>0</v>
      </c>
      <c r="N919" s="139">
        <v>0</v>
      </c>
      <c r="O919" s="139">
        <v>0</v>
      </c>
      <c r="P919" s="139">
        <v>0</v>
      </c>
      <c r="Q919" s="139">
        <v>0</v>
      </c>
      <c r="R919" s="139">
        <v>0</v>
      </c>
      <c r="S919" s="139">
        <v>0</v>
      </c>
      <c r="T919" s="139">
        <v>0</v>
      </c>
      <c r="U919" s="139">
        <v>0</v>
      </c>
      <c r="V919" s="139">
        <v>0</v>
      </c>
      <c r="W919" s="139">
        <v>0</v>
      </c>
      <c r="X919" s="139">
        <v>0</v>
      </c>
      <c r="Y919" s="139">
        <v>0</v>
      </c>
      <c r="Z919" s="134"/>
    </row>
    <row r="920" spans="1:26" x14ac:dyDescent="0.3">
      <c r="A920" s="134"/>
      <c r="B920" s="134"/>
      <c r="C920" s="134"/>
      <c r="D920" s="8" t="s">
        <v>69</v>
      </c>
      <c r="E920" s="8" t="s">
        <v>112</v>
      </c>
      <c r="F920" s="8" t="s">
        <v>153</v>
      </c>
      <c r="G920" s="8" t="s">
        <v>103</v>
      </c>
      <c r="H920" s="8" t="s">
        <v>148</v>
      </c>
      <c r="I920" s="8"/>
      <c r="J920" s="137"/>
      <c r="K920" s="141"/>
      <c r="L920" s="139">
        <v>0</v>
      </c>
      <c r="M920" s="139">
        <v>0</v>
      </c>
      <c r="N920" s="139">
        <v>0</v>
      </c>
      <c r="O920" s="139">
        <v>0</v>
      </c>
      <c r="P920" s="139">
        <v>0</v>
      </c>
      <c r="Q920" s="139">
        <v>0</v>
      </c>
      <c r="R920" s="139">
        <v>0</v>
      </c>
      <c r="S920" s="139">
        <v>0</v>
      </c>
      <c r="T920" s="139">
        <v>0</v>
      </c>
      <c r="U920" s="139">
        <v>0</v>
      </c>
      <c r="V920" s="139">
        <v>0</v>
      </c>
      <c r="W920" s="139">
        <v>0</v>
      </c>
      <c r="X920" s="139">
        <v>0</v>
      </c>
      <c r="Y920" s="139">
        <v>0</v>
      </c>
      <c r="Z920" s="134"/>
    </row>
    <row r="921" spans="1:26" x14ac:dyDescent="0.3">
      <c r="A921" s="134"/>
      <c r="B921" s="134"/>
      <c r="C921" s="134"/>
      <c r="D921" s="8" t="s">
        <v>69</v>
      </c>
      <c r="E921" s="8" t="s">
        <v>112</v>
      </c>
      <c r="F921" s="8" t="s">
        <v>153</v>
      </c>
      <c r="G921" s="8" t="s">
        <v>104</v>
      </c>
      <c r="H921" s="8" t="s">
        <v>148</v>
      </c>
      <c r="I921" s="8"/>
      <c r="J921" s="137"/>
      <c r="K921" s="141"/>
      <c r="L921" s="139">
        <v>0</v>
      </c>
      <c r="M921" s="139">
        <v>0</v>
      </c>
      <c r="N921" s="139">
        <v>0</v>
      </c>
      <c r="O921" s="139">
        <v>0</v>
      </c>
      <c r="P921" s="139">
        <v>0</v>
      </c>
      <c r="Q921" s="139">
        <v>0</v>
      </c>
      <c r="R921" s="139">
        <v>0</v>
      </c>
      <c r="S921" s="139">
        <v>0</v>
      </c>
      <c r="T921" s="139">
        <v>0</v>
      </c>
      <c r="U921" s="139">
        <v>0</v>
      </c>
      <c r="V921" s="139">
        <v>0</v>
      </c>
      <c r="W921" s="139">
        <v>0</v>
      </c>
      <c r="X921" s="139">
        <v>0</v>
      </c>
      <c r="Y921" s="139">
        <v>0</v>
      </c>
      <c r="Z921" s="134"/>
    </row>
    <row r="922" spans="1:26" x14ac:dyDescent="0.3">
      <c r="A922" s="134"/>
      <c r="B922" s="134"/>
      <c r="C922" s="134"/>
      <c r="D922" s="8" t="s">
        <v>69</v>
      </c>
      <c r="E922" s="8" t="s">
        <v>112</v>
      </c>
      <c r="F922" s="8" t="s">
        <v>153</v>
      </c>
      <c r="G922" s="8" t="s">
        <v>105</v>
      </c>
      <c r="H922" s="8" t="s">
        <v>148</v>
      </c>
      <c r="I922" s="8"/>
      <c r="J922" s="137"/>
      <c r="K922" s="141"/>
      <c r="L922" s="139">
        <v>0</v>
      </c>
      <c r="M922" s="139">
        <v>0</v>
      </c>
      <c r="N922" s="139">
        <v>0</v>
      </c>
      <c r="O922" s="139">
        <v>0</v>
      </c>
      <c r="P922" s="139">
        <v>0</v>
      </c>
      <c r="Q922" s="139">
        <v>0</v>
      </c>
      <c r="R922" s="139">
        <v>0</v>
      </c>
      <c r="S922" s="139">
        <v>0</v>
      </c>
      <c r="T922" s="139">
        <v>0</v>
      </c>
      <c r="U922" s="139">
        <v>0</v>
      </c>
      <c r="V922" s="139">
        <v>0</v>
      </c>
      <c r="W922" s="139">
        <v>0</v>
      </c>
      <c r="X922" s="139">
        <v>0</v>
      </c>
      <c r="Y922" s="139">
        <v>0</v>
      </c>
      <c r="Z922" s="134"/>
    </row>
    <row r="923" spans="1:26" x14ac:dyDescent="0.3">
      <c r="A923" s="134"/>
      <c r="B923" s="134"/>
      <c r="C923" s="134"/>
      <c r="D923" s="8" t="s">
        <v>69</v>
      </c>
      <c r="E923" s="8" t="s">
        <v>112</v>
      </c>
      <c r="F923" s="8" t="s">
        <v>153</v>
      </c>
      <c r="G923" s="8" t="s">
        <v>72</v>
      </c>
      <c r="H923" s="8" t="s">
        <v>149</v>
      </c>
      <c r="I923" s="8"/>
      <c r="J923" s="137"/>
      <c r="K923" s="141"/>
      <c r="L923" s="139">
        <v>0</v>
      </c>
      <c r="M923" s="139">
        <v>0</v>
      </c>
      <c r="N923" s="139">
        <v>0</v>
      </c>
      <c r="O923" s="139">
        <v>0</v>
      </c>
      <c r="P923" s="139">
        <v>0</v>
      </c>
      <c r="Q923" s="139">
        <v>0</v>
      </c>
      <c r="R923" s="139">
        <v>0</v>
      </c>
      <c r="S923" s="139">
        <v>0</v>
      </c>
      <c r="T923" s="139">
        <v>0</v>
      </c>
      <c r="U923" s="139">
        <v>0</v>
      </c>
      <c r="V923" s="139">
        <v>0</v>
      </c>
      <c r="W923" s="139">
        <v>0</v>
      </c>
      <c r="X923" s="139">
        <v>0</v>
      </c>
      <c r="Y923" s="139">
        <v>0</v>
      </c>
      <c r="Z923" s="134"/>
    </row>
    <row r="924" spans="1:26" x14ac:dyDescent="0.3">
      <c r="A924" s="134"/>
      <c r="B924" s="134"/>
      <c r="C924" s="134"/>
      <c r="D924" s="8" t="s">
        <v>69</v>
      </c>
      <c r="E924" s="8" t="s">
        <v>112</v>
      </c>
      <c r="F924" s="8" t="s">
        <v>153</v>
      </c>
      <c r="G924" s="8" t="s">
        <v>74</v>
      </c>
      <c r="H924" s="8" t="s">
        <v>149</v>
      </c>
      <c r="I924" s="8"/>
      <c r="J924" s="137"/>
      <c r="K924" s="141"/>
      <c r="L924" s="139">
        <v>0</v>
      </c>
      <c r="M924" s="139">
        <v>0</v>
      </c>
      <c r="N924" s="139">
        <v>0</v>
      </c>
      <c r="O924" s="139">
        <v>0</v>
      </c>
      <c r="P924" s="139">
        <v>0</v>
      </c>
      <c r="Q924" s="139">
        <v>0</v>
      </c>
      <c r="R924" s="139">
        <v>0</v>
      </c>
      <c r="S924" s="139">
        <v>0</v>
      </c>
      <c r="T924" s="139">
        <v>0</v>
      </c>
      <c r="U924" s="139">
        <v>0</v>
      </c>
      <c r="V924" s="139">
        <v>0</v>
      </c>
      <c r="W924" s="139">
        <v>0</v>
      </c>
      <c r="X924" s="139">
        <v>0</v>
      </c>
      <c r="Y924" s="139">
        <v>0</v>
      </c>
      <c r="Z924" s="134"/>
    </row>
    <row r="925" spans="1:26" x14ac:dyDescent="0.3">
      <c r="A925" s="134"/>
      <c r="B925" s="134"/>
      <c r="C925" s="134"/>
      <c r="D925" s="8" t="s">
        <v>69</v>
      </c>
      <c r="E925" s="8" t="s">
        <v>112</v>
      </c>
      <c r="F925" s="8" t="s">
        <v>153</v>
      </c>
      <c r="G925" s="8" t="s">
        <v>75</v>
      </c>
      <c r="H925" s="8" t="s">
        <v>149</v>
      </c>
      <c r="I925" s="8"/>
      <c r="J925" s="137"/>
      <c r="K925" s="141"/>
      <c r="L925" s="139">
        <v>0</v>
      </c>
      <c r="M925" s="139">
        <v>0</v>
      </c>
      <c r="N925" s="139">
        <v>0</v>
      </c>
      <c r="O925" s="139">
        <v>0</v>
      </c>
      <c r="P925" s="139">
        <v>0</v>
      </c>
      <c r="Q925" s="139">
        <v>0</v>
      </c>
      <c r="R925" s="139">
        <v>0</v>
      </c>
      <c r="S925" s="139">
        <v>0</v>
      </c>
      <c r="T925" s="139">
        <v>0</v>
      </c>
      <c r="U925" s="139">
        <v>0</v>
      </c>
      <c r="V925" s="139">
        <v>0</v>
      </c>
      <c r="W925" s="139">
        <v>0</v>
      </c>
      <c r="X925" s="139">
        <v>0</v>
      </c>
      <c r="Y925" s="139">
        <v>0</v>
      </c>
      <c r="Z925" s="134"/>
    </row>
    <row r="926" spans="1:26" x14ac:dyDescent="0.3">
      <c r="A926" s="134"/>
      <c r="B926" s="134"/>
      <c r="C926" s="134"/>
      <c r="D926" s="8" t="s">
        <v>69</v>
      </c>
      <c r="E926" s="8" t="s">
        <v>112</v>
      </c>
      <c r="F926" s="8" t="s">
        <v>153</v>
      </c>
      <c r="G926" s="8" t="s">
        <v>76</v>
      </c>
      <c r="H926" s="8" t="s">
        <v>149</v>
      </c>
      <c r="I926" s="8"/>
      <c r="J926" s="137"/>
      <c r="K926" s="141"/>
      <c r="L926" s="139">
        <v>0</v>
      </c>
      <c r="M926" s="139">
        <v>0</v>
      </c>
      <c r="N926" s="139">
        <v>0</v>
      </c>
      <c r="O926" s="139">
        <v>0</v>
      </c>
      <c r="P926" s="139">
        <v>0</v>
      </c>
      <c r="Q926" s="139">
        <v>0</v>
      </c>
      <c r="R926" s="139">
        <v>0</v>
      </c>
      <c r="S926" s="139">
        <v>0</v>
      </c>
      <c r="T926" s="139">
        <v>0</v>
      </c>
      <c r="U926" s="139">
        <v>0</v>
      </c>
      <c r="V926" s="139">
        <v>0</v>
      </c>
      <c r="W926" s="139">
        <v>0</v>
      </c>
      <c r="X926" s="139">
        <v>0</v>
      </c>
      <c r="Y926" s="139">
        <v>0</v>
      </c>
      <c r="Z926" s="134"/>
    </row>
    <row r="927" spans="1:26" x14ac:dyDescent="0.3">
      <c r="A927" s="134"/>
      <c r="B927" s="134"/>
      <c r="C927" s="134"/>
      <c r="D927" s="8" t="s">
        <v>69</v>
      </c>
      <c r="E927" s="8" t="s">
        <v>112</v>
      </c>
      <c r="F927" s="8" t="s">
        <v>153</v>
      </c>
      <c r="G927" s="8" t="s">
        <v>77</v>
      </c>
      <c r="H927" s="8" t="s">
        <v>149</v>
      </c>
      <c r="I927" s="8"/>
      <c r="J927" s="137"/>
      <c r="K927" s="141"/>
      <c r="L927" s="139">
        <v>0</v>
      </c>
      <c r="M927" s="139">
        <v>0</v>
      </c>
      <c r="N927" s="139">
        <v>0</v>
      </c>
      <c r="O927" s="139">
        <v>0</v>
      </c>
      <c r="P927" s="139">
        <v>0</v>
      </c>
      <c r="Q927" s="139">
        <v>0</v>
      </c>
      <c r="R927" s="139">
        <v>0</v>
      </c>
      <c r="S927" s="139">
        <v>0</v>
      </c>
      <c r="T927" s="139">
        <v>0</v>
      </c>
      <c r="U927" s="139">
        <v>0</v>
      </c>
      <c r="V927" s="139">
        <v>0</v>
      </c>
      <c r="W927" s="139">
        <v>0</v>
      </c>
      <c r="X927" s="139">
        <v>0</v>
      </c>
      <c r="Y927" s="139">
        <v>0</v>
      </c>
      <c r="Z927" s="134"/>
    </row>
    <row r="928" spans="1:26" x14ac:dyDescent="0.3">
      <c r="A928" s="134"/>
      <c r="B928" s="134"/>
      <c r="C928" s="134"/>
      <c r="D928" s="8" t="s">
        <v>69</v>
      </c>
      <c r="E928" s="8" t="s">
        <v>112</v>
      </c>
      <c r="F928" s="8" t="s">
        <v>153</v>
      </c>
      <c r="G928" s="8" t="s">
        <v>78</v>
      </c>
      <c r="H928" s="8" t="s">
        <v>149</v>
      </c>
      <c r="I928" s="8"/>
      <c r="J928" s="137"/>
      <c r="K928" s="141"/>
      <c r="L928" s="139">
        <v>0</v>
      </c>
      <c r="M928" s="139">
        <v>0</v>
      </c>
      <c r="N928" s="139">
        <v>0</v>
      </c>
      <c r="O928" s="139">
        <v>0</v>
      </c>
      <c r="P928" s="139">
        <v>0</v>
      </c>
      <c r="Q928" s="139">
        <v>0</v>
      </c>
      <c r="R928" s="139">
        <v>0</v>
      </c>
      <c r="S928" s="139">
        <v>0</v>
      </c>
      <c r="T928" s="139">
        <v>0</v>
      </c>
      <c r="U928" s="139">
        <v>0</v>
      </c>
      <c r="V928" s="139">
        <v>0</v>
      </c>
      <c r="W928" s="139">
        <v>0</v>
      </c>
      <c r="X928" s="139">
        <v>0</v>
      </c>
      <c r="Y928" s="139">
        <v>0</v>
      </c>
      <c r="Z928" s="134"/>
    </row>
    <row r="929" spans="1:26" x14ac:dyDescent="0.3">
      <c r="A929" s="134"/>
      <c r="B929" s="134"/>
      <c r="C929" s="134"/>
      <c r="D929" s="8" t="s">
        <v>69</v>
      </c>
      <c r="E929" s="8" t="s">
        <v>112</v>
      </c>
      <c r="F929" s="8" t="s">
        <v>153</v>
      </c>
      <c r="G929" s="8" t="s">
        <v>79</v>
      </c>
      <c r="H929" s="8" t="s">
        <v>149</v>
      </c>
      <c r="I929" s="8"/>
      <c r="J929" s="137"/>
      <c r="K929" s="141"/>
      <c r="L929" s="139">
        <v>0</v>
      </c>
      <c r="M929" s="139">
        <v>0</v>
      </c>
      <c r="N929" s="139">
        <v>0</v>
      </c>
      <c r="O929" s="139">
        <v>0</v>
      </c>
      <c r="P929" s="139">
        <v>0</v>
      </c>
      <c r="Q929" s="139">
        <v>0</v>
      </c>
      <c r="R929" s="139">
        <v>0</v>
      </c>
      <c r="S929" s="139">
        <v>0</v>
      </c>
      <c r="T929" s="139">
        <v>0</v>
      </c>
      <c r="U929" s="139">
        <v>0</v>
      </c>
      <c r="V929" s="139">
        <v>0</v>
      </c>
      <c r="W929" s="139">
        <v>0</v>
      </c>
      <c r="X929" s="139">
        <v>0</v>
      </c>
      <c r="Y929" s="139">
        <v>0</v>
      </c>
      <c r="Z929" s="134"/>
    </row>
    <row r="930" spans="1:26" x14ac:dyDescent="0.3">
      <c r="A930" s="134"/>
      <c r="B930" s="134"/>
      <c r="C930" s="134"/>
      <c r="D930" s="8" t="s">
        <v>69</v>
      </c>
      <c r="E930" s="8" t="s">
        <v>112</v>
      </c>
      <c r="F930" s="8" t="s">
        <v>153</v>
      </c>
      <c r="G930" s="8" t="s">
        <v>80</v>
      </c>
      <c r="H930" s="8" t="s">
        <v>149</v>
      </c>
      <c r="I930" s="8"/>
      <c r="J930" s="137"/>
      <c r="K930" s="141"/>
      <c r="L930" s="139">
        <v>0</v>
      </c>
      <c r="M930" s="139">
        <v>0</v>
      </c>
      <c r="N930" s="139">
        <v>0</v>
      </c>
      <c r="O930" s="139">
        <v>0</v>
      </c>
      <c r="P930" s="139">
        <v>0</v>
      </c>
      <c r="Q930" s="139">
        <v>0</v>
      </c>
      <c r="R930" s="139">
        <v>0</v>
      </c>
      <c r="S930" s="139">
        <v>0</v>
      </c>
      <c r="T930" s="139">
        <v>0</v>
      </c>
      <c r="U930" s="139">
        <v>0</v>
      </c>
      <c r="V930" s="139">
        <v>0</v>
      </c>
      <c r="W930" s="139">
        <v>0</v>
      </c>
      <c r="X930" s="139">
        <v>0</v>
      </c>
      <c r="Y930" s="139">
        <v>0</v>
      </c>
      <c r="Z930" s="134"/>
    </row>
    <row r="931" spans="1:26" x14ac:dyDescent="0.3">
      <c r="A931" s="134"/>
      <c r="B931" s="134"/>
      <c r="C931" s="134"/>
      <c r="D931" s="8" t="s">
        <v>69</v>
      </c>
      <c r="E931" s="8" t="s">
        <v>112</v>
      </c>
      <c r="F931" s="8" t="s">
        <v>153</v>
      </c>
      <c r="G931" s="8" t="s">
        <v>81</v>
      </c>
      <c r="H931" s="8" t="s">
        <v>149</v>
      </c>
      <c r="I931" s="8"/>
      <c r="J931" s="137"/>
      <c r="K931" s="141"/>
      <c r="L931" s="139">
        <v>0</v>
      </c>
      <c r="M931" s="139">
        <v>0</v>
      </c>
      <c r="N931" s="139">
        <v>0</v>
      </c>
      <c r="O931" s="139">
        <v>0</v>
      </c>
      <c r="P931" s="139">
        <v>0</v>
      </c>
      <c r="Q931" s="139">
        <v>0</v>
      </c>
      <c r="R931" s="139">
        <v>0</v>
      </c>
      <c r="S931" s="139">
        <v>0</v>
      </c>
      <c r="T931" s="139">
        <v>0</v>
      </c>
      <c r="U931" s="139">
        <v>0</v>
      </c>
      <c r="V931" s="139">
        <v>0</v>
      </c>
      <c r="W931" s="139">
        <v>0</v>
      </c>
      <c r="X931" s="139">
        <v>0</v>
      </c>
      <c r="Y931" s="139">
        <v>0</v>
      </c>
      <c r="Z931" s="134"/>
    </row>
    <row r="932" spans="1:26" x14ac:dyDescent="0.3">
      <c r="A932" s="134"/>
      <c r="B932" s="134"/>
      <c r="C932" s="134"/>
      <c r="D932" s="8" t="s">
        <v>69</v>
      </c>
      <c r="E932" s="8" t="s">
        <v>112</v>
      </c>
      <c r="F932" s="8" t="s">
        <v>153</v>
      </c>
      <c r="G932" s="8" t="s">
        <v>82</v>
      </c>
      <c r="H932" s="8" t="s">
        <v>149</v>
      </c>
      <c r="I932" s="8"/>
      <c r="J932" s="137"/>
      <c r="K932" s="141"/>
      <c r="L932" s="139">
        <v>0</v>
      </c>
      <c r="M932" s="139">
        <v>0</v>
      </c>
      <c r="N932" s="139">
        <v>0</v>
      </c>
      <c r="O932" s="139">
        <v>0</v>
      </c>
      <c r="P932" s="139">
        <v>0</v>
      </c>
      <c r="Q932" s="139">
        <v>0</v>
      </c>
      <c r="R932" s="139">
        <v>0</v>
      </c>
      <c r="S932" s="139">
        <v>0</v>
      </c>
      <c r="T932" s="139">
        <v>0</v>
      </c>
      <c r="U932" s="139">
        <v>0</v>
      </c>
      <c r="V932" s="139">
        <v>0</v>
      </c>
      <c r="W932" s="139">
        <v>0</v>
      </c>
      <c r="X932" s="139">
        <v>0</v>
      </c>
      <c r="Y932" s="139">
        <v>0</v>
      </c>
      <c r="Z932" s="134"/>
    </row>
    <row r="933" spans="1:26" x14ac:dyDescent="0.3">
      <c r="A933" s="134"/>
      <c r="B933" s="134"/>
      <c r="C933" s="134"/>
      <c r="D933" s="8" t="s">
        <v>69</v>
      </c>
      <c r="E933" s="8" t="s">
        <v>112</v>
      </c>
      <c r="F933" s="8" t="s">
        <v>153</v>
      </c>
      <c r="G933" s="8" t="s">
        <v>83</v>
      </c>
      <c r="H933" s="8" t="s">
        <v>149</v>
      </c>
      <c r="I933" s="8"/>
      <c r="J933" s="137"/>
      <c r="K933" s="141"/>
      <c r="L933" s="139">
        <v>0</v>
      </c>
      <c r="M933" s="139">
        <v>0</v>
      </c>
      <c r="N933" s="139">
        <v>0</v>
      </c>
      <c r="O933" s="139">
        <v>0</v>
      </c>
      <c r="P933" s="139">
        <v>0</v>
      </c>
      <c r="Q933" s="139">
        <v>0</v>
      </c>
      <c r="R933" s="139">
        <v>0</v>
      </c>
      <c r="S933" s="139">
        <v>0</v>
      </c>
      <c r="T933" s="139">
        <v>0</v>
      </c>
      <c r="U933" s="139">
        <v>0</v>
      </c>
      <c r="V933" s="139">
        <v>0</v>
      </c>
      <c r="W933" s="139">
        <v>0</v>
      </c>
      <c r="X933" s="139">
        <v>0</v>
      </c>
      <c r="Y933" s="139">
        <v>0</v>
      </c>
      <c r="Z933" s="134"/>
    </row>
    <row r="934" spans="1:26" x14ac:dyDescent="0.3">
      <c r="A934" s="134"/>
      <c r="B934" s="134"/>
      <c r="C934" s="134"/>
      <c r="D934" s="8" t="s">
        <v>69</v>
      </c>
      <c r="E934" s="8" t="s">
        <v>112</v>
      </c>
      <c r="F934" s="8" t="s">
        <v>153</v>
      </c>
      <c r="G934" s="8" t="s">
        <v>84</v>
      </c>
      <c r="H934" s="8" t="s">
        <v>149</v>
      </c>
      <c r="I934" s="8"/>
      <c r="J934" s="137"/>
      <c r="K934" s="141"/>
      <c r="L934" s="139">
        <v>1.45</v>
      </c>
      <c r="M934" s="139">
        <v>0.77</v>
      </c>
      <c r="N934" s="139">
        <v>0.47</v>
      </c>
      <c r="O934" s="139">
        <v>2.17</v>
      </c>
      <c r="P934" s="139">
        <v>1.01</v>
      </c>
      <c r="Q934" s="139">
        <v>0.85</v>
      </c>
      <c r="R934" s="139">
        <v>0.96</v>
      </c>
      <c r="S934" s="139">
        <v>2.13</v>
      </c>
      <c r="T934" s="139">
        <v>1.5</v>
      </c>
      <c r="U934" s="139">
        <v>1.55</v>
      </c>
      <c r="V934" s="139">
        <v>1.35</v>
      </c>
      <c r="W934" s="139">
        <v>1.8</v>
      </c>
      <c r="X934" s="139">
        <v>1.17</v>
      </c>
      <c r="Y934" s="139">
        <v>1.05</v>
      </c>
      <c r="Z934" s="134"/>
    </row>
    <row r="935" spans="1:26" x14ac:dyDescent="0.3">
      <c r="A935" s="134"/>
      <c r="B935" s="134"/>
      <c r="C935" s="134"/>
      <c r="D935" s="8" t="s">
        <v>69</v>
      </c>
      <c r="E935" s="8" t="s">
        <v>112</v>
      </c>
      <c r="F935" s="8" t="s">
        <v>153</v>
      </c>
      <c r="G935" s="8" t="s">
        <v>85</v>
      </c>
      <c r="H935" s="8" t="s">
        <v>149</v>
      </c>
      <c r="I935" s="8"/>
      <c r="J935" s="137"/>
      <c r="K935" s="141"/>
      <c r="L935" s="139">
        <v>2.34</v>
      </c>
      <c r="M935" s="139">
        <v>1.6</v>
      </c>
      <c r="N935" s="139">
        <v>0.94</v>
      </c>
      <c r="O935" s="139">
        <v>5.01</v>
      </c>
      <c r="P935" s="139">
        <v>2.84</v>
      </c>
      <c r="Q935" s="139">
        <v>2.54</v>
      </c>
      <c r="R935" s="139">
        <v>3.24</v>
      </c>
      <c r="S935" s="139">
        <v>5.41</v>
      </c>
      <c r="T935" s="139">
        <v>3.67</v>
      </c>
      <c r="U935" s="139">
        <v>3.46</v>
      </c>
      <c r="V935" s="139">
        <v>2.65</v>
      </c>
      <c r="W935" s="139">
        <v>3.52</v>
      </c>
      <c r="X935" s="139">
        <v>2.04</v>
      </c>
      <c r="Y935" s="139">
        <v>1.86</v>
      </c>
      <c r="Z935" s="134"/>
    </row>
    <row r="936" spans="1:26" x14ac:dyDescent="0.3">
      <c r="A936" s="134"/>
      <c r="B936" s="134"/>
      <c r="C936" s="134"/>
      <c r="D936" s="8" t="s">
        <v>69</v>
      </c>
      <c r="E936" s="8" t="s">
        <v>112</v>
      </c>
      <c r="F936" s="8" t="s">
        <v>153</v>
      </c>
      <c r="G936" s="8" t="s">
        <v>86</v>
      </c>
      <c r="H936" s="8" t="s">
        <v>149</v>
      </c>
      <c r="I936" s="8"/>
      <c r="J936" s="137"/>
      <c r="K936" s="141"/>
      <c r="L936" s="139">
        <v>2.33</v>
      </c>
      <c r="M936" s="139">
        <v>1.8</v>
      </c>
      <c r="N936" s="139">
        <v>1.41</v>
      </c>
      <c r="O936" s="139">
        <v>7.04</v>
      </c>
      <c r="P936" s="139">
        <v>3.85</v>
      </c>
      <c r="Q936" s="139">
        <v>3.2</v>
      </c>
      <c r="R936" s="139">
        <v>2.87</v>
      </c>
      <c r="S936" s="139">
        <v>6.03</v>
      </c>
      <c r="T936" s="139">
        <v>3.01</v>
      </c>
      <c r="U936" s="139">
        <v>3.15</v>
      </c>
      <c r="V936" s="139">
        <v>3.58</v>
      </c>
      <c r="W936" s="139">
        <v>4.26</v>
      </c>
      <c r="X936" s="139">
        <v>2.06</v>
      </c>
      <c r="Y936" s="139">
        <v>2.35</v>
      </c>
      <c r="Z936" s="134"/>
    </row>
    <row r="937" spans="1:26" x14ac:dyDescent="0.3">
      <c r="A937" s="134"/>
      <c r="B937" s="134"/>
      <c r="C937" s="134"/>
      <c r="D937" s="8" t="s">
        <v>69</v>
      </c>
      <c r="E937" s="8" t="s">
        <v>112</v>
      </c>
      <c r="F937" s="8" t="s">
        <v>153</v>
      </c>
      <c r="G937" s="8" t="s">
        <v>87</v>
      </c>
      <c r="H937" s="8" t="s">
        <v>149</v>
      </c>
      <c r="I937" s="8"/>
      <c r="J937" s="137"/>
      <c r="K937" s="141"/>
      <c r="L937" s="139">
        <v>0</v>
      </c>
      <c r="M937" s="139">
        <v>0</v>
      </c>
      <c r="N937" s="139">
        <v>0</v>
      </c>
      <c r="O937" s="139">
        <v>0</v>
      </c>
      <c r="P937" s="139">
        <v>0</v>
      </c>
      <c r="Q937" s="139">
        <v>0</v>
      </c>
      <c r="R937" s="139">
        <v>0</v>
      </c>
      <c r="S937" s="139">
        <v>0</v>
      </c>
      <c r="T937" s="139">
        <v>0</v>
      </c>
      <c r="U937" s="139">
        <v>0</v>
      </c>
      <c r="V937" s="139">
        <v>0</v>
      </c>
      <c r="W937" s="139">
        <v>0</v>
      </c>
      <c r="X937" s="139">
        <v>0</v>
      </c>
      <c r="Y937" s="139">
        <v>0</v>
      </c>
      <c r="Z937" s="134"/>
    </row>
    <row r="938" spans="1:26" x14ac:dyDescent="0.3">
      <c r="A938" s="134"/>
      <c r="B938" s="134"/>
      <c r="C938" s="134"/>
      <c r="D938" s="8" t="s">
        <v>69</v>
      </c>
      <c r="E938" s="8" t="s">
        <v>112</v>
      </c>
      <c r="F938" s="8" t="s">
        <v>153</v>
      </c>
      <c r="G938" s="8" t="s">
        <v>88</v>
      </c>
      <c r="H938" s="8" t="s">
        <v>149</v>
      </c>
      <c r="I938" s="8"/>
      <c r="J938" s="137"/>
      <c r="K938" s="141"/>
      <c r="L938" s="139">
        <v>0</v>
      </c>
      <c r="M938" s="139">
        <v>0</v>
      </c>
      <c r="N938" s="139">
        <v>0</v>
      </c>
      <c r="O938" s="139">
        <v>0</v>
      </c>
      <c r="P938" s="139">
        <v>0</v>
      </c>
      <c r="Q938" s="139">
        <v>0</v>
      </c>
      <c r="R938" s="139">
        <v>0</v>
      </c>
      <c r="S938" s="139">
        <v>0</v>
      </c>
      <c r="T938" s="139">
        <v>0</v>
      </c>
      <c r="U938" s="139">
        <v>0</v>
      </c>
      <c r="V938" s="139">
        <v>0</v>
      </c>
      <c r="W938" s="139">
        <v>0</v>
      </c>
      <c r="X938" s="139">
        <v>0</v>
      </c>
      <c r="Y938" s="139">
        <v>0</v>
      </c>
      <c r="Z938" s="134"/>
    </row>
    <row r="939" spans="1:26" x14ac:dyDescent="0.3">
      <c r="A939" s="134"/>
      <c r="B939" s="134"/>
      <c r="C939" s="134"/>
      <c r="D939" s="8" t="s">
        <v>69</v>
      </c>
      <c r="E939" s="8" t="s">
        <v>112</v>
      </c>
      <c r="F939" s="8" t="s">
        <v>153</v>
      </c>
      <c r="G939" s="8" t="s">
        <v>89</v>
      </c>
      <c r="H939" s="8" t="s">
        <v>149</v>
      </c>
      <c r="I939" s="8"/>
      <c r="J939" s="137"/>
      <c r="K939" s="141"/>
      <c r="L939" s="139">
        <v>0</v>
      </c>
      <c r="M939" s="139">
        <v>0</v>
      </c>
      <c r="N939" s="139">
        <v>0</v>
      </c>
      <c r="O939" s="139">
        <v>0</v>
      </c>
      <c r="P939" s="139">
        <v>0</v>
      </c>
      <c r="Q939" s="139">
        <v>0</v>
      </c>
      <c r="R939" s="139">
        <v>0</v>
      </c>
      <c r="S939" s="139">
        <v>0</v>
      </c>
      <c r="T939" s="139">
        <v>0</v>
      </c>
      <c r="U939" s="139">
        <v>0</v>
      </c>
      <c r="V939" s="139">
        <v>0</v>
      </c>
      <c r="W939" s="139">
        <v>0</v>
      </c>
      <c r="X939" s="139">
        <v>0</v>
      </c>
      <c r="Y939" s="139">
        <v>0</v>
      </c>
      <c r="Z939" s="134"/>
    </row>
    <row r="940" spans="1:26" x14ac:dyDescent="0.3">
      <c r="A940" s="134"/>
      <c r="B940" s="134"/>
      <c r="C940" s="134"/>
      <c r="D940" s="8" t="s">
        <v>69</v>
      </c>
      <c r="E940" s="8" t="s">
        <v>112</v>
      </c>
      <c r="F940" s="8" t="s">
        <v>153</v>
      </c>
      <c r="G940" s="8" t="s">
        <v>90</v>
      </c>
      <c r="H940" s="8" t="s">
        <v>149</v>
      </c>
      <c r="I940" s="8"/>
      <c r="J940" s="137"/>
      <c r="K940" s="141"/>
      <c r="L940" s="139">
        <v>0</v>
      </c>
      <c r="M940" s="139">
        <v>0</v>
      </c>
      <c r="N940" s="139">
        <v>0</v>
      </c>
      <c r="O940" s="139">
        <v>0</v>
      </c>
      <c r="P940" s="139">
        <v>0</v>
      </c>
      <c r="Q940" s="139">
        <v>0</v>
      </c>
      <c r="R940" s="139">
        <v>0</v>
      </c>
      <c r="S940" s="139">
        <v>0</v>
      </c>
      <c r="T940" s="139">
        <v>0</v>
      </c>
      <c r="U940" s="139">
        <v>0</v>
      </c>
      <c r="V940" s="139">
        <v>0</v>
      </c>
      <c r="W940" s="139">
        <v>0</v>
      </c>
      <c r="X940" s="139">
        <v>0</v>
      </c>
      <c r="Y940" s="139">
        <v>0</v>
      </c>
      <c r="Z940" s="134"/>
    </row>
    <row r="941" spans="1:26" x14ac:dyDescent="0.3">
      <c r="A941" s="134"/>
      <c r="B941" s="134"/>
      <c r="C941" s="134"/>
      <c r="D941" s="8" t="s">
        <v>69</v>
      </c>
      <c r="E941" s="8" t="s">
        <v>112</v>
      </c>
      <c r="F941" s="8" t="s">
        <v>153</v>
      </c>
      <c r="G941" s="8" t="s">
        <v>91</v>
      </c>
      <c r="H941" s="8" t="s">
        <v>149</v>
      </c>
      <c r="I941" s="8"/>
      <c r="J941" s="137"/>
      <c r="K941" s="141"/>
      <c r="L941" s="139">
        <v>0</v>
      </c>
      <c r="M941" s="139">
        <v>0</v>
      </c>
      <c r="N941" s="139">
        <v>0</v>
      </c>
      <c r="O941" s="139">
        <v>0</v>
      </c>
      <c r="P941" s="139">
        <v>0</v>
      </c>
      <c r="Q941" s="139">
        <v>0</v>
      </c>
      <c r="R941" s="139">
        <v>0</v>
      </c>
      <c r="S941" s="139">
        <v>0</v>
      </c>
      <c r="T941" s="139">
        <v>0</v>
      </c>
      <c r="U941" s="139">
        <v>0</v>
      </c>
      <c r="V941" s="139">
        <v>0</v>
      </c>
      <c r="W941" s="139">
        <v>0</v>
      </c>
      <c r="X941" s="139">
        <v>0</v>
      </c>
      <c r="Y941" s="139">
        <v>0</v>
      </c>
      <c r="Z941" s="134"/>
    </row>
    <row r="942" spans="1:26" x14ac:dyDescent="0.3">
      <c r="A942" s="134"/>
      <c r="B942" s="134"/>
      <c r="C942" s="134"/>
      <c r="D942" s="8" t="s">
        <v>69</v>
      </c>
      <c r="E942" s="8" t="s">
        <v>112</v>
      </c>
      <c r="F942" s="8" t="s">
        <v>153</v>
      </c>
      <c r="G942" s="8" t="s">
        <v>92</v>
      </c>
      <c r="H942" s="8" t="s">
        <v>149</v>
      </c>
      <c r="I942" s="8"/>
      <c r="J942" s="137"/>
      <c r="K942" s="141"/>
      <c r="L942" s="139">
        <v>0</v>
      </c>
      <c r="M942" s="139">
        <v>0</v>
      </c>
      <c r="N942" s="139">
        <v>0</v>
      </c>
      <c r="O942" s="139">
        <v>0</v>
      </c>
      <c r="P942" s="139">
        <v>0</v>
      </c>
      <c r="Q942" s="139">
        <v>0</v>
      </c>
      <c r="R942" s="139">
        <v>0</v>
      </c>
      <c r="S942" s="139">
        <v>0</v>
      </c>
      <c r="T942" s="139">
        <v>0</v>
      </c>
      <c r="U942" s="139">
        <v>0</v>
      </c>
      <c r="V942" s="139">
        <v>0</v>
      </c>
      <c r="W942" s="139">
        <v>0</v>
      </c>
      <c r="X942" s="139">
        <v>0</v>
      </c>
      <c r="Y942" s="139">
        <v>0</v>
      </c>
      <c r="Z942" s="134"/>
    </row>
    <row r="943" spans="1:26" x14ac:dyDescent="0.3">
      <c r="A943" s="134"/>
      <c r="B943" s="134"/>
      <c r="C943" s="134"/>
      <c r="D943" s="8" t="s">
        <v>69</v>
      </c>
      <c r="E943" s="8" t="s">
        <v>112</v>
      </c>
      <c r="F943" s="8" t="s">
        <v>153</v>
      </c>
      <c r="G943" s="8" t="s">
        <v>93</v>
      </c>
      <c r="H943" s="8" t="s">
        <v>149</v>
      </c>
      <c r="I943" s="8"/>
      <c r="J943" s="137"/>
      <c r="K943" s="141"/>
      <c r="L943" s="139">
        <v>0</v>
      </c>
      <c r="M943" s="139">
        <v>0</v>
      </c>
      <c r="N943" s="139">
        <v>0</v>
      </c>
      <c r="O943" s="139">
        <v>0</v>
      </c>
      <c r="P943" s="139">
        <v>0</v>
      </c>
      <c r="Q943" s="139">
        <v>0</v>
      </c>
      <c r="R943" s="139">
        <v>0</v>
      </c>
      <c r="S943" s="139">
        <v>0</v>
      </c>
      <c r="T943" s="139">
        <v>0</v>
      </c>
      <c r="U943" s="139">
        <v>0</v>
      </c>
      <c r="V943" s="139">
        <v>0</v>
      </c>
      <c r="W943" s="139">
        <v>0</v>
      </c>
      <c r="X943" s="139">
        <v>0</v>
      </c>
      <c r="Y943" s="139">
        <v>0</v>
      </c>
      <c r="Z943" s="134"/>
    </row>
    <row r="944" spans="1:26" x14ac:dyDescent="0.3">
      <c r="A944" s="134"/>
      <c r="B944" s="134"/>
      <c r="C944" s="134"/>
      <c r="D944" s="8" t="s">
        <v>69</v>
      </c>
      <c r="E944" s="8" t="s">
        <v>112</v>
      </c>
      <c r="F944" s="8" t="s">
        <v>153</v>
      </c>
      <c r="G944" s="8" t="s">
        <v>94</v>
      </c>
      <c r="H944" s="8" t="s">
        <v>149</v>
      </c>
      <c r="I944" s="8"/>
      <c r="J944" s="137"/>
      <c r="K944" s="141"/>
      <c r="L944" s="139">
        <v>0</v>
      </c>
      <c r="M944" s="139">
        <v>0</v>
      </c>
      <c r="N944" s="139">
        <v>0</v>
      </c>
      <c r="O944" s="139">
        <v>0</v>
      </c>
      <c r="P944" s="139">
        <v>0</v>
      </c>
      <c r="Q944" s="139">
        <v>0</v>
      </c>
      <c r="R944" s="139">
        <v>0</v>
      </c>
      <c r="S944" s="139">
        <v>0</v>
      </c>
      <c r="T944" s="139">
        <v>0</v>
      </c>
      <c r="U944" s="139">
        <v>0</v>
      </c>
      <c r="V944" s="139">
        <v>0</v>
      </c>
      <c r="W944" s="139">
        <v>0</v>
      </c>
      <c r="X944" s="139">
        <v>0</v>
      </c>
      <c r="Y944" s="139">
        <v>0</v>
      </c>
      <c r="Z944" s="134"/>
    </row>
    <row r="945" spans="1:26" x14ac:dyDescent="0.3">
      <c r="A945" s="134"/>
      <c r="B945" s="134"/>
      <c r="C945" s="134"/>
      <c r="D945" s="8" t="s">
        <v>69</v>
      </c>
      <c r="E945" s="8" t="s">
        <v>112</v>
      </c>
      <c r="F945" s="8" t="s">
        <v>153</v>
      </c>
      <c r="G945" s="8" t="s">
        <v>95</v>
      </c>
      <c r="H945" s="8" t="s">
        <v>149</v>
      </c>
      <c r="I945" s="8"/>
      <c r="J945" s="137"/>
      <c r="K945" s="141"/>
      <c r="L945" s="139">
        <v>0</v>
      </c>
      <c r="M945" s="139">
        <v>0</v>
      </c>
      <c r="N945" s="139">
        <v>0</v>
      </c>
      <c r="O945" s="139">
        <v>0</v>
      </c>
      <c r="P945" s="139">
        <v>0</v>
      </c>
      <c r="Q945" s="139">
        <v>0</v>
      </c>
      <c r="R945" s="139">
        <v>0</v>
      </c>
      <c r="S945" s="139">
        <v>0</v>
      </c>
      <c r="T945" s="139">
        <v>0</v>
      </c>
      <c r="U945" s="139">
        <v>0</v>
      </c>
      <c r="V945" s="139">
        <v>0</v>
      </c>
      <c r="W945" s="139">
        <v>0</v>
      </c>
      <c r="X945" s="139">
        <v>0</v>
      </c>
      <c r="Y945" s="139">
        <v>0</v>
      </c>
      <c r="Z945" s="134"/>
    </row>
    <row r="946" spans="1:26" x14ac:dyDescent="0.3">
      <c r="A946" s="134"/>
      <c r="B946" s="134"/>
      <c r="C946" s="134"/>
      <c r="D946" s="8" t="s">
        <v>69</v>
      </c>
      <c r="E946" s="8" t="s">
        <v>112</v>
      </c>
      <c r="F946" s="8" t="s">
        <v>153</v>
      </c>
      <c r="G946" s="8" t="s">
        <v>96</v>
      </c>
      <c r="H946" s="8" t="s">
        <v>149</v>
      </c>
      <c r="I946" s="8"/>
      <c r="J946" s="137"/>
      <c r="K946" s="141"/>
      <c r="L946" s="139">
        <v>0</v>
      </c>
      <c r="M946" s="139">
        <v>0</v>
      </c>
      <c r="N946" s="139">
        <v>0</v>
      </c>
      <c r="O946" s="139">
        <v>0</v>
      </c>
      <c r="P946" s="139">
        <v>0</v>
      </c>
      <c r="Q946" s="139">
        <v>0</v>
      </c>
      <c r="R946" s="139">
        <v>0</v>
      </c>
      <c r="S946" s="139">
        <v>0</v>
      </c>
      <c r="T946" s="139">
        <v>0</v>
      </c>
      <c r="U946" s="139">
        <v>0</v>
      </c>
      <c r="V946" s="139">
        <v>0</v>
      </c>
      <c r="W946" s="139">
        <v>0</v>
      </c>
      <c r="X946" s="139">
        <v>0</v>
      </c>
      <c r="Y946" s="139">
        <v>0</v>
      </c>
      <c r="Z946" s="134"/>
    </row>
    <row r="947" spans="1:26" x14ac:dyDescent="0.3">
      <c r="A947" s="134"/>
      <c r="B947" s="134"/>
      <c r="C947" s="134"/>
      <c r="D947" s="8" t="s">
        <v>69</v>
      </c>
      <c r="E947" s="8" t="s">
        <v>112</v>
      </c>
      <c r="F947" s="8" t="s">
        <v>153</v>
      </c>
      <c r="G947" s="8" t="s">
        <v>97</v>
      </c>
      <c r="H947" s="8" t="s">
        <v>149</v>
      </c>
      <c r="I947" s="8"/>
      <c r="J947" s="137"/>
      <c r="K947" s="141"/>
      <c r="L947" s="139">
        <v>0</v>
      </c>
      <c r="M947" s="139">
        <v>0</v>
      </c>
      <c r="N947" s="139">
        <v>0</v>
      </c>
      <c r="O947" s="139">
        <v>0</v>
      </c>
      <c r="P947" s="139">
        <v>0</v>
      </c>
      <c r="Q947" s="139">
        <v>0</v>
      </c>
      <c r="R947" s="139">
        <v>0</v>
      </c>
      <c r="S947" s="139">
        <v>0</v>
      </c>
      <c r="T947" s="139">
        <v>0</v>
      </c>
      <c r="U947" s="139">
        <v>0</v>
      </c>
      <c r="V947" s="139">
        <v>0</v>
      </c>
      <c r="W947" s="139">
        <v>0</v>
      </c>
      <c r="X947" s="139">
        <v>0</v>
      </c>
      <c r="Y947" s="139">
        <v>0</v>
      </c>
      <c r="Z947" s="134"/>
    </row>
    <row r="948" spans="1:26" x14ac:dyDescent="0.3">
      <c r="A948" s="134"/>
      <c r="B948" s="134"/>
      <c r="C948" s="134"/>
      <c r="D948" s="8" t="s">
        <v>69</v>
      </c>
      <c r="E948" s="8" t="s">
        <v>112</v>
      </c>
      <c r="F948" s="8" t="s">
        <v>153</v>
      </c>
      <c r="G948" s="8" t="s">
        <v>98</v>
      </c>
      <c r="H948" s="8" t="s">
        <v>149</v>
      </c>
      <c r="I948" s="8"/>
      <c r="J948" s="137"/>
      <c r="K948" s="141"/>
      <c r="L948" s="139">
        <v>0</v>
      </c>
      <c r="M948" s="139">
        <v>0</v>
      </c>
      <c r="N948" s="139">
        <v>0</v>
      </c>
      <c r="O948" s="139">
        <v>0</v>
      </c>
      <c r="P948" s="139">
        <v>0</v>
      </c>
      <c r="Q948" s="139">
        <v>0</v>
      </c>
      <c r="R948" s="139">
        <v>0</v>
      </c>
      <c r="S948" s="139">
        <v>0</v>
      </c>
      <c r="T948" s="139">
        <v>0</v>
      </c>
      <c r="U948" s="139">
        <v>0</v>
      </c>
      <c r="V948" s="139">
        <v>0</v>
      </c>
      <c r="W948" s="139">
        <v>0</v>
      </c>
      <c r="X948" s="139">
        <v>0</v>
      </c>
      <c r="Y948" s="139">
        <v>0</v>
      </c>
      <c r="Z948" s="134"/>
    </row>
    <row r="949" spans="1:26" x14ac:dyDescent="0.3">
      <c r="A949" s="134"/>
      <c r="B949" s="134"/>
      <c r="C949" s="134"/>
      <c r="D949" s="8" t="s">
        <v>69</v>
      </c>
      <c r="E949" s="8" t="s">
        <v>112</v>
      </c>
      <c r="F949" s="8" t="s">
        <v>153</v>
      </c>
      <c r="G949" s="8" t="s">
        <v>99</v>
      </c>
      <c r="H949" s="8" t="s">
        <v>149</v>
      </c>
      <c r="I949" s="8"/>
      <c r="J949" s="137"/>
      <c r="K949" s="141"/>
      <c r="L949" s="139">
        <v>0</v>
      </c>
      <c r="M949" s="139">
        <v>0</v>
      </c>
      <c r="N949" s="139">
        <v>0</v>
      </c>
      <c r="O949" s="139">
        <v>0</v>
      </c>
      <c r="P949" s="139">
        <v>0</v>
      </c>
      <c r="Q949" s="139">
        <v>0</v>
      </c>
      <c r="R949" s="139">
        <v>0</v>
      </c>
      <c r="S949" s="139">
        <v>0</v>
      </c>
      <c r="T949" s="139">
        <v>0</v>
      </c>
      <c r="U949" s="139">
        <v>0</v>
      </c>
      <c r="V949" s="139">
        <v>0</v>
      </c>
      <c r="W949" s="139">
        <v>0</v>
      </c>
      <c r="X949" s="139">
        <v>0</v>
      </c>
      <c r="Y949" s="139">
        <v>0</v>
      </c>
      <c r="Z949" s="134"/>
    </row>
    <row r="950" spans="1:26" x14ac:dyDescent="0.3">
      <c r="A950" s="134"/>
      <c r="B950" s="134"/>
      <c r="C950" s="134"/>
      <c r="D950" s="8" t="s">
        <v>69</v>
      </c>
      <c r="E950" s="8" t="s">
        <v>112</v>
      </c>
      <c r="F950" s="8" t="s">
        <v>153</v>
      </c>
      <c r="G950" s="8" t="s">
        <v>100</v>
      </c>
      <c r="H950" s="8" t="s">
        <v>149</v>
      </c>
      <c r="I950" s="8"/>
      <c r="J950" s="137"/>
      <c r="K950" s="141"/>
      <c r="L950" s="139">
        <v>0</v>
      </c>
      <c r="M950" s="139">
        <v>0</v>
      </c>
      <c r="N950" s="139">
        <v>0</v>
      </c>
      <c r="O950" s="139">
        <v>0</v>
      </c>
      <c r="P950" s="139">
        <v>0</v>
      </c>
      <c r="Q950" s="139">
        <v>0</v>
      </c>
      <c r="R950" s="139">
        <v>0</v>
      </c>
      <c r="S950" s="139">
        <v>0</v>
      </c>
      <c r="T950" s="139">
        <v>0</v>
      </c>
      <c r="U950" s="139">
        <v>0</v>
      </c>
      <c r="V950" s="139">
        <v>0</v>
      </c>
      <c r="W950" s="139">
        <v>0</v>
      </c>
      <c r="X950" s="139">
        <v>0</v>
      </c>
      <c r="Y950" s="139">
        <v>0</v>
      </c>
      <c r="Z950" s="134"/>
    </row>
    <row r="951" spans="1:26" x14ac:dyDescent="0.3">
      <c r="A951" s="134"/>
      <c r="B951" s="134"/>
      <c r="C951" s="134"/>
      <c r="D951" s="8" t="s">
        <v>69</v>
      </c>
      <c r="E951" s="8" t="s">
        <v>112</v>
      </c>
      <c r="F951" s="8" t="s">
        <v>153</v>
      </c>
      <c r="G951" s="8" t="s">
        <v>101</v>
      </c>
      <c r="H951" s="8" t="s">
        <v>149</v>
      </c>
      <c r="I951" s="8"/>
      <c r="J951" s="137"/>
      <c r="K951" s="141"/>
      <c r="L951" s="139">
        <v>0</v>
      </c>
      <c r="M951" s="139">
        <v>0</v>
      </c>
      <c r="N951" s="139">
        <v>0</v>
      </c>
      <c r="O951" s="139">
        <v>0</v>
      </c>
      <c r="P951" s="139">
        <v>0</v>
      </c>
      <c r="Q951" s="139">
        <v>0</v>
      </c>
      <c r="R951" s="139">
        <v>0</v>
      </c>
      <c r="S951" s="139">
        <v>0</v>
      </c>
      <c r="T951" s="139">
        <v>0</v>
      </c>
      <c r="U951" s="139">
        <v>0</v>
      </c>
      <c r="V951" s="139">
        <v>0</v>
      </c>
      <c r="W951" s="139">
        <v>0</v>
      </c>
      <c r="X951" s="139">
        <v>0</v>
      </c>
      <c r="Y951" s="139">
        <v>0</v>
      </c>
      <c r="Z951" s="134"/>
    </row>
    <row r="952" spans="1:26" x14ac:dyDescent="0.3">
      <c r="A952" s="134"/>
      <c r="B952" s="134"/>
      <c r="C952" s="134"/>
      <c r="D952" s="8" t="s">
        <v>69</v>
      </c>
      <c r="E952" s="8" t="s">
        <v>112</v>
      </c>
      <c r="F952" s="8" t="s">
        <v>153</v>
      </c>
      <c r="G952" s="8" t="s">
        <v>102</v>
      </c>
      <c r="H952" s="8" t="s">
        <v>149</v>
      </c>
      <c r="I952" s="8"/>
      <c r="J952" s="137"/>
      <c r="K952" s="141"/>
      <c r="L952" s="139">
        <v>0</v>
      </c>
      <c r="M952" s="139">
        <v>0</v>
      </c>
      <c r="N952" s="139">
        <v>0</v>
      </c>
      <c r="O952" s="139">
        <v>0</v>
      </c>
      <c r="P952" s="139">
        <v>0</v>
      </c>
      <c r="Q952" s="139">
        <v>0</v>
      </c>
      <c r="R952" s="139">
        <v>0</v>
      </c>
      <c r="S952" s="139">
        <v>0</v>
      </c>
      <c r="T952" s="139">
        <v>0</v>
      </c>
      <c r="U952" s="139">
        <v>0</v>
      </c>
      <c r="V952" s="139">
        <v>0</v>
      </c>
      <c r="W952" s="139">
        <v>0</v>
      </c>
      <c r="X952" s="139">
        <v>0</v>
      </c>
      <c r="Y952" s="139">
        <v>0</v>
      </c>
      <c r="Z952" s="134"/>
    </row>
    <row r="953" spans="1:26" x14ac:dyDescent="0.3">
      <c r="A953" s="134"/>
      <c r="B953" s="134"/>
      <c r="C953" s="134"/>
      <c r="D953" s="8" t="s">
        <v>69</v>
      </c>
      <c r="E953" s="8" t="s">
        <v>112</v>
      </c>
      <c r="F953" s="8" t="s">
        <v>153</v>
      </c>
      <c r="G953" s="8" t="s">
        <v>103</v>
      </c>
      <c r="H953" s="8" t="s">
        <v>149</v>
      </c>
      <c r="I953" s="8"/>
      <c r="J953" s="137"/>
      <c r="K953" s="141"/>
      <c r="L953" s="139">
        <v>0</v>
      </c>
      <c r="M953" s="139">
        <v>0</v>
      </c>
      <c r="N953" s="139">
        <v>0</v>
      </c>
      <c r="O953" s="139">
        <v>0</v>
      </c>
      <c r="P953" s="139">
        <v>0</v>
      </c>
      <c r="Q953" s="139">
        <v>0</v>
      </c>
      <c r="R953" s="139">
        <v>0</v>
      </c>
      <c r="S953" s="139">
        <v>0</v>
      </c>
      <c r="T953" s="139">
        <v>0</v>
      </c>
      <c r="U953" s="139">
        <v>0</v>
      </c>
      <c r="V953" s="139">
        <v>0</v>
      </c>
      <c r="W953" s="139">
        <v>0</v>
      </c>
      <c r="X953" s="139">
        <v>0</v>
      </c>
      <c r="Y953" s="139">
        <v>0</v>
      </c>
      <c r="Z953" s="134"/>
    </row>
    <row r="954" spans="1:26" x14ac:dyDescent="0.3">
      <c r="A954" s="134"/>
      <c r="B954" s="134"/>
      <c r="C954" s="134"/>
      <c r="D954" s="8" t="s">
        <v>69</v>
      </c>
      <c r="E954" s="8" t="s">
        <v>112</v>
      </c>
      <c r="F954" s="8" t="s">
        <v>153</v>
      </c>
      <c r="G954" s="8" t="s">
        <v>104</v>
      </c>
      <c r="H954" s="8" t="s">
        <v>149</v>
      </c>
      <c r="I954" s="8"/>
      <c r="J954" s="137"/>
      <c r="K954" s="141"/>
      <c r="L954" s="139">
        <v>0</v>
      </c>
      <c r="M954" s="139">
        <v>0</v>
      </c>
      <c r="N954" s="139">
        <v>0</v>
      </c>
      <c r="O954" s="139">
        <v>0</v>
      </c>
      <c r="P954" s="139">
        <v>0</v>
      </c>
      <c r="Q954" s="139">
        <v>0</v>
      </c>
      <c r="R954" s="139">
        <v>0</v>
      </c>
      <c r="S954" s="139">
        <v>0</v>
      </c>
      <c r="T954" s="139">
        <v>0</v>
      </c>
      <c r="U954" s="139">
        <v>0</v>
      </c>
      <c r="V954" s="139">
        <v>0</v>
      </c>
      <c r="W954" s="139">
        <v>0</v>
      </c>
      <c r="X954" s="139">
        <v>0</v>
      </c>
      <c r="Y954" s="139">
        <v>0</v>
      </c>
      <c r="Z954" s="134"/>
    </row>
    <row r="955" spans="1:26" x14ac:dyDescent="0.3">
      <c r="A955" s="134"/>
      <c r="B955" s="134"/>
      <c r="C955" s="134"/>
      <c r="D955" s="8" t="s">
        <v>69</v>
      </c>
      <c r="E955" s="8" t="s">
        <v>112</v>
      </c>
      <c r="F955" s="8" t="s">
        <v>153</v>
      </c>
      <c r="G955" s="8" t="s">
        <v>105</v>
      </c>
      <c r="H955" s="8" t="s">
        <v>149</v>
      </c>
      <c r="I955" s="8"/>
      <c r="J955" s="137"/>
      <c r="K955" s="141"/>
      <c r="L955" s="139">
        <v>0</v>
      </c>
      <c r="M955" s="139">
        <v>0</v>
      </c>
      <c r="N955" s="139">
        <v>0</v>
      </c>
      <c r="O955" s="139">
        <v>0</v>
      </c>
      <c r="P955" s="139">
        <v>0</v>
      </c>
      <c r="Q955" s="139">
        <v>0</v>
      </c>
      <c r="R955" s="139">
        <v>0</v>
      </c>
      <c r="S955" s="139">
        <v>0</v>
      </c>
      <c r="T955" s="139">
        <v>0</v>
      </c>
      <c r="U955" s="139">
        <v>0</v>
      </c>
      <c r="V955" s="139">
        <v>0</v>
      </c>
      <c r="W955" s="139">
        <v>0</v>
      </c>
      <c r="X955" s="139">
        <v>0</v>
      </c>
      <c r="Y955" s="139">
        <v>0</v>
      </c>
      <c r="Z955" s="134"/>
    </row>
    <row r="956" spans="1:26" x14ac:dyDescent="0.3">
      <c r="A956" s="134"/>
      <c r="B956" s="134"/>
      <c r="C956" s="134"/>
      <c r="D956" s="8" t="s">
        <v>69</v>
      </c>
      <c r="E956" s="8" t="s">
        <v>112</v>
      </c>
      <c r="F956" s="8" t="s">
        <v>153</v>
      </c>
      <c r="G956" s="8" t="s">
        <v>72</v>
      </c>
      <c r="H956" s="8" t="s">
        <v>150</v>
      </c>
      <c r="I956" s="8"/>
      <c r="J956" s="137"/>
      <c r="K956" s="141"/>
      <c r="L956" s="139">
        <v>0</v>
      </c>
      <c r="M956" s="139">
        <v>0</v>
      </c>
      <c r="N956" s="139">
        <v>0</v>
      </c>
      <c r="O956" s="139">
        <v>0</v>
      </c>
      <c r="P956" s="139">
        <v>0</v>
      </c>
      <c r="Q956" s="139">
        <v>0</v>
      </c>
      <c r="R956" s="139">
        <v>0</v>
      </c>
      <c r="S956" s="139">
        <v>0</v>
      </c>
      <c r="T956" s="139">
        <v>0</v>
      </c>
      <c r="U956" s="139">
        <v>0</v>
      </c>
      <c r="V956" s="139">
        <v>0</v>
      </c>
      <c r="W956" s="139">
        <v>0</v>
      </c>
      <c r="X956" s="139">
        <v>0</v>
      </c>
      <c r="Y956" s="139">
        <v>0</v>
      </c>
      <c r="Z956" s="134"/>
    </row>
    <row r="957" spans="1:26" x14ac:dyDescent="0.3">
      <c r="A957" s="134"/>
      <c r="B957" s="134"/>
      <c r="C957" s="134"/>
      <c r="D957" s="8" t="s">
        <v>69</v>
      </c>
      <c r="E957" s="8" t="s">
        <v>112</v>
      </c>
      <c r="F957" s="8" t="s">
        <v>153</v>
      </c>
      <c r="G957" s="8" t="s">
        <v>74</v>
      </c>
      <c r="H957" s="8" t="s">
        <v>150</v>
      </c>
      <c r="I957" s="8"/>
      <c r="J957" s="137"/>
      <c r="K957" s="141"/>
      <c r="L957" s="139">
        <v>0</v>
      </c>
      <c r="M957" s="139">
        <v>0</v>
      </c>
      <c r="N957" s="139">
        <v>0</v>
      </c>
      <c r="O957" s="139">
        <v>0</v>
      </c>
      <c r="P957" s="139">
        <v>0</v>
      </c>
      <c r="Q957" s="139">
        <v>0</v>
      </c>
      <c r="R957" s="139">
        <v>0</v>
      </c>
      <c r="S957" s="139">
        <v>0</v>
      </c>
      <c r="T957" s="139">
        <v>0</v>
      </c>
      <c r="U957" s="139">
        <v>0</v>
      </c>
      <c r="V957" s="139">
        <v>0</v>
      </c>
      <c r="W957" s="139">
        <v>0</v>
      </c>
      <c r="X957" s="139">
        <v>0</v>
      </c>
      <c r="Y957" s="139">
        <v>0</v>
      </c>
      <c r="Z957" s="134"/>
    </row>
    <row r="958" spans="1:26" x14ac:dyDescent="0.3">
      <c r="A958" s="134"/>
      <c r="B958" s="134"/>
      <c r="C958" s="134"/>
      <c r="D958" s="8" t="s">
        <v>69</v>
      </c>
      <c r="E958" s="8" t="s">
        <v>112</v>
      </c>
      <c r="F958" s="8" t="s">
        <v>153</v>
      </c>
      <c r="G958" s="8" t="s">
        <v>75</v>
      </c>
      <c r="H958" s="8" t="s">
        <v>150</v>
      </c>
      <c r="I958" s="8"/>
      <c r="J958" s="137"/>
      <c r="K958" s="141"/>
      <c r="L958" s="139">
        <v>0</v>
      </c>
      <c r="M958" s="139">
        <v>0</v>
      </c>
      <c r="N958" s="139">
        <v>0</v>
      </c>
      <c r="O958" s="139">
        <v>0</v>
      </c>
      <c r="P958" s="139">
        <v>0</v>
      </c>
      <c r="Q958" s="139">
        <v>0</v>
      </c>
      <c r="R958" s="139">
        <v>0</v>
      </c>
      <c r="S958" s="139">
        <v>0</v>
      </c>
      <c r="T958" s="139">
        <v>0</v>
      </c>
      <c r="U958" s="139">
        <v>0</v>
      </c>
      <c r="V958" s="139">
        <v>0</v>
      </c>
      <c r="W958" s="139">
        <v>0</v>
      </c>
      <c r="X958" s="139">
        <v>0</v>
      </c>
      <c r="Y958" s="139">
        <v>0</v>
      </c>
      <c r="Z958" s="134"/>
    </row>
    <row r="959" spans="1:26" x14ac:dyDescent="0.3">
      <c r="A959" s="134"/>
      <c r="B959" s="134"/>
      <c r="C959" s="134"/>
      <c r="D959" s="8" t="s">
        <v>69</v>
      </c>
      <c r="E959" s="8" t="s">
        <v>112</v>
      </c>
      <c r="F959" s="8" t="s">
        <v>153</v>
      </c>
      <c r="G959" s="8" t="s">
        <v>76</v>
      </c>
      <c r="H959" s="8" t="s">
        <v>150</v>
      </c>
      <c r="I959" s="8"/>
      <c r="J959" s="137"/>
      <c r="K959" s="141"/>
      <c r="L959" s="139">
        <v>0</v>
      </c>
      <c r="M959" s="139">
        <v>0</v>
      </c>
      <c r="N959" s="139">
        <v>0</v>
      </c>
      <c r="O959" s="139">
        <v>0</v>
      </c>
      <c r="P959" s="139">
        <v>0</v>
      </c>
      <c r="Q959" s="139">
        <v>0</v>
      </c>
      <c r="R959" s="139">
        <v>0</v>
      </c>
      <c r="S959" s="139">
        <v>0</v>
      </c>
      <c r="T959" s="139">
        <v>0</v>
      </c>
      <c r="U959" s="139">
        <v>0</v>
      </c>
      <c r="V959" s="139">
        <v>0</v>
      </c>
      <c r="W959" s="139">
        <v>0</v>
      </c>
      <c r="X959" s="139">
        <v>0</v>
      </c>
      <c r="Y959" s="139">
        <v>0</v>
      </c>
      <c r="Z959" s="134"/>
    </row>
    <row r="960" spans="1:26" x14ac:dyDescent="0.3">
      <c r="A960" s="134"/>
      <c r="B960" s="134"/>
      <c r="C960" s="134"/>
      <c r="D960" s="8" t="s">
        <v>69</v>
      </c>
      <c r="E960" s="8" t="s">
        <v>112</v>
      </c>
      <c r="F960" s="8" t="s">
        <v>153</v>
      </c>
      <c r="G960" s="8" t="s">
        <v>77</v>
      </c>
      <c r="H960" s="8" t="s">
        <v>150</v>
      </c>
      <c r="I960" s="8"/>
      <c r="J960" s="137"/>
      <c r="K960" s="141"/>
      <c r="L960" s="139">
        <v>0</v>
      </c>
      <c r="M960" s="139">
        <v>0</v>
      </c>
      <c r="N960" s="139">
        <v>0</v>
      </c>
      <c r="O960" s="139">
        <v>0</v>
      </c>
      <c r="P960" s="139">
        <v>0</v>
      </c>
      <c r="Q960" s="139">
        <v>0</v>
      </c>
      <c r="R960" s="139">
        <v>0</v>
      </c>
      <c r="S960" s="139">
        <v>0</v>
      </c>
      <c r="T960" s="139">
        <v>0</v>
      </c>
      <c r="U960" s="139">
        <v>0</v>
      </c>
      <c r="V960" s="139">
        <v>0</v>
      </c>
      <c r="W960" s="139">
        <v>0</v>
      </c>
      <c r="X960" s="139">
        <v>0</v>
      </c>
      <c r="Y960" s="139">
        <v>0</v>
      </c>
      <c r="Z960" s="134"/>
    </row>
    <row r="961" spans="1:26" x14ac:dyDescent="0.3">
      <c r="A961" s="134"/>
      <c r="B961" s="134"/>
      <c r="C961" s="134"/>
      <c r="D961" s="8" t="s">
        <v>69</v>
      </c>
      <c r="E961" s="8" t="s">
        <v>112</v>
      </c>
      <c r="F961" s="8" t="s">
        <v>153</v>
      </c>
      <c r="G961" s="8" t="s">
        <v>78</v>
      </c>
      <c r="H961" s="8" t="s">
        <v>150</v>
      </c>
      <c r="I961" s="8"/>
      <c r="J961" s="137"/>
      <c r="K961" s="141"/>
      <c r="L961" s="139">
        <v>0</v>
      </c>
      <c r="M961" s="139">
        <v>0</v>
      </c>
      <c r="N961" s="139">
        <v>0</v>
      </c>
      <c r="O961" s="139">
        <v>0</v>
      </c>
      <c r="P961" s="139">
        <v>0</v>
      </c>
      <c r="Q961" s="139">
        <v>0</v>
      </c>
      <c r="R961" s="139">
        <v>0</v>
      </c>
      <c r="S961" s="139">
        <v>0</v>
      </c>
      <c r="T961" s="139">
        <v>0</v>
      </c>
      <c r="U961" s="139">
        <v>0</v>
      </c>
      <c r="V961" s="139">
        <v>0</v>
      </c>
      <c r="W961" s="139">
        <v>0</v>
      </c>
      <c r="X961" s="139">
        <v>0</v>
      </c>
      <c r="Y961" s="139">
        <v>0</v>
      </c>
      <c r="Z961" s="134"/>
    </row>
    <row r="962" spans="1:26" x14ac:dyDescent="0.3">
      <c r="A962" s="134"/>
      <c r="B962" s="134"/>
      <c r="C962" s="134"/>
      <c r="D962" s="8" t="s">
        <v>69</v>
      </c>
      <c r="E962" s="8" t="s">
        <v>112</v>
      </c>
      <c r="F962" s="8" t="s">
        <v>153</v>
      </c>
      <c r="G962" s="8" t="s">
        <v>79</v>
      </c>
      <c r="H962" s="8" t="s">
        <v>150</v>
      </c>
      <c r="I962" s="8"/>
      <c r="J962" s="137"/>
      <c r="K962" s="141"/>
      <c r="L962" s="139">
        <v>0</v>
      </c>
      <c r="M962" s="139">
        <v>0</v>
      </c>
      <c r="N962" s="139">
        <v>0</v>
      </c>
      <c r="O962" s="139">
        <v>0</v>
      </c>
      <c r="P962" s="139">
        <v>0</v>
      </c>
      <c r="Q962" s="139">
        <v>0</v>
      </c>
      <c r="R962" s="139">
        <v>0</v>
      </c>
      <c r="S962" s="139">
        <v>0</v>
      </c>
      <c r="T962" s="139">
        <v>0</v>
      </c>
      <c r="U962" s="139">
        <v>0</v>
      </c>
      <c r="V962" s="139">
        <v>0</v>
      </c>
      <c r="W962" s="139">
        <v>0</v>
      </c>
      <c r="X962" s="139">
        <v>0</v>
      </c>
      <c r="Y962" s="139">
        <v>0</v>
      </c>
      <c r="Z962" s="134"/>
    </row>
    <row r="963" spans="1:26" x14ac:dyDescent="0.3">
      <c r="A963" s="134"/>
      <c r="B963" s="134"/>
      <c r="C963" s="134"/>
      <c r="D963" s="8" t="s">
        <v>69</v>
      </c>
      <c r="E963" s="8" t="s">
        <v>112</v>
      </c>
      <c r="F963" s="8" t="s">
        <v>153</v>
      </c>
      <c r="G963" s="8" t="s">
        <v>80</v>
      </c>
      <c r="H963" s="8" t="s">
        <v>150</v>
      </c>
      <c r="I963" s="8"/>
      <c r="J963" s="137"/>
      <c r="K963" s="141"/>
      <c r="L963" s="139">
        <v>0</v>
      </c>
      <c r="M963" s="139">
        <v>0</v>
      </c>
      <c r="N963" s="139">
        <v>0</v>
      </c>
      <c r="O963" s="139">
        <v>0</v>
      </c>
      <c r="P963" s="139">
        <v>0</v>
      </c>
      <c r="Q963" s="139">
        <v>0</v>
      </c>
      <c r="R963" s="139">
        <v>0</v>
      </c>
      <c r="S963" s="139">
        <v>0</v>
      </c>
      <c r="T963" s="139">
        <v>0</v>
      </c>
      <c r="U963" s="139">
        <v>0</v>
      </c>
      <c r="V963" s="139">
        <v>0</v>
      </c>
      <c r="W963" s="139">
        <v>0</v>
      </c>
      <c r="X963" s="139">
        <v>0</v>
      </c>
      <c r="Y963" s="139">
        <v>0</v>
      </c>
      <c r="Z963" s="134"/>
    </row>
    <row r="964" spans="1:26" x14ac:dyDescent="0.3">
      <c r="A964" s="134"/>
      <c r="B964" s="134"/>
      <c r="C964" s="134"/>
      <c r="D964" s="8" t="s">
        <v>69</v>
      </c>
      <c r="E964" s="8" t="s">
        <v>112</v>
      </c>
      <c r="F964" s="8" t="s">
        <v>153</v>
      </c>
      <c r="G964" s="8" t="s">
        <v>81</v>
      </c>
      <c r="H964" s="8" t="s">
        <v>150</v>
      </c>
      <c r="I964" s="8"/>
      <c r="J964" s="137"/>
      <c r="K964" s="141"/>
      <c r="L964" s="139">
        <v>0</v>
      </c>
      <c r="M964" s="139">
        <v>0</v>
      </c>
      <c r="N964" s="139">
        <v>0</v>
      </c>
      <c r="O964" s="139">
        <v>0</v>
      </c>
      <c r="P964" s="139">
        <v>0</v>
      </c>
      <c r="Q964" s="139">
        <v>0</v>
      </c>
      <c r="R964" s="139">
        <v>0</v>
      </c>
      <c r="S964" s="139">
        <v>0</v>
      </c>
      <c r="T964" s="139">
        <v>0</v>
      </c>
      <c r="U964" s="139">
        <v>0</v>
      </c>
      <c r="V964" s="139">
        <v>0</v>
      </c>
      <c r="W964" s="139">
        <v>0</v>
      </c>
      <c r="X964" s="139">
        <v>0</v>
      </c>
      <c r="Y964" s="139">
        <v>0</v>
      </c>
      <c r="Z964" s="134"/>
    </row>
    <row r="965" spans="1:26" x14ac:dyDescent="0.3">
      <c r="A965" s="134"/>
      <c r="B965" s="134"/>
      <c r="C965" s="134"/>
      <c r="D965" s="8" t="s">
        <v>69</v>
      </c>
      <c r="E965" s="8" t="s">
        <v>112</v>
      </c>
      <c r="F965" s="8" t="s">
        <v>153</v>
      </c>
      <c r="G965" s="8" t="s">
        <v>82</v>
      </c>
      <c r="H965" s="8" t="s">
        <v>150</v>
      </c>
      <c r="I965" s="8"/>
      <c r="J965" s="137"/>
      <c r="K965" s="141"/>
      <c r="L965" s="139">
        <v>0</v>
      </c>
      <c r="M965" s="139">
        <v>0</v>
      </c>
      <c r="N965" s="139">
        <v>0</v>
      </c>
      <c r="O965" s="139">
        <v>0</v>
      </c>
      <c r="P965" s="139">
        <v>0</v>
      </c>
      <c r="Q965" s="139">
        <v>0</v>
      </c>
      <c r="R965" s="139">
        <v>0</v>
      </c>
      <c r="S965" s="139">
        <v>0</v>
      </c>
      <c r="T965" s="139">
        <v>0</v>
      </c>
      <c r="U965" s="139">
        <v>0</v>
      </c>
      <c r="V965" s="139">
        <v>0</v>
      </c>
      <c r="W965" s="139">
        <v>0</v>
      </c>
      <c r="X965" s="139">
        <v>0</v>
      </c>
      <c r="Y965" s="139">
        <v>0</v>
      </c>
      <c r="Z965" s="134"/>
    </row>
    <row r="966" spans="1:26" x14ac:dyDescent="0.3">
      <c r="A966" s="134"/>
      <c r="B966" s="134"/>
      <c r="C966" s="134"/>
      <c r="D966" s="8" t="s">
        <v>69</v>
      </c>
      <c r="E966" s="8" t="s">
        <v>112</v>
      </c>
      <c r="F966" s="8" t="s">
        <v>153</v>
      </c>
      <c r="G966" s="8" t="s">
        <v>83</v>
      </c>
      <c r="H966" s="8" t="s">
        <v>150</v>
      </c>
      <c r="I966" s="8"/>
      <c r="J966" s="137"/>
      <c r="K966" s="141"/>
      <c r="L966" s="139">
        <v>0</v>
      </c>
      <c r="M966" s="139">
        <v>0</v>
      </c>
      <c r="N966" s="139">
        <v>0</v>
      </c>
      <c r="O966" s="139">
        <v>0</v>
      </c>
      <c r="P966" s="139">
        <v>0</v>
      </c>
      <c r="Q966" s="139">
        <v>0</v>
      </c>
      <c r="R966" s="139">
        <v>0</v>
      </c>
      <c r="S966" s="139">
        <v>0</v>
      </c>
      <c r="T966" s="139">
        <v>0</v>
      </c>
      <c r="U966" s="139">
        <v>0</v>
      </c>
      <c r="V966" s="139">
        <v>0</v>
      </c>
      <c r="W966" s="139">
        <v>0</v>
      </c>
      <c r="X966" s="139">
        <v>0</v>
      </c>
      <c r="Y966" s="139">
        <v>0</v>
      </c>
      <c r="Z966" s="134"/>
    </row>
    <row r="967" spans="1:26" x14ac:dyDescent="0.3">
      <c r="A967" s="134"/>
      <c r="B967" s="134"/>
      <c r="C967" s="134"/>
      <c r="D967" s="8" t="s">
        <v>69</v>
      </c>
      <c r="E967" s="8" t="s">
        <v>112</v>
      </c>
      <c r="F967" s="8" t="s">
        <v>153</v>
      </c>
      <c r="G967" s="8" t="s">
        <v>84</v>
      </c>
      <c r="H967" s="8" t="s">
        <v>150</v>
      </c>
      <c r="I967" s="8"/>
      <c r="J967" s="137"/>
      <c r="K967" s="141"/>
      <c r="L967" s="139">
        <v>2.21</v>
      </c>
      <c r="M967" s="139">
        <v>1.77</v>
      </c>
      <c r="N967" s="139">
        <v>1.0900000000000001</v>
      </c>
      <c r="O967" s="139">
        <v>3.62</v>
      </c>
      <c r="P967" s="139">
        <v>1.81</v>
      </c>
      <c r="Q967" s="139">
        <v>1.24</v>
      </c>
      <c r="R967" s="139">
        <v>1.71</v>
      </c>
      <c r="S967" s="139">
        <v>3.33</v>
      </c>
      <c r="T967" s="139">
        <v>3.06</v>
      </c>
      <c r="U967" s="139">
        <v>3.53</v>
      </c>
      <c r="V967" s="139">
        <v>3.01</v>
      </c>
      <c r="W967" s="139">
        <v>3.7</v>
      </c>
      <c r="X967" s="139">
        <v>2.65</v>
      </c>
      <c r="Y967" s="139">
        <v>2.31</v>
      </c>
      <c r="Z967" s="134"/>
    </row>
    <row r="968" spans="1:26" x14ac:dyDescent="0.3">
      <c r="A968" s="134"/>
      <c r="B968" s="134"/>
      <c r="C968" s="134"/>
      <c r="D968" s="8" t="s">
        <v>69</v>
      </c>
      <c r="E968" s="8" t="s">
        <v>112</v>
      </c>
      <c r="F968" s="8" t="s">
        <v>153</v>
      </c>
      <c r="G968" s="8" t="s">
        <v>85</v>
      </c>
      <c r="H968" s="8" t="s">
        <v>150</v>
      </c>
      <c r="I968" s="8"/>
      <c r="J968" s="137"/>
      <c r="K968" s="141"/>
      <c r="L968" s="139">
        <v>4.25</v>
      </c>
      <c r="M968" s="139">
        <v>2.73</v>
      </c>
      <c r="N968" s="139">
        <v>1.56</v>
      </c>
      <c r="O968" s="139">
        <v>6.72</v>
      </c>
      <c r="P968" s="139">
        <v>3.81</v>
      </c>
      <c r="Q968" s="139">
        <v>2.88</v>
      </c>
      <c r="R968" s="139">
        <v>4.4800000000000004</v>
      </c>
      <c r="S968" s="139">
        <v>6.18</v>
      </c>
      <c r="T968" s="139">
        <v>4.88</v>
      </c>
      <c r="U968" s="139">
        <v>4.6399999999999997</v>
      </c>
      <c r="V968" s="139">
        <v>4.2300000000000004</v>
      </c>
      <c r="W968" s="139">
        <v>5.14</v>
      </c>
      <c r="X968" s="139">
        <v>4.2</v>
      </c>
      <c r="Y968" s="139">
        <v>3.58</v>
      </c>
      <c r="Z968" s="134"/>
    </row>
    <row r="969" spans="1:26" x14ac:dyDescent="0.3">
      <c r="A969" s="134"/>
      <c r="B969" s="134"/>
      <c r="C969" s="134"/>
      <c r="D969" s="8" t="s">
        <v>69</v>
      </c>
      <c r="E969" s="8" t="s">
        <v>112</v>
      </c>
      <c r="F969" s="8" t="s">
        <v>153</v>
      </c>
      <c r="G969" s="8" t="s">
        <v>86</v>
      </c>
      <c r="H969" s="8" t="s">
        <v>150</v>
      </c>
      <c r="I969" s="8"/>
      <c r="J969" s="137"/>
      <c r="K969" s="141"/>
      <c r="L969" s="139">
        <v>4.72</v>
      </c>
      <c r="M969" s="139">
        <v>3.15</v>
      </c>
      <c r="N969" s="139">
        <v>2.34</v>
      </c>
      <c r="O969" s="139">
        <v>8.1300000000000008</v>
      </c>
      <c r="P969" s="139">
        <v>4.75</v>
      </c>
      <c r="Q969" s="139">
        <v>3.94</v>
      </c>
      <c r="R969" s="139">
        <v>4.71</v>
      </c>
      <c r="S969" s="139">
        <v>6.82</v>
      </c>
      <c r="T969" s="139">
        <v>4.8499999999999996</v>
      </c>
      <c r="U969" s="139">
        <v>4.5599999999999996</v>
      </c>
      <c r="V969" s="139">
        <v>5.5</v>
      </c>
      <c r="W969" s="139">
        <v>5.94</v>
      </c>
      <c r="X969" s="139">
        <v>5.0599999999999996</v>
      </c>
      <c r="Y969" s="139">
        <v>4.68</v>
      </c>
      <c r="Z969" s="134"/>
    </row>
    <row r="970" spans="1:26" x14ac:dyDescent="0.3">
      <c r="A970" s="134"/>
      <c r="B970" s="134"/>
      <c r="C970" s="134"/>
      <c r="D970" s="8" t="s">
        <v>69</v>
      </c>
      <c r="E970" s="8" t="s">
        <v>112</v>
      </c>
      <c r="F970" s="8" t="s">
        <v>153</v>
      </c>
      <c r="G970" s="8" t="s">
        <v>87</v>
      </c>
      <c r="H970" s="8" t="s">
        <v>150</v>
      </c>
      <c r="I970" s="8"/>
      <c r="J970" s="137"/>
      <c r="K970" s="141"/>
      <c r="L970" s="139">
        <v>0</v>
      </c>
      <c r="M970" s="139">
        <v>0</v>
      </c>
      <c r="N970" s="139">
        <v>0</v>
      </c>
      <c r="O970" s="139">
        <v>0</v>
      </c>
      <c r="P970" s="139">
        <v>0</v>
      </c>
      <c r="Q970" s="139">
        <v>0</v>
      </c>
      <c r="R970" s="139">
        <v>0</v>
      </c>
      <c r="S970" s="139">
        <v>0</v>
      </c>
      <c r="T970" s="139">
        <v>0</v>
      </c>
      <c r="U970" s="139">
        <v>0</v>
      </c>
      <c r="V970" s="139">
        <v>0</v>
      </c>
      <c r="W970" s="139">
        <v>0</v>
      </c>
      <c r="X970" s="139">
        <v>0</v>
      </c>
      <c r="Y970" s="139">
        <v>0</v>
      </c>
      <c r="Z970" s="134"/>
    </row>
    <row r="971" spans="1:26" x14ac:dyDescent="0.3">
      <c r="A971" s="134"/>
      <c r="B971" s="134"/>
      <c r="C971" s="134"/>
      <c r="D971" s="8" t="s">
        <v>69</v>
      </c>
      <c r="E971" s="8" t="s">
        <v>112</v>
      </c>
      <c r="F971" s="8" t="s">
        <v>153</v>
      </c>
      <c r="G971" s="8" t="s">
        <v>88</v>
      </c>
      <c r="H971" s="8" t="s">
        <v>150</v>
      </c>
      <c r="I971" s="8"/>
      <c r="J971" s="137"/>
      <c r="K971" s="141"/>
      <c r="L971" s="139">
        <v>0</v>
      </c>
      <c r="M971" s="139">
        <v>0</v>
      </c>
      <c r="N971" s="139">
        <v>0</v>
      </c>
      <c r="O971" s="139">
        <v>0</v>
      </c>
      <c r="P971" s="139">
        <v>0</v>
      </c>
      <c r="Q971" s="139">
        <v>0</v>
      </c>
      <c r="R971" s="139">
        <v>0</v>
      </c>
      <c r="S971" s="139">
        <v>0</v>
      </c>
      <c r="T971" s="139">
        <v>0</v>
      </c>
      <c r="U971" s="139">
        <v>0</v>
      </c>
      <c r="V971" s="139">
        <v>0</v>
      </c>
      <c r="W971" s="139">
        <v>0</v>
      </c>
      <c r="X971" s="139">
        <v>0</v>
      </c>
      <c r="Y971" s="139">
        <v>0</v>
      </c>
      <c r="Z971" s="134"/>
    </row>
    <row r="972" spans="1:26" x14ac:dyDescent="0.3">
      <c r="A972" s="134"/>
      <c r="B972" s="134"/>
      <c r="C972" s="134"/>
      <c r="D972" s="8" t="s">
        <v>69</v>
      </c>
      <c r="E972" s="8" t="s">
        <v>112</v>
      </c>
      <c r="F972" s="8" t="s">
        <v>153</v>
      </c>
      <c r="G972" s="8" t="s">
        <v>89</v>
      </c>
      <c r="H972" s="8" t="s">
        <v>150</v>
      </c>
      <c r="I972" s="8"/>
      <c r="J972" s="137"/>
      <c r="K972" s="141"/>
      <c r="L972" s="139">
        <v>0</v>
      </c>
      <c r="M972" s="139">
        <v>0</v>
      </c>
      <c r="N972" s="139">
        <v>0</v>
      </c>
      <c r="O972" s="139">
        <v>0</v>
      </c>
      <c r="P972" s="139">
        <v>0</v>
      </c>
      <c r="Q972" s="139">
        <v>0</v>
      </c>
      <c r="R972" s="139">
        <v>0</v>
      </c>
      <c r="S972" s="139">
        <v>0</v>
      </c>
      <c r="T972" s="139">
        <v>0</v>
      </c>
      <c r="U972" s="139">
        <v>0</v>
      </c>
      <c r="V972" s="139">
        <v>0</v>
      </c>
      <c r="W972" s="139">
        <v>0</v>
      </c>
      <c r="X972" s="139">
        <v>0</v>
      </c>
      <c r="Y972" s="139">
        <v>0</v>
      </c>
      <c r="Z972" s="134"/>
    </row>
    <row r="973" spans="1:26" x14ac:dyDescent="0.3">
      <c r="A973" s="134"/>
      <c r="B973" s="134"/>
      <c r="C973" s="134"/>
      <c r="D973" s="8" t="s">
        <v>69</v>
      </c>
      <c r="E973" s="8" t="s">
        <v>112</v>
      </c>
      <c r="F973" s="8" t="s">
        <v>153</v>
      </c>
      <c r="G973" s="8" t="s">
        <v>90</v>
      </c>
      <c r="H973" s="8" t="s">
        <v>150</v>
      </c>
      <c r="I973" s="8"/>
      <c r="J973" s="137"/>
      <c r="K973" s="141"/>
      <c r="L973" s="139">
        <v>0</v>
      </c>
      <c r="M973" s="139">
        <v>0</v>
      </c>
      <c r="N973" s="139">
        <v>0</v>
      </c>
      <c r="O973" s="139">
        <v>0</v>
      </c>
      <c r="P973" s="139">
        <v>0</v>
      </c>
      <c r="Q973" s="139">
        <v>0</v>
      </c>
      <c r="R973" s="139">
        <v>0</v>
      </c>
      <c r="S973" s="139">
        <v>0</v>
      </c>
      <c r="T973" s="139">
        <v>0</v>
      </c>
      <c r="U973" s="139">
        <v>0</v>
      </c>
      <c r="V973" s="139">
        <v>0</v>
      </c>
      <c r="W973" s="139">
        <v>0</v>
      </c>
      <c r="X973" s="139">
        <v>0</v>
      </c>
      <c r="Y973" s="139">
        <v>0</v>
      </c>
      <c r="Z973" s="134"/>
    </row>
    <row r="974" spans="1:26" x14ac:dyDescent="0.3">
      <c r="A974" s="134"/>
      <c r="B974" s="134"/>
      <c r="C974" s="134"/>
      <c r="D974" s="8" t="s">
        <v>69</v>
      </c>
      <c r="E974" s="8" t="s">
        <v>112</v>
      </c>
      <c r="F974" s="8" t="s">
        <v>153</v>
      </c>
      <c r="G974" s="8" t="s">
        <v>91</v>
      </c>
      <c r="H974" s="8" t="s">
        <v>150</v>
      </c>
      <c r="I974" s="8"/>
      <c r="J974" s="137"/>
      <c r="K974" s="141"/>
      <c r="L974" s="139">
        <v>0</v>
      </c>
      <c r="M974" s="139">
        <v>0</v>
      </c>
      <c r="N974" s="139">
        <v>0</v>
      </c>
      <c r="O974" s="139">
        <v>0</v>
      </c>
      <c r="P974" s="139">
        <v>0</v>
      </c>
      <c r="Q974" s="139">
        <v>0</v>
      </c>
      <c r="R974" s="139">
        <v>0</v>
      </c>
      <c r="S974" s="139">
        <v>0</v>
      </c>
      <c r="T974" s="139">
        <v>0</v>
      </c>
      <c r="U974" s="139">
        <v>0</v>
      </c>
      <c r="V974" s="139">
        <v>0</v>
      </c>
      <c r="W974" s="139">
        <v>0</v>
      </c>
      <c r="X974" s="139">
        <v>0</v>
      </c>
      <c r="Y974" s="139">
        <v>0</v>
      </c>
      <c r="Z974" s="134"/>
    </row>
    <row r="975" spans="1:26" x14ac:dyDescent="0.3">
      <c r="A975" s="134"/>
      <c r="B975" s="134"/>
      <c r="C975" s="134"/>
      <c r="D975" s="8" t="s">
        <v>69</v>
      </c>
      <c r="E975" s="8" t="s">
        <v>112</v>
      </c>
      <c r="F975" s="8" t="s">
        <v>153</v>
      </c>
      <c r="G975" s="8" t="s">
        <v>92</v>
      </c>
      <c r="H975" s="8" t="s">
        <v>150</v>
      </c>
      <c r="I975" s="8"/>
      <c r="J975" s="137"/>
      <c r="K975" s="141"/>
      <c r="L975" s="139">
        <v>0</v>
      </c>
      <c r="M975" s="139">
        <v>0</v>
      </c>
      <c r="N975" s="139">
        <v>0</v>
      </c>
      <c r="O975" s="139">
        <v>0</v>
      </c>
      <c r="P975" s="139">
        <v>0</v>
      </c>
      <c r="Q975" s="139">
        <v>0</v>
      </c>
      <c r="R975" s="139">
        <v>0</v>
      </c>
      <c r="S975" s="139">
        <v>0</v>
      </c>
      <c r="T975" s="139">
        <v>0</v>
      </c>
      <c r="U975" s="139">
        <v>0</v>
      </c>
      <c r="V975" s="139">
        <v>0</v>
      </c>
      <c r="W975" s="139">
        <v>0</v>
      </c>
      <c r="X975" s="139">
        <v>0</v>
      </c>
      <c r="Y975" s="139">
        <v>0</v>
      </c>
      <c r="Z975" s="134"/>
    </row>
    <row r="976" spans="1:26" x14ac:dyDescent="0.3">
      <c r="A976" s="134"/>
      <c r="B976" s="134"/>
      <c r="C976" s="134"/>
      <c r="D976" s="8" t="s">
        <v>69</v>
      </c>
      <c r="E976" s="8" t="s">
        <v>112</v>
      </c>
      <c r="F976" s="8" t="s">
        <v>153</v>
      </c>
      <c r="G976" s="8" t="s">
        <v>93</v>
      </c>
      <c r="H976" s="8" t="s">
        <v>150</v>
      </c>
      <c r="I976" s="8"/>
      <c r="J976" s="137"/>
      <c r="K976" s="141"/>
      <c r="L976" s="139">
        <v>0</v>
      </c>
      <c r="M976" s="139">
        <v>0</v>
      </c>
      <c r="N976" s="139">
        <v>0</v>
      </c>
      <c r="O976" s="139">
        <v>0</v>
      </c>
      <c r="P976" s="139">
        <v>0</v>
      </c>
      <c r="Q976" s="139">
        <v>0</v>
      </c>
      <c r="R976" s="139">
        <v>0</v>
      </c>
      <c r="S976" s="139">
        <v>0</v>
      </c>
      <c r="T976" s="139">
        <v>0</v>
      </c>
      <c r="U976" s="139">
        <v>0</v>
      </c>
      <c r="V976" s="139">
        <v>0</v>
      </c>
      <c r="W976" s="139">
        <v>0</v>
      </c>
      <c r="X976" s="139">
        <v>0</v>
      </c>
      <c r="Y976" s="139">
        <v>0</v>
      </c>
      <c r="Z976" s="134"/>
    </row>
    <row r="977" spans="1:26" x14ac:dyDescent="0.3">
      <c r="A977" s="134"/>
      <c r="B977" s="134"/>
      <c r="C977" s="134"/>
      <c r="D977" s="8" t="s">
        <v>69</v>
      </c>
      <c r="E977" s="8" t="s">
        <v>112</v>
      </c>
      <c r="F977" s="8" t="s">
        <v>153</v>
      </c>
      <c r="G977" s="8" t="s">
        <v>94</v>
      </c>
      <c r="H977" s="8" t="s">
        <v>150</v>
      </c>
      <c r="I977" s="8"/>
      <c r="J977" s="137"/>
      <c r="K977" s="141"/>
      <c r="L977" s="139">
        <v>0</v>
      </c>
      <c r="M977" s="139">
        <v>0</v>
      </c>
      <c r="N977" s="139">
        <v>0</v>
      </c>
      <c r="O977" s="139">
        <v>0</v>
      </c>
      <c r="P977" s="139">
        <v>0</v>
      </c>
      <c r="Q977" s="139">
        <v>0</v>
      </c>
      <c r="R977" s="139">
        <v>0</v>
      </c>
      <c r="S977" s="139">
        <v>0</v>
      </c>
      <c r="T977" s="139">
        <v>0</v>
      </c>
      <c r="U977" s="139">
        <v>0</v>
      </c>
      <c r="V977" s="139">
        <v>0</v>
      </c>
      <c r="W977" s="139">
        <v>0</v>
      </c>
      <c r="X977" s="139">
        <v>0</v>
      </c>
      <c r="Y977" s="139">
        <v>0</v>
      </c>
      <c r="Z977" s="134"/>
    </row>
    <row r="978" spans="1:26" x14ac:dyDescent="0.3">
      <c r="A978" s="134"/>
      <c r="B978" s="134"/>
      <c r="C978" s="134"/>
      <c r="D978" s="8" t="s">
        <v>69</v>
      </c>
      <c r="E978" s="8" t="s">
        <v>112</v>
      </c>
      <c r="F978" s="8" t="s">
        <v>153</v>
      </c>
      <c r="G978" s="8" t="s">
        <v>95</v>
      </c>
      <c r="H978" s="8" t="s">
        <v>150</v>
      </c>
      <c r="I978" s="8"/>
      <c r="J978" s="137"/>
      <c r="K978" s="141"/>
      <c r="L978" s="139">
        <v>0</v>
      </c>
      <c r="M978" s="139">
        <v>0</v>
      </c>
      <c r="N978" s="139">
        <v>0</v>
      </c>
      <c r="O978" s="139">
        <v>0</v>
      </c>
      <c r="P978" s="139">
        <v>0</v>
      </c>
      <c r="Q978" s="139">
        <v>0</v>
      </c>
      <c r="R978" s="139">
        <v>0</v>
      </c>
      <c r="S978" s="139">
        <v>0</v>
      </c>
      <c r="T978" s="139">
        <v>0</v>
      </c>
      <c r="U978" s="139">
        <v>0</v>
      </c>
      <c r="V978" s="139">
        <v>0</v>
      </c>
      <c r="W978" s="139">
        <v>0</v>
      </c>
      <c r="X978" s="139">
        <v>0</v>
      </c>
      <c r="Y978" s="139">
        <v>0</v>
      </c>
      <c r="Z978" s="134"/>
    </row>
    <row r="979" spans="1:26" x14ac:dyDescent="0.3">
      <c r="A979" s="134"/>
      <c r="B979" s="134"/>
      <c r="C979" s="134"/>
      <c r="D979" s="8" t="s">
        <v>69</v>
      </c>
      <c r="E979" s="8" t="s">
        <v>112</v>
      </c>
      <c r="F979" s="8" t="s">
        <v>153</v>
      </c>
      <c r="G979" s="8" t="s">
        <v>96</v>
      </c>
      <c r="H979" s="8" t="s">
        <v>150</v>
      </c>
      <c r="I979" s="8"/>
      <c r="J979" s="137"/>
      <c r="K979" s="141"/>
      <c r="L979" s="139">
        <v>0</v>
      </c>
      <c r="M979" s="139">
        <v>0</v>
      </c>
      <c r="N979" s="139">
        <v>0</v>
      </c>
      <c r="O979" s="139">
        <v>0</v>
      </c>
      <c r="P979" s="139">
        <v>0</v>
      </c>
      <c r="Q979" s="139">
        <v>0</v>
      </c>
      <c r="R979" s="139">
        <v>0</v>
      </c>
      <c r="S979" s="139">
        <v>0</v>
      </c>
      <c r="T979" s="139">
        <v>0</v>
      </c>
      <c r="U979" s="139">
        <v>0</v>
      </c>
      <c r="V979" s="139">
        <v>0</v>
      </c>
      <c r="W979" s="139">
        <v>0</v>
      </c>
      <c r="X979" s="139">
        <v>0</v>
      </c>
      <c r="Y979" s="139">
        <v>0</v>
      </c>
      <c r="Z979" s="134"/>
    </row>
    <row r="980" spans="1:26" x14ac:dyDescent="0.3">
      <c r="A980" s="134"/>
      <c r="B980" s="134"/>
      <c r="C980" s="134"/>
      <c r="D980" s="8" t="s">
        <v>69</v>
      </c>
      <c r="E980" s="8" t="s">
        <v>112</v>
      </c>
      <c r="F980" s="8" t="s">
        <v>153</v>
      </c>
      <c r="G980" s="8" t="s">
        <v>97</v>
      </c>
      <c r="H980" s="8" t="s">
        <v>150</v>
      </c>
      <c r="I980" s="8"/>
      <c r="J980" s="137"/>
      <c r="K980" s="141"/>
      <c r="L980" s="139">
        <v>0</v>
      </c>
      <c r="M980" s="139">
        <v>0</v>
      </c>
      <c r="N980" s="139">
        <v>0</v>
      </c>
      <c r="O980" s="139">
        <v>0</v>
      </c>
      <c r="P980" s="139">
        <v>0</v>
      </c>
      <c r="Q980" s="139">
        <v>0</v>
      </c>
      <c r="R980" s="139">
        <v>0</v>
      </c>
      <c r="S980" s="139">
        <v>0</v>
      </c>
      <c r="T980" s="139">
        <v>0</v>
      </c>
      <c r="U980" s="139">
        <v>0</v>
      </c>
      <c r="V980" s="139">
        <v>0</v>
      </c>
      <c r="W980" s="139">
        <v>0</v>
      </c>
      <c r="X980" s="139">
        <v>0</v>
      </c>
      <c r="Y980" s="139">
        <v>0</v>
      </c>
      <c r="Z980" s="134"/>
    </row>
    <row r="981" spans="1:26" x14ac:dyDescent="0.3">
      <c r="A981" s="134"/>
      <c r="B981" s="134"/>
      <c r="C981" s="134"/>
      <c r="D981" s="8" t="s">
        <v>69</v>
      </c>
      <c r="E981" s="8" t="s">
        <v>112</v>
      </c>
      <c r="F981" s="8" t="s">
        <v>153</v>
      </c>
      <c r="G981" s="8" t="s">
        <v>98</v>
      </c>
      <c r="H981" s="8" t="s">
        <v>150</v>
      </c>
      <c r="I981" s="8"/>
      <c r="J981" s="137"/>
      <c r="K981" s="141"/>
      <c r="L981" s="139">
        <v>0</v>
      </c>
      <c r="M981" s="139">
        <v>0</v>
      </c>
      <c r="N981" s="139">
        <v>0</v>
      </c>
      <c r="O981" s="139">
        <v>0</v>
      </c>
      <c r="P981" s="139">
        <v>0</v>
      </c>
      <c r="Q981" s="139">
        <v>0</v>
      </c>
      <c r="R981" s="139">
        <v>0</v>
      </c>
      <c r="S981" s="139">
        <v>0</v>
      </c>
      <c r="T981" s="139">
        <v>0</v>
      </c>
      <c r="U981" s="139">
        <v>0</v>
      </c>
      <c r="V981" s="139">
        <v>0</v>
      </c>
      <c r="W981" s="139">
        <v>0</v>
      </c>
      <c r="X981" s="139">
        <v>0</v>
      </c>
      <c r="Y981" s="139">
        <v>0</v>
      </c>
      <c r="Z981" s="134"/>
    </row>
    <row r="982" spans="1:26" x14ac:dyDescent="0.3">
      <c r="A982" s="134"/>
      <c r="B982" s="134"/>
      <c r="C982" s="134"/>
      <c r="D982" s="8" t="s">
        <v>69</v>
      </c>
      <c r="E982" s="8" t="s">
        <v>112</v>
      </c>
      <c r="F982" s="8" t="s">
        <v>153</v>
      </c>
      <c r="G982" s="8" t="s">
        <v>99</v>
      </c>
      <c r="H982" s="8" t="s">
        <v>150</v>
      </c>
      <c r="I982" s="8"/>
      <c r="J982" s="137"/>
      <c r="K982" s="141"/>
      <c r="L982" s="139">
        <v>0</v>
      </c>
      <c r="M982" s="139">
        <v>0</v>
      </c>
      <c r="N982" s="139">
        <v>0</v>
      </c>
      <c r="O982" s="139">
        <v>0</v>
      </c>
      <c r="P982" s="139">
        <v>0</v>
      </c>
      <c r="Q982" s="139">
        <v>0</v>
      </c>
      <c r="R982" s="139">
        <v>0</v>
      </c>
      <c r="S982" s="139">
        <v>0</v>
      </c>
      <c r="T982" s="139">
        <v>0</v>
      </c>
      <c r="U982" s="139">
        <v>0</v>
      </c>
      <c r="V982" s="139">
        <v>0</v>
      </c>
      <c r="W982" s="139">
        <v>0</v>
      </c>
      <c r="X982" s="139">
        <v>0</v>
      </c>
      <c r="Y982" s="139">
        <v>0</v>
      </c>
      <c r="Z982" s="134"/>
    </row>
    <row r="983" spans="1:26" x14ac:dyDescent="0.3">
      <c r="A983" s="134"/>
      <c r="B983" s="134"/>
      <c r="C983" s="134"/>
      <c r="D983" s="8" t="s">
        <v>69</v>
      </c>
      <c r="E983" s="8" t="s">
        <v>112</v>
      </c>
      <c r="F983" s="8" t="s">
        <v>153</v>
      </c>
      <c r="G983" s="8" t="s">
        <v>100</v>
      </c>
      <c r="H983" s="8" t="s">
        <v>150</v>
      </c>
      <c r="I983" s="8"/>
      <c r="J983" s="137"/>
      <c r="K983" s="141"/>
      <c r="L983" s="139">
        <v>0</v>
      </c>
      <c r="M983" s="139">
        <v>0</v>
      </c>
      <c r="N983" s="139">
        <v>0</v>
      </c>
      <c r="O983" s="139">
        <v>0</v>
      </c>
      <c r="P983" s="139">
        <v>0</v>
      </c>
      <c r="Q983" s="139">
        <v>0</v>
      </c>
      <c r="R983" s="139">
        <v>0</v>
      </c>
      <c r="S983" s="139">
        <v>0</v>
      </c>
      <c r="T983" s="139">
        <v>0</v>
      </c>
      <c r="U983" s="139">
        <v>0</v>
      </c>
      <c r="V983" s="139">
        <v>0</v>
      </c>
      <c r="W983" s="139">
        <v>0</v>
      </c>
      <c r="X983" s="139">
        <v>0</v>
      </c>
      <c r="Y983" s="139">
        <v>0</v>
      </c>
      <c r="Z983" s="134"/>
    </row>
    <row r="984" spans="1:26" x14ac:dyDescent="0.3">
      <c r="A984" s="134"/>
      <c r="B984" s="134"/>
      <c r="C984" s="134"/>
      <c r="D984" s="8" t="s">
        <v>69</v>
      </c>
      <c r="E984" s="8" t="s">
        <v>112</v>
      </c>
      <c r="F984" s="8" t="s">
        <v>153</v>
      </c>
      <c r="G984" s="8" t="s">
        <v>101</v>
      </c>
      <c r="H984" s="8" t="s">
        <v>150</v>
      </c>
      <c r="I984" s="8"/>
      <c r="J984" s="137"/>
      <c r="K984" s="141"/>
      <c r="L984" s="139">
        <v>0</v>
      </c>
      <c r="M984" s="139">
        <v>0</v>
      </c>
      <c r="N984" s="139">
        <v>0</v>
      </c>
      <c r="O984" s="139">
        <v>0</v>
      </c>
      <c r="P984" s="139">
        <v>0</v>
      </c>
      <c r="Q984" s="139">
        <v>0</v>
      </c>
      <c r="R984" s="139">
        <v>0</v>
      </c>
      <c r="S984" s="139">
        <v>0</v>
      </c>
      <c r="T984" s="139">
        <v>0</v>
      </c>
      <c r="U984" s="139">
        <v>0</v>
      </c>
      <c r="V984" s="139">
        <v>0</v>
      </c>
      <c r="W984" s="139">
        <v>0</v>
      </c>
      <c r="X984" s="139">
        <v>0</v>
      </c>
      <c r="Y984" s="139">
        <v>0</v>
      </c>
      <c r="Z984" s="134"/>
    </row>
    <row r="985" spans="1:26" x14ac:dyDescent="0.3">
      <c r="A985" s="134"/>
      <c r="B985" s="134"/>
      <c r="C985" s="134"/>
      <c r="D985" s="8" t="s">
        <v>69</v>
      </c>
      <c r="E985" s="8" t="s">
        <v>112</v>
      </c>
      <c r="F985" s="8" t="s">
        <v>153</v>
      </c>
      <c r="G985" s="8" t="s">
        <v>102</v>
      </c>
      <c r="H985" s="8" t="s">
        <v>150</v>
      </c>
      <c r="I985" s="8"/>
      <c r="J985" s="137"/>
      <c r="K985" s="141"/>
      <c r="L985" s="139">
        <v>0</v>
      </c>
      <c r="M985" s="139">
        <v>0</v>
      </c>
      <c r="N985" s="139">
        <v>0</v>
      </c>
      <c r="O985" s="139">
        <v>0</v>
      </c>
      <c r="P985" s="139">
        <v>0</v>
      </c>
      <c r="Q985" s="139">
        <v>0</v>
      </c>
      <c r="R985" s="139">
        <v>0</v>
      </c>
      <c r="S985" s="139">
        <v>0</v>
      </c>
      <c r="T985" s="139">
        <v>0</v>
      </c>
      <c r="U985" s="139">
        <v>0</v>
      </c>
      <c r="V985" s="139">
        <v>0</v>
      </c>
      <c r="W985" s="139">
        <v>0</v>
      </c>
      <c r="X985" s="139">
        <v>0</v>
      </c>
      <c r="Y985" s="139">
        <v>0</v>
      </c>
      <c r="Z985" s="134"/>
    </row>
    <row r="986" spans="1:26" x14ac:dyDescent="0.3">
      <c r="A986" s="134"/>
      <c r="B986" s="134"/>
      <c r="C986" s="134"/>
      <c r="D986" s="8" t="s">
        <v>69</v>
      </c>
      <c r="E986" s="8" t="s">
        <v>112</v>
      </c>
      <c r="F986" s="8" t="s">
        <v>153</v>
      </c>
      <c r="G986" s="8" t="s">
        <v>103</v>
      </c>
      <c r="H986" s="8" t="s">
        <v>150</v>
      </c>
      <c r="I986" s="8"/>
      <c r="J986" s="137"/>
      <c r="K986" s="141"/>
      <c r="L986" s="139">
        <v>0</v>
      </c>
      <c r="M986" s="139">
        <v>0</v>
      </c>
      <c r="N986" s="139">
        <v>0</v>
      </c>
      <c r="O986" s="139">
        <v>0</v>
      </c>
      <c r="P986" s="139">
        <v>0</v>
      </c>
      <c r="Q986" s="139">
        <v>0</v>
      </c>
      <c r="R986" s="139">
        <v>0</v>
      </c>
      <c r="S986" s="139">
        <v>0</v>
      </c>
      <c r="T986" s="139">
        <v>0</v>
      </c>
      <c r="U986" s="139">
        <v>0</v>
      </c>
      <c r="V986" s="139">
        <v>0</v>
      </c>
      <c r="W986" s="139">
        <v>0</v>
      </c>
      <c r="X986" s="139">
        <v>0</v>
      </c>
      <c r="Y986" s="139">
        <v>0</v>
      </c>
      <c r="Z986" s="134"/>
    </row>
    <row r="987" spans="1:26" x14ac:dyDescent="0.3">
      <c r="A987" s="134"/>
      <c r="B987" s="134"/>
      <c r="C987" s="134"/>
      <c r="D987" s="8" t="s">
        <v>69</v>
      </c>
      <c r="E987" s="8" t="s">
        <v>112</v>
      </c>
      <c r="F987" s="8" t="s">
        <v>153</v>
      </c>
      <c r="G987" s="8" t="s">
        <v>104</v>
      </c>
      <c r="H987" s="8" t="s">
        <v>150</v>
      </c>
      <c r="I987" s="8"/>
      <c r="J987" s="137"/>
      <c r="K987" s="141"/>
      <c r="L987" s="139">
        <v>0</v>
      </c>
      <c r="M987" s="139">
        <v>0</v>
      </c>
      <c r="N987" s="139">
        <v>0</v>
      </c>
      <c r="O987" s="139">
        <v>0</v>
      </c>
      <c r="P987" s="139">
        <v>0</v>
      </c>
      <c r="Q987" s="139">
        <v>0</v>
      </c>
      <c r="R987" s="139">
        <v>0</v>
      </c>
      <c r="S987" s="139">
        <v>0</v>
      </c>
      <c r="T987" s="139">
        <v>0</v>
      </c>
      <c r="U987" s="139">
        <v>0</v>
      </c>
      <c r="V987" s="139">
        <v>0</v>
      </c>
      <c r="W987" s="139">
        <v>0</v>
      </c>
      <c r="X987" s="139">
        <v>0</v>
      </c>
      <c r="Y987" s="139">
        <v>0</v>
      </c>
      <c r="Z987" s="134"/>
    </row>
    <row r="988" spans="1:26" x14ac:dyDescent="0.3">
      <c r="A988" s="134"/>
      <c r="B988" s="134"/>
      <c r="C988" s="134"/>
      <c r="D988" s="8" t="s">
        <v>69</v>
      </c>
      <c r="E988" s="8" t="s">
        <v>112</v>
      </c>
      <c r="F988" s="8" t="s">
        <v>153</v>
      </c>
      <c r="G988" s="8" t="s">
        <v>105</v>
      </c>
      <c r="H988" s="8" t="s">
        <v>150</v>
      </c>
      <c r="I988" s="8"/>
      <c r="J988" s="137"/>
      <c r="K988" s="141"/>
      <c r="L988" s="139">
        <v>0</v>
      </c>
      <c r="M988" s="139">
        <v>0</v>
      </c>
      <c r="N988" s="139">
        <v>0</v>
      </c>
      <c r="O988" s="139">
        <v>0</v>
      </c>
      <c r="P988" s="139">
        <v>0</v>
      </c>
      <c r="Q988" s="139">
        <v>0</v>
      </c>
      <c r="R988" s="139">
        <v>0</v>
      </c>
      <c r="S988" s="139">
        <v>0</v>
      </c>
      <c r="T988" s="139">
        <v>0</v>
      </c>
      <c r="U988" s="139">
        <v>0</v>
      </c>
      <c r="V988" s="139">
        <v>0</v>
      </c>
      <c r="W988" s="139">
        <v>0</v>
      </c>
      <c r="X988" s="139">
        <v>0</v>
      </c>
      <c r="Y988" s="139">
        <v>0</v>
      </c>
      <c r="Z988" s="134"/>
    </row>
    <row r="989" spans="1:26" x14ac:dyDescent="0.3">
      <c r="A989" s="134"/>
      <c r="B989" s="134"/>
      <c r="C989" s="134"/>
      <c r="D989" s="8" t="s">
        <v>69</v>
      </c>
      <c r="E989" s="8" t="s">
        <v>112</v>
      </c>
      <c r="F989" s="8" t="s">
        <v>153</v>
      </c>
      <c r="G989" s="8" t="s">
        <v>72</v>
      </c>
      <c r="H989" s="8" t="s">
        <v>151</v>
      </c>
      <c r="I989" s="8"/>
      <c r="J989" s="137"/>
      <c r="K989" s="141"/>
      <c r="L989" s="139">
        <v>0</v>
      </c>
      <c r="M989" s="139">
        <v>0</v>
      </c>
      <c r="N989" s="139">
        <v>0</v>
      </c>
      <c r="O989" s="139">
        <v>0</v>
      </c>
      <c r="P989" s="139">
        <v>0</v>
      </c>
      <c r="Q989" s="139">
        <v>0</v>
      </c>
      <c r="R989" s="139">
        <v>0</v>
      </c>
      <c r="S989" s="139">
        <v>0</v>
      </c>
      <c r="T989" s="139">
        <v>0</v>
      </c>
      <c r="U989" s="139">
        <v>0</v>
      </c>
      <c r="V989" s="139">
        <v>0</v>
      </c>
      <c r="W989" s="139">
        <v>0</v>
      </c>
      <c r="X989" s="139">
        <v>0</v>
      </c>
      <c r="Y989" s="139">
        <v>0</v>
      </c>
      <c r="Z989" s="134"/>
    </row>
    <row r="990" spans="1:26" x14ac:dyDescent="0.3">
      <c r="A990" s="134"/>
      <c r="B990" s="134"/>
      <c r="C990" s="134"/>
      <c r="D990" s="8" t="s">
        <v>69</v>
      </c>
      <c r="E990" s="8" t="s">
        <v>112</v>
      </c>
      <c r="F990" s="8" t="s">
        <v>153</v>
      </c>
      <c r="G990" s="8" t="s">
        <v>74</v>
      </c>
      <c r="H990" s="8" t="s">
        <v>151</v>
      </c>
      <c r="I990" s="8"/>
      <c r="J990" s="137"/>
      <c r="K990" s="141"/>
      <c r="L990" s="139">
        <v>0</v>
      </c>
      <c r="M990" s="139">
        <v>0</v>
      </c>
      <c r="N990" s="139">
        <v>0</v>
      </c>
      <c r="O990" s="139">
        <v>0</v>
      </c>
      <c r="P990" s="139">
        <v>0</v>
      </c>
      <c r="Q990" s="139">
        <v>0</v>
      </c>
      <c r="R990" s="139">
        <v>0</v>
      </c>
      <c r="S990" s="139">
        <v>0</v>
      </c>
      <c r="T990" s="139">
        <v>0</v>
      </c>
      <c r="U990" s="139">
        <v>0</v>
      </c>
      <c r="V990" s="139">
        <v>0</v>
      </c>
      <c r="W990" s="139">
        <v>0</v>
      </c>
      <c r="X990" s="139">
        <v>0</v>
      </c>
      <c r="Y990" s="139">
        <v>0</v>
      </c>
      <c r="Z990" s="134"/>
    </row>
    <row r="991" spans="1:26" x14ac:dyDescent="0.3">
      <c r="A991" s="134"/>
      <c r="B991" s="134"/>
      <c r="C991" s="134"/>
      <c r="D991" s="8" t="s">
        <v>69</v>
      </c>
      <c r="E991" s="8" t="s">
        <v>112</v>
      </c>
      <c r="F991" s="8" t="s">
        <v>153</v>
      </c>
      <c r="G991" s="8" t="s">
        <v>75</v>
      </c>
      <c r="H991" s="8" t="s">
        <v>151</v>
      </c>
      <c r="I991" s="8"/>
      <c r="J991" s="137"/>
      <c r="K991" s="141"/>
      <c r="L991" s="139">
        <v>0</v>
      </c>
      <c r="M991" s="139">
        <v>0</v>
      </c>
      <c r="N991" s="139">
        <v>0</v>
      </c>
      <c r="O991" s="139">
        <v>0</v>
      </c>
      <c r="P991" s="139">
        <v>0</v>
      </c>
      <c r="Q991" s="139">
        <v>0</v>
      </c>
      <c r="R991" s="139">
        <v>0</v>
      </c>
      <c r="S991" s="139">
        <v>0</v>
      </c>
      <c r="T991" s="139">
        <v>0</v>
      </c>
      <c r="U991" s="139">
        <v>0</v>
      </c>
      <c r="V991" s="139">
        <v>0</v>
      </c>
      <c r="W991" s="139">
        <v>0</v>
      </c>
      <c r="X991" s="139">
        <v>0</v>
      </c>
      <c r="Y991" s="139">
        <v>0</v>
      </c>
      <c r="Z991" s="134"/>
    </row>
    <row r="992" spans="1:26" x14ac:dyDescent="0.3">
      <c r="A992" s="134"/>
      <c r="B992" s="134"/>
      <c r="C992" s="134"/>
      <c r="D992" s="8" t="s">
        <v>69</v>
      </c>
      <c r="E992" s="8" t="s">
        <v>112</v>
      </c>
      <c r="F992" s="8" t="s">
        <v>153</v>
      </c>
      <c r="G992" s="8" t="s">
        <v>76</v>
      </c>
      <c r="H992" s="8" t="s">
        <v>151</v>
      </c>
      <c r="I992" s="8"/>
      <c r="J992" s="137"/>
      <c r="K992" s="141"/>
      <c r="L992" s="139">
        <v>0</v>
      </c>
      <c r="M992" s="139">
        <v>0</v>
      </c>
      <c r="N992" s="139">
        <v>0</v>
      </c>
      <c r="O992" s="139">
        <v>0</v>
      </c>
      <c r="P992" s="139">
        <v>0</v>
      </c>
      <c r="Q992" s="139">
        <v>0</v>
      </c>
      <c r="R992" s="139">
        <v>0</v>
      </c>
      <c r="S992" s="139">
        <v>0</v>
      </c>
      <c r="T992" s="139">
        <v>0</v>
      </c>
      <c r="U992" s="139">
        <v>0</v>
      </c>
      <c r="V992" s="139">
        <v>0</v>
      </c>
      <c r="W992" s="139">
        <v>0</v>
      </c>
      <c r="X992" s="139">
        <v>0</v>
      </c>
      <c r="Y992" s="139">
        <v>0</v>
      </c>
      <c r="Z992" s="134"/>
    </row>
    <row r="993" spans="1:26" x14ac:dyDescent="0.3">
      <c r="A993" s="134"/>
      <c r="B993" s="134"/>
      <c r="C993" s="134"/>
      <c r="D993" s="8" t="s">
        <v>69</v>
      </c>
      <c r="E993" s="8" t="s">
        <v>112</v>
      </c>
      <c r="F993" s="8" t="s">
        <v>153</v>
      </c>
      <c r="G993" s="8" t="s">
        <v>77</v>
      </c>
      <c r="H993" s="8" t="s">
        <v>151</v>
      </c>
      <c r="I993" s="8"/>
      <c r="J993" s="137"/>
      <c r="K993" s="141"/>
      <c r="L993" s="139">
        <v>0</v>
      </c>
      <c r="M993" s="139">
        <v>0</v>
      </c>
      <c r="N993" s="139">
        <v>0</v>
      </c>
      <c r="O993" s="139">
        <v>0</v>
      </c>
      <c r="P993" s="139">
        <v>0</v>
      </c>
      <c r="Q993" s="139">
        <v>0</v>
      </c>
      <c r="R993" s="139">
        <v>0</v>
      </c>
      <c r="S993" s="139">
        <v>0</v>
      </c>
      <c r="T993" s="139">
        <v>0</v>
      </c>
      <c r="U993" s="139">
        <v>0</v>
      </c>
      <c r="V993" s="139">
        <v>0</v>
      </c>
      <c r="W993" s="139">
        <v>0</v>
      </c>
      <c r="X993" s="139">
        <v>0</v>
      </c>
      <c r="Y993" s="139">
        <v>0</v>
      </c>
      <c r="Z993" s="134"/>
    </row>
    <row r="994" spans="1:26" x14ac:dyDescent="0.3">
      <c r="A994" s="134"/>
      <c r="B994" s="134"/>
      <c r="C994" s="134"/>
      <c r="D994" s="8" t="s">
        <v>69</v>
      </c>
      <c r="E994" s="8" t="s">
        <v>112</v>
      </c>
      <c r="F994" s="8" t="s">
        <v>153</v>
      </c>
      <c r="G994" s="8" t="s">
        <v>78</v>
      </c>
      <c r="H994" s="8" t="s">
        <v>151</v>
      </c>
      <c r="I994" s="8"/>
      <c r="J994" s="137"/>
      <c r="K994" s="141"/>
      <c r="L994" s="139">
        <v>0</v>
      </c>
      <c r="M994" s="139">
        <v>0</v>
      </c>
      <c r="N994" s="139">
        <v>0</v>
      </c>
      <c r="O994" s="139">
        <v>0</v>
      </c>
      <c r="P994" s="139">
        <v>0</v>
      </c>
      <c r="Q994" s="139">
        <v>0</v>
      </c>
      <c r="R994" s="139">
        <v>0</v>
      </c>
      <c r="S994" s="139">
        <v>0</v>
      </c>
      <c r="T994" s="139">
        <v>0</v>
      </c>
      <c r="U994" s="139">
        <v>0</v>
      </c>
      <c r="V994" s="139">
        <v>0</v>
      </c>
      <c r="W994" s="139">
        <v>0</v>
      </c>
      <c r="X994" s="139">
        <v>0</v>
      </c>
      <c r="Y994" s="139">
        <v>0</v>
      </c>
      <c r="Z994" s="134"/>
    </row>
    <row r="995" spans="1:26" x14ac:dyDescent="0.3">
      <c r="A995" s="134"/>
      <c r="B995" s="134"/>
      <c r="C995" s="134"/>
      <c r="D995" s="8" t="s">
        <v>69</v>
      </c>
      <c r="E995" s="8" t="s">
        <v>112</v>
      </c>
      <c r="F995" s="8" t="s">
        <v>153</v>
      </c>
      <c r="G995" s="8" t="s">
        <v>79</v>
      </c>
      <c r="H995" s="8" t="s">
        <v>151</v>
      </c>
      <c r="I995" s="8"/>
      <c r="J995" s="137"/>
      <c r="K995" s="141"/>
      <c r="L995" s="139">
        <v>0</v>
      </c>
      <c r="M995" s="139">
        <v>0</v>
      </c>
      <c r="N995" s="139">
        <v>0</v>
      </c>
      <c r="O995" s="139">
        <v>0</v>
      </c>
      <c r="P995" s="139">
        <v>0</v>
      </c>
      <c r="Q995" s="139">
        <v>0</v>
      </c>
      <c r="R995" s="139">
        <v>0</v>
      </c>
      <c r="S995" s="139">
        <v>0</v>
      </c>
      <c r="T995" s="139">
        <v>0</v>
      </c>
      <c r="U995" s="139">
        <v>0</v>
      </c>
      <c r="V995" s="139">
        <v>0</v>
      </c>
      <c r="W995" s="139">
        <v>0</v>
      </c>
      <c r="X995" s="139">
        <v>0</v>
      </c>
      <c r="Y995" s="139">
        <v>0</v>
      </c>
      <c r="Z995" s="134"/>
    </row>
    <row r="996" spans="1:26" x14ac:dyDescent="0.3">
      <c r="A996" s="134"/>
      <c r="B996" s="134"/>
      <c r="C996" s="134"/>
      <c r="D996" s="8" t="s">
        <v>69</v>
      </c>
      <c r="E996" s="8" t="s">
        <v>112</v>
      </c>
      <c r="F996" s="8" t="s">
        <v>153</v>
      </c>
      <c r="G996" s="8" t="s">
        <v>80</v>
      </c>
      <c r="H996" s="8" t="s">
        <v>151</v>
      </c>
      <c r="I996" s="8"/>
      <c r="J996" s="137"/>
      <c r="K996" s="141"/>
      <c r="L996" s="139">
        <v>0</v>
      </c>
      <c r="M996" s="139">
        <v>0</v>
      </c>
      <c r="N996" s="139">
        <v>0</v>
      </c>
      <c r="O996" s="139">
        <v>0</v>
      </c>
      <c r="P996" s="139">
        <v>0</v>
      </c>
      <c r="Q996" s="139">
        <v>0</v>
      </c>
      <c r="R996" s="139">
        <v>0</v>
      </c>
      <c r="S996" s="139">
        <v>0</v>
      </c>
      <c r="T996" s="139">
        <v>0</v>
      </c>
      <c r="U996" s="139">
        <v>0</v>
      </c>
      <c r="V996" s="139">
        <v>0</v>
      </c>
      <c r="W996" s="139">
        <v>0</v>
      </c>
      <c r="X996" s="139">
        <v>0</v>
      </c>
      <c r="Y996" s="139">
        <v>0</v>
      </c>
      <c r="Z996" s="134"/>
    </row>
    <row r="997" spans="1:26" x14ac:dyDescent="0.3">
      <c r="A997" s="134"/>
      <c r="B997" s="134"/>
      <c r="C997" s="134"/>
      <c r="D997" s="8" t="s">
        <v>69</v>
      </c>
      <c r="E997" s="8" t="s">
        <v>112</v>
      </c>
      <c r="F997" s="8" t="s">
        <v>153</v>
      </c>
      <c r="G997" s="8" t="s">
        <v>81</v>
      </c>
      <c r="H997" s="8" t="s">
        <v>151</v>
      </c>
      <c r="I997" s="8"/>
      <c r="J997" s="137"/>
      <c r="K997" s="141"/>
      <c r="L997" s="139">
        <v>0</v>
      </c>
      <c r="M997" s="139">
        <v>0</v>
      </c>
      <c r="N997" s="139">
        <v>0</v>
      </c>
      <c r="O997" s="139">
        <v>0</v>
      </c>
      <c r="P997" s="139">
        <v>0</v>
      </c>
      <c r="Q997" s="139">
        <v>0</v>
      </c>
      <c r="R997" s="139">
        <v>0</v>
      </c>
      <c r="S997" s="139">
        <v>0</v>
      </c>
      <c r="T997" s="139">
        <v>0</v>
      </c>
      <c r="U997" s="139">
        <v>0</v>
      </c>
      <c r="V997" s="139">
        <v>0</v>
      </c>
      <c r="W997" s="139">
        <v>0</v>
      </c>
      <c r="X997" s="139">
        <v>0</v>
      </c>
      <c r="Y997" s="139">
        <v>0</v>
      </c>
      <c r="Z997" s="134"/>
    </row>
    <row r="998" spans="1:26" x14ac:dyDescent="0.3">
      <c r="A998" s="134"/>
      <c r="B998" s="134"/>
      <c r="C998" s="134"/>
      <c r="D998" s="8" t="s">
        <v>69</v>
      </c>
      <c r="E998" s="8" t="s">
        <v>112</v>
      </c>
      <c r="F998" s="8" t="s">
        <v>153</v>
      </c>
      <c r="G998" s="8" t="s">
        <v>82</v>
      </c>
      <c r="H998" s="8" t="s">
        <v>151</v>
      </c>
      <c r="I998" s="8"/>
      <c r="J998" s="137"/>
      <c r="K998" s="141"/>
      <c r="L998" s="139">
        <v>0</v>
      </c>
      <c r="M998" s="139">
        <v>0</v>
      </c>
      <c r="N998" s="139">
        <v>0</v>
      </c>
      <c r="O998" s="139">
        <v>0</v>
      </c>
      <c r="P998" s="139">
        <v>0</v>
      </c>
      <c r="Q998" s="139">
        <v>0</v>
      </c>
      <c r="R998" s="139">
        <v>0</v>
      </c>
      <c r="S998" s="139">
        <v>0</v>
      </c>
      <c r="T998" s="139">
        <v>0</v>
      </c>
      <c r="U998" s="139">
        <v>0</v>
      </c>
      <c r="V998" s="139">
        <v>0</v>
      </c>
      <c r="W998" s="139">
        <v>0</v>
      </c>
      <c r="X998" s="139">
        <v>0</v>
      </c>
      <c r="Y998" s="139">
        <v>0</v>
      </c>
      <c r="Z998" s="134"/>
    </row>
    <row r="999" spans="1:26" x14ac:dyDescent="0.3">
      <c r="A999" s="134"/>
      <c r="B999" s="134"/>
      <c r="C999" s="134"/>
      <c r="D999" s="8" t="s">
        <v>69</v>
      </c>
      <c r="E999" s="8" t="s">
        <v>112</v>
      </c>
      <c r="F999" s="8" t="s">
        <v>153</v>
      </c>
      <c r="G999" s="8" t="s">
        <v>83</v>
      </c>
      <c r="H999" s="8" t="s">
        <v>151</v>
      </c>
      <c r="I999" s="8"/>
      <c r="J999" s="137"/>
      <c r="K999" s="141"/>
      <c r="L999" s="139">
        <v>0</v>
      </c>
      <c r="M999" s="139">
        <v>0</v>
      </c>
      <c r="N999" s="139">
        <v>0</v>
      </c>
      <c r="O999" s="139">
        <v>0</v>
      </c>
      <c r="P999" s="139">
        <v>0</v>
      </c>
      <c r="Q999" s="139">
        <v>0</v>
      </c>
      <c r="R999" s="139">
        <v>0</v>
      </c>
      <c r="S999" s="139">
        <v>0</v>
      </c>
      <c r="T999" s="139">
        <v>0</v>
      </c>
      <c r="U999" s="139">
        <v>0</v>
      </c>
      <c r="V999" s="139">
        <v>0</v>
      </c>
      <c r="W999" s="139">
        <v>0</v>
      </c>
      <c r="X999" s="139">
        <v>0</v>
      </c>
      <c r="Y999" s="139">
        <v>0</v>
      </c>
      <c r="Z999" s="134"/>
    </row>
    <row r="1000" spans="1:26" x14ac:dyDescent="0.3">
      <c r="A1000" s="134"/>
      <c r="B1000" s="134"/>
      <c r="C1000" s="134"/>
      <c r="D1000" s="8" t="s">
        <v>69</v>
      </c>
      <c r="E1000" s="8" t="s">
        <v>112</v>
      </c>
      <c r="F1000" s="8" t="s">
        <v>153</v>
      </c>
      <c r="G1000" s="8" t="s">
        <v>84</v>
      </c>
      <c r="H1000" s="8" t="s">
        <v>151</v>
      </c>
      <c r="I1000" s="8"/>
      <c r="J1000" s="137"/>
      <c r="K1000" s="141"/>
      <c r="L1000" s="139">
        <v>7.0000000000000007E-2</v>
      </c>
      <c r="M1000" s="139">
        <v>6.0999999999999999E-2</v>
      </c>
      <c r="N1000" s="139">
        <v>6.0999999999999999E-2</v>
      </c>
      <c r="O1000" s="139">
        <v>9.4E-2</v>
      </c>
      <c r="P1000" s="139">
        <v>8.2000000000000003E-2</v>
      </c>
      <c r="Q1000" s="139">
        <v>6.5000000000000002E-2</v>
      </c>
      <c r="R1000" s="139">
        <v>0.14899999999999999</v>
      </c>
      <c r="S1000" s="139">
        <v>0.193</v>
      </c>
      <c r="T1000" s="139">
        <v>0.114</v>
      </c>
      <c r="U1000" s="139">
        <v>0.14899999999999999</v>
      </c>
      <c r="V1000" s="139">
        <v>8.4000000000000005E-2</v>
      </c>
      <c r="W1000" s="139">
        <v>8.3000000000000004E-2</v>
      </c>
      <c r="X1000" s="139">
        <v>5.8000000000000003E-2</v>
      </c>
      <c r="Y1000" s="139">
        <v>0.08</v>
      </c>
      <c r="Z1000" s="134"/>
    </row>
    <row r="1001" spans="1:26" x14ac:dyDescent="0.3">
      <c r="A1001" s="134"/>
      <c r="B1001" s="134"/>
      <c r="C1001" s="134"/>
      <c r="D1001" s="8" t="s">
        <v>69</v>
      </c>
      <c r="E1001" s="8" t="s">
        <v>112</v>
      </c>
      <c r="F1001" s="8" t="s">
        <v>153</v>
      </c>
      <c r="G1001" s="8" t="s">
        <v>85</v>
      </c>
      <c r="H1001" s="8" t="s">
        <v>151</v>
      </c>
      <c r="I1001" s="8"/>
      <c r="J1001" s="137"/>
      <c r="K1001" s="141"/>
      <c r="L1001" s="139">
        <v>8.5000000000000006E-2</v>
      </c>
      <c r="M1001" s="139">
        <v>6.3E-2</v>
      </c>
      <c r="N1001" s="139">
        <v>6.4000000000000001E-2</v>
      </c>
      <c r="O1001" s="139">
        <v>7.3999999999999996E-2</v>
      </c>
      <c r="P1001" s="139">
        <v>0.106</v>
      </c>
      <c r="Q1001" s="139">
        <v>5.6000000000000001E-2</v>
      </c>
      <c r="R1001" s="139">
        <v>0.17</v>
      </c>
      <c r="S1001" s="139">
        <v>0.17100000000000001</v>
      </c>
      <c r="T1001" s="139">
        <v>0.106</v>
      </c>
      <c r="U1001" s="139">
        <v>0.14299999999999999</v>
      </c>
      <c r="V1001" s="139">
        <v>8.3000000000000004E-2</v>
      </c>
      <c r="W1001" s="139">
        <v>8.1000000000000003E-2</v>
      </c>
      <c r="X1001" s="139">
        <v>6.7000000000000004E-2</v>
      </c>
      <c r="Y1001" s="139">
        <v>9.4E-2</v>
      </c>
      <c r="Z1001" s="134"/>
    </row>
    <row r="1002" spans="1:26" x14ac:dyDescent="0.3">
      <c r="A1002" s="134"/>
      <c r="B1002" s="134"/>
      <c r="C1002" s="134"/>
      <c r="D1002" s="8" t="s">
        <v>69</v>
      </c>
      <c r="E1002" s="8" t="s">
        <v>112</v>
      </c>
      <c r="F1002" s="8" t="s">
        <v>153</v>
      </c>
      <c r="G1002" s="8" t="s">
        <v>86</v>
      </c>
      <c r="H1002" s="8" t="s">
        <v>151</v>
      </c>
      <c r="I1002" s="8"/>
      <c r="J1002" s="137"/>
      <c r="K1002" s="141"/>
      <c r="L1002" s="139">
        <v>6.8000000000000005E-2</v>
      </c>
      <c r="M1002" s="139">
        <v>5.0999999999999997E-2</v>
      </c>
      <c r="N1002" s="139">
        <v>5.1999999999999998E-2</v>
      </c>
      <c r="O1002" s="139">
        <v>4.7E-2</v>
      </c>
      <c r="P1002" s="139">
        <v>6.8000000000000005E-2</v>
      </c>
      <c r="Q1002" s="139">
        <v>3.6999999999999998E-2</v>
      </c>
      <c r="R1002" s="139">
        <v>0.125</v>
      </c>
      <c r="S1002" s="139">
        <v>0.153</v>
      </c>
      <c r="T1002" s="139">
        <v>0.11</v>
      </c>
      <c r="U1002" s="139">
        <v>0.13</v>
      </c>
      <c r="V1002" s="139">
        <v>4.9000000000000002E-2</v>
      </c>
      <c r="W1002" s="139">
        <v>4.2000000000000003E-2</v>
      </c>
      <c r="X1002" s="139">
        <v>5.2999999999999999E-2</v>
      </c>
      <c r="Y1002" s="139">
        <v>0.08</v>
      </c>
      <c r="Z1002" s="134"/>
    </row>
    <row r="1003" spans="1:26" x14ac:dyDescent="0.3">
      <c r="A1003" s="134"/>
      <c r="B1003" s="134"/>
      <c r="C1003" s="134"/>
      <c r="D1003" s="8" t="s">
        <v>69</v>
      </c>
      <c r="E1003" s="8" t="s">
        <v>112</v>
      </c>
      <c r="F1003" s="8" t="s">
        <v>153</v>
      </c>
      <c r="G1003" s="8" t="s">
        <v>87</v>
      </c>
      <c r="H1003" s="8" t="s">
        <v>151</v>
      </c>
      <c r="I1003" s="8"/>
      <c r="J1003" s="137"/>
      <c r="K1003" s="141"/>
      <c r="L1003" s="139">
        <v>0</v>
      </c>
      <c r="M1003" s="139">
        <v>0</v>
      </c>
      <c r="N1003" s="139">
        <v>0</v>
      </c>
      <c r="O1003" s="139">
        <v>0</v>
      </c>
      <c r="P1003" s="139">
        <v>0</v>
      </c>
      <c r="Q1003" s="139">
        <v>0</v>
      </c>
      <c r="R1003" s="139">
        <v>0</v>
      </c>
      <c r="S1003" s="139">
        <v>0</v>
      </c>
      <c r="T1003" s="139">
        <v>0</v>
      </c>
      <c r="U1003" s="139">
        <v>0</v>
      </c>
      <c r="V1003" s="139">
        <v>0</v>
      </c>
      <c r="W1003" s="139">
        <v>0</v>
      </c>
      <c r="X1003" s="139">
        <v>0</v>
      </c>
      <c r="Y1003" s="139">
        <v>0</v>
      </c>
      <c r="Z1003" s="134"/>
    </row>
    <row r="1004" spans="1:26" x14ac:dyDescent="0.3">
      <c r="A1004" s="134"/>
      <c r="B1004" s="134"/>
      <c r="C1004" s="134"/>
      <c r="D1004" s="8" t="s">
        <v>69</v>
      </c>
      <c r="E1004" s="8" t="s">
        <v>112</v>
      </c>
      <c r="F1004" s="8" t="s">
        <v>153</v>
      </c>
      <c r="G1004" s="8" t="s">
        <v>88</v>
      </c>
      <c r="H1004" s="8" t="s">
        <v>151</v>
      </c>
      <c r="I1004" s="8"/>
      <c r="J1004" s="137"/>
      <c r="K1004" s="141"/>
      <c r="L1004" s="139">
        <v>0</v>
      </c>
      <c r="M1004" s="139">
        <v>0</v>
      </c>
      <c r="N1004" s="139">
        <v>0</v>
      </c>
      <c r="O1004" s="139">
        <v>0</v>
      </c>
      <c r="P1004" s="139">
        <v>0</v>
      </c>
      <c r="Q1004" s="139">
        <v>0</v>
      </c>
      <c r="R1004" s="139">
        <v>0</v>
      </c>
      <c r="S1004" s="139">
        <v>0</v>
      </c>
      <c r="T1004" s="139">
        <v>0</v>
      </c>
      <c r="U1004" s="139">
        <v>0</v>
      </c>
      <c r="V1004" s="139">
        <v>0</v>
      </c>
      <c r="W1004" s="139">
        <v>0</v>
      </c>
      <c r="X1004" s="139">
        <v>0</v>
      </c>
      <c r="Y1004" s="139">
        <v>0</v>
      </c>
      <c r="Z1004" s="134"/>
    </row>
    <row r="1005" spans="1:26" x14ac:dyDescent="0.3">
      <c r="A1005" s="134"/>
      <c r="B1005" s="134"/>
      <c r="C1005" s="134"/>
      <c r="D1005" s="8" t="s">
        <v>69</v>
      </c>
      <c r="E1005" s="8" t="s">
        <v>112</v>
      </c>
      <c r="F1005" s="8" t="s">
        <v>153</v>
      </c>
      <c r="G1005" s="8" t="s">
        <v>89</v>
      </c>
      <c r="H1005" s="8" t="s">
        <v>151</v>
      </c>
      <c r="I1005" s="8"/>
      <c r="J1005" s="137"/>
      <c r="K1005" s="141"/>
      <c r="L1005" s="139">
        <v>0</v>
      </c>
      <c r="M1005" s="139">
        <v>0</v>
      </c>
      <c r="N1005" s="139">
        <v>0</v>
      </c>
      <c r="O1005" s="139">
        <v>0</v>
      </c>
      <c r="P1005" s="139">
        <v>0</v>
      </c>
      <c r="Q1005" s="139">
        <v>0</v>
      </c>
      <c r="R1005" s="139">
        <v>0</v>
      </c>
      <c r="S1005" s="139">
        <v>0</v>
      </c>
      <c r="T1005" s="139">
        <v>0</v>
      </c>
      <c r="U1005" s="139">
        <v>0</v>
      </c>
      <c r="V1005" s="139">
        <v>0</v>
      </c>
      <c r="W1005" s="139">
        <v>0</v>
      </c>
      <c r="X1005" s="139">
        <v>0</v>
      </c>
      <c r="Y1005" s="139">
        <v>0</v>
      </c>
      <c r="Z1005" s="134"/>
    </row>
    <row r="1006" spans="1:26" x14ac:dyDescent="0.3">
      <c r="A1006" s="134"/>
      <c r="B1006" s="134"/>
      <c r="C1006" s="134"/>
      <c r="D1006" s="8" t="s">
        <v>69</v>
      </c>
      <c r="E1006" s="8" t="s">
        <v>112</v>
      </c>
      <c r="F1006" s="8" t="s">
        <v>153</v>
      </c>
      <c r="G1006" s="8" t="s">
        <v>90</v>
      </c>
      <c r="H1006" s="8" t="s">
        <v>151</v>
      </c>
      <c r="I1006" s="8"/>
      <c r="J1006" s="137"/>
      <c r="K1006" s="141"/>
      <c r="L1006" s="139">
        <v>0</v>
      </c>
      <c r="M1006" s="139">
        <v>0</v>
      </c>
      <c r="N1006" s="139">
        <v>0</v>
      </c>
      <c r="O1006" s="139">
        <v>0</v>
      </c>
      <c r="P1006" s="139">
        <v>0</v>
      </c>
      <c r="Q1006" s="139">
        <v>0</v>
      </c>
      <c r="R1006" s="139">
        <v>0</v>
      </c>
      <c r="S1006" s="139">
        <v>0</v>
      </c>
      <c r="T1006" s="139">
        <v>0</v>
      </c>
      <c r="U1006" s="139">
        <v>0</v>
      </c>
      <c r="V1006" s="139">
        <v>0</v>
      </c>
      <c r="W1006" s="139">
        <v>0</v>
      </c>
      <c r="X1006" s="139">
        <v>0</v>
      </c>
      <c r="Y1006" s="139">
        <v>0</v>
      </c>
      <c r="Z1006" s="134"/>
    </row>
    <row r="1007" spans="1:26" x14ac:dyDescent="0.3">
      <c r="A1007" s="134"/>
      <c r="B1007" s="134"/>
      <c r="C1007" s="134"/>
      <c r="D1007" s="8" t="s">
        <v>69</v>
      </c>
      <c r="E1007" s="8" t="s">
        <v>112</v>
      </c>
      <c r="F1007" s="8" t="s">
        <v>153</v>
      </c>
      <c r="G1007" s="8" t="s">
        <v>91</v>
      </c>
      <c r="H1007" s="8" t="s">
        <v>151</v>
      </c>
      <c r="I1007" s="8"/>
      <c r="J1007" s="137"/>
      <c r="K1007" s="141"/>
      <c r="L1007" s="139">
        <v>0</v>
      </c>
      <c r="M1007" s="139">
        <v>0</v>
      </c>
      <c r="N1007" s="139">
        <v>0</v>
      </c>
      <c r="O1007" s="139">
        <v>0</v>
      </c>
      <c r="P1007" s="139">
        <v>0</v>
      </c>
      <c r="Q1007" s="139">
        <v>0</v>
      </c>
      <c r="R1007" s="139">
        <v>0</v>
      </c>
      <c r="S1007" s="139">
        <v>0</v>
      </c>
      <c r="T1007" s="139">
        <v>0</v>
      </c>
      <c r="U1007" s="139">
        <v>0</v>
      </c>
      <c r="V1007" s="139">
        <v>0</v>
      </c>
      <c r="W1007" s="139">
        <v>0</v>
      </c>
      <c r="X1007" s="139">
        <v>0</v>
      </c>
      <c r="Y1007" s="139">
        <v>0</v>
      </c>
      <c r="Z1007" s="134"/>
    </row>
    <row r="1008" spans="1:26" x14ac:dyDescent="0.3">
      <c r="A1008" s="134"/>
      <c r="B1008" s="134"/>
      <c r="C1008" s="134"/>
      <c r="D1008" s="8" t="s">
        <v>69</v>
      </c>
      <c r="E1008" s="8" t="s">
        <v>112</v>
      </c>
      <c r="F1008" s="8" t="s">
        <v>153</v>
      </c>
      <c r="G1008" s="8" t="s">
        <v>92</v>
      </c>
      <c r="H1008" s="8" t="s">
        <v>151</v>
      </c>
      <c r="I1008" s="8"/>
      <c r="J1008" s="137"/>
      <c r="K1008" s="141"/>
      <c r="L1008" s="139">
        <v>0</v>
      </c>
      <c r="M1008" s="139">
        <v>0</v>
      </c>
      <c r="N1008" s="139">
        <v>0</v>
      </c>
      <c r="O1008" s="139">
        <v>0</v>
      </c>
      <c r="P1008" s="139">
        <v>0</v>
      </c>
      <c r="Q1008" s="139">
        <v>0</v>
      </c>
      <c r="R1008" s="139">
        <v>0</v>
      </c>
      <c r="S1008" s="139">
        <v>0</v>
      </c>
      <c r="T1008" s="139">
        <v>0</v>
      </c>
      <c r="U1008" s="139">
        <v>0</v>
      </c>
      <c r="V1008" s="139">
        <v>0</v>
      </c>
      <c r="W1008" s="139">
        <v>0</v>
      </c>
      <c r="X1008" s="139">
        <v>0</v>
      </c>
      <c r="Y1008" s="139">
        <v>0</v>
      </c>
      <c r="Z1008" s="134"/>
    </row>
    <row r="1009" spans="1:26" x14ac:dyDescent="0.3">
      <c r="A1009" s="134"/>
      <c r="B1009" s="134"/>
      <c r="C1009" s="134"/>
      <c r="D1009" s="8" t="s">
        <v>69</v>
      </c>
      <c r="E1009" s="8" t="s">
        <v>112</v>
      </c>
      <c r="F1009" s="8" t="s">
        <v>153</v>
      </c>
      <c r="G1009" s="8" t="s">
        <v>93</v>
      </c>
      <c r="H1009" s="8" t="s">
        <v>151</v>
      </c>
      <c r="I1009" s="8"/>
      <c r="J1009" s="137"/>
      <c r="K1009" s="141"/>
      <c r="L1009" s="139">
        <v>0</v>
      </c>
      <c r="M1009" s="139">
        <v>0</v>
      </c>
      <c r="N1009" s="139">
        <v>0</v>
      </c>
      <c r="O1009" s="139">
        <v>0</v>
      </c>
      <c r="P1009" s="139">
        <v>0</v>
      </c>
      <c r="Q1009" s="139">
        <v>0</v>
      </c>
      <c r="R1009" s="139">
        <v>0</v>
      </c>
      <c r="S1009" s="139">
        <v>0</v>
      </c>
      <c r="T1009" s="139">
        <v>0</v>
      </c>
      <c r="U1009" s="139">
        <v>0</v>
      </c>
      <c r="V1009" s="139">
        <v>0</v>
      </c>
      <c r="W1009" s="139">
        <v>0</v>
      </c>
      <c r="X1009" s="139">
        <v>0</v>
      </c>
      <c r="Y1009" s="139">
        <v>0</v>
      </c>
      <c r="Z1009" s="134"/>
    </row>
    <row r="1010" spans="1:26" x14ac:dyDescent="0.3">
      <c r="A1010" s="134"/>
      <c r="B1010" s="134"/>
      <c r="C1010" s="134"/>
      <c r="D1010" s="8" t="s">
        <v>69</v>
      </c>
      <c r="E1010" s="8" t="s">
        <v>112</v>
      </c>
      <c r="F1010" s="8" t="s">
        <v>153</v>
      </c>
      <c r="G1010" s="8" t="s">
        <v>94</v>
      </c>
      <c r="H1010" s="8" t="s">
        <v>151</v>
      </c>
      <c r="I1010" s="8"/>
      <c r="J1010" s="137"/>
      <c r="K1010" s="141"/>
      <c r="L1010" s="139">
        <v>0.14299999999999999</v>
      </c>
      <c r="M1010" s="139">
        <v>0.14499999999999999</v>
      </c>
      <c r="N1010" s="139">
        <v>0.124</v>
      </c>
      <c r="O1010" s="139">
        <v>0.254</v>
      </c>
      <c r="P1010" s="139">
        <v>0.188</v>
      </c>
      <c r="Q1010" s="139">
        <v>0.17599999999999999</v>
      </c>
      <c r="R1010" s="139">
        <v>0.314</v>
      </c>
      <c r="S1010" s="139">
        <v>0.33500000000000002</v>
      </c>
      <c r="T1010" s="139">
        <v>0.23499999999999999</v>
      </c>
      <c r="U1010" s="139">
        <v>0.25800000000000001</v>
      </c>
      <c r="V1010" s="139">
        <v>0.14599999999999999</v>
      </c>
      <c r="W1010" s="139">
        <v>0.186</v>
      </c>
      <c r="X1010" s="139">
        <v>0.151</v>
      </c>
      <c r="Y1010" s="139">
        <v>0.22700000000000001</v>
      </c>
      <c r="Z1010" s="134"/>
    </row>
    <row r="1011" spans="1:26" x14ac:dyDescent="0.3">
      <c r="A1011" s="134"/>
      <c r="B1011" s="134"/>
      <c r="C1011" s="134"/>
      <c r="D1011" s="8" t="s">
        <v>69</v>
      </c>
      <c r="E1011" s="8" t="s">
        <v>112</v>
      </c>
      <c r="F1011" s="8" t="s">
        <v>153</v>
      </c>
      <c r="G1011" s="8" t="s">
        <v>95</v>
      </c>
      <c r="H1011" s="8" t="s">
        <v>151</v>
      </c>
      <c r="I1011" s="8"/>
      <c r="J1011" s="137"/>
      <c r="K1011" s="141"/>
      <c r="L1011" s="139">
        <v>0</v>
      </c>
      <c r="M1011" s="139">
        <v>0</v>
      </c>
      <c r="N1011" s="139">
        <v>0</v>
      </c>
      <c r="O1011" s="139">
        <v>0</v>
      </c>
      <c r="P1011" s="139">
        <v>0</v>
      </c>
      <c r="Q1011" s="139">
        <v>0</v>
      </c>
      <c r="R1011" s="139">
        <v>0</v>
      </c>
      <c r="S1011" s="139">
        <v>0</v>
      </c>
      <c r="T1011" s="139">
        <v>0</v>
      </c>
      <c r="U1011" s="139">
        <v>0</v>
      </c>
      <c r="V1011" s="139">
        <v>0</v>
      </c>
      <c r="W1011" s="139">
        <v>0</v>
      </c>
      <c r="X1011" s="139">
        <v>0</v>
      </c>
      <c r="Y1011" s="139">
        <v>0</v>
      </c>
      <c r="Z1011" s="134"/>
    </row>
    <row r="1012" spans="1:26" x14ac:dyDescent="0.3">
      <c r="A1012" s="134"/>
      <c r="B1012" s="134"/>
      <c r="C1012" s="134"/>
      <c r="D1012" s="8" t="s">
        <v>69</v>
      </c>
      <c r="E1012" s="8" t="s">
        <v>112</v>
      </c>
      <c r="F1012" s="8" t="s">
        <v>153</v>
      </c>
      <c r="G1012" s="8" t="s">
        <v>96</v>
      </c>
      <c r="H1012" s="8" t="s">
        <v>151</v>
      </c>
      <c r="I1012" s="8"/>
      <c r="J1012" s="137"/>
      <c r="K1012" s="141"/>
      <c r="L1012" s="139">
        <v>0.14299999999999999</v>
      </c>
      <c r="M1012" s="139">
        <v>0.14499999999999999</v>
      </c>
      <c r="N1012" s="139">
        <v>0.124</v>
      </c>
      <c r="O1012" s="139">
        <v>0.254</v>
      </c>
      <c r="P1012" s="139">
        <v>0.188</v>
      </c>
      <c r="Q1012" s="139">
        <v>0.17599999999999999</v>
      </c>
      <c r="R1012" s="139">
        <v>0.314</v>
      </c>
      <c r="S1012" s="139">
        <v>0.33500000000000002</v>
      </c>
      <c r="T1012" s="139">
        <v>0.23499999999999999</v>
      </c>
      <c r="U1012" s="139">
        <v>0.25800000000000001</v>
      </c>
      <c r="V1012" s="139">
        <v>0.14599999999999999</v>
      </c>
      <c r="W1012" s="139">
        <v>0.186</v>
      </c>
      <c r="X1012" s="139">
        <v>0.151</v>
      </c>
      <c r="Y1012" s="139">
        <v>0.22700000000000001</v>
      </c>
      <c r="Z1012" s="134"/>
    </row>
    <row r="1013" spans="1:26" x14ac:dyDescent="0.3">
      <c r="A1013" s="134"/>
      <c r="B1013" s="134"/>
      <c r="C1013" s="134"/>
      <c r="D1013" s="8" t="s">
        <v>69</v>
      </c>
      <c r="E1013" s="8" t="s">
        <v>112</v>
      </c>
      <c r="F1013" s="8" t="s">
        <v>153</v>
      </c>
      <c r="G1013" s="8" t="s">
        <v>97</v>
      </c>
      <c r="H1013" s="8" t="s">
        <v>151</v>
      </c>
      <c r="I1013" s="8"/>
      <c r="J1013" s="137"/>
      <c r="K1013" s="141"/>
      <c r="L1013" s="139">
        <v>0</v>
      </c>
      <c r="M1013" s="139">
        <v>0</v>
      </c>
      <c r="N1013" s="139">
        <v>0</v>
      </c>
      <c r="O1013" s="139">
        <v>0</v>
      </c>
      <c r="P1013" s="139">
        <v>0</v>
      </c>
      <c r="Q1013" s="139">
        <v>0</v>
      </c>
      <c r="R1013" s="139">
        <v>0</v>
      </c>
      <c r="S1013" s="139">
        <v>0</v>
      </c>
      <c r="T1013" s="139">
        <v>0</v>
      </c>
      <c r="U1013" s="139">
        <v>0</v>
      </c>
      <c r="V1013" s="139">
        <v>0</v>
      </c>
      <c r="W1013" s="139">
        <v>0</v>
      </c>
      <c r="X1013" s="139">
        <v>0</v>
      </c>
      <c r="Y1013" s="139">
        <v>0</v>
      </c>
      <c r="Z1013" s="134"/>
    </row>
    <row r="1014" spans="1:26" x14ac:dyDescent="0.3">
      <c r="A1014" s="134"/>
      <c r="B1014" s="134"/>
      <c r="C1014" s="134"/>
      <c r="D1014" s="8" t="s">
        <v>69</v>
      </c>
      <c r="E1014" s="8" t="s">
        <v>112</v>
      </c>
      <c r="F1014" s="8" t="s">
        <v>153</v>
      </c>
      <c r="G1014" s="8" t="s">
        <v>98</v>
      </c>
      <c r="H1014" s="8" t="s">
        <v>151</v>
      </c>
      <c r="I1014" s="8"/>
      <c r="J1014" s="137"/>
      <c r="K1014" s="141"/>
      <c r="L1014" s="139">
        <v>0.121</v>
      </c>
      <c r="M1014" s="139">
        <v>0.13600000000000001</v>
      </c>
      <c r="N1014" s="139">
        <v>0.11600000000000001</v>
      </c>
      <c r="O1014" s="139">
        <v>0.21299999999999999</v>
      </c>
      <c r="P1014" s="139">
        <v>0.17100000000000001</v>
      </c>
      <c r="Q1014" s="139">
        <v>0.155</v>
      </c>
      <c r="R1014" s="139">
        <v>0.29499999999999998</v>
      </c>
      <c r="S1014" s="139">
        <v>0.29899999999999999</v>
      </c>
      <c r="T1014" s="139">
        <v>0.215</v>
      </c>
      <c r="U1014" s="139">
        <v>0.23100000000000001</v>
      </c>
      <c r="V1014" s="139">
        <v>0.126</v>
      </c>
      <c r="W1014" s="139">
        <v>0.151</v>
      </c>
      <c r="X1014" s="139">
        <v>0.126</v>
      </c>
      <c r="Y1014" s="139">
        <v>0.19400000000000001</v>
      </c>
      <c r="Z1014" s="134"/>
    </row>
    <row r="1015" spans="1:26" x14ac:dyDescent="0.3">
      <c r="A1015" s="134"/>
      <c r="B1015" s="134"/>
      <c r="C1015" s="134"/>
      <c r="D1015" s="8" t="s">
        <v>69</v>
      </c>
      <c r="E1015" s="8" t="s">
        <v>112</v>
      </c>
      <c r="F1015" s="8" t="s">
        <v>153</v>
      </c>
      <c r="G1015" s="8" t="s">
        <v>99</v>
      </c>
      <c r="H1015" s="8" t="s">
        <v>151</v>
      </c>
      <c r="I1015" s="8"/>
      <c r="J1015" s="137"/>
      <c r="K1015" s="141"/>
      <c r="L1015" s="139">
        <v>0</v>
      </c>
      <c r="M1015" s="139">
        <v>0</v>
      </c>
      <c r="N1015" s="139">
        <v>0</v>
      </c>
      <c r="O1015" s="139">
        <v>0</v>
      </c>
      <c r="P1015" s="139">
        <v>0</v>
      </c>
      <c r="Q1015" s="139">
        <v>0</v>
      </c>
      <c r="R1015" s="139">
        <v>0</v>
      </c>
      <c r="S1015" s="139">
        <v>0</v>
      </c>
      <c r="T1015" s="139">
        <v>0</v>
      </c>
      <c r="U1015" s="139">
        <v>0</v>
      </c>
      <c r="V1015" s="139">
        <v>0</v>
      </c>
      <c r="W1015" s="139">
        <v>0</v>
      </c>
      <c r="X1015" s="139">
        <v>0</v>
      </c>
      <c r="Y1015" s="139">
        <v>0</v>
      </c>
      <c r="Z1015" s="134"/>
    </row>
    <row r="1016" spans="1:26" x14ac:dyDescent="0.3">
      <c r="A1016" s="134"/>
      <c r="B1016" s="134"/>
      <c r="C1016" s="134"/>
      <c r="D1016" s="8" t="s">
        <v>69</v>
      </c>
      <c r="E1016" s="8" t="s">
        <v>112</v>
      </c>
      <c r="F1016" s="8" t="s">
        <v>153</v>
      </c>
      <c r="G1016" s="8" t="s">
        <v>100</v>
      </c>
      <c r="H1016" s="8" t="s">
        <v>151</v>
      </c>
      <c r="I1016" s="8"/>
      <c r="J1016" s="137"/>
      <c r="K1016" s="141"/>
      <c r="L1016" s="139">
        <v>0.121</v>
      </c>
      <c r="M1016" s="139">
        <v>0.13600000000000001</v>
      </c>
      <c r="N1016" s="139">
        <v>0.11600000000000001</v>
      </c>
      <c r="O1016" s="139">
        <v>0.21299999999999999</v>
      </c>
      <c r="P1016" s="139">
        <v>0.17100000000000001</v>
      </c>
      <c r="Q1016" s="139">
        <v>0.155</v>
      </c>
      <c r="R1016" s="139">
        <v>0.29499999999999998</v>
      </c>
      <c r="S1016" s="139">
        <v>0.29899999999999999</v>
      </c>
      <c r="T1016" s="139">
        <v>0.215</v>
      </c>
      <c r="U1016" s="139">
        <v>0.23100000000000001</v>
      </c>
      <c r="V1016" s="139">
        <v>0.126</v>
      </c>
      <c r="W1016" s="139">
        <v>0.151</v>
      </c>
      <c r="X1016" s="139">
        <v>0.126</v>
      </c>
      <c r="Y1016" s="139">
        <v>0.19400000000000001</v>
      </c>
      <c r="Z1016" s="134"/>
    </row>
    <row r="1017" spans="1:26" x14ac:dyDescent="0.3">
      <c r="A1017" s="134"/>
      <c r="B1017" s="134"/>
      <c r="C1017" s="134"/>
      <c r="D1017" s="8" t="s">
        <v>69</v>
      </c>
      <c r="E1017" s="8" t="s">
        <v>112</v>
      </c>
      <c r="F1017" s="8" t="s">
        <v>153</v>
      </c>
      <c r="G1017" s="8" t="s">
        <v>101</v>
      </c>
      <c r="H1017" s="8" t="s">
        <v>151</v>
      </c>
      <c r="I1017" s="8"/>
      <c r="J1017" s="137"/>
      <c r="K1017" s="141"/>
      <c r="L1017" s="139">
        <v>0</v>
      </c>
      <c r="M1017" s="139">
        <v>0</v>
      </c>
      <c r="N1017" s="139">
        <v>0</v>
      </c>
      <c r="O1017" s="139">
        <v>0</v>
      </c>
      <c r="P1017" s="139">
        <v>0</v>
      </c>
      <c r="Q1017" s="139">
        <v>0</v>
      </c>
      <c r="R1017" s="139">
        <v>0</v>
      </c>
      <c r="S1017" s="139">
        <v>0</v>
      </c>
      <c r="T1017" s="139">
        <v>0</v>
      </c>
      <c r="U1017" s="139">
        <v>0</v>
      </c>
      <c r="V1017" s="139">
        <v>0</v>
      </c>
      <c r="W1017" s="139">
        <v>0</v>
      </c>
      <c r="X1017" s="139">
        <v>0</v>
      </c>
      <c r="Y1017" s="139">
        <v>0</v>
      </c>
      <c r="Z1017" s="134"/>
    </row>
    <row r="1018" spans="1:26" x14ac:dyDescent="0.3">
      <c r="A1018" s="134"/>
      <c r="B1018" s="134"/>
      <c r="C1018" s="134"/>
      <c r="D1018" s="8" t="s">
        <v>69</v>
      </c>
      <c r="E1018" s="8" t="s">
        <v>112</v>
      </c>
      <c r="F1018" s="8" t="s">
        <v>153</v>
      </c>
      <c r="G1018" s="8" t="s">
        <v>102</v>
      </c>
      <c r="H1018" s="8" t="s">
        <v>151</v>
      </c>
      <c r="I1018" s="8"/>
      <c r="J1018" s="137"/>
      <c r="K1018" s="141"/>
      <c r="L1018" s="139">
        <v>9.5000000000000001E-2</v>
      </c>
      <c r="M1018" s="139">
        <v>0.10199999999999999</v>
      </c>
      <c r="N1018" s="139">
        <v>9.2999999999999999E-2</v>
      </c>
      <c r="O1018" s="139">
        <v>0.19</v>
      </c>
      <c r="P1018" s="139">
        <v>0.15</v>
      </c>
      <c r="Q1018" s="139">
        <v>0.124</v>
      </c>
      <c r="R1018" s="139">
        <v>0.22500000000000001</v>
      </c>
      <c r="S1018" s="139">
        <v>0.25700000000000001</v>
      </c>
      <c r="T1018" s="139">
        <v>0.17299999999999999</v>
      </c>
      <c r="U1018" s="139">
        <v>0.187</v>
      </c>
      <c r="V1018" s="139">
        <v>0.1</v>
      </c>
      <c r="W1018" s="139">
        <v>0.11700000000000001</v>
      </c>
      <c r="X1018" s="139">
        <v>9.6000000000000002E-2</v>
      </c>
      <c r="Y1018" s="139">
        <v>0.16200000000000001</v>
      </c>
      <c r="Z1018" s="134"/>
    </row>
    <row r="1019" spans="1:26" x14ac:dyDescent="0.3">
      <c r="A1019" s="134"/>
      <c r="B1019" s="134"/>
      <c r="C1019" s="134"/>
      <c r="D1019" s="8" t="s">
        <v>69</v>
      </c>
      <c r="E1019" s="8" t="s">
        <v>112</v>
      </c>
      <c r="F1019" s="8" t="s">
        <v>153</v>
      </c>
      <c r="G1019" s="8" t="s">
        <v>103</v>
      </c>
      <c r="H1019" s="8" t="s">
        <v>151</v>
      </c>
      <c r="I1019" s="8"/>
      <c r="J1019" s="137"/>
      <c r="K1019" s="141"/>
      <c r="L1019" s="139">
        <v>0</v>
      </c>
      <c r="M1019" s="139">
        <v>0</v>
      </c>
      <c r="N1019" s="139">
        <v>0</v>
      </c>
      <c r="O1019" s="139">
        <v>0</v>
      </c>
      <c r="P1019" s="139">
        <v>0</v>
      </c>
      <c r="Q1019" s="139">
        <v>0</v>
      </c>
      <c r="R1019" s="139">
        <v>0</v>
      </c>
      <c r="S1019" s="139">
        <v>0</v>
      </c>
      <c r="T1019" s="139">
        <v>0</v>
      </c>
      <c r="U1019" s="139">
        <v>0</v>
      </c>
      <c r="V1019" s="139">
        <v>0</v>
      </c>
      <c r="W1019" s="139">
        <v>0</v>
      </c>
      <c r="X1019" s="139">
        <v>0</v>
      </c>
      <c r="Y1019" s="139">
        <v>0</v>
      </c>
      <c r="Z1019" s="134"/>
    </row>
    <row r="1020" spans="1:26" x14ac:dyDescent="0.3">
      <c r="A1020" s="134"/>
      <c r="B1020" s="134"/>
      <c r="C1020" s="134"/>
      <c r="D1020" s="8" t="s">
        <v>69</v>
      </c>
      <c r="E1020" s="8" t="s">
        <v>112</v>
      </c>
      <c r="F1020" s="8" t="s">
        <v>153</v>
      </c>
      <c r="G1020" s="8" t="s">
        <v>104</v>
      </c>
      <c r="H1020" s="8" t="s">
        <v>151</v>
      </c>
      <c r="I1020" s="8"/>
      <c r="J1020" s="137"/>
      <c r="K1020" s="141"/>
      <c r="L1020" s="139">
        <v>9.5000000000000001E-2</v>
      </c>
      <c r="M1020" s="139">
        <v>0.10199999999999999</v>
      </c>
      <c r="N1020" s="139">
        <v>9.2999999999999999E-2</v>
      </c>
      <c r="O1020" s="139">
        <v>0.19</v>
      </c>
      <c r="P1020" s="139">
        <v>0.15</v>
      </c>
      <c r="Q1020" s="139">
        <v>0.124</v>
      </c>
      <c r="R1020" s="139">
        <v>0.22500000000000001</v>
      </c>
      <c r="S1020" s="139">
        <v>0.25700000000000001</v>
      </c>
      <c r="T1020" s="139">
        <v>0.17299999999999999</v>
      </c>
      <c r="U1020" s="139">
        <v>0.187</v>
      </c>
      <c r="V1020" s="139">
        <v>0.1</v>
      </c>
      <c r="W1020" s="139">
        <v>0.11700000000000001</v>
      </c>
      <c r="X1020" s="139">
        <v>9.6000000000000002E-2</v>
      </c>
      <c r="Y1020" s="139">
        <v>0.16200000000000001</v>
      </c>
      <c r="Z1020" s="134"/>
    </row>
    <row r="1021" spans="1:26" x14ac:dyDescent="0.3">
      <c r="A1021" s="134"/>
      <c r="B1021" s="134"/>
      <c r="C1021" s="134"/>
      <c r="D1021" s="38" t="s">
        <v>69</v>
      </c>
      <c r="E1021" s="38" t="s">
        <v>112</v>
      </c>
      <c r="F1021" s="38" t="s">
        <v>153</v>
      </c>
      <c r="G1021" s="38" t="s">
        <v>105</v>
      </c>
      <c r="H1021" s="38" t="s">
        <v>151</v>
      </c>
      <c r="I1021" s="38"/>
      <c r="J1021" s="137"/>
      <c r="K1021" s="141"/>
      <c r="L1021" s="139">
        <v>0</v>
      </c>
      <c r="M1021" s="139">
        <v>0</v>
      </c>
      <c r="N1021" s="139">
        <v>0</v>
      </c>
      <c r="O1021" s="139">
        <v>0</v>
      </c>
      <c r="P1021" s="139">
        <v>0</v>
      </c>
      <c r="Q1021" s="139">
        <v>0</v>
      </c>
      <c r="R1021" s="139">
        <v>0</v>
      </c>
      <c r="S1021" s="139">
        <v>0</v>
      </c>
      <c r="T1021" s="139">
        <v>0</v>
      </c>
      <c r="U1021" s="139">
        <v>0</v>
      </c>
      <c r="V1021" s="139">
        <v>0</v>
      </c>
      <c r="W1021" s="139">
        <v>0</v>
      </c>
      <c r="X1021" s="139">
        <v>0</v>
      </c>
      <c r="Y1021" s="139">
        <v>0</v>
      </c>
      <c r="Z1021" s="134"/>
    </row>
    <row r="1022" spans="1:26" x14ac:dyDescent="0.3">
      <c r="A1022" s="134"/>
      <c r="B1022" s="134"/>
      <c r="C1022" s="134"/>
      <c r="D1022" s="112" t="s">
        <v>69</v>
      </c>
      <c r="E1022" s="112" t="s">
        <v>112</v>
      </c>
      <c r="F1022" s="112" t="s">
        <v>134</v>
      </c>
      <c r="G1022" s="112" t="s">
        <v>141</v>
      </c>
      <c r="H1022" s="112" t="s">
        <v>72</v>
      </c>
      <c r="I1022" s="112" t="s">
        <v>128</v>
      </c>
      <c r="J1022" s="145"/>
      <c r="K1022" s="149"/>
      <c r="L1022" s="146">
        <v>159279648.46609017</v>
      </c>
      <c r="M1022" s="146">
        <v>124202629.46799576</v>
      </c>
      <c r="N1022" s="146">
        <v>154738977.18076208</v>
      </c>
      <c r="O1022" s="146">
        <v>91917127.738378674</v>
      </c>
      <c r="P1022" s="146">
        <v>225897692.58432418</v>
      </c>
      <c r="Q1022" s="146">
        <v>158972172.16015351</v>
      </c>
      <c r="R1022" s="146">
        <v>137510884.63107529</v>
      </c>
      <c r="S1022" s="146">
        <v>122289439.17623341</v>
      </c>
      <c r="T1022" s="146">
        <v>143021762.2982167</v>
      </c>
      <c r="U1022" s="146">
        <v>192065919.22204646</v>
      </c>
      <c r="V1022" s="146">
        <v>127692607.48934671</v>
      </c>
      <c r="W1022" s="146">
        <v>181646024.31514141</v>
      </c>
      <c r="X1022" s="146">
        <v>139768109.10632843</v>
      </c>
      <c r="Y1022" s="146">
        <v>103458492.92723432</v>
      </c>
      <c r="Z1022" s="134"/>
    </row>
    <row r="1023" spans="1:26" x14ac:dyDescent="0.3">
      <c r="A1023" s="134"/>
      <c r="B1023" s="134"/>
      <c r="C1023" s="134"/>
      <c r="D1023" s="38" t="s">
        <v>69</v>
      </c>
      <c r="E1023" s="38" t="s">
        <v>112</v>
      </c>
      <c r="F1023" s="38" t="s">
        <v>134</v>
      </c>
      <c r="G1023" s="38" t="s">
        <v>141</v>
      </c>
      <c r="H1023" s="38" t="s">
        <v>74</v>
      </c>
      <c r="I1023" s="38" t="s">
        <v>128</v>
      </c>
      <c r="J1023" s="137"/>
      <c r="K1023" s="141"/>
      <c r="L1023" s="139">
        <v>16777641.480726842</v>
      </c>
      <c r="M1023" s="139">
        <v>9510027.5828539934</v>
      </c>
      <c r="N1023" s="139">
        <v>13261266.19001567</v>
      </c>
      <c r="O1023" s="139">
        <v>13201923.873035442</v>
      </c>
      <c r="P1023" s="139">
        <v>30008675.24197479</v>
      </c>
      <c r="Q1023" s="139">
        <v>21420179.018336024</v>
      </c>
      <c r="R1023" s="139">
        <v>13718075.110624505</v>
      </c>
      <c r="S1023" s="139">
        <v>11686843.40435693</v>
      </c>
      <c r="T1023" s="139">
        <v>48510828.439165093</v>
      </c>
      <c r="U1023" s="139">
        <v>83491467.2425877</v>
      </c>
      <c r="V1023" s="139">
        <v>73100163.952939689</v>
      </c>
      <c r="W1023" s="139">
        <v>31276737.350464035</v>
      </c>
      <c r="X1023" s="139">
        <v>31929643.216313031</v>
      </c>
      <c r="Y1023" s="139">
        <v>7449925.9704577764</v>
      </c>
      <c r="Z1023" s="134"/>
    </row>
    <row r="1024" spans="1:26" x14ac:dyDescent="0.3">
      <c r="A1024" s="134"/>
      <c r="B1024" s="134"/>
      <c r="C1024" s="134"/>
      <c r="D1024" s="38" t="s">
        <v>69</v>
      </c>
      <c r="E1024" s="38" t="s">
        <v>112</v>
      </c>
      <c r="F1024" s="38" t="s">
        <v>134</v>
      </c>
      <c r="G1024" s="38" t="s">
        <v>141</v>
      </c>
      <c r="H1024" s="38" t="s">
        <v>75</v>
      </c>
      <c r="I1024" s="38" t="s">
        <v>128</v>
      </c>
      <c r="J1024" s="137"/>
      <c r="K1024" s="141"/>
      <c r="L1024" s="139">
        <v>126390.94778684345</v>
      </c>
      <c r="M1024" s="139">
        <v>699570.45593610883</v>
      </c>
      <c r="N1024" s="139">
        <v>303394.9233297545</v>
      </c>
      <c r="O1024" s="139">
        <v>8325545.24363623</v>
      </c>
      <c r="P1024" s="139">
        <v>1839536.1717122709</v>
      </c>
      <c r="Q1024" s="139">
        <v>4749202.6448331773</v>
      </c>
      <c r="R1024" s="139">
        <v>207908.11987140295</v>
      </c>
      <c r="S1024" s="139">
        <v>0</v>
      </c>
      <c r="T1024" s="139">
        <v>286791.60256437166</v>
      </c>
      <c r="U1024" s="139">
        <v>172750.97442197383</v>
      </c>
      <c r="V1024" s="139">
        <v>761075.94092610793</v>
      </c>
      <c r="W1024" s="139">
        <v>254693.68797096948</v>
      </c>
      <c r="X1024" s="139">
        <v>650789.47039995331</v>
      </c>
      <c r="Y1024" s="139">
        <v>34704.639165208071</v>
      </c>
      <c r="Z1024" s="134"/>
    </row>
    <row r="1025" spans="1:26" x14ac:dyDescent="0.3">
      <c r="A1025" s="134"/>
      <c r="B1025" s="134"/>
      <c r="C1025" s="134"/>
      <c r="D1025" s="38" t="s">
        <v>69</v>
      </c>
      <c r="E1025" s="38" t="s">
        <v>112</v>
      </c>
      <c r="F1025" s="38" t="s">
        <v>134</v>
      </c>
      <c r="G1025" s="38" t="s">
        <v>141</v>
      </c>
      <c r="H1025" s="38" t="s">
        <v>76</v>
      </c>
      <c r="I1025" s="38" t="s">
        <v>128</v>
      </c>
      <c r="J1025" s="137"/>
      <c r="K1025" s="141"/>
      <c r="L1025" s="139">
        <v>31386821.037432972</v>
      </c>
      <c r="M1025" s="139">
        <v>20286488.198490795</v>
      </c>
      <c r="N1025" s="139">
        <v>30918002.652977053</v>
      </c>
      <c r="O1025" s="139">
        <v>26947476.823929969</v>
      </c>
      <c r="P1025" s="139">
        <v>49761274.718466803</v>
      </c>
      <c r="Q1025" s="139">
        <v>40079221.407549217</v>
      </c>
      <c r="R1025" s="139">
        <v>33310334.80590184</v>
      </c>
      <c r="S1025" s="139">
        <v>35569319.589997709</v>
      </c>
      <c r="T1025" s="139">
        <v>18250719.161330573</v>
      </c>
      <c r="U1025" s="139">
        <v>31636519.222979479</v>
      </c>
      <c r="V1025" s="139">
        <v>23972032.909724444</v>
      </c>
      <c r="W1025" s="139">
        <v>34394605.787013389</v>
      </c>
      <c r="X1025" s="139">
        <v>32351372.509124808</v>
      </c>
      <c r="Y1025" s="139">
        <v>21059300.465252638</v>
      </c>
      <c r="Z1025" s="134"/>
    </row>
    <row r="1026" spans="1:26" x14ac:dyDescent="0.3">
      <c r="A1026" s="134"/>
      <c r="B1026" s="134"/>
      <c r="C1026" s="134"/>
      <c r="D1026" s="38" t="s">
        <v>69</v>
      </c>
      <c r="E1026" s="38" t="s">
        <v>112</v>
      </c>
      <c r="F1026" s="38" t="s">
        <v>134</v>
      </c>
      <c r="G1026" s="38" t="s">
        <v>141</v>
      </c>
      <c r="H1026" s="38" t="s">
        <v>77</v>
      </c>
      <c r="I1026" s="38" t="s">
        <v>128</v>
      </c>
      <c r="J1026" s="137"/>
      <c r="K1026" s="141"/>
      <c r="L1026" s="139">
        <v>13074475.925001914</v>
      </c>
      <c r="M1026" s="139">
        <v>6989828.4311499009</v>
      </c>
      <c r="N1026" s="139">
        <v>13695752.090802364</v>
      </c>
      <c r="O1026" s="139">
        <v>6169525.3056160901</v>
      </c>
      <c r="P1026" s="139">
        <v>13559299.748729575</v>
      </c>
      <c r="Q1026" s="139">
        <v>8824595.442298647</v>
      </c>
      <c r="R1026" s="139">
        <v>13452567.960556015</v>
      </c>
      <c r="S1026" s="139">
        <v>6121547.0366886444</v>
      </c>
      <c r="T1026" s="139">
        <v>15824349.70509804</v>
      </c>
      <c r="U1026" s="139">
        <v>24501657.89542396</v>
      </c>
      <c r="V1026" s="139">
        <v>36940565.627440721</v>
      </c>
      <c r="W1026" s="139">
        <v>14472911.701500414</v>
      </c>
      <c r="X1026" s="139">
        <v>14005584.480699519</v>
      </c>
      <c r="Y1026" s="139">
        <v>7171261.6570516657</v>
      </c>
      <c r="Z1026" s="134"/>
    </row>
    <row r="1027" spans="1:26" x14ac:dyDescent="0.3">
      <c r="A1027" s="134"/>
      <c r="B1027" s="134"/>
      <c r="C1027" s="134"/>
      <c r="D1027" s="38" t="s">
        <v>69</v>
      </c>
      <c r="E1027" s="38" t="s">
        <v>112</v>
      </c>
      <c r="F1027" s="38" t="s">
        <v>134</v>
      </c>
      <c r="G1027" s="38" t="s">
        <v>141</v>
      </c>
      <c r="H1027" s="38" t="s">
        <v>78</v>
      </c>
      <c r="I1027" s="38" t="s">
        <v>128</v>
      </c>
      <c r="J1027" s="137"/>
      <c r="K1027" s="141"/>
      <c r="L1027" s="139">
        <v>130379.04065987995</v>
      </c>
      <c r="M1027" s="139">
        <v>65625.516450703071</v>
      </c>
      <c r="N1027" s="139">
        <v>263731.55178274936</v>
      </c>
      <c r="O1027" s="139">
        <v>487095.10962965374</v>
      </c>
      <c r="P1027" s="139">
        <v>357942.15307103709</v>
      </c>
      <c r="Q1027" s="139">
        <v>1612926.3541221814</v>
      </c>
      <c r="R1027" s="139">
        <v>70166.032592126576</v>
      </c>
      <c r="S1027" s="139">
        <v>0</v>
      </c>
      <c r="T1027" s="139">
        <v>63376.59336706761</v>
      </c>
      <c r="U1027" s="139">
        <v>45666.023938205137</v>
      </c>
      <c r="V1027" s="139">
        <v>25994.317907509929</v>
      </c>
      <c r="W1027" s="139">
        <v>51931.060619950033</v>
      </c>
      <c r="X1027" s="139">
        <v>246634.22937349419</v>
      </c>
      <c r="Y1027" s="139">
        <v>23876.603718213573</v>
      </c>
      <c r="Z1027" s="134"/>
    </row>
    <row r="1028" spans="1:26" x14ac:dyDescent="0.3">
      <c r="A1028" s="134"/>
      <c r="B1028" s="134"/>
      <c r="C1028" s="134"/>
      <c r="D1028" s="38" t="s">
        <v>69</v>
      </c>
      <c r="E1028" s="38" t="s">
        <v>112</v>
      </c>
      <c r="F1028" s="38" t="s">
        <v>134</v>
      </c>
      <c r="G1028" s="38" t="s">
        <v>141</v>
      </c>
      <c r="H1028" s="38" t="s">
        <v>79</v>
      </c>
      <c r="I1028" s="38" t="s">
        <v>128</v>
      </c>
      <c r="J1028" s="137"/>
      <c r="K1028" s="141"/>
      <c r="L1028" s="139">
        <v>336545.57808247313</v>
      </c>
      <c r="M1028" s="139">
        <v>2.1841080216926524E-2</v>
      </c>
      <c r="N1028" s="139">
        <v>1.9384932346316643E-2</v>
      </c>
      <c r="O1028" s="139">
        <v>6575.445825137168</v>
      </c>
      <c r="P1028" s="139">
        <v>4481.8499518972503</v>
      </c>
      <c r="Q1028" s="139">
        <v>2293.1714999999999</v>
      </c>
      <c r="R1028" s="139">
        <v>2672.4549999999999</v>
      </c>
      <c r="S1028" s="139">
        <v>919253.85886599985</v>
      </c>
      <c r="T1028" s="139">
        <v>1054224.4752185845</v>
      </c>
      <c r="U1028" s="139">
        <v>1500131.7133189179</v>
      </c>
      <c r="V1028" s="139">
        <v>1.897966196926177E-2</v>
      </c>
      <c r="W1028" s="139">
        <v>2.0514025387756183E-2</v>
      </c>
      <c r="X1028" s="139">
        <v>2.450939133136381E-2</v>
      </c>
      <c r="Y1028" s="139">
        <v>2.50808770714064E-2</v>
      </c>
      <c r="Z1028" s="134"/>
    </row>
    <row r="1029" spans="1:26" x14ac:dyDescent="0.3">
      <c r="A1029" s="134"/>
      <c r="B1029" s="134"/>
      <c r="C1029" s="134"/>
      <c r="D1029" s="38" t="s">
        <v>69</v>
      </c>
      <c r="E1029" s="38" t="s">
        <v>112</v>
      </c>
      <c r="F1029" s="38" t="s">
        <v>134</v>
      </c>
      <c r="G1029" s="38" t="s">
        <v>141</v>
      </c>
      <c r="H1029" s="38" t="s">
        <v>80</v>
      </c>
      <c r="I1029" s="38" t="s">
        <v>128</v>
      </c>
      <c r="J1029" s="137"/>
      <c r="K1029" s="141"/>
      <c r="L1029" s="139">
        <v>45268.7536900626</v>
      </c>
      <c r="M1029" s="139">
        <v>2.1633707423161765E-2</v>
      </c>
      <c r="N1029" s="139">
        <v>1.8022789722236567E-2</v>
      </c>
      <c r="O1029" s="139">
        <v>5791.7859519140284</v>
      </c>
      <c r="P1029" s="139">
        <v>4391.2507905018274</v>
      </c>
      <c r="Q1029" s="139">
        <v>2.1134199999999999E-2</v>
      </c>
      <c r="R1029" s="139">
        <v>2697.3395</v>
      </c>
      <c r="S1029" s="139">
        <v>1.1312746375329218E-2</v>
      </c>
      <c r="T1029" s="139">
        <v>1.5823619567188012E-2</v>
      </c>
      <c r="U1029" s="139">
        <v>1.4466055973993829E-2</v>
      </c>
      <c r="V1029" s="139">
        <v>1.7485850918568129E-2</v>
      </c>
      <c r="W1029" s="139">
        <v>1.8878928565796451E-2</v>
      </c>
      <c r="X1029" s="139">
        <v>2.2505288024583188E-2</v>
      </c>
      <c r="Y1029" s="139">
        <v>2.3593694248886028E-2</v>
      </c>
      <c r="Z1029" s="134"/>
    </row>
    <row r="1030" spans="1:26" x14ac:dyDescent="0.3">
      <c r="A1030" s="134"/>
      <c r="B1030" s="134"/>
      <c r="C1030" s="134"/>
      <c r="D1030" s="38" t="s">
        <v>69</v>
      </c>
      <c r="E1030" s="38" t="s">
        <v>112</v>
      </c>
      <c r="F1030" s="38" t="s">
        <v>134</v>
      </c>
      <c r="G1030" s="38" t="s">
        <v>141</v>
      </c>
      <c r="H1030" s="38" t="s">
        <v>81</v>
      </c>
      <c r="I1030" s="38" t="s">
        <v>128</v>
      </c>
      <c r="J1030" s="137"/>
      <c r="K1030" s="141"/>
      <c r="L1030" s="139">
        <v>46125.472060291249</v>
      </c>
      <c r="M1030" s="139">
        <v>1.9101430901793726E-2</v>
      </c>
      <c r="N1030" s="139">
        <v>1.8404743767081677E-2</v>
      </c>
      <c r="O1030" s="139">
        <v>6776.8813879540485</v>
      </c>
      <c r="P1030" s="139">
        <v>1459.4143858831496</v>
      </c>
      <c r="Q1030" s="139">
        <v>3682.4329200153788</v>
      </c>
      <c r="R1030" s="139">
        <v>2551.248</v>
      </c>
      <c r="S1030" s="139">
        <v>1.154889323024052E-2</v>
      </c>
      <c r="T1030" s="139">
        <v>1.5351896350103752E-2</v>
      </c>
      <c r="U1030" s="139">
        <v>1.4859654827959253E-2</v>
      </c>
      <c r="V1030" s="139">
        <v>1.6706513282911409E-2</v>
      </c>
      <c r="W1030" s="139">
        <v>1.8089116813926706E-2</v>
      </c>
      <c r="X1030" s="139">
        <v>2.3627698729811936E-2</v>
      </c>
      <c r="Y1030" s="139">
        <v>2.6182618873463591E-2</v>
      </c>
      <c r="Z1030" s="134"/>
    </row>
    <row r="1031" spans="1:26" x14ac:dyDescent="0.3">
      <c r="A1031" s="134"/>
      <c r="B1031" s="134"/>
      <c r="C1031" s="134"/>
      <c r="D1031" s="38" t="s">
        <v>69</v>
      </c>
      <c r="E1031" s="38" t="s">
        <v>112</v>
      </c>
      <c r="F1031" s="38" t="s">
        <v>134</v>
      </c>
      <c r="G1031" s="38" t="s">
        <v>141</v>
      </c>
      <c r="H1031" s="38" t="s">
        <v>82</v>
      </c>
      <c r="I1031" s="38" t="s">
        <v>128</v>
      </c>
      <c r="J1031" s="137"/>
      <c r="K1031" s="141"/>
      <c r="L1031" s="139">
        <v>24.644828213065864</v>
      </c>
      <c r="M1031" s="139">
        <v>2.812388373436249E-2</v>
      </c>
      <c r="N1031" s="139">
        <v>2.3772524799073665E-2</v>
      </c>
      <c r="O1031" s="139">
        <v>142.43241290813975</v>
      </c>
      <c r="P1031" s="139">
        <v>95.889241948307628</v>
      </c>
      <c r="Q1031" s="139">
        <v>2.9930700651026026E-2</v>
      </c>
      <c r="R1031" s="139">
        <v>3.25061300718823E-2</v>
      </c>
      <c r="S1031" s="139">
        <v>8712103.9266343787</v>
      </c>
      <c r="T1031" s="139">
        <v>16762719.495935157</v>
      </c>
      <c r="U1031" s="139">
        <v>14757084.724894296</v>
      </c>
      <c r="V1031" s="139">
        <v>2.3761187018506609E-2</v>
      </c>
      <c r="W1031" s="139">
        <v>2.6088769406028472E-2</v>
      </c>
      <c r="X1031" s="139">
        <v>6.4298611467516817</v>
      </c>
      <c r="Y1031" s="139">
        <v>3.2511370932347343E-2</v>
      </c>
      <c r="Z1031" s="134"/>
    </row>
    <row r="1032" spans="1:26" x14ac:dyDescent="0.3">
      <c r="A1032" s="134"/>
      <c r="B1032" s="134"/>
      <c r="C1032" s="134"/>
      <c r="D1032" s="38" t="s">
        <v>69</v>
      </c>
      <c r="E1032" s="38" t="s">
        <v>112</v>
      </c>
      <c r="F1032" s="38" t="s">
        <v>134</v>
      </c>
      <c r="G1032" s="38" t="s">
        <v>141</v>
      </c>
      <c r="H1032" s="38" t="s">
        <v>83</v>
      </c>
      <c r="I1032" s="38" t="s">
        <v>128</v>
      </c>
      <c r="J1032" s="137"/>
      <c r="K1032" s="141"/>
      <c r="L1032" s="139">
        <v>4177233.9197638412</v>
      </c>
      <c r="M1032" s="139">
        <v>15338394.108933177</v>
      </c>
      <c r="N1032" s="139">
        <v>7419212.6930337586</v>
      </c>
      <c r="O1032" s="139">
        <v>2145942.6986617879</v>
      </c>
      <c r="P1032" s="139">
        <v>6066459.08750878</v>
      </c>
      <c r="Q1032" s="139">
        <v>11520299.677540526</v>
      </c>
      <c r="R1032" s="139">
        <v>7032740.6642391905</v>
      </c>
      <c r="S1032" s="139">
        <v>4841487.7252899548</v>
      </c>
      <c r="T1032" s="139">
        <v>11432480.020109316</v>
      </c>
      <c r="U1032" s="139">
        <v>16251911.544219911</v>
      </c>
      <c r="V1032" s="139">
        <v>2875020.4113854337</v>
      </c>
      <c r="W1032" s="139">
        <v>11026953.924583999</v>
      </c>
      <c r="X1032" s="139">
        <v>10253098.415948441</v>
      </c>
      <c r="Y1032" s="139">
        <v>4319247.4009106783</v>
      </c>
      <c r="Z1032" s="134"/>
    </row>
    <row r="1033" spans="1:26" x14ac:dyDescent="0.3">
      <c r="A1033" s="134"/>
      <c r="B1033" s="134"/>
      <c r="C1033" s="134"/>
      <c r="D1033" s="38" t="s">
        <v>69</v>
      </c>
      <c r="E1033" s="38" t="s">
        <v>112</v>
      </c>
      <c r="F1033" s="38" t="s">
        <v>134</v>
      </c>
      <c r="G1033" s="38" t="s">
        <v>141</v>
      </c>
      <c r="H1033" s="38" t="s">
        <v>84</v>
      </c>
      <c r="I1033" s="38" t="s">
        <v>128</v>
      </c>
      <c r="J1033" s="137"/>
      <c r="K1033" s="141"/>
      <c r="L1033" s="139">
        <v>69003474.040283203</v>
      </c>
      <c r="M1033" s="139">
        <v>48333461.581968047</v>
      </c>
      <c r="N1033" s="139">
        <v>58468284.259273008</v>
      </c>
      <c r="O1033" s="139">
        <v>55383900.280292653</v>
      </c>
      <c r="P1033" s="139">
        <v>114919990.72324099</v>
      </c>
      <c r="Q1033" s="139">
        <v>69698013.637868956</v>
      </c>
      <c r="R1033" s="139">
        <v>25870584.152027499</v>
      </c>
      <c r="S1033" s="139">
        <v>113809637.53181449</v>
      </c>
      <c r="T1033" s="139">
        <v>64565887.553141318</v>
      </c>
      <c r="U1033" s="139">
        <v>81844203.084555119</v>
      </c>
      <c r="V1033" s="139">
        <v>76213109.003189147</v>
      </c>
      <c r="W1033" s="139">
        <v>63769011.505483165</v>
      </c>
      <c r="X1033" s="139">
        <v>34908179.536896266</v>
      </c>
      <c r="Y1033" s="139">
        <v>40344296.050223403</v>
      </c>
      <c r="Z1033" s="134"/>
    </row>
    <row r="1034" spans="1:26" x14ac:dyDescent="0.3">
      <c r="A1034" s="134"/>
      <c r="B1034" s="134"/>
      <c r="C1034" s="134"/>
      <c r="D1034" s="38" t="s">
        <v>69</v>
      </c>
      <c r="E1034" s="38" t="s">
        <v>112</v>
      </c>
      <c r="F1034" s="38" t="s">
        <v>134</v>
      </c>
      <c r="G1034" s="38" t="s">
        <v>141</v>
      </c>
      <c r="H1034" s="38" t="s">
        <v>85</v>
      </c>
      <c r="I1034" s="38" t="s">
        <v>128</v>
      </c>
      <c r="J1034" s="137"/>
      <c r="K1034" s="141"/>
      <c r="L1034" s="139">
        <v>27420306.502522498</v>
      </c>
      <c r="M1034" s="139">
        <v>8106427.4748218637</v>
      </c>
      <c r="N1034" s="139">
        <v>4190347.543767638</v>
      </c>
      <c r="O1034" s="139">
        <v>1895484.0425431766</v>
      </c>
      <c r="P1034" s="139">
        <v>3127930.2458250392</v>
      </c>
      <c r="Q1034" s="139">
        <v>2891147.3223127434</v>
      </c>
      <c r="R1034" s="139">
        <v>38619036.548005119</v>
      </c>
      <c r="S1034" s="139">
        <v>4556380.9815302603</v>
      </c>
      <c r="T1034" s="139">
        <v>707806.68910483457</v>
      </c>
      <c r="U1034" s="139">
        <v>13644073.623524429</v>
      </c>
      <c r="V1034" s="139">
        <v>4061149.5227564778</v>
      </c>
      <c r="W1034" s="139">
        <v>3828982.2923258054</v>
      </c>
      <c r="X1034" s="139">
        <v>18802286.731752429</v>
      </c>
      <c r="Y1034" s="139">
        <v>1303786.1130955562</v>
      </c>
      <c r="Z1034" s="134"/>
    </row>
    <row r="1035" spans="1:26" x14ac:dyDescent="0.3">
      <c r="A1035" s="134"/>
      <c r="B1035" s="134"/>
      <c r="C1035" s="134"/>
      <c r="D1035" s="38" t="s">
        <v>69</v>
      </c>
      <c r="E1035" s="38" t="s">
        <v>112</v>
      </c>
      <c r="F1035" s="38" t="s">
        <v>134</v>
      </c>
      <c r="G1035" s="38" t="s">
        <v>141</v>
      </c>
      <c r="H1035" s="38" t="s">
        <v>86</v>
      </c>
      <c r="I1035" s="38" t="s">
        <v>128</v>
      </c>
      <c r="J1035" s="137"/>
      <c r="K1035" s="141"/>
      <c r="L1035" s="139">
        <v>71150852.728224188</v>
      </c>
      <c r="M1035" s="139">
        <v>45722770.776153363</v>
      </c>
      <c r="N1035" s="139">
        <v>82123113.197580203</v>
      </c>
      <c r="O1035" s="139">
        <v>32231430.473936293</v>
      </c>
      <c r="P1035" s="139">
        <v>87059870.540832832</v>
      </c>
      <c r="Q1035" s="139">
        <v>74265061.140636146</v>
      </c>
      <c r="R1035" s="139">
        <v>38618201.434118241</v>
      </c>
      <c r="S1035" s="139">
        <v>105857533.18218555</v>
      </c>
      <c r="T1035" s="139">
        <v>38305905.687779382</v>
      </c>
      <c r="U1035" s="139">
        <v>72350537.695246279</v>
      </c>
      <c r="V1035" s="139">
        <v>122357614.46006064</v>
      </c>
      <c r="W1035" s="139">
        <v>142891053.72479749</v>
      </c>
      <c r="X1035" s="139">
        <v>50202550.359284997</v>
      </c>
      <c r="Y1035" s="139">
        <v>42157991.573951133</v>
      </c>
      <c r="Z1035" s="134"/>
    </row>
    <row r="1036" spans="1:26" x14ac:dyDescent="0.3">
      <c r="A1036" s="134"/>
      <c r="B1036" s="134"/>
      <c r="C1036" s="134"/>
      <c r="D1036" s="38" t="s">
        <v>69</v>
      </c>
      <c r="E1036" s="38" t="s">
        <v>112</v>
      </c>
      <c r="F1036" s="38" t="s">
        <v>134</v>
      </c>
      <c r="G1036" s="38" t="s">
        <v>141</v>
      </c>
      <c r="H1036" s="38" t="s">
        <v>87</v>
      </c>
      <c r="I1036" s="38" t="s">
        <v>128</v>
      </c>
      <c r="J1036" s="137"/>
      <c r="K1036" s="141"/>
      <c r="L1036" s="139">
        <v>708359.47441590438</v>
      </c>
      <c r="M1036" s="139">
        <v>350979.37699914718</v>
      </c>
      <c r="N1036" s="139">
        <v>371567.24949978269</v>
      </c>
      <c r="O1036" s="139">
        <v>427337.48057555431</v>
      </c>
      <c r="P1036" s="139">
        <v>584275.6616361175</v>
      </c>
      <c r="Q1036" s="139">
        <v>825595.11633593752</v>
      </c>
      <c r="R1036" s="139">
        <v>767672.02037400007</v>
      </c>
      <c r="S1036" s="139">
        <v>522408.44900317962</v>
      </c>
      <c r="T1036" s="139">
        <v>457451.29596205073</v>
      </c>
      <c r="U1036" s="139">
        <v>847959.14861312916</v>
      </c>
      <c r="V1036" s="139">
        <v>1007238.4604885319</v>
      </c>
      <c r="W1036" s="139">
        <v>1462240.7243682006</v>
      </c>
      <c r="X1036" s="139">
        <v>301225.12126347295</v>
      </c>
      <c r="Y1036" s="139">
        <v>93420.55127539119</v>
      </c>
      <c r="Z1036" s="134"/>
    </row>
    <row r="1037" spans="1:26" x14ac:dyDescent="0.3">
      <c r="A1037" s="134"/>
      <c r="B1037" s="134"/>
      <c r="C1037" s="134"/>
      <c r="D1037" s="38" t="s">
        <v>69</v>
      </c>
      <c r="E1037" s="38" t="s">
        <v>112</v>
      </c>
      <c r="F1037" s="38" t="s">
        <v>134</v>
      </c>
      <c r="G1037" s="38" t="s">
        <v>141</v>
      </c>
      <c r="H1037" s="38" t="s">
        <v>88</v>
      </c>
      <c r="I1037" s="38" t="s">
        <v>128</v>
      </c>
      <c r="J1037" s="137"/>
      <c r="K1037" s="141"/>
      <c r="L1037" s="139">
        <v>298373.35668907518</v>
      </c>
      <c r="M1037" s="139">
        <v>2307245.1466347319</v>
      </c>
      <c r="N1037" s="139">
        <v>776243.9904488303</v>
      </c>
      <c r="O1037" s="139">
        <v>291353.86713393562</v>
      </c>
      <c r="P1037" s="139">
        <v>283625.23138465593</v>
      </c>
      <c r="Q1037" s="139">
        <v>1727995.7829879855</v>
      </c>
      <c r="R1037" s="139">
        <v>2277740.6644290001</v>
      </c>
      <c r="S1037" s="139">
        <v>488183.5794323021</v>
      </c>
      <c r="T1037" s="139">
        <v>254854.77239976366</v>
      </c>
      <c r="U1037" s="139">
        <v>474824.32172102638</v>
      </c>
      <c r="V1037" s="139">
        <v>926350.31495920429</v>
      </c>
      <c r="W1037" s="139">
        <v>301433.02268143313</v>
      </c>
      <c r="X1037" s="139">
        <v>258153.15989192628</v>
      </c>
      <c r="Y1037" s="139">
        <v>258892.71248332571</v>
      </c>
      <c r="Z1037" s="134"/>
    </row>
    <row r="1038" spans="1:26" x14ac:dyDescent="0.3">
      <c r="A1038" s="134"/>
      <c r="B1038" s="134"/>
      <c r="C1038" s="134"/>
      <c r="D1038" s="38" t="s">
        <v>69</v>
      </c>
      <c r="E1038" s="38" t="s">
        <v>112</v>
      </c>
      <c r="F1038" s="38" t="s">
        <v>134</v>
      </c>
      <c r="G1038" s="38" t="s">
        <v>141</v>
      </c>
      <c r="H1038" s="38" t="s">
        <v>89</v>
      </c>
      <c r="I1038" s="38" t="s">
        <v>128</v>
      </c>
      <c r="J1038" s="137"/>
      <c r="K1038" s="141"/>
      <c r="L1038" s="139">
        <v>12555.742834305607</v>
      </c>
      <c r="M1038" s="139">
        <v>26357.543012918017</v>
      </c>
      <c r="N1038" s="139">
        <v>7512.8994704939014</v>
      </c>
      <c r="O1038" s="139">
        <v>158416.8391271423</v>
      </c>
      <c r="P1038" s="139">
        <v>28907.45170984244</v>
      </c>
      <c r="Q1038" s="139">
        <v>65487.081599999983</v>
      </c>
      <c r="R1038" s="139">
        <v>6901.4137499999988</v>
      </c>
      <c r="S1038" s="139">
        <v>18033.907050587495</v>
      </c>
      <c r="T1038" s="139">
        <v>48369.72955446074</v>
      </c>
      <c r="U1038" s="139">
        <v>24648.929762675456</v>
      </c>
      <c r="V1038" s="139">
        <v>13237.050558548593</v>
      </c>
      <c r="W1038" s="139">
        <v>36179.36107971787</v>
      </c>
      <c r="X1038" s="139">
        <v>41763.48736666263</v>
      </c>
      <c r="Y1038" s="139">
        <v>13304.479998726963</v>
      </c>
      <c r="Z1038" s="134"/>
    </row>
    <row r="1039" spans="1:26" x14ac:dyDescent="0.3">
      <c r="A1039" s="134"/>
      <c r="B1039" s="134"/>
      <c r="C1039" s="134"/>
      <c r="D1039" s="38" t="s">
        <v>69</v>
      </c>
      <c r="E1039" s="38" t="s">
        <v>112</v>
      </c>
      <c r="F1039" s="38" t="s">
        <v>134</v>
      </c>
      <c r="G1039" s="38" t="s">
        <v>141</v>
      </c>
      <c r="H1039" s="38" t="s">
        <v>90</v>
      </c>
      <c r="I1039" s="38" t="s">
        <v>128</v>
      </c>
      <c r="J1039" s="137"/>
      <c r="K1039" s="141"/>
      <c r="L1039" s="139">
        <v>31.63</v>
      </c>
      <c r="M1039" s="139">
        <v>19907.569324738073</v>
      </c>
      <c r="N1039" s="139">
        <v>16729.500176463287</v>
      </c>
      <c r="O1039" s="139">
        <v>1470.2736217725053</v>
      </c>
      <c r="P1039" s="139">
        <v>8569.9087066824486</v>
      </c>
      <c r="Q1039" s="139">
        <v>1.9859999999999999E-2</v>
      </c>
      <c r="R1039" s="139">
        <v>2.1049999999999999E-2</v>
      </c>
      <c r="S1039" s="139">
        <v>65056.204938840463</v>
      </c>
      <c r="T1039" s="139">
        <v>29349.081837098951</v>
      </c>
      <c r="U1039" s="139">
        <v>7025.8349032029628</v>
      </c>
      <c r="V1039" s="139">
        <v>193619.32113587455</v>
      </c>
      <c r="W1039" s="139">
        <v>144592.0629495052</v>
      </c>
      <c r="X1039" s="139">
        <v>2.6160000000000003E-2</v>
      </c>
      <c r="Y1039" s="139">
        <v>2.7740000000000001E-2</v>
      </c>
      <c r="Z1039" s="134"/>
    </row>
    <row r="1040" spans="1:26" x14ac:dyDescent="0.3">
      <c r="A1040" s="134"/>
      <c r="B1040" s="134"/>
      <c r="C1040" s="134"/>
      <c r="D1040" s="38" t="s">
        <v>69</v>
      </c>
      <c r="E1040" s="38" t="s">
        <v>112</v>
      </c>
      <c r="F1040" s="38" t="s">
        <v>134</v>
      </c>
      <c r="G1040" s="38" t="s">
        <v>141</v>
      </c>
      <c r="H1040" s="38" t="s">
        <v>91</v>
      </c>
      <c r="I1040" s="38" t="s">
        <v>128</v>
      </c>
      <c r="J1040" s="137"/>
      <c r="K1040" s="141"/>
      <c r="L1040" s="139">
        <v>8680838.8977295998</v>
      </c>
      <c r="M1040" s="139">
        <v>1282437.208718729</v>
      </c>
      <c r="N1040" s="139">
        <v>3435385.0643837806</v>
      </c>
      <c r="O1040" s="139">
        <v>3332412.0910997791</v>
      </c>
      <c r="P1040" s="139">
        <v>4922619.6195390979</v>
      </c>
      <c r="Q1040" s="139">
        <v>5468612.7851827238</v>
      </c>
      <c r="R1040" s="139">
        <v>2439783.6218670295</v>
      </c>
      <c r="S1040" s="139">
        <v>2479698.093600478</v>
      </c>
      <c r="T1040" s="139">
        <v>4317852.6283065854</v>
      </c>
      <c r="U1040" s="139">
        <v>7200467.2920961464</v>
      </c>
      <c r="V1040" s="139">
        <v>5718830.3156712707</v>
      </c>
      <c r="W1040" s="139">
        <v>7336492.3952789158</v>
      </c>
      <c r="X1040" s="139">
        <v>3968179.4297673665</v>
      </c>
      <c r="Y1040" s="139">
        <v>4212725.955939617</v>
      </c>
      <c r="Z1040" s="134"/>
    </row>
    <row r="1041" spans="1:26" x14ac:dyDescent="0.3">
      <c r="A1041" s="134"/>
      <c r="B1041" s="134"/>
      <c r="C1041" s="134"/>
      <c r="D1041" s="38" t="s">
        <v>69</v>
      </c>
      <c r="E1041" s="38" t="s">
        <v>112</v>
      </c>
      <c r="F1041" s="38" t="s">
        <v>134</v>
      </c>
      <c r="G1041" s="38" t="s">
        <v>141</v>
      </c>
      <c r="H1041" s="38" t="s">
        <v>92</v>
      </c>
      <c r="I1041" s="38" t="s">
        <v>128</v>
      </c>
      <c r="J1041" s="137"/>
      <c r="K1041" s="141"/>
      <c r="L1041" s="139">
        <v>-6439.0744096551734</v>
      </c>
      <c r="M1041" s="139">
        <v>-3076.7773259999999</v>
      </c>
      <c r="N1041" s="139">
        <v>-8242.5722999999998</v>
      </c>
      <c r="O1041" s="139">
        <v>-76031.462577287297</v>
      </c>
      <c r="P1041" s="139">
        <v>-37396.909848687043</v>
      </c>
      <c r="Q1041" s="139">
        <v>-8699.3729999999996</v>
      </c>
      <c r="R1041" s="139">
        <v>-11638.83001365394</v>
      </c>
      <c r="S1041" s="139">
        <v>-3180.7648819232004</v>
      </c>
      <c r="T1041" s="139">
        <v>-12756.65296523904</v>
      </c>
      <c r="U1041" s="139">
        <v>-19096.843877460386</v>
      </c>
      <c r="V1041" s="139">
        <v>-12351.533042844827</v>
      </c>
      <c r="W1041" s="139">
        <v>-7790.4126250613781</v>
      </c>
      <c r="X1041" s="139">
        <v>-22374.714473759999</v>
      </c>
      <c r="Y1041" s="139">
        <v>-17644.390124858277</v>
      </c>
      <c r="Z1041" s="134"/>
    </row>
    <row r="1042" spans="1:26" x14ac:dyDescent="0.3">
      <c r="A1042" s="134"/>
      <c r="B1042" s="134"/>
      <c r="C1042" s="134"/>
      <c r="D1042" s="38" t="s">
        <v>69</v>
      </c>
      <c r="E1042" s="38" t="s">
        <v>112</v>
      </c>
      <c r="F1042" s="38" t="s">
        <v>134</v>
      </c>
      <c r="G1042" s="38" t="s">
        <v>141</v>
      </c>
      <c r="H1042" s="38" t="s">
        <v>93</v>
      </c>
      <c r="I1042" s="38" t="s">
        <v>128</v>
      </c>
      <c r="J1042" s="137"/>
      <c r="K1042" s="141"/>
      <c r="L1042" s="139">
        <v>-7.4</v>
      </c>
      <c r="M1042" s="139">
        <v>-5.9299999999999995E-3</v>
      </c>
      <c r="N1042" s="139">
        <v>-4.3600000000000002E-3</v>
      </c>
      <c r="O1042" s="139">
        <v>-2565.2284396874993</v>
      </c>
      <c r="P1042" s="139">
        <v>-3055.3320081375632</v>
      </c>
      <c r="Q1042" s="139">
        <v>-220.56902000000002</v>
      </c>
      <c r="R1042" s="139">
        <v>-4049.5088406691066</v>
      </c>
      <c r="S1042" s="139">
        <v>-9.8700000000000003E-3</v>
      </c>
      <c r="T1042" s="139">
        <v>-7.9299999999999995E-3</v>
      </c>
      <c r="U1042" s="139">
        <v>-7.8700000000000003E-3</v>
      </c>
      <c r="V1042" s="139">
        <v>-5.5700000000000003E-3</v>
      </c>
      <c r="W1042" s="139">
        <v>-676.94491252318971</v>
      </c>
      <c r="X1042" s="139">
        <v>-579.15084977086201</v>
      </c>
      <c r="Y1042" s="139">
        <v>-7.5700000000000003E-3</v>
      </c>
      <c r="Z1042" s="134"/>
    </row>
    <row r="1043" spans="1:26" x14ac:dyDescent="0.3">
      <c r="A1043" s="134"/>
      <c r="B1043" s="134"/>
      <c r="C1043" s="134"/>
      <c r="D1043" s="38" t="s">
        <v>69</v>
      </c>
      <c r="E1043" s="38" t="s">
        <v>112</v>
      </c>
      <c r="F1043" s="38" t="s">
        <v>134</v>
      </c>
      <c r="G1043" s="38" t="s">
        <v>141</v>
      </c>
      <c r="H1043" s="38" t="s">
        <v>94</v>
      </c>
      <c r="I1043" s="38" t="s">
        <v>128</v>
      </c>
      <c r="J1043" s="137"/>
      <c r="K1043" s="141"/>
      <c r="L1043" s="139">
        <v>-293700.20583878929</v>
      </c>
      <c r="M1043" s="139">
        <v>-132481.15641499998</v>
      </c>
      <c r="N1043" s="139">
        <v>-326505.93428799993</v>
      </c>
      <c r="O1043" s="139">
        <v>-3975216.3962707515</v>
      </c>
      <c r="P1043" s="139">
        <v>-255364.59379840444</v>
      </c>
      <c r="Q1043" s="139">
        <v>-381523.9507799999</v>
      </c>
      <c r="R1043" s="139">
        <v>-349446.34983097372</v>
      </c>
      <c r="S1043" s="139">
        <v>-63303.383490254062</v>
      </c>
      <c r="T1043" s="139">
        <v>-102079.15357606007</v>
      </c>
      <c r="U1043" s="139">
        <v>-615925.70769822667</v>
      </c>
      <c r="V1043" s="139">
        <v>-301729.59732953552</v>
      </c>
      <c r="W1043" s="139">
        <v>-190471.44715220638</v>
      </c>
      <c r="X1043" s="139">
        <v>-537167.49406047002</v>
      </c>
      <c r="Y1043" s="139">
        <v>-218835.85070906105</v>
      </c>
      <c r="Z1043" s="134"/>
    </row>
    <row r="1044" spans="1:26" x14ac:dyDescent="0.3">
      <c r="A1044" s="134"/>
      <c r="B1044" s="134"/>
      <c r="C1044" s="134"/>
      <c r="D1044" s="38" t="s">
        <v>69</v>
      </c>
      <c r="E1044" s="38" t="s">
        <v>112</v>
      </c>
      <c r="F1044" s="38" t="s">
        <v>134</v>
      </c>
      <c r="G1044" s="38" t="s">
        <v>141</v>
      </c>
      <c r="H1044" s="38" t="s">
        <v>95</v>
      </c>
      <c r="I1044" s="38" t="s">
        <v>128</v>
      </c>
      <c r="J1044" s="137"/>
      <c r="K1044" s="141"/>
      <c r="L1044" s="139">
        <v>-9.2200000000000006</v>
      </c>
      <c r="M1044" s="139">
        <v>-7.0099999999999997E-3</v>
      </c>
      <c r="N1044" s="139">
        <v>-4.9800000000000001E-3</v>
      </c>
      <c r="O1044" s="139">
        <v>-1.2150000000000001E-2</v>
      </c>
      <c r="P1044" s="139">
        <v>-8.0800000000000004E-3</v>
      </c>
      <c r="Q1044" s="139">
        <v>-7.62E-3</v>
      </c>
      <c r="R1044" s="139">
        <v>-1.192E-2</v>
      </c>
      <c r="S1044" s="139">
        <v>-1.111E-2</v>
      </c>
      <c r="T1044" s="139">
        <v>-8.8800000000000007E-3</v>
      </c>
      <c r="U1044" s="139">
        <v>-8.8500000000000002E-3</v>
      </c>
      <c r="V1044" s="139">
        <v>-6.3299999999999997E-3</v>
      </c>
      <c r="W1044" s="139">
        <v>-5.96E-3</v>
      </c>
      <c r="X1044" s="139">
        <v>-6.9599999999999992E-3</v>
      </c>
      <c r="Y1044" s="139">
        <v>-8.3099999999999997E-3</v>
      </c>
      <c r="Z1044" s="134"/>
    </row>
    <row r="1045" spans="1:26" x14ac:dyDescent="0.3">
      <c r="A1045" s="134"/>
      <c r="B1045" s="134"/>
      <c r="C1045" s="134"/>
      <c r="D1045" s="38" t="s">
        <v>69</v>
      </c>
      <c r="E1045" s="38" t="s">
        <v>112</v>
      </c>
      <c r="F1045" s="38" t="s">
        <v>134</v>
      </c>
      <c r="G1045" s="38" t="s">
        <v>141</v>
      </c>
      <c r="H1045" s="38" t="s">
        <v>96</v>
      </c>
      <c r="I1045" s="38" t="s">
        <v>128</v>
      </c>
      <c r="J1045" s="137"/>
      <c r="K1045" s="141"/>
      <c r="L1045" s="139">
        <v>-49742.49198362897</v>
      </c>
      <c r="M1045" s="139">
        <v>-132941.56635500002</v>
      </c>
      <c r="N1045" s="139">
        <v>-16045.652606</v>
      </c>
      <c r="O1045" s="139">
        <v>-733299.12126971618</v>
      </c>
      <c r="P1045" s="139">
        <v>-86206.845736060655</v>
      </c>
      <c r="Q1045" s="139">
        <v>-13762.133219999998</v>
      </c>
      <c r="R1045" s="139">
        <v>-32459.199484715165</v>
      </c>
      <c r="S1045" s="139">
        <v>-116804.31665052647</v>
      </c>
      <c r="T1045" s="139">
        <v>-27132.978413114466</v>
      </c>
      <c r="U1045" s="139">
        <v>-101173.31017717251</v>
      </c>
      <c r="V1045" s="139">
        <v>-118335.69690746315</v>
      </c>
      <c r="W1045" s="139">
        <v>-77857.017959487595</v>
      </c>
      <c r="X1045" s="139">
        <v>-16298.581065049184</v>
      </c>
      <c r="Y1045" s="139">
        <v>-16851.730214045339</v>
      </c>
      <c r="Z1045" s="134"/>
    </row>
    <row r="1046" spans="1:26" x14ac:dyDescent="0.3">
      <c r="A1046" s="134"/>
      <c r="B1046" s="134"/>
      <c r="C1046" s="134"/>
      <c r="D1046" s="38" t="s">
        <v>69</v>
      </c>
      <c r="E1046" s="38" t="s">
        <v>112</v>
      </c>
      <c r="F1046" s="38" t="s">
        <v>134</v>
      </c>
      <c r="G1046" s="38" t="s">
        <v>141</v>
      </c>
      <c r="H1046" s="38" t="s">
        <v>97</v>
      </c>
      <c r="I1046" s="38" t="s">
        <v>128</v>
      </c>
      <c r="J1046" s="137"/>
      <c r="K1046" s="141"/>
      <c r="L1046" s="139">
        <v>-105.24970019324658</v>
      </c>
      <c r="M1046" s="139">
        <v>-7.0658561651985594E-3</v>
      </c>
      <c r="N1046" s="139">
        <v>-4.9159076658299161E-3</v>
      </c>
      <c r="O1046" s="139">
        <v>-1.2866497461403547E-2</v>
      </c>
      <c r="P1046" s="139">
        <v>-8.1856799459367555E-3</v>
      </c>
      <c r="Q1046" s="139">
        <v>-7.7449846563744078E-3</v>
      </c>
      <c r="R1046" s="139">
        <v>-1.2433734217257358E-2</v>
      </c>
      <c r="S1046" s="139">
        <v>-1.0612845087293399E-2</v>
      </c>
      <c r="T1046" s="139">
        <v>-8.7950473541723445E-3</v>
      </c>
      <c r="U1046" s="139">
        <v>-4.0389885965402397E-2</v>
      </c>
      <c r="V1046" s="139">
        <v>-6.7289533895586173E-3</v>
      </c>
      <c r="W1046" s="139">
        <v>-6.2043195782573455E-3</v>
      </c>
      <c r="X1046" s="139">
        <v>-7.5035215366849907E-3</v>
      </c>
      <c r="Y1046" s="139">
        <v>-8.1313701522715883E-3</v>
      </c>
      <c r="Z1046" s="134"/>
    </row>
    <row r="1047" spans="1:26" x14ac:dyDescent="0.3">
      <c r="A1047" s="134"/>
      <c r="B1047" s="134"/>
      <c r="C1047" s="134"/>
      <c r="D1047" s="38" t="s">
        <v>69</v>
      </c>
      <c r="E1047" s="38" t="s">
        <v>112</v>
      </c>
      <c r="F1047" s="38" t="s">
        <v>134</v>
      </c>
      <c r="G1047" s="38" t="s">
        <v>141</v>
      </c>
      <c r="H1047" s="38" t="s">
        <v>98</v>
      </c>
      <c r="I1047" s="38" t="s">
        <v>128</v>
      </c>
      <c r="J1047" s="137"/>
      <c r="K1047" s="141"/>
      <c r="L1047" s="139">
        <v>-19548.917657928367</v>
      </c>
      <c r="M1047" s="139">
        <v>-3331.7554329999998</v>
      </c>
      <c r="N1047" s="139">
        <v>-9475.3196480000006</v>
      </c>
      <c r="O1047" s="139">
        <v>-1.0604903072107146E-2</v>
      </c>
      <c r="P1047" s="139">
        <v>-6.6266263433828231E-3</v>
      </c>
      <c r="Q1047" s="139">
        <v>-3320.1349799999994</v>
      </c>
      <c r="R1047" s="139">
        <v>-119238.751566359</v>
      </c>
      <c r="S1047" s="139">
        <v>-2003.1726551562892</v>
      </c>
      <c r="T1047" s="139">
        <v>-101.66444221527833</v>
      </c>
      <c r="U1047" s="139">
        <v>-164.33725207595634</v>
      </c>
      <c r="V1047" s="139">
        <v>-15553.202552746901</v>
      </c>
      <c r="W1047" s="139">
        <v>-7533.2470268293973</v>
      </c>
      <c r="X1047" s="139">
        <v>-79969.166973807325</v>
      </c>
      <c r="Y1047" s="139">
        <v>-1703.1007365672415</v>
      </c>
      <c r="Z1047" s="134"/>
    </row>
    <row r="1048" spans="1:26" x14ac:dyDescent="0.3">
      <c r="A1048" s="134"/>
      <c r="B1048" s="134"/>
      <c r="C1048" s="134"/>
      <c r="D1048" s="38" t="s">
        <v>69</v>
      </c>
      <c r="E1048" s="38" t="s">
        <v>112</v>
      </c>
      <c r="F1048" s="38" t="s">
        <v>134</v>
      </c>
      <c r="G1048" s="38" t="s">
        <v>141</v>
      </c>
      <c r="H1048" s="38" t="s">
        <v>99</v>
      </c>
      <c r="I1048" s="38" t="s">
        <v>128</v>
      </c>
      <c r="J1048" s="137"/>
      <c r="K1048" s="141"/>
      <c r="L1048" s="139">
        <v>-7.4</v>
      </c>
      <c r="M1048" s="139">
        <v>-5.9299999999999995E-3</v>
      </c>
      <c r="N1048" s="139">
        <v>-4.3600000000000002E-3</v>
      </c>
      <c r="O1048" s="139">
        <v>-1.061E-2</v>
      </c>
      <c r="P1048" s="139">
        <v>-7.0799999999999995E-3</v>
      </c>
      <c r="Q1048" s="139">
        <v>-6.7300000000000007E-3</v>
      </c>
      <c r="R1048" s="139">
        <v>-1.0749999999999999E-2</v>
      </c>
      <c r="S1048" s="139">
        <v>-9.8700000000000003E-3</v>
      </c>
      <c r="T1048" s="139">
        <v>-7.9299999999999995E-3</v>
      </c>
      <c r="U1048" s="139">
        <v>-7.8700000000000003E-3</v>
      </c>
      <c r="V1048" s="139">
        <v>-5.5700000000000003E-3</v>
      </c>
      <c r="W1048" s="139">
        <v>-5.0699999999999999E-3</v>
      </c>
      <c r="X1048" s="139">
        <v>-6.2900000000000005E-3</v>
      </c>
      <c r="Y1048" s="139">
        <v>-7.5700000000000003E-3</v>
      </c>
      <c r="Z1048" s="134"/>
    </row>
    <row r="1049" spans="1:26" x14ac:dyDescent="0.3">
      <c r="A1049" s="134"/>
      <c r="B1049" s="134"/>
      <c r="C1049" s="134"/>
      <c r="D1049" s="38" t="s">
        <v>69</v>
      </c>
      <c r="E1049" s="38" t="s">
        <v>112</v>
      </c>
      <c r="F1049" s="38" t="s">
        <v>134</v>
      </c>
      <c r="G1049" s="38" t="s">
        <v>141</v>
      </c>
      <c r="H1049" s="38" t="s">
        <v>100</v>
      </c>
      <c r="I1049" s="38" t="s">
        <v>128</v>
      </c>
      <c r="J1049" s="137"/>
      <c r="K1049" s="141"/>
      <c r="L1049" s="139">
        <v>-10829.149316014558</v>
      </c>
      <c r="M1049" s="139">
        <v>-5.9651423565048635E-3</v>
      </c>
      <c r="N1049" s="139">
        <v>-2540.9980379999997</v>
      </c>
      <c r="O1049" s="139">
        <v>-3954.9411390685914</v>
      </c>
      <c r="P1049" s="139">
        <v>-7.1128243118166864E-3</v>
      </c>
      <c r="Q1049" s="139">
        <v>-1573.5514559999997</v>
      </c>
      <c r="R1049" s="139">
        <v>-59425.923557627139</v>
      </c>
      <c r="S1049" s="139">
        <v>-9.3846918620401829E-3</v>
      </c>
      <c r="T1049" s="139">
        <v>-7.5058859420932371E-3</v>
      </c>
      <c r="U1049" s="139">
        <v>-108398.25875121065</v>
      </c>
      <c r="V1049" s="139">
        <v>-37047.404477988523</v>
      </c>
      <c r="W1049" s="139">
        <v>-54170.517283363675</v>
      </c>
      <c r="X1049" s="139">
        <v>-26116.106935905173</v>
      </c>
      <c r="Y1049" s="139">
        <v>-6.890259668332714E-3</v>
      </c>
      <c r="Z1049" s="134"/>
    </row>
    <row r="1050" spans="1:26" x14ac:dyDescent="0.3">
      <c r="A1050" s="134"/>
      <c r="B1050" s="134"/>
      <c r="C1050" s="134"/>
      <c r="D1050" s="38" t="s">
        <v>69</v>
      </c>
      <c r="E1050" s="38" t="s">
        <v>112</v>
      </c>
      <c r="F1050" s="38" t="s">
        <v>134</v>
      </c>
      <c r="G1050" s="38" t="s">
        <v>141</v>
      </c>
      <c r="H1050" s="38" t="s">
        <v>101</v>
      </c>
      <c r="I1050" s="38" t="s">
        <v>128</v>
      </c>
      <c r="J1050" s="137"/>
      <c r="K1050" s="141"/>
      <c r="L1050" s="139">
        <v>-79.892748243957641</v>
      </c>
      <c r="M1050" s="139">
        <v>-5.9718017720762706E-3</v>
      </c>
      <c r="N1050" s="139">
        <v>-4.4135563205186489E-3</v>
      </c>
      <c r="O1050" s="139">
        <v>-1.1167645195860516E-2</v>
      </c>
      <c r="P1050" s="139">
        <v>-7.1742675541323657E-3</v>
      </c>
      <c r="Q1050" s="139">
        <v>-7.590690262807967E-3</v>
      </c>
      <c r="R1050" s="139">
        <v>-1.0751211588042854E-2</v>
      </c>
      <c r="S1050" s="139">
        <v>-9.4242538654098658E-3</v>
      </c>
      <c r="T1050" s="139">
        <v>-7.8459972312698283E-3</v>
      </c>
      <c r="U1050" s="139">
        <v>-3.3574537734890851E-2</v>
      </c>
      <c r="V1050" s="139">
        <v>-5.6873770771239431E-3</v>
      </c>
      <c r="W1050" s="139">
        <v>-5.0616036981362897E-3</v>
      </c>
      <c r="X1050" s="139">
        <v>-6.5675305012402839E-3</v>
      </c>
      <c r="Y1050" s="139">
        <v>-7.4051123971581511E-3</v>
      </c>
      <c r="Z1050" s="134"/>
    </row>
    <row r="1051" spans="1:26" x14ac:dyDescent="0.3">
      <c r="A1051" s="134"/>
      <c r="B1051" s="134"/>
      <c r="C1051" s="134"/>
      <c r="D1051" s="38" t="s">
        <v>69</v>
      </c>
      <c r="E1051" s="38" t="s">
        <v>112</v>
      </c>
      <c r="F1051" s="38" t="s">
        <v>134</v>
      </c>
      <c r="G1051" s="38" t="s">
        <v>141</v>
      </c>
      <c r="H1051" s="38" t="s">
        <v>102</v>
      </c>
      <c r="I1051" s="38" t="s">
        <v>128</v>
      </c>
      <c r="J1051" s="137"/>
      <c r="K1051" s="141"/>
      <c r="L1051" s="139">
        <v>-2501074.2054160931</v>
      </c>
      <c r="M1051" s="139">
        <v>-1774637.8946750001</v>
      </c>
      <c r="N1051" s="139">
        <v>-1695666.4759999998</v>
      </c>
      <c r="O1051" s="139">
        <v>-3170374.2508815969</v>
      </c>
      <c r="P1051" s="139">
        <v>-2399325.639176019</v>
      </c>
      <c r="Q1051" s="139">
        <v>-2345896.8824999998</v>
      </c>
      <c r="R1051" s="139">
        <v>-676920.30584610987</v>
      </c>
      <c r="S1051" s="139">
        <v>-28476.656301169176</v>
      </c>
      <c r="T1051" s="139">
        <v>-276085.68477121997</v>
      </c>
      <c r="U1051" s="139">
        <v>-2630369.215599326</v>
      </c>
      <c r="V1051" s="139">
        <v>-1186266.0651344345</v>
      </c>
      <c r="W1051" s="139">
        <v>-338897.65925079386</v>
      </c>
      <c r="X1051" s="139">
        <v>-1593699.4018941985</v>
      </c>
      <c r="Y1051" s="139">
        <v>-912920.81158575381</v>
      </c>
      <c r="Z1051" s="134"/>
    </row>
    <row r="1052" spans="1:26" x14ac:dyDescent="0.3">
      <c r="A1052" s="134"/>
      <c r="B1052" s="134"/>
      <c r="C1052" s="134"/>
      <c r="D1052" s="38" t="s">
        <v>69</v>
      </c>
      <c r="E1052" s="38" t="s">
        <v>112</v>
      </c>
      <c r="F1052" s="38" t="s">
        <v>134</v>
      </c>
      <c r="G1052" s="38" t="s">
        <v>141</v>
      </c>
      <c r="H1052" s="38" t="s">
        <v>103</v>
      </c>
      <c r="I1052" s="38" t="s">
        <v>128</v>
      </c>
      <c r="J1052" s="137"/>
      <c r="K1052" s="141"/>
      <c r="L1052" s="139">
        <v>-5.3407407465270831</v>
      </c>
      <c r="M1052" s="139">
        <v>-3.9127052964918491E-3</v>
      </c>
      <c r="N1052" s="139">
        <v>-3.0773244676901438E-3</v>
      </c>
      <c r="O1052" s="139">
        <v>-4.9855764674171018E-3</v>
      </c>
      <c r="P1052" s="139">
        <v>-4.6180001895017508E-3</v>
      </c>
      <c r="Q1052" s="139">
        <v>-3.9635193931905534E-3</v>
      </c>
      <c r="R1052" s="139">
        <v>-6.9152992046665387E-3</v>
      </c>
      <c r="S1052" s="139">
        <v>-6.0195063179763796E-3</v>
      </c>
      <c r="T1052" s="139">
        <v>-5.3417007614880944E-3</v>
      </c>
      <c r="U1052" s="139">
        <v>-5.5918570266933415E-3</v>
      </c>
      <c r="V1052" s="139">
        <v>-3.3426071397540829E-3</v>
      </c>
      <c r="W1052" s="139">
        <v>-2.4856920264271672E-3</v>
      </c>
      <c r="X1052" s="139">
        <v>-3.9075845276273849E-3</v>
      </c>
      <c r="Y1052" s="139">
        <v>-5.1335603664957917E-3</v>
      </c>
      <c r="Z1052" s="134"/>
    </row>
    <row r="1053" spans="1:26" x14ac:dyDescent="0.3">
      <c r="A1053" s="134"/>
      <c r="B1053" s="134"/>
      <c r="C1053" s="134"/>
      <c r="D1053" s="38" t="s">
        <v>69</v>
      </c>
      <c r="E1053" s="38" t="s">
        <v>112</v>
      </c>
      <c r="F1053" s="38" t="s">
        <v>134</v>
      </c>
      <c r="G1053" s="38" t="s">
        <v>141</v>
      </c>
      <c r="H1053" s="38" t="s">
        <v>104</v>
      </c>
      <c r="I1053" s="38" t="s">
        <v>128</v>
      </c>
      <c r="J1053" s="137"/>
      <c r="K1053" s="141"/>
      <c r="L1053" s="139">
        <v>-2219659.417673788</v>
      </c>
      <c r="M1053" s="139">
        <v>-1313196.7095030001</v>
      </c>
      <c r="N1053" s="139">
        <v>-740054.04535999999</v>
      </c>
      <c r="O1053" s="139">
        <v>-5164379.1463190448</v>
      </c>
      <c r="P1053" s="139">
        <v>-2783444.3834704966</v>
      </c>
      <c r="Q1053" s="139">
        <v>-1545510.5223599998</v>
      </c>
      <c r="R1053" s="139">
        <v>-1366087.585790053</v>
      </c>
      <c r="S1053" s="139">
        <v>-694451.4135944139</v>
      </c>
      <c r="T1053" s="139">
        <v>-2162573.1563896541</v>
      </c>
      <c r="U1053" s="139">
        <v>-4238575.2130943164</v>
      </c>
      <c r="V1053" s="139">
        <v>-3561001.3151118034</v>
      </c>
      <c r="W1053" s="139">
        <v>-1901506.6372139205</v>
      </c>
      <c r="X1053" s="139">
        <v>-1164126.284451005</v>
      </c>
      <c r="Y1053" s="139">
        <v>-1053571.4593136378</v>
      </c>
      <c r="Z1053" s="134"/>
    </row>
    <row r="1054" spans="1:26" x14ac:dyDescent="0.3">
      <c r="A1054" s="134"/>
      <c r="B1054" s="134"/>
      <c r="C1054" s="134"/>
      <c r="D1054" s="38" t="s">
        <v>69</v>
      </c>
      <c r="E1054" s="38" t="s">
        <v>112</v>
      </c>
      <c r="F1054" s="38" t="s">
        <v>134</v>
      </c>
      <c r="G1054" s="38" t="s">
        <v>141</v>
      </c>
      <c r="H1054" s="38" t="s">
        <v>105</v>
      </c>
      <c r="I1054" s="38" t="s">
        <v>128</v>
      </c>
      <c r="J1054" s="137"/>
      <c r="K1054" s="141"/>
      <c r="L1054" s="139">
        <v>-39.207422556310483</v>
      </c>
      <c r="M1054" s="139">
        <v>-4.2618086281897517E-3</v>
      </c>
      <c r="N1054" s="139">
        <v>-4.0814163914161868E-3</v>
      </c>
      <c r="O1054" s="139">
        <v>-5.4140000674643852E-3</v>
      </c>
      <c r="P1054" s="139">
        <v>-5.1524862028979905E-3</v>
      </c>
      <c r="Q1054" s="139">
        <v>-4.0819938998585999E-3</v>
      </c>
      <c r="R1054" s="139">
        <v>-7.0013163333333935E-3</v>
      </c>
      <c r="S1054" s="139">
        <v>-7.9248092009634209E-3</v>
      </c>
      <c r="T1054" s="139">
        <v>-6.4818951079253142E-3</v>
      </c>
      <c r="U1054" s="139">
        <v>-6.5945006822479644E-3</v>
      </c>
      <c r="V1054" s="139">
        <v>-3.7484196172104457E-3</v>
      </c>
      <c r="W1054" s="139">
        <v>-2.6649372941556669E-3</v>
      </c>
      <c r="X1054" s="139">
        <v>-4.7009458095588676E-3</v>
      </c>
      <c r="Y1054" s="139">
        <v>-6.9131395052111303E-3</v>
      </c>
      <c r="Z1054" s="134"/>
    </row>
    <row r="1055" spans="1:26" x14ac:dyDescent="0.3">
      <c r="A1055" s="134"/>
      <c r="B1055" s="134"/>
      <c r="C1055" s="134"/>
      <c r="D1055" s="38" t="s">
        <v>69</v>
      </c>
      <c r="E1055" s="38" t="s">
        <v>112</v>
      </c>
      <c r="F1055" s="38" t="s">
        <v>134</v>
      </c>
      <c r="G1055" s="38" t="s">
        <v>154</v>
      </c>
      <c r="H1055" s="38" t="s">
        <v>72</v>
      </c>
      <c r="I1055" s="38" t="s">
        <v>128</v>
      </c>
      <c r="J1055" s="137"/>
      <c r="K1055" s="141"/>
      <c r="L1055" s="139">
        <v>1756038.6686705579</v>
      </c>
      <c r="M1055" s="139">
        <v>1351963.548584972</v>
      </c>
      <c r="N1055" s="139">
        <v>1210767.1115359992</v>
      </c>
      <c r="O1055" s="139">
        <v>188802.02165516309</v>
      </c>
      <c r="P1055" s="139">
        <v>829267.37912920245</v>
      </c>
      <c r="Q1055" s="139">
        <v>1387776.8265944829</v>
      </c>
      <c r="R1055" s="139">
        <v>610784.27199844795</v>
      </c>
      <c r="S1055" s="139">
        <v>259100.88536237809</v>
      </c>
      <c r="T1055" s="139">
        <v>420574.75336900068</v>
      </c>
      <c r="U1055" s="139">
        <v>673848.18216312199</v>
      </c>
      <c r="V1055" s="139">
        <v>1222426.4157190875</v>
      </c>
      <c r="W1055" s="139">
        <v>820494.60286993149</v>
      </c>
      <c r="X1055" s="139">
        <v>369139.7928245439</v>
      </c>
      <c r="Y1055" s="139">
        <v>70486.220531526589</v>
      </c>
      <c r="Z1055" s="134"/>
    </row>
    <row r="1056" spans="1:26" x14ac:dyDescent="0.3">
      <c r="A1056" s="134"/>
      <c r="B1056" s="134"/>
      <c r="C1056" s="134"/>
      <c r="D1056" s="38" t="s">
        <v>69</v>
      </c>
      <c r="E1056" s="38" t="s">
        <v>112</v>
      </c>
      <c r="F1056" s="38" t="s">
        <v>134</v>
      </c>
      <c r="G1056" s="38" t="s">
        <v>154</v>
      </c>
      <c r="H1056" s="38" t="s">
        <v>74</v>
      </c>
      <c r="I1056" s="38" t="s">
        <v>128</v>
      </c>
      <c r="J1056" s="137"/>
      <c r="K1056" s="141"/>
      <c r="L1056" s="139">
        <v>24870.368441819948</v>
      </c>
      <c r="M1056" s="139">
        <v>2542.6173148428093</v>
      </c>
      <c r="N1056" s="139">
        <v>21776.510628582968</v>
      </c>
      <c r="O1056" s="139">
        <v>1355.0224726484589</v>
      </c>
      <c r="P1056" s="139">
        <v>82921.186848692072</v>
      </c>
      <c r="Q1056" s="139">
        <v>11482.056893448276</v>
      </c>
      <c r="R1056" s="139">
        <v>16641.802054670319</v>
      </c>
      <c r="S1056" s="139">
        <v>7718.2688147210156</v>
      </c>
      <c r="T1056" s="139">
        <v>47588.093061536973</v>
      </c>
      <c r="U1056" s="139">
        <v>33126.863008534208</v>
      </c>
      <c r="V1056" s="139">
        <v>75448.900437293094</v>
      </c>
      <c r="W1056" s="139">
        <v>61625.170695642926</v>
      </c>
      <c r="X1056" s="139">
        <v>28185.61112381483</v>
      </c>
      <c r="Y1056" s="139">
        <v>1655.1532477435344</v>
      </c>
      <c r="Z1056" s="134"/>
    </row>
    <row r="1057" spans="1:26" x14ac:dyDescent="0.3">
      <c r="A1057" s="134"/>
      <c r="B1057" s="134"/>
      <c r="C1057" s="134"/>
      <c r="D1057" s="38" t="s">
        <v>69</v>
      </c>
      <c r="E1057" s="38" t="s">
        <v>112</v>
      </c>
      <c r="F1057" s="38" t="s">
        <v>134</v>
      </c>
      <c r="G1057" s="38" t="s">
        <v>154</v>
      </c>
      <c r="H1057" s="38" t="s">
        <v>75</v>
      </c>
      <c r="I1057" s="38" t="s">
        <v>128</v>
      </c>
      <c r="J1057" s="137"/>
      <c r="K1057" s="141"/>
      <c r="L1057" s="139">
        <v>0</v>
      </c>
      <c r="M1057" s="139">
        <v>0</v>
      </c>
      <c r="N1057" s="139">
        <v>0</v>
      </c>
      <c r="O1057" s="139">
        <v>0</v>
      </c>
      <c r="P1057" s="139">
        <v>0</v>
      </c>
      <c r="Q1057" s="139">
        <v>3079.1710982758627</v>
      </c>
      <c r="R1057" s="139">
        <v>0</v>
      </c>
      <c r="S1057" s="139">
        <v>0</v>
      </c>
      <c r="T1057" s="139">
        <v>0</v>
      </c>
      <c r="U1057" s="139">
        <v>0</v>
      </c>
      <c r="V1057" s="139">
        <v>0</v>
      </c>
      <c r="W1057" s="139">
        <v>0</v>
      </c>
      <c r="X1057" s="139">
        <v>0</v>
      </c>
      <c r="Y1057" s="139">
        <v>0</v>
      </c>
      <c r="Z1057" s="134"/>
    </row>
    <row r="1058" spans="1:26" x14ac:dyDescent="0.3">
      <c r="A1058" s="134"/>
      <c r="B1058" s="134"/>
      <c r="C1058" s="134"/>
      <c r="D1058" s="38" t="s">
        <v>69</v>
      </c>
      <c r="E1058" s="38" t="s">
        <v>112</v>
      </c>
      <c r="F1058" s="38" t="s">
        <v>134</v>
      </c>
      <c r="G1058" s="38" t="s">
        <v>154</v>
      </c>
      <c r="H1058" s="38" t="s">
        <v>76</v>
      </c>
      <c r="I1058" s="38" t="s">
        <v>128</v>
      </c>
      <c r="J1058" s="137"/>
      <c r="K1058" s="141"/>
      <c r="L1058" s="139">
        <v>55734.232135544567</v>
      </c>
      <c r="M1058" s="139">
        <v>31037.460878625367</v>
      </c>
      <c r="N1058" s="139">
        <v>45222.654145798842</v>
      </c>
      <c r="O1058" s="139">
        <v>2961.9254118102649</v>
      </c>
      <c r="P1058" s="139">
        <v>103479.08868788899</v>
      </c>
      <c r="Q1058" s="139">
        <v>97791.633797241375</v>
      </c>
      <c r="R1058" s="139">
        <v>32373.311616463325</v>
      </c>
      <c r="S1058" s="139">
        <v>31872.478426067115</v>
      </c>
      <c r="T1058" s="139">
        <v>24239.480071427362</v>
      </c>
      <c r="U1058" s="139">
        <v>43795.426971383102</v>
      </c>
      <c r="V1058" s="139">
        <v>55827.511710208972</v>
      </c>
      <c r="W1058" s="139">
        <v>38319.554412562502</v>
      </c>
      <c r="X1058" s="139">
        <v>14607.264060107071</v>
      </c>
      <c r="Y1058" s="139">
        <v>800.38643738043106</v>
      </c>
      <c r="Z1058" s="134"/>
    </row>
    <row r="1059" spans="1:26" x14ac:dyDescent="0.3">
      <c r="A1059" s="134"/>
      <c r="B1059" s="134"/>
      <c r="C1059" s="134"/>
      <c r="D1059" s="38" t="s">
        <v>69</v>
      </c>
      <c r="E1059" s="38" t="s">
        <v>112</v>
      </c>
      <c r="F1059" s="38" t="s">
        <v>134</v>
      </c>
      <c r="G1059" s="38" t="s">
        <v>154</v>
      </c>
      <c r="H1059" s="38" t="s">
        <v>77</v>
      </c>
      <c r="I1059" s="38" t="s">
        <v>128</v>
      </c>
      <c r="J1059" s="137"/>
      <c r="K1059" s="141"/>
      <c r="L1059" s="139">
        <v>204.11479177339902</v>
      </c>
      <c r="M1059" s="139">
        <v>400.3288402616692</v>
      </c>
      <c r="N1059" s="139">
        <v>6621.7470878771546</v>
      </c>
      <c r="O1059" s="139">
        <v>0</v>
      </c>
      <c r="P1059" s="139">
        <v>4694.7352323044879</v>
      </c>
      <c r="Q1059" s="139">
        <v>50.979460000000003</v>
      </c>
      <c r="R1059" s="139">
        <v>3391.1446514030827</v>
      </c>
      <c r="S1059" s="139">
        <v>1164.2867743735196</v>
      </c>
      <c r="T1059" s="139">
        <v>2202.6329091746711</v>
      </c>
      <c r="U1059" s="139">
        <v>1606.9172419138019</v>
      </c>
      <c r="V1059" s="139">
        <v>2973.4895026858626</v>
      </c>
      <c r="W1059" s="139">
        <v>12016.336409504484</v>
      </c>
      <c r="X1059" s="139">
        <v>896.06260997689674</v>
      </c>
      <c r="Y1059" s="139">
        <v>0</v>
      </c>
      <c r="Z1059" s="134"/>
    </row>
    <row r="1060" spans="1:26" x14ac:dyDescent="0.3">
      <c r="A1060" s="134"/>
      <c r="B1060" s="134"/>
      <c r="C1060" s="134"/>
      <c r="D1060" s="38" t="s">
        <v>69</v>
      </c>
      <c r="E1060" s="38" t="s">
        <v>112</v>
      </c>
      <c r="F1060" s="38" t="s">
        <v>134</v>
      </c>
      <c r="G1060" s="38" t="s">
        <v>154</v>
      </c>
      <c r="H1060" s="38" t="s">
        <v>78</v>
      </c>
      <c r="I1060" s="38" t="s">
        <v>128</v>
      </c>
      <c r="J1060" s="137"/>
      <c r="K1060" s="141"/>
      <c r="L1060" s="139">
        <v>0</v>
      </c>
      <c r="M1060" s="139">
        <v>0</v>
      </c>
      <c r="N1060" s="139">
        <v>0</v>
      </c>
      <c r="O1060" s="139">
        <v>0</v>
      </c>
      <c r="P1060" s="139">
        <v>0</v>
      </c>
      <c r="Q1060" s="139">
        <v>0</v>
      </c>
      <c r="R1060" s="139">
        <v>0</v>
      </c>
      <c r="S1060" s="139">
        <v>0</v>
      </c>
      <c r="T1060" s="139">
        <v>0</v>
      </c>
      <c r="U1060" s="139">
        <v>0</v>
      </c>
      <c r="V1060" s="139">
        <v>0</v>
      </c>
      <c r="W1060" s="139">
        <v>0</v>
      </c>
      <c r="X1060" s="139">
        <v>0</v>
      </c>
      <c r="Y1060" s="139">
        <v>0</v>
      </c>
      <c r="Z1060" s="134"/>
    </row>
    <row r="1061" spans="1:26" x14ac:dyDescent="0.3">
      <c r="A1061" s="134"/>
      <c r="B1061" s="134"/>
      <c r="C1061" s="134"/>
      <c r="D1061" s="38" t="s">
        <v>69</v>
      </c>
      <c r="E1061" s="38" t="s">
        <v>112</v>
      </c>
      <c r="F1061" s="38" t="s">
        <v>134</v>
      </c>
      <c r="G1061" s="38" t="s">
        <v>154</v>
      </c>
      <c r="H1061" s="38" t="s">
        <v>79</v>
      </c>
      <c r="I1061" s="38" t="s">
        <v>128</v>
      </c>
      <c r="J1061" s="137"/>
      <c r="K1061" s="141"/>
      <c r="L1061" s="139">
        <v>13406.824220593871</v>
      </c>
      <c r="M1061" s="139">
        <v>0</v>
      </c>
      <c r="N1061" s="139">
        <v>0</v>
      </c>
      <c r="O1061" s="139">
        <v>0</v>
      </c>
      <c r="P1061" s="139">
        <v>0</v>
      </c>
      <c r="Q1061" s="139">
        <v>0</v>
      </c>
      <c r="R1061" s="139">
        <v>0</v>
      </c>
      <c r="S1061" s="139">
        <v>815.13409359749403</v>
      </c>
      <c r="T1061" s="139">
        <v>1374.4620725798063</v>
      </c>
      <c r="U1061" s="139">
        <v>1057.1431987214419</v>
      </c>
      <c r="V1061" s="139">
        <v>0</v>
      </c>
      <c r="W1061" s="139">
        <v>0</v>
      </c>
      <c r="X1061" s="139">
        <v>0</v>
      </c>
      <c r="Y1061" s="139">
        <v>0</v>
      </c>
      <c r="Z1061" s="134"/>
    </row>
    <row r="1062" spans="1:26" x14ac:dyDescent="0.3">
      <c r="A1062" s="134"/>
      <c r="B1062" s="134"/>
      <c r="C1062" s="134"/>
      <c r="D1062" s="38" t="s">
        <v>69</v>
      </c>
      <c r="E1062" s="38" t="s">
        <v>112</v>
      </c>
      <c r="F1062" s="38" t="s">
        <v>134</v>
      </c>
      <c r="G1062" s="38" t="s">
        <v>154</v>
      </c>
      <c r="H1062" s="38" t="s">
        <v>80</v>
      </c>
      <c r="I1062" s="38" t="s">
        <v>128</v>
      </c>
      <c r="J1062" s="137"/>
      <c r="K1062" s="141"/>
      <c r="L1062" s="139">
        <v>0</v>
      </c>
      <c r="M1062" s="139">
        <v>0</v>
      </c>
      <c r="N1062" s="139">
        <v>0</v>
      </c>
      <c r="O1062" s="139">
        <v>0</v>
      </c>
      <c r="P1062" s="139">
        <v>0</v>
      </c>
      <c r="Q1062" s="139">
        <v>0</v>
      </c>
      <c r="R1062" s="139">
        <v>0</v>
      </c>
      <c r="S1062" s="139">
        <v>0</v>
      </c>
      <c r="T1062" s="139">
        <v>0</v>
      </c>
      <c r="U1062" s="139">
        <v>0</v>
      </c>
      <c r="V1062" s="139">
        <v>0</v>
      </c>
      <c r="W1062" s="139">
        <v>0</v>
      </c>
      <c r="X1062" s="139">
        <v>0</v>
      </c>
      <c r="Y1062" s="139">
        <v>0</v>
      </c>
      <c r="Z1062" s="134"/>
    </row>
    <row r="1063" spans="1:26" x14ac:dyDescent="0.3">
      <c r="A1063" s="134"/>
      <c r="B1063" s="134"/>
      <c r="C1063" s="134"/>
      <c r="D1063" s="38" t="s">
        <v>69</v>
      </c>
      <c r="E1063" s="38" t="s">
        <v>112</v>
      </c>
      <c r="F1063" s="38" t="s">
        <v>134</v>
      </c>
      <c r="G1063" s="38" t="s">
        <v>154</v>
      </c>
      <c r="H1063" s="38" t="s">
        <v>81</v>
      </c>
      <c r="I1063" s="38" t="s">
        <v>128</v>
      </c>
      <c r="J1063" s="137"/>
      <c r="K1063" s="141"/>
      <c r="L1063" s="139">
        <v>0</v>
      </c>
      <c r="M1063" s="139">
        <v>0</v>
      </c>
      <c r="N1063" s="139">
        <v>0</v>
      </c>
      <c r="O1063" s="139">
        <v>0</v>
      </c>
      <c r="P1063" s="139">
        <v>0</v>
      </c>
      <c r="Q1063" s="139">
        <v>0</v>
      </c>
      <c r="R1063" s="139">
        <v>0</v>
      </c>
      <c r="S1063" s="139">
        <v>0</v>
      </c>
      <c r="T1063" s="139">
        <v>0</v>
      </c>
      <c r="U1063" s="139">
        <v>0</v>
      </c>
      <c r="V1063" s="139">
        <v>0</v>
      </c>
      <c r="W1063" s="139">
        <v>0</v>
      </c>
      <c r="X1063" s="139">
        <v>0</v>
      </c>
      <c r="Y1063" s="139">
        <v>0</v>
      </c>
      <c r="Z1063" s="134"/>
    </row>
    <row r="1064" spans="1:26" x14ac:dyDescent="0.3">
      <c r="A1064" s="134"/>
      <c r="B1064" s="134"/>
      <c r="C1064" s="134"/>
      <c r="D1064" s="38" t="s">
        <v>69</v>
      </c>
      <c r="E1064" s="38" t="s">
        <v>112</v>
      </c>
      <c r="F1064" s="38" t="s">
        <v>134</v>
      </c>
      <c r="G1064" s="38" t="s">
        <v>154</v>
      </c>
      <c r="H1064" s="38" t="s">
        <v>82</v>
      </c>
      <c r="I1064" s="38" t="s">
        <v>128</v>
      </c>
      <c r="J1064" s="137"/>
      <c r="K1064" s="141"/>
      <c r="L1064" s="139">
        <v>0</v>
      </c>
      <c r="M1064" s="139">
        <v>0</v>
      </c>
      <c r="N1064" s="139">
        <v>0</v>
      </c>
      <c r="O1064" s="139">
        <v>0</v>
      </c>
      <c r="P1064" s="139">
        <v>0</v>
      </c>
      <c r="Q1064" s="139">
        <v>0</v>
      </c>
      <c r="R1064" s="139">
        <v>0</v>
      </c>
      <c r="S1064" s="139">
        <v>11749.897943999998</v>
      </c>
      <c r="T1064" s="139">
        <v>25194.816744999996</v>
      </c>
      <c r="U1064" s="139">
        <v>39543.798144999993</v>
      </c>
      <c r="V1064" s="139">
        <v>0</v>
      </c>
      <c r="W1064" s="139">
        <v>0</v>
      </c>
      <c r="X1064" s="139">
        <v>0</v>
      </c>
      <c r="Y1064" s="139">
        <v>0</v>
      </c>
      <c r="Z1064" s="134"/>
    </row>
    <row r="1065" spans="1:26" x14ac:dyDescent="0.3">
      <c r="A1065" s="134"/>
      <c r="B1065" s="134"/>
      <c r="C1065" s="134"/>
      <c r="D1065" s="38" t="s">
        <v>69</v>
      </c>
      <c r="E1065" s="38" t="s">
        <v>112</v>
      </c>
      <c r="F1065" s="38" t="s">
        <v>134</v>
      </c>
      <c r="G1065" s="38" t="s">
        <v>154</v>
      </c>
      <c r="H1065" s="38" t="s">
        <v>83</v>
      </c>
      <c r="I1065" s="38" t="s">
        <v>128</v>
      </c>
      <c r="J1065" s="137"/>
      <c r="K1065" s="141"/>
      <c r="L1065" s="139">
        <v>0</v>
      </c>
      <c r="M1065" s="139">
        <v>0</v>
      </c>
      <c r="N1065" s="139">
        <v>0</v>
      </c>
      <c r="O1065" s="139">
        <v>0</v>
      </c>
      <c r="P1065" s="139">
        <v>66203.504347511829</v>
      </c>
      <c r="Q1065" s="139">
        <v>19324.079619496475</v>
      </c>
      <c r="R1065" s="139">
        <v>4475.2494381466859</v>
      </c>
      <c r="S1065" s="139">
        <v>5321.0119978410321</v>
      </c>
      <c r="T1065" s="139">
        <v>7592.3801905014034</v>
      </c>
      <c r="U1065" s="139">
        <v>14780.6314470874</v>
      </c>
      <c r="V1065" s="139">
        <v>2599.8794678400923</v>
      </c>
      <c r="W1065" s="139">
        <v>10291.396253406136</v>
      </c>
      <c r="X1065" s="139">
        <v>830.32266179132262</v>
      </c>
      <c r="Y1065" s="139">
        <v>0</v>
      </c>
      <c r="Z1065" s="134"/>
    </row>
    <row r="1066" spans="1:26" x14ac:dyDescent="0.3">
      <c r="A1066" s="134"/>
      <c r="B1066" s="134"/>
      <c r="C1066" s="134"/>
      <c r="D1066" s="38" t="s">
        <v>69</v>
      </c>
      <c r="E1066" s="38" t="s">
        <v>112</v>
      </c>
      <c r="F1066" s="38" t="s">
        <v>134</v>
      </c>
      <c r="G1066" s="38" t="s">
        <v>154</v>
      </c>
      <c r="H1066" s="38" t="s">
        <v>84</v>
      </c>
      <c r="I1066" s="38" t="s">
        <v>128</v>
      </c>
      <c r="J1066" s="137"/>
      <c r="K1066" s="141"/>
      <c r="L1066" s="139">
        <v>130743.43698236524</v>
      </c>
      <c r="M1066" s="139">
        <v>120449.11294216919</v>
      </c>
      <c r="N1066" s="139">
        <v>69596.904732083087</v>
      </c>
      <c r="O1066" s="139">
        <v>0</v>
      </c>
      <c r="P1066" s="139">
        <v>124830.04237009338</v>
      </c>
      <c r="Q1066" s="139">
        <v>154199.22634648357</v>
      </c>
      <c r="R1066" s="139">
        <v>89535.250500302413</v>
      </c>
      <c r="S1066" s="139">
        <v>121789.50640311139</v>
      </c>
      <c r="T1066" s="139">
        <v>57837.363028390282</v>
      </c>
      <c r="U1066" s="139">
        <v>54653.815265001213</v>
      </c>
      <c r="V1066" s="139">
        <v>145373.91462909005</v>
      </c>
      <c r="W1066" s="139">
        <v>49871.552701799679</v>
      </c>
      <c r="X1066" s="139">
        <v>8067.3298335033815</v>
      </c>
      <c r="Y1066" s="139">
        <v>4993.4763756375496</v>
      </c>
      <c r="Z1066" s="134"/>
    </row>
    <row r="1067" spans="1:26" x14ac:dyDescent="0.3">
      <c r="A1067" s="134"/>
      <c r="B1067" s="134"/>
      <c r="C1067" s="134"/>
      <c r="D1067" s="38" t="s">
        <v>69</v>
      </c>
      <c r="E1067" s="38" t="s">
        <v>112</v>
      </c>
      <c r="F1067" s="38" t="s">
        <v>134</v>
      </c>
      <c r="G1067" s="38" t="s">
        <v>154</v>
      </c>
      <c r="H1067" s="38" t="s">
        <v>85</v>
      </c>
      <c r="I1067" s="38" t="s">
        <v>128</v>
      </c>
      <c r="J1067" s="137"/>
      <c r="K1067" s="141"/>
      <c r="L1067" s="139">
        <v>0</v>
      </c>
      <c r="M1067" s="139">
        <v>0</v>
      </c>
      <c r="N1067" s="139">
        <v>0</v>
      </c>
      <c r="O1067" s="139">
        <v>0</v>
      </c>
      <c r="P1067" s="139">
        <v>0</v>
      </c>
      <c r="Q1067" s="139">
        <v>0</v>
      </c>
      <c r="R1067" s="139">
        <v>0</v>
      </c>
      <c r="S1067" s="139">
        <v>0</v>
      </c>
      <c r="T1067" s="139">
        <v>0</v>
      </c>
      <c r="U1067" s="139">
        <v>0</v>
      </c>
      <c r="V1067" s="139">
        <v>0</v>
      </c>
      <c r="W1067" s="139">
        <v>0</v>
      </c>
      <c r="X1067" s="139">
        <v>0</v>
      </c>
      <c r="Y1067" s="139">
        <v>0</v>
      </c>
      <c r="Z1067" s="134"/>
    </row>
    <row r="1068" spans="1:26" x14ac:dyDescent="0.3">
      <c r="A1068" s="134"/>
      <c r="B1068" s="134"/>
      <c r="C1068" s="134"/>
      <c r="D1068" s="38" t="s">
        <v>69</v>
      </c>
      <c r="E1068" s="38" t="s">
        <v>112</v>
      </c>
      <c r="F1068" s="38" t="s">
        <v>134</v>
      </c>
      <c r="G1068" s="38" t="s">
        <v>154</v>
      </c>
      <c r="H1068" s="38" t="s">
        <v>86</v>
      </c>
      <c r="I1068" s="38" t="s">
        <v>128</v>
      </c>
      <c r="J1068" s="137"/>
      <c r="K1068" s="141"/>
      <c r="L1068" s="139">
        <v>0</v>
      </c>
      <c r="M1068" s="139">
        <v>0</v>
      </c>
      <c r="N1068" s="139">
        <v>0</v>
      </c>
      <c r="O1068" s="139">
        <v>0</v>
      </c>
      <c r="P1068" s="139">
        <v>0</v>
      </c>
      <c r="Q1068" s="139">
        <v>0</v>
      </c>
      <c r="R1068" s="139">
        <v>0</v>
      </c>
      <c r="S1068" s="139">
        <v>0</v>
      </c>
      <c r="T1068" s="139">
        <v>0</v>
      </c>
      <c r="U1068" s="139">
        <v>0</v>
      </c>
      <c r="V1068" s="139">
        <v>0</v>
      </c>
      <c r="W1068" s="139">
        <v>0</v>
      </c>
      <c r="X1068" s="139">
        <v>0</v>
      </c>
      <c r="Y1068" s="139">
        <v>0</v>
      </c>
      <c r="Z1068" s="134"/>
    </row>
    <row r="1069" spans="1:26" x14ac:dyDescent="0.3">
      <c r="A1069" s="134"/>
      <c r="B1069" s="134"/>
      <c r="C1069" s="134"/>
      <c r="D1069" s="38" t="s">
        <v>69</v>
      </c>
      <c r="E1069" s="38" t="s">
        <v>112</v>
      </c>
      <c r="F1069" s="38" t="s">
        <v>134</v>
      </c>
      <c r="G1069" s="38" t="s">
        <v>154</v>
      </c>
      <c r="H1069" s="38" t="s">
        <v>87</v>
      </c>
      <c r="I1069" s="38" t="s">
        <v>128</v>
      </c>
      <c r="J1069" s="137"/>
      <c r="K1069" s="141"/>
      <c r="L1069" s="139">
        <v>0</v>
      </c>
      <c r="M1069" s="139">
        <v>9396.8419415787594</v>
      </c>
      <c r="N1069" s="139">
        <v>1503.5409284912021</v>
      </c>
      <c r="O1069" s="139">
        <v>0</v>
      </c>
      <c r="P1069" s="139">
        <v>0</v>
      </c>
      <c r="Q1069" s="139">
        <v>5623.8597462068965</v>
      </c>
      <c r="R1069" s="139">
        <v>0</v>
      </c>
      <c r="S1069" s="139">
        <v>0</v>
      </c>
      <c r="T1069" s="139">
        <v>0.57452364988958682</v>
      </c>
      <c r="U1069" s="139">
        <v>211.99063007462743</v>
      </c>
      <c r="V1069" s="139">
        <v>6200.1186765517232</v>
      </c>
      <c r="W1069" s="139">
        <v>597.36894755999992</v>
      </c>
      <c r="X1069" s="139">
        <v>2554.0209034580171</v>
      </c>
      <c r="Y1069" s="139">
        <v>0</v>
      </c>
      <c r="Z1069" s="134"/>
    </row>
    <row r="1070" spans="1:26" x14ac:dyDescent="0.3">
      <c r="A1070" s="134"/>
      <c r="B1070" s="134"/>
      <c r="C1070" s="134"/>
      <c r="D1070" s="38" t="s">
        <v>69</v>
      </c>
      <c r="E1070" s="38" t="s">
        <v>112</v>
      </c>
      <c r="F1070" s="38" t="s">
        <v>134</v>
      </c>
      <c r="G1070" s="38" t="s">
        <v>154</v>
      </c>
      <c r="H1070" s="38" t="s">
        <v>88</v>
      </c>
      <c r="I1070" s="38" t="s">
        <v>128</v>
      </c>
      <c r="J1070" s="137"/>
      <c r="K1070" s="141"/>
      <c r="L1070" s="139">
        <v>6021.3361117980721</v>
      </c>
      <c r="M1070" s="139">
        <v>195.27945221234998</v>
      </c>
      <c r="N1070" s="139">
        <v>0</v>
      </c>
      <c r="O1070" s="139">
        <v>0</v>
      </c>
      <c r="P1070" s="139">
        <v>0</v>
      </c>
      <c r="Q1070" s="139">
        <v>3529.2596048275859</v>
      </c>
      <c r="R1070" s="139">
        <v>788.07713164685435</v>
      </c>
      <c r="S1070" s="139">
        <v>107.80337961811631</v>
      </c>
      <c r="T1070" s="139">
        <v>871.66477902660972</v>
      </c>
      <c r="U1070" s="139">
        <v>1428.0197441869782</v>
      </c>
      <c r="V1070" s="139">
        <v>3635.7633140741377</v>
      </c>
      <c r="W1070" s="139">
        <v>3701.7108012964654</v>
      </c>
      <c r="X1070" s="139">
        <v>1589.0074096810347</v>
      </c>
      <c r="Y1070" s="139">
        <v>130.74187552758622</v>
      </c>
      <c r="Z1070" s="134"/>
    </row>
    <row r="1071" spans="1:26" x14ac:dyDescent="0.3">
      <c r="A1071" s="134"/>
      <c r="B1071" s="134"/>
      <c r="C1071" s="134"/>
      <c r="D1071" s="38" t="s">
        <v>69</v>
      </c>
      <c r="E1071" s="38" t="s">
        <v>112</v>
      </c>
      <c r="F1071" s="38" t="s">
        <v>134</v>
      </c>
      <c r="G1071" s="38" t="s">
        <v>154</v>
      </c>
      <c r="H1071" s="38" t="s">
        <v>89</v>
      </c>
      <c r="I1071" s="38" t="s">
        <v>128</v>
      </c>
      <c r="J1071" s="137"/>
      <c r="K1071" s="141"/>
      <c r="L1071" s="139">
        <v>0</v>
      </c>
      <c r="M1071" s="139">
        <v>0</v>
      </c>
      <c r="N1071" s="139">
        <v>0</v>
      </c>
      <c r="O1071" s="139">
        <v>0</v>
      </c>
      <c r="P1071" s="139">
        <v>0</v>
      </c>
      <c r="Q1071" s="139">
        <v>10.614759999999999</v>
      </c>
      <c r="R1071" s="139">
        <v>0</v>
      </c>
      <c r="S1071" s="139">
        <v>0</v>
      </c>
      <c r="T1071" s="139">
        <v>0</v>
      </c>
      <c r="U1071" s="139">
        <v>0</v>
      </c>
      <c r="V1071" s="139">
        <v>0</v>
      </c>
      <c r="W1071" s="139">
        <v>0</v>
      </c>
      <c r="X1071" s="139">
        <v>136.03542035818973</v>
      </c>
      <c r="Y1071" s="139">
        <v>0</v>
      </c>
      <c r="Z1071" s="134"/>
    </row>
    <row r="1072" spans="1:26" x14ac:dyDescent="0.3">
      <c r="A1072" s="134"/>
      <c r="B1072" s="134"/>
      <c r="C1072" s="134"/>
      <c r="D1072" s="38" t="s">
        <v>69</v>
      </c>
      <c r="E1072" s="38" t="s">
        <v>112</v>
      </c>
      <c r="F1072" s="38" t="s">
        <v>134</v>
      </c>
      <c r="G1072" s="38" t="s">
        <v>154</v>
      </c>
      <c r="H1072" s="38" t="s">
        <v>90</v>
      </c>
      <c r="I1072" s="38" t="s">
        <v>128</v>
      </c>
      <c r="J1072" s="137"/>
      <c r="K1072" s="141"/>
      <c r="L1072" s="139">
        <v>0</v>
      </c>
      <c r="M1072" s="139">
        <v>0</v>
      </c>
      <c r="N1072" s="139">
        <v>0</v>
      </c>
      <c r="O1072" s="139">
        <v>0</v>
      </c>
      <c r="P1072" s="139">
        <v>0</v>
      </c>
      <c r="Q1072" s="139">
        <v>0</v>
      </c>
      <c r="R1072" s="139">
        <v>0</v>
      </c>
      <c r="S1072" s="139">
        <v>0</v>
      </c>
      <c r="T1072" s="139">
        <v>0</v>
      </c>
      <c r="U1072" s="139">
        <v>0</v>
      </c>
      <c r="V1072" s="139">
        <v>0</v>
      </c>
      <c r="W1072" s="139">
        <v>0</v>
      </c>
      <c r="X1072" s="139">
        <v>0</v>
      </c>
      <c r="Y1072" s="139">
        <v>0</v>
      </c>
      <c r="Z1072" s="134"/>
    </row>
    <row r="1073" spans="1:26" x14ac:dyDescent="0.3">
      <c r="A1073" s="134"/>
      <c r="B1073" s="134"/>
      <c r="C1073" s="134"/>
      <c r="D1073" s="38" t="s">
        <v>69</v>
      </c>
      <c r="E1073" s="38" t="s">
        <v>112</v>
      </c>
      <c r="F1073" s="38" t="s">
        <v>134</v>
      </c>
      <c r="G1073" s="38" t="s">
        <v>154</v>
      </c>
      <c r="H1073" s="38" t="s">
        <v>91</v>
      </c>
      <c r="I1073" s="38" t="s">
        <v>128</v>
      </c>
      <c r="J1073" s="137"/>
      <c r="K1073" s="141"/>
      <c r="L1073" s="139">
        <v>0</v>
      </c>
      <c r="M1073" s="139">
        <v>0</v>
      </c>
      <c r="N1073" s="139">
        <v>0</v>
      </c>
      <c r="O1073" s="139">
        <v>0</v>
      </c>
      <c r="P1073" s="139">
        <v>4513.2987154322482</v>
      </c>
      <c r="Q1073" s="139">
        <v>0</v>
      </c>
      <c r="R1073" s="139">
        <v>0</v>
      </c>
      <c r="S1073" s="139">
        <v>0</v>
      </c>
      <c r="T1073" s="139">
        <v>0</v>
      </c>
      <c r="U1073" s="139">
        <v>0</v>
      </c>
      <c r="V1073" s="139">
        <v>0</v>
      </c>
      <c r="W1073" s="139">
        <v>0</v>
      </c>
      <c r="X1073" s="139">
        <v>0</v>
      </c>
      <c r="Y1073" s="139">
        <v>0</v>
      </c>
      <c r="Z1073" s="134"/>
    </row>
    <row r="1074" spans="1:26" x14ac:dyDescent="0.3">
      <c r="A1074" s="134"/>
      <c r="B1074" s="134"/>
      <c r="C1074" s="134"/>
      <c r="D1074" s="38" t="s">
        <v>69</v>
      </c>
      <c r="E1074" s="38" t="s">
        <v>112</v>
      </c>
      <c r="F1074" s="38" t="s">
        <v>134</v>
      </c>
      <c r="G1074" s="38" t="s">
        <v>154</v>
      </c>
      <c r="H1074" s="38" t="s">
        <v>92</v>
      </c>
      <c r="I1074" s="38" t="s">
        <v>128</v>
      </c>
      <c r="J1074" s="137"/>
      <c r="K1074" s="141"/>
      <c r="L1074" s="139">
        <v>0</v>
      </c>
      <c r="M1074" s="139">
        <v>0</v>
      </c>
      <c r="N1074" s="139">
        <v>-82.65804</v>
      </c>
      <c r="O1074" s="139">
        <v>0</v>
      </c>
      <c r="P1074" s="139">
        <v>0</v>
      </c>
      <c r="Q1074" s="139">
        <v>0</v>
      </c>
      <c r="R1074" s="139">
        <v>0</v>
      </c>
      <c r="S1074" s="139">
        <v>0</v>
      </c>
      <c r="T1074" s="139">
        <v>0</v>
      </c>
      <c r="U1074" s="139">
        <v>0</v>
      </c>
      <c r="V1074" s="139">
        <v>-202.84280868413794</v>
      </c>
      <c r="W1074" s="139">
        <v>0</v>
      </c>
      <c r="X1074" s="139">
        <v>-924.95561471999997</v>
      </c>
      <c r="Y1074" s="139">
        <v>0</v>
      </c>
      <c r="Z1074" s="134"/>
    </row>
    <row r="1075" spans="1:26" x14ac:dyDescent="0.3">
      <c r="A1075" s="134"/>
      <c r="B1075" s="134"/>
      <c r="C1075" s="134"/>
      <c r="D1075" s="38" t="s">
        <v>69</v>
      </c>
      <c r="E1075" s="38" t="s">
        <v>112</v>
      </c>
      <c r="F1075" s="38" t="s">
        <v>134</v>
      </c>
      <c r="G1075" s="38" t="s">
        <v>154</v>
      </c>
      <c r="H1075" s="38" t="s">
        <v>93</v>
      </c>
      <c r="I1075" s="38" t="s">
        <v>128</v>
      </c>
      <c r="J1075" s="137"/>
      <c r="K1075" s="141"/>
      <c r="L1075" s="139">
        <v>0</v>
      </c>
      <c r="M1075" s="139">
        <v>0</v>
      </c>
      <c r="N1075" s="139">
        <v>0</v>
      </c>
      <c r="O1075" s="139">
        <v>0</v>
      </c>
      <c r="P1075" s="139">
        <v>0</v>
      </c>
      <c r="Q1075" s="139">
        <v>0</v>
      </c>
      <c r="R1075" s="139">
        <v>0</v>
      </c>
      <c r="S1075" s="139">
        <v>0</v>
      </c>
      <c r="T1075" s="139">
        <v>0</v>
      </c>
      <c r="U1075" s="139">
        <v>0</v>
      </c>
      <c r="V1075" s="139">
        <v>0</v>
      </c>
      <c r="W1075" s="139">
        <v>0</v>
      </c>
      <c r="X1075" s="139">
        <v>0</v>
      </c>
      <c r="Y1075" s="139">
        <v>0</v>
      </c>
      <c r="Z1075" s="134"/>
    </row>
    <row r="1076" spans="1:26" x14ac:dyDescent="0.3">
      <c r="A1076" s="134"/>
      <c r="B1076" s="134"/>
      <c r="C1076" s="134"/>
      <c r="D1076" s="38" t="s">
        <v>69</v>
      </c>
      <c r="E1076" s="38" t="s">
        <v>112</v>
      </c>
      <c r="F1076" s="38" t="s">
        <v>134</v>
      </c>
      <c r="G1076" s="38" t="s">
        <v>154</v>
      </c>
      <c r="H1076" s="38" t="s">
        <v>94</v>
      </c>
      <c r="I1076" s="38" t="s">
        <v>128</v>
      </c>
      <c r="J1076" s="137"/>
      <c r="K1076" s="141"/>
      <c r="L1076" s="139">
        <v>0</v>
      </c>
      <c r="M1076" s="139">
        <v>0</v>
      </c>
      <c r="N1076" s="139">
        <v>0</v>
      </c>
      <c r="O1076" s="139">
        <v>0</v>
      </c>
      <c r="P1076" s="139">
        <v>0</v>
      </c>
      <c r="Q1076" s="139">
        <v>0</v>
      </c>
      <c r="R1076" s="139">
        <v>0</v>
      </c>
      <c r="S1076" s="139">
        <v>0</v>
      </c>
      <c r="T1076" s="139">
        <v>0</v>
      </c>
      <c r="U1076" s="139">
        <v>0</v>
      </c>
      <c r="V1076" s="139">
        <v>0</v>
      </c>
      <c r="W1076" s="139">
        <v>0</v>
      </c>
      <c r="X1076" s="139">
        <v>0</v>
      </c>
      <c r="Y1076" s="139">
        <v>0</v>
      </c>
      <c r="Z1076" s="134"/>
    </row>
    <row r="1077" spans="1:26" x14ac:dyDescent="0.3">
      <c r="A1077" s="134"/>
      <c r="B1077" s="134"/>
      <c r="C1077" s="134"/>
      <c r="D1077" s="38" t="s">
        <v>69</v>
      </c>
      <c r="E1077" s="38" t="s">
        <v>112</v>
      </c>
      <c r="F1077" s="38" t="s">
        <v>134</v>
      </c>
      <c r="G1077" s="38" t="s">
        <v>154</v>
      </c>
      <c r="H1077" s="38" t="s">
        <v>95</v>
      </c>
      <c r="I1077" s="38" t="s">
        <v>128</v>
      </c>
      <c r="J1077" s="137"/>
      <c r="K1077" s="141"/>
      <c r="L1077" s="139">
        <v>0</v>
      </c>
      <c r="M1077" s="139">
        <v>0</v>
      </c>
      <c r="N1077" s="139">
        <v>0</v>
      </c>
      <c r="O1077" s="139">
        <v>0</v>
      </c>
      <c r="P1077" s="139">
        <v>0</v>
      </c>
      <c r="Q1077" s="139">
        <v>0</v>
      </c>
      <c r="R1077" s="139">
        <v>0</v>
      </c>
      <c r="S1077" s="139">
        <v>0</v>
      </c>
      <c r="T1077" s="139">
        <v>0</v>
      </c>
      <c r="U1077" s="139">
        <v>0</v>
      </c>
      <c r="V1077" s="139">
        <v>0</v>
      </c>
      <c r="W1077" s="139">
        <v>0</v>
      </c>
      <c r="X1077" s="139">
        <v>0</v>
      </c>
      <c r="Y1077" s="139">
        <v>0</v>
      </c>
      <c r="Z1077" s="134"/>
    </row>
    <row r="1078" spans="1:26" x14ac:dyDescent="0.3">
      <c r="A1078" s="134"/>
      <c r="B1078" s="134"/>
      <c r="C1078" s="134"/>
      <c r="D1078" s="38" t="s">
        <v>69</v>
      </c>
      <c r="E1078" s="38" t="s">
        <v>112</v>
      </c>
      <c r="F1078" s="38" t="s">
        <v>134</v>
      </c>
      <c r="G1078" s="38" t="s">
        <v>154</v>
      </c>
      <c r="H1078" s="38" t="s">
        <v>96</v>
      </c>
      <c r="I1078" s="38" t="s">
        <v>128</v>
      </c>
      <c r="J1078" s="137"/>
      <c r="K1078" s="141"/>
      <c r="L1078" s="139">
        <v>-145.40892929669295</v>
      </c>
      <c r="M1078" s="139">
        <v>0</v>
      </c>
      <c r="N1078" s="139">
        <v>0</v>
      </c>
      <c r="O1078" s="139">
        <v>0</v>
      </c>
      <c r="P1078" s="139">
        <v>0</v>
      </c>
      <c r="Q1078" s="139">
        <v>0</v>
      </c>
      <c r="R1078" s="139">
        <v>0</v>
      </c>
      <c r="S1078" s="139">
        <v>0</v>
      </c>
      <c r="T1078" s="139">
        <v>0</v>
      </c>
      <c r="U1078" s="139">
        <v>0</v>
      </c>
      <c r="V1078" s="139">
        <v>0</v>
      </c>
      <c r="W1078" s="139">
        <v>0</v>
      </c>
      <c r="X1078" s="139">
        <v>0</v>
      </c>
      <c r="Y1078" s="139">
        <v>0</v>
      </c>
      <c r="Z1078" s="134"/>
    </row>
    <row r="1079" spans="1:26" x14ac:dyDescent="0.3">
      <c r="A1079" s="134"/>
      <c r="B1079" s="134"/>
      <c r="C1079" s="134"/>
      <c r="D1079" s="38" t="s">
        <v>69</v>
      </c>
      <c r="E1079" s="38" t="s">
        <v>112</v>
      </c>
      <c r="F1079" s="38" t="s">
        <v>134</v>
      </c>
      <c r="G1079" s="38" t="s">
        <v>154</v>
      </c>
      <c r="H1079" s="38" t="s">
        <v>97</v>
      </c>
      <c r="I1079" s="38" t="s">
        <v>128</v>
      </c>
      <c r="J1079" s="137"/>
      <c r="K1079" s="141"/>
      <c r="L1079" s="139">
        <v>0</v>
      </c>
      <c r="M1079" s="139">
        <v>0</v>
      </c>
      <c r="N1079" s="139">
        <v>0</v>
      </c>
      <c r="O1079" s="139">
        <v>0</v>
      </c>
      <c r="P1079" s="139">
        <v>0</v>
      </c>
      <c r="Q1079" s="139">
        <v>0</v>
      </c>
      <c r="R1079" s="139">
        <v>0</v>
      </c>
      <c r="S1079" s="139">
        <v>0</v>
      </c>
      <c r="T1079" s="139">
        <v>0</v>
      </c>
      <c r="U1079" s="139">
        <v>0</v>
      </c>
      <c r="V1079" s="139">
        <v>0</v>
      </c>
      <c r="W1079" s="139">
        <v>0</v>
      </c>
      <c r="X1079" s="139">
        <v>0</v>
      </c>
      <c r="Y1079" s="139">
        <v>0</v>
      </c>
      <c r="Z1079" s="134"/>
    </row>
    <row r="1080" spans="1:26" x14ac:dyDescent="0.3">
      <c r="A1080" s="134"/>
      <c r="B1080" s="134"/>
      <c r="C1080" s="134"/>
      <c r="D1080" s="38" t="s">
        <v>69</v>
      </c>
      <c r="E1080" s="38" t="s">
        <v>112</v>
      </c>
      <c r="F1080" s="38" t="s">
        <v>134</v>
      </c>
      <c r="G1080" s="38" t="s">
        <v>154</v>
      </c>
      <c r="H1080" s="38" t="s">
        <v>98</v>
      </c>
      <c r="I1080" s="38" t="s">
        <v>128</v>
      </c>
      <c r="J1080" s="137"/>
      <c r="K1080" s="141"/>
      <c r="L1080" s="139">
        <v>0</v>
      </c>
      <c r="M1080" s="139">
        <v>0</v>
      </c>
      <c r="N1080" s="139">
        <v>0</v>
      </c>
      <c r="O1080" s="139">
        <v>0</v>
      </c>
      <c r="P1080" s="139">
        <v>0</v>
      </c>
      <c r="Q1080" s="139">
        <v>0</v>
      </c>
      <c r="R1080" s="139">
        <v>0</v>
      </c>
      <c r="S1080" s="139">
        <v>0</v>
      </c>
      <c r="T1080" s="139">
        <v>0</v>
      </c>
      <c r="U1080" s="139">
        <v>0</v>
      </c>
      <c r="V1080" s="139">
        <v>0</v>
      </c>
      <c r="W1080" s="139">
        <v>0</v>
      </c>
      <c r="X1080" s="139">
        <v>0</v>
      </c>
      <c r="Y1080" s="139">
        <v>0</v>
      </c>
      <c r="Z1080" s="134"/>
    </row>
    <row r="1081" spans="1:26" x14ac:dyDescent="0.3">
      <c r="A1081" s="134"/>
      <c r="B1081" s="134"/>
      <c r="C1081" s="134"/>
      <c r="D1081" s="38" t="s">
        <v>69</v>
      </c>
      <c r="E1081" s="38" t="s">
        <v>112</v>
      </c>
      <c r="F1081" s="38" t="s">
        <v>134</v>
      </c>
      <c r="G1081" s="38" t="s">
        <v>154</v>
      </c>
      <c r="H1081" s="38" t="s">
        <v>99</v>
      </c>
      <c r="I1081" s="38" t="s">
        <v>128</v>
      </c>
      <c r="J1081" s="137"/>
      <c r="K1081" s="141"/>
      <c r="L1081" s="139">
        <v>0</v>
      </c>
      <c r="M1081" s="139">
        <v>0</v>
      </c>
      <c r="N1081" s="139">
        <v>0</v>
      </c>
      <c r="O1081" s="139">
        <v>0</v>
      </c>
      <c r="P1081" s="139">
        <v>0</v>
      </c>
      <c r="Q1081" s="139">
        <v>0</v>
      </c>
      <c r="R1081" s="139">
        <v>0</v>
      </c>
      <c r="S1081" s="139">
        <v>0</v>
      </c>
      <c r="T1081" s="139">
        <v>0</v>
      </c>
      <c r="U1081" s="139">
        <v>0</v>
      </c>
      <c r="V1081" s="139">
        <v>0</v>
      </c>
      <c r="W1081" s="139">
        <v>0</v>
      </c>
      <c r="X1081" s="139">
        <v>0</v>
      </c>
      <c r="Y1081" s="139">
        <v>0</v>
      </c>
      <c r="Z1081" s="134"/>
    </row>
    <row r="1082" spans="1:26" x14ac:dyDescent="0.3">
      <c r="A1082" s="134"/>
      <c r="B1082" s="134"/>
      <c r="C1082" s="134"/>
      <c r="D1082" s="38" t="s">
        <v>69</v>
      </c>
      <c r="E1082" s="38" t="s">
        <v>112</v>
      </c>
      <c r="F1082" s="38" t="s">
        <v>134</v>
      </c>
      <c r="G1082" s="38" t="s">
        <v>154</v>
      </c>
      <c r="H1082" s="38" t="s">
        <v>100</v>
      </c>
      <c r="I1082" s="38" t="s">
        <v>128</v>
      </c>
      <c r="J1082" s="137"/>
      <c r="K1082" s="141"/>
      <c r="L1082" s="139">
        <v>0</v>
      </c>
      <c r="M1082" s="139">
        <v>0</v>
      </c>
      <c r="N1082" s="139">
        <v>0</v>
      </c>
      <c r="O1082" s="139">
        <v>0</v>
      </c>
      <c r="P1082" s="139">
        <v>0</v>
      </c>
      <c r="Q1082" s="139">
        <v>0</v>
      </c>
      <c r="R1082" s="139">
        <v>0</v>
      </c>
      <c r="S1082" s="139">
        <v>0</v>
      </c>
      <c r="T1082" s="139">
        <v>0</v>
      </c>
      <c r="U1082" s="139">
        <v>0</v>
      </c>
      <c r="V1082" s="139">
        <v>0</v>
      </c>
      <c r="W1082" s="139">
        <v>0</v>
      </c>
      <c r="X1082" s="139">
        <v>0</v>
      </c>
      <c r="Y1082" s="139">
        <v>0</v>
      </c>
      <c r="Z1082" s="134"/>
    </row>
    <row r="1083" spans="1:26" x14ac:dyDescent="0.3">
      <c r="A1083" s="134"/>
      <c r="B1083" s="134"/>
      <c r="C1083" s="134"/>
      <c r="D1083" s="38" t="s">
        <v>69</v>
      </c>
      <c r="E1083" s="38" t="s">
        <v>112</v>
      </c>
      <c r="F1083" s="38" t="s">
        <v>134</v>
      </c>
      <c r="G1083" s="38" t="s">
        <v>154</v>
      </c>
      <c r="H1083" s="38" t="s">
        <v>101</v>
      </c>
      <c r="I1083" s="38" t="s">
        <v>128</v>
      </c>
      <c r="J1083" s="137"/>
      <c r="K1083" s="141"/>
      <c r="L1083" s="139">
        <v>0</v>
      </c>
      <c r="M1083" s="139">
        <v>0</v>
      </c>
      <c r="N1083" s="139">
        <v>0</v>
      </c>
      <c r="O1083" s="139">
        <v>0</v>
      </c>
      <c r="P1083" s="139">
        <v>0</v>
      </c>
      <c r="Q1083" s="139">
        <v>0</v>
      </c>
      <c r="R1083" s="139">
        <v>0</v>
      </c>
      <c r="S1083" s="139">
        <v>0</v>
      </c>
      <c r="T1083" s="139">
        <v>0</v>
      </c>
      <c r="U1083" s="139">
        <v>0</v>
      </c>
      <c r="V1083" s="139">
        <v>0</v>
      </c>
      <c r="W1083" s="139">
        <v>0</v>
      </c>
      <c r="X1083" s="139">
        <v>0</v>
      </c>
      <c r="Y1083" s="139">
        <v>0</v>
      </c>
      <c r="Z1083" s="134"/>
    </row>
    <row r="1084" spans="1:26" x14ac:dyDescent="0.3">
      <c r="A1084" s="134"/>
      <c r="B1084" s="134"/>
      <c r="C1084" s="134"/>
      <c r="D1084" s="38" t="s">
        <v>69</v>
      </c>
      <c r="E1084" s="38" t="s">
        <v>112</v>
      </c>
      <c r="F1084" s="38" t="s">
        <v>134</v>
      </c>
      <c r="G1084" s="38" t="s">
        <v>154</v>
      </c>
      <c r="H1084" s="38" t="s">
        <v>102</v>
      </c>
      <c r="I1084" s="38" t="s">
        <v>128</v>
      </c>
      <c r="J1084" s="137"/>
      <c r="K1084" s="141"/>
      <c r="L1084" s="139">
        <v>0</v>
      </c>
      <c r="M1084" s="139">
        <v>0</v>
      </c>
      <c r="N1084" s="139">
        <v>0</v>
      </c>
      <c r="O1084" s="139">
        <v>0</v>
      </c>
      <c r="P1084" s="139">
        <v>0</v>
      </c>
      <c r="Q1084" s="139">
        <v>0</v>
      </c>
      <c r="R1084" s="139">
        <v>0</v>
      </c>
      <c r="S1084" s="139">
        <v>0</v>
      </c>
      <c r="T1084" s="139">
        <v>0</v>
      </c>
      <c r="U1084" s="139">
        <v>0</v>
      </c>
      <c r="V1084" s="139">
        <v>0</v>
      </c>
      <c r="W1084" s="139">
        <v>0</v>
      </c>
      <c r="X1084" s="139">
        <v>0</v>
      </c>
      <c r="Y1084" s="139">
        <v>0</v>
      </c>
      <c r="Z1084" s="134"/>
    </row>
    <row r="1085" spans="1:26" x14ac:dyDescent="0.3">
      <c r="A1085" s="134"/>
      <c r="B1085" s="134"/>
      <c r="C1085" s="134"/>
      <c r="D1085" s="38" t="s">
        <v>69</v>
      </c>
      <c r="E1085" s="38" t="s">
        <v>112</v>
      </c>
      <c r="F1085" s="38" t="s">
        <v>134</v>
      </c>
      <c r="G1085" s="38" t="s">
        <v>154</v>
      </c>
      <c r="H1085" s="38" t="s">
        <v>103</v>
      </c>
      <c r="I1085" s="38" t="s">
        <v>128</v>
      </c>
      <c r="J1085" s="137"/>
      <c r="K1085" s="141"/>
      <c r="L1085" s="139">
        <v>0</v>
      </c>
      <c r="M1085" s="139">
        <v>0</v>
      </c>
      <c r="N1085" s="139">
        <v>0</v>
      </c>
      <c r="O1085" s="139">
        <v>0</v>
      </c>
      <c r="P1085" s="139">
        <v>0</v>
      </c>
      <c r="Q1085" s="139">
        <v>0</v>
      </c>
      <c r="R1085" s="139">
        <v>0</v>
      </c>
      <c r="S1085" s="139">
        <v>0</v>
      </c>
      <c r="T1085" s="139">
        <v>0</v>
      </c>
      <c r="U1085" s="139">
        <v>0</v>
      </c>
      <c r="V1085" s="139">
        <v>0</v>
      </c>
      <c r="W1085" s="139">
        <v>0</v>
      </c>
      <c r="X1085" s="139">
        <v>0</v>
      </c>
      <c r="Y1085" s="139">
        <v>0</v>
      </c>
      <c r="Z1085" s="134"/>
    </row>
    <row r="1086" spans="1:26" x14ac:dyDescent="0.3">
      <c r="A1086" s="134"/>
      <c r="B1086" s="134"/>
      <c r="C1086" s="134"/>
      <c r="D1086" s="38" t="s">
        <v>69</v>
      </c>
      <c r="E1086" s="38" t="s">
        <v>112</v>
      </c>
      <c r="F1086" s="38" t="s">
        <v>134</v>
      </c>
      <c r="G1086" s="38" t="s">
        <v>154</v>
      </c>
      <c r="H1086" s="38" t="s">
        <v>104</v>
      </c>
      <c r="I1086" s="38" t="s">
        <v>128</v>
      </c>
      <c r="J1086" s="137"/>
      <c r="K1086" s="141"/>
      <c r="L1086" s="139">
        <v>0</v>
      </c>
      <c r="M1086" s="139">
        <v>0</v>
      </c>
      <c r="N1086" s="139">
        <v>0</v>
      </c>
      <c r="O1086" s="139">
        <v>0</v>
      </c>
      <c r="P1086" s="139">
        <v>0</v>
      </c>
      <c r="Q1086" s="139">
        <v>0</v>
      </c>
      <c r="R1086" s="139">
        <v>0</v>
      </c>
      <c r="S1086" s="139">
        <v>0</v>
      </c>
      <c r="T1086" s="139">
        <v>0</v>
      </c>
      <c r="U1086" s="139">
        <v>0</v>
      </c>
      <c r="V1086" s="139">
        <v>0</v>
      </c>
      <c r="W1086" s="139">
        <v>0</v>
      </c>
      <c r="X1086" s="139">
        <v>0</v>
      </c>
      <c r="Y1086" s="139">
        <v>0</v>
      </c>
      <c r="Z1086" s="134"/>
    </row>
    <row r="1087" spans="1:26" x14ac:dyDescent="0.3">
      <c r="A1087" s="134"/>
      <c r="B1087" s="134"/>
      <c r="C1087" s="134"/>
      <c r="D1087" s="38" t="s">
        <v>69</v>
      </c>
      <c r="E1087" s="38" t="s">
        <v>112</v>
      </c>
      <c r="F1087" s="38" t="s">
        <v>134</v>
      </c>
      <c r="G1087" s="38" t="s">
        <v>154</v>
      </c>
      <c r="H1087" s="38" t="s">
        <v>105</v>
      </c>
      <c r="I1087" s="38" t="s">
        <v>128</v>
      </c>
      <c r="J1087" s="137"/>
      <c r="K1087" s="141"/>
      <c r="L1087" s="139">
        <v>0</v>
      </c>
      <c r="M1087" s="139">
        <v>0</v>
      </c>
      <c r="N1087" s="139">
        <v>0</v>
      </c>
      <c r="O1087" s="139">
        <v>0</v>
      </c>
      <c r="P1087" s="139">
        <v>0</v>
      </c>
      <c r="Q1087" s="139">
        <v>0</v>
      </c>
      <c r="R1087" s="139">
        <v>0</v>
      </c>
      <c r="S1087" s="139">
        <v>0</v>
      </c>
      <c r="T1087" s="139">
        <v>0</v>
      </c>
      <c r="U1087" s="139">
        <v>0</v>
      </c>
      <c r="V1087" s="139">
        <v>0</v>
      </c>
      <c r="W1087" s="139">
        <v>0</v>
      </c>
      <c r="X1087" s="139">
        <v>0</v>
      </c>
      <c r="Y1087" s="139">
        <v>0</v>
      </c>
      <c r="Z1087" s="134"/>
    </row>
    <row r="1088" spans="1:26" x14ac:dyDescent="0.3">
      <c r="A1088" s="134"/>
      <c r="B1088" s="134"/>
      <c r="C1088" s="134"/>
      <c r="D1088" s="38" t="s">
        <v>69</v>
      </c>
      <c r="E1088" s="38" t="s">
        <v>112</v>
      </c>
      <c r="F1088" s="38" t="s">
        <v>134</v>
      </c>
      <c r="G1088" s="38" t="s">
        <v>155</v>
      </c>
      <c r="H1088" s="38" t="s">
        <v>72</v>
      </c>
      <c r="I1088" s="38" t="s">
        <v>128</v>
      </c>
      <c r="J1088" s="137"/>
      <c r="K1088" s="141"/>
      <c r="L1088" s="139">
        <v>760161.04002640513</v>
      </c>
      <c r="M1088" s="139">
        <v>855693.14998159162</v>
      </c>
      <c r="N1088" s="139">
        <v>996333.45970329468</v>
      </c>
      <c r="O1088" s="139">
        <v>115841.24130979704</v>
      </c>
      <c r="P1088" s="139">
        <v>472160.4822364198</v>
      </c>
      <c r="Q1088" s="139">
        <v>1028764.7967627584</v>
      </c>
      <c r="R1088" s="139">
        <v>431451.79795562255</v>
      </c>
      <c r="S1088" s="139">
        <v>920987.47508755513</v>
      </c>
      <c r="T1088" s="139">
        <v>616569.99686559872</v>
      </c>
      <c r="U1088" s="139">
        <v>1309040.490343204</v>
      </c>
      <c r="V1088" s="139">
        <v>1309013.5598693998</v>
      </c>
      <c r="W1088" s="139">
        <v>1117553.8933100649</v>
      </c>
      <c r="X1088" s="139">
        <v>397265.03045950964</v>
      </c>
      <c r="Y1088" s="139">
        <v>185859.93684058142</v>
      </c>
      <c r="Z1088" s="134"/>
    </row>
    <row r="1089" spans="1:26" x14ac:dyDescent="0.3">
      <c r="A1089" s="134"/>
      <c r="B1089" s="134"/>
      <c r="C1089" s="134"/>
      <c r="D1089" s="38" t="s">
        <v>69</v>
      </c>
      <c r="E1089" s="38" t="s">
        <v>112</v>
      </c>
      <c r="F1089" s="38" t="s">
        <v>134</v>
      </c>
      <c r="G1089" s="38" t="s">
        <v>155</v>
      </c>
      <c r="H1089" s="38" t="s">
        <v>74</v>
      </c>
      <c r="I1089" s="38" t="s">
        <v>128</v>
      </c>
      <c r="J1089" s="137"/>
      <c r="K1089" s="141"/>
      <c r="L1089" s="139">
        <v>90147.230681393863</v>
      </c>
      <c r="M1089" s="139">
        <v>49231.603630894919</v>
      </c>
      <c r="N1089" s="139">
        <v>65268.825879116979</v>
      </c>
      <c r="O1089" s="139">
        <v>3269.4066696133114</v>
      </c>
      <c r="P1089" s="139">
        <v>20975.933466665178</v>
      </c>
      <c r="Q1089" s="139">
        <v>26494.155537931038</v>
      </c>
      <c r="R1089" s="139">
        <v>35248.390406065941</v>
      </c>
      <c r="S1089" s="139">
        <v>115104.35678813478</v>
      </c>
      <c r="T1089" s="139">
        <v>69438.124299999035</v>
      </c>
      <c r="U1089" s="139">
        <v>106197.23040472448</v>
      </c>
      <c r="V1089" s="139">
        <v>87800.2421924214</v>
      </c>
      <c r="W1089" s="139">
        <v>67680.985344691566</v>
      </c>
      <c r="X1089" s="139">
        <v>15966.722872876038</v>
      </c>
      <c r="Y1089" s="139">
        <v>4375.5612162819834</v>
      </c>
      <c r="Z1089" s="134"/>
    </row>
    <row r="1090" spans="1:26" x14ac:dyDescent="0.3">
      <c r="A1090" s="134"/>
      <c r="B1090" s="134"/>
      <c r="C1090" s="134"/>
      <c r="D1090" s="38" t="s">
        <v>69</v>
      </c>
      <c r="E1090" s="38" t="s">
        <v>112</v>
      </c>
      <c r="F1090" s="38" t="s">
        <v>134</v>
      </c>
      <c r="G1090" s="38" t="s">
        <v>155</v>
      </c>
      <c r="H1090" s="38" t="s">
        <v>75</v>
      </c>
      <c r="I1090" s="38" t="s">
        <v>128</v>
      </c>
      <c r="J1090" s="137"/>
      <c r="K1090" s="141"/>
      <c r="L1090" s="139">
        <v>0</v>
      </c>
      <c r="M1090" s="139">
        <v>0</v>
      </c>
      <c r="N1090" s="139">
        <v>0</v>
      </c>
      <c r="O1090" s="139">
        <v>0</v>
      </c>
      <c r="P1090" s="139">
        <v>0</v>
      </c>
      <c r="Q1090" s="139">
        <v>2278.9152393103445</v>
      </c>
      <c r="R1090" s="139">
        <v>0</v>
      </c>
      <c r="S1090" s="139">
        <v>0</v>
      </c>
      <c r="T1090" s="139">
        <v>0</v>
      </c>
      <c r="U1090" s="139">
        <v>0</v>
      </c>
      <c r="V1090" s="139">
        <v>0</v>
      </c>
      <c r="W1090" s="139">
        <v>0</v>
      </c>
      <c r="X1090" s="139">
        <v>0</v>
      </c>
      <c r="Y1090" s="139">
        <v>0</v>
      </c>
      <c r="Z1090" s="134"/>
    </row>
    <row r="1091" spans="1:26" x14ac:dyDescent="0.3">
      <c r="A1091" s="134"/>
      <c r="B1091" s="134"/>
      <c r="C1091" s="134"/>
      <c r="D1091" s="38" t="s">
        <v>69</v>
      </c>
      <c r="E1091" s="38" t="s">
        <v>112</v>
      </c>
      <c r="F1091" s="38" t="s">
        <v>134</v>
      </c>
      <c r="G1091" s="38" t="s">
        <v>155</v>
      </c>
      <c r="H1091" s="38" t="s">
        <v>76</v>
      </c>
      <c r="I1091" s="38" t="s">
        <v>128</v>
      </c>
      <c r="J1091" s="137"/>
      <c r="K1091" s="141"/>
      <c r="L1091" s="139">
        <v>75566.33818117957</v>
      </c>
      <c r="M1091" s="139">
        <v>36090.291260239246</v>
      </c>
      <c r="N1091" s="139">
        <v>84346.560624438556</v>
      </c>
      <c r="O1091" s="139">
        <v>5425.2146852971555</v>
      </c>
      <c r="P1091" s="139">
        <v>44919.547788030359</v>
      </c>
      <c r="Q1091" s="139">
        <v>163278.70439586203</v>
      </c>
      <c r="R1091" s="139">
        <v>69151.698825704749</v>
      </c>
      <c r="S1091" s="139">
        <v>103810.68651897294</v>
      </c>
      <c r="T1091" s="139">
        <v>47201.807974304735</v>
      </c>
      <c r="U1091" s="139">
        <v>101197.98165294366</v>
      </c>
      <c r="V1091" s="139">
        <v>99709.772315476555</v>
      </c>
      <c r="W1091" s="139">
        <v>173007.75737642613</v>
      </c>
      <c r="X1091" s="139">
        <v>74651.919507134255</v>
      </c>
      <c r="Y1091" s="139">
        <v>31712.588317913276</v>
      </c>
      <c r="Z1091" s="134"/>
    </row>
    <row r="1092" spans="1:26" x14ac:dyDescent="0.3">
      <c r="A1092" s="134"/>
      <c r="B1092" s="134"/>
      <c r="C1092" s="134"/>
      <c r="D1092" s="38" t="s">
        <v>69</v>
      </c>
      <c r="E1092" s="38" t="s">
        <v>112</v>
      </c>
      <c r="F1092" s="38" t="s">
        <v>134</v>
      </c>
      <c r="G1092" s="38" t="s">
        <v>155</v>
      </c>
      <c r="H1092" s="38" t="s">
        <v>77</v>
      </c>
      <c r="I1092" s="38" t="s">
        <v>128</v>
      </c>
      <c r="J1092" s="137"/>
      <c r="K1092" s="141"/>
      <c r="L1092" s="139">
        <v>4636.3421003505109</v>
      </c>
      <c r="M1092" s="139">
        <v>7585.5737127595085</v>
      </c>
      <c r="N1092" s="139">
        <v>14966.100608220675</v>
      </c>
      <c r="O1092" s="139">
        <v>0</v>
      </c>
      <c r="P1092" s="139">
        <v>2255.7269744840523</v>
      </c>
      <c r="Q1092" s="139">
        <v>8203.3727851724107</v>
      </c>
      <c r="R1092" s="139">
        <v>7527.8685517424638</v>
      </c>
      <c r="S1092" s="139">
        <v>11524.520707156391</v>
      </c>
      <c r="T1092" s="139">
        <v>2347.6970446827031</v>
      </c>
      <c r="U1092" s="139">
        <v>8251.5169138003384</v>
      </c>
      <c r="V1092" s="139">
        <v>12579.963277878967</v>
      </c>
      <c r="W1092" s="139">
        <v>39904.103584139229</v>
      </c>
      <c r="X1092" s="139">
        <v>11085.217296115346</v>
      </c>
      <c r="Y1092" s="139">
        <v>10524.033409058147</v>
      </c>
      <c r="Z1092" s="134"/>
    </row>
    <row r="1093" spans="1:26" x14ac:dyDescent="0.3">
      <c r="A1093" s="134"/>
      <c r="B1093" s="134"/>
      <c r="C1093" s="134"/>
      <c r="D1093" s="38" t="s">
        <v>69</v>
      </c>
      <c r="E1093" s="38" t="s">
        <v>112</v>
      </c>
      <c r="F1093" s="38" t="s">
        <v>134</v>
      </c>
      <c r="G1093" s="38" t="s">
        <v>155</v>
      </c>
      <c r="H1093" s="38" t="s">
        <v>78</v>
      </c>
      <c r="I1093" s="38" t="s">
        <v>128</v>
      </c>
      <c r="J1093" s="137"/>
      <c r="K1093" s="141"/>
      <c r="L1093" s="139">
        <v>0</v>
      </c>
      <c r="M1093" s="139">
        <v>0</v>
      </c>
      <c r="N1093" s="139">
        <v>0</v>
      </c>
      <c r="O1093" s="139">
        <v>0</v>
      </c>
      <c r="P1093" s="139">
        <v>0</v>
      </c>
      <c r="Q1093" s="139">
        <v>0</v>
      </c>
      <c r="R1093" s="139">
        <v>0</v>
      </c>
      <c r="S1093" s="139">
        <v>0</v>
      </c>
      <c r="T1093" s="139">
        <v>0</v>
      </c>
      <c r="U1093" s="139">
        <v>0</v>
      </c>
      <c r="V1093" s="139">
        <v>0</v>
      </c>
      <c r="W1093" s="139">
        <v>0</v>
      </c>
      <c r="X1093" s="139">
        <v>0</v>
      </c>
      <c r="Y1093" s="139">
        <v>0</v>
      </c>
      <c r="Z1093" s="134"/>
    </row>
    <row r="1094" spans="1:26" x14ac:dyDescent="0.3">
      <c r="A1094" s="134"/>
      <c r="B1094" s="134"/>
      <c r="C1094" s="134"/>
      <c r="D1094" s="38" t="s">
        <v>69</v>
      </c>
      <c r="E1094" s="38" t="s">
        <v>112</v>
      </c>
      <c r="F1094" s="38" t="s">
        <v>134</v>
      </c>
      <c r="G1094" s="38" t="s">
        <v>155</v>
      </c>
      <c r="H1094" s="38" t="s">
        <v>79</v>
      </c>
      <c r="I1094" s="38" t="s">
        <v>128</v>
      </c>
      <c r="J1094" s="137"/>
      <c r="K1094" s="141"/>
      <c r="L1094" s="139">
        <v>15298.062733695115</v>
      </c>
      <c r="M1094" s="139">
        <v>0</v>
      </c>
      <c r="N1094" s="139">
        <v>0</v>
      </c>
      <c r="O1094" s="139">
        <v>0</v>
      </c>
      <c r="P1094" s="139">
        <v>0</v>
      </c>
      <c r="Q1094" s="139">
        <v>0</v>
      </c>
      <c r="R1094" s="139">
        <v>0</v>
      </c>
      <c r="S1094" s="139">
        <v>4557.838047741503</v>
      </c>
      <c r="T1094" s="139">
        <v>1676.0928499941188</v>
      </c>
      <c r="U1094" s="139">
        <v>4266.070112847091</v>
      </c>
      <c r="V1094" s="139">
        <v>0</v>
      </c>
      <c r="W1094" s="139">
        <v>0</v>
      </c>
      <c r="X1094" s="139">
        <v>0</v>
      </c>
      <c r="Y1094" s="139">
        <v>0</v>
      </c>
      <c r="Z1094" s="134"/>
    </row>
    <row r="1095" spans="1:26" x14ac:dyDescent="0.3">
      <c r="A1095" s="134"/>
      <c r="B1095" s="134"/>
      <c r="C1095" s="134"/>
      <c r="D1095" s="38" t="s">
        <v>69</v>
      </c>
      <c r="E1095" s="38" t="s">
        <v>112</v>
      </c>
      <c r="F1095" s="38" t="s">
        <v>134</v>
      </c>
      <c r="G1095" s="38" t="s">
        <v>155</v>
      </c>
      <c r="H1095" s="38" t="s">
        <v>80</v>
      </c>
      <c r="I1095" s="38" t="s">
        <v>128</v>
      </c>
      <c r="J1095" s="137"/>
      <c r="K1095" s="141"/>
      <c r="L1095" s="139">
        <v>0</v>
      </c>
      <c r="M1095" s="139">
        <v>0</v>
      </c>
      <c r="N1095" s="139">
        <v>0</v>
      </c>
      <c r="O1095" s="139">
        <v>0</v>
      </c>
      <c r="P1095" s="139">
        <v>0</v>
      </c>
      <c r="Q1095" s="139">
        <v>0</v>
      </c>
      <c r="R1095" s="139">
        <v>0</v>
      </c>
      <c r="S1095" s="139">
        <v>0</v>
      </c>
      <c r="T1095" s="139">
        <v>0</v>
      </c>
      <c r="U1095" s="139">
        <v>0</v>
      </c>
      <c r="V1095" s="139">
        <v>0</v>
      </c>
      <c r="W1095" s="139">
        <v>0</v>
      </c>
      <c r="X1095" s="139">
        <v>0</v>
      </c>
      <c r="Y1095" s="139">
        <v>0</v>
      </c>
      <c r="Z1095" s="134"/>
    </row>
    <row r="1096" spans="1:26" x14ac:dyDescent="0.3">
      <c r="A1096" s="134"/>
      <c r="B1096" s="134"/>
      <c r="C1096" s="134"/>
      <c r="D1096" s="38" t="s">
        <v>69</v>
      </c>
      <c r="E1096" s="38" t="s">
        <v>112</v>
      </c>
      <c r="F1096" s="38" t="s">
        <v>134</v>
      </c>
      <c r="G1096" s="38" t="s">
        <v>155</v>
      </c>
      <c r="H1096" s="38" t="s">
        <v>81</v>
      </c>
      <c r="I1096" s="38" t="s">
        <v>128</v>
      </c>
      <c r="J1096" s="137"/>
      <c r="K1096" s="141"/>
      <c r="L1096" s="139">
        <v>0</v>
      </c>
      <c r="M1096" s="139">
        <v>0</v>
      </c>
      <c r="N1096" s="139">
        <v>0</v>
      </c>
      <c r="O1096" s="139">
        <v>0</v>
      </c>
      <c r="P1096" s="139">
        <v>0</v>
      </c>
      <c r="Q1096" s="139">
        <v>0</v>
      </c>
      <c r="R1096" s="139">
        <v>0</v>
      </c>
      <c r="S1096" s="139">
        <v>0</v>
      </c>
      <c r="T1096" s="139">
        <v>0</v>
      </c>
      <c r="U1096" s="139">
        <v>0</v>
      </c>
      <c r="V1096" s="139">
        <v>0</v>
      </c>
      <c r="W1096" s="139">
        <v>0</v>
      </c>
      <c r="X1096" s="139">
        <v>0</v>
      </c>
      <c r="Y1096" s="139">
        <v>0</v>
      </c>
      <c r="Z1096" s="134"/>
    </row>
    <row r="1097" spans="1:26" x14ac:dyDescent="0.3">
      <c r="A1097" s="134"/>
      <c r="B1097" s="134"/>
      <c r="C1097" s="134"/>
      <c r="D1097" s="38" t="s">
        <v>69</v>
      </c>
      <c r="E1097" s="38" t="s">
        <v>112</v>
      </c>
      <c r="F1097" s="38" t="s">
        <v>134</v>
      </c>
      <c r="G1097" s="38" t="s">
        <v>155</v>
      </c>
      <c r="H1097" s="38" t="s">
        <v>82</v>
      </c>
      <c r="I1097" s="38" t="s">
        <v>128</v>
      </c>
      <c r="J1097" s="137"/>
      <c r="K1097" s="141"/>
      <c r="L1097" s="139">
        <v>0</v>
      </c>
      <c r="M1097" s="139">
        <v>0</v>
      </c>
      <c r="N1097" s="139">
        <v>0</v>
      </c>
      <c r="O1097" s="139">
        <v>0</v>
      </c>
      <c r="P1097" s="139">
        <v>0</v>
      </c>
      <c r="Q1097" s="139">
        <v>0</v>
      </c>
      <c r="R1097" s="139">
        <v>0</v>
      </c>
      <c r="S1097" s="139">
        <v>42003.630497999999</v>
      </c>
      <c r="T1097" s="139">
        <v>42803.255150599995</v>
      </c>
      <c r="U1097" s="139">
        <v>76577.497684000016</v>
      </c>
      <c r="V1097" s="139">
        <v>0</v>
      </c>
      <c r="W1097" s="139">
        <v>0</v>
      </c>
      <c r="X1097" s="139">
        <v>0</v>
      </c>
      <c r="Y1097" s="139">
        <v>0</v>
      </c>
      <c r="Z1097" s="134"/>
    </row>
    <row r="1098" spans="1:26" x14ac:dyDescent="0.3">
      <c r="A1098" s="134"/>
      <c r="B1098" s="134"/>
      <c r="C1098" s="134"/>
      <c r="D1098" s="38" t="s">
        <v>69</v>
      </c>
      <c r="E1098" s="38" t="s">
        <v>112</v>
      </c>
      <c r="F1098" s="38" t="s">
        <v>134</v>
      </c>
      <c r="G1098" s="38" t="s">
        <v>155</v>
      </c>
      <c r="H1098" s="38" t="s">
        <v>83</v>
      </c>
      <c r="I1098" s="38" t="s">
        <v>128</v>
      </c>
      <c r="J1098" s="137"/>
      <c r="K1098" s="141"/>
      <c r="L1098" s="139">
        <v>0</v>
      </c>
      <c r="M1098" s="139">
        <v>7021.1915000703193</v>
      </c>
      <c r="N1098" s="139">
        <v>10829.568997242655</v>
      </c>
      <c r="O1098" s="139">
        <v>0</v>
      </c>
      <c r="P1098" s="139">
        <v>17288.567888533762</v>
      </c>
      <c r="Q1098" s="139">
        <v>31053.062338619722</v>
      </c>
      <c r="R1098" s="139">
        <v>17017.354944077924</v>
      </c>
      <c r="S1098" s="139">
        <v>30743.581309701913</v>
      </c>
      <c r="T1098" s="139">
        <v>9391.6187486253184</v>
      </c>
      <c r="U1098" s="139">
        <v>65069.801386652623</v>
      </c>
      <c r="V1098" s="139">
        <v>12307.172272977516</v>
      </c>
      <c r="W1098" s="139">
        <v>63673.572784118958</v>
      </c>
      <c r="X1098" s="139">
        <v>28095.211014354223</v>
      </c>
      <c r="Y1098" s="139">
        <v>5695.6585229966313</v>
      </c>
      <c r="Z1098" s="134"/>
    </row>
    <row r="1099" spans="1:26" x14ac:dyDescent="0.3">
      <c r="A1099" s="134"/>
      <c r="B1099" s="134"/>
      <c r="C1099" s="134"/>
      <c r="D1099" s="38" t="s">
        <v>69</v>
      </c>
      <c r="E1099" s="38" t="s">
        <v>112</v>
      </c>
      <c r="F1099" s="38" t="s">
        <v>134</v>
      </c>
      <c r="G1099" s="38" t="s">
        <v>155</v>
      </c>
      <c r="H1099" s="38" t="s">
        <v>84</v>
      </c>
      <c r="I1099" s="38" t="s">
        <v>128</v>
      </c>
      <c r="J1099" s="137"/>
      <c r="K1099" s="141"/>
      <c r="L1099" s="139">
        <v>806801.7148645845</v>
      </c>
      <c r="M1099" s="139">
        <v>561875.55440565047</v>
      </c>
      <c r="N1099" s="139">
        <v>921234.69095760479</v>
      </c>
      <c r="O1099" s="139">
        <v>34541.381765026374</v>
      </c>
      <c r="P1099" s="139">
        <v>483795.33566772367</v>
      </c>
      <c r="Q1099" s="139">
        <v>915317.88576889026</v>
      </c>
      <c r="R1099" s="139">
        <v>518617.24452559283</v>
      </c>
      <c r="S1099" s="139">
        <v>841373.13285389217</v>
      </c>
      <c r="T1099" s="139">
        <v>208979.95762979885</v>
      </c>
      <c r="U1099" s="139">
        <v>547994.79577258904</v>
      </c>
      <c r="V1099" s="139">
        <v>1319580.3418460342</v>
      </c>
      <c r="W1099" s="139">
        <v>1570731.7952822384</v>
      </c>
      <c r="X1099" s="139">
        <v>425182.82597959234</v>
      </c>
      <c r="Y1099" s="139">
        <v>433300.99726391997</v>
      </c>
      <c r="Z1099" s="134"/>
    </row>
    <row r="1100" spans="1:26" x14ac:dyDescent="0.3">
      <c r="A1100" s="134"/>
      <c r="B1100" s="134"/>
      <c r="C1100" s="134"/>
      <c r="D1100" s="38" t="s">
        <v>69</v>
      </c>
      <c r="E1100" s="38" t="s">
        <v>112</v>
      </c>
      <c r="F1100" s="38" t="s">
        <v>134</v>
      </c>
      <c r="G1100" s="38" t="s">
        <v>155</v>
      </c>
      <c r="H1100" s="38" t="s">
        <v>85</v>
      </c>
      <c r="I1100" s="38" t="s">
        <v>128</v>
      </c>
      <c r="J1100" s="137"/>
      <c r="K1100" s="141"/>
      <c r="L1100" s="139">
        <v>53721.665163383856</v>
      </c>
      <c r="M1100" s="139">
        <v>35554.670517934952</v>
      </c>
      <c r="N1100" s="139">
        <v>229849.27572915671</v>
      </c>
      <c r="O1100" s="139">
        <v>0</v>
      </c>
      <c r="P1100" s="139">
        <v>47269.814674368441</v>
      </c>
      <c r="Q1100" s="139">
        <v>133114.69624413791</v>
      </c>
      <c r="R1100" s="139">
        <v>19569.567643341485</v>
      </c>
      <c r="S1100" s="139">
        <v>32968.402009978003</v>
      </c>
      <c r="T1100" s="139">
        <v>22267.25524463044</v>
      </c>
      <c r="U1100" s="139">
        <v>27567.501093241361</v>
      </c>
      <c r="V1100" s="139">
        <v>8.8708884000000001</v>
      </c>
      <c r="W1100" s="139">
        <v>122727.34897238262</v>
      </c>
      <c r="X1100" s="139">
        <v>5862.9216077276342</v>
      </c>
      <c r="Y1100" s="139">
        <v>35156.221179956126</v>
      </c>
      <c r="Z1100" s="134"/>
    </row>
    <row r="1101" spans="1:26" x14ac:dyDescent="0.3">
      <c r="A1101" s="134"/>
      <c r="B1101" s="134"/>
      <c r="C1101" s="134"/>
      <c r="D1101" s="38" t="s">
        <v>69</v>
      </c>
      <c r="E1101" s="38" t="s">
        <v>112</v>
      </c>
      <c r="F1101" s="38" t="s">
        <v>134</v>
      </c>
      <c r="G1101" s="38" t="s">
        <v>155</v>
      </c>
      <c r="H1101" s="38" t="s">
        <v>86</v>
      </c>
      <c r="I1101" s="38" t="s">
        <v>128</v>
      </c>
      <c r="J1101" s="137"/>
      <c r="K1101" s="141"/>
      <c r="L1101" s="139">
        <v>380149.6471125909</v>
      </c>
      <c r="M1101" s="139">
        <v>612931.56961928983</v>
      </c>
      <c r="N1101" s="139">
        <v>903725.09486880375</v>
      </c>
      <c r="O1101" s="139">
        <v>0</v>
      </c>
      <c r="P1101" s="139">
        <v>167402.57312752007</v>
      </c>
      <c r="Q1101" s="139">
        <v>760105.87912310357</v>
      </c>
      <c r="R1101" s="139">
        <v>233577.68842424272</v>
      </c>
      <c r="S1101" s="139">
        <v>597931.67928166583</v>
      </c>
      <c r="T1101" s="139">
        <v>135791.6828346781</v>
      </c>
      <c r="U1101" s="139">
        <v>206807.5689648726</v>
      </c>
      <c r="V1101" s="139">
        <v>786744.94558598043</v>
      </c>
      <c r="W1101" s="139">
        <v>799048.07453657978</v>
      </c>
      <c r="X1101" s="139">
        <v>263779.73119376798</v>
      </c>
      <c r="Y1101" s="139">
        <v>108228.62322036155</v>
      </c>
      <c r="Z1101" s="134"/>
    </row>
    <row r="1102" spans="1:26" x14ac:dyDescent="0.3">
      <c r="A1102" s="134"/>
      <c r="B1102" s="134"/>
      <c r="C1102" s="134"/>
      <c r="D1102" s="38" t="s">
        <v>69</v>
      </c>
      <c r="E1102" s="38" t="s">
        <v>112</v>
      </c>
      <c r="F1102" s="38" t="s">
        <v>134</v>
      </c>
      <c r="G1102" s="38" t="s">
        <v>155</v>
      </c>
      <c r="H1102" s="38" t="s">
        <v>87</v>
      </c>
      <c r="I1102" s="38" t="s">
        <v>128</v>
      </c>
      <c r="J1102" s="137"/>
      <c r="K1102" s="141"/>
      <c r="L1102" s="139">
        <v>0</v>
      </c>
      <c r="M1102" s="139">
        <v>8704.6374847929746</v>
      </c>
      <c r="N1102" s="139">
        <v>1137.1067376395283</v>
      </c>
      <c r="O1102" s="139">
        <v>0</v>
      </c>
      <c r="P1102" s="139">
        <v>0</v>
      </c>
      <c r="Q1102" s="139">
        <v>1922.0681448275864</v>
      </c>
      <c r="R1102" s="139">
        <v>0</v>
      </c>
      <c r="S1102" s="139">
        <v>523.93861625523289</v>
      </c>
      <c r="T1102" s="139">
        <v>856.37497339985089</v>
      </c>
      <c r="U1102" s="139">
        <v>818.20288648318876</v>
      </c>
      <c r="V1102" s="139">
        <v>5583.5758466627585</v>
      </c>
      <c r="W1102" s="139">
        <v>1026.8825990035348</v>
      </c>
      <c r="X1102" s="139">
        <v>269.17559549999999</v>
      </c>
      <c r="Y1102" s="139">
        <v>0</v>
      </c>
      <c r="Z1102" s="134"/>
    </row>
    <row r="1103" spans="1:26" x14ac:dyDescent="0.3">
      <c r="A1103" s="134"/>
      <c r="B1103" s="134"/>
      <c r="C1103" s="134"/>
      <c r="D1103" s="38" t="s">
        <v>69</v>
      </c>
      <c r="E1103" s="38" t="s">
        <v>112</v>
      </c>
      <c r="F1103" s="38" t="s">
        <v>134</v>
      </c>
      <c r="G1103" s="38" t="s">
        <v>155</v>
      </c>
      <c r="H1103" s="38" t="s">
        <v>88</v>
      </c>
      <c r="I1103" s="38" t="s">
        <v>128</v>
      </c>
      <c r="J1103" s="137"/>
      <c r="K1103" s="141"/>
      <c r="L1103" s="139">
        <v>0</v>
      </c>
      <c r="M1103" s="139">
        <v>738.03384866698059</v>
      </c>
      <c r="N1103" s="139">
        <v>0</v>
      </c>
      <c r="O1103" s="139">
        <v>0</v>
      </c>
      <c r="P1103" s="139">
        <v>0</v>
      </c>
      <c r="Q1103" s="139">
        <v>2294.6599368965522</v>
      </c>
      <c r="R1103" s="139">
        <v>654.66356835508009</v>
      </c>
      <c r="S1103" s="139">
        <v>161.52128291422181</v>
      </c>
      <c r="T1103" s="139">
        <v>1230.6026536832262</v>
      </c>
      <c r="U1103" s="139">
        <v>1971.4315660185896</v>
      </c>
      <c r="V1103" s="139">
        <v>6375.2257344827594</v>
      </c>
      <c r="W1103" s="139">
        <v>7349.8868898362098</v>
      </c>
      <c r="X1103" s="139">
        <v>3845.0663212499999</v>
      </c>
      <c r="Y1103" s="139">
        <v>2009.6477391673709</v>
      </c>
      <c r="Z1103" s="134"/>
    </row>
    <row r="1104" spans="1:26" x14ac:dyDescent="0.3">
      <c r="A1104" s="134"/>
      <c r="B1104" s="134"/>
      <c r="C1104" s="134"/>
      <c r="D1104" s="38" t="s">
        <v>69</v>
      </c>
      <c r="E1104" s="38" t="s">
        <v>112</v>
      </c>
      <c r="F1104" s="38" t="s">
        <v>134</v>
      </c>
      <c r="G1104" s="38" t="s">
        <v>155</v>
      </c>
      <c r="H1104" s="38" t="s">
        <v>89</v>
      </c>
      <c r="I1104" s="38" t="s">
        <v>128</v>
      </c>
      <c r="J1104" s="137"/>
      <c r="K1104" s="141"/>
      <c r="L1104" s="139">
        <v>0</v>
      </c>
      <c r="M1104" s="139">
        <v>0</v>
      </c>
      <c r="N1104" s="139">
        <v>0</v>
      </c>
      <c r="O1104" s="139">
        <v>0</v>
      </c>
      <c r="P1104" s="139">
        <v>0</v>
      </c>
      <c r="Q1104" s="139">
        <v>7.5249848275862066</v>
      </c>
      <c r="R1104" s="139">
        <v>0</v>
      </c>
      <c r="S1104" s="139">
        <v>0</v>
      </c>
      <c r="T1104" s="139">
        <v>0</v>
      </c>
      <c r="U1104" s="139">
        <v>0</v>
      </c>
      <c r="V1104" s="139">
        <v>0</v>
      </c>
      <c r="W1104" s="139">
        <v>465.90654232137922</v>
      </c>
      <c r="X1104" s="139">
        <v>48.08327041784483</v>
      </c>
      <c r="Y1104" s="139">
        <v>0</v>
      </c>
      <c r="Z1104" s="134"/>
    </row>
    <row r="1105" spans="1:26" x14ac:dyDescent="0.3">
      <c r="A1105" s="134"/>
      <c r="B1105" s="134"/>
      <c r="C1105" s="134"/>
      <c r="D1105" s="38" t="s">
        <v>69</v>
      </c>
      <c r="E1105" s="38" t="s">
        <v>112</v>
      </c>
      <c r="F1105" s="38" t="s">
        <v>134</v>
      </c>
      <c r="G1105" s="38" t="s">
        <v>155</v>
      </c>
      <c r="H1105" s="38" t="s">
        <v>90</v>
      </c>
      <c r="I1105" s="38" t="s">
        <v>128</v>
      </c>
      <c r="J1105" s="137"/>
      <c r="K1105" s="141"/>
      <c r="L1105" s="139">
        <v>0</v>
      </c>
      <c r="M1105" s="139">
        <v>0</v>
      </c>
      <c r="N1105" s="139">
        <v>0</v>
      </c>
      <c r="O1105" s="139">
        <v>0</v>
      </c>
      <c r="P1105" s="139">
        <v>0</v>
      </c>
      <c r="Q1105" s="139">
        <v>18.93633344827586</v>
      </c>
      <c r="R1105" s="139">
        <v>0</v>
      </c>
      <c r="S1105" s="139">
        <v>0</v>
      </c>
      <c r="T1105" s="139">
        <v>2.9333680259989996</v>
      </c>
      <c r="U1105" s="139">
        <v>0</v>
      </c>
      <c r="V1105" s="139">
        <v>0</v>
      </c>
      <c r="W1105" s="139">
        <v>0</v>
      </c>
      <c r="X1105" s="139">
        <v>0</v>
      </c>
      <c r="Y1105" s="139">
        <v>0</v>
      </c>
      <c r="Z1105" s="134"/>
    </row>
    <row r="1106" spans="1:26" x14ac:dyDescent="0.3">
      <c r="A1106" s="134"/>
      <c r="B1106" s="134"/>
      <c r="C1106" s="134"/>
      <c r="D1106" s="38" t="s">
        <v>69</v>
      </c>
      <c r="E1106" s="38" t="s">
        <v>112</v>
      </c>
      <c r="F1106" s="38" t="s">
        <v>134</v>
      </c>
      <c r="G1106" s="38" t="s">
        <v>155</v>
      </c>
      <c r="H1106" s="38" t="s">
        <v>91</v>
      </c>
      <c r="I1106" s="38" t="s">
        <v>128</v>
      </c>
      <c r="J1106" s="137"/>
      <c r="K1106" s="141"/>
      <c r="L1106" s="139">
        <v>0</v>
      </c>
      <c r="M1106" s="139">
        <v>0</v>
      </c>
      <c r="N1106" s="139">
        <v>0</v>
      </c>
      <c r="O1106" s="139">
        <v>0</v>
      </c>
      <c r="P1106" s="139">
        <v>0</v>
      </c>
      <c r="Q1106" s="139">
        <v>0</v>
      </c>
      <c r="R1106" s="139">
        <v>0</v>
      </c>
      <c r="S1106" s="139">
        <v>0</v>
      </c>
      <c r="T1106" s="139">
        <v>0</v>
      </c>
      <c r="U1106" s="139">
        <v>0</v>
      </c>
      <c r="V1106" s="139">
        <v>0</v>
      </c>
      <c r="W1106" s="139">
        <v>0</v>
      </c>
      <c r="X1106" s="139">
        <v>563.77627191509055</v>
      </c>
      <c r="Y1106" s="139">
        <v>0</v>
      </c>
      <c r="Z1106" s="134"/>
    </row>
    <row r="1107" spans="1:26" x14ac:dyDescent="0.3">
      <c r="A1107" s="134"/>
      <c r="B1107" s="134"/>
      <c r="C1107" s="134"/>
      <c r="D1107" s="38" t="s">
        <v>69</v>
      </c>
      <c r="E1107" s="38" t="s">
        <v>112</v>
      </c>
      <c r="F1107" s="38" t="s">
        <v>134</v>
      </c>
      <c r="G1107" s="38" t="s">
        <v>155</v>
      </c>
      <c r="H1107" s="38" t="s">
        <v>92</v>
      </c>
      <c r="I1107" s="38" t="s">
        <v>128</v>
      </c>
      <c r="J1107" s="137"/>
      <c r="K1107" s="141"/>
      <c r="L1107" s="139">
        <v>0</v>
      </c>
      <c r="M1107" s="139">
        <v>0</v>
      </c>
      <c r="N1107" s="139">
        <v>0</v>
      </c>
      <c r="O1107" s="139">
        <v>0</v>
      </c>
      <c r="P1107" s="139">
        <v>0</v>
      </c>
      <c r="Q1107" s="139">
        <v>0</v>
      </c>
      <c r="R1107" s="139">
        <v>0</v>
      </c>
      <c r="S1107" s="139">
        <v>0</v>
      </c>
      <c r="T1107" s="139">
        <v>-24.012308686079997</v>
      </c>
      <c r="U1107" s="139">
        <v>-33.582890080865674</v>
      </c>
      <c r="V1107" s="139">
        <v>0</v>
      </c>
      <c r="W1107" s="139">
        <v>0</v>
      </c>
      <c r="X1107" s="139">
        <v>0</v>
      </c>
      <c r="Y1107" s="139">
        <v>0</v>
      </c>
      <c r="Z1107" s="134"/>
    </row>
    <row r="1108" spans="1:26" x14ac:dyDescent="0.3">
      <c r="A1108" s="134"/>
      <c r="B1108" s="134"/>
      <c r="C1108" s="134"/>
      <c r="D1108" s="38" t="s">
        <v>69</v>
      </c>
      <c r="E1108" s="38" t="s">
        <v>112</v>
      </c>
      <c r="F1108" s="38" t="s">
        <v>134</v>
      </c>
      <c r="G1108" s="38" t="s">
        <v>155</v>
      </c>
      <c r="H1108" s="38" t="s">
        <v>93</v>
      </c>
      <c r="I1108" s="38" t="s">
        <v>128</v>
      </c>
      <c r="J1108" s="137"/>
      <c r="K1108" s="141"/>
      <c r="L1108" s="139">
        <v>0</v>
      </c>
      <c r="M1108" s="139">
        <v>0</v>
      </c>
      <c r="N1108" s="139">
        <v>0</v>
      </c>
      <c r="O1108" s="139">
        <v>0</v>
      </c>
      <c r="P1108" s="139">
        <v>0</v>
      </c>
      <c r="Q1108" s="139">
        <v>0</v>
      </c>
      <c r="R1108" s="139">
        <v>0</v>
      </c>
      <c r="S1108" s="139">
        <v>0</v>
      </c>
      <c r="T1108" s="139">
        <v>0</v>
      </c>
      <c r="U1108" s="139">
        <v>0</v>
      </c>
      <c r="V1108" s="139">
        <v>0</v>
      </c>
      <c r="W1108" s="139">
        <v>0</v>
      </c>
      <c r="X1108" s="139">
        <v>0</v>
      </c>
      <c r="Y1108" s="139">
        <v>0</v>
      </c>
      <c r="Z1108" s="134"/>
    </row>
    <row r="1109" spans="1:26" x14ac:dyDescent="0.3">
      <c r="A1109" s="134"/>
      <c r="B1109" s="134"/>
      <c r="C1109" s="134"/>
      <c r="D1109" s="38" t="s">
        <v>69</v>
      </c>
      <c r="E1109" s="38" t="s">
        <v>112</v>
      </c>
      <c r="F1109" s="38" t="s">
        <v>134</v>
      </c>
      <c r="G1109" s="38" t="s">
        <v>155</v>
      </c>
      <c r="H1109" s="38" t="s">
        <v>94</v>
      </c>
      <c r="I1109" s="38" t="s">
        <v>128</v>
      </c>
      <c r="J1109" s="137"/>
      <c r="K1109" s="141"/>
      <c r="L1109" s="139">
        <v>0</v>
      </c>
      <c r="M1109" s="139">
        <v>-4966.5778944999993</v>
      </c>
      <c r="N1109" s="139">
        <v>-9.022672</v>
      </c>
      <c r="O1109" s="139">
        <v>0</v>
      </c>
      <c r="P1109" s="139">
        <v>0</v>
      </c>
      <c r="Q1109" s="139">
        <v>0</v>
      </c>
      <c r="R1109" s="139">
        <v>-314.45550000000003</v>
      </c>
      <c r="S1109" s="139">
        <v>-2399.2302041130952</v>
      </c>
      <c r="T1109" s="139">
        <v>-69.649718387256698</v>
      </c>
      <c r="U1109" s="139">
        <v>0</v>
      </c>
      <c r="V1109" s="139">
        <v>-573.28232079227575</v>
      </c>
      <c r="W1109" s="139">
        <v>-995.57233361793078</v>
      </c>
      <c r="X1109" s="139">
        <v>-8041.07206577743</v>
      </c>
      <c r="Y1109" s="139">
        <v>-1576.4460878517239</v>
      </c>
      <c r="Z1109" s="134"/>
    </row>
    <row r="1110" spans="1:26" x14ac:dyDescent="0.3">
      <c r="A1110" s="134"/>
      <c r="B1110" s="134"/>
      <c r="C1110" s="134"/>
      <c r="D1110" s="38" t="s">
        <v>69</v>
      </c>
      <c r="E1110" s="38" t="s">
        <v>112</v>
      </c>
      <c r="F1110" s="38" t="s">
        <v>134</v>
      </c>
      <c r="G1110" s="38" t="s">
        <v>155</v>
      </c>
      <c r="H1110" s="38" t="s">
        <v>95</v>
      </c>
      <c r="I1110" s="38" t="s">
        <v>128</v>
      </c>
      <c r="J1110" s="137"/>
      <c r="K1110" s="141"/>
      <c r="L1110" s="139">
        <v>0</v>
      </c>
      <c r="M1110" s="139">
        <v>0</v>
      </c>
      <c r="N1110" s="139">
        <v>0</v>
      </c>
      <c r="O1110" s="139">
        <v>0</v>
      </c>
      <c r="P1110" s="139">
        <v>0</v>
      </c>
      <c r="Q1110" s="139">
        <v>0</v>
      </c>
      <c r="R1110" s="139">
        <v>0</v>
      </c>
      <c r="S1110" s="139">
        <v>0</v>
      </c>
      <c r="T1110" s="139">
        <v>0</v>
      </c>
      <c r="U1110" s="139">
        <v>0</v>
      </c>
      <c r="V1110" s="139">
        <v>0</v>
      </c>
      <c r="W1110" s="139">
        <v>0</v>
      </c>
      <c r="X1110" s="139">
        <v>0</v>
      </c>
      <c r="Y1110" s="139">
        <v>0</v>
      </c>
      <c r="Z1110" s="134"/>
    </row>
    <row r="1111" spans="1:26" x14ac:dyDescent="0.3">
      <c r="A1111" s="134"/>
      <c r="B1111" s="134"/>
      <c r="C1111" s="134"/>
      <c r="D1111" s="38" t="s">
        <v>69</v>
      </c>
      <c r="E1111" s="38" t="s">
        <v>112</v>
      </c>
      <c r="F1111" s="38" t="s">
        <v>134</v>
      </c>
      <c r="G1111" s="38" t="s">
        <v>155</v>
      </c>
      <c r="H1111" s="38" t="s">
        <v>96</v>
      </c>
      <c r="I1111" s="38" t="s">
        <v>128</v>
      </c>
      <c r="J1111" s="137"/>
      <c r="K1111" s="141"/>
      <c r="L1111" s="139">
        <v>0</v>
      </c>
      <c r="M1111" s="139">
        <v>0</v>
      </c>
      <c r="N1111" s="139">
        <v>0</v>
      </c>
      <c r="O1111" s="139">
        <v>0</v>
      </c>
      <c r="P1111" s="139">
        <v>0</v>
      </c>
      <c r="Q1111" s="139">
        <v>0</v>
      </c>
      <c r="R1111" s="139">
        <v>0</v>
      </c>
      <c r="S1111" s="139">
        <v>-38931.466281697598</v>
      </c>
      <c r="T1111" s="139">
        <v>0</v>
      </c>
      <c r="U1111" s="139">
        <v>-3640.5191465943749</v>
      </c>
      <c r="V1111" s="139">
        <v>0</v>
      </c>
      <c r="W1111" s="139">
        <v>-14.794124273351304</v>
      </c>
      <c r="X1111" s="139">
        <v>0</v>
      </c>
      <c r="Y1111" s="139">
        <v>0</v>
      </c>
      <c r="Z1111" s="134"/>
    </row>
    <row r="1112" spans="1:26" x14ac:dyDescent="0.3">
      <c r="A1112" s="134"/>
      <c r="B1112" s="134"/>
      <c r="C1112" s="134"/>
      <c r="D1112" s="38" t="s">
        <v>69</v>
      </c>
      <c r="E1112" s="38" t="s">
        <v>112</v>
      </c>
      <c r="F1112" s="38" t="s">
        <v>134</v>
      </c>
      <c r="G1112" s="38" t="s">
        <v>155</v>
      </c>
      <c r="H1112" s="38" t="s">
        <v>97</v>
      </c>
      <c r="I1112" s="38" t="s">
        <v>128</v>
      </c>
      <c r="J1112" s="137"/>
      <c r="K1112" s="141"/>
      <c r="L1112" s="139">
        <v>0</v>
      </c>
      <c r="M1112" s="139">
        <v>0</v>
      </c>
      <c r="N1112" s="139">
        <v>0</v>
      </c>
      <c r="O1112" s="139">
        <v>0</v>
      </c>
      <c r="P1112" s="139">
        <v>0</v>
      </c>
      <c r="Q1112" s="139">
        <v>0</v>
      </c>
      <c r="R1112" s="139">
        <v>0</v>
      </c>
      <c r="S1112" s="139">
        <v>0</v>
      </c>
      <c r="T1112" s="139">
        <v>0</v>
      </c>
      <c r="U1112" s="139">
        <v>0</v>
      </c>
      <c r="V1112" s="139">
        <v>0</v>
      </c>
      <c r="W1112" s="139">
        <v>0</v>
      </c>
      <c r="X1112" s="139">
        <v>0</v>
      </c>
      <c r="Y1112" s="139">
        <v>0</v>
      </c>
      <c r="Z1112" s="134"/>
    </row>
    <row r="1113" spans="1:26" x14ac:dyDescent="0.3">
      <c r="A1113" s="134"/>
      <c r="B1113" s="134"/>
      <c r="C1113" s="134"/>
      <c r="D1113" s="38" t="s">
        <v>69</v>
      </c>
      <c r="E1113" s="38" t="s">
        <v>112</v>
      </c>
      <c r="F1113" s="38" t="s">
        <v>134</v>
      </c>
      <c r="G1113" s="38" t="s">
        <v>155</v>
      </c>
      <c r="H1113" s="38" t="s">
        <v>98</v>
      </c>
      <c r="I1113" s="38" t="s">
        <v>128</v>
      </c>
      <c r="J1113" s="137"/>
      <c r="K1113" s="141"/>
      <c r="L1113" s="139">
        <v>0</v>
      </c>
      <c r="M1113" s="139">
        <v>0</v>
      </c>
      <c r="N1113" s="139">
        <v>0</v>
      </c>
      <c r="O1113" s="139">
        <v>0</v>
      </c>
      <c r="P1113" s="139">
        <v>0</v>
      </c>
      <c r="Q1113" s="139">
        <v>0</v>
      </c>
      <c r="R1113" s="139">
        <v>0</v>
      </c>
      <c r="S1113" s="139">
        <v>23.013900832000001</v>
      </c>
      <c r="T1113" s="139">
        <v>0</v>
      </c>
      <c r="U1113" s="139">
        <v>0</v>
      </c>
      <c r="V1113" s="139">
        <v>0</v>
      </c>
      <c r="W1113" s="139">
        <v>0</v>
      </c>
      <c r="X1113" s="139">
        <v>0</v>
      </c>
      <c r="Y1113" s="139">
        <v>0</v>
      </c>
      <c r="Z1113" s="134"/>
    </row>
    <row r="1114" spans="1:26" x14ac:dyDescent="0.3">
      <c r="A1114" s="134"/>
      <c r="B1114" s="134"/>
      <c r="C1114" s="134"/>
      <c r="D1114" s="38" t="s">
        <v>69</v>
      </c>
      <c r="E1114" s="38" t="s">
        <v>112</v>
      </c>
      <c r="F1114" s="38" t="s">
        <v>134</v>
      </c>
      <c r="G1114" s="38" t="s">
        <v>155</v>
      </c>
      <c r="H1114" s="38" t="s">
        <v>99</v>
      </c>
      <c r="I1114" s="38" t="s">
        <v>128</v>
      </c>
      <c r="J1114" s="137"/>
      <c r="K1114" s="141"/>
      <c r="L1114" s="139">
        <v>0</v>
      </c>
      <c r="M1114" s="139">
        <v>0</v>
      </c>
      <c r="N1114" s="139">
        <v>0</v>
      </c>
      <c r="O1114" s="139">
        <v>0</v>
      </c>
      <c r="P1114" s="139">
        <v>0</v>
      </c>
      <c r="Q1114" s="139">
        <v>0</v>
      </c>
      <c r="R1114" s="139">
        <v>0</v>
      </c>
      <c r="S1114" s="139">
        <v>0</v>
      </c>
      <c r="T1114" s="139">
        <v>0</v>
      </c>
      <c r="U1114" s="139">
        <v>0</v>
      </c>
      <c r="V1114" s="139">
        <v>0</v>
      </c>
      <c r="W1114" s="139">
        <v>0</v>
      </c>
      <c r="X1114" s="139">
        <v>0</v>
      </c>
      <c r="Y1114" s="139">
        <v>0</v>
      </c>
      <c r="Z1114" s="134"/>
    </row>
    <row r="1115" spans="1:26" x14ac:dyDescent="0.3">
      <c r="A1115" s="134"/>
      <c r="B1115" s="134"/>
      <c r="C1115" s="134"/>
      <c r="D1115" s="38" t="s">
        <v>69</v>
      </c>
      <c r="E1115" s="38" t="s">
        <v>112</v>
      </c>
      <c r="F1115" s="38" t="s">
        <v>134</v>
      </c>
      <c r="G1115" s="38" t="s">
        <v>155</v>
      </c>
      <c r="H1115" s="38" t="s">
        <v>100</v>
      </c>
      <c r="I1115" s="38" t="s">
        <v>128</v>
      </c>
      <c r="J1115" s="137"/>
      <c r="K1115" s="141"/>
      <c r="L1115" s="139">
        <v>0</v>
      </c>
      <c r="M1115" s="139">
        <v>0</v>
      </c>
      <c r="N1115" s="139">
        <v>0</v>
      </c>
      <c r="O1115" s="139">
        <v>0</v>
      </c>
      <c r="P1115" s="139">
        <v>0</v>
      </c>
      <c r="Q1115" s="139">
        <v>0</v>
      </c>
      <c r="R1115" s="139">
        <v>0</v>
      </c>
      <c r="S1115" s="139">
        <v>-1183.9704868742404</v>
      </c>
      <c r="T1115" s="139">
        <v>0</v>
      </c>
      <c r="U1115" s="139">
        <v>0</v>
      </c>
      <c r="V1115" s="139">
        <v>0</v>
      </c>
      <c r="W1115" s="139">
        <v>0</v>
      </c>
      <c r="X1115" s="139">
        <v>0</v>
      </c>
      <c r="Y1115" s="139">
        <v>0</v>
      </c>
      <c r="Z1115" s="134"/>
    </row>
    <row r="1116" spans="1:26" x14ac:dyDescent="0.3">
      <c r="A1116" s="134"/>
      <c r="B1116" s="134"/>
      <c r="C1116" s="134"/>
      <c r="D1116" s="38" t="s">
        <v>69</v>
      </c>
      <c r="E1116" s="38" t="s">
        <v>112</v>
      </c>
      <c r="F1116" s="38" t="s">
        <v>134</v>
      </c>
      <c r="G1116" s="38" t="s">
        <v>155</v>
      </c>
      <c r="H1116" s="38" t="s">
        <v>101</v>
      </c>
      <c r="I1116" s="38" t="s">
        <v>128</v>
      </c>
      <c r="J1116" s="137"/>
      <c r="K1116" s="141"/>
      <c r="L1116" s="139">
        <v>0</v>
      </c>
      <c r="M1116" s="139">
        <v>0</v>
      </c>
      <c r="N1116" s="139">
        <v>0</v>
      </c>
      <c r="O1116" s="139">
        <v>0</v>
      </c>
      <c r="P1116" s="139">
        <v>0</v>
      </c>
      <c r="Q1116" s="139">
        <v>0</v>
      </c>
      <c r="R1116" s="139">
        <v>0</v>
      </c>
      <c r="S1116" s="139">
        <v>0</v>
      </c>
      <c r="T1116" s="139">
        <v>0</v>
      </c>
      <c r="U1116" s="139">
        <v>0</v>
      </c>
      <c r="V1116" s="139">
        <v>0</v>
      </c>
      <c r="W1116" s="139">
        <v>0</v>
      </c>
      <c r="X1116" s="139">
        <v>0</v>
      </c>
      <c r="Y1116" s="139">
        <v>0</v>
      </c>
      <c r="Z1116" s="134"/>
    </row>
    <row r="1117" spans="1:26" x14ac:dyDescent="0.3">
      <c r="A1117" s="134"/>
      <c r="B1117" s="134"/>
      <c r="C1117" s="134"/>
      <c r="D1117" s="38" t="s">
        <v>69</v>
      </c>
      <c r="E1117" s="38" t="s">
        <v>112</v>
      </c>
      <c r="F1117" s="38" t="s">
        <v>134</v>
      </c>
      <c r="G1117" s="38" t="s">
        <v>155</v>
      </c>
      <c r="H1117" s="38" t="s">
        <v>102</v>
      </c>
      <c r="I1117" s="38" t="s">
        <v>128</v>
      </c>
      <c r="J1117" s="137"/>
      <c r="K1117" s="141"/>
      <c r="L1117" s="139">
        <v>0</v>
      </c>
      <c r="M1117" s="139">
        <v>0</v>
      </c>
      <c r="N1117" s="139">
        <v>0</v>
      </c>
      <c r="O1117" s="139">
        <v>0</v>
      </c>
      <c r="P1117" s="139">
        <v>0</v>
      </c>
      <c r="Q1117" s="139">
        <v>0</v>
      </c>
      <c r="R1117" s="139">
        <v>0</v>
      </c>
      <c r="S1117" s="139">
        <v>-16785.597494375412</v>
      </c>
      <c r="T1117" s="139">
        <v>0</v>
      </c>
      <c r="U1117" s="139">
        <v>0</v>
      </c>
      <c r="V1117" s="139">
        <v>-103.41812020965517</v>
      </c>
      <c r="W1117" s="139">
        <v>0</v>
      </c>
      <c r="X1117" s="139">
        <v>-115.86127580689656</v>
      </c>
      <c r="Y1117" s="139">
        <v>0</v>
      </c>
      <c r="Z1117" s="134"/>
    </row>
    <row r="1118" spans="1:26" x14ac:dyDescent="0.3">
      <c r="A1118" s="134"/>
      <c r="B1118" s="134"/>
      <c r="C1118" s="134"/>
      <c r="D1118" s="38" t="s">
        <v>69</v>
      </c>
      <c r="E1118" s="38" t="s">
        <v>112</v>
      </c>
      <c r="F1118" s="38" t="s">
        <v>134</v>
      </c>
      <c r="G1118" s="38" t="s">
        <v>155</v>
      </c>
      <c r="H1118" s="38" t="s">
        <v>103</v>
      </c>
      <c r="I1118" s="38" t="s">
        <v>128</v>
      </c>
      <c r="J1118" s="137"/>
      <c r="K1118" s="141"/>
      <c r="L1118" s="139">
        <v>0</v>
      </c>
      <c r="M1118" s="139">
        <v>0</v>
      </c>
      <c r="N1118" s="139">
        <v>0</v>
      </c>
      <c r="O1118" s="139">
        <v>0</v>
      </c>
      <c r="P1118" s="139">
        <v>0</v>
      </c>
      <c r="Q1118" s="139">
        <v>0</v>
      </c>
      <c r="R1118" s="139">
        <v>0</v>
      </c>
      <c r="S1118" s="139">
        <v>0</v>
      </c>
      <c r="T1118" s="139">
        <v>0</v>
      </c>
      <c r="U1118" s="139">
        <v>0</v>
      </c>
      <c r="V1118" s="139">
        <v>0</v>
      </c>
      <c r="W1118" s="139">
        <v>0</v>
      </c>
      <c r="X1118" s="139">
        <v>0</v>
      </c>
      <c r="Y1118" s="139">
        <v>0</v>
      </c>
      <c r="Z1118" s="134"/>
    </row>
    <row r="1119" spans="1:26" x14ac:dyDescent="0.3">
      <c r="A1119" s="134"/>
      <c r="B1119" s="134"/>
      <c r="C1119" s="134"/>
      <c r="D1119" s="38" t="s">
        <v>69</v>
      </c>
      <c r="E1119" s="38" t="s">
        <v>112</v>
      </c>
      <c r="F1119" s="38" t="s">
        <v>134</v>
      </c>
      <c r="G1119" s="38" t="s">
        <v>155</v>
      </c>
      <c r="H1119" s="38" t="s">
        <v>104</v>
      </c>
      <c r="I1119" s="38" t="s">
        <v>128</v>
      </c>
      <c r="J1119" s="137"/>
      <c r="K1119" s="141"/>
      <c r="L1119" s="139">
        <v>0</v>
      </c>
      <c r="M1119" s="139">
        <v>0</v>
      </c>
      <c r="N1119" s="139">
        <v>0</v>
      </c>
      <c r="O1119" s="139">
        <v>0</v>
      </c>
      <c r="P1119" s="139">
        <v>0</v>
      </c>
      <c r="Q1119" s="139">
        <v>0</v>
      </c>
      <c r="R1119" s="139">
        <v>0</v>
      </c>
      <c r="S1119" s="139">
        <v>-15797.389661885973</v>
      </c>
      <c r="T1119" s="139">
        <v>0</v>
      </c>
      <c r="U1119" s="139">
        <v>0</v>
      </c>
      <c r="V1119" s="139">
        <v>0</v>
      </c>
      <c r="W1119" s="139">
        <v>0</v>
      </c>
      <c r="X1119" s="139">
        <v>-5.411821996425493</v>
      </c>
      <c r="Y1119" s="139">
        <v>0</v>
      </c>
      <c r="Z1119" s="134"/>
    </row>
    <row r="1120" spans="1:26" x14ac:dyDescent="0.3">
      <c r="A1120" s="134"/>
      <c r="B1120" s="134"/>
      <c r="C1120" s="134"/>
      <c r="D1120" s="38" t="s">
        <v>69</v>
      </c>
      <c r="E1120" s="38" t="s">
        <v>112</v>
      </c>
      <c r="F1120" s="38" t="s">
        <v>134</v>
      </c>
      <c r="G1120" s="38" t="s">
        <v>155</v>
      </c>
      <c r="H1120" s="38" t="s">
        <v>105</v>
      </c>
      <c r="I1120" s="38" t="s">
        <v>128</v>
      </c>
      <c r="J1120" s="137"/>
      <c r="K1120" s="141"/>
      <c r="L1120" s="139">
        <v>0</v>
      </c>
      <c r="M1120" s="139">
        <v>0</v>
      </c>
      <c r="N1120" s="139">
        <v>0</v>
      </c>
      <c r="O1120" s="139">
        <v>0</v>
      </c>
      <c r="P1120" s="139">
        <v>0</v>
      </c>
      <c r="Q1120" s="139">
        <v>0</v>
      </c>
      <c r="R1120" s="139">
        <v>0</v>
      </c>
      <c r="S1120" s="139">
        <v>0</v>
      </c>
      <c r="T1120" s="139">
        <v>0</v>
      </c>
      <c r="U1120" s="139">
        <v>0</v>
      </c>
      <c r="V1120" s="139">
        <v>0</v>
      </c>
      <c r="W1120" s="139">
        <v>0</v>
      </c>
      <c r="X1120" s="139">
        <v>0</v>
      </c>
      <c r="Y1120" s="139">
        <v>0</v>
      </c>
      <c r="Z1120" s="134"/>
    </row>
    <row r="1121" spans="1:26" x14ac:dyDescent="0.3">
      <c r="A1121" s="134"/>
      <c r="B1121" s="134"/>
      <c r="C1121" s="134"/>
      <c r="D1121" s="38" t="s">
        <v>69</v>
      </c>
      <c r="E1121" s="38" t="s">
        <v>112</v>
      </c>
      <c r="F1121" s="38" t="s">
        <v>134</v>
      </c>
      <c r="G1121" s="38" t="s">
        <v>156</v>
      </c>
      <c r="H1121" s="38" t="s">
        <v>72</v>
      </c>
      <c r="I1121" s="38" t="s">
        <v>157</v>
      </c>
      <c r="J1121" s="137"/>
      <c r="K1121" s="141"/>
      <c r="L1121" s="139">
        <v>78.892330532632016</v>
      </c>
      <c r="M1121" s="139">
        <v>89.337735939011367</v>
      </c>
      <c r="N1121" s="139">
        <v>77.640893813752271</v>
      </c>
      <c r="O1121" s="139">
        <v>143.87091754494051</v>
      </c>
      <c r="P1121" s="139">
        <v>88.679038496030302</v>
      </c>
      <c r="Q1121" s="139">
        <v>94.994963883735394</v>
      </c>
      <c r="R1121" s="139">
        <v>106.77081856925639</v>
      </c>
      <c r="S1121" s="139">
        <v>67.480873070739236</v>
      </c>
      <c r="T1121" s="139">
        <v>93.389740904489443</v>
      </c>
      <c r="U1121" s="139">
        <v>85.578160594077005</v>
      </c>
      <c r="V1121" s="139">
        <v>78.293727942547946</v>
      </c>
      <c r="W1121" s="139">
        <v>90.930992893651677</v>
      </c>
      <c r="X1121" s="139">
        <v>111.90051165295995</v>
      </c>
      <c r="Y1121" s="139">
        <v>104.34426261858292</v>
      </c>
      <c r="Z1121" s="134"/>
    </row>
    <row r="1122" spans="1:26" x14ac:dyDescent="0.3">
      <c r="A1122" s="134"/>
      <c r="B1122" s="134"/>
      <c r="C1122" s="134"/>
      <c r="D1122" s="38" t="s">
        <v>69</v>
      </c>
      <c r="E1122" s="38" t="s">
        <v>112</v>
      </c>
      <c r="F1122" s="38" t="s">
        <v>134</v>
      </c>
      <c r="G1122" s="38" t="s">
        <v>156</v>
      </c>
      <c r="H1122" s="38" t="s">
        <v>74</v>
      </c>
      <c r="I1122" s="38" t="s">
        <v>157</v>
      </c>
      <c r="J1122" s="137"/>
      <c r="K1122" s="141"/>
      <c r="L1122" s="139">
        <v>91.78642967737207</v>
      </c>
      <c r="M1122" s="139">
        <v>112.93774842214749</v>
      </c>
      <c r="N1122" s="139">
        <v>102.79611316662741</v>
      </c>
      <c r="O1122" s="139">
        <v>223.17479986018051</v>
      </c>
      <c r="P1122" s="139">
        <v>108.17495375857274</v>
      </c>
      <c r="Q1122" s="139">
        <v>121.96890455720319</v>
      </c>
      <c r="R1122" s="139">
        <v>146.56846103557353</v>
      </c>
      <c r="S1122" s="139">
        <v>77.063967213077248</v>
      </c>
      <c r="T1122" s="139">
        <v>104.79798740869471</v>
      </c>
      <c r="U1122" s="139">
        <v>91.110774066013335</v>
      </c>
      <c r="V1122" s="139">
        <v>89.230017380350688</v>
      </c>
      <c r="W1122" s="139">
        <v>111.6370285684127</v>
      </c>
      <c r="X1122" s="139">
        <v>152.74599532365829</v>
      </c>
      <c r="Y1122" s="139">
        <v>143.43715562153011</v>
      </c>
      <c r="Z1122" s="134"/>
    </row>
    <row r="1123" spans="1:26" x14ac:dyDescent="0.3">
      <c r="A1123" s="134"/>
      <c r="B1123" s="134"/>
      <c r="C1123" s="134"/>
      <c r="D1123" s="38" t="s">
        <v>69</v>
      </c>
      <c r="E1123" s="38" t="s">
        <v>112</v>
      </c>
      <c r="F1123" s="38" t="s">
        <v>134</v>
      </c>
      <c r="G1123" s="38" t="s">
        <v>156</v>
      </c>
      <c r="H1123" s="38" t="s">
        <v>75</v>
      </c>
      <c r="I1123" s="38" t="s">
        <v>157</v>
      </c>
      <c r="J1123" s="137"/>
      <c r="K1123" s="141"/>
      <c r="L1123" s="139">
        <v>23.178240929184568</v>
      </c>
      <c r="M1123" s="139">
        <v>48.599158647479889</v>
      </c>
      <c r="N1123" s="139">
        <v>41.880429137494254</v>
      </c>
      <c r="O1123" s="139">
        <v>99.115261027196468</v>
      </c>
      <c r="P1123" s="139">
        <v>36.507590128794696</v>
      </c>
      <c r="Q1123" s="139">
        <v>41.989696605187945</v>
      </c>
      <c r="R1123" s="139">
        <v>50.499907668545774</v>
      </c>
      <c r="S1123" s="139">
        <v>0</v>
      </c>
      <c r="T1123" s="139">
        <v>16.697707845977558</v>
      </c>
      <c r="U1123" s="139">
        <v>4.2687347150390194</v>
      </c>
      <c r="V1123" s="139">
        <v>22.990452541267157</v>
      </c>
      <c r="W1123" s="139">
        <v>25.878245069190154</v>
      </c>
      <c r="X1123" s="139">
        <v>41.658524542309138</v>
      </c>
      <c r="Y1123" s="139">
        <v>36.000663034448209</v>
      </c>
      <c r="Z1123" s="134"/>
    </row>
    <row r="1124" spans="1:26" x14ac:dyDescent="0.3">
      <c r="A1124" s="134"/>
      <c r="B1124" s="134"/>
      <c r="C1124" s="134"/>
      <c r="D1124" s="38" t="s">
        <v>69</v>
      </c>
      <c r="E1124" s="38" t="s">
        <v>112</v>
      </c>
      <c r="F1124" s="38" t="s">
        <v>134</v>
      </c>
      <c r="G1124" s="38" t="s">
        <v>156</v>
      </c>
      <c r="H1124" s="38" t="s">
        <v>76</v>
      </c>
      <c r="I1124" s="38" t="s">
        <v>157</v>
      </c>
      <c r="J1124" s="137"/>
      <c r="K1124" s="141"/>
      <c r="L1124" s="139">
        <v>256.63350973002662</v>
      </c>
      <c r="M1124" s="139">
        <v>266.14132584100565</v>
      </c>
      <c r="N1124" s="139">
        <v>291.67445784806597</v>
      </c>
      <c r="O1124" s="139">
        <v>492.2289758910058</v>
      </c>
      <c r="P1124" s="139">
        <v>261.29772043169964</v>
      </c>
      <c r="Q1124" s="139">
        <v>396.63939956207724</v>
      </c>
      <c r="R1124" s="139">
        <v>418.80300747956096</v>
      </c>
      <c r="S1124" s="139">
        <v>157.53100111467819</v>
      </c>
      <c r="T1124" s="139">
        <v>161.43671133142988</v>
      </c>
      <c r="U1124" s="139">
        <v>208.53206043998657</v>
      </c>
      <c r="V1124" s="139">
        <v>249.78451383664975</v>
      </c>
      <c r="W1124" s="139">
        <v>256.42381518148943</v>
      </c>
      <c r="X1124" s="139">
        <v>293.85430553731317</v>
      </c>
      <c r="Y1124" s="139">
        <v>326.12823071004516</v>
      </c>
      <c r="Z1124" s="134"/>
    </row>
    <row r="1125" spans="1:26" x14ac:dyDescent="0.3">
      <c r="A1125" s="134"/>
      <c r="B1125" s="134"/>
      <c r="C1125" s="134"/>
      <c r="D1125" s="38" t="s">
        <v>69</v>
      </c>
      <c r="E1125" s="38" t="s">
        <v>112</v>
      </c>
      <c r="F1125" s="38" t="s">
        <v>134</v>
      </c>
      <c r="G1125" s="38" t="s">
        <v>156</v>
      </c>
      <c r="H1125" s="38" t="s">
        <v>77</v>
      </c>
      <c r="I1125" s="38" t="s">
        <v>157</v>
      </c>
      <c r="J1125" s="137"/>
      <c r="K1125" s="141"/>
      <c r="L1125" s="139">
        <v>376.59191851799727</v>
      </c>
      <c r="M1125" s="139">
        <v>407.49391858271252</v>
      </c>
      <c r="N1125" s="139">
        <v>478.54515119230638</v>
      </c>
      <c r="O1125" s="139">
        <v>655.04242014835427</v>
      </c>
      <c r="P1125" s="139">
        <v>432.78328918188691</v>
      </c>
      <c r="Q1125" s="139">
        <v>512.96840331910983</v>
      </c>
      <c r="R1125" s="139">
        <v>752.4228402346896</v>
      </c>
      <c r="S1125" s="139">
        <v>277.21111037208834</v>
      </c>
      <c r="T1125" s="139">
        <v>334.49124492176594</v>
      </c>
      <c r="U1125" s="139">
        <v>287.89699770762041</v>
      </c>
      <c r="V1125" s="139">
        <v>443.65975309453938</v>
      </c>
      <c r="W1125" s="139">
        <v>395.80007697314016</v>
      </c>
      <c r="X1125" s="139">
        <v>475.68036118013367</v>
      </c>
      <c r="Y1125" s="139">
        <v>535.65041718237455</v>
      </c>
      <c r="Z1125" s="134"/>
    </row>
    <row r="1126" spans="1:26" x14ac:dyDescent="0.3">
      <c r="A1126" s="134"/>
      <c r="B1126" s="134"/>
      <c r="C1126" s="134"/>
      <c r="D1126" s="38" t="s">
        <v>69</v>
      </c>
      <c r="E1126" s="38" t="s">
        <v>112</v>
      </c>
      <c r="F1126" s="38" t="s">
        <v>134</v>
      </c>
      <c r="G1126" s="38" t="s">
        <v>156</v>
      </c>
      <c r="H1126" s="38" t="s">
        <v>78</v>
      </c>
      <c r="I1126" s="38" t="s">
        <v>157</v>
      </c>
      <c r="J1126" s="137"/>
      <c r="K1126" s="141"/>
      <c r="L1126" s="139">
        <v>33.899906567831501</v>
      </c>
      <c r="M1126" s="139">
        <v>134.92222202700208</v>
      </c>
      <c r="N1126" s="139">
        <v>147.40747596576307</v>
      </c>
      <c r="O1126" s="139">
        <v>191.04482235875949</v>
      </c>
      <c r="P1126" s="139">
        <v>64.405504769128356</v>
      </c>
      <c r="Q1126" s="139">
        <v>187.15785032747522</v>
      </c>
      <c r="R1126" s="139">
        <v>65.149519584147242</v>
      </c>
      <c r="S1126" s="139">
        <v>0</v>
      </c>
      <c r="T1126" s="139">
        <v>49.551970842934232</v>
      </c>
      <c r="U1126" s="139">
        <v>31.681052046108523</v>
      </c>
      <c r="V1126" s="139">
        <v>43.687929256319208</v>
      </c>
      <c r="W1126" s="139">
        <v>60.105394236053279</v>
      </c>
      <c r="X1126" s="139">
        <v>73.86469882404738</v>
      </c>
      <c r="Y1126" s="139">
        <v>85.579224796464416</v>
      </c>
      <c r="Z1126" s="134"/>
    </row>
    <row r="1127" spans="1:26" x14ac:dyDescent="0.3">
      <c r="A1127" s="134"/>
      <c r="B1127" s="134"/>
      <c r="C1127" s="134"/>
      <c r="D1127" s="38" t="s">
        <v>69</v>
      </c>
      <c r="E1127" s="38" t="s">
        <v>112</v>
      </c>
      <c r="F1127" s="38" t="s">
        <v>134</v>
      </c>
      <c r="G1127" s="38" t="s">
        <v>156</v>
      </c>
      <c r="H1127" s="38" t="s">
        <v>79</v>
      </c>
      <c r="I1127" s="38" t="s">
        <v>157</v>
      </c>
      <c r="J1127" s="137"/>
      <c r="K1127" s="141"/>
      <c r="L1127" s="139">
        <v>913.43116128005215</v>
      </c>
      <c r="M1127" s="139">
        <v>1586.8861231572162</v>
      </c>
      <c r="N1127" s="139">
        <v>2027.9096006322438</v>
      </c>
      <c r="O1127" s="139">
        <v>6575.445825137168</v>
      </c>
      <c r="P1127" s="139">
        <v>4481.8499518972503</v>
      </c>
      <c r="Q1127" s="139">
        <v>2293.1714999999999</v>
      </c>
      <c r="R1127" s="139">
        <v>2672.4549999999999</v>
      </c>
      <c r="S1127" s="139">
        <v>1698.1059211141721</v>
      </c>
      <c r="T1127" s="139">
        <v>2181.1557494529084</v>
      </c>
      <c r="U1127" s="139">
        <v>1699.2576759565122</v>
      </c>
      <c r="V1127" s="139">
        <v>1972.6661220964049</v>
      </c>
      <c r="W1127" s="139">
        <v>1702.5661071997135</v>
      </c>
      <c r="X1127" s="139">
        <v>2154.6137564999526</v>
      </c>
      <c r="Y1127" s="139">
        <v>2430.428607891417</v>
      </c>
      <c r="Z1127" s="134"/>
    </row>
    <row r="1128" spans="1:26" x14ac:dyDescent="0.3">
      <c r="A1128" s="134"/>
      <c r="B1128" s="134"/>
      <c r="C1128" s="134"/>
      <c r="D1128" s="38" t="s">
        <v>69</v>
      </c>
      <c r="E1128" s="38" t="s">
        <v>112</v>
      </c>
      <c r="F1128" s="38" t="s">
        <v>134</v>
      </c>
      <c r="G1128" s="38" t="s">
        <v>156</v>
      </c>
      <c r="H1128" s="38" t="s">
        <v>80</v>
      </c>
      <c r="I1128" s="38" t="s">
        <v>157</v>
      </c>
      <c r="J1128" s="137"/>
      <c r="K1128" s="141"/>
      <c r="L1128" s="139">
        <v>1333.2603160552608</v>
      </c>
      <c r="M1128" s="139">
        <v>2621.0175782551582</v>
      </c>
      <c r="N1128" s="139">
        <v>1885.4122188795934</v>
      </c>
      <c r="O1128" s="139">
        <v>5791.7859519140284</v>
      </c>
      <c r="P1128" s="139">
        <v>4391.2507905018274</v>
      </c>
      <c r="Q1128" s="139">
        <v>2113.4199999999996</v>
      </c>
      <c r="R1128" s="139">
        <v>2697.3395</v>
      </c>
      <c r="S1128" s="139">
        <v>1524.6602865662178</v>
      </c>
      <c r="T1128" s="139">
        <v>2053.7991438278027</v>
      </c>
      <c r="U1128" s="139">
        <v>1556.9589554219563</v>
      </c>
      <c r="V1128" s="139">
        <v>1834.5576638728335</v>
      </c>
      <c r="W1128" s="139">
        <v>1505.959765760181</v>
      </c>
      <c r="X1128" s="139">
        <v>2690.3630561741443</v>
      </c>
      <c r="Y1128" s="139">
        <v>3898.8882686933107</v>
      </c>
      <c r="Z1128" s="134"/>
    </row>
    <row r="1129" spans="1:26" x14ac:dyDescent="0.3">
      <c r="A1129" s="134"/>
      <c r="B1129" s="134"/>
      <c r="C1129" s="134"/>
      <c r="D1129" s="38" t="s">
        <v>69</v>
      </c>
      <c r="E1129" s="38" t="s">
        <v>112</v>
      </c>
      <c r="F1129" s="38" t="s">
        <v>134</v>
      </c>
      <c r="G1129" s="38" t="s">
        <v>156</v>
      </c>
      <c r="H1129" s="38" t="s">
        <v>81</v>
      </c>
      <c r="I1129" s="38" t="s">
        <v>157</v>
      </c>
      <c r="J1129" s="137"/>
      <c r="K1129" s="141"/>
      <c r="L1129" s="139">
        <v>2046.9054470524386</v>
      </c>
      <c r="M1129" s="139">
        <v>3939.7951014285704</v>
      </c>
      <c r="N1129" s="139">
        <v>3158.5804228766724</v>
      </c>
      <c r="O1129" s="139">
        <v>6776.8813879540485</v>
      </c>
      <c r="P1129" s="139">
        <v>1459.4143858831496</v>
      </c>
      <c r="Q1129" s="139">
        <v>3682.4329200153788</v>
      </c>
      <c r="R1129" s="139">
        <v>2551.248</v>
      </c>
      <c r="S1129" s="139">
        <v>1556.4866636045963</v>
      </c>
      <c r="T1129" s="139">
        <v>1992.5726504039899</v>
      </c>
      <c r="U1129" s="139">
        <v>1599.3213838286326</v>
      </c>
      <c r="V1129" s="139">
        <v>2608.8348824115064</v>
      </c>
      <c r="W1129" s="139">
        <v>2939.9509579480182</v>
      </c>
      <c r="X1129" s="139">
        <v>2657.4505991100477</v>
      </c>
      <c r="Y1129" s="139">
        <v>2012.5837193683519</v>
      </c>
      <c r="Z1129" s="134"/>
    </row>
    <row r="1130" spans="1:26" x14ac:dyDescent="0.3">
      <c r="A1130" s="134"/>
      <c r="B1130" s="134"/>
      <c r="C1130" s="134"/>
      <c r="D1130" s="38" t="s">
        <v>69</v>
      </c>
      <c r="E1130" s="38" t="s">
        <v>112</v>
      </c>
      <c r="F1130" s="38" t="s">
        <v>134</v>
      </c>
      <c r="G1130" s="38" t="s">
        <v>156</v>
      </c>
      <c r="H1130" s="38" t="s">
        <v>82</v>
      </c>
      <c r="I1130" s="38" t="s">
        <v>157</v>
      </c>
      <c r="J1130" s="137"/>
      <c r="K1130" s="141"/>
      <c r="L1130" s="139">
        <v>74.999443586720503</v>
      </c>
      <c r="M1130" s="139">
        <v>89.39453078104863</v>
      </c>
      <c r="N1130" s="139">
        <v>77.739308835175336</v>
      </c>
      <c r="O1130" s="139">
        <v>142.43241290813975</v>
      </c>
      <c r="P1130" s="139">
        <v>95.889241948307628</v>
      </c>
      <c r="Q1130" s="139">
        <v>94.985331098111061</v>
      </c>
      <c r="R1130" s="139">
        <v>106.93810521621923</v>
      </c>
      <c r="S1130" s="139">
        <v>76.717220408223767</v>
      </c>
      <c r="T1130" s="139">
        <v>145.48739135479289</v>
      </c>
      <c r="U1130" s="139">
        <v>80.826672126543144</v>
      </c>
      <c r="V1130" s="139">
        <v>80.747031050806072</v>
      </c>
      <c r="W1130" s="139">
        <v>91.863216700184353</v>
      </c>
      <c r="X1130" s="139">
        <v>75.706429631108506</v>
      </c>
      <c r="Y1130" s="139">
        <v>104.43462766135215</v>
      </c>
      <c r="Z1130" s="134"/>
    </row>
    <row r="1131" spans="1:26" x14ac:dyDescent="0.3">
      <c r="A1131" s="134"/>
      <c r="B1131" s="134"/>
      <c r="C1131" s="134"/>
      <c r="D1131" s="38" t="s">
        <v>69</v>
      </c>
      <c r="E1131" s="38" t="s">
        <v>112</v>
      </c>
      <c r="F1131" s="38" t="s">
        <v>134</v>
      </c>
      <c r="G1131" s="38" t="s">
        <v>156</v>
      </c>
      <c r="H1131" s="38" t="s">
        <v>83</v>
      </c>
      <c r="I1131" s="38" t="s">
        <v>157</v>
      </c>
      <c r="J1131" s="137"/>
      <c r="K1131" s="141"/>
      <c r="L1131" s="139">
        <v>913.76632121111629</v>
      </c>
      <c r="M1131" s="139">
        <v>1544.1641498509857</v>
      </c>
      <c r="N1131" s="139">
        <v>1842.3203962461694</v>
      </c>
      <c r="O1131" s="139">
        <v>1854.7473627154607</v>
      </c>
      <c r="P1131" s="139">
        <v>1005.0462371618257</v>
      </c>
      <c r="Q1131" s="139">
        <v>2280.5700638504454</v>
      </c>
      <c r="R1131" s="139">
        <v>2474.5744772129451</v>
      </c>
      <c r="S1131" s="139">
        <v>268.50679443766523</v>
      </c>
      <c r="T1131" s="139">
        <v>762.09351299055845</v>
      </c>
      <c r="U1131" s="139">
        <v>699.49378361844276</v>
      </c>
      <c r="V1131" s="139">
        <v>1140.9415872439347</v>
      </c>
      <c r="W1131" s="139">
        <v>1110.0449841685772</v>
      </c>
      <c r="X1131" s="139">
        <v>1671.6934482433417</v>
      </c>
      <c r="Y1131" s="139">
        <v>1706.8474648698361</v>
      </c>
      <c r="Z1131" s="134"/>
    </row>
    <row r="1132" spans="1:26" x14ac:dyDescent="0.3">
      <c r="A1132" s="134"/>
      <c r="B1132" s="134"/>
      <c r="C1132" s="134"/>
      <c r="D1132" s="38" t="s">
        <v>69</v>
      </c>
      <c r="E1132" s="38" t="s">
        <v>112</v>
      </c>
      <c r="F1132" s="38" t="s">
        <v>134</v>
      </c>
      <c r="G1132" s="38" t="s">
        <v>156</v>
      </c>
      <c r="H1132" s="38" t="s">
        <v>84</v>
      </c>
      <c r="I1132" s="38" t="s">
        <v>157</v>
      </c>
      <c r="J1132" s="137"/>
      <c r="K1132" s="141"/>
      <c r="L1132" s="139">
        <v>5620.7880858019971</v>
      </c>
      <c r="M1132" s="139">
        <v>4555.4246995772</v>
      </c>
      <c r="N1132" s="139">
        <v>4244.827931305118</v>
      </c>
      <c r="O1132" s="139">
        <v>9042.9272630265077</v>
      </c>
      <c r="P1132" s="139">
        <v>5413.8592699505816</v>
      </c>
      <c r="Q1132" s="139">
        <v>6388.159446209519</v>
      </c>
      <c r="R1132" s="139">
        <v>4786.4170494037926</v>
      </c>
      <c r="S1132" s="139">
        <v>7384.2887956712148</v>
      </c>
      <c r="T1132" s="139">
        <v>6039.5225599241585</v>
      </c>
      <c r="U1132" s="139">
        <v>4953.5918135616821</v>
      </c>
      <c r="V1132" s="139">
        <v>5197.9195061616701</v>
      </c>
      <c r="W1132" s="139">
        <v>4641.3763381006593</v>
      </c>
      <c r="X1132" s="139">
        <v>5229.3042585478915</v>
      </c>
      <c r="Y1132" s="139">
        <v>7441.1927999372701</v>
      </c>
      <c r="Z1132" s="134"/>
    </row>
    <row r="1133" spans="1:26" x14ac:dyDescent="0.3">
      <c r="A1133" s="134"/>
      <c r="B1133" s="134"/>
      <c r="C1133" s="134"/>
      <c r="D1133" s="38" t="s">
        <v>69</v>
      </c>
      <c r="E1133" s="38" t="s">
        <v>112</v>
      </c>
      <c r="F1133" s="38" t="s">
        <v>134</v>
      </c>
      <c r="G1133" s="38" t="s">
        <v>156</v>
      </c>
      <c r="H1133" s="38" t="s">
        <v>85</v>
      </c>
      <c r="I1133" s="38" t="s">
        <v>157</v>
      </c>
      <c r="J1133" s="137"/>
      <c r="K1133" s="141"/>
      <c r="L1133" s="139">
        <v>12850.688633259049</v>
      </c>
      <c r="M1133" s="139">
        <v>14455.459135556614</v>
      </c>
      <c r="N1133" s="139">
        <v>12736.441276527104</v>
      </c>
      <c r="O1133" s="139">
        <v>42439.278620077777</v>
      </c>
      <c r="P1133" s="139">
        <v>27005.657205482781</v>
      </c>
      <c r="Q1133" s="139">
        <v>26769.882614006885</v>
      </c>
      <c r="R1133" s="139">
        <v>10104.40516692965</v>
      </c>
      <c r="S1133" s="139">
        <v>22450.783856386402</v>
      </c>
      <c r="T1133" s="139">
        <v>18453.651725887063</v>
      </c>
      <c r="U1133" s="139">
        <v>14988.517358027031</v>
      </c>
      <c r="V1133" s="139">
        <v>14405.258106665549</v>
      </c>
      <c r="W1133" s="139">
        <v>14534.634204736847</v>
      </c>
      <c r="X1133" s="139">
        <v>9706.9842101711474</v>
      </c>
      <c r="Y1133" s="139">
        <v>22893.994474473668</v>
      </c>
      <c r="Z1133" s="134"/>
    </row>
    <row r="1134" spans="1:26" x14ac:dyDescent="0.3">
      <c r="A1134" s="134"/>
      <c r="B1134" s="134"/>
      <c r="C1134" s="134"/>
      <c r="D1134" s="38" t="s">
        <v>69</v>
      </c>
      <c r="E1134" s="38" t="s">
        <v>112</v>
      </c>
      <c r="F1134" s="38" t="s">
        <v>134</v>
      </c>
      <c r="G1134" s="38" t="s">
        <v>156</v>
      </c>
      <c r="H1134" s="38" t="s">
        <v>86</v>
      </c>
      <c r="I1134" s="38" t="s">
        <v>157</v>
      </c>
      <c r="J1134" s="137"/>
      <c r="K1134" s="141"/>
      <c r="L1134" s="139">
        <v>32510.407494278243</v>
      </c>
      <c r="M1134" s="139">
        <v>51052.368215780465</v>
      </c>
      <c r="N1134" s="139">
        <v>41065.105692767509</v>
      </c>
      <c r="O1134" s="139">
        <v>45148.929398059881</v>
      </c>
      <c r="P1134" s="139">
        <v>48317.539323528414</v>
      </c>
      <c r="Q1134" s="139">
        <v>61630.756133308008</v>
      </c>
      <c r="R1134" s="139">
        <v>51014.797138861613</v>
      </c>
      <c r="S1134" s="139">
        <v>89241.081854505057</v>
      </c>
      <c r="T1134" s="139">
        <v>46220.699830556368</v>
      </c>
      <c r="U1134" s="139">
        <v>39278.811420205413</v>
      </c>
      <c r="V1134" s="139">
        <v>37287.142341898361</v>
      </c>
      <c r="W1134" s="139">
        <v>34492.993719091515</v>
      </c>
      <c r="X1134" s="139">
        <v>47348.80909601086</v>
      </c>
      <c r="Y1134" s="139">
        <v>64745.020620009309</v>
      </c>
      <c r="Z1134" s="134"/>
    </row>
    <row r="1135" spans="1:26" x14ac:dyDescent="0.3">
      <c r="A1135" s="134"/>
      <c r="B1135" s="134"/>
      <c r="C1135" s="134"/>
      <c r="D1135" s="38" t="s">
        <v>69</v>
      </c>
      <c r="E1135" s="38" t="s">
        <v>112</v>
      </c>
      <c r="F1135" s="38" t="s">
        <v>134</v>
      </c>
      <c r="G1135" s="38" t="s">
        <v>156</v>
      </c>
      <c r="H1135" s="38" t="s">
        <v>87</v>
      </c>
      <c r="I1135" s="38" t="s">
        <v>157</v>
      </c>
      <c r="J1135" s="137"/>
      <c r="K1135" s="141"/>
      <c r="L1135" s="139">
        <v>3364.58075557037</v>
      </c>
      <c r="M1135" s="139">
        <v>551.37967277177768</v>
      </c>
      <c r="N1135" s="139">
        <v>930.88074757473873</v>
      </c>
      <c r="O1135" s="139">
        <v>1669.287033498259</v>
      </c>
      <c r="P1135" s="139">
        <v>278.54232827849768</v>
      </c>
      <c r="Q1135" s="139">
        <v>259.86626261754407</v>
      </c>
      <c r="R1135" s="139">
        <v>4680.9269535000003</v>
      </c>
      <c r="S1135" s="139">
        <v>1159.7919232761315</v>
      </c>
      <c r="T1135" s="139">
        <v>727.39560572168728</v>
      </c>
      <c r="U1135" s="139">
        <v>303.83517570337847</v>
      </c>
      <c r="V1135" s="139">
        <v>684.73042861219028</v>
      </c>
      <c r="W1135" s="139">
        <v>1542.4480214854436</v>
      </c>
      <c r="X1135" s="139">
        <v>406.5116346335667</v>
      </c>
      <c r="Y1135" s="139">
        <v>183.17755152037489</v>
      </c>
      <c r="Z1135" s="134"/>
    </row>
    <row r="1136" spans="1:26" x14ac:dyDescent="0.3">
      <c r="A1136" s="134"/>
      <c r="B1136" s="134"/>
      <c r="C1136" s="134"/>
      <c r="D1136" s="38" t="s">
        <v>69</v>
      </c>
      <c r="E1136" s="38" t="s">
        <v>112</v>
      </c>
      <c r="F1136" s="38" t="s">
        <v>134</v>
      </c>
      <c r="G1136" s="38" t="s">
        <v>156</v>
      </c>
      <c r="H1136" s="38" t="s">
        <v>88</v>
      </c>
      <c r="I1136" s="38" t="s">
        <v>157</v>
      </c>
      <c r="J1136" s="137"/>
      <c r="K1136" s="141"/>
      <c r="L1136" s="139">
        <v>944.21948319327589</v>
      </c>
      <c r="M1136" s="139">
        <v>5592.9692040245045</v>
      </c>
      <c r="N1136" s="139">
        <v>3388.103124499145</v>
      </c>
      <c r="O1136" s="139">
        <v>124.97317450445333</v>
      </c>
      <c r="P1136" s="139">
        <v>221.33580301980703</v>
      </c>
      <c r="Q1136" s="139">
        <v>1142.8543538280328</v>
      </c>
      <c r="R1136" s="139">
        <v>6106.5433362707781</v>
      </c>
      <c r="S1136" s="139">
        <v>2013.9088117963342</v>
      </c>
      <c r="T1136" s="139">
        <v>593.70638152465938</v>
      </c>
      <c r="U1136" s="139">
        <v>509.88227157349144</v>
      </c>
      <c r="V1136" s="139">
        <v>768.75544809892472</v>
      </c>
      <c r="W1136" s="139">
        <v>434.34153124125811</v>
      </c>
      <c r="X1136" s="139">
        <v>374.67802596796264</v>
      </c>
      <c r="Y1136" s="139">
        <v>355.13403632829318</v>
      </c>
      <c r="Z1136" s="134"/>
    </row>
    <row r="1137" spans="1:26" x14ac:dyDescent="0.3">
      <c r="A1137" s="134"/>
      <c r="B1137" s="134"/>
      <c r="C1137" s="134"/>
      <c r="D1137" s="38" t="s">
        <v>69</v>
      </c>
      <c r="E1137" s="38" t="s">
        <v>112</v>
      </c>
      <c r="F1137" s="38" t="s">
        <v>134</v>
      </c>
      <c r="G1137" s="38" t="s">
        <v>156</v>
      </c>
      <c r="H1137" s="38" t="s">
        <v>89</v>
      </c>
      <c r="I1137" s="38" t="s">
        <v>157</v>
      </c>
      <c r="J1137" s="137"/>
      <c r="K1137" s="141"/>
      <c r="L1137" s="139">
        <v>1569.4678542882009</v>
      </c>
      <c r="M1137" s="139">
        <v>684.14947969927232</v>
      </c>
      <c r="N1137" s="139">
        <v>377.84808113499923</v>
      </c>
      <c r="O1137" s="139">
        <v>110.16470036658018</v>
      </c>
      <c r="P1137" s="139">
        <v>217.34926097625896</v>
      </c>
      <c r="Q1137" s="139">
        <v>417.11516942675149</v>
      </c>
      <c r="R1137" s="139">
        <v>156.85031249999997</v>
      </c>
      <c r="S1137" s="139">
        <v>5951.6371873922262</v>
      </c>
      <c r="T1137" s="139">
        <v>1915.5854381608674</v>
      </c>
      <c r="U1137" s="139">
        <v>938.62603411094028</v>
      </c>
      <c r="V1137" s="139">
        <v>74.785596375980759</v>
      </c>
      <c r="W1137" s="139">
        <v>267.99526725716942</v>
      </c>
      <c r="X1137" s="139">
        <v>233.31557188079682</v>
      </c>
      <c r="Y1137" s="139">
        <v>162.24975608203613</v>
      </c>
      <c r="Z1137" s="134"/>
    </row>
    <row r="1138" spans="1:26" x14ac:dyDescent="0.3">
      <c r="A1138" s="134"/>
      <c r="B1138" s="134"/>
      <c r="C1138" s="134"/>
      <c r="D1138" s="38" t="s">
        <v>69</v>
      </c>
      <c r="E1138" s="38" t="s">
        <v>112</v>
      </c>
      <c r="F1138" s="38" t="s">
        <v>134</v>
      </c>
      <c r="G1138" s="38" t="s">
        <v>156</v>
      </c>
      <c r="H1138" s="38" t="s">
        <v>90</v>
      </c>
      <c r="I1138" s="38" t="s">
        <v>157</v>
      </c>
      <c r="J1138" s="137"/>
      <c r="K1138" s="141"/>
      <c r="L1138" s="139">
        <v>1096.0977750305983</v>
      </c>
      <c r="M1138" s="139">
        <v>918.13963114025648</v>
      </c>
      <c r="N1138" s="139">
        <v>1195.8428105968155</v>
      </c>
      <c r="O1138" s="139">
        <v>367.56840544312632</v>
      </c>
      <c r="P1138" s="139">
        <v>1071.2385883353061</v>
      </c>
      <c r="Q1138" s="139">
        <v>262.148964076433</v>
      </c>
      <c r="R1138" s="139">
        <v>85.647187500000001</v>
      </c>
      <c r="S1138" s="139">
        <v>2683.7704074503304</v>
      </c>
      <c r="T1138" s="139">
        <v>476.35701010645261</v>
      </c>
      <c r="U1138" s="139">
        <v>468.38899354686419</v>
      </c>
      <c r="V1138" s="139">
        <v>768.3306394280736</v>
      </c>
      <c r="W1138" s="139">
        <v>3614.80157373763</v>
      </c>
      <c r="X1138" s="139">
        <v>144.56502511609767</v>
      </c>
      <c r="Y1138" s="139">
        <v>113.68548203373788</v>
      </c>
      <c r="Z1138" s="134"/>
    </row>
    <row r="1139" spans="1:26" x14ac:dyDescent="0.3">
      <c r="A1139" s="134"/>
      <c r="B1139" s="134"/>
      <c r="C1139" s="134"/>
      <c r="D1139" s="38" t="s">
        <v>69</v>
      </c>
      <c r="E1139" s="38" t="s">
        <v>112</v>
      </c>
      <c r="F1139" s="38" t="s">
        <v>134</v>
      </c>
      <c r="G1139" s="38" t="s">
        <v>156</v>
      </c>
      <c r="H1139" s="38" t="s">
        <v>91</v>
      </c>
      <c r="I1139" s="38" t="s">
        <v>157</v>
      </c>
      <c r="J1139" s="137"/>
      <c r="K1139" s="141"/>
      <c r="L1139" s="139">
        <v>347233.55590918398</v>
      </c>
      <c r="M1139" s="139">
        <v>121240.97050194653</v>
      </c>
      <c r="N1139" s="139">
        <v>238171.69270319989</v>
      </c>
      <c r="O1139" s="139">
        <v>238029.43507855566</v>
      </c>
      <c r="P1139" s="139">
        <v>126221.01588561789</v>
      </c>
      <c r="Q1139" s="139">
        <v>273430.63925913617</v>
      </c>
      <c r="R1139" s="139">
        <v>110899.25553941043</v>
      </c>
      <c r="S1139" s="139">
        <v>106742.86338588169</v>
      </c>
      <c r="T1139" s="139">
        <v>237499.76641428497</v>
      </c>
      <c r="U1139" s="139">
        <v>169738.07324656387</v>
      </c>
      <c r="V1139" s="139">
        <v>186217.8196302345</v>
      </c>
      <c r="W1139" s="139">
        <v>170872.58698575245</v>
      </c>
      <c r="X1139" s="139">
        <v>144591.01713215775</v>
      </c>
      <c r="Y1139" s="139">
        <v>101491.66143862052</v>
      </c>
      <c r="Z1139" s="134"/>
    </row>
    <row r="1140" spans="1:26" x14ac:dyDescent="0.3">
      <c r="A1140" s="134"/>
      <c r="B1140" s="134"/>
      <c r="C1140" s="134"/>
      <c r="D1140" s="38" t="s">
        <v>69</v>
      </c>
      <c r="E1140" s="38" t="s">
        <v>112</v>
      </c>
      <c r="F1140" s="38" t="s">
        <v>134</v>
      </c>
      <c r="G1140" s="38" t="s">
        <v>156</v>
      </c>
      <c r="H1140" s="38" t="s">
        <v>92</v>
      </c>
      <c r="I1140" s="38" t="s">
        <v>157</v>
      </c>
      <c r="J1140" s="137"/>
      <c r="K1140" s="141"/>
      <c r="L1140" s="139">
        <v>-117.0740801755486</v>
      </c>
      <c r="M1140" s="139">
        <v>-49.317526942088939</v>
      </c>
      <c r="N1140" s="139">
        <v>-24.353768709492947</v>
      </c>
      <c r="O1140" s="139">
        <v>-198.25674726802424</v>
      </c>
      <c r="P1140" s="139">
        <v>-39.741668277031927</v>
      </c>
      <c r="Q1140" s="139">
        <v>-103.56396428571428</v>
      </c>
      <c r="R1140" s="139">
        <v>-207.83625024382036</v>
      </c>
      <c r="S1140" s="139">
        <v>-59.41875867864659</v>
      </c>
      <c r="T1140" s="139">
        <v>-73.430446778251763</v>
      </c>
      <c r="U1140" s="139">
        <v>-30.619106417613448</v>
      </c>
      <c r="V1140" s="139">
        <v>-100.41896782800673</v>
      </c>
      <c r="W1140" s="139">
        <v>-62.323301000491021</v>
      </c>
      <c r="X1140" s="139">
        <v>-78.233267390769228</v>
      </c>
      <c r="Y1140" s="139">
        <v>-128.79116879458596</v>
      </c>
      <c r="Z1140" s="134"/>
    </row>
    <row r="1141" spans="1:26" x14ac:dyDescent="0.3">
      <c r="A1141" s="134"/>
      <c r="B1141" s="134"/>
      <c r="C1141" s="134"/>
      <c r="D1141" s="38" t="s">
        <v>69</v>
      </c>
      <c r="E1141" s="38" t="s">
        <v>112</v>
      </c>
      <c r="F1141" s="38" t="s">
        <v>134</v>
      </c>
      <c r="G1141" s="38" t="s">
        <v>156</v>
      </c>
      <c r="H1141" s="38" t="s">
        <v>93</v>
      </c>
      <c r="I1141" s="38" t="s">
        <v>157</v>
      </c>
      <c r="J1141" s="137"/>
      <c r="K1141" s="141"/>
      <c r="L1141" s="139">
        <v>-93.964012288401264</v>
      </c>
      <c r="M1141" s="139">
        <v>-41.719391550155123</v>
      </c>
      <c r="N1141" s="139">
        <v>-21.321773408311095</v>
      </c>
      <c r="O1141" s="139">
        <v>-82.749304506048361</v>
      </c>
      <c r="P1141" s="139">
        <v>-59.908470747795356</v>
      </c>
      <c r="Q1141" s="139">
        <v>-55.142255000000006</v>
      </c>
      <c r="R1141" s="139">
        <v>-168.72953502787945</v>
      </c>
      <c r="S1141" s="139">
        <v>-52.786962030444812</v>
      </c>
      <c r="T1141" s="139">
        <v>-65.574712044091925</v>
      </c>
      <c r="U1141" s="139">
        <v>-27.228516102442693</v>
      </c>
      <c r="V1141" s="139">
        <v>-88.362346098261852</v>
      </c>
      <c r="W1141" s="139">
        <v>-676.94491252318971</v>
      </c>
      <c r="X1141" s="139">
        <v>-579.15084977086201</v>
      </c>
      <c r="Y1141" s="139">
        <v>-117.32240045427385</v>
      </c>
      <c r="Z1141" s="134"/>
    </row>
    <row r="1142" spans="1:26" x14ac:dyDescent="0.3">
      <c r="A1142" s="134"/>
      <c r="B1142" s="134"/>
      <c r="C1142" s="134"/>
      <c r="D1142" s="38" t="s">
        <v>69</v>
      </c>
      <c r="E1142" s="38" t="s">
        <v>112</v>
      </c>
      <c r="F1142" s="38" t="s">
        <v>134</v>
      </c>
      <c r="G1142" s="38" t="s">
        <v>156</v>
      </c>
      <c r="H1142" s="38" t="s">
        <v>94</v>
      </c>
      <c r="I1142" s="38" t="s">
        <v>157</v>
      </c>
      <c r="J1142" s="137"/>
      <c r="K1142" s="141"/>
      <c r="L1142" s="139">
        <v>-1076.3650296817921</v>
      </c>
      <c r="M1142" s="139">
        <v>-679.39054571794861</v>
      </c>
      <c r="N1142" s="139">
        <v>-627.896027476923</v>
      </c>
      <c r="O1142" s="139">
        <v>-4861.4382504893065</v>
      </c>
      <c r="P1142" s="139">
        <v>-336.54180590635929</v>
      </c>
      <c r="Q1142" s="139">
        <v>-951.43129870324162</v>
      </c>
      <c r="R1142" s="139">
        <v>-1519.3319557868422</v>
      </c>
      <c r="S1142" s="139">
        <v>-3331.7570258028454</v>
      </c>
      <c r="T1142" s="139">
        <v>-1063.8522868877408</v>
      </c>
      <c r="U1142" s="139">
        <v>-991.3463187746222</v>
      </c>
      <c r="V1142" s="139">
        <v>-515.20529783124368</v>
      </c>
      <c r="W1142" s="139">
        <v>-412.00791339450342</v>
      </c>
      <c r="X1142" s="139">
        <v>-605.58235839627275</v>
      </c>
      <c r="Y1142" s="139">
        <v>-653.69881428211318</v>
      </c>
      <c r="Z1142" s="134"/>
    </row>
    <row r="1143" spans="1:26" x14ac:dyDescent="0.3">
      <c r="A1143" s="134"/>
      <c r="B1143" s="134"/>
      <c r="C1143" s="134"/>
      <c r="D1143" s="38" t="s">
        <v>69</v>
      </c>
      <c r="E1143" s="38" t="s">
        <v>112</v>
      </c>
      <c r="F1143" s="38" t="s">
        <v>134</v>
      </c>
      <c r="G1143" s="38" t="s">
        <v>156</v>
      </c>
      <c r="H1143" s="38" t="s">
        <v>95</v>
      </c>
      <c r="I1143" s="38" t="s">
        <v>157</v>
      </c>
      <c r="J1143" s="137"/>
      <c r="K1143" s="141"/>
      <c r="L1143" s="139">
        <v>-1089.831022422622</v>
      </c>
      <c r="M1143" s="139">
        <v>-687.37620879487179</v>
      </c>
      <c r="N1143" s="139">
        <v>-640.19541101538448</v>
      </c>
      <c r="O1143" s="139">
        <v>-4863.8713978282794</v>
      </c>
      <c r="P1143" s="139">
        <v>-358.66759674899976</v>
      </c>
      <c r="Q1143" s="139">
        <v>-968.60117401496223</v>
      </c>
      <c r="R1143" s="139">
        <v>-1548.3222105694513</v>
      </c>
      <c r="S1143" s="139">
        <v>-3500.6758145640219</v>
      </c>
      <c r="T1143" s="139">
        <v>-1082.6032601327356</v>
      </c>
      <c r="U1143" s="139">
        <v>-1013.7537819903597</v>
      </c>
      <c r="V1143" s="139">
        <v>-525.67192273718638</v>
      </c>
      <c r="W1143" s="139">
        <v>-422.15351328393416</v>
      </c>
      <c r="X1143" s="139">
        <v>-616.17393516926518</v>
      </c>
      <c r="Y1143" s="139">
        <v>-674.1264966218107</v>
      </c>
      <c r="Z1143" s="134"/>
    </row>
    <row r="1144" spans="1:26" x14ac:dyDescent="0.3">
      <c r="A1144" s="134"/>
      <c r="B1144" s="134"/>
      <c r="C1144" s="134"/>
      <c r="D1144" s="38" t="s">
        <v>69</v>
      </c>
      <c r="E1144" s="38" t="s">
        <v>112</v>
      </c>
      <c r="F1144" s="38" t="s">
        <v>134</v>
      </c>
      <c r="G1144" s="38" t="s">
        <v>156</v>
      </c>
      <c r="H1144" s="38" t="s">
        <v>96</v>
      </c>
      <c r="I1144" s="38" t="s">
        <v>157</v>
      </c>
      <c r="J1144" s="137"/>
      <c r="K1144" s="141"/>
      <c r="L1144" s="139">
        <v>-2763.4717768682763</v>
      </c>
      <c r="M1144" s="139">
        <v>-11078.463862916667</v>
      </c>
      <c r="N1144" s="139">
        <v>-1069.7101737333332</v>
      </c>
      <c r="O1144" s="139">
        <v>-15026.482338584918</v>
      </c>
      <c r="P1144" s="139">
        <v>-1467.3411400843856</v>
      </c>
      <c r="Q1144" s="139">
        <v>-1720.2666524999997</v>
      </c>
      <c r="R1144" s="139">
        <v>-2028.6999677946978</v>
      </c>
      <c r="S1144" s="139">
        <v>-8260.3554120319859</v>
      </c>
      <c r="T1144" s="139">
        <v>-1413.8773747452562</v>
      </c>
      <c r="U1144" s="139">
        <v>-10117.33101771725</v>
      </c>
      <c r="V1144" s="139">
        <v>-945.00329334214814</v>
      </c>
      <c r="W1144" s="139">
        <v>-671.02850020984465</v>
      </c>
      <c r="X1144" s="139">
        <v>-992.06683317779857</v>
      </c>
      <c r="Y1144" s="139">
        <v>-988.39398521133387</v>
      </c>
      <c r="Z1144" s="134"/>
    </row>
    <row r="1145" spans="1:26" x14ac:dyDescent="0.3">
      <c r="A1145" s="134"/>
      <c r="B1145" s="134"/>
      <c r="C1145" s="134"/>
      <c r="D1145" s="38" t="s">
        <v>69</v>
      </c>
      <c r="E1145" s="38" t="s">
        <v>112</v>
      </c>
      <c r="F1145" s="38" t="s">
        <v>134</v>
      </c>
      <c r="G1145" s="38" t="s">
        <v>156</v>
      </c>
      <c r="H1145" s="38" t="s">
        <v>97</v>
      </c>
      <c r="I1145" s="38" t="s">
        <v>157</v>
      </c>
      <c r="J1145" s="137"/>
      <c r="K1145" s="141"/>
      <c r="L1145" s="139">
        <v>-2787.6050219977697</v>
      </c>
      <c r="M1145" s="139">
        <v>-11089.607233750003</v>
      </c>
      <c r="N1145" s="139">
        <v>-1079.6939097333334</v>
      </c>
      <c r="O1145" s="139">
        <v>-15086.048477555374</v>
      </c>
      <c r="P1145" s="139">
        <v>-1479.5510102739668</v>
      </c>
      <c r="Q1145" s="139">
        <v>-1757.2266524999998</v>
      </c>
      <c r="R1145" s="139">
        <v>-2055.8103352946978</v>
      </c>
      <c r="S1145" s="139">
        <v>-8295.0000848401123</v>
      </c>
      <c r="T1145" s="139">
        <v>-1476.2767209420724</v>
      </c>
      <c r="U1145" s="139">
        <v>-10137.363165108236</v>
      </c>
      <c r="V1145" s="139">
        <v>-955.05269108059463</v>
      </c>
      <c r="W1145" s="139">
        <v>-681.0971114287097</v>
      </c>
      <c r="X1145" s="139">
        <v>-1050.1145615023718</v>
      </c>
      <c r="Y1145" s="139">
        <v>-1067.480682512288</v>
      </c>
      <c r="Z1145" s="134"/>
    </row>
    <row r="1146" spans="1:26" x14ac:dyDescent="0.3">
      <c r="A1146" s="134"/>
      <c r="B1146" s="134"/>
      <c r="C1146" s="134"/>
      <c r="D1146" s="38" t="s">
        <v>69</v>
      </c>
      <c r="E1146" s="38" t="s">
        <v>112</v>
      </c>
      <c r="F1146" s="38" t="s">
        <v>134</v>
      </c>
      <c r="G1146" s="38" t="s">
        <v>156</v>
      </c>
      <c r="H1146" s="38" t="s">
        <v>98</v>
      </c>
      <c r="I1146" s="38" t="s">
        <v>157</v>
      </c>
      <c r="J1146" s="137"/>
      <c r="K1146" s="141"/>
      <c r="L1146" s="139">
        <v>-429.97016843289265</v>
      </c>
      <c r="M1146" s="139">
        <v>-832.93885824999995</v>
      </c>
      <c r="N1146" s="139">
        <v>-1052.8132942222223</v>
      </c>
      <c r="O1146" s="139">
        <v>-4245.3403069270116</v>
      </c>
      <c r="P1146" s="139">
        <v>-294.15298825924862</v>
      </c>
      <c r="Q1146" s="139">
        <v>-553.35582999999986</v>
      </c>
      <c r="R1146" s="139">
        <v>-3613.2955020108789</v>
      </c>
      <c r="S1146" s="139">
        <v>-1983.2901711901088</v>
      </c>
      <c r="T1146" s="139">
        <v>-50.327686054938418</v>
      </c>
      <c r="U1146" s="139">
        <v>-162.70612319096693</v>
      </c>
      <c r="V1146" s="139">
        <v>-859.61057158220706</v>
      </c>
      <c r="W1146" s="139">
        <v>-601.34546808140044</v>
      </c>
      <c r="X1146" s="139">
        <v>-657.43511628465797</v>
      </c>
      <c r="Y1146" s="139">
        <v>-573.10311627059764</v>
      </c>
      <c r="Z1146" s="134"/>
    </row>
    <row r="1147" spans="1:26" x14ac:dyDescent="0.3">
      <c r="A1147" s="134"/>
      <c r="B1147" s="134"/>
      <c r="C1147" s="134"/>
      <c r="D1147" s="38" t="s">
        <v>69</v>
      </c>
      <c r="E1147" s="38" t="s">
        <v>112</v>
      </c>
      <c r="F1147" s="38" t="s">
        <v>134</v>
      </c>
      <c r="G1147" s="38" t="s">
        <v>156</v>
      </c>
      <c r="H1147" s="38" t="s">
        <v>99</v>
      </c>
      <c r="I1147" s="38" t="s">
        <v>157</v>
      </c>
      <c r="J1147" s="137"/>
      <c r="K1147" s="141"/>
      <c r="L1147" s="139">
        <v>-434.65461795099293</v>
      </c>
      <c r="M1147" s="139">
        <v>-838.00995824999995</v>
      </c>
      <c r="N1147" s="139">
        <v>-1057.4181075555557</v>
      </c>
      <c r="O1147" s="139">
        <v>-4247.3807021364637</v>
      </c>
      <c r="P1147" s="139">
        <v>-314.27804269590564</v>
      </c>
      <c r="Q1147" s="139">
        <v>-596.75582999999995</v>
      </c>
      <c r="R1147" s="139">
        <v>-3625.0990777684538</v>
      </c>
      <c r="S1147" s="139">
        <v>-1999.1625658035941</v>
      </c>
      <c r="T1147" s="139">
        <v>-50.368774307217798</v>
      </c>
      <c r="U1147" s="139">
        <v>-309.85311624059011</v>
      </c>
      <c r="V1147" s="139">
        <v>-890.26496945442943</v>
      </c>
      <c r="W1147" s="139">
        <v>-619.02438420788337</v>
      </c>
      <c r="X1147" s="139">
        <v>-674.34678931683038</v>
      </c>
      <c r="Y1147" s="139">
        <v>-573.10311627059764</v>
      </c>
      <c r="Z1147" s="134"/>
    </row>
    <row r="1148" spans="1:26" x14ac:dyDescent="0.3">
      <c r="A1148" s="134"/>
      <c r="B1148" s="134"/>
      <c r="C1148" s="134"/>
      <c r="D1148" s="38" t="s">
        <v>69</v>
      </c>
      <c r="E1148" s="38" t="s">
        <v>112</v>
      </c>
      <c r="F1148" s="38" t="s">
        <v>134</v>
      </c>
      <c r="G1148" s="38" t="s">
        <v>156</v>
      </c>
      <c r="H1148" s="38" t="s">
        <v>100</v>
      </c>
      <c r="I1148" s="38" t="s">
        <v>157</v>
      </c>
      <c r="J1148" s="137"/>
      <c r="K1148" s="141"/>
      <c r="L1148" s="139">
        <v>-984.4681196376871</v>
      </c>
      <c r="M1148" s="139">
        <v>-9362.0764816666688</v>
      </c>
      <c r="N1148" s="139">
        <v>-846.99934599999995</v>
      </c>
      <c r="O1148" s="139">
        <v>-3954.9411390685914</v>
      </c>
      <c r="P1148" s="139">
        <v>-1285.6337489316884</v>
      </c>
      <c r="Q1148" s="139">
        <v>-1573.5514559999997</v>
      </c>
      <c r="R1148" s="139">
        <v>-29712.961778813569</v>
      </c>
      <c r="S1148" s="139">
        <v>-7335.0754817881507</v>
      </c>
      <c r="T1148" s="139">
        <v>-1259.8868704330421</v>
      </c>
      <c r="U1148" s="139">
        <v>-9756.577470063583</v>
      </c>
      <c r="V1148" s="139">
        <v>-6319.2050721050909</v>
      </c>
      <c r="W1148" s="139">
        <v>-7879.2357163639863</v>
      </c>
      <c r="X1148" s="139">
        <v>-2092.8128517147015</v>
      </c>
      <c r="Y1148" s="139">
        <v>-904.54855156039537</v>
      </c>
      <c r="Z1148" s="134"/>
    </row>
    <row r="1149" spans="1:26" x14ac:dyDescent="0.3">
      <c r="A1149" s="134"/>
      <c r="B1149" s="134"/>
      <c r="C1149" s="134"/>
      <c r="D1149" s="38" t="s">
        <v>69</v>
      </c>
      <c r="E1149" s="38" t="s">
        <v>112</v>
      </c>
      <c r="F1149" s="38" t="s">
        <v>134</v>
      </c>
      <c r="G1149" s="38" t="s">
        <v>156</v>
      </c>
      <c r="H1149" s="38" t="s">
        <v>101</v>
      </c>
      <c r="I1149" s="38" t="s">
        <v>157</v>
      </c>
      <c r="J1149" s="137"/>
      <c r="K1149" s="141"/>
      <c r="L1149" s="139">
        <v>-1019.3261616599094</v>
      </c>
      <c r="M1149" s="139">
        <v>-9372.5281950000026</v>
      </c>
      <c r="N1149" s="139">
        <v>-847.02486600000009</v>
      </c>
      <c r="O1149" s="139">
        <v>-3954.9411390685914</v>
      </c>
      <c r="P1149" s="139">
        <v>-1296.739535114765</v>
      </c>
      <c r="Q1149" s="139">
        <v>-1685.1514559999994</v>
      </c>
      <c r="R1149" s="139">
        <v>-29851.176653813567</v>
      </c>
      <c r="S1149" s="139">
        <v>-7365.9971449810746</v>
      </c>
      <c r="T1149" s="139">
        <v>-1316.9756339748103</v>
      </c>
      <c r="U1149" s="139">
        <v>-9767.0809121889451</v>
      </c>
      <c r="V1149" s="139">
        <v>-6337.7018412834241</v>
      </c>
      <c r="W1149" s="139">
        <v>-7880.653485693354</v>
      </c>
      <c r="X1149" s="139">
        <v>-2154.0901316268878</v>
      </c>
      <c r="Y1149" s="139">
        <v>-972.13806379116693</v>
      </c>
      <c r="Z1149" s="134"/>
    </row>
    <row r="1150" spans="1:26" x14ac:dyDescent="0.3">
      <c r="A1150" s="134"/>
      <c r="B1150" s="134"/>
      <c r="C1150" s="134"/>
      <c r="D1150" s="38" t="s">
        <v>69</v>
      </c>
      <c r="E1150" s="38" t="s">
        <v>112</v>
      </c>
      <c r="F1150" s="38" t="s">
        <v>134</v>
      </c>
      <c r="G1150" s="38" t="s">
        <v>156</v>
      </c>
      <c r="H1150" s="38" t="s">
        <v>102</v>
      </c>
      <c r="I1150" s="38" t="s">
        <v>157</v>
      </c>
      <c r="J1150" s="137"/>
      <c r="K1150" s="141"/>
      <c r="L1150" s="139">
        <v>-12999.531291945519</v>
      </c>
      <c r="M1150" s="139">
        <v>-23350.498614144737</v>
      </c>
      <c r="N1150" s="139">
        <v>-9472.9970726256979</v>
      </c>
      <c r="O1150" s="139">
        <v>-9860.03189372632</v>
      </c>
      <c r="P1150" s="139">
        <v>-15049.29001854064</v>
      </c>
      <c r="Q1150" s="139">
        <v>-13482.16599137931</v>
      </c>
      <c r="R1150" s="139">
        <v>-11097.054194198523</v>
      </c>
      <c r="S1150" s="139">
        <v>-2832.7878958024271</v>
      </c>
      <c r="T1150" s="139">
        <v>-12224.448666786546</v>
      </c>
      <c r="U1150" s="139">
        <v>-23875.437176863332</v>
      </c>
      <c r="V1150" s="139">
        <v>-6435.6682569344539</v>
      </c>
      <c r="W1150" s="139">
        <v>-2930.6340051960933</v>
      </c>
      <c r="X1150" s="139">
        <v>-6696.2954480486878</v>
      </c>
      <c r="Y1150" s="139">
        <v>-7864.8413522823439</v>
      </c>
      <c r="Z1150" s="134"/>
    </row>
    <row r="1151" spans="1:26" x14ac:dyDescent="0.3">
      <c r="A1151" s="134"/>
      <c r="B1151" s="134"/>
      <c r="C1151" s="134"/>
      <c r="D1151" s="38" t="s">
        <v>69</v>
      </c>
      <c r="E1151" s="38" t="s">
        <v>112</v>
      </c>
      <c r="F1151" s="38" t="s">
        <v>134</v>
      </c>
      <c r="G1151" s="38" t="s">
        <v>156</v>
      </c>
      <c r="H1151" s="38" t="s">
        <v>103</v>
      </c>
      <c r="I1151" s="38" t="s">
        <v>157</v>
      </c>
      <c r="J1151" s="137"/>
      <c r="K1151" s="141"/>
      <c r="L1151" s="139">
        <v>-13074.045384462641</v>
      </c>
      <c r="M1151" s="139">
        <v>-23362.745002565793</v>
      </c>
      <c r="N1151" s="139">
        <v>-9566.8415697765358</v>
      </c>
      <c r="O1151" s="139">
        <v>-10012.046145425022</v>
      </c>
      <c r="P1151" s="139">
        <v>-15339.986598833375</v>
      </c>
      <c r="Q1151" s="139">
        <v>-13519.793577586206</v>
      </c>
      <c r="R1151" s="139">
        <v>-11207.370181903438</v>
      </c>
      <c r="S1151" s="139">
        <v>-2964.970510874261</v>
      </c>
      <c r="T1151" s="139">
        <v>-12270.358441838876</v>
      </c>
      <c r="U1151" s="139">
        <v>-23977.799434600289</v>
      </c>
      <c r="V1151" s="139">
        <v>-6473.0301371684418</v>
      </c>
      <c r="W1151" s="139">
        <v>-2995.7831847330067</v>
      </c>
      <c r="X1151" s="139">
        <v>-6711.9075476649678</v>
      </c>
      <c r="Y1151" s="139">
        <v>-7921.7417651442756</v>
      </c>
      <c r="Z1151" s="134"/>
    </row>
    <row r="1152" spans="1:26" x14ac:dyDescent="0.3">
      <c r="A1152" s="134"/>
      <c r="B1152" s="134"/>
      <c r="C1152" s="134"/>
      <c r="D1152" s="38" t="s">
        <v>69</v>
      </c>
      <c r="E1152" s="38" t="s">
        <v>112</v>
      </c>
      <c r="F1152" s="38" t="s">
        <v>134</v>
      </c>
      <c r="G1152" s="38" t="s">
        <v>156</v>
      </c>
      <c r="H1152" s="38" t="s">
        <v>104</v>
      </c>
      <c r="I1152" s="38" t="s">
        <v>157</v>
      </c>
      <c r="J1152" s="137"/>
      <c r="K1152" s="141"/>
      <c r="L1152" s="139">
        <v>-20940.183185601774</v>
      </c>
      <c r="M1152" s="139">
        <v>-23876.303809145458</v>
      </c>
      <c r="N1152" s="139">
        <v>-14510.863634509804</v>
      </c>
      <c r="O1152" s="139">
        <v>-50359.621124515383</v>
      </c>
      <c r="P1152" s="139">
        <v>-31311.339186288013</v>
      </c>
      <c r="Q1152" s="139">
        <v>-35125.239144545449</v>
      </c>
      <c r="R1152" s="139">
        <v>-29697.55621282724</v>
      </c>
      <c r="S1152" s="139">
        <v>-31662.731215591157</v>
      </c>
      <c r="T1152" s="139">
        <v>-28978.135847111542</v>
      </c>
      <c r="U1152" s="139">
        <v>-38138.317024162541</v>
      </c>
      <c r="V1152" s="139">
        <v>-13261.809895321854</v>
      </c>
      <c r="W1152" s="139">
        <v>-11827.823486438368</v>
      </c>
      <c r="X1152" s="139">
        <v>-16409.257377233775</v>
      </c>
      <c r="Y1152" s="139">
        <v>-22213.548841710559</v>
      </c>
      <c r="Z1152" s="134"/>
    </row>
    <row r="1153" spans="1:26" x14ac:dyDescent="0.3">
      <c r="A1153" s="134"/>
      <c r="B1153" s="134"/>
      <c r="C1153" s="134"/>
      <c r="D1153" s="38" t="s">
        <v>69</v>
      </c>
      <c r="E1153" s="38" t="s">
        <v>112</v>
      </c>
      <c r="F1153" s="38" t="s">
        <v>134</v>
      </c>
      <c r="G1153" s="38" t="s">
        <v>156</v>
      </c>
      <c r="H1153" s="38" t="s">
        <v>105</v>
      </c>
      <c r="I1153" s="38" t="s">
        <v>157</v>
      </c>
      <c r="J1153" s="137"/>
      <c r="K1153" s="141"/>
      <c r="L1153" s="139">
        <v>-14201.523599811591</v>
      </c>
      <c r="M1153" s="139">
        <v>-23929.039904781817</v>
      </c>
      <c r="N1153" s="139">
        <v>-14756.022101568631</v>
      </c>
      <c r="O1153" s="139">
        <v>-50437.626136228777</v>
      </c>
      <c r="P1153" s="139">
        <v>-31645.832610115624</v>
      </c>
      <c r="Q1153" s="139">
        <v>-35318.679144545458</v>
      </c>
      <c r="R1153" s="139">
        <v>-29877.238571522899</v>
      </c>
      <c r="S1153" s="139">
        <v>-31995.460620590613</v>
      </c>
      <c r="T1153" s="139">
        <v>-29158.100715229946</v>
      </c>
      <c r="U1153" s="139">
        <v>-38185.959549243962</v>
      </c>
      <c r="V1153" s="139">
        <v>-13319.306156320479</v>
      </c>
      <c r="W1153" s="139">
        <v>-11934.146049617048</v>
      </c>
      <c r="X1153" s="139">
        <v>-16442.444465006058</v>
      </c>
      <c r="Y1153" s="139">
        <v>-22262.831412758962</v>
      </c>
      <c r="Z1153" s="134"/>
    </row>
    <row r="1154" spans="1:26" x14ac:dyDescent="0.3">
      <c r="A1154" s="134"/>
      <c r="B1154" s="134"/>
      <c r="C1154" s="134"/>
      <c r="D1154" s="38" t="s">
        <v>69</v>
      </c>
      <c r="E1154" s="38" t="s">
        <v>112</v>
      </c>
      <c r="F1154" s="38" t="s">
        <v>134</v>
      </c>
      <c r="G1154" s="38" t="s">
        <v>158</v>
      </c>
      <c r="H1154" s="38" t="s">
        <v>72</v>
      </c>
      <c r="I1154" s="38" t="s">
        <v>157</v>
      </c>
      <c r="J1154" s="137"/>
      <c r="K1154" s="141"/>
      <c r="L1154" s="139">
        <v>49.018524138896908</v>
      </c>
      <c r="M1154" s="139">
        <v>50.016909436825756</v>
      </c>
      <c r="N1154" s="139">
        <v>51.393011267941979</v>
      </c>
      <c r="O1154" s="139">
        <v>93.693676159610149</v>
      </c>
      <c r="P1154" s="139">
        <v>43.302827860787652</v>
      </c>
      <c r="Q1154" s="139">
        <v>52.753138959002655</v>
      </c>
      <c r="R1154" s="139">
        <v>53.700041498017228</v>
      </c>
      <c r="S1154" s="139">
        <v>40.088011089654401</v>
      </c>
      <c r="T1154" s="139">
        <v>49.458234961000244</v>
      </c>
      <c r="U1154" s="139">
        <v>44.743284665576923</v>
      </c>
      <c r="V1154" s="139">
        <v>46.648518384837509</v>
      </c>
      <c r="W1154" s="139">
        <v>51.437323077797487</v>
      </c>
      <c r="X1154" s="139">
        <v>57.386939970470046</v>
      </c>
      <c r="Y1154" s="139">
        <v>62.34640650466411</v>
      </c>
      <c r="Z1154" s="134"/>
    </row>
    <row r="1155" spans="1:26" x14ac:dyDescent="0.3">
      <c r="A1155" s="134"/>
      <c r="B1155" s="134"/>
      <c r="C1155" s="134"/>
      <c r="D1155" s="38" t="s">
        <v>69</v>
      </c>
      <c r="E1155" s="38" t="s">
        <v>112</v>
      </c>
      <c r="F1155" s="38" t="s">
        <v>134</v>
      </c>
      <c r="G1155" s="38" t="s">
        <v>158</v>
      </c>
      <c r="H1155" s="38" t="s">
        <v>74</v>
      </c>
      <c r="I1155" s="38" t="s">
        <v>157</v>
      </c>
      <c r="J1155" s="137"/>
      <c r="K1155" s="141"/>
      <c r="L1155" s="139">
        <v>58.326754786932767</v>
      </c>
      <c r="M1155" s="139">
        <v>50.80252999030057</v>
      </c>
      <c r="N1155" s="139">
        <v>82.115949721049347</v>
      </c>
      <c r="O1155" s="139">
        <v>107.21307412397556</v>
      </c>
      <c r="P1155" s="139">
        <v>44.271539601739306</v>
      </c>
      <c r="Q1155" s="139">
        <v>70.876894404001703</v>
      </c>
      <c r="R1155" s="139">
        <v>65.261968841844393</v>
      </c>
      <c r="S1155" s="139">
        <v>35.109004962403823</v>
      </c>
      <c r="T1155" s="139">
        <v>41.375005159523667</v>
      </c>
      <c r="U1155" s="139">
        <v>44.811816214328871</v>
      </c>
      <c r="V1155" s="139">
        <v>59.51702778385053</v>
      </c>
      <c r="W1155" s="139">
        <v>62.915762287658509</v>
      </c>
      <c r="X1155" s="139">
        <v>66.38492493454298</v>
      </c>
      <c r="Y1155" s="139">
        <v>63.169949366262124</v>
      </c>
      <c r="Z1155" s="134"/>
    </row>
    <row r="1156" spans="1:26" x14ac:dyDescent="0.3">
      <c r="A1156" s="134"/>
      <c r="B1156" s="134"/>
      <c r="C1156" s="134"/>
      <c r="D1156" s="38" t="s">
        <v>69</v>
      </c>
      <c r="E1156" s="38" t="s">
        <v>112</v>
      </c>
      <c r="F1156" s="38" t="s">
        <v>134</v>
      </c>
      <c r="G1156" s="38" t="s">
        <v>158</v>
      </c>
      <c r="H1156" s="38" t="s">
        <v>75</v>
      </c>
      <c r="I1156" s="38" t="s">
        <v>157</v>
      </c>
      <c r="J1156" s="137"/>
      <c r="K1156" s="141"/>
      <c r="L1156" s="139" t="s">
        <v>159</v>
      </c>
      <c r="M1156" s="139" t="s">
        <v>159</v>
      </c>
      <c r="N1156" s="139" t="s">
        <v>159</v>
      </c>
      <c r="O1156" s="139" t="s">
        <v>159</v>
      </c>
      <c r="P1156" s="139" t="s">
        <v>159</v>
      </c>
      <c r="Q1156" s="139">
        <v>29.60741440649868</v>
      </c>
      <c r="R1156" s="139" t="s">
        <v>159</v>
      </c>
      <c r="S1156" s="139" t="s">
        <v>159</v>
      </c>
      <c r="T1156" s="139" t="s">
        <v>159</v>
      </c>
      <c r="U1156" s="139" t="s">
        <v>159</v>
      </c>
      <c r="V1156" s="139" t="s">
        <v>159</v>
      </c>
      <c r="W1156" s="139" t="s">
        <v>159</v>
      </c>
      <c r="X1156" s="139" t="s">
        <v>159</v>
      </c>
      <c r="Y1156" s="139" t="s">
        <v>159</v>
      </c>
      <c r="Z1156" s="134"/>
    </row>
    <row r="1157" spans="1:26" x14ac:dyDescent="0.3">
      <c r="A1157" s="134"/>
      <c r="B1157" s="134"/>
      <c r="C1157" s="134"/>
      <c r="D1157" s="38" t="s">
        <v>69</v>
      </c>
      <c r="E1157" s="38" t="s">
        <v>112</v>
      </c>
      <c r="F1157" s="38" t="s">
        <v>134</v>
      </c>
      <c r="G1157" s="38" t="s">
        <v>158</v>
      </c>
      <c r="H1157" s="38" t="s">
        <v>76</v>
      </c>
      <c r="I1157" s="38" t="s">
        <v>157</v>
      </c>
      <c r="J1157" s="137"/>
      <c r="K1157" s="141"/>
      <c r="L1157" s="139">
        <v>104.20281587641833</v>
      </c>
      <c r="M1157" s="139">
        <v>124.19691154115503</v>
      </c>
      <c r="N1157" s="139">
        <v>204.6117604609006</v>
      </c>
      <c r="O1157" s="139">
        <v>140.27737696965372</v>
      </c>
      <c r="P1157" s="139">
        <v>126.52256654050974</v>
      </c>
      <c r="Q1157" s="139">
        <v>107.93778564816928</v>
      </c>
      <c r="R1157" s="139">
        <v>106.49115663310305</v>
      </c>
      <c r="S1157" s="139">
        <v>96.663309020804064</v>
      </c>
      <c r="T1157" s="139">
        <v>81.147936613434908</v>
      </c>
      <c r="U1157" s="139">
        <v>80.072375704937912</v>
      </c>
      <c r="V1157" s="139">
        <v>93.25082156256552</v>
      </c>
      <c r="W1157" s="139">
        <v>121.89502260497143</v>
      </c>
      <c r="X1157" s="139">
        <v>114.26976395136992</v>
      </c>
      <c r="Y1157" s="139">
        <v>114.50448064933353</v>
      </c>
      <c r="Z1157" s="134"/>
    </row>
    <row r="1158" spans="1:26" x14ac:dyDescent="0.3">
      <c r="A1158" s="134"/>
      <c r="B1158" s="134"/>
      <c r="C1158" s="134"/>
      <c r="D1158" s="38" t="s">
        <v>69</v>
      </c>
      <c r="E1158" s="38" t="s">
        <v>112</v>
      </c>
      <c r="F1158" s="38" t="s">
        <v>134</v>
      </c>
      <c r="G1158" s="38" t="s">
        <v>158</v>
      </c>
      <c r="H1158" s="38" t="s">
        <v>77</v>
      </c>
      <c r="I1158" s="38" t="s">
        <v>157</v>
      </c>
      <c r="J1158" s="137"/>
      <c r="K1158" s="141"/>
      <c r="L1158" s="139">
        <v>34.019131962233168</v>
      </c>
      <c r="M1158" s="139" t="s">
        <v>159</v>
      </c>
      <c r="N1158" s="139">
        <v>1015.4309436950566</v>
      </c>
      <c r="O1158" s="139" t="s">
        <v>159</v>
      </c>
      <c r="P1158" s="139">
        <v>135.95680345564992</v>
      </c>
      <c r="Q1158" s="139">
        <v>50.979460000000003</v>
      </c>
      <c r="R1158" s="139">
        <v>847.78616285077067</v>
      </c>
      <c r="S1158" s="139">
        <v>106.63481829804407</v>
      </c>
      <c r="T1158" s="139">
        <v>81.292969169608327</v>
      </c>
      <c r="U1158" s="139">
        <v>107.51630131401144</v>
      </c>
      <c r="V1158" s="139">
        <v>315.05705577730566</v>
      </c>
      <c r="W1158" s="139">
        <v>755.09452783709662</v>
      </c>
      <c r="X1158" s="139">
        <v>324.99523296941584</v>
      </c>
      <c r="Y1158" s="139" t="s">
        <v>159</v>
      </c>
      <c r="Z1158" s="134"/>
    </row>
    <row r="1159" spans="1:26" x14ac:dyDescent="0.3">
      <c r="A1159" s="134"/>
      <c r="B1159" s="134"/>
      <c r="C1159" s="134"/>
      <c r="D1159" s="38" t="s">
        <v>69</v>
      </c>
      <c r="E1159" s="38" t="s">
        <v>112</v>
      </c>
      <c r="F1159" s="38" t="s">
        <v>134</v>
      </c>
      <c r="G1159" s="38" t="s">
        <v>158</v>
      </c>
      <c r="H1159" s="38" t="s">
        <v>78</v>
      </c>
      <c r="I1159" s="38" t="s">
        <v>157</v>
      </c>
      <c r="J1159" s="137"/>
      <c r="K1159" s="141"/>
      <c r="L1159" s="139" t="s">
        <v>159</v>
      </c>
      <c r="M1159" s="139" t="s">
        <v>159</v>
      </c>
      <c r="N1159" s="139" t="s">
        <v>159</v>
      </c>
      <c r="O1159" s="139" t="s">
        <v>159</v>
      </c>
      <c r="P1159" s="139" t="s">
        <v>159</v>
      </c>
      <c r="Q1159" s="139" t="s">
        <v>159</v>
      </c>
      <c r="R1159" s="139" t="s">
        <v>159</v>
      </c>
      <c r="S1159" s="139" t="s">
        <v>159</v>
      </c>
      <c r="T1159" s="139" t="s">
        <v>159</v>
      </c>
      <c r="U1159" s="139" t="s">
        <v>159</v>
      </c>
      <c r="V1159" s="139" t="s">
        <v>159</v>
      </c>
      <c r="W1159" s="139" t="s">
        <v>159</v>
      </c>
      <c r="X1159" s="139" t="s">
        <v>159</v>
      </c>
      <c r="Y1159" s="139" t="s">
        <v>159</v>
      </c>
      <c r="Z1159" s="134"/>
    </row>
    <row r="1160" spans="1:26" x14ac:dyDescent="0.3">
      <c r="A1160" s="134"/>
      <c r="B1160" s="134"/>
      <c r="C1160" s="134"/>
      <c r="D1160" s="38" t="s">
        <v>69</v>
      </c>
      <c r="E1160" s="38" t="s">
        <v>112</v>
      </c>
      <c r="F1160" s="38" t="s">
        <v>134</v>
      </c>
      <c r="G1160" s="38" t="s">
        <v>158</v>
      </c>
      <c r="H1160" s="38" t="s">
        <v>79</v>
      </c>
      <c r="I1160" s="38" t="s">
        <v>157</v>
      </c>
      <c r="J1160" s="137"/>
      <c r="K1160" s="141"/>
      <c r="L1160" s="139">
        <v>1218.8022018721701</v>
      </c>
      <c r="M1160" s="139" t="s">
        <v>159</v>
      </c>
      <c r="N1160" s="139" t="s">
        <v>159</v>
      </c>
      <c r="O1160" s="139" t="s">
        <v>159</v>
      </c>
      <c r="P1160" s="139" t="s">
        <v>159</v>
      </c>
      <c r="Q1160" s="139" t="s">
        <v>159</v>
      </c>
      <c r="R1160" s="139" t="s">
        <v>159</v>
      </c>
      <c r="S1160" s="139">
        <v>1013.4254397289576</v>
      </c>
      <c r="T1160" s="139">
        <v>652.86444465805607</v>
      </c>
      <c r="U1160" s="139">
        <v>860.97517933355755</v>
      </c>
      <c r="V1160" s="139" t="s">
        <v>159</v>
      </c>
      <c r="W1160" s="139" t="s">
        <v>159</v>
      </c>
      <c r="X1160" s="139" t="s">
        <v>159</v>
      </c>
      <c r="Y1160" s="139" t="s">
        <v>159</v>
      </c>
      <c r="Z1160" s="134"/>
    </row>
    <row r="1161" spans="1:26" x14ac:dyDescent="0.3">
      <c r="A1161" s="134"/>
      <c r="B1161" s="134"/>
      <c r="C1161" s="134"/>
      <c r="D1161" s="38" t="s">
        <v>69</v>
      </c>
      <c r="E1161" s="38" t="s">
        <v>112</v>
      </c>
      <c r="F1161" s="38" t="s">
        <v>134</v>
      </c>
      <c r="G1161" s="38" t="s">
        <v>158</v>
      </c>
      <c r="H1161" s="38" t="s">
        <v>80</v>
      </c>
      <c r="I1161" s="38" t="s">
        <v>157</v>
      </c>
      <c r="J1161" s="137"/>
      <c r="K1161" s="141"/>
      <c r="L1161" s="139" t="s">
        <v>159</v>
      </c>
      <c r="M1161" s="139" t="s">
        <v>159</v>
      </c>
      <c r="N1161" s="139" t="s">
        <v>159</v>
      </c>
      <c r="O1161" s="139" t="s">
        <v>159</v>
      </c>
      <c r="P1161" s="139" t="s">
        <v>159</v>
      </c>
      <c r="Q1161" s="139" t="s">
        <v>159</v>
      </c>
      <c r="R1161" s="139" t="s">
        <v>159</v>
      </c>
      <c r="S1161" s="139" t="s">
        <v>159</v>
      </c>
      <c r="T1161" s="139" t="s">
        <v>159</v>
      </c>
      <c r="U1161" s="139" t="s">
        <v>159</v>
      </c>
      <c r="V1161" s="139" t="s">
        <v>159</v>
      </c>
      <c r="W1161" s="139" t="s">
        <v>159</v>
      </c>
      <c r="X1161" s="139" t="s">
        <v>159</v>
      </c>
      <c r="Y1161" s="139" t="s">
        <v>159</v>
      </c>
      <c r="Z1161" s="134"/>
    </row>
    <row r="1162" spans="1:26" x14ac:dyDescent="0.3">
      <c r="A1162" s="134"/>
      <c r="B1162" s="134"/>
      <c r="C1162" s="134"/>
      <c r="D1162" s="38" t="s">
        <v>69</v>
      </c>
      <c r="E1162" s="38" t="s">
        <v>112</v>
      </c>
      <c r="F1162" s="38" t="s">
        <v>134</v>
      </c>
      <c r="G1162" s="38" t="s">
        <v>158</v>
      </c>
      <c r="H1162" s="38" t="s">
        <v>81</v>
      </c>
      <c r="I1162" s="38" t="s">
        <v>157</v>
      </c>
      <c r="J1162" s="137"/>
      <c r="K1162" s="141"/>
      <c r="L1162" s="139" t="s">
        <v>159</v>
      </c>
      <c r="M1162" s="139" t="s">
        <v>159</v>
      </c>
      <c r="N1162" s="139" t="s">
        <v>159</v>
      </c>
      <c r="O1162" s="139" t="s">
        <v>159</v>
      </c>
      <c r="P1162" s="139" t="s">
        <v>159</v>
      </c>
      <c r="Q1162" s="139" t="s">
        <v>159</v>
      </c>
      <c r="R1162" s="139" t="s">
        <v>159</v>
      </c>
      <c r="S1162" s="139" t="s">
        <v>159</v>
      </c>
      <c r="T1162" s="139" t="s">
        <v>159</v>
      </c>
      <c r="U1162" s="139" t="s">
        <v>159</v>
      </c>
      <c r="V1162" s="139" t="s">
        <v>159</v>
      </c>
      <c r="W1162" s="139" t="s">
        <v>159</v>
      </c>
      <c r="X1162" s="139" t="s">
        <v>159</v>
      </c>
      <c r="Y1162" s="139" t="s">
        <v>159</v>
      </c>
      <c r="Z1162" s="134"/>
    </row>
    <row r="1163" spans="1:26" x14ac:dyDescent="0.3">
      <c r="A1163" s="134"/>
      <c r="B1163" s="134"/>
      <c r="C1163" s="134"/>
      <c r="D1163" s="38" t="s">
        <v>69</v>
      </c>
      <c r="E1163" s="38" t="s">
        <v>112</v>
      </c>
      <c r="F1163" s="38" t="s">
        <v>134</v>
      </c>
      <c r="G1163" s="38" t="s">
        <v>158</v>
      </c>
      <c r="H1163" s="38" t="s">
        <v>82</v>
      </c>
      <c r="I1163" s="38" t="s">
        <v>157</v>
      </c>
      <c r="J1163" s="137"/>
      <c r="K1163" s="141"/>
      <c r="L1163" s="139" t="s">
        <v>159</v>
      </c>
      <c r="M1163" s="139" t="s">
        <v>159</v>
      </c>
      <c r="N1163" s="139" t="s">
        <v>159</v>
      </c>
      <c r="O1163" s="139" t="s">
        <v>159</v>
      </c>
      <c r="P1163" s="139" t="s">
        <v>159</v>
      </c>
      <c r="Q1163" s="139" t="s">
        <v>159</v>
      </c>
      <c r="R1163" s="139" t="s">
        <v>159</v>
      </c>
      <c r="S1163" s="139">
        <v>34.538206772486767</v>
      </c>
      <c r="T1163" s="139">
        <v>56.294976527762238</v>
      </c>
      <c r="U1163" s="139">
        <v>49.888094549927452</v>
      </c>
      <c r="V1163" s="139" t="s">
        <v>159</v>
      </c>
      <c r="W1163" s="139" t="s">
        <v>159</v>
      </c>
      <c r="X1163" s="139" t="s">
        <v>159</v>
      </c>
      <c r="Y1163" s="139" t="s">
        <v>159</v>
      </c>
      <c r="Z1163" s="134"/>
    </row>
    <row r="1164" spans="1:26" x14ac:dyDescent="0.3">
      <c r="A1164" s="134"/>
      <c r="B1164" s="134"/>
      <c r="C1164" s="134"/>
      <c r="D1164" s="38" t="s">
        <v>69</v>
      </c>
      <c r="E1164" s="38" t="s">
        <v>112</v>
      </c>
      <c r="F1164" s="38" t="s">
        <v>134</v>
      </c>
      <c r="G1164" s="38" t="s">
        <v>158</v>
      </c>
      <c r="H1164" s="38" t="s">
        <v>83</v>
      </c>
      <c r="I1164" s="38" t="s">
        <v>157</v>
      </c>
      <c r="J1164" s="137"/>
      <c r="K1164" s="141"/>
      <c r="L1164" s="139" t="s">
        <v>159</v>
      </c>
      <c r="M1164" s="139" t="s">
        <v>159</v>
      </c>
      <c r="N1164" s="139" t="s">
        <v>159</v>
      </c>
      <c r="O1164" s="139" t="s">
        <v>159</v>
      </c>
      <c r="P1164" s="139">
        <v>339.91788338131323</v>
      </c>
      <c r="Q1164" s="139">
        <v>1288.2719746330984</v>
      </c>
      <c r="R1164" s="139">
        <v>1491.749812715562</v>
      </c>
      <c r="S1164" s="139">
        <v>379.51173119371168</v>
      </c>
      <c r="T1164" s="139">
        <v>473.64377683049338</v>
      </c>
      <c r="U1164" s="139">
        <v>796.71083086510009</v>
      </c>
      <c r="V1164" s="139">
        <v>546.67104169616937</v>
      </c>
      <c r="W1164" s="139">
        <v>605.57575148582862</v>
      </c>
      <c r="X1164" s="139">
        <v>734.73432029609364</v>
      </c>
      <c r="Y1164" s="139" t="s">
        <v>159</v>
      </c>
      <c r="Z1164" s="134"/>
    </row>
    <row r="1165" spans="1:26" x14ac:dyDescent="0.3">
      <c r="A1165" s="134"/>
      <c r="B1165" s="134"/>
      <c r="C1165" s="134"/>
      <c r="D1165" s="38" t="s">
        <v>69</v>
      </c>
      <c r="E1165" s="38" t="s">
        <v>112</v>
      </c>
      <c r="F1165" s="38" t="s">
        <v>134</v>
      </c>
      <c r="G1165" s="38" t="s">
        <v>158</v>
      </c>
      <c r="H1165" s="38" t="s">
        <v>84</v>
      </c>
      <c r="I1165" s="38" t="s">
        <v>157</v>
      </c>
      <c r="J1165" s="137"/>
      <c r="K1165" s="141"/>
      <c r="L1165" s="139">
        <v>2491.9767362174052</v>
      </c>
      <c r="M1165" s="139">
        <v>2406.6223559591976</v>
      </c>
      <c r="N1165" s="139">
        <v>2668.1346218936546</v>
      </c>
      <c r="O1165" s="139" t="s">
        <v>159</v>
      </c>
      <c r="P1165" s="139">
        <v>5517.6399249325714</v>
      </c>
      <c r="Q1165" s="139">
        <v>2965.3697374323765</v>
      </c>
      <c r="R1165" s="139">
        <v>4069.7841136501097</v>
      </c>
      <c r="S1165" s="139">
        <v>2547.5809761269438</v>
      </c>
      <c r="T1165" s="139">
        <v>2401.4902777436155</v>
      </c>
      <c r="U1165" s="139">
        <v>2853.292876007863</v>
      </c>
      <c r="V1165" s="139">
        <v>3460.2601037638346</v>
      </c>
      <c r="W1165" s="139">
        <v>1688.7560287957872</v>
      </c>
      <c r="X1165" s="139">
        <v>2211.0089511916826</v>
      </c>
      <c r="Y1165" s="139">
        <v>2282.4369039497433</v>
      </c>
      <c r="Z1165" s="134"/>
    </row>
    <row r="1166" spans="1:26" x14ac:dyDescent="0.3">
      <c r="A1166" s="134"/>
      <c r="B1166" s="134"/>
      <c r="C1166" s="134"/>
      <c r="D1166" s="38" t="s">
        <v>69</v>
      </c>
      <c r="E1166" s="38" t="s">
        <v>112</v>
      </c>
      <c r="F1166" s="38" t="s">
        <v>134</v>
      </c>
      <c r="G1166" s="38" t="s">
        <v>158</v>
      </c>
      <c r="H1166" s="38" t="s">
        <v>85</v>
      </c>
      <c r="I1166" s="38" t="s">
        <v>157</v>
      </c>
      <c r="J1166" s="137"/>
      <c r="K1166" s="141"/>
      <c r="L1166" s="139" t="s">
        <v>159</v>
      </c>
      <c r="M1166" s="139" t="s">
        <v>159</v>
      </c>
      <c r="N1166" s="139" t="s">
        <v>159</v>
      </c>
      <c r="O1166" s="139" t="s">
        <v>159</v>
      </c>
      <c r="P1166" s="139" t="s">
        <v>159</v>
      </c>
      <c r="Q1166" s="139" t="s">
        <v>159</v>
      </c>
      <c r="R1166" s="139" t="s">
        <v>159</v>
      </c>
      <c r="S1166" s="139" t="s">
        <v>159</v>
      </c>
      <c r="T1166" s="139" t="s">
        <v>159</v>
      </c>
      <c r="U1166" s="139" t="s">
        <v>159</v>
      </c>
      <c r="V1166" s="139" t="s">
        <v>159</v>
      </c>
      <c r="W1166" s="139" t="s">
        <v>159</v>
      </c>
      <c r="X1166" s="139" t="s">
        <v>159</v>
      </c>
      <c r="Y1166" s="139" t="s">
        <v>159</v>
      </c>
      <c r="Z1166" s="134"/>
    </row>
    <row r="1167" spans="1:26" x14ac:dyDescent="0.3">
      <c r="A1167" s="134"/>
      <c r="B1167" s="134"/>
      <c r="C1167" s="134"/>
      <c r="D1167" s="38" t="s">
        <v>69</v>
      </c>
      <c r="E1167" s="38" t="s">
        <v>112</v>
      </c>
      <c r="F1167" s="38" t="s">
        <v>134</v>
      </c>
      <c r="G1167" s="38" t="s">
        <v>158</v>
      </c>
      <c r="H1167" s="38" t="s">
        <v>86</v>
      </c>
      <c r="I1167" s="38" t="s">
        <v>157</v>
      </c>
      <c r="J1167" s="137"/>
      <c r="K1167" s="141"/>
      <c r="L1167" s="139" t="s">
        <v>159</v>
      </c>
      <c r="M1167" s="139" t="s">
        <v>159</v>
      </c>
      <c r="N1167" s="139" t="s">
        <v>159</v>
      </c>
      <c r="O1167" s="139" t="s">
        <v>159</v>
      </c>
      <c r="P1167" s="139" t="s">
        <v>159</v>
      </c>
      <c r="Q1167" s="139" t="s">
        <v>159</v>
      </c>
      <c r="R1167" s="139" t="s">
        <v>159</v>
      </c>
      <c r="S1167" s="139" t="s">
        <v>159</v>
      </c>
      <c r="T1167" s="139" t="s">
        <v>159</v>
      </c>
      <c r="U1167" s="139" t="s">
        <v>159</v>
      </c>
      <c r="V1167" s="139" t="s">
        <v>159</v>
      </c>
      <c r="W1167" s="139" t="s">
        <v>159</v>
      </c>
      <c r="X1167" s="139" t="s">
        <v>159</v>
      </c>
      <c r="Y1167" s="139" t="s">
        <v>159</v>
      </c>
      <c r="Z1167" s="134"/>
    </row>
    <row r="1168" spans="1:26" x14ac:dyDescent="0.3">
      <c r="A1168" s="134"/>
      <c r="B1168" s="134"/>
      <c r="C1168" s="134"/>
      <c r="D1168" s="38" t="s">
        <v>69</v>
      </c>
      <c r="E1168" s="38" t="s">
        <v>112</v>
      </c>
      <c r="F1168" s="38" t="s">
        <v>134</v>
      </c>
      <c r="G1168" s="38" t="s">
        <v>158</v>
      </c>
      <c r="H1168" s="38" t="s">
        <v>87</v>
      </c>
      <c r="I1168" s="38" t="s">
        <v>157</v>
      </c>
      <c r="J1168" s="137"/>
      <c r="K1168" s="141"/>
      <c r="L1168" s="139" t="s">
        <v>159</v>
      </c>
      <c r="M1168" s="139">
        <v>45.848407343709638</v>
      </c>
      <c r="N1168" s="139">
        <v>38.42747147242217</v>
      </c>
      <c r="O1168" s="139" t="s">
        <v>159</v>
      </c>
      <c r="P1168" s="139" t="s">
        <v>159</v>
      </c>
      <c r="Q1168" s="139">
        <v>2811.9298731034482</v>
      </c>
      <c r="R1168" s="139" t="s">
        <v>159</v>
      </c>
      <c r="S1168" s="139">
        <v>0</v>
      </c>
      <c r="T1168" s="139" t="s">
        <v>159</v>
      </c>
      <c r="U1168" s="139">
        <v>8.9315236994821259</v>
      </c>
      <c r="V1168" s="139" t="s">
        <v>159</v>
      </c>
      <c r="W1168" s="139" t="s">
        <v>159</v>
      </c>
      <c r="X1168" s="139" t="s">
        <v>159</v>
      </c>
      <c r="Y1168" s="139" t="s">
        <v>159</v>
      </c>
      <c r="Z1168" s="134"/>
    </row>
    <row r="1169" spans="1:26" x14ac:dyDescent="0.3">
      <c r="A1169" s="134"/>
      <c r="B1169" s="134"/>
      <c r="C1169" s="134"/>
      <c r="D1169" s="38" t="s">
        <v>69</v>
      </c>
      <c r="E1169" s="38" t="s">
        <v>112</v>
      </c>
      <c r="F1169" s="38" t="s">
        <v>134</v>
      </c>
      <c r="G1169" s="38" t="s">
        <v>158</v>
      </c>
      <c r="H1169" s="38" t="s">
        <v>88</v>
      </c>
      <c r="I1169" s="38" t="s">
        <v>157</v>
      </c>
      <c r="J1169" s="137"/>
      <c r="K1169" s="141"/>
      <c r="L1169" s="139">
        <v>47.437679274903871</v>
      </c>
      <c r="M1169" s="139">
        <v>74.133497487919513</v>
      </c>
      <c r="N1169" s="139" t="s">
        <v>159</v>
      </c>
      <c r="O1169" s="139" t="s">
        <v>159</v>
      </c>
      <c r="P1169" s="139" t="s">
        <v>159</v>
      </c>
      <c r="Q1169" s="139">
        <v>153.44606977511242</v>
      </c>
      <c r="R1169" s="139">
        <v>197.01928291171359</v>
      </c>
      <c r="S1169" s="139">
        <v>106.7333775085927</v>
      </c>
      <c r="T1169" s="139">
        <v>431.50653648504243</v>
      </c>
      <c r="U1169" s="139">
        <v>1413.8459386519924</v>
      </c>
      <c r="V1169" s="139" t="s">
        <v>159</v>
      </c>
      <c r="W1169" s="139" t="s">
        <v>159</v>
      </c>
      <c r="X1169" s="139" t="s">
        <v>159</v>
      </c>
      <c r="Y1169" s="139" t="s">
        <v>159</v>
      </c>
      <c r="Z1169" s="134"/>
    </row>
    <row r="1170" spans="1:26" x14ac:dyDescent="0.3">
      <c r="A1170" s="134"/>
      <c r="B1170" s="134"/>
      <c r="C1170" s="134"/>
      <c r="D1170" s="38" t="s">
        <v>69</v>
      </c>
      <c r="E1170" s="38" t="s">
        <v>112</v>
      </c>
      <c r="F1170" s="38" t="s">
        <v>134</v>
      </c>
      <c r="G1170" s="38" t="s">
        <v>158</v>
      </c>
      <c r="H1170" s="38" t="s">
        <v>89</v>
      </c>
      <c r="I1170" s="38" t="s">
        <v>157</v>
      </c>
      <c r="J1170" s="137"/>
      <c r="K1170" s="141"/>
      <c r="L1170" s="139" t="s">
        <v>159</v>
      </c>
      <c r="M1170" s="139" t="s">
        <v>159</v>
      </c>
      <c r="N1170" s="139" t="s">
        <v>159</v>
      </c>
      <c r="O1170" s="139" t="s">
        <v>159</v>
      </c>
      <c r="P1170" s="139" t="s">
        <v>159</v>
      </c>
      <c r="Q1170" s="139">
        <v>5.3073799999999993</v>
      </c>
      <c r="R1170" s="139" t="s">
        <v>159</v>
      </c>
      <c r="S1170" s="139" t="s">
        <v>159</v>
      </c>
      <c r="T1170" s="139" t="s">
        <v>159</v>
      </c>
      <c r="U1170" s="139" t="s">
        <v>159</v>
      </c>
      <c r="V1170" s="139" t="s">
        <v>159</v>
      </c>
      <c r="W1170" s="139" t="s">
        <v>159</v>
      </c>
      <c r="X1170" s="139" t="s">
        <v>159</v>
      </c>
      <c r="Y1170" s="139" t="s">
        <v>159</v>
      </c>
      <c r="Z1170" s="134"/>
    </row>
    <row r="1171" spans="1:26" x14ac:dyDescent="0.3">
      <c r="A1171" s="134"/>
      <c r="B1171" s="134"/>
      <c r="C1171" s="134"/>
      <c r="D1171" s="38" t="s">
        <v>69</v>
      </c>
      <c r="E1171" s="38" t="s">
        <v>112</v>
      </c>
      <c r="F1171" s="38" t="s">
        <v>134</v>
      </c>
      <c r="G1171" s="38" t="s">
        <v>158</v>
      </c>
      <c r="H1171" s="38" t="s">
        <v>90</v>
      </c>
      <c r="I1171" s="38" t="s">
        <v>157</v>
      </c>
      <c r="J1171" s="137"/>
      <c r="K1171" s="141"/>
      <c r="L1171" s="139" t="s">
        <v>159</v>
      </c>
      <c r="M1171" s="139" t="s">
        <v>159</v>
      </c>
      <c r="N1171" s="139" t="s">
        <v>159</v>
      </c>
      <c r="O1171" s="139" t="s">
        <v>159</v>
      </c>
      <c r="P1171" s="139" t="s">
        <v>159</v>
      </c>
      <c r="Q1171" s="139" t="s">
        <v>159</v>
      </c>
      <c r="R1171" s="139" t="s">
        <v>159</v>
      </c>
      <c r="S1171" s="139" t="s">
        <v>159</v>
      </c>
      <c r="T1171" s="139" t="s">
        <v>159</v>
      </c>
      <c r="U1171" s="139" t="s">
        <v>159</v>
      </c>
      <c r="V1171" s="139" t="s">
        <v>159</v>
      </c>
      <c r="W1171" s="139" t="s">
        <v>159</v>
      </c>
      <c r="X1171" s="139" t="s">
        <v>159</v>
      </c>
      <c r="Y1171" s="139" t="s">
        <v>159</v>
      </c>
      <c r="Z1171" s="134"/>
    </row>
    <row r="1172" spans="1:26" x14ac:dyDescent="0.3">
      <c r="A1172" s="134"/>
      <c r="B1172" s="134"/>
      <c r="C1172" s="134"/>
      <c r="D1172" s="38" t="s">
        <v>69</v>
      </c>
      <c r="E1172" s="38" t="s">
        <v>112</v>
      </c>
      <c r="F1172" s="38" t="s">
        <v>134</v>
      </c>
      <c r="G1172" s="38" t="s">
        <v>158</v>
      </c>
      <c r="H1172" s="38" t="s">
        <v>91</v>
      </c>
      <c r="I1172" s="38" t="s">
        <v>157</v>
      </c>
      <c r="J1172" s="137"/>
      <c r="K1172" s="141"/>
      <c r="L1172" s="139" t="s">
        <v>159</v>
      </c>
      <c r="M1172" s="139" t="s">
        <v>159</v>
      </c>
      <c r="N1172" s="139" t="s">
        <v>159</v>
      </c>
      <c r="O1172" s="139" t="s">
        <v>159</v>
      </c>
      <c r="P1172" s="139">
        <v>1885.7575692970534</v>
      </c>
      <c r="Q1172" s="139" t="s">
        <v>159</v>
      </c>
      <c r="R1172" s="139" t="s">
        <v>159</v>
      </c>
      <c r="S1172" s="139" t="s">
        <v>159</v>
      </c>
      <c r="T1172" s="139" t="s">
        <v>159</v>
      </c>
      <c r="U1172" s="139" t="s">
        <v>159</v>
      </c>
      <c r="V1172" s="139" t="s">
        <v>159</v>
      </c>
      <c r="W1172" s="139" t="s">
        <v>159</v>
      </c>
      <c r="X1172" s="139" t="s">
        <v>159</v>
      </c>
      <c r="Y1172" s="139" t="s">
        <v>159</v>
      </c>
      <c r="Z1172" s="134"/>
    </row>
    <row r="1173" spans="1:26" x14ac:dyDescent="0.3">
      <c r="A1173" s="134"/>
      <c r="B1173" s="134"/>
      <c r="C1173" s="134"/>
      <c r="D1173" s="38" t="s">
        <v>69</v>
      </c>
      <c r="E1173" s="38" t="s">
        <v>112</v>
      </c>
      <c r="F1173" s="38" t="s">
        <v>134</v>
      </c>
      <c r="G1173" s="38" t="s">
        <v>158</v>
      </c>
      <c r="H1173" s="38" t="s">
        <v>92</v>
      </c>
      <c r="I1173" s="38" t="s">
        <v>157</v>
      </c>
      <c r="J1173" s="137"/>
      <c r="K1173" s="141"/>
      <c r="L1173" s="139" t="s">
        <v>159</v>
      </c>
      <c r="M1173" s="139" t="s">
        <v>159</v>
      </c>
      <c r="N1173" s="139">
        <v>-4.1329019999999996</v>
      </c>
      <c r="O1173" s="139" t="s">
        <v>159</v>
      </c>
      <c r="P1173" s="139" t="s">
        <v>159</v>
      </c>
      <c r="Q1173" s="139" t="s">
        <v>159</v>
      </c>
      <c r="R1173" s="139" t="s">
        <v>159</v>
      </c>
      <c r="S1173" s="139" t="s">
        <v>159</v>
      </c>
      <c r="T1173" s="139" t="s">
        <v>159</v>
      </c>
      <c r="U1173" s="139" t="s">
        <v>159</v>
      </c>
      <c r="V1173" s="139" t="s">
        <v>159</v>
      </c>
      <c r="W1173" s="139" t="s">
        <v>159</v>
      </c>
      <c r="X1173" s="139" t="s">
        <v>159</v>
      </c>
      <c r="Y1173" s="139" t="s">
        <v>159</v>
      </c>
      <c r="Z1173" s="134"/>
    </row>
    <row r="1174" spans="1:26" x14ac:dyDescent="0.3">
      <c r="A1174" s="134"/>
      <c r="B1174" s="134"/>
      <c r="C1174" s="134"/>
      <c r="D1174" s="38" t="s">
        <v>69</v>
      </c>
      <c r="E1174" s="38" t="s">
        <v>112</v>
      </c>
      <c r="F1174" s="38" t="s">
        <v>134</v>
      </c>
      <c r="G1174" s="38" t="s">
        <v>158</v>
      </c>
      <c r="H1174" s="38" t="s">
        <v>93</v>
      </c>
      <c r="I1174" s="38" t="s">
        <v>157</v>
      </c>
      <c r="J1174" s="137"/>
      <c r="K1174" s="141"/>
      <c r="L1174" s="139" t="s">
        <v>159</v>
      </c>
      <c r="M1174" s="139" t="s">
        <v>159</v>
      </c>
      <c r="N1174" s="139" t="s">
        <v>159</v>
      </c>
      <c r="O1174" s="139" t="s">
        <v>159</v>
      </c>
      <c r="P1174" s="139" t="s">
        <v>159</v>
      </c>
      <c r="Q1174" s="139" t="s">
        <v>159</v>
      </c>
      <c r="R1174" s="139" t="s">
        <v>159</v>
      </c>
      <c r="S1174" s="139" t="s">
        <v>159</v>
      </c>
      <c r="T1174" s="139" t="s">
        <v>159</v>
      </c>
      <c r="U1174" s="139" t="s">
        <v>159</v>
      </c>
      <c r="V1174" s="139" t="s">
        <v>159</v>
      </c>
      <c r="W1174" s="139" t="s">
        <v>159</v>
      </c>
      <c r="X1174" s="139" t="s">
        <v>159</v>
      </c>
      <c r="Y1174" s="139" t="s">
        <v>159</v>
      </c>
      <c r="Z1174" s="134"/>
    </row>
    <row r="1175" spans="1:26" x14ac:dyDescent="0.3">
      <c r="A1175" s="134"/>
      <c r="B1175" s="134"/>
      <c r="C1175" s="134"/>
      <c r="D1175" s="38" t="s">
        <v>69</v>
      </c>
      <c r="E1175" s="38" t="s">
        <v>112</v>
      </c>
      <c r="F1175" s="38" t="s">
        <v>134</v>
      </c>
      <c r="G1175" s="38" t="s">
        <v>158</v>
      </c>
      <c r="H1175" s="38" t="s">
        <v>94</v>
      </c>
      <c r="I1175" s="38" t="s">
        <v>157</v>
      </c>
      <c r="J1175" s="137"/>
      <c r="K1175" s="141"/>
      <c r="L1175" s="139" t="s">
        <v>159</v>
      </c>
      <c r="M1175" s="139" t="s">
        <v>159</v>
      </c>
      <c r="N1175" s="139" t="s">
        <v>159</v>
      </c>
      <c r="O1175" s="139" t="s">
        <v>159</v>
      </c>
      <c r="P1175" s="139" t="s">
        <v>159</v>
      </c>
      <c r="Q1175" s="139" t="s">
        <v>159</v>
      </c>
      <c r="R1175" s="139" t="s">
        <v>159</v>
      </c>
      <c r="S1175" s="139" t="s">
        <v>159</v>
      </c>
      <c r="T1175" s="139" t="s">
        <v>159</v>
      </c>
      <c r="U1175" s="139" t="s">
        <v>159</v>
      </c>
      <c r="V1175" s="139" t="s">
        <v>159</v>
      </c>
      <c r="W1175" s="139" t="s">
        <v>159</v>
      </c>
      <c r="X1175" s="139" t="s">
        <v>159</v>
      </c>
      <c r="Y1175" s="139" t="s">
        <v>159</v>
      </c>
      <c r="Z1175" s="134"/>
    </row>
    <row r="1176" spans="1:26" x14ac:dyDescent="0.3">
      <c r="A1176" s="134"/>
      <c r="B1176" s="134"/>
      <c r="C1176" s="134"/>
      <c r="D1176" s="38" t="s">
        <v>69</v>
      </c>
      <c r="E1176" s="38" t="s">
        <v>112</v>
      </c>
      <c r="F1176" s="38" t="s">
        <v>134</v>
      </c>
      <c r="G1176" s="38" t="s">
        <v>158</v>
      </c>
      <c r="H1176" s="38" t="s">
        <v>95</v>
      </c>
      <c r="I1176" s="38" t="s">
        <v>157</v>
      </c>
      <c r="J1176" s="137"/>
      <c r="K1176" s="141"/>
      <c r="L1176" s="139" t="s">
        <v>159</v>
      </c>
      <c r="M1176" s="139" t="s">
        <v>159</v>
      </c>
      <c r="N1176" s="139" t="s">
        <v>159</v>
      </c>
      <c r="O1176" s="139" t="s">
        <v>159</v>
      </c>
      <c r="P1176" s="139" t="s">
        <v>159</v>
      </c>
      <c r="Q1176" s="139" t="s">
        <v>159</v>
      </c>
      <c r="R1176" s="139" t="s">
        <v>159</v>
      </c>
      <c r="S1176" s="139" t="s">
        <v>159</v>
      </c>
      <c r="T1176" s="139" t="s">
        <v>159</v>
      </c>
      <c r="U1176" s="139" t="s">
        <v>159</v>
      </c>
      <c r="V1176" s="139" t="s">
        <v>159</v>
      </c>
      <c r="W1176" s="139" t="s">
        <v>159</v>
      </c>
      <c r="X1176" s="139" t="s">
        <v>159</v>
      </c>
      <c r="Y1176" s="139" t="s">
        <v>159</v>
      </c>
      <c r="Z1176" s="134"/>
    </row>
    <row r="1177" spans="1:26" x14ac:dyDescent="0.3">
      <c r="A1177" s="134"/>
      <c r="B1177" s="134"/>
      <c r="C1177" s="134"/>
      <c r="D1177" s="38" t="s">
        <v>69</v>
      </c>
      <c r="E1177" s="38" t="s">
        <v>112</v>
      </c>
      <c r="F1177" s="38" t="s">
        <v>134</v>
      </c>
      <c r="G1177" s="38" t="s">
        <v>158</v>
      </c>
      <c r="H1177" s="38" t="s">
        <v>96</v>
      </c>
      <c r="I1177" s="38" t="s">
        <v>157</v>
      </c>
      <c r="J1177" s="137"/>
      <c r="K1177" s="141"/>
      <c r="L1177" s="139">
        <v>-72.704464648346473</v>
      </c>
      <c r="M1177" s="139" t="s">
        <v>159</v>
      </c>
      <c r="N1177" s="139" t="s">
        <v>159</v>
      </c>
      <c r="O1177" s="139" t="s">
        <v>159</v>
      </c>
      <c r="P1177" s="139" t="s">
        <v>159</v>
      </c>
      <c r="Q1177" s="139" t="s">
        <v>159</v>
      </c>
      <c r="R1177" s="139" t="s">
        <v>159</v>
      </c>
      <c r="S1177" s="139" t="s">
        <v>159</v>
      </c>
      <c r="T1177" s="139" t="s">
        <v>159</v>
      </c>
      <c r="U1177" s="139" t="s">
        <v>159</v>
      </c>
      <c r="V1177" s="139" t="s">
        <v>159</v>
      </c>
      <c r="W1177" s="139" t="s">
        <v>159</v>
      </c>
      <c r="X1177" s="139" t="s">
        <v>159</v>
      </c>
      <c r="Y1177" s="139" t="s">
        <v>159</v>
      </c>
      <c r="Z1177" s="134"/>
    </row>
    <row r="1178" spans="1:26" x14ac:dyDescent="0.3">
      <c r="A1178" s="134"/>
      <c r="B1178" s="134"/>
      <c r="C1178" s="134"/>
      <c r="D1178" s="38" t="s">
        <v>69</v>
      </c>
      <c r="E1178" s="38" t="s">
        <v>112</v>
      </c>
      <c r="F1178" s="38" t="s">
        <v>134</v>
      </c>
      <c r="G1178" s="38" t="s">
        <v>158</v>
      </c>
      <c r="H1178" s="38" t="s">
        <v>97</v>
      </c>
      <c r="I1178" s="38" t="s">
        <v>157</v>
      </c>
      <c r="J1178" s="137"/>
      <c r="K1178" s="141"/>
      <c r="L1178" s="139" t="s">
        <v>159</v>
      </c>
      <c r="M1178" s="139" t="s">
        <v>159</v>
      </c>
      <c r="N1178" s="139" t="s">
        <v>159</v>
      </c>
      <c r="O1178" s="139" t="s">
        <v>159</v>
      </c>
      <c r="P1178" s="139" t="s">
        <v>159</v>
      </c>
      <c r="Q1178" s="139" t="s">
        <v>159</v>
      </c>
      <c r="R1178" s="139" t="s">
        <v>159</v>
      </c>
      <c r="S1178" s="139" t="s">
        <v>159</v>
      </c>
      <c r="T1178" s="139" t="s">
        <v>159</v>
      </c>
      <c r="U1178" s="139" t="s">
        <v>159</v>
      </c>
      <c r="V1178" s="139" t="s">
        <v>159</v>
      </c>
      <c r="W1178" s="139" t="s">
        <v>159</v>
      </c>
      <c r="X1178" s="139" t="s">
        <v>159</v>
      </c>
      <c r="Y1178" s="139" t="s">
        <v>159</v>
      </c>
      <c r="Z1178" s="134"/>
    </row>
    <row r="1179" spans="1:26" x14ac:dyDescent="0.3">
      <c r="A1179" s="134"/>
      <c r="B1179" s="134"/>
      <c r="C1179" s="134"/>
      <c r="D1179" s="38" t="s">
        <v>69</v>
      </c>
      <c r="E1179" s="38" t="s">
        <v>112</v>
      </c>
      <c r="F1179" s="38" t="s">
        <v>134</v>
      </c>
      <c r="G1179" s="38" t="s">
        <v>158</v>
      </c>
      <c r="H1179" s="38" t="s">
        <v>98</v>
      </c>
      <c r="I1179" s="38" t="s">
        <v>157</v>
      </c>
      <c r="J1179" s="137"/>
      <c r="K1179" s="141"/>
      <c r="L1179" s="139" t="s">
        <v>159</v>
      </c>
      <c r="M1179" s="139" t="s">
        <v>159</v>
      </c>
      <c r="N1179" s="139" t="s">
        <v>159</v>
      </c>
      <c r="O1179" s="139" t="s">
        <v>159</v>
      </c>
      <c r="P1179" s="139" t="s">
        <v>159</v>
      </c>
      <c r="Q1179" s="139" t="s">
        <v>159</v>
      </c>
      <c r="R1179" s="139" t="s">
        <v>159</v>
      </c>
      <c r="S1179" s="139" t="s">
        <v>159</v>
      </c>
      <c r="T1179" s="139" t="s">
        <v>159</v>
      </c>
      <c r="U1179" s="139" t="s">
        <v>159</v>
      </c>
      <c r="V1179" s="139" t="s">
        <v>159</v>
      </c>
      <c r="W1179" s="139" t="s">
        <v>159</v>
      </c>
      <c r="X1179" s="139" t="s">
        <v>159</v>
      </c>
      <c r="Y1179" s="139" t="s">
        <v>159</v>
      </c>
      <c r="Z1179" s="134"/>
    </row>
    <row r="1180" spans="1:26" x14ac:dyDescent="0.3">
      <c r="A1180" s="134"/>
      <c r="B1180" s="134"/>
      <c r="C1180" s="134"/>
      <c r="D1180" s="38" t="s">
        <v>69</v>
      </c>
      <c r="E1180" s="38" t="s">
        <v>112</v>
      </c>
      <c r="F1180" s="38" t="s">
        <v>134</v>
      </c>
      <c r="G1180" s="38" t="s">
        <v>158</v>
      </c>
      <c r="H1180" s="38" t="s">
        <v>99</v>
      </c>
      <c r="I1180" s="38" t="s">
        <v>157</v>
      </c>
      <c r="J1180" s="137"/>
      <c r="K1180" s="141"/>
      <c r="L1180" s="139" t="s">
        <v>159</v>
      </c>
      <c r="M1180" s="139" t="s">
        <v>159</v>
      </c>
      <c r="N1180" s="139" t="s">
        <v>159</v>
      </c>
      <c r="O1180" s="139" t="s">
        <v>159</v>
      </c>
      <c r="P1180" s="139" t="s">
        <v>159</v>
      </c>
      <c r="Q1180" s="139" t="s">
        <v>159</v>
      </c>
      <c r="R1180" s="139" t="s">
        <v>159</v>
      </c>
      <c r="S1180" s="139" t="s">
        <v>159</v>
      </c>
      <c r="T1180" s="139" t="s">
        <v>159</v>
      </c>
      <c r="U1180" s="139" t="s">
        <v>159</v>
      </c>
      <c r="V1180" s="139" t="s">
        <v>159</v>
      </c>
      <c r="W1180" s="139" t="s">
        <v>159</v>
      </c>
      <c r="X1180" s="139" t="s">
        <v>159</v>
      </c>
      <c r="Y1180" s="139" t="s">
        <v>159</v>
      </c>
      <c r="Z1180" s="134"/>
    </row>
    <row r="1181" spans="1:26" x14ac:dyDescent="0.3">
      <c r="A1181" s="134"/>
      <c r="B1181" s="134"/>
      <c r="C1181" s="134"/>
      <c r="D1181" s="38" t="s">
        <v>69</v>
      </c>
      <c r="E1181" s="38" t="s">
        <v>112</v>
      </c>
      <c r="F1181" s="38" t="s">
        <v>134</v>
      </c>
      <c r="G1181" s="38" t="s">
        <v>158</v>
      </c>
      <c r="H1181" s="38" t="s">
        <v>100</v>
      </c>
      <c r="I1181" s="38" t="s">
        <v>157</v>
      </c>
      <c r="J1181" s="137"/>
      <c r="K1181" s="141"/>
      <c r="L1181" s="139" t="s">
        <v>159</v>
      </c>
      <c r="M1181" s="139" t="s">
        <v>159</v>
      </c>
      <c r="N1181" s="139" t="s">
        <v>159</v>
      </c>
      <c r="O1181" s="139" t="s">
        <v>159</v>
      </c>
      <c r="P1181" s="139" t="s">
        <v>159</v>
      </c>
      <c r="Q1181" s="139" t="s">
        <v>159</v>
      </c>
      <c r="R1181" s="139" t="s">
        <v>159</v>
      </c>
      <c r="S1181" s="139" t="s">
        <v>159</v>
      </c>
      <c r="T1181" s="139" t="s">
        <v>159</v>
      </c>
      <c r="U1181" s="139" t="s">
        <v>159</v>
      </c>
      <c r="V1181" s="139" t="s">
        <v>159</v>
      </c>
      <c r="W1181" s="139" t="s">
        <v>159</v>
      </c>
      <c r="X1181" s="139" t="s">
        <v>159</v>
      </c>
      <c r="Y1181" s="139" t="s">
        <v>159</v>
      </c>
      <c r="Z1181" s="134"/>
    </row>
    <row r="1182" spans="1:26" x14ac:dyDescent="0.3">
      <c r="A1182" s="134"/>
      <c r="B1182" s="134"/>
      <c r="C1182" s="134"/>
      <c r="D1182" s="38" t="s">
        <v>69</v>
      </c>
      <c r="E1182" s="38" t="s">
        <v>112</v>
      </c>
      <c r="F1182" s="38" t="s">
        <v>134</v>
      </c>
      <c r="G1182" s="38" t="s">
        <v>158</v>
      </c>
      <c r="H1182" s="38" t="s">
        <v>101</v>
      </c>
      <c r="I1182" s="38" t="s">
        <v>157</v>
      </c>
      <c r="J1182" s="137"/>
      <c r="K1182" s="141"/>
      <c r="L1182" s="139" t="s">
        <v>159</v>
      </c>
      <c r="M1182" s="139" t="s">
        <v>159</v>
      </c>
      <c r="N1182" s="139" t="s">
        <v>159</v>
      </c>
      <c r="O1182" s="139" t="s">
        <v>159</v>
      </c>
      <c r="P1182" s="139" t="s">
        <v>159</v>
      </c>
      <c r="Q1182" s="139" t="s">
        <v>159</v>
      </c>
      <c r="R1182" s="139" t="s">
        <v>159</v>
      </c>
      <c r="S1182" s="139" t="s">
        <v>159</v>
      </c>
      <c r="T1182" s="139" t="s">
        <v>159</v>
      </c>
      <c r="U1182" s="139" t="s">
        <v>159</v>
      </c>
      <c r="V1182" s="139" t="s">
        <v>159</v>
      </c>
      <c r="W1182" s="139" t="s">
        <v>159</v>
      </c>
      <c r="X1182" s="139" t="s">
        <v>159</v>
      </c>
      <c r="Y1182" s="139" t="s">
        <v>159</v>
      </c>
      <c r="Z1182" s="134"/>
    </row>
    <row r="1183" spans="1:26" x14ac:dyDescent="0.3">
      <c r="A1183" s="134"/>
      <c r="B1183" s="134"/>
      <c r="C1183" s="134"/>
      <c r="D1183" s="38" t="s">
        <v>69</v>
      </c>
      <c r="E1183" s="38" t="s">
        <v>112</v>
      </c>
      <c r="F1183" s="38" t="s">
        <v>134</v>
      </c>
      <c r="G1183" s="38" t="s">
        <v>158</v>
      </c>
      <c r="H1183" s="38" t="s">
        <v>102</v>
      </c>
      <c r="I1183" s="38" t="s">
        <v>157</v>
      </c>
      <c r="J1183" s="137"/>
      <c r="K1183" s="141"/>
      <c r="L1183" s="139" t="s">
        <v>159</v>
      </c>
      <c r="M1183" s="139" t="s">
        <v>159</v>
      </c>
      <c r="N1183" s="139" t="s">
        <v>159</v>
      </c>
      <c r="O1183" s="139" t="s">
        <v>159</v>
      </c>
      <c r="P1183" s="139" t="s">
        <v>159</v>
      </c>
      <c r="Q1183" s="139" t="s">
        <v>159</v>
      </c>
      <c r="R1183" s="139" t="s">
        <v>159</v>
      </c>
      <c r="S1183" s="139" t="s">
        <v>159</v>
      </c>
      <c r="T1183" s="139" t="s">
        <v>159</v>
      </c>
      <c r="U1183" s="139" t="s">
        <v>159</v>
      </c>
      <c r="V1183" s="139" t="s">
        <v>159</v>
      </c>
      <c r="W1183" s="139" t="s">
        <v>159</v>
      </c>
      <c r="X1183" s="139" t="s">
        <v>159</v>
      </c>
      <c r="Y1183" s="139" t="s">
        <v>159</v>
      </c>
      <c r="Z1183" s="134"/>
    </row>
    <row r="1184" spans="1:26" x14ac:dyDescent="0.3">
      <c r="A1184" s="134"/>
      <c r="B1184" s="134"/>
      <c r="C1184" s="134"/>
      <c r="D1184" s="38" t="s">
        <v>69</v>
      </c>
      <c r="E1184" s="38" t="s">
        <v>112</v>
      </c>
      <c r="F1184" s="38" t="s">
        <v>134</v>
      </c>
      <c r="G1184" s="38" t="s">
        <v>158</v>
      </c>
      <c r="H1184" s="38" t="s">
        <v>103</v>
      </c>
      <c r="I1184" s="38" t="s">
        <v>157</v>
      </c>
      <c r="J1184" s="137"/>
      <c r="K1184" s="141"/>
      <c r="L1184" s="139" t="s">
        <v>159</v>
      </c>
      <c r="M1184" s="139" t="s">
        <v>159</v>
      </c>
      <c r="N1184" s="139" t="s">
        <v>159</v>
      </c>
      <c r="O1184" s="139" t="s">
        <v>159</v>
      </c>
      <c r="P1184" s="139" t="s">
        <v>159</v>
      </c>
      <c r="Q1184" s="139" t="s">
        <v>159</v>
      </c>
      <c r="R1184" s="139" t="s">
        <v>159</v>
      </c>
      <c r="S1184" s="139" t="s">
        <v>159</v>
      </c>
      <c r="T1184" s="139" t="s">
        <v>159</v>
      </c>
      <c r="U1184" s="139" t="s">
        <v>159</v>
      </c>
      <c r="V1184" s="139" t="s">
        <v>159</v>
      </c>
      <c r="W1184" s="139" t="s">
        <v>159</v>
      </c>
      <c r="X1184" s="139" t="s">
        <v>159</v>
      </c>
      <c r="Y1184" s="139" t="s">
        <v>159</v>
      </c>
      <c r="Z1184" s="134"/>
    </row>
    <row r="1185" spans="1:26" x14ac:dyDescent="0.3">
      <c r="A1185" s="134"/>
      <c r="B1185" s="134"/>
      <c r="C1185" s="134"/>
      <c r="D1185" s="38" t="s">
        <v>69</v>
      </c>
      <c r="E1185" s="38" t="s">
        <v>112</v>
      </c>
      <c r="F1185" s="38" t="s">
        <v>134</v>
      </c>
      <c r="G1185" s="38" t="s">
        <v>158</v>
      </c>
      <c r="H1185" s="38" t="s">
        <v>104</v>
      </c>
      <c r="I1185" s="38" t="s">
        <v>157</v>
      </c>
      <c r="J1185" s="137"/>
      <c r="K1185" s="141"/>
      <c r="L1185" s="139" t="s">
        <v>159</v>
      </c>
      <c r="M1185" s="139" t="s">
        <v>159</v>
      </c>
      <c r="N1185" s="139" t="s">
        <v>159</v>
      </c>
      <c r="O1185" s="139" t="s">
        <v>159</v>
      </c>
      <c r="P1185" s="139" t="s">
        <v>159</v>
      </c>
      <c r="Q1185" s="139" t="s">
        <v>159</v>
      </c>
      <c r="R1185" s="139" t="s">
        <v>159</v>
      </c>
      <c r="S1185" s="139" t="s">
        <v>159</v>
      </c>
      <c r="T1185" s="139" t="s">
        <v>159</v>
      </c>
      <c r="U1185" s="139" t="s">
        <v>159</v>
      </c>
      <c r="V1185" s="139" t="s">
        <v>159</v>
      </c>
      <c r="W1185" s="139" t="s">
        <v>159</v>
      </c>
      <c r="X1185" s="139" t="s">
        <v>159</v>
      </c>
      <c r="Y1185" s="139" t="s">
        <v>159</v>
      </c>
      <c r="Z1185" s="134"/>
    </row>
    <row r="1186" spans="1:26" x14ac:dyDescent="0.3">
      <c r="A1186" s="134"/>
      <c r="B1186" s="134"/>
      <c r="C1186" s="134"/>
      <c r="D1186" s="38" t="s">
        <v>69</v>
      </c>
      <c r="E1186" s="38" t="s">
        <v>112</v>
      </c>
      <c r="F1186" s="38" t="s">
        <v>134</v>
      </c>
      <c r="G1186" s="38" t="s">
        <v>158</v>
      </c>
      <c r="H1186" s="38" t="s">
        <v>105</v>
      </c>
      <c r="I1186" s="38" t="s">
        <v>157</v>
      </c>
      <c r="J1186" s="137"/>
      <c r="K1186" s="141"/>
      <c r="L1186" s="139" t="s">
        <v>159</v>
      </c>
      <c r="M1186" s="139" t="s">
        <v>159</v>
      </c>
      <c r="N1186" s="139" t="s">
        <v>159</v>
      </c>
      <c r="O1186" s="139" t="s">
        <v>159</v>
      </c>
      <c r="P1186" s="139" t="s">
        <v>159</v>
      </c>
      <c r="Q1186" s="139" t="s">
        <v>159</v>
      </c>
      <c r="R1186" s="139" t="s">
        <v>159</v>
      </c>
      <c r="S1186" s="139" t="s">
        <v>159</v>
      </c>
      <c r="T1186" s="139" t="s">
        <v>159</v>
      </c>
      <c r="U1186" s="139" t="s">
        <v>159</v>
      </c>
      <c r="V1186" s="139" t="s">
        <v>159</v>
      </c>
      <c r="W1186" s="139" t="s">
        <v>159</v>
      </c>
      <c r="X1186" s="139" t="s">
        <v>159</v>
      </c>
      <c r="Y1186" s="139" t="s">
        <v>159</v>
      </c>
      <c r="Z1186" s="134"/>
    </row>
    <row r="1187" spans="1:26" x14ac:dyDescent="0.3">
      <c r="A1187" s="134"/>
      <c r="B1187" s="134"/>
      <c r="C1187" s="134"/>
      <c r="D1187" s="38" t="s">
        <v>69</v>
      </c>
      <c r="E1187" s="38" t="s">
        <v>112</v>
      </c>
      <c r="F1187" s="38" t="s">
        <v>134</v>
      </c>
      <c r="G1187" s="38" t="s">
        <v>160</v>
      </c>
      <c r="H1187" s="38" t="s">
        <v>72</v>
      </c>
      <c r="I1187" s="38" t="s">
        <v>157</v>
      </c>
      <c r="J1187" s="137"/>
      <c r="K1187" s="141"/>
      <c r="L1187" s="139">
        <v>33.59543436325049</v>
      </c>
      <c r="M1187" s="139">
        <v>30.389841497737059</v>
      </c>
      <c r="N1187" s="139">
        <v>34.26248562109464</v>
      </c>
      <c r="O1187" s="139">
        <v>48.343999863087042</v>
      </c>
      <c r="P1187" s="139">
        <v>30.891562196072066</v>
      </c>
      <c r="Q1187" s="139">
        <v>29.638859025144292</v>
      </c>
      <c r="R1187" s="139">
        <v>33.539474343565189</v>
      </c>
      <c r="S1187" s="139">
        <v>26.835490634758255</v>
      </c>
      <c r="T1187" s="139">
        <v>31.243718332194479</v>
      </c>
      <c r="U1187" s="139">
        <v>30.324846471816837</v>
      </c>
      <c r="V1187" s="139">
        <v>34.588878217318843</v>
      </c>
      <c r="W1187" s="139">
        <v>37.489732001936382</v>
      </c>
      <c r="X1187" s="139">
        <v>33.541422723087983</v>
      </c>
      <c r="Y1187" s="139">
        <v>31.296414197698702</v>
      </c>
      <c r="Z1187" s="134"/>
    </row>
    <row r="1188" spans="1:26" x14ac:dyDescent="0.3">
      <c r="A1188" s="134"/>
      <c r="B1188" s="134"/>
      <c r="C1188" s="134"/>
      <c r="D1188" s="38" t="s">
        <v>69</v>
      </c>
      <c r="E1188" s="38" t="s">
        <v>112</v>
      </c>
      <c r="F1188" s="38" t="s">
        <v>134</v>
      </c>
      <c r="G1188" s="38" t="s">
        <v>160</v>
      </c>
      <c r="H1188" s="38" t="s">
        <v>74</v>
      </c>
      <c r="I1188" s="38" t="s">
        <v>157</v>
      </c>
      <c r="J1188" s="137"/>
      <c r="K1188" s="141"/>
      <c r="L1188" s="139">
        <v>44.800089315928311</v>
      </c>
      <c r="M1188" s="139">
        <v>32.863310156072536</v>
      </c>
      <c r="N1188" s="139">
        <v>42.379430691075314</v>
      </c>
      <c r="O1188" s="139">
        <v>27.324661858668893</v>
      </c>
      <c r="P1188" s="139">
        <v>33.822862808977149</v>
      </c>
      <c r="Q1188" s="139">
        <v>34.998884462260285</v>
      </c>
      <c r="R1188" s="139">
        <v>49.160935015433672</v>
      </c>
      <c r="S1188" s="139">
        <v>36.521806715657036</v>
      </c>
      <c r="T1188" s="139">
        <v>36.704199747813234</v>
      </c>
      <c r="U1188" s="139">
        <v>39.713370997770681</v>
      </c>
      <c r="V1188" s="139">
        <v>45.413483826055526</v>
      </c>
      <c r="W1188" s="139">
        <v>49.40714017614156</v>
      </c>
      <c r="X1188" s="139">
        <v>43.341088954615749</v>
      </c>
      <c r="Y1188" s="139">
        <v>31.924859872009826</v>
      </c>
      <c r="Z1188" s="134"/>
    </row>
    <row r="1189" spans="1:26" x14ac:dyDescent="0.3">
      <c r="A1189" s="134"/>
      <c r="B1189" s="134"/>
      <c r="C1189" s="134"/>
      <c r="D1189" s="38" t="s">
        <v>69</v>
      </c>
      <c r="E1189" s="38" t="s">
        <v>112</v>
      </c>
      <c r="F1189" s="38" t="s">
        <v>134</v>
      </c>
      <c r="G1189" s="38" t="s">
        <v>160</v>
      </c>
      <c r="H1189" s="38" t="s">
        <v>75</v>
      </c>
      <c r="I1189" s="38" t="s">
        <v>157</v>
      </c>
      <c r="J1189" s="137"/>
      <c r="K1189" s="141"/>
      <c r="L1189" s="139" t="s">
        <v>159</v>
      </c>
      <c r="M1189" s="139" t="s">
        <v>159</v>
      </c>
      <c r="N1189" s="139" t="s">
        <v>159</v>
      </c>
      <c r="O1189" s="139" t="s">
        <v>159</v>
      </c>
      <c r="P1189" s="139" t="s">
        <v>159</v>
      </c>
      <c r="Q1189" s="139">
        <v>21.499200370852307</v>
      </c>
      <c r="R1189" s="139" t="s">
        <v>159</v>
      </c>
      <c r="S1189" s="139" t="s">
        <v>159</v>
      </c>
      <c r="T1189" s="139" t="s">
        <v>159</v>
      </c>
      <c r="U1189" s="139" t="s">
        <v>159</v>
      </c>
      <c r="V1189" s="139" t="s">
        <v>159</v>
      </c>
      <c r="W1189" s="139" t="s">
        <v>159</v>
      </c>
      <c r="X1189" s="139" t="s">
        <v>159</v>
      </c>
      <c r="Y1189" s="139" t="s">
        <v>159</v>
      </c>
      <c r="Z1189" s="134"/>
    </row>
    <row r="1190" spans="1:26" x14ac:dyDescent="0.3">
      <c r="A1190" s="134"/>
      <c r="B1190" s="134"/>
      <c r="C1190" s="134"/>
      <c r="D1190" s="38" t="s">
        <v>69</v>
      </c>
      <c r="E1190" s="38" t="s">
        <v>112</v>
      </c>
      <c r="F1190" s="38" t="s">
        <v>134</v>
      </c>
      <c r="G1190" s="38" t="s">
        <v>160</v>
      </c>
      <c r="H1190" s="38" t="s">
        <v>76</v>
      </c>
      <c r="I1190" s="38" t="s">
        <v>157</v>
      </c>
      <c r="J1190" s="137"/>
      <c r="K1190" s="141"/>
      <c r="L1190" s="139">
        <v>123.62383324875866</v>
      </c>
      <c r="M1190" s="139">
        <v>139.34617751767001</v>
      </c>
      <c r="N1190" s="139">
        <v>167.41769518993894</v>
      </c>
      <c r="O1190" s="139">
        <v>220.23364045067532</v>
      </c>
      <c r="P1190" s="139">
        <v>80.413121692510671</v>
      </c>
      <c r="Q1190" s="139">
        <v>143.47865061147806</v>
      </c>
      <c r="R1190" s="139">
        <v>189.45670911151987</v>
      </c>
      <c r="S1190" s="139">
        <v>98.910307555484408</v>
      </c>
      <c r="T1190" s="139">
        <v>56.549054464093061</v>
      </c>
      <c r="U1190" s="139">
        <v>64.471681813784699</v>
      </c>
      <c r="V1190" s="139">
        <v>112.25491161187743</v>
      </c>
      <c r="W1190" s="139">
        <v>154.18817762946802</v>
      </c>
      <c r="X1190" s="139">
        <v>161.51410441072355</v>
      </c>
      <c r="Y1190" s="139">
        <v>226.97517057873372</v>
      </c>
      <c r="Z1190" s="134"/>
    </row>
    <row r="1191" spans="1:26" x14ac:dyDescent="0.3">
      <c r="A1191" s="134"/>
      <c r="B1191" s="134"/>
      <c r="C1191" s="134"/>
      <c r="D1191" s="38" t="s">
        <v>69</v>
      </c>
      <c r="E1191" s="38" t="s">
        <v>112</v>
      </c>
      <c r="F1191" s="38" t="s">
        <v>134</v>
      </c>
      <c r="G1191" s="38" t="s">
        <v>160</v>
      </c>
      <c r="H1191" s="38" t="s">
        <v>77</v>
      </c>
      <c r="I1191" s="38" t="s">
        <v>157</v>
      </c>
      <c r="J1191" s="137"/>
      <c r="K1191" s="141"/>
      <c r="L1191" s="139">
        <v>309.08947335670075</v>
      </c>
      <c r="M1191" s="139">
        <v>261.79038361709758</v>
      </c>
      <c r="N1191" s="139">
        <v>199.10154408472499</v>
      </c>
      <c r="O1191" s="139" t="s">
        <v>159</v>
      </c>
      <c r="P1191" s="139">
        <v>54.126049095947515</v>
      </c>
      <c r="Q1191" s="139">
        <v>482.55134030425944</v>
      </c>
      <c r="R1191" s="139">
        <v>342.1758432610211</v>
      </c>
      <c r="S1191" s="139">
        <v>132.93521927959281</v>
      </c>
      <c r="T1191" s="139">
        <v>190.5928331354464</v>
      </c>
      <c r="U1191" s="139">
        <v>106.21982940879104</v>
      </c>
      <c r="V1191" s="139">
        <v>315.5956471238884</v>
      </c>
      <c r="W1191" s="139">
        <v>486.92797713851297</v>
      </c>
      <c r="X1191" s="139">
        <v>470.61320367286345</v>
      </c>
      <c r="Y1191" s="139">
        <v>915.65191848229574</v>
      </c>
      <c r="Z1191" s="134"/>
    </row>
    <row r="1192" spans="1:26" x14ac:dyDescent="0.3">
      <c r="A1192" s="134"/>
      <c r="B1192" s="134"/>
      <c r="C1192" s="134"/>
      <c r="D1192" s="38" t="s">
        <v>69</v>
      </c>
      <c r="E1192" s="38" t="s">
        <v>112</v>
      </c>
      <c r="F1192" s="38" t="s">
        <v>134</v>
      </c>
      <c r="G1192" s="38" t="s">
        <v>160</v>
      </c>
      <c r="H1192" s="38" t="s">
        <v>78</v>
      </c>
      <c r="I1192" s="38" t="s">
        <v>157</v>
      </c>
      <c r="J1192" s="137"/>
      <c r="K1192" s="141"/>
      <c r="L1192" s="139" t="s">
        <v>159</v>
      </c>
      <c r="M1192" s="139" t="s">
        <v>159</v>
      </c>
      <c r="N1192" s="139" t="s">
        <v>159</v>
      </c>
      <c r="O1192" s="139" t="s">
        <v>159</v>
      </c>
      <c r="P1192" s="139" t="s">
        <v>159</v>
      </c>
      <c r="Q1192" s="139" t="s">
        <v>159</v>
      </c>
      <c r="R1192" s="139" t="s">
        <v>159</v>
      </c>
      <c r="S1192" s="139" t="s">
        <v>159</v>
      </c>
      <c r="T1192" s="139" t="s">
        <v>159</v>
      </c>
      <c r="U1192" s="139" t="s">
        <v>159</v>
      </c>
      <c r="V1192" s="139" t="s">
        <v>159</v>
      </c>
      <c r="W1192" s="139" t="s">
        <v>159</v>
      </c>
      <c r="X1192" s="139" t="s">
        <v>159</v>
      </c>
      <c r="Y1192" s="139" t="s">
        <v>159</v>
      </c>
      <c r="Z1192" s="134"/>
    </row>
    <row r="1193" spans="1:26" x14ac:dyDescent="0.3">
      <c r="A1193" s="134"/>
      <c r="B1193" s="134"/>
      <c r="C1193" s="134"/>
      <c r="D1193" s="38" t="s">
        <v>69</v>
      </c>
      <c r="E1193" s="38" t="s">
        <v>112</v>
      </c>
      <c r="F1193" s="38" t="s">
        <v>134</v>
      </c>
      <c r="G1193" s="38" t="s">
        <v>160</v>
      </c>
      <c r="H1193" s="38" t="s">
        <v>79</v>
      </c>
      <c r="I1193" s="38" t="s">
        <v>157</v>
      </c>
      <c r="J1193" s="137"/>
      <c r="K1193" s="141"/>
      <c r="L1193" s="139">
        <v>695.36648789523247</v>
      </c>
      <c r="M1193" s="139" t="s">
        <v>159</v>
      </c>
      <c r="N1193" s="139" t="s">
        <v>159</v>
      </c>
      <c r="O1193" s="139" t="s">
        <v>159</v>
      </c>
      <c r="P1193" s="139" t="s">
        <v>159</v>
      </c>
      <c r="Q1193" s="139" t="s">
        <v>159</v>
      </c>
      <c r="R1193" s="139" t="s">
        <v>159</v>
      </c>
      <c r="S1193" s="139">
        <v>700.95942392722054</v>
      </c>
      <c r="T1193" s="139">
        <v>845.45425029012654</v>
      </c>
      <c r="U1193" s="139">
        <v>708.13779599611269</v>
      </c>
      <c r="V1193" s="139" t="s">
        <v>159</v>
      </c>
      <c r="W1193" s="139" t="s">
        <v>159</v>
      </c>
      <c r="X1193" s="139" t="s">
        <v>159</v>
      </c>
      <c r="Y1193" s="139" t="s">
        <v>159</v>
      </c>
      <c r="Z1193" s="134"/>
    </row>
    <row r="1194" spans="1:26" x14ac:dyDescent="0.3">
      <c r="A1194" s="134"/>
      <c r="B1194" s="134"/>
      <c r="C1194" s="134"/>
      <c r="D1194" s="38" t="s">
        <v>69</v>
      </c>
      <c r="E1194" s="38" t="s">
        <v>112</v>
      </c>
      <c r="F1194" s="38" t="s">
        <v>134</v>
      </c>
      <c r="G1194" s="38" t="s">
        <v>160</v>
      </c>
      <c r="H1194" s="38" t="s">
        <v>80</v>
      </c>
      <c r="I1194" s="38" t="s">
        <v>157</v>
      </c>
      <c r="J1194" s="137"/>
      <c r="K1194" s="141"/>
      <c r="L1194" s="139" t="s">
        <v>159</v>
      </c>
      <c r="M1194" s="139" t="s">
        <v>159</v>
      </c>
      <c r="N1194" s="139" t="s">
        <v>159</v>
      </c>
      <c r="O1194" s="139" t="s">
        <v>159</v>
      </c>
      <c r="P1194" s="139" t="s">
        <v>159</v>
      </c>
      <c r="Q1194" s="139" t="s">
        <v>159</v>
      </c>
      <c r="R1194" s="139" t="s">
        <v>159</v>
      </c>
      <c r="S1194" s="139" t="s">
        <v>159</v>
      </c>
      <c r="T1194" s="139" t="s">
        <v>159</v>
      </c>
      <c r="U1194" s="139" t="s">
        <v>159</v>
      </c>
      <c r="V1194" s="139" t="s">
        <v>159</v>
      </c>
      <c r="W1194" s="139" t="s">
        <v>159</v>
      </c>
      <c r="X1194" s="139" t="s">
        <v>159</v>
      </c>
      <c r="Y1194" s="139" t="s">
        <v>159</v>
      </c>
      <c r="Z1194" s="134"/>
    </row>
    <row r="1195" spans="1:26" x14ac:dyDescent="0.3">
      <c r="A1195" s="134"/>
      <c r="B1195" s="134"/>
      <c r="C1195" s="134"/>
      <c r="D1195" s="38" t="s">
        <v>69</v>
      </c>
      <c r="E1195" s="38" t="s">
        <v>112</v>
      </c>
      <c r="F1195" s="38" t="s">
        <v>134</v>
      </c>
      <c r="G1195" s="38" t="s">
        <v>160</v>
      </c>
      <c r="H1195" s="38" t="s">
        <v>81</v>
      </c>
      <c r="I1195" s="38" t="s">
        <v>157</v>
      </c>
      <c r="J1195" s="137"/>
      <c r="K1195" s="141"/>
      <c r="L1195" s="139" t="s">
        <v>159</v>
      </c>
      <c r="M1195" s="139" t="s">
        <v>159</v>
      </c>
      <c r="N1195" s="139" t="s">
        <v>159</v>
      </c>
      <c r="O1195" s="139" t="s">
        <v>159</v>
      </c>
      <c r="P1195" s="139" t="s">
        <v>159</v>
      </c>
      <c r="Q1195" s="139" t="s">
        <v>159</v>
      </c>
      <c r="R1195" s="139" t="s">
        <v>159</v>
      </c>
      <c r="S1195" s="139" t="s">
        <v>159</v>
      </c>
      <c r="T1195" s="139" t="s">
        <v>159</v>
      </c>
      <c r="U1195" s="139" t="s">
        <v>159</v>
      </c>
      <c r="V1195" s="139" t="s">
        <v>159</v>
      </c>
      <c r="W1195" s="139" t="s">
        <v>159</v>
      </c>
      <c r="X1195" s="139" t="s">
        <v>159</v>
      </c>
      <c r="Y1195" s="139" t="s">
        <v>159</v>
      </c>
      <c r="Z1195" s="134"/>
    </row>
    <row r="1196" spans="1:26" x14ac:dyDescent="0.3">
      <c r="A1196" s="134"/>
      <c r="B1196" s="134"/>
      <c r="C1196" s="134"/>
      <c r="D1196" s="38" t="s">
        <v>69</v>
      </c>
      <c r="E1196" s="38" t="s">
        <v>112</v>
      </c>
      <c r="F1196" s="38" t="s">
        <v>134</v>
      </c>
      <c r="G1196" s="38" t="s">
        <v>160</v>
      </c>
      <c r="H1196" s="38" t="s">
        <v>82</v>
      </c>
      <c r="I1196" s="38" t="s">
        <v>157</v>
      </c>
      <c r="J1196" s="137"/>
      <c r="K1196" s="141"/>
      <c r="L1196" s="139" t="s">
        <v>159</v>
      </c>
      <c r="M1196" s="139" t="s">
        <v>159</v>
      </c>
      <c r="N1196" s="139" t="s">
        <v>159</v>
      </c>
      <c r="O1196" s="139" t="s">
        <v>159</v>
      </c>
      <c r="P1196" s="139" t="s">
        <v>159</v>
      </c>
      <c r="Q1196" s="139" t="s">
        <v>159</v>
      </c>
      <c r="R1196" s="139" t="s">
        <v>159</v>
      </c>
      <c r="S1196" s="139">
        <v>23.254605120000001</v>
      </c>
      <c r="T1196" s="139">
        <v>41.210470467048573</v>
      </c>
      <c r="U1196" s="139">
        <v>33.705626305156365</v>
      </c>
      <c r="V1196" s="139" t="s">
        <v>159</v>
      </c>
      <c r="W1196" s="139" t="s">
        <v>159</v>
      </c>
      <c r="X1196" s="139" t="s">
        <v>159</v>
      </c>
      <c r="Y1196" s="139" t="s">
        <v>159</v>
      </c>
      <c r="Z1196" s="134"/>
    </row>
    <row r="1197" spans="1:26" x14ac:dyDescent="0.3">
      <c r="A1197" s="134"/>
      <c r="B1197" s="134"/>
      <c r="C1197" s="134"/>
      <c r="D1197" s="38" t="s">
        <v>69</v>
      </c>
      <c r="E1197" s="38" t="s">
        <v>112</v>
      </c>
      <c r="F1197" s="38" t="s">
        <v>134</v>
      </c>
      <c r="G1197" s="38" t="s">
        <v>160</v>
      </c>
      <c r="H1197" s="38" t="s">
        <v>83</v>
      </c>
      <c r="I1197" s="38" t="s">
        <v>157</v>
      </c>
      <c r="J1197" s="137"/>
      <c r="K1197" s="141"/>
      <c r="L1197" s="139" t="s">
        <v>159</v>
      </c>
      <c r="M1197" s="139">
        <v>4217.6045756145732</v>
      </c>
      <c r="N1197" s="139">
        <v>690.4272208695711</v>
      </c>
      <c r="O1197" s="139" t="s">
        <v>159</v>
      </c>
      <c r="P1197" s="139">
        <v>357.91305083794964</v>
      </c>
      <c r="Q1197" s="139">
        <v>705.75141678681189</v>
      </c>
      <c r="R1197" s="139">
        <v>1890.8172160086583</v>
      </c>
      <c r="S1197" s="139">
        <v>301.08597194095279</v>
      </c>
      <c r="T1197" s="139">
        <v>622.18011024347447</v>
      </c>
      <c r="U1197" s="139">
        <v>679.5254560792805</v>
      </c>
      <c r="V1197" s="139">
        <v>545.74033442395933</v>
      </c>
      <c r="W1197" s="139">
        <v>598.05494861221723</v>
      </c>
      <c r="X1197" s="139">
        <v>704.0240754969733</v>
      </c>
      <c r="Y1197" s="139">
        <v>519.27145625695346</v>
      </c>
      <c r="Z1197" s="134"/>
    </row>
    <row r="1198" spans="1:26" x14ac:dyDescent="0.3">
      <c r="A1198" s="134"/>
      <c r="B1198" s="134"/>
      <c r="C1198" s="134"/>
      <c r="D1198" s="38" t="s">
        <v>69</v>
      </c>
      <c r="E1198" s="38" t="s">
        <v>112</v>
      </c>
      <c r="F1198" s="38" t="s">
        <v>134</v>
      </c>
      <c r="G1198" s="38" t="s">
        <v>160</v>
      </c>
      <c r="H1198" s="38" t="s">
        <v>84</v>
      </c>
      <c r="I1198" s="38" t="s">
        <v>157</v>
      </c>
      <c r="J1198" s="137"/>
      <c r="K1198" s="141"/>
      <c r="L1198" s="139">
        <v>4181.8038330811323</v>
      </c>
      <c r="M1198" s="139">
        <v>2284.5461060322573</v>
      </c>
      <c r="N1198" s="139">
        <v>2344.2783901675393</v>
      </c>
      <c r="O1198" s="139">
        <v>6908.2763530052744</v>
      </c>
      <c r="P1198" s="139">
        <v>2861.2853490254165</v>
      </c>
      <c r="Q1198" s="139">
        <v>3081.8784032622566</v>
      </c>
      <c r="R1198" s="139">
        <v>4358.128105257083</v>
      </c>
      <c r="S1198" s="139">
        <v>2397.5913609713243</v>
      </c>
      <c r="T1198" s="139">
        <v>3176.457599020865</v>
      </c>
      <c r="U1198" s="139">
        <v>2444.1503628054261</v>
      </c>
      <c r="V1198" s="139">
        <v>4688.865130666094</v>
      </c>
      <c r="W1198" s="139">
        <v>4165.0001855767159</v>
      </c>
      <c r="X1198" s="139">
        <v>4146.9337566466265</v>
      </c>
      <c r="Y1198" s="139">
        <v>5503.552583949463</v>
      </c>
      <c r="Z1198" s="134"/>
    </row>
    <row r="1199" spans="1:26" x14ac:dyDescent="0.3">
      <c r="A1199" s="134"/>
      <c r="B1199" s="134"/>
      <c r="C1199" s="134"/>
      <c r="D1199" s="38" t="s">
        <v>69</v>
      </c>
      <c r="E1199" s="38" t="s">
        <v>112</v>
      </c>
      <c r="F1199" s="38" t="s">
        <v>134</v>
      </c>
      <c r="G1199" s="38" t="s">
        <v>160</v>
      </c>
      <c r="H1199" s="38" t="s">
        <v>85</v>
      </c>
      <c r="I1199" s="38" t="s">
        <v>157</v>
      </c>
      <c r="J1199" s="137"/>
      <c r="K1199" s="141"/>
      <c r="L1199" s="139">
        <v>8953.6108605639765</v>
      </c>
      <c r="M1199" s="139">
        <v>6748.7696418231826</v>
      </c>
      <c r="N1199" s="139">
        <v>17623.450719567318</v>
      </c>
      <c r="O1199" s="139" t="s">
        <v>159</v>
      </c>
      <c r="P1199" s="139">
        <v>13232.761449218151</v>
      </c>
      <c r="Q1199" s="139">
        <v>8319.6685152586197</v>
      </c>
      <c r="R1199" s="139">
        <v>6523.1892144471612</v>
      </c>
      <c r="S1199" s="139">
        <v>12025.257704311027</v>
      </c>
      <c r="T1199" s="139">
        <v>11338.351597289444</v>
      </c>
      <c r="U1199" s="139">
        <v>7131.4342078998261</v>
      </c>
      <c r="V1199" s="139">
        <v>17.483500000000003</v>
      </c>
      <c r="W1199" s="139">
        <v>17236.552786175216</v>
      </c>
      <c r="X1199" s="139">
        <v>4985.9044329710605</v>
      </c>
      <c r="Y1199" s="139">
        <v>28516.528410915551</v>
      </c>
      <c r="Z1199" s="134"/>
    </row>
    <row r="1200" spans="1:26" x14ac:dyDescent="0.3">
      <c r="A1200" s="134"/>
      <c r="B1200" s="134"/>
      <c r="C1200" s="134"/>
      <c r="D1200" s="38" t="s">
        <v>69</v>
      </c>
      <c r="E1200" s="38" t="s">
        <v>112</v>
      </c>
      <c r="F1200" s="38" t="s">
        <v>134</v>
      </c>
      <c r="G1200" s="38" t="s">
        <v>160</v>
      </c>
      <c r="H1200" s="38" t="s">
        <v>86</v>
      </c>
      <c r="I1200" s="38" t="s">
        <v>157</v>
      </c>
      <c r="J1200" s="137"/>
      <c r="K1200" s="141"/>
      <c r="L1200" s="139">
        <v>38014.96471125909</v>
      </c>
      <c r="M1200" s="139">
        <v>23268.582772972641</v>
      </c>
      <c r="N1200" s="139">
        <v>29696.643512390845</v>
      </c>
      <c r="O1200" s="139" t="s">
        <v>159</v>
      </c>
      <c r="P1200" s="139">
        <v>46862.851725605302</v>
      </c>
      <c r="Q1200" s="139">
        <v>28152.069597151985</v>
      </c>
      <c r="R1200" s="139">
        <v>17967.514494172516</v>
      </c>
      <c r="S1200" s="139">
        <v>43619.23596270947</v>
      </c>
      <c r="T1200" s="139">
        <v>34572.151507951756</v>
      </c>
      <c r="U1200" s="139">
        <v>23777.346727226592</v>
      </c>
      <c r="V1200" s="139">
        <v>29271.386760858852</v>
      </c>
      <c r="W1200" s="139">
        <v>24570.575007794469</v>
      </c>
      <c r="X1200" s="139">
        <v>34194.148981776139</v>
      </c>
      <c r="Y1200" s="139">
        <v>18724.284783097839</v>
      </c>
      <c r="Z1200" s="134"/>
    </row>
    <row r="1201" spans="1:26" x14ac:dyDescent="0.3">
      <c r="A1201" s="134"/>
      <c r="B1201" s="134"/>
      <c r="C1201" s="134"/>
      <c r="D1201" s="38" t="s">
        <v>69</v>
      </c>
      <c r="E1201" s="38" t="s">
        <v>112</v>
      </c>
      <c r="F1201" s="38" t="s">
        <v>134</v>
      </c>
      <c r="G1201" s="38" t="s">
        <v>160</v>
      </c>
      <c r="H1201" s="38" t="s">
        <v>87</v>
      </c>
      <c r="I1201" s="38" t="s">
        <v>157</v>
      </c>
      <c r="J1201" s="137"/>
      <c r="K1201" s="141"/>
      <c r="L1201" s="139" t="s">
        <v>159</v>
      </c>
      <c r="M1201" s="139">
        <v>84.731330067598051</v>
      </c>
      <c r="N1201" s="139">
        <v>18.682812735282649</v>
      </c>
      <c r="O1201" s="139" t="s">
        <v>159</v>
      </c>
      <c r="P1201" s="139" t="s">
        <v>159</v>
      </c>
      <c r="Q1201" s="139">
        <v>320.34469080459775</v>
      </c>
      <c r="R1201" s="139" t="s">
        <v>159</v>
      </c>
      <c r="S1201" s="139">
        <v>86.456377524522168</v>
      </c>
      <c r="T1201" s="139">
        <v>52.992189141348675</v>
      </c>
      <c r="U1201" s="139">
        <v>7.9551394857223805</v>
      </c>
      <c r="V1201" s="139" t="s">
        <v>159</v>
      </c>
      <c r="W1201" s="139" t="s">
        <v>159</v>
      </c>
      <c r="X1201" s="139" t="s">
        <v>159</v>
      </c>
      <c r="Y1201" s="139" t="s">
        <v>159</v>
      </c>
      <c r="Z1201" s="134"/>
    </row>
    <row r="1202" spans="1:26" x14ac:dyDescent="0.3">
      <c r="A1202" s="134"/>
      <c r="B1202" s="134"/>
      <c r="C1202" s="134"/>
      <c r="D1202" s="38" t="s">
        <v>69</v>
      </c>
      <c r="E1202" s="38" t="s">
        <v>112</v>
      </c>
      <c r="F1202" s="38" t="s">
        <v>134</v>
      </c>
      <c r="G1202" s="38" t="s">
        <v>160</v>
      </c>
      <c r="H1202" s="38" t="s">
        <v>88</v>
      </c>
      <c r="I1202" s="38" t="s">
        <v>157</v>
      </c>
      <c r="J1202" s="137"/>
      <c r="K1202" s="141"/>
      <c r="L1202" s="139" t="s">
        <v>159</v>
      </c>
      <c r="M1202" s="139" t="s">
        <v>159</v>
      </c>
      <c r="N1202" s="139" t="s">
        <v>159</v>
      </c>
      <c r="O1202" s="139" t="s">
        <v>159</v>
      </c>
      <c r="P1202" s="139" t="s">
        <v>159</v>
      </c>
      <c r="Q1202" s="139">
        <v>81.952140603448285</v>
      </c>
      <c r="R1202" s="139">
        <v>34.455977281846323</v>
      </c>
      <c r="S1202" s="139">
        <v>79.959051961199904</v>
      </c>
      <c r="T1202" s="139">
        <v>609.19415543339346</v>
      </c>
      <c r="U1202" s="139">
        <v>1951.8641281340463</v>
      </c>
      <c r="V1202" s="139" t="s">
        <v>159</v>
      </c>
      <c r="W1202" s="139" t="s">
        <v>159</v>
      </c>
      <c r="X1202" s="139" t="s">
        <v>159</v>
      </c>
      <c r="Y1202" s="139" t="s">
        <v>159</v>
      </c>
      <c r="Z1202" s="134"/>
    </row>
    <row r="1203" spans="1:26" x14ac:dyDescent="0.3">
      <c r="A1203" s="134"/>
      <c r="B1203" s="134"/>
      <c r="C1203" s="134"/>
      <c r="D1203" s="38" t="s">
        <v>69</v>
      </c>
      <c r="E1203" s="38" t="s">
        <v>112</v>
      </c>
      <c r="F1203" s="38" t="s">
        <v>134</v>
      </c>
      <c r="G1203" s="38" t="s">
        <v>160</v>
      </c>
      <c r="H1203" s="38" t="s">
        <v>89</v>
      </c>
      <c r="I1203" s="38" t="s">
        <v>157</v>
      </c>
      <c r="J1203" s="137"/>
      <c r="K1203" s="141"/>
      <c r="L1203" s="139" t="s">
        <v>159</v>
      </c>
      <c r="M1203" s="139" t="s">
        <v>159</v>
      </c>
      <c r="N1203" s="139" t="s">
        <v>159</v>
      </c>
      <c r="O1203" s="139" t="s">
        <v>159</v>
      </c>
      <c r="P1203" s="139" t="s">
        <v>159</v>
      </c>
      <c r="Q1203" s="139">
        <v>7.5249848275862066</v>
      </c>
      <c r="R1203" s="139" t="s">
        <v>159</v>
      </c>
      <c r="S1203" s="139" t="s">
        <v>159</v>
      </c>
      <c r="T1203" s="139" t="s">
        <v>159</v>
      </c>
      <c r="U1203" s="139" t="s">
        <v>159</v>
      </c>
      <c r="V1203" s="139" t="s">
        <v>159</v>
      </c>
      <c r="W1203" s="139" t="s">
        <v>159</v>
      </c>
      <c r="X1203" s="139" t="s">
        <v>159</v>
      </c>
      <c r="Y1203" s="139" t="s">
        <v>159</v>
      </c>
      <c r="Z1203" s="134"/>
    </row>
    <row r="1204" spans="1:26" x14ac:dyDescent="0.3">
      <c r="A1204" s="134"/>
      <c r="B1204" s="134"/>
      <c r="C1204" s="134"/>
      <c r="D1204" s="38" t="s">
        <v>69</v>
      </c>
      <c r="E1204" s="38" t="s">
        <v>112</v>
      </c>
      <c r="F1204" s="38" t="s">
        <v>134</v>
      </c>
      <c r="G1204" s="38" t="s">
        <v>160</v>
      </c>
      <c r="H1204" s="38" t="s">
        <v>90</v>
      </c>
      <c r="I1204" s="38" t="s">
        <v>157</v>
      </c>
      <c r="J1204" s="137"/>
      <c r="K1204" s="141"/>
      <c r="L1204" s="139" t="s">
        <v>159</v>
      </c>
      <c r="M1204" s="139" t="s">
        <v>159</v>
      </c>
      <c r="N1204" s="139" t="s">
        <v>159</v>
      </c>
      <c r="O1204" s="139" t="s">
        <v>159</v>
      </c>
      <c r="P1204" s="139" t="s">
        <v>159</v>
      </c>
      <c r="Q1204" s="139">
        <v>18.93633344827586</v>
      </c>
      <c r="R1204" s="139" t="s">
        <v>159</v>
      </c>
      <c r="S1204" s="139" t="s">
        <v>159</v>
      </c>
      <c r="T1204" s="139" t="s">
        <v>159</v>
      </c>
      <c r="U1204" s="139" t="s">
        <v>159</v>
      </c>
      <c r="V1204" s="139" t="s">
        <v>159</v>
      </c>
      <c r="W1204" s="139" t="s">
        <v>159</v>
      </c>
      <c r="X1204" s="139" t="s">
        <v>159</v>
      </c>
      <c r="Y1204" s="139" t="s">
        <v>159</v>
      </c>
      <c r="Z1204" s="134"/>
    </row>
    <row r="1205" spans="1:26" x14ac:dyDescent="0.3">
      <c r="A1205" s="134"/>
      <c r="B1205" s="134"/>
      <c r="C1205" s="134"/>
      <c r="D1205" s="38" t="s">
        <v>69</v>
      </c>
      <c r="E1205" s="38" t="s">
        <v>112</v>
      </c>
      <c r="F1205" s="38" t="s">
        <v>134</v>
      </c>
      <c r="G1205" s="38" t="s">
        <v>160</v>
      </c>
      <c r="H1205" s="38" t="s">
        <v>91</v>
      </c>
      <c r="I1205" s="38" t="s">
        <v>157</v>
      </c>
      <c r="J1205" s="137"/>
      <c r="K1205" s="141"/>
      <c r="L1205" s="139" t="s">
        <v>159</v>
      </c>
      <c r="M1205" s="139" t="s">
        <v>159</v>
      </c>
      <c r="N1205" s="139" t="s">
        <v>159</v>
      </c>
      <c r="O1205" s="139" t="s">
        <v>159</v>
      </c>
      <c r="P1205" s="139" t="s">
        <v>159</v>
      </c>
      <c r="Q1205" s="139" t="s">
        <v>159</v>
      </c>
      <c r="R1205" s="139" t="s">
        <v>159</v>
      </c>
      <c r="S1205" s="139" t="s">
        <v>159</v>
      </c>
      <c r="T1205" s="139" t="s">
        <v>159</v>
      </c>
      <c r="U1205" s="139" t="s">
        <v>159</v>
      </c>
      <c r="V1205" s="139" t="s">
        <v>159</v>
      </c>
      <c r="W1205" s="139" t="s">
        <v>159</v>
      </c>
      <c r="X1205" s="139">
        <v>479.4426399357601</v>
      </c>
      <c r="Y1205" s="139" t="s">
        <v>159</v>
      </c>
      <c r="Z1205" s="134"/>
    </row>
    <row r="1206" spans="1:26" x14ac:dyDescent="0.3">
      <c r="A1206" s="134"/>
      <c r="B1206" s="134"/>
      <c r="C1206" s="134"/>
      <c r="D1206" s="38" t="s">
        <v>69</v>
      </c>
      <c r="E1206" s="38" t="s">
        <v>112</v>
      </c>
      <c r="F1206" s="38" t="s">
        <v>134</v>
      </c>
      <c r="G1206" s="38" t="s">
        <v>160</v>
      </c>
      <c r="H1206" s="38" t="s">
        <v>92</v>
      </c>
      <c r="I1206" s="38" t="s">
        <v>157</v>
      </c>
      <c r="J1206" s="137"/>
      <c r="K1206" s="141"/>
      <c r="L1206" s="139" t="s">
        <v>159</v>
      </c>
      <c r="M1206" s="139" t="s">
        <v>159</v>
      </c>
      <c r="N1206" s="139" t="s">
        <v>159</v>
      </c>
      <c r="O1206" s="139" t="s">
        <v>159</v>
      </c>
      <c r="P1206" s="139" t="s">
        <v>159</v>
      </c>
      <c r="Q1206" s="139" t="s">
        <v>159</v>
      </c>
      <c r="R1206" s="139" t="s">
        <v>159</v>
      </c>
      <c r="S1206" s="139">
        <v>0</v>
      </c>
      <c r="T1206" s="139">
        <v>-23.77397459080716</v>
      </c>
      <c r="U1206" s="139">
        <v>-33.249563209688553</v>
      </c>
      <c r="V1206" s="139" t="s">
        <v>159</v>
      </c>
      <c r="W1206" s="139" t="s">
        <v>159</v>
      </c>
      <c r="X1206" s="139" t="s">
        <v>159</v>
      </c>
      <c r="Y1206" s="139" t="s">
        <v>159</v>
      </c>
      <c r="Z1206" s="134"/>
    </row>
    <row r="1207" spans="1:26" x14ac:dyDescent="0.3">
      <c r="A1207" s="134"/>
      <c r="B1207" s="134"/>
      <c r="C1207" s="134"/>
      <c r="D1207" s="38" t="s">
        <v>69</v>
      </c>
      <c r="E1207" s="38" t="s">
        <v>112</v>
      </c>
      <c r="F1207" s="38" t="s">
        <v>134</v>
      </c>
      <c r="G1207" s="38" t="s">
        <v>160</v>
      </c>
      <c r="H1207" s="38" t="s">
        <v>93</v>
      </c>
      <c r="I1207" s="38" t="s">
        <v>157</v>
      </c>
      <c r="J1207" s="137"/>
      <c r="K1207" s="141"/>
      <c r="L1207" s="139" t="s">
        <v>159</v>
      </c>
      <c r="M1207" s="139" t="s">
        <v>159</v>
      </c>
      <c r="N1207" s="139" t="s">
        <v>159</v>
      </c>
      <c r="O1207" s="139" t="s">
        <v>159</v>
      </c>
      <c r="P1207" s="139" t="s">
        <v>159</v>
      </c>
      <c r="Q1207" s="139" t="s">
        <v>159</v>
      </c>
      <c r="R1207" s="139" t="s">
        <v>159</v>
      </c>
      <c r="S1207" s="139" t="s">
        <v>159</v>
      </c>
      <c r="T1207" s="139" t="s">
        <v>159</v>
      </c>
      <c r="U1207" s="139" t="s">
        <v>159</v>
      </c>
      <c r="V1207" s="139" t="s">
        <v>159</v>
      </c>
      <c r="W1207" s="139" t="s">
        <v>159</v>
      </c>
      <c r="X1207" s="139" t="s">
        <v>159</v>
      </c>
      <c r="Y1207" s="139" t="s">
        <v>159</v>
      </c>
      <c r="Z1207" s="134"/>
    </row>
    <row r="1208" spans="1:26" x14ac:dyDescent="0.3">
      <c r="A1208" s="134"/>
      <c r="B1208" s="134"/>
      <c r="C1208" s="134"/>
      <c r="D1208" s="38" t="s">
        <v>69</v>
      </c>
      <c r="E1208" s="38" t="s">
        <v>112</v>
      </c>
      <c r="F1208" s="38" t="s">
        <v>134</v>
      </c>
      <c r="G1208" s="38" t="s">
        <v>160</v>
      </c>
      <c r="H1208" s="38" t="s">
        <v>94</v>
      </c>
      <c r="I1208" s="38" t="s">
        <v>157</v>
      </c>
      <c r="J1208" s="137"/>
      <c r="K1208" s="141"/>
      <c r="L1208" s="139" t="s">
        <v>159</v>
      </c>
      <c r="M1208" s="139">
        <v>-1241.6444736249998</v>
      </c>
      <c r="N1208" s="139">
        <v>-3.0075573333333332</v>
      </c>
      <c r="O1208" s="139" t="s">
        <v>159</v>
      </c>
      <c r="P1208" s="139" t="s">
        <v>159</v>
      </c>
      <c r="Q1208" s="139" t="s">
        <v>159</v>
      </c>
      <c r="R1208" s="139">
        <v>-314.45550000000003</v>
      </c>
      <c r="S1208" s="139">
        <v>-1187.7083260875206</v>
      </c>
      <c r="T1208" s="139">
        <v>-69.649718387256698</v>
      </c>
      <c r="U1208" s="139" t="s">
        <v>159</v>
      </c>
      <c r="V1208" s="139">
        <v>-157.19509282986914</v>
      </c>
      <c r="W1208" s="139">
        <v>-638.88333185304987</v>
      </c>
      <c r="X1208" s="139">
        <v>-2463.9608384449239</v>
      </c>
      <c r="Y1208" s="139">
        <v>-789.30428266924446</v>
      </c>
      <c r="Z1208" s="134"/>
    </row>
    <row r="1209" spans="1:26" x14ac:dyDescent="0.3">
      <c r="A1209" s="134"/>
      <c r="B1209" s="134"/>
      <c r="C1209" s="134"/>
      <c r="D1209" s="38" t="s">
        <v>69</v>
      </c>
      <c r="E1209" s="38" t="s">
        <v>112</v>
      </c>
      <c r="F1209" s="38" t="s">
        <v>134</v>
      </c>
      <c r="G1209" s="38" t="s">
        <v>160</v>
      </c>
      <c r="H1209" s="38" t="s">
        <v>95</v>
      </c>
      <c r="I1209" s="38" t="s">
        <v>157</v>
      </c>
      <c r="J1209" s="137"/>
      <c r="K1209" s="141"/>
      <c r="L1209" s="139" t="s">
        <v>159</v>
      </c>
      <c r="M1209" s="139" t="s">
        <v>159</v>
      </c>
      <c r="N1209" s="139" t="s">
        <v>159</v>
      </c>
      <c r="O1209" s="139" t="s">
        <v>159</v>
      </c>
      <c r="P1209" s="139" t="s">
        <v>159</v>
      </c>
      <c r="Q1209" s="139" t="s">
        <v>159</v>
      </c>
      <c r="R1209" s="139" t="s">
        <v>159</v>
      </c>
      <c r="S1209" s="139" t="s">
        <v>159</v>
      </c>
      <c r="T1209" s="139" t="s">
        <v>159</v>
      </c>
      <c r="U1209" s="139" t="s">
        <v>159</v>
      </c>
      <c r="V1209" s="139" t="s">
        <v>159</v>
      </c>
      <c r="W1209" s="139" t="s">
        <v>159</v>
      </c>
      <c r="X1209" s="139" t="s">
        <v>159</v>
      </c>
      <c r="Y1209" s="139" t="s">
        <v>159</v>
      </c>
      <c r="Z1209" s="134"/>
    </row>
    <row r="1210" spans="1:26" x14ac:dyDescent="0.3">
      <c r="A1210" s="134"/>
      <c r="B1210" s="134"/>
      <c r="C1210" s="134"/>
      <c r="D1210" s="38" t="s">
        <v>69</v>
      </c>
      <c r="E1210" s="38" t="s">
        <v>112</v>
      </c>
      <c r="F1210" s="38" t="s">
        <v>134</v>
      </c>
      <c r="G1210" s="38" t="s">
        <v>160</v>
      </c>
      <c r="H1210" s="38" t="s">
        <v>96</v>
      </c>
      <c r="I1210" s="38" t="s">
        <v>157</v>
      </c>
      <c r="J1210" s="137"/>
      <c r="K1210" s="141"/>
      <c r="L1210" s="139" t="s">
        <v>159</v>
      </c>
      <c r="M1210" s="139" t="s">
        <v>159</v>
      </c>
      <c r="N1210" s="139" t="s">
        <v>159</v>
      </c>
      <c r="O1210" s="139" t="s">
        <v>159</v>
      </c>
      <c r="P1210" s="139" t="s">
        <v>159</v>
      </c>
      <c r="Q1210" s="139" t="s">
        <v>159</v>
      </c>
      <c r="R1210" s="139" t="s">
        <v>159</v>
      </c>
      <c r="S1210" s="139">
        <v>-9732.8665704243995</v>
      </c>
      <c r="T1210" s="139" t="s">
        <v>159</v>
      </c>
      <c r="U1210" s="139">
        <v>-3640.5191465943749</v>
      </c>
      <c r="V1210" s="139" t="s">
        <v>159</v>
      </c>
      <c r="W1210" s="139">
        <v>-12.740698857313273</v>
      </c>
      <c r="X1210" s="139" t="s">
        <v>159</v>
      </c>
      <c r="Y1210" s="139" t="s">
        <v>159</v>
      </c>
      <c r="Z1210" s="134"/>
    </row>
    <row r="1211" spans="1:26" x14ac:dyDescent="0.3">
      <c r="A1211" s="134"/>
      <c r="B1211" s="134"/>
      <c r="C1211" s="134"/>
      <c r="D1211" s="38" t="s">
        <v>69</v>
      </c>
      <c r="E1211" s="38" t="s">
        <v>112</v>
      </c>
      <c r="F1211" s="38" t="s">
        <v>134</v>
      </c>
      <c r="G1211" s="38" t="s">
        <v>160</v>
      </c>
      <c r="H1211" s="38" t="s">
        <v>97</v>
      </c>
      <c r="I1211" s="38" t="s">
        <v>157</v>
      </c>
      <c r="J1211" s="137"/>
      <c r="K1211" s="141"/>
      <c r="L1211" s="139" t="s">
        <v>159</v>
      </c>
      <c r="M1211" s="139" t="s">
        <v>159</v>
      </c>
      <c r="N1211" s="139" t="s">
        <v>159</v>
      </c>
      <c r="O1211" s="139" t="s">
        <v>159</v>
      </c>
      <c r="P1211" s="139" t="s">
        <v>159</v>
      </c>
      <c r="Q1211" s="139" t="s">
        <v>159</v>
      </c>
      <c r="R1211" s="139" t="s">
        <v>159</v>
      </c>
      <c r="S1211" s="139" t="s">
        <v>159</v>
      </c>
      <c r="T1211" s="139" t="s">
        <v>159</v>
      </c>
      <c r="U1211" s="139" t="s">
        <v>159</v>
      </c>
      <c r="V1211" s="139" t="s">
        <v>159</v>
      </c>
      <c r="W1211" s="139" t="s">
        <v>159</v>
      </c>
      <c r="X1211" s="139" t="s">
        <v>159</v>
      </c>
      <c r="Y1211" s="139" t="s">
        <v>159</v>
      </c>
      <c r="Z1211" s="134"/>
    </row>
    <row r="1212" spans="1:26" x14ac:dyDescent="0.3">
      <c r="A1212" s="134"/>
      <c r="B1212" s="134"/>
      <c r="C1212" s="134"/>
      <c r="D1212" s="38" t="s">
        <v>69</v>
      </c>
      <c r="E1212" s="38" t="s">
        <v>112</v>
      </c>
      <c r="F1212" s="38" t="s">
        <v>134</v>
      </c>
      <c r="G1212" s="38" t="s">
        <v>160</v>
      </c>
      <c r="H1212" s="38" t="s">
        <v>98</v>
      </c>
      <c r="I1212" s="38" t="s">
        <v>157</v>
      </c>
      <c r="J1212" s="137"/>
      <c r="K1212" s="141"/>
      <c r="L1212" s="139" t="s">
        <v>159</v>
      </c>
      <c r="M1212" s="139" t="s">
        <v>159</v>
      </c>
      <c r="N1212" s="139">
        <v>0</v>
      </c>
      <c r="O1212" s="139" t="s">
        <v>159</v>
      </c>
      <c r="P1212" s="139" t="s">
        <v>159</v>
      </c>
      <c r="Q1212" s="139" t="s">
        <v>159</v>
      </c>
      <c r="R1212" s="139" t="s">
        <v>159</v>
      </c>
      <c r="S1212" s="139" t="s">
        <v>159</v>
      </c>
      <c r="T1212" s="139" t="s">
        <v>159</v>
      </c>
      <c r="U1212" s="139" t="s">
        <v>159</v>
      </c>
      <c r="V1212" s="139" t="s">
        <v>159</v>
      </c>
      <c r="W1212" s="139" t="s">
        <v>159</v>
      </c>
      <c r="X1212" s="139" t="s">
        <v>159</v>
      </c>
      <c r="Y1212" s="139" t="s">
        <v>159</v>
      </c>
      <c r="Z1212" s="134"/>
    </row>
    <row r="1213" spans="1:26" x14ac:dyDescent="0.3">
      <c r="A1213" s="134"/>
      <c r="B1213" s="134"/>
      <c r="C1213" s="134"/>
      <c r="D1213" s="38" t="s">
        <v>69</v>
      </c>
      <c r="E1213" s="38" t="s">
        <v>112</v>
      </c>
      <c r="F1213" s="38" t="s">
        <v>134</v>
      </c>
      <c r="G1213" s="38" t="s">
        <v>160</v>
      </c>
      <c r="H1213" s="38" t="s">
        <v>99</v>
      </c>
      <c r="I1213" s="38" t="s">
        <v>157</v>
      </c>
      <c r="J1213" s="137"/>
      <c r="K1213" s="141"/>
      <c r="L1213" s="139" t="s">
        <v>159</v>
      </c>
      <c r="M1213" s="139" t="s">
        <v>159</v>
      </c>
      <c r="N1213" s="139" t="s">
        <v>159</v>
      </c>
      <c r="O1213" s="139" t="s">
        <v>159</v>
      </c>
      <c r="P1213" s="139" t="s">
        <v>159</v>
      </c>
      <c r="Q1213" s="139" t="s">
        <v>159</v>
      </c>
      <c r="R1213" s="139" t="s">
        <v>159</v>
      </c>
      <c r="S1213" s="139" t="s">
        <v>159</v>
      </c>
      <c r="T1213" s="139" t="s">
        <v>159</v>
      </c>
      <c r="U1213" s="139" t="s">
        <v>159</v>
      </c>
      <c r="V1213" s="139" t="s">
        <v>159</v>
      </c>
      <c r="W1213" s="139" t="s">
        <v>159</v>
      </c>
      <c r="X1213" s="139" t="s">
        <v>159</v>
      </c>
      <c r="Y1213" s="139" t="s">
        <v>159</v>
      </c>
      <c r="Z1213" s="134"/>
    </row>
    <row r="1214" spans="1:26" x14ac:dyDescent="0.3">
      <c r="A1214" s="134"/>
      <c r="B1214" s="134"/>
      <c r="C1214" s="134"/>
      <c r="D1214" s="38" t="s">
        <v>69</v>
      </c>
      <c r="E1214" s="38" t="s">
        <v>112</v>
      </c>
      <c r="F1214" s="38" t="s">
        <v>134</v>
      </c>
      <c r="G1214" s="38" t="s">
        <v>160</v>
      </c>
      <c r="H1214" s="38" t="s">
        <v>100</v>
      </c>
      <c r="I1214" s="38" t="s">
        <v>157</v>
      </c>
      <c r="J1214" s="137"/>
      <c r="K1214" s="141"/>
      <c r="L1214" s="139" t="s">
        <v>159</v>
      </c>
      <c r="M1214" s="139" t="s">
        <v>159</v>
      </c>
      <c r="N1214" s="139" t="s">
        <v>159</v>
      </c>
      <c r="O1214" s="139" t="s">
        <v>159</v>
      </c>
      <c r="P1214" s="139" t="s">
        <v>159</v>
      </c>
      <c r="Q1214" s="139" t="s">
        <v>159</v>
      </c>
      <c r="R1214" s="139" t="s">
        <v>159</v>
      </c>
      <c r="S1214" s="139">
        <v>-1183.9704868742404</v>
      </c>
      <c r="T1214" s="139" t="s">
        <v>159</v>
      </c>
      <c r="U1214" s="139" t="s">
        <v>159</v>
      </c>
      <c r="V1214" s="139" t="s">
        <v>159</v>
      </c>
      <c r="W1214" s="139" t="s">
        <v>159</v>
      </c>
      <c r="X1214" s="139" t="s">
        <v>159</v>
      </c>
      <c r="Y1214" s="139" t="s">
        <v>159</v>
      </c>
      <c r="Z1214" s="134"/>
    </row>
    <row r="1215" spans="1:26" x14ac:dyDescent="0.3">
      <c r="A1215" s="134"/>
      <c r="B1215" s="134"/>
      <c r="C1215" s="134"/>
      <c r="D1215" s="38" t="s">
        <v>69</v>
      </c>
      <c r="E1215" s="38" t="s">
        <v>112</v>
      </c>
      <c r="F1215" s="38" t="s">
        <v>134</v>
      </c>
      <c r="G1215" s="38" t="s">
        <v>160</v>
      </c>
      <c r="H1215" s="38" t="s">
        <v>101</v>
      </c>
      <c r="I1215" s="38" t="s">
        <v>157</v>
      </c>
      <c r="J1215" s="137"/>
      <c r="K1215" s="141"/>
      <c r="L1215" s="139" t="s">
        <v>159</v>
      </c>
      <c r="M1215" s="139" t="s">
        <v>159</v>
      </c>
      <c r="N1215" s="139" t="s">
        <v>159</v>
      </c>
      <c r="O1215" s="139" t="s">
        <v>159</v>
      </c>
      <c r="P1215" s="139" t="s">
        <v>159</v>
      </c>
      <c r="Q1215" s="139" t="s">
        <v>159</v>
      </c>
      <c r="R1215" s="139" t="s">
        <v>159</v>
      </c>
      <c r="S1215" s="139" t="s">
        <v>159</v>
      </c>
      <c r="T1215" s="139" t="s">
        <v>159</v>
      </c>
      <c r="U1215" s="139" t="s">
        <v>159</v>
      </c>
      <c r="V1215" s="139" t="s">
        <v>159</v>
      </c>
      <c r="W1215" s="139" t="s">
        <v>159</v>
      </c>
      <c r="X1215" s="139" t="s">
        <v>159</v>
      </c>
      <c r="Y1215" s="139" t="s">
        <v>159</v>
      </c>
      <c r="Z1215" s="134"/>
    </row>
    <row r="1216" spans="1:26" x14ac:dyDescent="0.3">
      <c r="A1216" s="134"/>
      <c r="B1216" s="134"/>
      <c r="C1216" s="134"/>
      <c r="D1216" s="38" t="s">
        <v>69</v>
      </c>
      <c r="E1216" s="38" t="s">
        <v>112</v>
      </c>
      <c r="F1216" s="38" t="s">
        <v>134</v>
      </c>
      <c r="G1216" s="38" t="s">
        <v>160</v>
      </c>
      <c r="H1216" s="38" t="s">
        <v>102</v>
      </c>
      <c r="I1216" s="38" t="s">
        <v>157</v>
      </c>
      <c r="J1216" s="137"/>
      <c r="K1216" s="141"/>
      <c r="L1216" s="139" t="s">
        <v>159</v>
      </c>
      <c r="M1216" s="139" t="s">
        <v>159</v>
      </c>
      <c r="N1216" s="139" t="s">
        <v>159</v>
      </c>
      <c r="O1216" s="139" t="s">
        <v>159</v>
      </c>
      <c r="P1216" s="139" t="s">
        <v>159</v>
      </c>
      <c r="Q1216" s="139" t="s">
        <v>159</v>
      </c>
      <c r="R1216" s="139" t="s">
        <v>159</v>
      </c>
      <c r="S1216" s="139" t="s">
        <v>159</v>
      </c>
      <c r="T1216" s="139" t="s">
        <v>159</v>
      </c>
      <c r="U1216" s="139" t="s">
        <v>159</v>
      </c>
      <c r="V1216" s="139">
        <v>-75.893516929896379</v>
      </c>
      <c r="W1216" s="139" t="s">
        <v>159</v>
      </c>
      <c r="X1216" s="139">
        <v>-58.782255901272748</v>
      </c>
      <c r="Y1216" s="139" t="s">
        <v>159</v>
      </c>
      <c r="Z1216" s="134"/>
    </row>
    <row r="1217" spans="1:26" x14ac:dyDescent="0.3">
      <c r="A1217" s="134"/>
      <c r="B1217" s="134"/>
      <c r="C1217" s="134"/>
      <c r="D1217" s="38" t="s">
        <v>69</v>
      </c>
      <c r="E1217" s="38" t="s">
        <v>112</v>
      </c>
      <c r="F1217" s="38" t="s">
        <v>134</v>
      </c>
      <c r="G1217" s="38" t="s">
        <v>160</v>
      </c>
      <c r="H1217" s="38" t="s">
        <v>103</v>
      </c>
      <c r="I1217" s="38" t="s">
        <v>157</v>
      </c>
      <c r="J1217" s="137"/>
      <c r="K1217" s="141"/>
      <c r="L1217" s="139" t="s">
        <v>159</v>
      </c>
      <c r="M1217" s="139" t="s">
        <v>159</v>
      </c>
      <c r="N1217" s="139" t="s">
        <v>159</v>
      </c>
      <c r="O1217" s="139" t="s">
        <v>159</v>
      </c>
      <c r="P1217" s="139" t="s">
        <v>159</v>
      </c>
      <c r="Q1217" s="139" t="s">
        <v>159</v>
      </c>
      <c r="R1217" s="139" t="s">
        <v>159</v>
      </c>
      <c r="S1217" s="139" t="s">
        <v>159</v>
      </c>
      <c r="T1217" s="139" t="s">
        <v>159</v>
      </c>
      <c r="U1217" s="139" t="s">
        <v>159</v>
      </c>
      <c r="V1217" s="139" t="s">
        <v>159</v>
      </c>
      <c r="W1217" s="139" t="s">
        <v>159</v>
      </c>
      <c r="X1217" s="139" t="s">
        <v>159</v>
      </c>
      <c r="Y1217" s="139" t="s">
        <v>159</v>
      </c>
      <c r="Z1217" s="134"/>
    </row>
    <row r="1218" spans="1:26" x14ac:dyDescent="0.3">
      <c r="A1218" s="134"/>
      <c r="B1218" s="134"/>
      <c r="C1218" s="134"/>
      <c r="D1218" s="38" t="s">
        <v>69</v>
      </c>
      <c r="E1218" s="38" t="s">
        <v>112</v>
      </c>
      <c r="F1218" s="38" t="s">
        <v>134</v>
      </c>
      <c r="G1218" s="38" t="s">
        <v>160</v>
      </c>
      <c r="H1218" s="38" t="s">
        <v>104</v>
      </c>
      <c r="I1218" s="38" t="s">
        <v>157</v>
      </c>
      <c r="J1218" s="137"/>
      <c r="K1218" s="141"/>
      <c r="L1218" s="139" t="s">
        <v>159</v>
      </c>
      <c r="M1218" s="139" t="s">
        <v>159</v>
      </c>
      <c r="N1218" s="139" t="s">
        <v>159</v>
      </c>
      <c r="O1218" s="139" t="s">
        <v>159</v>
      </c>
      <c r="P1218" s="139" t="s">
        <v>159</v>
      </c>
      <c r="Q1218" s="139" t="s">
        <v>159</v>
      </c>
      <c r="R1218" s="139" t="s">
        <v>159</v>
      </c>
      <c r="S1218" s="139" t="s">
        <v>159</v>
      </c>
      <c r="T1218" s="139" t="s">
        <v>159</v>
      </c>
      <c r="U1218" s="139" t="s">
        <v>159</v>
      </c>
      <c r="V1218" s="139" t="s">
        <v>159</v>
      </c>
      <c r="W1218" s="139" t="s">
        <v>159</v>
      </c>
      <c r="X1218" s="139">
        <v>-4.0440641146965604</v>
      </c>
      <c r="Y1218" s="139" t="s">
        <v>159</v>
      </c>
      <c r="Z1218" s="134"/>
    </row>
    <row r="1219" spans="1:26" x14ac:dyDescent="0.3">
      <c r="A1219" s="134"/>
      <c r="B1219" s="134"/>
      <c r="C1219" s="134"/>
      <c r="D1219" s="38" t="s">
        <v>69</v>
      </c>
      <c r="E1219" s="38" t="s">
        <v>112</v>
      </c>
      <c r="F1219" s="38" t="s">
        <v>134</v>
      </c>
      <c r="G1219" s="38" t="s">
        <v>160</v>
      </c>
      <c r="H1219" s="38" t="s">
        <v>105</v>
      </c>
      <c r="I1219" s="38" t="s">
        <v>157</v>
      </c>
      <c r="J1219" s="137"/>
      <c r="K1219" s="141"/>
      <c r="L1219" s="139" t="s">
        <v>159</v>
      </c>
      <c r="M1219" s="139" t="s">
        <v>159</v>
      </c>
      <c r="N1219" s="139" t="s">
        <v>159</v>
      </c>
      <c r="O1219" s="139" t="s">
        <v>159</v>
      </c>
      <c r="P1219" s="139" t="s">
        <v>159</v>
      </c>
      <c r="Q1219" s="139" t="s">
        <v>159</v>
      </c>
      <c r="R1219" s="139" t="s">
        <v>159</v>
      </c>
      <c r="S1219" s="139" t="s">
        <v>159</v>
      </c>
      <c r="T1219" s="139" t="s">
        <v>159</v>
      </c>
      <c r="U1219" s="139" t="s">
        <v>159</v>
      </c>
      <c r="V1219" s="139" t="s">
        <v>159</v>
      </c>
      <c r="W1219" s="139" t="s">
        <v>159</v>
      </c>
      <c r="X1219" s="139" t="s">
        <v>159</v>
      </c>
      <c r="Y1219" s="139" t="s">
        <v>159</v>
      </c>
      <c r="Z1219" s="134"/>
    </row>
    <row r="1220" spans="1:26" x14ac:dyDescent="0.3">
      <c r="A1220" s="134"/>
      <c r="B1220" s="134"/>
      <c r="C1220" s="134"/>
      <c r="D1220" s="38" t="s">
        <v>69</v>
      </c>
      <c r="E1220" s="38" t="s">
        <v>112</v>
      </c>
      <c r="F1220" s="38" t="s">
        <v>134</v>
      </c>
      <c r="G1220" s="38" t="s">
        <v>161</v>
      </c>
      <c r="H1220" s="38" t="s">
        <v>72</v>
      </c>
      <c r="I1220" s="38" t="s">
        <v>162</v>
      </c>
      <c r="J1220" s="137"/>
      <c r="K1220" s="141"/>
      <c r="L1220" s="139">
        <v>2.5924031437073025</v>
      </c>
      <c r="M1220" s="139">
        <v>2.8106015845575429</v>
      </c>
      <c r="N1220" s="139">
        <v>2.3742429682813477</v>
      </c>
      <c r="O1220" s="139">
        <v>3.922047498854675</v>
      </c>
      <c r="P1220" s="139">
        <v>2.3846795593787551</v>
      </c>
      <c r="Q1220" s="139">
        <v>2.9933736025221434</v>
      </c>
      <c r="R1220" s="139">
        <v>3.2455279708539244</v>
      </c>
      <c r="S1220" s="139">
        <v>2.0979228749059846</v>
      </c>
      <c r="T1220" s="139">
        <v>2.6349820489616205</v>
      </c>
      <c r="U1220" s="139">
        <v>2.4359463622225253</v>
      </c>
      <c r="V1220" s="139">
        <v>2.3039260859615065</v>
      </c>
      <c r="W1220" s="139">
        <v>2.5824021743176466</v>
      </c>
      <c r="X1220" s="139">
        <v>3.2441379409589977</v>
      </c>
      <c r="Y1220" s="139">
        <v>3.2483239540580287</v>
      </c>
      <c r="Z1220" s="134"/>
    </row>
    <row r="1221" spans="1:26" x14ac:dyDescent="0.3">
      <c r="A1221" s="134"/>
      <c r="B1221" s="134"/>
      <c r="C1221" s="134"/>
      <c r="D1221" s="38" t="s">
        <v>69</v>
      </c>
      <c r="E1221" s="38" t="s">
        <v>112</v>
      </c>
      <c r="F1221" s="38" t="s">
        <v>134</v>
      </c>
      <c r="G1221" s="38" t="s">
        <v>161</v>
      </c>
      <c r="H1221" s="38" t="s">
        <v>74</v>
      </c>
      <c r="I1221" s="38" t="s">
        <v>162</v>
      </c>
      <c r="J1221" s="137"/>
      <c r="K1221" s="141"/>
      <c r="L1221" s="139">
        <v>1.8483623869712953</v>
      </c>
      <c r="M1221" s="139">
        <v>2.0898287436611418</v>
      </c>
      <c r="N1221" s="139">
        <v>1.8847145331179875</v>
      </c>
      <c r="O1221" s="139">
        <v>3.091207492358981</v>
      </c>
      <c r="P1221" s="139">
        <v>1.8092633803659655</v>
      </c>
      <c r="Q1221" s="139">
        <v>2.3862588064390748</v>
      </c>
      <c r="R1221" s="139">
        <v>2.3752653320308661</v>
      </c>
      <c r="S1221" s="139">
        <v>1.4479951343068593</v>
      </c>
      <c r="T1221" s="139">
        <v>2.1449278648698682</v>
      </c>
      <c r="U1221" s="139">
        <v>1.8898437248054887</v>
      </c>
      <c r="V1221" s="139">
        <v>2.0296405451550168</v>
      </c>
      <c r="W1221" s="139">
        <v>2.0935397359544661</v>
      </c>
      <c r="X1221" s="139">
        <v>2.5096755163600108</v>
      </c>
      <c r="Y1221" s="139">
        <v>2.5297774092734202</v>
      </c>
      <c r="Z1221" s="134"/>
    </row>
    <row r="1222" spans="1:26" x14ac:dyDescent="0.3">
      <c r="A1222" s="134"/>
      <c r="B1222" s="134"/>
      <c r="C1222" s="134"/>
      <c r="D1222" s="38" t="s">
        <v>69</v>
      </c>
      <c r="E1222" s="38" t="s">
        <v>112</v>
      </c>
      <c r="F1222" s="38" t="s">
        <v>134</v>
      </c>
      <c r="G1222" s="38" t="s">
        <v>161</v>
      </c>
      <c r="H1222" s="38" t="s">
        <v>75</v>
      </c>
      <c r="I1222" s="38" t="s">
        <v>162</v>
      </c>
      <c r="J1222" s="137"/>
      <c r="K1222" s="141"/>
      <c r="L1222" s="139">
        <v>0.72699999999999998</v>
      </c>
      <c r="M1222" s="139">
        <v>1.099</v>
      </c>
      <c r="N1222" s="139">
        <v>1.196</v>
      </c>
      <c r="O1222" s="139">
        <v>1.9359999999999999</v>
      </c>
      <c r="P1222" s="139">
        <v>0.81499999999999984</v>
      </c>
      <c r="Q1222" s="139">
        <v>1.0980000000000001</v>
      </c>
      <c r="R1222" s="139">
        <v>1.1590000000000003</v>
      </c>
      <c r="S1222" s="139">
        <v>0</v>
      </c>
      <c r="T1222" s="139">
        <v>0.55400000000000005</v>
      </c>
      <c r="U1222" s="139">
        <v>0.20799999999999999</v>
      </c>
      <c r="V1222" s="139">
        <v>1.1679999999999999</v>
      </c>
      <c r="W1222" s="139">
        <v>1.1109999999999998</v>
      </c>
      <c r="X1222" s="139">
        <v>1.4160000000000001</v>
      </c>
      <c r="Y1222" s="139">
        <v>1.4790000000000003</v>
      </c>
      <c r="Z1222" s="134"/>
    </row>
    <row r="1223" spans="1:26" x14ac:dyDescent="0.3">
      <c r="A1223" s="134"/>
      <c r="B1223" s="134"/>
      <c r="C1223" s="134"/>
      <c r="D1223" s="38" t="s">
        <v>69</v>
      </c>
      <c r="E1223" s="38" t="s">
        <v>112</v>
      </c>
      <c r="F1223" s="38" t="s">
        <v>134</v>
      </c>
      <c r="G1223" s="38" t="s">
        <v>161</v>
      </c>
      <c r="H1223" s="38" t="s">
        <v>76</v>
      </c>
      <c r="I1223" s="38" t="s">
        <v>162</v>
      </c>
      <c r="J1223" s="137"/>
      <c r="K1223" s="141"/>
      <c r="L1223" s="139">
        <v>2.1518541378924811</v>
      </c>
      <c r="M1223" s="139">
        <v>2.3460398920026928</v>
      </c>
      <c r="N1223" s="139">
        <v>2.1745807870340723</v>
      </c>
      <c r="O1223" s="139">
        <v>3.3555749407257474</v>
      </c>
      <c r="P1223" s="139">
        <v>1.9039353988448473</v>
      </c>
      <c r="Q1223" s="139">
        <v>2.5998344787920131</v>
      </c>
      <c r="R1223" s="139">
        <v>3.0826598677363379</v>
      </c>
      <c r="S1223" s="139">
        <v>1.30338802415059</v>
      </c>
      <c r="T1223" s="139">
        <v>1.6085703166142207</v>
      </c>
      <c r="U1223" s="139">
        <v>1.6251226740875808</v>
      </c>
      <c r="V1223" s="139">
        <v>2.1248403967904221</v>
      </c>
      <c r="W1223" s="139">
        <v>2.1554255964036875</v>
      </c>
      <c r="X1223" s="139">
        <v>2.7431957602616519</v>
      </c>
      <c r="Y1223" s="139">
        <v>2.691238078325028</v>
      </c>
      <c r="Z1223" s="134"/>
    </row>
    <row r="1224" spans="1:26" x14ac:dyDescent="0.3">
      <c r="A1224" s="134"/>
      <c r="B1224" s="134"/>
      <c r="C1224" s="134"/>
      <c r="D1224" s="38" t="s">
        <v>69</v>
      </c>
      <c r="E1224" s="38" t="s">
        <v>112</v>
      </c>
      <c r="F1224" s="38" t="s">
        <v>134</v>
      </c>
      <c r="G1224" s="38" t="s">
        <v>161</v>
      </c>
      <c r="H1224" s="38" t="s">
        <v>77</v>
      </c>
      <c r="I1224" s="38" t="s">
        <v>162</v>
      </c>
      <c r="J1224" s="137"/>
      <c r="K1224" s="141"/>
      <c r="L1224" s="139">
        <v>1.7749101906450253</v>
      </c>
      <c r="M1224" s="139">
        <v>1.9774704200325706</v>
      </c>
      <c r="N1224" s="139">
        <v>1.8222543793167254</v>
      </c>
      <c r="O1224" s="139">
        <v>2.9323914285209516</v>
      </c>
      <c r="P1224" s="139">
        <v>1.8082640118482385</v>
      </c>
      <c r="Q1224" s="139">
        <v>2.2118695839756883</v>
      </c>
      <c r="R1224" s="139">
        <v>2.6017484969785114</v>
      </c>
      <c r="S1224" s="139">
        <v>1.1848176106943482</v>
      </c>
      <c r="T1224" s="139">
        <v>1.5420861381628459</v>
      </c>
      <c r="U1224" s="139">
        <v>1.431749362217114</v>
      </c>
      <c r="V1224" s="139">
        <v>1.8444559213971596</v>
      </c>
      <c r="W1224" s="139">
        <v>1.9579474227894986</v>
      </c>
      <c r="X1224" s="139">
        <v>2.4245004086659572</v>
      </c>
      <c r="Y1224" s="139">
        <v>2.4800460855005615</v>
      </c>
      <c r="Z1224" s="134"/>
    </row>
    <row r="1225" spans="1:26" x14ac:dyDescent="0.3">
      <c r="A1225" s="134"/>
      <c r="B1225" s="134"/>
      <c r="C1225" s="134"/>
      <c r="D1225" s="38" t="s">
        <v>69</v>
      </c>
      <c r="E1225" s="38" t="s">
        <v>112</v>
      </c>
      <c r="F1225" s="38" t="s">
        <v>134</v>
      </c>
      <c r="G1225" s="38" t="s">
        <v>161</v>
      </c>
      <c r="H1225" s="38" t="s">
        <v>78</v>
      </c>
      <c r="I1225" s="38" t="s">
        <v>162</v>
      </c>
      <c r="J1225" s="137"/>
      <c r="K1225" s="141"/>
      <c r="L1225" s="139">
        <v>0.66900000000000004</v>
      </c>
      <c r="M1225" s="139">
        <v>1.095</v>
      </c>
      <c r="N1225" s="139">
        <v>1.2250000000000001</v>
      </c>
      <c r="O1225" s="139">
        <v>1.8349999999999997</v>
      </c>
      <c r="P1225" s="139">
        <v>0.90000000000000024</v>
      </c>
      <c r="Q1225" s="139">
        <v>1.472</v>
      </c>
      <c r="R1225" s="139">
        <v>1.099</v>
      </c>
      <c r="S1225" s="139">
        <v>0</v>
      </c>
      <c r="T1225" s="139">
        <v>0.75</v>
      </c>
      <c r="U1225" s="139">
        <v>0.28399999999999992</v>
      </c>
      <c r="V1225" s="139">
        <v>0.96199999999999974</v>
      </c>
      <c r="W1225" s="139">
        <v>1.1930000000000003</v>
      </c>
      <c r="X1225" s="139">
        <v>1.4240000000000002</v>
      </c>
      <c r="Y1225" s="139">
        <v>1.4810000000000001</v>
      </c>
      <c r="Z1225" s="134"/>
    </row>
    <row r="1226" spans="1:26" x14ac:dyDescent="0.3">
      <c r="A1226" s="134"/>
      <c r="B1226" s="134"/>
      <c r="C1226" s="134"/>
      <c r="D1226" s="38" t="s">
        <v>69</v>
      </c>
      <c r="E1226" s="38" t="s">
        <v>112</v>
      </c>
      <c r="F1226" s="38" t="s">
        <v>134</v>
      </c>
      <c r="G1226" s="38" t="s">
        <v>161</v>
      </c>
      <c r="H1226" s="38" t="s">
        <v>79</v>
      </c>
      <c r="I1226" s="38" t="s">
        <v>162</v>
      </c>
      <c r="J1226" s="137"/>
      <c r="K1226" s="141"/>
      <c r="L1226" s="139">
        <v>1.9440563768302361</v>
      </c>
      <c r="M1226" s="139">
        <v>2.1841080216926527</v>
      </c>
      <c r="N1226" s="139">
        <v>1.9384932346316641</v>
      </c>
      <c r="O1226" s="139">
        <v>2.9569968169635583</v>
      </c>
      <c r="P1226" s="139">
        <v>1.7560538208586474</v>
      </c>
      <c r="Q1226" s="139">
        <v>2.2931715000000001</v>
      </c>
      <c r="R1226" s="139">
        <v>2.6724549999999998</v>
      </c>
      <c r="S1226" s="139">
        <v>1.2599686483127339</v>
      </c>
      <c r="T1226" s="139">
        <v>1.6804846228439865</v>
      </c>
      <c r="U1226" s="139">
        <v>1.578818540400357</v>
      </c>
      <c r="V1226" s="139">
        <v>1.8979661969261774</v>
      </c>
      <c r="W1226" s="139">
        <v>2.0514025387756183</v>
      </c>
      <c r="X1226" s="139">
        <v>2.450939133136381</v>
      </c>
      <c r="Y1226" s="139">
        <v>2.50808770714064</v>
      </c>
      <c r="Z1226" s="134"/>
    </row>
    <row r="1227" spans="1:26" x14ac:dyDescent="0.3">
      <c r="A1227" s="134"/>
      <c r="B1227" s="134"/>
      <c r="C1227" s="134"/>
      <c r="D1227" s="38" t="s">
        <v>69</v>
      </c>
      <c r="E1227" s="38" t="s">
        <v>112</v>
      </c>
      <c r="F1227" s="38" t="s">
        <v>134</v>
      </c>
      <c r="G1227" s="38" t="s">
        <v>161</v>
      </c>
      <c r="H1227" s="38" t="s">
        <v>80</v>
      </c>
      <c r="I1227" s="38" t="s">
        <v>162</v>
      </c>
      <c r="J1227" s="137"/>
      <c r="K1227" s="141"/>
      <c r="L1227" s="139">
        <v>1.8611751741705791</v>
      </c>
      <c r="M1227" s="139">
        <v>2.163370742316177</v>
      </c>
      <c r="N1227" s="139">
        <v>1.8022789722236567</v>
      </c>
      <c r="O1227" s="139">
        <v>2.6664337295524683</v>
      </c>
      <c r="P1227" s="139">
        <v>1.72163903530135</v>
      </c>
      <c r="Q1227" s="139">
        <v>2.1134200000000001</v>
      </c>
      <c r="R1227" s="139">
        <v>2.6973395</v>
      </c>
      <c r="S1227" s="139">
        <v>1.1312746375329219</v>
      </c>
      <c r="T1227" s="139">
        <v>1.5823619567188014</v>
      </c>
      <c r="U1227" s="139">
        <v>1.4466055973993828</v>
      </c>
      <c r="V1227" s="139">
        <v>1.7485850918568129</v>
      </c>
      <c r="W1227" s="139">
        <v>1.8878928565796451</v>
      </c>
      <c r="X1227" s="139">
        <v>2.2505288024583185</v>
      </c>
      <c r="Y1227" s="139">
        <v>2.3593694248886026</v>
      </c>
      <c r="Z1227" s="134"/>
    </row>
    <row r="1228" spans="1:26" x14ac:dyDescent="0.3">
      <c r="A1228" s="134"/>
      <c r="B1228" s="134"/>
      <c r="C1228" s="134"/>
      <c r="D1228" s="38" t="s">
        <v>69</v>
      </c>
      <c r="E1228" s="38" t="s">
        <v>112</v>
      </c>
      <c r="F1228" s="38" t="s">
        <v>134</v>
      </c>
      <c r="G1228" s="38" t="s">
        <v>161</v>
      </c>
      <c r="H1228" s="38" t="s">
        <v>81</v>
      </c>
      <c r="I1228" s="38" t="s">
        <v>162</v>
      </c>
      <c r="J1228" s="137"/>
      <c r="K1228" s="141"/>
      <c r="L1228" s="139">
        <v>1.6334177026285985</v>
      </c>
      <c r="M1228" s="139">
        <v>1.9101430901793726</v>
      </c>
      <c r="N1228" s="139">
        <v>1.8404743767081677</v>
      </c>
      <c r="O1228" s="139">
        <v>2.8392670940948102</v>
      </c>
      <c r="P1228" s="139">
        <v>2.0567382488041539</v>
      </c>
      <c r="Q1228" s="139">
        <v>2.1375592216904686</v>
      </c>
      <c r="R1228" s="139">
        <v>2.5512480000000002</v>
      </c>
      <c r="S1228" s="139">
        <v>1.154889323024052</v>
      </c>
      <c r="T1228" s="139">
        <v>1.5351896350103753</v>
      </c>
      <c r="U1228" s="139">
        <v>1.4859654827959252</v>
      </c>
      <c r="V1228" s="139">
        <v>1.670651328291141</v>
      </c>
      <c r="W1228" s="139">
        <v>1.8089116813926704</v>
      </c>
      <c r="X1228" s="139">
        <v>2.3627698729811937</v>
      </c>
      <c r="Y1228" s="139">
        <v>2.618261887346359</v>
      </c>
      <c r="Z1228" s="134"/>
    </row>
    <row r="1229" spans="1:26" x14ac:dyDescent="0.3">
      <c r="A1229" s="134"/>
      <c r="B1229" s="134"/>
      <c r="C1229" s="134"/>
      <c r="D1229" s="38" t="s">
        <v>69</v>
      </c>
      <c r="E1229" s="38" t="s">
        <v>112</v>
      </c>
      <c r="F1229" s="38" t="s">
        <v>134</v>
      </c>
      <c r="G1229" s="38" t="s">
        <v>161</v>
      </c>
      <c r="H1229" s="38" t="s">
        <v>82</v>
      </c>
      <c r="I1229" s="38" t="s">
        <v>162</v>
      </c>
      <c r="J1229" s="137"/>
      <c r="K1229" s="141"/>
      <c r="L1229" s="139">
        <v>2.4644828213065866</v>
      </c>
      <c r="M1229" s="139">
        <v>2.8123883734362489</v>
      </c>
      <c r="N1229" s="139">
        <v>2.3772524799073662</v>
      </c>
      <c r="O1229" s="139">
        <v>3.8568208343720296</v>
      </c>
      <c r="P1229" s="139">
        <v>2.3516119374419735</v>
      </c>
      <c r="Q1229" s="139">
        <v>2.9930700651026036</v>
      </c>
      <c r="R1229" s="139">
        <v>3.2506130071882251</v>
      </c>
      <c r="S1229" s="139">
        <v>2.1144668313684565</v>
      </c>
      <c r="T1229" s="139">
        <v>3.5309985004650053</v>
      </c>
      <c r="U1229" s="139">
        <v>1.9274979715093536</v>
      </c>
      <c r="V1229" s="139">
        <v>2.3761187018506607</v>
      </c>
      <c r="W1229" s="139">
        <v>2.6088769406028471</v>
      </c>
      <c r="X1229" s="139">
        <v>4.9107743033934659</v>
      </c>
      <c r="Y1229" s="139">
        <v>3.2511370932347341</v>
      </c>
      <c r="Z1229" s="134"/>
    </row>
    <row r="1230" spans="1:26" x14ac:dyDescent="0.3">
      <c r="A1230" s="134"/>
      <c r="B1230" s="134"/>
      <c r="C1230" s="134"/>
      <c r="D1230" s="38" t="s">
        <v>69</v>
      </c>
      <c r="E1230" s="38" t="s">
        <v>112</v>
      </c>
      <c r="F1230" s="38" t="s">
        <v>134</v>
      </c>
      <c r="G1230" s="38" t="s">
        <v>161</v>
      </c>
      <c r="H1230" s="38" t="s">
        <v>83</v>
      </c>
      <c r="I1230" s="38" t="s">
        <v>162</v>
      </c>
      <c r="J1230" s="137"/>
      <c r="K1230" s="141"/>
      <c r="L1230" s="139">
        <v>1.9498372483590678</v>
      </c>
      <c r="M1230" s="139">
        <v>2.4188945133268156</v>
      </c>
      <c r="N1230" s="139">
        <v>2.1863050256159333</v>
      </c>
      <c r="O1230" s="139">
        <v>3.0465976246388036</v>
      </c>
      <c r="P1230" s="139">
        <v>1.8409891632893782</v>
      </c>
      <c r="Q1230" s="139">
        <v>2.4199308165458371</v>
      </c>
      <c r="R1230" s="139">
        <v>2.9301745719504289</v>
      </c>
      <c r="S1230" s="139">
        <v>0.74016285782029567</v>
      </c>
      <c r="T1230" s="139">
        <v>1.594807427713939</v>
      </c>
      <c r="U1230" s="139">
        <v>1.427920154440061</v>
      </c>
      <c r="V1230" s="139">
        <v>1.8263226877395033</v>
      </c>
      <c r="W1230" s="139">
        <v>1.8621290477678876</v>
      </c>
      <c r="X1230" s="139">
        <v>2.4828040665412954</v>
      </c>
      <c r="Y1230" s="139">
        <v>2.5068575265606095</v>
      </c>
      <c r="Z1230" s="134"/>
    </row>
    <row r="1231" spans="1:26" x14ac:dyDescent="0.3">
      <c r="A1231" s="134"/>
      <c r="B1231" s="134"/>
      <c r="C1231" s="134"/>
      <c r="D1231" s="38" t="s">
        <v>69</v>
      </c>
      <c r="E1231" s="38" t="s">
        <v>112</v>
      </c>
      <c r="F1231" s="38" t="s">
        <v>134</v>
      </c>
      <c r="G1231" s="38" t="s">
        <v>161</v>
      </c>
      <c r="H1231" s="38" t="s">
        <v>84</v>
      </c>
      <c r="I1231" s="38" t="s">
        <v>162</v>
      </c>
      <c r="J1231" s="137"/>
      <c r="K1231" s="141"/>
      <c r="L1231" s="139">
        <v>2.2636938698861435</v>
      </c>
      <c r="M1231" s="139">
        <v>2.217251993106172</v>
      </c>
      <c r="N1231" s="139">
        <v>1.9254283816849871</v>
      </c>
      <c r="O1231" s="139">
        <v>3.3972849769751541</v>
      </c>
      <c r="P1231" s="139">
        <v>1.9294154298025665</v>
      </c>
      <c r="Q1231" s="139">
        <v>2.4307568642626243</v>
      </c>
      <c r="R1231" s="139">
        <v>2.9059573226198001</v>
      </c>
      <c r="S1231" s="139">
        <v>1.9010046767233619</v>
      </c>
      <c r="T1231" s="139">
        <v>1.9347184783585831</v>
      </c>
      <c r="U1231" s="139">
        <v>1.9490664008746965</v>
      </c>
      <c r="V1231" s="139">
        <v>2.118144405957203</v>
      </c>
      <c r="W1231" s="139">
        <v>2.4157384070011472</v>
      </c>
      <c r="X1231" s="139">
        <v>2.7616890815004798</v>
      </c>
      <c r="Y1231" s="139">
        <v>2.7427000183585575</v>
      </c>
      <c r="Z1231" s="134"/>
    </row>
    <row r="1232" spans="1:26" x14ac:dyDescent="0.3">
      <c r="A1232" s="134"/>
      <c r="B1232" s="134"/>
      <c r="C1232" s="134"/>
      <c r="D1232" s="38" t="s">
        <v>69</v>
      </c>
      <c r="E1232" s="38" t="s">
        <v>112</v>
      </c>
      <c r="F1232" s="38" t="s">
        <v>134</v>
      </c>
      <c r="G1232" s="38" t="s">
        <v>161</v>
      </c>
      <c r="H1232" s="38" t="s">
        <v>85</v>
      </c>
      <c r="I1232" s="38" t="s">
        <v>162</v>
      </c>
      <c r="J1232" s="137"/>
      <c r="K1232" s="141"/>
      <c r="L1232" s="139">
        <v>1.9938410274744272</v>
      </c>
      <c r="M1232" s="139">
        <v>1.8830185773778105</v>
      </c>
      <c r="N1232" s="139">
        <v>1.7280721976232964</v>
      </c>
      <c r="O1232" s="139">
        <v>2.4799125280118437</v>
      </c>
      <c r="P1232" s="139">
        <v>1.9160997999669411</v>
      </c>
      <c r="Q1232" s="139">
        <v>2.3256083034581039</v>
      </c>
      <c r="R1232" s="139">
        <v>2.83619768665928</v>
      </c>
      <c r="S1232" s="139">
        <v>1.6847392503743441</v>
      </c>
      <c r="T1232" s="139">
        <v>1.6350752896688743</v>
      </c>
      <c r="U1232" s="139">
        <v>1.5617816330675243</v>
      </c>
      <c r="V1232" s="139">
        <v>2.1095477111051135</v>
      </c>
      <c r="W1232" s="139">
        <v>2.6446050143850188</v>
      </c>
      <c r="X1232" s="139">
        <v>2.4737583344297498</v>
      </c>
      <c r="Y1232" s="139">
        <v>2.5039522574329842</v>
      </c>
      <c r="Z1232" s="134"/>
    </row>
    <row r="1233" spans="1:26" x14ac:dyDescent="0.3">
      <c r="A1233" s="134"/>
      <c r="B1233" s="134"/>
      <c r="C1233" s="134"/>
      <c r="D1233" s="38" t="s">
        <v>69</v>
      </c>
      <c r="E1233" s="38" t="s">
        <v>112</v>
      </c>
      <c r="F1233" s="38" t="s">
        <v>134</v>
      </c>
      <c r="G1233" s="38" t="s">
        <v>161</v>
      </c>
      <c r="H1233" s="38" t="s">
        <v>86</v>
      </c>
      <c r="I1233" s="38" t="s">
        <v>162</v>
      </c>
      <c r="J1233" s="137"/>
      <c r="K1233" s="141"/>
      <c r="L1233" s="139">
        <v>1.4391760702486982</v>
      </c>
      <c r="M1233" s="139">
        <v>1.64400916235661</v>
      </c>
      <c r="N1233" s="139">
        <v>1.5578411864807653</v>
      </c>
      <c r="O1233" s="139">
        <v>3.4019528571975783</v>
      </c>
      <c r="P1233" s="139">
        <v>1.8551820220581579</v>
      </c>
      <c r="Q1233" s="139">
        <v>2.0112211159316349</v>
      </c>
      <c r="R1233" s="139">
        <v>2.11682237605776</v>
      </c>
      <c r="S1233" s="139">
        <v>1.6515065375510627</v>
      </c>
      <c r="T1233" s="139">
        <v>1.4632815078897383</v>
      </c>
      <c r="U1233" s="139">
        <v>1.2142467332716971</v>
      </c>
      <c r="V1233" s="139">
        <v>1.6076494070303682</v>
      </c>
      <c r="W1233" s="139">
        <v>1.8915006228338023</v>
      </c>
      <c r="X1233" s="139">
        <v>2.0653706273731283</v>
      </c>
      <c r="Y1233" s="139">
        <v>2.2248304928803537</v>
      </c>
      <c r="Z1233" s="134"/>
    </row>
    <row r="1234" spans="1:26" x14ac:dyDescent="0.3">
      <c r="A1234" s="134"/>
      <c r="B1234" s="134"/>
      <c r="C1234" s="134"/>
      <c r="D1234" s="38" t="s">
        <v>69</v>
      </c>
      <c r="E1234" s="38" t="s">
        <v>112</v>
      </c>
      <c r="F1234" s="38" t="s">
        <v>134</v>
      </c>
      <c r="G1234" s="38" t="s">
        <v>161</v>
      </c>
      <c r="H1234" s="38" t="s">
        <v>87</v>
      </c>
      <c r="I1234" s="38" t="s">
        <v>162</v>
      </c>
      <c r="J1234" s="137"/>
      <c r="K1234" s="141"/>
      <c r="L1234" s="139">
        <v>3.2340000000000004</v>
      </c>
      <c r="M1234" s="139">
        <v>1.877</v>
      </c>
      <c r="N1234" s="139">
        <v>1.5629999999999997</v>
      </c>
      <c r="O1234" s="139">
        <v>3.4390000000000009</v>
      </c>
      <c r="P1234" s="139">
        <v>1.9189999999999998</v>
      </c>
      <c r="Q1234" s="139">
        <v>2.1469999999999998</v>
      </c>
      <c r="R1234" s="139">
        <v>2.3370000000000002</v>
      </c>
      <c r="S1234" s="139">
        <v>1.9119999999999999</v>
      </c>
      <c r="T1234" s="139">
        <v>2.15</v>
      </c>
      <c r="U1234" s="139">
        <v>1.7789999999999999</v>
      </c>
      <c r="V1234" s="139">
        <v>2.1469999999999998</v>
      </c>
      <c r="W1234" s="139">
        <v>2.4709999999999996</v>
      </c>
      <c r="X1234" s="139">
        <v>2.9760000000000004</v>
      </c>
      <c r="Y1234" s="139">
        <v>3.0289999999999999</v>
      </c>
      <c r="Z1234" s="134"/>
    </row>
    <row r="1235" spans="1:26" x14ac:dyDescent="0.3">
      <c r="A1235" s="134"/>
      <c r="B1235" s="134"/>
      <c r="C1235" s="134"/>
      <c r="D1235" s="38" t="s">
        <v>69</v>
      </c>
      <c r="E1235" s="38" t="s">
        <v>112</v>
      </c>
      <c r="F1235" s="38" t="s">
        <v>134</v>
      </c>
      <c r="G1235" s="38" t="s">
        <v>161</v>
      </c>
      <c r="H1235" s="38" t="s">
        <v>88</v>
      </c>
      <c r="I1235" s="38" t="s">
        <v>162</v>
      </c>
      <c r="J1235" s="137"/>
      <c r="K1235" s="141"/>
      <c r="L1235" s="139">
        <v>3.4340000000000011</v>
      </c>
      <c r="M1235" s="139">
        <v>2.1749999999999998</v>
      </c>
      <c r="N1235" s="139">
        <v>1.661</v>
      </c>
      <c r="O1235" s="139">
        <v>3.3210000000000011</v>
      </c>
      <c r="P1235" s="139">
        <v>2.0950000000000006</v>
      </c>
      <c r="Q1235" s="139">
        <v>2.3719999999999999</v>
      </c>
      <c r="R1235" s="139">
        <v>2.661</v>
      </c>
      <c r="S1235" s="139">
        <v>1.6970000000000003</v>
      </c>
      <c r="T1235" s="139">
        <v>2.9079999999999999</v>
      </c>
      <c r="U1235" s="139">
        <v>2.5939999999999999</v>
      </c>
      <c r="V1235" s="139">
        <v>2.4089999999999998</v>
      </c>
      <c r="W1235" s="139">
        <v>2.7719999999999998</v>
      </c>
      <c r="X1235" s="139">
        <v>3.347</v>
      </c>
      <c r="Y1235" s="139">
        <v>3.2959999999999998</v>
      </c>
      <c r="Z1235" s="134"/>
    </row>
    <row r="1236" spans="1:26" x14ac:dyDescent="0.3">
      <c r="A1236" s="134"/>
      <c r="B1236" s="134"/>
      <c r="C1236" s="134"/>
      <c r="D1236" s="38" t="s">
        <v>69</v>
      </c>
      <c r="E1236" s="38" t="s">
        <v>112</v>
      </c>
      <c r="F1236" s="38" t="s">
        <v>134</v>
      </c>
      <c r="G1236" s="38" t="s">
        <v>161</v>
      </c>
      <c r="H1236" s="38" t="s">
        <v>89</v>
      </c>
      <c r="I1236" s="38" t="s">
        <v>162</v>
      </c>
      <c r="J1236" s="137"/>
      <c r="K1236" s="141"/>
      <c r="L1236" s="139">
        <v>4.5289999999999999</v>
      </c>
      <c r="M1236" s="139">
        <v>3.2530000000000001</v>
      </c>
      <c r="N1236" s="139">
        <v>2.234</v>
      </c>
      <c r="O1236" s="139">
        <v>4.144000000000001</v>
      </c>
      <c r="P1236" s="139">
        <v>2.9780000000000006</v>
      </c>
      <c r="Q1236" s="139">
        <v>3.16</v>
      </c>
      <c r="R1236" s="139">
        <v>3.8549999999999995</v>
      </c>
      <c r="S1236" s="139">
        <v>3.2189999999999999</v>
      </c>
      <c r="T1236" s="139">
        <v>4.7530000000000001</v>
      </c>
      <c r="U1236" s="139">
        <v>4.3529999999999998</v>
      </c>
      <c r="V1236" s="139">
        <v>3.3159999999999994</v>
      </c>
      <c r="W1236" s="139">
        <v>3.7120000000000006</v>
      </c>
      <c r="X1236" s="139">
        <v>4.2220000000000004</v>
      </c>
      <c r="Y1236" s="139">
        <v>3.9589999999999996</v>
      </c>
      <c r="Z1236" s="134"/>
    </row>
    <row r="1237" spans="1:26" x14ac:dyDescent="0.3">
      <c r="A1237" s="134"/>
      <c r="B1237" s="134"/>
      <c r="C1237" s="134"/>
      <c r="D1237" s="38" t="s">
        <v>69</v>
      </c>
      <c r="E1237" s="38" t="s">
        <v>112</v>
      </c>
      <c r="F1237" s="38" t="s">
        <v>134</v>
      </c>
      <c r="G1237" s="38" t="s">
        <v>161</v>
      </c>
      <c r="H1237" s="38" t="s">
        <v>90</v>
      </c>
      <c r="I1237" s="38" t="s">
        <v>162</v>
      </c>
      <c r="J1237" s="137"/>
      <c r="K1237" s="141"/>
      <c r="L1237" s="139">
        <v>3.1629999999999998</v>
      </c>
      <c r="M1237" s="139">
        <v>1.679</v>
      </c>
      <c r="N1237" s="139">
        <v>1.512</v>
      </c>
      <c r="O1237" s="139">
        <v>3.5700000000000003</v>
      </c>
      <c r="P1237" s="139">
        <v>1.8029999999999999</v>
      </c>
      <c r="Q1237" s="139">
        <v>1.986</v>
      </c>
      <c r="R1237" s="139">
        <v>2.1049999999999995</v>
      </c>
      <c r="S1237" s="139">
        <v>2.1930000000000001</v>
      </c>
      <c r="T1237" s="139">
        <v>1.6719999999999999</v>
      </c>
      <c r="U1237" s="139">
        <v>1.238</v>
      </c>
      <c r="V1237" s="139">
        <v>1.8839999999999999</v>
      </c>
      <c r="W1237" s="139">
        <v>2.161</v>
      </c>
      <c r="X1237" s="139">
        <v>2.6160000000000005</v>
      </c>
      <c r="Y1237" s="139">
        <v>2.774</v>
      </c>
      <c r="Z1237" s="134"/>
    </row>
    <row r="1238" spans="1:26" x14ac:dyDescent="0.3">
      <c r="A1238" s="134"/>
      <c r="B1238" s="134"/>
      <c r="C1238" s="134"/>
      <c r="D1238" s="38" t="s">
        <v>69</v>
      </c>
      <c r="E1238" s="38" t="s">
        <v>112</v>
      </c>
      <c r="F1238" s="38" t="s">
        <v>134</v>
      </c>
      <c r="G1238" s="38" t="s">
        <v>161</v>
      </c>
      <c r="H1238" s="38" t="s">
        <v>91</v>
      </c>
      <c r="I1238" s="38" t="s">
        <v>162</v>
      </c>
      <c r="J1238" s="137"/>
      <c r="K1238" s="141"/>
      <c r="L1238" s="139">
        <v>3.4870025932818054</v>
      </c>
      <c r="M1238" s="139">
        <v>2.1458393662563036</v>
      </c>
      <c r="N1238" s="139">
        <v>1.6435326631607521</v>
      </c>
      <c r="O1238" s="139">
        <v>3.3640191111038611</v>
      </c>
      <c r="P1238" s="139">
        <v>2.1075482642146688</v>
      </c>
      <c r="Q1238" s="139">
        <v>2.3965640556376289</v>
      </c>
      <c r="R1238" s="139">
        <v>2.6750701469348321</v>
      </c>
      <c r="S1238" s="139">
        <v>1.6882780207159809</v>
      </c>
      <c r="T1238" s="139">
        <v>2.7927630090113236</v>
      </c>
      <c r="U1238" s="139">
        <v>2.6870753507581275</v>
      </c>
      <c r="V1238" s="139">
        <v>2.5868809540757582</v>
      </c>
      <c r="W1238" s="139">
        <v>2.7367390093440265</v>
      </c>
      <c r="X1238" s="139">
        <v>3.4981712443617234</v>
      </c>
      <c r="Y1238" s="139">
        <v>3.4783462056178895</v>
      </c>
      <c r="Z1238" s="134"/>
    </row>
    <row r="1239" spans="1:26" x14ac:dyDescent="0.3">
      <c r="A1239" s="134"/>
      <c r="B1239" s="134"/>
      <c r="C1239" s="134"/>
      <c r="D1239" s="38" t="s">
        <v>69</v>
      </c>
      <c r="E1239" s="38" t="s">
        <v>112</v>
      </c>
      <c r="F1239" s="38" t="s">
        <v>134</v>
      </c>
      <c r="G1239" s="38" t="s">
        <v>161</v>
      </c>
      <c r="H1239" s="38" t="s">
        <v>92</v>
      </c>
      <c r="I1239" s="38" t="s">
        <v>162</v>
      </c>
      <c r="J1239" s="137"/>
      <c r="K1239" s="141"/>
      <c r="L1239" s="139">
        <v>-0.92200000000000015</v>
      </c>
      <c r="M1239" s="139">
        <v>-0.70099999999999996</v>
      </c>
      <c r="N1239" s="139">
        <v>-0.49799999999999994</v>
      </c>
      <c r="O1239" s="139">
        <v>-1.2150000000000001</v>
      </c>
      <c r="P1239" s="139">
        <v>-0.80800000000000005</v>
      </c>
      <c r="Q1239" s="139">
        <v>-0.7619999999999999</v>
      </c>
      <c r="R1239" s="139">
        <v>-1.1919999999999997</v>
      </c>
      <c r="S1239" s="139">
        <v>-1.1110000000000002</v>
      </c>
      <c r="T1239" s="139">
        <v>-0.88800000000000012</v>
      </c>
      <c r="U1239" s="139">
        <v>-0.88500000000000001</v>
      </c>
      <c r="V1239" s="139">
        <v>-0.6329999999999999</v>
      </c>
      <c r="W1239" s="139">
        <v>-0.59599999999999986</v>
      </c>
      <c r="X1239" s="139">
        <v>-0.69600000000000006</v>
      </c>
      <c r="Y1239" s="139">
        <v>-0.83099999999999996</v>
      </c>
      <c r="Z1239" s="134"/>
    </row>
    <row r="1240" spans="1:26" x14ac:dyDescent="0.3">
      <c r="A1240" s="134"/>
      <c r="B1240" s="134"/>
      <c r="C1240" s="134"/>
      <c r="D1240" s="38" t="s">
        <v>69</v>
      </c>
      <c r="E1240" s="38" t="s">
        <v>112</v>
      </c>
      <c r="F1240" s="38" t="s">
        <v>134</v>
      </c>
      <c r="G1240" s="38" t="s">
        <v>161</v>
      </c>
      <c r="H1240" s="38" t="s">
        <v>93</v>
      </c>
      <c r="I1240" s="38" t="s">
        <v>162</v>
      </c>
      <c r="J1240" s="137"/>
      <c r="K1240" s="141"/>
      <c r="L1240" s="139">
        <v>-0.74</v>
      </c>
      <c r="M1240" s="139">
        <v>-0.59299999999999997</v>
      </c>
      <c r="N1240" s="139">
        <v>-0.43600000000000005</v>
      </c>
      <c r="O1240" s="139">
        <v>-1.0609999999999999</v>
      </c>
      <c r="P1240" s="139">
        <v>-0.70799999999999985</v>
      </c>
      <c r="Q1240" s="139">
        <v>-0.67300000000000004</v>
      </c>
      <c r="R1240" s="139">
        <v>-1.075</v>
      </c>
      <c r="S1240" s="139">
        <v>-0.98699999999999988</v>
      </c>
      <c r="T1240" s="139">
        <v>-0.79300000000000004</v>
      </c>
      <c r="U1240" s="139">
        <v>-0.78700000000000003</v>
      </c>
      <c r="V1240" s="139">
        <v>-0.55700000000000005</v>
      </c>
      <c r="W1240" s="139">
        <v>-0.50700000000000001</v>
      </c>
      <c r="X1240" s="139">
        <v>-0.629</v>
      </c>
      <c r="Y1240" s="139">
        <v>-0.75700000000000001</v>
      </c>
      <c r="Z1240" s="134"/>
    </row>
    <row r="1241" spans="1:26" x14ac:dyDescent="0.3">
      <c r="A1241" s="134"/>
      <c r="B1241" s="134"/>
      <c r="C1241" s="134"/>
      <c r="D1241" s="38" t="s">
        <v>69</v>
      </c>
      <c r="E1241" s="38" t="s">
        <v>112</v>
      </c>
      <c r="F1241" s="38" t="s">
        <v>134</v>
      </c>
      <c r="G1241" s="38" t="s">
        <v>161</v>
      </c>
      <c r="H1241" s="38" t="s">
        <v>94</v>
      </c>
      <c r="I1241" s="38" t="s">
        <v>162</v>
      </c>
      <c r="J1241" s="137"/>
      <c r="K1241" s="141"/>
      <c r="L1241" s="139">
        <v>-0.91060773362879133</v>
      </c>
      <c r="M1241" s="139">
        <v>-0.69285606114192166</v>
      </c>
      <c r="N1241" s="139">
        <v>-0.48843246343731339</v>
      </c>
      <c r="O1241" s="139">
        <v>-1.2143921973310865</v>
      </c>
      <c r="P1241" s="139">
        <v>-0.75815541085144489</v>
      </c>
      <c r="Q1241" s="139">
        <v>-0.74849243327540183</v>
      </c>
      <c r="R1241" s="139">
        <v>-1.1696814002505584</v>
      </c>
      <c r="S1241" s="139">
        <v>-1.0573907016088437</v>
      </c>
      <c r="T1241" s="139">
        <v>-0.87261960641101899</v>
      </c>
      <c r="U1241" s="139">
        <v>-0.86543844047911411</v>
      </c>
      <c r="V1241" s="139">
        <v>-0.62039637161718042</v>
      </c>
      <c r="W1241" s="139">
        <v>-0.58167635387643057</v>
      </c>
      <c r="X1241" s="139">
        <v>-0.6840362718816112</v>
      </c>
      <c r="Y1241" s="139">
        <v>-0.80581866666069946</v>
      </c>
      <c r="Z1241" s="134"/>
    </row>
    <row r="1242" spans="1:26" x14ac:dyDescent="0.3">
      <c r="A1242" s="134"/>
      <c r="B1242" s="134"/>
      <c r="C1242" s="134"/>
      <c r="D1242" s="38" t="s">
        <v>69</v>
      </c>
      <c r="E1242" s="38" t="s">
        <v>112</v>
      </c>
      <c r="F1242" s="38" t="s">
        <v>134</v>
      </c>
      <c r="G1242" s="38" t="s">
        <v>161</v>
      </c>
      <c r="H1242" s="38" t="s">
        <v>95</v>
      </c>
      <c r="I1242" s="38" t="s">
        <v>162</v>
      </c>
      <c r="J1242" s="137"/>
      <c r="K1242" s="141"/>
      <c r="L1242" s="139">
        <v>-0.92200000000000015</v>
      </c>
      <c r="M1242" s="139">
        <v>-0.70099999999999996</v>
      </c>
      <c r="N1242" s="139">
        <v>-0.49799999999999994</v>
      </c>
      <c r="O1242" s="139">
        <v>-1.2150000000000001</v>
      </c>
      <c r="P1242" s="139">
        <v>-0.80800000000000005</v>
      </c>
      <c r="Q1242" s="139">
        <v>-0.76200000000000001</v>
      </c>
      <c r="R1242" s="139">
        <v>-1.1919999999999999</v>
      </c>
      <c r="S1242" s="139">
        <v>-1.111</v>
      </c>
      <c r="T1242" s="139">
        <v>-0.88800000000000012</v>
      </c>
      <c r="U1242" s="139">
        <v>-0.88500000000000001</v>
      </c>
      <c r="V1242" s="139">
        <v>-0.6329999999999999</v>
      </c>
      <c r="W1242" s="139">
        <v>-0.59599999999999997</v>
      </c>
      <c r="X1242" s="139">
        <v>-0.69599999999999984</v>
      </c>
      <c r="Y1242" s="139">
        <v>-0.83099999999999985</v>
      </c>
      <c r="Z1242" s="134"/>
    </row>
    <row r="1243" spans="1:26" x14ac:dyDescent="0.3">
      <c r="A1243" s="134"/>
      <c r="B1243" s="134"/>
      <c r="C1243" s="134"/>
      <c r="D1243" s="38" t="s">
        <v>69</v>
      </c>
      <c r="E1243" s="38" t="s">
        <v>112</v>
      </c>
      <c r="F1243" s="38" t="s">
        <v>134</v>
      </c>
      <c r="G1243" s="38" t="s">
        <v>161</v>
      </c>
      <c r="H1243" s="38" t="s">
        <v>96</v>
      </c>
      <c r="I1243" s="38" t="s">
        <v>162</v>
      </c>
      <c r="J1243" s="137"/>
      <c r="K1243" s="141"/>
      <c r="L1243" s="139">
        <v>-0.88958133773287817</v>
      </c>
      <c r="M1243" s="139">
        <v>-0.70587560530084559</v>
      </c>
      <c r="N1243" s="139">
        <v>-0.48704511490397601</v>
      </c>
      <c r="O1243" s="139">
        <v>-1.2815695054332588</v>
      </c>
      <c r="P1243" s="139">
        <v>-0.8118128311110161</v>
      </c>
      <c r="Q1243" s="139">
        <v>-0.75820832842080199</v>
      </c>
      <c r="R1243" s="139">
        <v>-1.2269768165409074</v>
      </c>
      <c r="S1243" s="139">
        <v>-1.056851976579225</v>
      </c>
      <c r="T1243" s="139">
        <v>-0.84232978055374652</v>
      </c>
      <c r="U1243" s="139">
        <v>-4.031007269092596</v>
      </c>
      <c r="V1243" s="139">
        <v>-0.66581489935219629</v>
      </c>
      <c r="W1243" s="139">
        <v>-0.61126015535251199</v>
      </c>
      <c r="X1243" s="139">
        <v>-0.70887454773796832</v>
      </c>
      <c r="Y1243" s="139">
        <v>-0.75289393819449191</v>
      </c>
      <c r="Z1243" s="134"/>
    </row>
    <row r="1244" spans="1:26" x14ac:dyDescent="0.3">
      <c r="A1244" s="134"/>
      <c r="B1244" s="134"/>
      <c r="C1244" s="134"/>
      <c r="D1244" s="38" t="s">
        <v>69</v>
      </c>
      <c r="E1244" s="38" t="s">
        <v>112</v>
      </c>
      <c r="F1244" s="38" t="s">
        <v>134</v>
      </c>
      <c r="G1244" s="38" t="s">
        <v>161</v>
      </c>
      <c r="H1244" s="38" t="s">
        <v>97</v>
      </c>
      <c r="I1244" s="38" t="s">
        <v>162</v>
      </c>
      <c r="J1244" s="137"/>
      <c r="K1244" s="141"/>
      <c r="L1244" s="139">
        <v>-0.89735000201446524</v>
      </c>
      <c r="M1244" s="139">
        <v>-0.70658561651985585</v>
      </c>
      <c r="N1244" s="139">
        <v>-0.49159076658299167</v>
      </c>
      <c r="O1244" s="139">
        <v>-1.2866497461403545</v>
      </c>
      <c r="P1244" s="139">
        <v>-0.81856799459367569</v>
      </c>
      <c r="Q1244" s="139">
        <v>-0.77449846563744074</v>
      </c>
      <c r="R1244" s="139">
        <v>-1.243373421725736</v>
      </c>
      <c r="S1244" s="139">
        <v>-1.0612845087293399</v>
      </c>
      <c r="T1244" s="139">
        <v>-0.87950473541723451</v>
      </c>
      <c r="U1244" s="139">
        <v>-4.0389885965402401</v>
      </c>
      <c r="V1244" s="139">
        <v>-0.67289533895586162</v>
      </c>
      <c r="W1244" s="139">
        <v>-0.62043195782573446</v>
      </c>
      <c r="X1244" s="139">
        <v>-0.75035215366849917</v>
      </c>
      <c r="Y1244" s="139">
        <v>-0.81313701522715887</v>
      </c>
      <c r="Z1244" s="134"/>
    </row>
    <row r="1245" spans="1:26" x14ac:dyDescent="0.3">
      <c r="A1245" s="134"/>
      <c r="B1245" s="134"/>
      <c r="C1245" s="134"/>
      <c r="D1245" s="38" t="s">
        <v>69</v>
      </c>
      <c r="E1245" s="38" t="s">
        <v>112</v>
      </c>
      <c r="F1245" s="38" t="s">
        <v>134</v>
      </c>
      <c r="G1245" s="38" t="s">
        <v>161</v>
      </c>
      <c r="H1245" s="38" t="s">
        <v>98</v>
      </c>
      <c r="I1245" s="38" t="s">
        <v>162</v>
      </c>
      <c r="J1245" s="137"/>
      <c r="K1245" s="141"/>
      <c r="L1245" s="139">
        <v>-0.7320247191672884</v>
      </c>
      <c r="M1245" s="139">
        <v>-0.58941154347821856</v>
      </c>
      <c r="N1245" s="139">
        <v>-0.43410131999916801</v>
      </c>
      <c r="O1245" s="139">
        <v>-1.0604903072107146</v>
      </c>
      <c r="P1245" s="139">
        <v>-0.66266263433828221</v>
      </c>
      <c r="Q1245" s="139">
        <v>-0.62405502362666498</v>
      </c>
      <c r="R1245" s="139">
        <v>-1.0714997249269103</v>
      </c>
      <c r="S1245" s="139">
        <v>-0.97916369206212472</v>
      </c>
      <c r="T1245" s="139">
        <v>-0.79235311143648623</v>
      </c>
      <c r="U1245" s="139">
        <v>-0.4132594195110979</v>
      </c>
      <c r="V1245" s="139">
        <v>-0.5378208789510257</v>
      </c>
      <c r="W1245" s="139">
        <v>-0.49252042422755865</v>
      </c>
      <c r="X1245" s="139">
        <v>-0.6132255609342887</v>
      </c>
      <c r="Y1245" s="139">
        <v>-0.7569999999999999</v>
      </c>
      <c r="Z1245" s="134"/>
    </row>
    <row r="1246" spans="1:26" x14ac:dyDescent="0.3">
      <c r="A1246" s="134"/>
      <c r="B1246" s="134"/>
      <c r="C1246" s="134"/>
      <c r="D1246" s="38" t="s">
        <v>69</v>
      </c>
      <c r="E1246" s="38" t="s">
        <v>112</v>
      </c>
      <c r="F1246" s="38" t="s">
        <v>134</v>
      </c>
      <c r="G1246" s="38" t="s">
        <v>161</v>
      </c>
      <c r="H1246" s="38" t="s">
        <v>99</v>
      </c>
      <c r="I1246" s="38" t="s">
        <v>162</v>
      </c>
      <c r="J1246" s="137"/>
      <c r="K1246" s="141"/>
      <c r="L1246" s="139">
        <v>-0.74</v>
      </c>
      <c r="M1246" s="139">
        <v>-0.59299999999999997</v>
      </c>
      <c r="N1246" s="139">
        <v>-0.43600000000000005</v>
      </c>
      <c r="O1246" s="139">
        <v>-1.0609999999999999</v>
      </c>
      <c r="P1246" s="139">
        <v>-0.70799999999999985</v>
      </c>
      <c r="Q1246" s="139">
        <v>-0.67300000000000004</v>
      </c>
      <c r="R1246" s="139">
        <v>-1.0749999999999997</v>
      </c>
      <c r="S1246" s="139">
        <v>-0.98699999999999988</v>
      </c>
      <c r="T1246" s="139">
        <v>-0.79300000000000004</v>
      </c>
      <c r="U1246" s="139">
        <v>-0.78700000000000003</v>
      </c>
      <c r="V1246" s="139">
        <v>-0.55700000000000005</v>
      </c>
      <c r="W1246" s="139">
        <v>-0.5069999999999999</v>
      </c>
      <c r="X1246" s="139">
        <v>-0.629</v>
      </c>
      <c r="Y1246" s="139">
        <v>-0.75700000000000001</v>
      </c>
      <c r="Z1246" s="134"/>
    </row>
    <row r="1247" spans="1:26" x14ac:dyDescent="0.3">
      <c r="A1247" s="134"/>
      <c r="B1247" s="134"/>
      <c r="C1247" s="134"/>
      <c r="D1247" s="38" t="s">
        <v>69</v>
      </c>
      <c r="E1247" s="38" t="s">
        <v>112</v>
      </c>
      <c r="F1247" s="38" t="s">
        <v>134</v>
      </c>
      <c r="G1247" s="38" t="s">
        <v>161</v>
      </c>
      <c r="H1247" s="38" t="s">
        <v>100</v>
      </c>
      <c r="I1247" s="38" t="s">
        <v>162</v>
      </c>
      <c r="J1247" s="137"/>
      <c r="K1247" s="141"/>
      <c r="L1247" s="139">
        <v>-0.69640121813663736</v>
      </c>
      <c r="M1247" s="139">
        <v>-0.59651423565048634</v>
      </c>
      <c r="N1247" s="139">
        <v>-0.44134233445437721</v>
      </c>
      <c r="O1247" s="139">
        <v>-1.1167645195860516</v>
      </c>
      <c r="P1247" s="139">
        <v>-0.71128243118166878</v>
      </c>
      <c r="Q1247" s="139">
        <v>-0.70879929946703257</v>
      </c>
      <c r="R1247" s="139">
        <v>-1.0701432064006906</v>
      </c>
      <c r="S1247" s="139">
        <v>-0.93846918620401831</v>
      </c>
      <c r="T1247" s="139">
        <v>-0.75058859420932378</v>
      </c>
      <c r="U1247" s="139">
        <v>-3.3538431940625943</v>
      </c>
      <c r="V1247" s="139">
        <v>-0.56707782998920364</v>
      </c>
      <c r="W1247" s="139">
        <v>-0.50606930900891711</v>
      </c>
      <c r="X1247" s="139">
        <v>-0.63807043332227098</v>
      </c>
      <c r="Y1247" s="139">
        <v>-0.68902596683327133</v>
      </c>
      <c r="Z1247" s="134"/>
    </row>
    <row r="1248" spans="1:26" x14ac:dyDescent="0.3">
      <c r="A1248" s="134"/>
      <c r="B1248" s="134"/>
      <c r="C1248" s="134"/>
      <c r="D1248" s="38" t="s">
        <v>69</v>
      </c>
      <c r="E1248" s="38" t="s">
        <v>112</v>
      </c>
      <c r="F1248" s="38" t="s">
        <v>134</v>
      </c>
      <c r="G1248" s="38" t="s">
        <v>161</v>
      </c>
      <c r="H1248" s="38" t="s">
        <v>101</v>
      </c>
      <c r="I1248" s="38" t="s">
        <v>162</v>
      </c>
      <c r="J1248" s="137"/>
      <c r="K1248" s="141"/>
      <c r="L1248" s="139">
        <v>-0.72105938881977505</v>
      </c>
      <c r="M1248" s="139">
        <v>-0.59718017720762706</v>
      </c>
      <c r="N1248" s="139">
        <v>-0.44135563205186484</v>
      </c>
      <c r="O1248" s="139">
        <v>-1.1167645195860516</v>
      </c>
      <c r="P1248" s="139">
        <v>-0.71742675541323675</v>
      </c>
      <c r="Q1248" s="139">
        <v>-0.75906902628079675</v>
      </c>
      <c r="R1248" s="139">
        <v>-1.0751211588042855</v>
      </c>
      <c r="S1248" s="139">
        <v>-0.9424253865409864</v>
      </c>
      <c r="T1248" s="139">
        <v>-0.78459972312698278</v>
      </c>
      <c r="U1248" s="139">
        <v>-3.3574537734890857</v>
      </c>
      <c r="V1248" s="139">
        <v>-0.5687377077123944</v>
      </c>
      <c r="W1248" s="139">
        <v>-0.50616036981362911</v>
      </c>
      <c r="X1248" s="139">
        <v>-0.6567530501240284</v>
      </c>
      <c r="Y1248" s="139">
        <v>-0.74051123971581512</v>
      </c>
      <c r="Z1248" s="134"/>
    </row>
    <row r="1249" spans="1:26" x14ac:dyDescent="0.3">
      <c r="A1249" s="134"/>
      <c r="B1249" s="134"/>
      <c r="C1249" s="134"/>
      <c r="D1249" s="38" t="s">
        <v>69</v>
      </c>
      <c r="E1249" s="38" t="s">
        <v>112</v>
      </c>
      <c r="F1249" s="38" t="s">
        <v>134</v>
      </c>
      <c r="G1249" s="38" t="s">
        <v>161</v>
      </c>
      <c r="H1249" s="38" t="s">
        <v>102</v>
      </c>
      <c r="I1249" s="38" t="s">
        <v>162</v>
      </c>
      <c r="J1249" s="137"/>
      <c r="K1249" s="141"/>
      <c r="L1249" s="139">
        <v>-0.53103017784499473</v>
      </c>
      <c r="M1249" s="139">
        <v>-0.39106543170871305</v>
      </c>
      <c r="N1249" s="139">
        <v>-0.30471379149878708</v>
      </c>
      <c r="O1249" s="139">
        <v>-0.49098797851432813</v>
      </c>
      <c r="P1249" s="139">
        <v>-0.45304879316369723</v>
      </c>
      <c r="Q1249" s="139">
        <v>-0.39524883321914245</v>
      </c>
      <c r="R1249" s="139">
        <v>-0.68472307774034125</v>
      </c>
      <c r="S1249" s="139">
        <v>-0.57511481391569441</v>
      </c>
      <c r="T1249" s="139">
        <v>-0.53217146884227318</v>
      </c>
      <c r="U1249" s="139">
        <v>-0.5567985148385417</v>
      </c>
      <c r="V1249" s="139">
        <v>-0.33233138435731086</v>
      </c>
      <c r="W1249" s="139">
        <v>-0.243163577932342</v>
      </c>
      <c r="X1249" s="139">
        <v>-0.38984953680298906</v>
      </c>
      <c r="Y1249" s="139">
        <v>-0.50966869473709075</v>
      </c>
      <c r="Z1249" s="134"/>
    </row>
    <row r="1250" spans="1:26" x14ac:dyDescent="0.3">
      <c r="A1250" s="134"/>
      <c r="B1250" s="134"/>
      <c r="C1250" s="134"/>
      <c r="D1250" s="38" t="s">
        <v>69</v>
      </c>
      <c r="E1250" s="38" t="s">
        <v>112</v>
      </c>
      <c r="F1250" s="38" t="s">
        <v>134</v>
      </c>
      <c r="G1250" s="38" t="s">
        <v>161</v>
      </c>
      <c r="H1250" s="38" t="s">
        <v>103</v>
      </c>
      <c r="I1250" s="38" t="s">
        <v>162</v>
      </c>
      <c r="J1250" s="137"/>
      <c r="K1250" s="141"/>
      <c r="L1250" s="139">
        <v>-0.53407407465270829</v>
      </c>
      <c r="M1250" s="139">
        <v>-0.39127052964918496</v>
      </c>
      <c r="N1250" s="139">
        <v>-0.3077324467690144</v>
      </c>
      <c r="O1250" s="139">
        <v>-0.4985576467417101</v>
      </c>
      <c r="P1250" s="139">
        <v>-0.46180001895017508</v>
      </c>
      <c r="Q1250" s="139">
        <v>-0.39635193931905532</v>
      </c>
      <c r="R1250" s="139">
        <v>-0.69152992046665396</v>
      </c>
      <c r="S1250" s="139">
        <v>-0.60195063179763797</v>
      </c>
      <c r="T1250" s="139">
        <v>-0.53417007614880951</v>
      </c>
      <c r="U1250" s="139">
        <v>-0.55918570266933421</v>
      </c>
      <c r="V1250" s="139">
        <v>-0.33426071397540824</v>
      </c>
      <c r="W1250" s="139">
        <v>-0.2485692026427167</v>
      </c>
      <c r="X1250" s="139">
        <v>-0.39075845276273852</v>
      </c>
      <c r="Y1250" s="139">
        <v>-0.51335603664957918</v>
      </c>
      <c r="Z1250" s="134"/>
    </row>
    <row r="1251" spans="1:26" x14ac:dyDescent="0.3">
      <c r="A1251" s="134"/>
      <c r="B1251" s="134"/>
      <c r="C1251" s="134"/>
      <c r="D1251" s="38" t="s">
        <v>69</v>
      </c>
      <c r="E1251" s="38" t="s">
        <v>112</v>
      </c>
      <c r="F1251" s="38" t="s">
        <v>134</v>
      </c>
      <c r="G1251" s="38" t="s">
        <v>161</v>
      </c>
      <c r="H1251" s="38" t="s">
        <v>104</v>
      </c>
      <c r="I1251" s="38" t="s">
        <v>162</v>
      </c>
      <c r="J1251" s="137"/>
      <c r="K1251" s="141"/>
      <c r="L1251" s="139">
        <v>-0.56715241951914463</v>
      </c>
      <c r="M1251" s="139">
        <v>-0.42524162268107402</v>
      </c>
      <c r="N1251" s="139">
        <v>-0.40136072095742875</v>
      </c>
      <c r="O1251" s="139">
        <v>-0.54056269704130255</v>
      </c>
      <c r="P1251" s="139">
        <v>-0.50980249165584757</v>
      </c>
      <c r="Q1251" s="139">
        <v>-0.40596368661553556</v>
      </c>
      <c r="R1251" s="139">
        <v>-0.69592102655408072</v>
      </c>
      <c r="S1251" s="139">
        <v>-0.78423969775096392</v>
      </c>
      <c r="T1251" s="139">
        <v>-0.64418886133443476</v>
      </c>
      <c r="U1251" s="139">
        <v>-0.65862730858260843</v>
      </c>
      <c r="V1251" s="139">
        <v>-0.37322385856976875</v>
      </c>
      <c r="W1251" s="139">
        <v>-0.26411950873277074</v>
      </c>
      <c r="X1251" s="139">
        <v>-0.46914575183545626</v>
      </c>
      <c r="Y1251" s="139">
        <v>-0.68978360928770721</v>
      </c>
      <c r="Z1251" s="134"/>
    </row>
    <row r="1252" spans="1:26" x14ac:dyDescent="0.3">
      <c r="A1252" s="134"/>
      <c r="B1252" s="134"/>
      <c r="C1252" s="134"/>
      <c r="D1252" s="38" t="s">
        <v>69</v>
      </c>
      <c r="E1252" s="38" t="s">
        <v>112</v>
      </c>
      <c r="F1252" s="38" t="s">
        <v>134</v>
      </c>
      <c r="G1252" s="38" t="s">
        <v>161</v>
      </c>
      <c r="H1252" s="38" t="s">
        <v>105</v>
      </c>
      <c r="I1252" s="38" t="s">
        <v>162</v>
      </c>
      <c r="J1252" s="137"/>
      <c r="K1252" s="141"/>
      <c r="L1252" s="139">
        <v>-3.9207422556310485</v>
      </c>
      <c r="M1252" s="139">
        <v>-0.42618086281897516</v>
      </c>
      <c r="N1252" s="139">
        <v>-0.40814163914161866</v>
      </c>
      <c r="O1252" s="139">
        <v>-0.54140000674643851</v>
      </c>
      <c r="P1252" s="139">
        <v>-0.51524862028979912</v>
      </c>
      <c r="Q1252" s="139">
        <v>-0.40819938998585997</v>
      </c>
      <c r="R1252" s="139">
        <v>-0.70013163333333928</v>
      </c>
      <c r="S1252" s="139">
        <v>-0.7924809200963423</v>
      </c>
      <c r="T1252" s="139">
        <v>-0.64818951079253129</v>
      </c>
      <c r="U1252" s="139">
        <v>-0.65945006822479635</v>
      </c>
      <c r="V1252" s="139">
        <v>-0.37484196172104456</v>
      </c>
      <c r="W1252" s="139">
        <v>-0.26649372941556676</v>
      </c>
      <c r="X1252" s="139">
        <v>-0.4700945809558868</v>
      </c>
      <c r="Y1252" s="139">
        <v>-0.69131395052111289</v>
      </c>
      <c r="Z1252" s="134"/>
    </row>
    <row r="1253" spans="1:26" x14ac:dyDescent="0.3">
      <c r="A1253" s="134"/>
      <c r="B1253" s="134"/>
      <c r="C1253" s="134"/>
      <c r="D1253" s="38" t="s">
        <v>69</v>
      </c>
      <c r="E1253" s="38" t="s">
        <v>112</v>
      </c>
      <c r="F1253" s="38" t="s">
        <v>134</v>
      </c>
      <c r="G1253" s="38" t="s">
        <v>163</v>
      </c>
      <c r="H1253" s="38" t="s">
        <v>72</v>
      </c>
      <c r="I1253" s="38" t="s">
        <v>162</v>
      </c>
      <c r="J1253" s="137"/>
      <c r="K1253" s="141"/>
      <c r="L1253" s="139">
        <v>1.6766854122718697</v>
      </c>
      <c r="M1253" s="139">
        <v>1.7283432169981594</v>
      </c>
      <c r="N1253" s="139">
        <v>1.4067098535407787</v>
      </c>
      <c r="O1253" s="139">
        <v>2.8633560958253472</v>
      </c>
      <c r="P1253" s="139">
        <v>1.6491063699698221</v>
      </c>
      <c r="Q1253" s="139">
        <v>1.8820827555573296</v>
      </c>
      <c r="R1253" s="139">
        <v>2.0954654949451466</v>
      </c>
      <c r="S1253" s="139">
        <v>1.6419941428751579</v>
      </c>
      <c r="T1253" s="139">
        <v>1.9285572263396447</v>
      </c>
      <c r="U1253" s="139">
        <v>1.8185318053638859</v>
      </c>
      <c r="V1253" s="139">
        <v>1.660659490387062</v>
      </c>
      <c r="W1253" s="139">
        <v>1.7874050060940401</v>
      </c>
      <c r="X1253" s="139">
        <v>2.1316311755402553</v>
      </c>
      <c r="Y1253" s="139">
        <v>2.2404242138809121</v>
      </c>
      <c r="Z1253" s="134"/>
    </row>
    <row r="1254" spans="1:26" x14ac:dyDescent="0.3">
      <c r="A1254" s="134"/>
      <c r="B1254" s="134"/>
      <c r="C1254" s="134"/>
      <c r="D1254" s="38" t="s">
        <v>69</v>
      </c>
      <c r="E1254" s="38" t="s">
        <v>112</v>
      </c>
      <c r="F1254" s="38" t="s">
        <v>134</v>
      </c>
      <c r="G1254" s="38" t="s">
        <v>163</v>
      </c>
      <c r="H1254" s="38" t="s">
        <v>74</v>
      </c>
      <c r="I1254" s="38" t="s">
        <v>162</v>
      </c>
      <c r="J1254" s="137"/>
      <c r="K1254" s="141"/>
      <c r="L1254" s="139">
        <v>1.516421572926486</v>
      </c>
      <c r="M1254" s="139">
        <v>1.5807817533563573</v>
      </c>
      <c r="N1254" s="139">
        <v>1.3039232238105658</v>
      </c>
      <c r="O1254" s="139">
        <v>3.0756502884950958</v>
      </c>
      <c r="P1254" s="139">
        <v>1.6479311774717627</v>
      </c>
      <c r="Q1254" s="139">
        <v>1.4206274049374725</v>
      </c>
      <c r="R1254" s="139">
        <v>1.7819391143240164</v>
      </c>
      <c r="S1254" s="139">
        <v>1.5883601496990882</v>
      </c>
      <c r="T1254" s="139">
        <v>1.865997433204005</v>
      </c>
      <c r="U1254" s="139">
        <v>1.4442474734782769</v>
      </c>
      <c r="V1254" s="139">
        <v>1.5096202099285512</v>
      </c>
      <c r="W1254" s="139">
        <v>1.6218656480739899</v>
      </c>
      <c r="X1254" s="139">
        <v>1.9296622198662021</v>
      </c>
      <c r="Y1254" s="139">
        <v>2.2733961648573544</v>
      </c>
      <c r="Z1254" s="134"/>
    </row>
    <row r="1255" spans="1:26" x14ac:dyDescent="0.3">
      <c r="A1255" s="134"/>
      <c r="B1255" s="134"/>
      <c r="C1255" s="134"/>
      <c r="D1255" s="38" t="s">
        <v>69</v>
      </c>
      <c r="E1255" s="38" t="s">
        <v>112</v>
      </c>
      <c r="F1255" s="38" t="s">
        <v>134</v>
      </c>
      <c r="G1255" s="38" t="s">
        <v>163</v>
      </c>
      <c r="H1255" s="38" t="s">
        <v>75</v>
      </c>
      <c r="I1255" s="38" t="s">
        <v>162</v>
      </c>
      <c r="J1255" s="137"/>
      <c r="K1255" s="141"/>
      <c r="L1255" s="139" t="s">
        <v>159</v>
      </c>
      <c r="M1255" s="139" t="s">
        <v>159</v>
      </c>
      <c r="N1255" s="139" t="s">
        <v>159</v>
      </c>
      <c r="O1255" s="139" t="s">
        <v>159</v>
      </c>
      <c r="P1255" s="139" t="s">
        <v>159</v>
      </c>
      <c r="Q1255" s="139">
        <v>0.67300000000000004</v>
      </c>
      <c r="R1255" s="139" t="s">
        <v>159</v>
      </c>
      <c r="S1255" s="139" t="s">
        <v>159</v>
      </c>
      <c r="T1255" s="139" t="s">
        <v>159</v>
      </c>
      <c r="U1255" s="139" t="s">
        <v>159</v>
      </c>
      <c r="V1255" s="139" t="s">
        <v>159</v>
      </c>
      <c r="W1255" s="139" t="s">
        <v>159</v>
      </c>
      <c r="X1255" s="139" t="s">
        <v>159</v>
      </c>
      <c r="Y1255" s="139" t="s">
        <v>159</v>
      </c>
      <c r="Z1255" s="134"/>
    </row>
    <row r="1256" spans="1:26" x14ac:dyDescent="0.3">
      <c r="A1256" s="134"/>
      <c r="B1256" s="134"/>
      <c r="C1256" s="134"/>
      <c r="D1256" s="38" t="s">
        <v>69</v>
      </c>
      <c r="E1256" s="38" t="s">
        <v>112</v>
      </c>
      <c r="F1256" s="38" t="s">
        <v>134</v>
      </c>
      <c r="G1256" s="38" t="s">
        <v>163</v>
      </c>
      <c r="H1256" s="38" t="s">
        <v>76</v>
      </c>
      <c r="I1256" s="38" t="s">
        <v>162</v>
      </c>
      <c r="J1256" s="137"/>
      <c r="K1256" s="141"/>
      <c r="L1256" s="139">
        <v>1.4237300007156457</v>
      </c>
      <c r="M1256" s="139">
        <v>1.4489066927874448</v>
      </c>
      <c r="N1256" s="139">
        <v>1.3084947612030782</v>
      </c>
      <c r="O1256" s="139">
        <v>2.8070600243654291</v>
      </c>
      <c r="P1256" s="139">
        <v>1.2858846694074251</v>
      </c>
      <c r="Q1256" s="139">
        <v>1.7294174822879012</v>
      </c>
      <c r="R1256" s="139">
        <v>2.0497398920566856</v>
      </c>
      <c r="S1256" s="139">
        <v>0.97460307474792796</v>
      </c>
      <c r="T1256" s="139">
        <v>1.1553315744156458</v>
      </c>
      <c r="U1256" s="139">
        <v>1.2108290128807084</v>
      </c>
      <c r="V1256" s="139">
        <v>1.6061545979292171</v>
      </c>
      <c r="W1256" s="139">
        <v>1.4999242894538818</v>
      </c>
      <c r="X1256" s="139">
        <v>1.8526868368656757</v>
      </c>
      <c r="Y1256" s="139">
        <v>1.9871932831527255</v>
      </c>
      <c r="Z1256" s="134"/>
    </row>
    <row r="1257" spans="1:26" x14ac:dyDescent="0.3">
      <c r="A1257" s="134"/>
      <c r="B1257" s="134"/>
      <c r="C1257" s="134"/>
      <c r="D1257" s="38" t="s">
        <v>69</v>
      </c>
      <c r="E1257" s="38" t="s">
        <v>112</v>
      </c>
      <c r="F1257" s="38" t="s">
        <v>134</v>
      </c>
      <c r="G1257" s="38" t="s">
        <v>163</v>
      </c>
      <c r="H1257" s="38" t="s">
        <v>77</v>
      </c>
      <c r="I1257" s="38" t="s">
        <v>162</v>
      </c>
      <c r="J1257" s="137"/>
      <c r="K1257" s="141"/>
      <c r="L1257" s="139">
        <v>1.3800207602764751</v>
      </c>
      <c r="M1257" s="139">
        <v>1.163936403626481</v>
      </c>
      <c r="N1257" s="139">
        <v>1.1099264243595617</v>
      </c>
      <c r="O1257" s="139" t="s">
        <v>159</v>
      </c>
      <c r="P1257" s="139">
        <v>1.4828910546303362</v>
      </c>
      <c r="Q1257" s="139">
        <v>1.8518480096199614</v>
      </c>
      <c r="R1257" s="139">
        <v>1.5438613646905315</v>
      </c>
      <c r="S1257" s="139">
        <v>0.83251083713988938</v>
      </c>
      <c r="T1257" s="139">
        <v>1.0866410233419874</v>
      </c>
      <c r="U1257" s="139">
        <v>0.9569223599161345</v>
      </c>
      <c r="V1257" s="139">
        <v>1.1975451603099247</v>
      </c>
      <c r="W1257" s="139">
        <v>1.2796613501822747</v>
      </c>
      <c r="X1257" s="139">
        <v>1.5299367330526992</v>
      </c>
      <c r="Y1257" s="139" t="s">
        <v>159</v>
      </c>
      <c r="Z1257" s="134"/>
    </row>
    <row r="1258" spans="1:26" x14ac:dyDescent="0.3">
      <c r="A1258" s="134"/>
      <c r="B1258" s="134"/>
      <c r="C1258" s="134"/>
      <c r="D1258" s="38" t="s">
        <v>69</v>
      </c>
      <c r="E1258" s="38" t="s">
        <v>112</v>
      </c>
      <c r="F1258" s="38" t="s">
        <v>134</v>
      </c>
      <c r="G1258" s="38" t="s">
        <v>163</v>
      </c>
      <c r="H1258" s="38" t="s">
        <v>78</v>
      </c>
      <c r="I1258" s="38" t="s">
        <v>162</v>
      </c>
      <c r="J1258" s="137"/>
      <c r="K1258" s="141"/>
      <c r="L1258" s="139" t="s">
        <v>159</v>
      </c>
      <c r="M1258" s="139" t="s">
        <v>159</v>
      </c>
      <c r="N1258" s="139" t="s">
        <v>159</v>
      </c>
      <c r="O1258" s="139" t="s">
        <v>159</v>
      </c>
      <c r="P1258" s="139" t="s">
        <v>159</v>
      </c>
      <c r="Q1258" s="139" t="s">
        <v>159</v>
      </c>
      <c r="R1258" s="139" t="s">
        <v>159</v>
      </c>
      <c r="S1258" s="139" t="s">
        <v>159</v>
      </c>
      <c r="T1258" s="139" t="s">
        <v>159</v>
      </c>
      <c r="U1258" s="139" t="s">
        <v>159</v>
      </c>
      <c r="V1258" s="139" t="s">
        <v>159</v>
      </c>
      <c r="W1258" s="139" t="s">
        <v>159</v>
      </c>
      <c r="X1258" s="139" t="s">
        <v>159</v>
      </c>
      <c r="Y1258" s="139" t="s">
        <v>159</v>
      </c>
      <c r="Z1258" s="134"/>
    </row>
    <row r="1259" spans="1:26" x14ac:dyDescent="0.3">
      <c r="A1259" s="134"/>
      <c r="B1259" s="134"/>
      <c r="C1259" s="134"/>
      <c r="D1259" s="38" t="s">
        <v>69</v>
      </c>
      <c r="E1259" s="38" t="s">
        <v>112</v>
      </c>
      <c r="F1259" s="38" t="s">
        <v>134</v>
      </c>
      <c r="G1259" s="38" t="s">
        <v>163</v>
      </c>
      <c r="H1259" s="38" t="s">
        <v>79</v>
      </c>
      <c r="I1259" s="38" t="s">
        <v>162</v>
      </c>
      <c r="J1259" s="137"/>
      <c r="K1259" s="141"/>
      <c r="L1259" s="139">
        <v>1.2402163141359119</v>
      </c>
      <c r="M1259" s="139" t="s">
        <v>159</v>
      </c>
      <c r="N1259" s="139" t="s">
        <v>159</v>
      </c>
      <c r="O1259" s="139" t="s">
        <v>159</v>
      </c>
      <c r="P1259" s="139" t="s">
        <v>159</v>
      </c>
      <c r="Q1259" s="139" t="s">
        <v>159</v>
      </c>
      <c r="R1259" s="139" t="s">
        <v>159</v>
      </c>
      <c r="S1259" s="139">
        <v>1.0939541316108239</v>
      </c>
      <c r="T1259" s="139">
        <v>1.553919296973362</v>
      </c>
      <c r="U1259" s="139">
        <v>1.2634866955560358</v>
      </c>
      <c r="V1259" s="139" t="s">
        <v>159</v>
      </c>
      <c r="W1259" s="139" t="s">
        <v>159</v>
      </c>
      <c r="X1259" s="139" t="s">
        <v>159</v>
      </c>
      <c r="Y1259" s="139" t="s">
        <v>159</v>
      </c>
      <c r="Z1259" s="134"/>
    </row>
    <row r="1260" spans="1:26" x14ac:dyDescent="0.3">
      <c r="A1260" s="134"/>
      <c r="B1260" s="134"/>
      <c r="C1260" s="134"/>
      <c r="D1260" s="38" t="s">
        <v>69</v>
      </c>
      <c r="E1260" s="38" t="s">
        <v>112</v>
      </c>
      <c r="F1260" s="38" t="s">
        <v>134</v>
      </c>
      <c r="G1260" s="38" t="s">
        <v>163</v>
      </c>
      <c r="H1260" s="38" t="s">
        <v>80</v>
      </c>
      <c r="I1260" s="38" t="s">
        <v>162</v>
      </c>
      <c r="J1260" s="137"/>
      <c r="K1260" s="141"/>
      <c r="L1260" s="139" t="s">
        <v>159</v>
      </c>
      <c r="M1260" s="139" t="s">
        <v>159</v>
      </c>
      <c r="N1260" s="139" t="s">
        <v>159</v>
      </c>
      <c r="O1260" s="139" t="s">
        <v>159</v>
      </c>
      <c r="P1260" s="139" t="s">
        <v>159</v>
      </c>
      <c r="Q1260" s="139" t="s">
        <v>159</v>
      </c>
      <c r="R1260" s="139" t="s">
        <v>159</v>
      </c>
      <c r="S1260" s="139" t="s">
        <v>159</v>
      </c>
      <c r="T1260" s="139" t="s">
        <v>159</v>
      </c>
      <c r="U1260" s="139" t="s">
        <v>159</v>
      </c>
      <c r="V1260" s="139" t="s">
        <v>159</v>
      </c>
      <c r="W1260" s="139" t="s">
        <v>159</v>
      </c>
      <c r="X1260" s="139" t="s">
        <v>159</v>
      </c>
      <c r="Y1260" s="139" t="s">
        <v>159</v>
      </c>
      <c r="Z1260" s="134"/>
    </row>
    <row r="1261" spans="1:26" x14ac:dyDescent="0.3">
      <c r="A1261" s="134"/>
      <c r="B1261" s="134"/>
      <c r="C1261" s="134"/>
      <c r="D1261" s="38" t="s">
        <v>69</v>
      </c>
      <c r="E1261" s="38" t="s">
        <v>112</v>
      </c>
      <c r="F1261" s="38" t="s">
        <v>134</v>
      </c>
      <c r="G1261" s="38" t="s">
        <v>163</v>
      </c>
      <c r="H1261" s="38" t="s">
        <v>81</v>
      </c>
      <c r="I1261" s="38" t="s">
        <v>162</v>
      </c>
      <c r="J1261" s="137"/>
      <c r="K1261" s="141"/>
      <c r="L1261" s="139" t="s">
        <v>159</v>
      </c>
      <c r="M1261" s="139" t="s">
        <v>159</v>
      </c>
      <c r="N1261" s="139" t="s">
        <v>159</v>
      </c>
      <c r="O1261" s="139" t="s">
        <v>159</v>
      </c>
      <c r="P1261" s="139" t="s">
        <v>159</v>
      </c>
      <c r="Q1261" s="139" t="s">
        <v>159</v>
      </c>
      <c r="R1261" s="139" t="s">
        <v>159</v>
      </c>
      <c r="S1261" s="139" t="s">
        <v>159</v>
      </c>
      <c r="T1261" s="139" t="s">
        <v>159</v>
      </c>
      <c r="U1261" s="139" t="s">
        <v>159</v>
      </c>
      <c r="V1261" s="139" t="s">
        <v>159</v>
      </c>
      <c r="W1261" s="139" t="s">
        <v>159</v>
      </c>
      <c r="X1261" s="139" t="s">
        <v>159</v>
      </c>
      <c r="Y1261" s="139" t="s">
        <v>159</v>
      </c>
      <c r="Z1261" s="134"/>
    </row>
    <row r="1262" spans="1:26" x14ac:dyDescent="0.3">
      <c r="A1262" s="134"/>
      <c r="B1262" s="134"/>
      <c r="C1262" s="134"/>
      <c r="D1262" s="38" t="s">
        <v>69</v>
      </c>
      <c r="E1262" s="38" t="s">
        <v>112</v>
      </c>
      <c r="F1262" s="38" t="s">
        <v>134</v>
      </c>
      <c r="G1262" s="38" t="s">
        <v>163</v>
      </c>
      <c r="H1262" s="38" t="s">
        <v>82</v>
      </c>
      <c r="I1262" s="38" t="s">
        <v>162</v>
      </c>
      <c r="J1262" s="137"/>
      <c r="K1262" s="141"/>
      <c r="L1262" s="139" t="s">
        <v>159</v>
      </c>
      <c r="M1262" s="139" t="s">
        <v>159</v>
      </c>
      <c r="N1262" s="139" t="s">
        <v>159</v>
      </c>
      <c r="O1262" s="139" t="s">
        <v>159</v>
      </c>
      <c r="P1262" s="139" t="s">
        <v>159</v>
      </c>
      <c r="Q1262" s="139" t="s">
        <v>159</v>
      </c>
      <c r="R1262" s="139" t="s">
        <v>159</v>
      </c>
      <c r="S1262" s="139">
        <v>1.1665671793649848</v>
      </c>
      <c r="T1262" s="139">
        <v>1.8017403776566836</v>
      </c>
      <c r="U1262" s="139">
        <v>1.6719008179012345</v>
      </c>
      <c r="V1262" s="139" t="s">
        <v>159</v>
      </c>
      <c r="W1262" s="139" t="s">
        <v>159</v>
      </c>
      <c r="X1262" s="139" t="s">
        <v>159</v>
      </c>
      <c r="Y1262" s="139" t="s">
        <v>159</v>
      </c>
      <c r="Z1262" s="134"/>
    </row>
    <row r="1263" spans="1:26" x14ac:dyDescent="0.3">
      <c r="A1263" s="134"/>
      <c r="B1263" s="134"/>
      <c r="C1263" s="134"/>
      <c r="D1263" s="38" t="s">
        <v>69</v>
      </c>
      <c r="E1263" s="38" t="s">
        <v>112</v>
      </c>
      <c r="F1263" s="38" t="s">
        <v>134</v>
      </c>
      <c r="G1263" s="38" t="s">
        <v>163</v>
      </c>
      <c r="H1263" s="38" t="s">
        <v>83</v>
      </c>
      <c r="I1263" s="38" t="s">
        <v>162</v>
      </c>
      <c r="J1263" s="137"/>
      <c r="K1263" s="141"/>
      <c r="L1263" s="139" t="s">
        <v>159</v>
      </c>
      <c r="M1263" s="139" t="s">
        <v>159</v>
      </c>
      <c r="N1263" s="139" t="s">
        <v>159</v>
      </c>
      <c r="O1263" s="139" t="s">
        <v>159</v>
      </c>
      <c r="P1263" s="139">
        <v>1.0899298815533196</v>
      </c>
      <c r="Q1263" s="139">
        <v>1.4834465670487584</v>
      </c>
      <c r="R1263" s="139">
        <v>1.7930861208789886</v>
      </c>
      <c r="S1263" s="139">
        <v>0.45688195119980185</v>
      </c>
      <c r="T1263" s="139">
        <v>1.0852567882000166</v>
      </c>
      <c r="U1263" s="139">
        <v>1.1501257469067931</v>
      </c>
      <c r="V1263" s="139">
        <v>1.2469818477594243</v>
      </c>
      <c r="W1263" s="139">
        <v>1.2176108903846474</v>
      </c>
      <c r="X1263" s="139">
        <v>1.5332608985359508</v>
      </c>
      <c r="Y1263" s="139" t="s">
        <v>159</v>
      </c>
      <c r="Z1263" s="134"/>
    </row>
    <row r="1264" spans="1:26" x14ac:dyDescent="0.3">
      <c r="A1264" s="134"/>
      <c r="B1264" s="134"/>
      <c r="C1264" s="134"/>
      <c r="D1264" s="38" t="s">
        <v>69</v>
      </c>
      <c r="E1264" s="38" t="s">
        <v>112</v>
      </c>
      <c r="F1264" s="38" t="s">
        <v>134</v>
      </c>
      <c r="G1264" s="38" t="s">
        <v>163</v>
      </c>
      <c r="H1264" s="38" t="s">
        <v>84</v>
      </c>
      <c r="I1264" s="38" t="s">
        <v>162</v>
      </c>
      <c r="J1264" s="137"/>
      <c r="K1264" s="141"/>
      <c r="L1264" s="139">
        <v>1.5549208152584195</v>
      </c>
      <c r="M1264" s="139">
        <v>1.2415759425386361</v>
      </c>
      <c r="N1264" s="139">
        <v>1.0864925113691837</v>
      </c>
      <c r="O1264" s="139" t="s">
        <v>159</v>
      </c>
      <c r="P1264" s="139">
        <v>1.2716288867614842</v>
      </c>
      <c r="Q1264" s="139">
        <v>1.6690952884081083</v>
      </c>
      <c r="R1264" s="139">
        <v>2.0528473486269676</v>
      </c>
      <c r="S1264" s="139">
        <v>2.3465223140672613</v>
      </c>
      <c r="T1264" s="139">
        <v>1.4250219952758332</v>
      </c>
      <c r="U1264" s="139">
        <v>1.3946638638364808</v>
      </c>
      <c r="V1264" s="139">
        <v>1.6477397602359614</v>
      </c>
      <c r="W1264" s="139">
        <v>1.6922374500628912</v>
      </c>
      <c r="X1264" s="139">
        <v>2.0136651551279829</v>
      </c>
      <c r="Y1264" s="139">
        <v>2.0518286448333023</v>
      </c>
      <c r="Z1264" s="134"/>
    </row>
    <row r="1265" spans="1:26" x14ac:dyDescent="0.3">
      <c r="A1265" s="134"/>
      <c r="B1265" s="134"/>
      <c r="C1265" s="134"/>
      <c r="D1265" s="38" t="s">
        <v>69</v>
      </c>
      <c r="E1265" s="38" t="s">
        <v>112</v>
      </c>
      <c r="F1265" s="38" t="s">
        <v>134</v>
      </c>
      <c r="G1265" s="38" t="s">
        <v>163</v>
      </c>
      <c r="H1265" s="38" t="s">
        <v>85</v>
      </c>
      <c r="I1265" s="38" t="s">
        <v>162</v>
      </c>
      <c r="J1265" s="137"/>
      <c r="K1265" s="141"/>
      <c r="L1265" s="139" t="s">
        <v>159</v>
      </c>
      <c r="M1265" s="139" t="s">
        <v>159</v>
      </c>
      <c r="N1265" s="139" t="s">
        <v>159</v>
      </c>
      <c r="O1265" s="139" t="s">
        <v>159</v>
      </c>
      <c r="P1265" s="139" t="s">
        <v>159</v>
      </c>
      <c r="Q1265" s="139" t="s">
        <v>159</v>
      </c>
      <c r="R1265" s="139" t="s">
        <v>159</v>
      </c>
      <c r="S1265" s="139" t="s">
        <v>159</v>
      </c>
      <c r="T1265" s="139" t="s">
        <v>159</v>
      </c>
      <c r="U1265" s="139" t="s">
        <v>159</v>
      </c>
      <c r="V1265" s="139" t="s">
        <v>159</v>
      </c>
      <c r="W1265" s="139" t="s">
        <v>159</v>
      </c>
      <c r="X1265" s="139" t="s">
        <v>159</v>
      </c>
      <c r="Y1265" s="139" t="s">
        <v>159</v>
      </c>
      <c r="Z1265" s="134"/>
    </row>
    <row r="1266" spans="1:26" x14ac:dyDescent="0.3">
      <c r="A1266" s="134"/>
      <c r="B1266" s="134"/>
      <c r="C1266" s="134"/>
      <c r="D1266" s="38" t="s">
        <v>69</v>
      </c>
      <c r="E1266" s="38" t="s">
        <v>112</v>
      </c>
      <c r="F1266" s="38" t="s">
        <v>134</v>
      </c>
      <c r="G1266" s="38" t="s">
        <v>163</v>
      </c>
      <c r="H1266" s="38" t="s">
        <v>86</v>
      </c>
      <c r="I1266" s="38" t="s">
        <v>162</v>
      </c>
      <c r="J1266" s="137"/>
      <c r="K1266" s="141"/>
      <c r="L1266" s="139" t="s">
        <v>159</v>
      </c>
      <c r="M1266" s="139" t="s">
        <v>159</v>
      </c>
      <c r="N1266" s="139" t="s">
        <v>159</v>
      </c>
      <c r="O1266" s="139" t="s">
        <v>159</v>
      </c>
      <c r="P1266" s="139" t="s">
        <v>159</v>
      </c>
      <c r="Q1266" s="139" t="s">
        <v>159</v>
      </c>
      <c r="R1266" s="139" t="s">
        <v>159</v>
      </c>
      <c r="S1266" s="139" t="s">
        <v>159</v>
      </c>
      <c r="T1266" s="139" t="s">
        <v>159</v>
      </c>
      <c r="U1266" s="139" t="s">
        <v>159</v>
      </c>
      <c r="V1266" s="139" t="s">
        <v>159</v>
      </c>
      <c r="W1266" s="139" t="s">
        <v>159</v>
      </c>
      <c r="X1266" s="139" t="s">
        <v>159</v>
      </c>
      <c r="Y1266" s="139" t="s">
        <v>159</v>
      </c>
      <c r="Z1266" s="134"/>
    </row>
    <row r="1267" spans="1:26" x14ac:dyDescent="0.3">
      <c r="A1267" s="134"/>
      <c r="B1267" s="134"/>
      <c r="C1267" s="134"/>
      <c r="D1267" s="38" t="s">
        <v>69</v>
      </c>
      <c r="E1267" s="38" t="s">
        <v>112</v>
      </c>
      <c r="F1267" s="38" t="s">
        <v>134</v>
      </c>
      <c r="G1267" s="38" t="s">
        <v>163</v>
      </c>
      <c r="H1267" s="38" t="s">
        <v>87</v>
      </c>
      <c r="I1267" s="38" t="s">
        <v>162</v>
      </c>
      <c r="J1267" s="137"/>
      <c r="K1267" s="141"/>
      <c r="L1267" s="139" t="s">
        <v>159</v>
      </c>
      <c r="M1267" s="139">
        <v>1.131</v>
      </c>
      <c r="N1267" s="139">
        <v>0.95</v>
      </c>
      <c r="O1267" s="139" t="s">
        <v>159</v>
      </c>
      <c r="P1267" s="139" t="s">
        <v>159</v>
      </c>
      <c r="Q1267" s="139">
        <v>1.3160000000000001</v>
      </c>
      <c r="R1267" s="139" t="s">
        <v>159</v>
      </c>
      <c r="S1267" s="139" t="s">
        <v>159</v>
      </c>
      <c r="T1267" s="139">
        <v>1.478</v>
      </c>
      <c r="U1267" s="139">
        <v>1.23</v>
      </c>
      <c r="V1267" s="139">
        <v>1.5</v>
      </c>
      <c r="W1267" s="139">
        <v>1.6479999999999999</v>
      </c>
      <c r="X1267" s="139">
        <v>1.8669999999999998</v>
      </c>
      <c r="Y1267" s="139" t="s">
        <v>159</v>
      </c>
      <c r="Z1267" s="134"/>
    </row>
    <row r="1268" spans="1:26" x14ac:dyDescent="0.3">
      <c r="A1268" s="134"/>
      <c r="B1268" s="134"/>
      <c r="C1268" s="134"/>
      <c r="D1268" s="38" t="s">
        <v>69</v>
      </c>
      <c r="E1268" s="38" t="s">
        <v>112</v>
      </c>
      <c r="F1268" s="38" t="s">
        <v>134</v>
      </c>
      <c r="G1268" s="38" t="s">
        <v>163</v>
      </c>
      <c r="H1268" s="38" t="s">
        <v>88</v>
      </c>
      <c r="I1268" s="38" t="s">
        <v>162</v>
      </c>
      <c r="J1268" s="137"/>
      <c r="K1268" s="141"/>
      <c r="L1268" s="139">
        <v>2.2069999999999999</v>
      </c>
      <c r="M1268" s="139">
        <v>1.3100000000000003</v>
      </c>
      <c r="N1268" s="139" t="s">
        <v>159</v>
      </c>
      <c r="O1268" s="139" t="s">
        <v>159</v>
      </c>
      <c r="P1268" s="139" t="s">
        <v>159</v>
      </c>
      <c r="Q1268" s="139">
        <v>1.454</v>
      </c>
      <c r="R1268" s="139">
        <v>1.6600000000000001</v>
      </c>
      <c r="S1268" s="139">
        <v>1.2410000000000003</v>
      </c>
      <c r="T1268" s="139">
        <v>1.9989999999999997</v>
      </c>
      <c r="U1268" s="139">
        <v>1.7940000000000003</v>
      </c>
      <c r="V1268" s="139">
        <v>1.6830000000000003</v>
      </c>
      <c r="W1268" s="139">
        <v>1.8490000000000002</v>
      </c>
      <c r="X1268" s="139">
        <v>2.1</v>
      </c>
      <c r="Y1268" s="139">
        <v>2.2200000000000002</v>
      </c>
      <c r="Z1268" s="134"/>
    </row>
    <row r="1269" spans="1:26" x14ac:dyDescent="0.3">
      <c r="A1269" s="134"/>
      <c r="B1269" s="134"/>
      <c r="C1269" s="134"/>
      <c r="D1269" s="38" t="s">
        <v>69</v>
      </c>
      <c r="E1269" s="38" t="s">
        <v>112</v>
      </c>
      <c r="F1269" s="38" t="s">
        <v>134</v>
      </c>
      <c r="G1269" s="38" t="s">
        <v>163</v>
      </c>
      <c r="H1269" s="38" t="s">
        <v>89</v>
      </c>
      <c r="I1269" s="38" t="s">
        <v>162</v>
      </c>
      <c r="J1269" s="137"/>
      <c r="K1269" s="141"/>
      <c r="L1269" s="139" t="s">
        <v>159</v>
      </c>
      <c r="M1269" s="139" t="s">
        <v>159</v>
      </c>
      <c r="N1269" s="139" t="s">
        <v>159</v>
      </c>
      <c r="O1269" s="139" t="s">
        <v>159</v>
      </c>
      <c r="P1269" s="139" t="s">
        <v>159</v>
      </c>
      <c r="Q1269" s="139">
        <v>1.9370000000000001</v>
      </c>
      <c r="R1269" s="139" t="s">
        <v>159</v>
      </c>
      <c r="S1269" s="139" t="s">
        <v>159</v>
      </c>
      <c r="T1269" s="139" t="s">
        <v>159</v>
      </c>
      <c r="U1269" s="139" t="s">
        <v>159</v>
      </c>
      <c r="V1269" s="139" t="s">
        <v>159</v>
      </c>
      <c r="W1269" s="139" t="s">
        <v>159</v>
      </c>
      <c r="X1269" s="139">
        <v>2.649</v>
      </c>
      <c r="Y1269" s="139" t="s">
        <v>159</v>
      </c>
      <c r="Z1269" s="134"/>
    </row>
    <row r="1270" spans="1:26" x14ac:dyDescent="0.3">
      <c r="A1270" s="134"/>
      <c r="B1270" s="134"/>
      <c r="C1270" s="134"/>
      <c r="D1270" s="38" t="s">
        <v>69</v>
      </c>
      <c r="E1270" s="38" t="s">
        <v>112</v>
      </c>
      <c r="F1270" s="38" t="s">
        <v>134</v>
      </c>
      <c r="G1270" s="38" t="s">
        <v>163</v>
      </c>
      <c r="H1270" s="38" t="s">
        <v>90</v>
      </c>
      <c r="I1270" s="38" t="s">
        <v>162</v>
      </c>
      <c r="J1270" s="137"/>
      <c r="K1270" s="141"/>
      <c r="L1270" s="139" t="s">
        <v>159</v>
      </c>
      <c r="M1270" s="139" t="s">
        <v>159</v>
      </c>
      <c r="N1270" s="139" t="s">
        <v>159</v>
      </c>
      <c r="O1270" s="139" t="s">
        <v>159</v>
      </c>
      <c r="P1270" s="139" t="s">
        <v>159</v>
      </c>
      <c r="Q1270" s="139" t="s">
        <v>159</v>
      </c>
      <c r="R1270" s="139" t="s">
        <v>159</v>
      </c>
      <c r="S1270" s="139" t="s">
        <v>159</v>
      </c>
      <c r="T1270" s="139" t="s">
        <v>159</v>
      </c>
      <c r="U1270" s="139" t="s">
        <v>159</v>
      </c>
      <c r="V1270" s="139" t="s">
        <v>159</v>
      </c>
      <c r="W1270" s="139" t="s">
        <v>159</v>
      </c>
      <c r="X1270" s="139" t="s">
        <v>159</v>
      </c>
      <c r="Y1270" s="139" t="s">
        <v>159</v>
      </c>
      <c r="Z1270" s="134"/>
    </row>
    <row r="1271" spans="1:26" x14ac:dyDescent="0.3">
      <c r="A1271" s="134"/>
      <c r="B1271" s="134"/>
      <c r="C1271" s="134"/>
      <c r="D1271" s="38" t="s">
        <v>69</v>
      </c>
      <c r="E1271" s="38" t="s">
        <v>112</v>
      </c>
      <c r="F1271" s="38" t="s">
        <v>134</v>
      </c>
      <c r="G1271" s="38" t="s">
        <v>163</v>
      </c>
      <c r="H1271" s="38" t="s">
        <v>91</v>
      </c>
      <c r="I1271" s="38" t="s">
        <v>162</v>
      </c>
      <c r="J1271" s="137"/>
      <c r="K1271" s="141"/>
      <c r="L1271" s="139" t="s">
        <v>159</v>
      </c>
      <c r="M1271" s="139" t="s">
        <v>159</v>
      </c>
      <c r="N1271" s="139" t="s">
        <v>159</v>
      </c>
      <c r="O1271" s="139" t="s">
        <v>159</v>
      </c>
      <c r="P1271" s="139">
        <v>1.8590722249402822</v>
      </c>
      <c r="Q1271" s="139" t="s">
        <v>159</v>
      </c>
      <c r="R1271" s="139" t="s">
        <v>159</v>
      </c>
      <c r="S1271" s="139" t="s">
        <v>159</v>
      </c>
      <c r="T1271" s="139" t="s">
        <v>159</v>
      </c>
      <c r="U1271" s="139" t="s">
        <v>159</v>
      </c>
      <c r="V1271" s="139" t="s">
        <v>159</v>
      </c>
      <c r="W1271" s="139" t="s">
        <v>159</v>
      </c>
      <c r="X1271" s="139" t="s">
        <v>159</v>
      </c>
      <c r="Y1271" s="139" t="s">
        <v>159</v>
      </c>
      <c r="Z1271" s="134"/>
    </row>
    <row r="1272" spans="1:26" x14ac:dyDescent="0.3">
      <c r="A1272" s="134"/>
      <c r="B1272" s="134"/>
      <c r="C1272" s="134"/>
      <c r="D1272" s="38" t="s">
        <v>69</v>
      </c>
      <c r="E1272" s="38" t="s">
        <v>112</v>
      </c>
      <c r="F1272" s="38" t="s">
        <v>134</v>
      </c>
      <c r="G1272" s="38" t="s">
        <v>163</v>
      </c>
      <c r="H1272" s="38" t="s">
        <v>92</v>
      </c>
      <c r="I1272" s="38" t="s">
        <v>162</v>
      </c>
      <c r="J1272" s="137"/>
      <c r="K1272" s="141"/>
      <c r="L1272" s="139" t="s">
        <v>159</v>
      </c>
      <c r="M1272" s="139" t="s">
        <v>159</v>
      </c>
      <c r="N1272" s="139">
        <v>-0.49800000000000005</v>
      </c>
      <c r="O1272" s="139" t="s">
        <v>159</v>
      </c>
      <c r="P1272" s="139" t="s">
        <v>159</v>
      </c>
      <c r="Q1272" s="139" t="s">
        <v>159</v>
      </c>
      <c r="R1272" s="139" t="s">
        <v>159</v>
      </c>
      <c r="S1272" s="139" t="s">
        <v>159</v>
      </c>
      <c r="T1272" s="139" t="s">
        <v>159</v>
      </c>
      <c r="U1272" s="139" t="s">
        <v>159</v>
      </c>
      <c r="V1272" s="139">
        <v>-0.63300000000000012</v>
      </c>
      <c r="W1272" s="139" t="s">
        <v>159</v>
      </c>
      <c r="X1272" s="139">
        <v>-0.69599999999999984</v>
      </c>
      <c r="Y1272" s="139" t="s">
        <v>159</v>
      </c>
      <c r="Z1272" s="134"/>
    </row>
    <row r="1273" spans="1:26" x14ac:dyDescent="0.3">
      <c r="A1273" s="134"/>
      <c r="B1273" s="134"/>
      <c r="C1273" s="134"/>
      <c r="D1273" s="38" t="s">
        <v>69</v>
      </c>
      <c r="E1273" s="38" t="s">
        <v>112</v>
      </c>
      <c r="F1273" s="38" t="s">
        <v>134</v>
      </c>
      <c r="G1273" s="38" t="s">
        <v>163</v>
      </c>
      <c r="H1273" s="38" t="s">
        <v>93</v>
      </c>
      <c r="I1273" s="38" t="s">
        <v>162</v>
      </c>
      <c r="J1273" s="137"/>
      <c r="K1273" s="141"/>
      <c r="L1273" s="139" t="s">
        <v>159</v>
      </c>
      <c r="M1273" s="139" t="s">
        <v>159</v>
      </c>
      <c r="N1273" s="139" t="s">
        <v>159</v>
      </c>
      <c r="O1273" s="139" t="s">
        <v>159</v>
      </c>
      <c r="P1273" s="139" t="s">
        <v>159</v>
      </c>
      <c r="Q1273" s="139" t="s">
        <v>159</v>
      </c>
      <c r="R1273" s="139" t="s">
        <v>159</v>
      </c>
      <c r="S1273" s="139" t="s">
        <v>159</v>
      </c>
      <c r="T1273" s="139" t="s">
        <v>159</v>
      </c>
      <c r="U1273" s="139" t="s">
        <v>159</v>
      </c>
      <c r="V1273" s="139" t="s">
        <v>159</v>
      </c>
      <c r="W1273" s="139" t="s">
        <v>159</v>
      </c>
      <c r="X1273" s="139" t="s">
        <v>159</v>
      </c>
      <c r="Y1273" s="139" t="s">
        <v>159</v>
      </c>
      <c r="Z1273" s="134"/>
    </row>
    <row r="1274" spans="1:26" x14ac:dyDescent="0.3">
      <c r="A1274" s="134"/>
      <c r="B1274" s="134"/>
      <c r="C1274" s="134"/>
      <c r="D1274" s="38" t="s">
        <v>69</v>
      </c>
      <c r="E1274" s="38" t="s">
        <v>112</v>
      </c>
      <c r="F1274" s="38" t="s">
        <v>134</v>
      </c>
      <c r="G1274" s="38" t="s">
        <v>163</v>
      </c>
      <c r="H1274" s="38" t="s">
        <v>94</v>
      </c>
      <c r="I1274" s="38" t="s">
        <v>162</v>
      </c>
      <c r="J1274" s="137"/>
      <c r="K1274" s="141"/>
      <c r="L1274" s="139" t="s">
        <v>159</v>
      </c>
      <c r="M1274" s="139" t="s">
        <v>159</v>
      </c>
      <c r="N1274" s="139" t="s">
        <v>159</v>
      </c>
      <c r="O1274" s="139" t="s">
        <v>159</v>
      </c>
      <c r="P1274" s="139" t="s">
        <v>159</v>
      </c>
      <c r="Q1274" s="139" t="s">
        <v>159</v>
      </c>
      <c r="R1274" s="139" t="s">
        <v>159</v>
      </c>
      <c r="S1274" s="139" t="s">
        <v>159</v>
      </c>
      <c r="T1274" s="139" t="s">
        <v>159</v>
      </c>
      <c r="U1274" s="139" t="s">
        <v>159</v>
      </c>
      <c r="V1274" s="139" t="s">
        <v>159</v>
      </c>
      <c r="W1274" s="139" t="s">
        <v>159</v>
      </c>
      <c r="X1274" s="139" t="s">
        <v>159</v>
      </c>
      <c r="Y1274" s="139" t="s">
        <v>159</v>
      </c>
      <c r="Z1274" s="134"/>
    </row>
    <row r="1275" spans="1:26" x14ac:dyDescent="0.3">
      <c r="A1275" s="134"/>
      <c r="B1275" s="134"/>
      <c r="C1275" s="134"/>
      <c r="D1275" s="38" t="s">
        <v>69</v>
      </c>
      <c r="E1275" s="38" t="s">
        <v>112</v>
      </c>
      <c r="F1275" s="38" t="s">
        <v>134</v>
      </c>
      <c r="G1275" s="38" t="s">
        <v>163</v>
      </c>
      <c r="H1275" s="38" t="s">
        <v>95</v>
      </c>
      <c r="I1275" s="38" t="s">
        <v>162</v>
      </c>
      <c r="J1275" s="137"/>
      <c r="K1275" s="141"/>
      <c r="L1275" s="139" t="s">
        <v>159</v>
      </c>
      <c r="M1275" s="139" t="s">
        <v>159</v>
      </c>
      <c r="N1275" s="139" t="s">
        <v>159</v>
      </c>
      <c r="O1275" s="139" t="s">
        <v>159</v>
      </c>
      <c r="P1275" s="139" t="s">
        <v>159</v>
      </c>
      <c r="Q1275" s="139" t="s">
        <v>159</v>
      </c>
      <c r="R1275" s="139" t="s">
        <v>159</v>
      </c>
      <c r="S1275" s="139" t="s">
        <v>159</v>
      </c>
      <c r="T1275" s="139" t="s">
        <v>159</v>
      </c>
      <c r="U1275" s="139" t="s">
        <v>159</v>
      </c>
      <c r="V1275" s="139" t="s">
        <v>159</v>
      </c>
      <c r="W1275" s="139" t="s">
        <v>159</v>
      </c>
      <c r="X1275" s="139" t="s">
        <v>159</v>
      </c>
      <c r="Y1275" s="139" t="s">
        <v>159</v>
      </c>
      <c r="Z1275" s="134"/>
    </row>
    <row r="1276" spans="1:26" x14ac:dyDescent="0.3">
      <c r="A1276" s="134"/>
      <c r="B1276" s="134"/>
      <c r="C1276" s="134"/>
      <c r="D1276" s="38" t="s">
        <v>69</v>
      </c>
      <c r="E1276" s="38" t="s">
        <v>112</v>
      </c>
      <c r="F1276" s="38" t="s">
        <v>134</v>
      </c>
      <c r="G1276" s="38" t="s">
        <v>163</v>
      </c>
      <c r="H1276" s="38" t="s">
        <v>96</v>
      </c>
      <c r="I1276" s="38" t="s">
        <v>162</v>
      </c>
      <c r="J1276" s="137"/>
      <c r="K1276" s="141"/>
      <c r="L1276" s="139">
        <v>-1.1310956883715333</v>
      </c>
      <c r="M1276" s="139" t="s">
        <v>159</v>
      </c>
      <c r="N1276" s="139" t="s">
        <v>159</v>
      </c>
      <c r="O1276" s="139" t="s">
        <v>159</v>
      </c>
      <c r="P1276" s="139" t="s">
        <v>159</v>
      </c>
      <c r="Q1276" s="139" t="s">
        <v>159</v>
      </c>
      <c r="R1276" s="139" t="s">
        <v>159</v>
      </c>
      <c r="S1276" s="139" t="s">
        <v>159</v>
      </c>
      <c r="T1276" s="139" t="s">
        <v>159</v>
      </c>
      <c r="U1276" s="139" t="s">
        <v>159</v>
      </c>
      <c r="V1276" s="139" t="s">
        <v>159</v>
      </c>
      <c r="W1276" s="139" t="s">
        <v>159</v>
      </c>
      <c r="X1276" s="139" t="s">
        <v>159</v>
      </c>
      <c r="Y1276" s="139" t="s">
        <v>159</v>
      </c>
      <c r="Z1276" s="134"/>
    </row>
    <row r="1277" spans="1:26" x14ac:dyDescent="0.3">
      <c r="A1277" s="134"/>
      <c r="B1277" s="134"/>
      <c r="C1277" s="134"/>
      <c r="D1277" s="38" t="s">
        <v>69</v>
      </c>
      <c r="E1277" s="38" t="s">
        <v>112</v>
      </c>
      <c r="F1277" s="38" t="s">
        <v>134</v>
      </c>
      <c r="G1277" s="38" t="s">
        <v>163</v>
      </c>
      <c r="H1277" s="38" t="s">
        <v>97</v>
      </c>
      <c r="I1277" s="38" t="s">
        <v>162</v>
      </c>
      <c r="J1277" s="137"/>
      <c r="K1277" s="141"/>
      <c r="L1277" s="139" t="s">
        <v>159</v>
      </c>
      <c r="M1277" s="139" t="s">
        <v>159</v>
      </c>
      <c r="N1277" s="139" t="s">
        <v>159</v>
      </c>
      <c r="O1277" s="139" t="s">
        <v>159</v>
      </c>
      <c r="P1277" s="139" t="s">
        <v>159</v>
      </c>
      <c r="Q1277" s="139" t="s">
        <v>159</v>
      </c>
      <c r="R1277" s="139" t="s">
        <v>159</v>
      </c>
      <c r="S1277" s="139" t="s">
        <v>159</v>
      </c>
      <c r="T1277" s="139" t="s">
        <v>159</v>
      </c>
      <c r="U1277" s="139" t="s">
        <v>159</v>
      </c>
      <c r="V1277" s="139" t="s">
        <v>159</v>
      </c>
      <c r="W1277" s="139" t="s">
        <v>159</v>
      </c>
      <c r="X1277" s="139" t="s">
        <v>159</v>
      </c>
      <c r="Y1277" s="139" t="s">
        <v>159</v>
      </c>
      <c r="Z1277" s="134"/>
    </row>
    <row r="1278" spans="1:26" x14ac:dyDescent="0.3">
      <c r="A1278" s="134"/>
      <c r="B1278" s="134"/>
      <c r="C1278" s="134"/>
      <c r="D1278" s="38" t="s">
        <v>69</v>
      </c>
      <c r="E1278" s="38" t="s">
        <v>112</v>
      </c>
      <c r="F1278" s="38" t="s">
        <v>134</v>
      </c>
      <c r="G1278" s="38" t="s">
        <v>163</v>
      </c>
      <c r="H1278" s="38" t="s">
        <v>98</v>
      </c>
      <c r="I1278" s="38" t="s">
        <v>162</v>
      </c>
      <c r="J1278" s="137"/>
      <c r="K1278" s="141"/>
      <c r="L1278" s="139" t="s">
        <v>159</v>
      </c>
      <c r="M1278" s="139" t="s">
        <v>159</v>
      </c>
      <c r="N1278" s="139" t="s">
        <v>159</v>
      </c>
      <c r="O1278" s="139" t="s">
        <v>159</v>
      </c>
      <c r="P1278" s="139" t="s">
        <v>159</v>
      </c>
      <c r="Q1278" s="139" t="s">
        <v>159</v>
      </c>
      <c r="R1278" s="139" t="s">
        <v>159</v>
      </c>
      <c r="S1278" s="139" t="s">
        <v>159</v>
      </c>
      <c r="T1278" s="139" t="s">
        <v>159</v>
      </c>
      <c r="U1278" s="139" t="s">
        <v>159</v>
      </c>
      <c r="V1278" s="139" t="s">
        <v>159</v>
      </c>
      <c r="W1278" s="139" t="s">
        <v>159</v>
      </c>
      <c r="X1278" s="139" t="s">
        <v>159</v>
      </c>
      <c r="Y1278" s="139" t="s">
        <v>159</v>
      </c>
      <c r="Z1278" s="134"/>
    </row>
    <row r="1279" spans="1:26" x14ac:dyDescent="0.3">
      <c r="A1279" s="134"/>
      <c r="B1279" s="134"/>
      <c r="C1279" s="134"/>
      <c r="D1279" s="38" t="s">
        <v>69</v>
      </c>
      <c r="E1279" s="38" t="s">
        <v>112</v>
      </c>
      <c r="F1279" s="38" t="s">
        <v>134</v>
      </c>
      <c r="G1279" s="38" t="s">
        <v>163</v>
      </c>
      <c r="H1279" s="38" t="s">
        <v>99</v>
      </c>
      <c r="I1279" s="38" t="s">
        <v>162</v>
      </c>
      <c r="J1279" s="137"/>
      <c r="K1279" s="141"/>
      <c r="L1279" s="139" t="s">
        <v>159</v>
      </c>
      <c r="M1279" s="139" t="s">
        <v>159</v>
      </c>
      <c r="N1279" s="139" t="s">
        <v>159</v>
      </c>
      <c r="O1279" s="139" t="s">
        <v>159</v>
      </c>
      <c r="P1279" s="139" t="s">
        <v>159</v>
      </c>
      <c r="Q1279" s="139" t="s">
        <v>159</v>
      </c>
      <c r="R1279" s="139" t="s">
        <v>159</v>
      </c>
      <c r="S1279" s="139" t="s">
        <v>159</v>
      </c>
      <c r="T1279" s="139" t="s">
        <v>159</v>
      </c>
      <c r="U1279" s="139" t="s">
        <v>159</v>
      </c>
      <c r="V1279" s="139" t="s">
        <v>159</v>
      </c>
      <c r="W1279" s="139" t="s">
        <v>159</v>
      </c>
      <c r="X1279" s="139" t="s">
        <v>159</v>
      </c>
      <c r="Y1279" s="139" t="s">
        <v>159</v>
      </c>
      <c r="Z1279" s="134"/>
    </row>
    <row r="1280" spans="1:26" x14ac:dyDescent="0.3">
      <c r="A1280" s="134"/>
      <c r="B1280" s="134"/>
      <c r="C1280" s="134"/>
      <c r="D1280" s="38" t="s">
        <v>69</v>
      </c>
      <c r="E1280" s="38" t="s">
        <v>112</v>
      </c>
      <c r="F1280" s="38" t="s">
        <v>134</v>
      </c>
      <c r="G1280" s="38" t="s">
        <v>163</v>
      </c>
      <c r="H1280" s="38" t="s">
        <v>100</v>
      </c>
      <c r="I1280" s="38" t="s">
        <v>162</v>
      </c>
      <c r="J1280" s="137"/>
      <c r="K1280" s="141"/>
      <c r="L1280" s="139" t="s">
        <v>159</v>
      </c>
      <c r="M1280" s="139" t="s">
        <v>159</v>
      </c>
      <c r="N1280" s="139" t="s">
        <v>159</v>
      </c>
      <c r="O1280" s="139" t="s">
        <v>159</v>
      </c>
      <c r="P1280" s="139" t="s">
        <v>159</v>
      </c>
      <c r="Q1280" s="139" t="s">
        <v>159</v>
      </c>
      <c r="R1280" s="139" t="s">
        <v>159</v>
      </c>
      <c r="S1280" s="139" t="s">
        <v>159</v>
      </c>
      <c r="T1280" s="139" t="s">
        <v>159</v>
      </c>
      <c r="U1280" s="139" t="s">
        <v>159</v>
      </c>
      <c r="V1280" s="139" t="s">
        <v>159</v>
      </c>
      <c r="W1280" s="139" t="s">
        <v>159</v>
      </c>
      <c r="X1280" s="139" t="s">
        <v>159</v>
      </c>
      <c r="Y1280" s="139" t="s">
        <v>159</v>
      </c>
      <c r="Z1280" s="134"/>
    </row>
    <row r="1281" spans="1:26" x14ac:dyDescent="0.3">
      <c r="A1281" s="134"/>
      <c r="B1281" s="134"/>
      <c r="C1281" s="134"/>
      <c r="D1281" s="38" t="s">
        <v>69</v>
      </c>
      <c r="E1281" s="38" t="s">
        <v>112</v>
      </c>
      <c r="F1281" s="38" t="s">
        <v>134</v>
      </c>
      <c r="G1281" s="38" t="s">
        <v>163</v>
      </c>
      <c r="H1281" s="38" t="s">
        <v>101</v>
      </c>
      <c r="I1281" s="38" t="s">
        <v>162</v>
      </c>
      <c r="J1281" s="137"/>
      <c r="K1281" s="141"/>
      <c r="L1281" s="139" t="s">
        <v>159</v>
      </c>
      <c r="M1281" s="139" t="s">
        <v>159</v>
      </c>
      <c r="N1281" s="139" t="s">
        <v>159</v>
      </c>
      <c r="O1281" s="139" t="s">
        <v>159</v>
      </c>
      <c r="P1281" s="139" t="s">
        <v>159</v>
      </c>
      <c r="Q1281" s="139" t="s">
        <v>159</v>
      </c>
      <c r="R1281" s="139" t="s">
        <v>159</v>
      </c>
      <c r="S1281" s="139" t="s">
        <v>159</v>
      </c>
      <c r="T1281" s="139" t="s">
        <v>159</v>
      </c>
      <c r="U1281" s="139" t="s">
        <v>159</v>
      </c>
      <c r="V1281" s="139" t="s">
        <v>159</v>
      </c>
      <c r="W1281" s="139" t="s">
        <v>159</v>
      </c>
      <c r="X1281" s="139" t="s">
        <v>159</v>
      </c>
      <c r="Y1281" s="139" t="s">
        <v>159</v>
      </c>
      <c r="Z1281" s="134"/>
    </row>
    <row r="1282" spans="1:26" x14ac:dyDescent="0.3">
      <c r="A1282" s="134"/>
      <c r="B1282" s="134"/>
      <c r="C1282" s="134"/>
      <c r="D1282" s="38" t="s">
        <v>69</v>
      </c>
      <c r="E1282" s="38" t="s">
        <v>112</v>
      </c>
      <c r="F1282" s="38" t="s">
        <v>134</v>
      </c>
      <c r="G1282" s="38" t="s">
        <v>163</v>
      </c>
      <c r="H1282" s="38" t="s">
        <v>102</v>
      </c>
      <c r="I1282" s="38" t="s">
        <v>162</v>
      </c>
      <c r="J1282" s="137"/>
      <c r="K1282" s="141"/>
      <c r="L1282" s="139" t="s">
        <v>159</v>
      </c>
      <c r="M1282" s="139" t="s">
        <v>159</v>
      </c>
      <c r="N1282" s="139" t="s">
        <v>159</v>
      </c>
      <c r="O1282" s="139" t="s">
        <v>159</v>
      </c>
      <c r="P1282" s="139" t="s">
        <v>159</v>
      </c>
      <c r="Q1282" s="139" t="s">
        <v>159</v>
      </c>
      <c r="R1282" s="139" t="s">
        <v>159</v>
      </c>
      <c r="S1282" s="139" t="s">
        <v>159</v>
      </c>
      <c r="T1282" s="139" t="s">
        <v>159</v>
      </c>
      <c r="U1282" s="139" t="s">
        <v>159</v>
      </c>
      <c r="V1282" s="139" t="s">
        <v>159</v>
      </c>
      <c r="W1282" s="139" t="s">
        <v>159</v>
      </c>
      <c r="X1282" s="139" t="s">
        <v>159</v>
      </c>
      <c r="Y1282" s="139" t="s">
        <v>159</v>
      </c>
      <c r="Z1282" s="134"/>
    </row>
    <row r="1283" spans="1:26" x14ac:dyDescent="0.3">
      <c r="A1283" s="134"/>
      <c r="B1283" s="134"/>
      <c r="C1283" s="134"/>
      <c r="D1283" s="38" t="s">
        <v>69</v>
      </c>
      <c r="E1283" s="38" t="s">
        <v>112</v>
      </c>
      <c r="F1283" s="38" t="s">
        <v>134</v>
      </c>
      <c r="G1283" s="38" t="s">
        <v>163</v>
      </c>
      <c r="H1283" s="38" t="s">
        <v>103</v>
      </c>
      <c r="I1283" s="38" t="s">
        <v>162</v>
      </c>
      <c r="J1283" s="137"/>
      <c r="K1283" s="141"/>
      <c r="L1283" s="139" t="s">
        <v>159</v>
      </c>
      <c r="M1283" s="139" t="s">
        <v>159</v>
      </c>
      <c r="N1283" s="139" t="s">
        <v>159</v>
      </c>
      <c r="O1283" s="139" t="s">
        <v>159</v>
      </c>
      <c r="P1283" s="139" t="s">
        <v>159</v>
      </c>
      <c r="Q1283" s="139" t="s">
        <v>159</v>
      </c>
      <c r="R1283" s="139" t="s">
        <v>159</v>
      </c>
      <c r="S1283" s="139" t="s">
        <v>159</v>
      </c>
      <c r="T1283" s="139" t="s">
        <v>159</v>
      </c>
      <c r="U1283" s="139" t="s">
        <v>159</v>
      </c>
      <c r="V1283" s="139" t="s">
        <v>159</v>
      </c>
      <c r="W1283" s="139" t="s">
        <v>159</v>
      </c>
      <c r="X1283" s="139" t="s">
        <v>159</v>
      </c>
      <c r="Y1283" s="139" t="s">
        <v>159</v>
      </c>
      <c r="Z1283" s="134"/>
    </row>
    <row r="1284" spans="1:26" x14ac:dyDescent="0.3">
      <c r="A1284" s="134"/>
      <c r="B1284" s="134"/>
      <c r="C1284" s="134"/>
      <c r="D1284" s="38" t="s">
        <v>69</v>
      </c>
      <c r="E1284" s="38" t="s">
        <v>112</v>
      </c>
      <c r="F1284" s="38" t="s">
        <v>134</v>
      </c>
      <c r="G1284" s="38" t="s">
        <v>163</v>
      </c>
      <c r="H1284" s="38" t="s">
        <v>104</v>
      </c>
      <c r="I1284" s="38" t="s">
        <v>162</v>
      </c>
      <c r="J1284" s="137"/>
      <c r="K1284" s="141"/>
      <c r="L1284" s="139" t="s">
        <v>159</v>
      </c>
      <c r="M1284" s="139" t="s">
        <v>159</v>
      </c>
      <c r="N1284" s="139" t="s">
        <v>159</v>
      </c>
      <c r="O1284" s="139" t="s">
        <v>159</v>
      </c>
      <c r="P1284" s="139" t="s">
        <v>159</v>
      </c>
      <c r="Q1284" s="139" t="s">
        <v>159</v>
      </c>
      <c r="R1284" s="139" t="s">
        <v>159</v>
      </c>
      <c r="S1284" s="139" t="s">
        <v>159</v>
      </c>
      <c r="T1284" s="139" t="s">
        <v>159</v>
      </c>
      <c r="U1284" s="139" t="s">
        <v>159</v>
      </c>
      <c r="V1284" s="139" t="s">
        <v>159</v>
      </c>
      <c r="W1284" s="139" t="s">
        <v>159</v>
      </c>
      <c r="X1284" s="139" t="s">
        <v>159</v>
      </c>
      <c r="Y1284" s="139" t="s">
        <v>159</v>
      </c>
      <c r="Z1284" s="134"/>
    </row>
    <row r="1285" spans="1:26" x14ac:dyDescent="0.3">
      <c r="A1285" s="134"/>
      <c r="B1285" s="134"/>
      <c r="C1285" s="134"/>
      <c r="D1285" s="38" t="s">
        <v>69</v>
      </c>
      <c r="E1285" s="38" t="s">
        <v>112</v>
      </c>
      <c r="F1285" s="38" t="s">
        <v>134</v>
      </c>
      <c r="G1285" s="38" t="s">
        <v>163</v>
      </c>
      <c r="H1285" s="38" t="s">
        <v>105</v>
      </c>
      <c r="I1285" s="38" t="s">
        <v>162</v>
      </c>
      <c r="J1285" s="137"/>
      <c r="K1285" s="141"/>
      <c r="L1285" s="139" t="s">
        <v>159</v>
      </c>
      <c r="M1285" s="139" t="s">
        <v>159</v>
      </c>
      <c r="N1285" s="139" t="s">
        <v>159</v>
      </c>
      <c r="O1285" s="139" t="s">
        <v>159</v>
      </c>
      <c r="P1285" s="139" t="s">
        <v>159</v>
      </c>
      <c r="Q1285" s="139" t="s">
        <v>159</v>
      </c>
      <c r="R1285" s="139" t="s">
        <v>159</v>
      </c>
      <c r="S1285" s="139" t="s">
        <v>159</v>
      </c>
      <c r="T1285" s="139" t="s">
        <v>159</v>
      </c>
      <c r="U1285" s="139" t="s">
        <v>159</v>
      </c>
      <c r="V1285" s="139" t="s">
        <v>159</v>
      </c>
      <c r="W1285" s="139" t="s">
        <v>159</v>
      </c>
      <c r="X1285" s="139" t="s">
        <v>159</v>
      </c>
      <c r="Y1285" s="139" t="s">
        <v>159</v>
      </c>
      <c r="Z1285" s="134"/>
    </row>
    <row r="1286" spans="1:26" x14ac:dyDescent="0.3">
      <c r="A1286" s="134"/>
      <c r="B1286" s="134"/>
      <c r="C1286" s="134"/>
      <c r="D1286" s="38" t="s">
        <v>69</v>
      </c>
      <c r="E1286" s="38" t="s">
        <v>112</v>
      </c>
      <c r="F1286" s="38" t="s">
        <v>134</v>
      </c>
      <c r="G1286" s="38" t="s">
        <v>164</v>
      </c>
      <c r="H1286" s="38" t="s">
        <v>72</v>
      </c>
      <c r="I1286" s="38" t="s">
        <v>162</v>
      </c>
      <c r="J1286" s="137"/>
      <c r="K1286" s="141"/>
      <c r="L1286" s="139">
        <v>1.100856592236898</v>
      </c>
      <c r="M1286" s="139">
        <v>1.0384760909033586</v>
      </c>
      <c r="N1286" s="139">
        <v>0.85359261811630127</v>
      </c>
      <c r="O1286" s="139">
        <v>1.6584268894071392</v>
      </c>
      <c r="P1286" s="139">
        <v>1.0387326885872843</v>
      </c>
      <c r="Q1286" s="139">
        <v>1.066537024131484</v>
      </c>
      <c r="R1286" s="139">
        <v>1.3524089629098008</v>
      </c>
      <c r="S1286" s="139">
        <v>1.2477631938330918</v>
      </c>
      <c r="T1286" s="139">
        <v>1.3878618469425925</v>
      </c>
      <c r="U1286" s="139">
        <v>1.3656136137197186</v>
      </c>
      <c r="V1286" s="139">
        <v>1.233716190597888</v>
      </c>
      <c r="W1286" s="139">
        <v>1.3055776000763886</v>
      </c>
      <c r="X1286" s="139">
        <v>1.3085151864197708</v>
      </c>
      <c r="Y1286" s="139">
        <v>1.2273145152847411</v>
      </c>
      <c r="Z1286" s="134"/>
    </row>
    <row r="1287" spans="1:26" x14ac:dyDescent="0.3">
      <c r="A1287" s="134"/>
      <c r="B1287" s="134"/>
      <c r="C1287" s="134"/>
      <c r="D1287" s="38" t="s">
        <v>69</v>
      </c>
      <c r="E1287" s="38" t="s">
        <v>112</v>
      </c>
      <c r="F1287" s="38" t="s">
        <v>134</v>
      </c>
      <c r="G1287" s="38" t="s">
        <v>164</v>
      </c>
      <c r="H1287" s="38" t="s">
        <v>74</v>
      </c>
      <c r="I1287" s="38" t="s">
        <v>162</v>
      </c>
      <c r="J1287" s="137"/>
      <c r="K1287" s="141"/>
      <c r="L1287" s="139">
        <v>0.87831091764957803</v>
      </c>
      <c r="M1287" s="139">
        <v>0.62543187122230615</v>
      </c>
      <c r="N1287" s="139">
        <v>0.63837700056245583</v>
      </c>
      <c r="O1287" s="139">
        <v>2.441263702844318</v>
      </c>
      <c r="P1287" s="139">
        <v>0.85220289512202307</v>
      </c>
      <c r="Q1287" s="139">
        <v>0.80457793745782236</v>
      </c>
      <c r="R1287" s="139">
        <v>1.0635111454835908</v>
      </c>
      <c r="S1287" s="139">
        <v>0.88177150842425145</v>
      </c>
      <c r="T1287" s="139">
        <v>1.2075593723194189</v>
      </c>
      <c r="U1287" s="139">
        <v>0.97366462980735924</v>
      </c>
      <c r="V1287" s="139">
        <v>1.1061153746463539</v>
      </c>
      <c r="W1287" s="139">
        <v>1.1491715159144833</v>
      </c>
      <c r="X1287" s="139">
        <v>1.1687425951685686</v>
      </c>
      <c r="Y1287" s="139">
        <v>1.1262327892048321</v>
      </c>
      <c r="Z1287" s="134"/>
    </row>
    <row r="1288" spans="1:26" x14ac:dyDescent="0.3">
      <c r="A1288" s="134"/>
      <c r="B1288" s="134"/>
      <c r="C1288" s="134"/>
      <c r="D1288" s="38" t="s">
        <v>69</v>
      </c>
      <c r="E1288" s="38" t="s">
        <v>112</v>
      </c>
      <c r="F1288" s="38" t="s">
        <v>134</v>
      </c>
      <c r="G1288" s="38" t="s">
        <v>164</v>
      </c>
      <c r="H1288" s="38" t="s">
        <v>75</v>
      </c>
      <c r="I1288" s="38" t="s">
        <v>162</v>
      </c>
      <c r="J1288" s="137"/>
      <c r="K1288" s="141"/>
      <c r="L1288" s="139" t="s">
        <v>159</v>
      </c>
      <c r="M1288" s="139" t="s">
        <v>159</v>
      </c>
      <c r="N1288" s="139" t="s">
        <v>159</v>
      </c>
      <c r="O1288" s="139" t="s">
        <v>159</v>
      </c>
      <c r="P1288" s="139" t="s">
        <v>159</v>
      </c>
      <c r="Q1288" s="139">
        <v>0.38099999999999995</v>
      </c>
      <c r="R1288" s="139" t="s">
        <v>159</v>
      </c>
      <c r="S1288" s="139" t="s">
        <v>159</v>
      </c>
      <c r="T1288" s="139" t="s">
        <v>159</v>
      </c>
      <c r="U1288" s="139" t="s">
        <v>159</v>
      </c>
      <c r="V1288" s="139" t="s">
        <v>159</v>
      </c>
      <c r="W1288" s="139" t="s">
        <v>159</v>
      </c>
      <c r="X1288" s="139" t="s">
        <v>159</v>
      </c>
      <c r="Y1288" s="139" t="s">
        <v>159</v>
      </c>
      <c r="Z1288" s="134"/>
    </row>
    <row r="1289" spans="1:26" x14ac:dyDescent="0.3">
      <c r="A1289" s="134"/>
      <c r="B1289" s="134"/>
      <c r="C1289" s="134"/>
      <c r="D1289" s="38" t="s">
        <v>69</v>
      </c>
      <c r="E1289" s="38" t="s">
        <v>112</v>
      </c>
      <c r="F1289" s="38" t="s">
        <v>134</v>
      </c>
      <c r="G1289" s="38" t="s">
        <v>164</v>
      </c>
      <c r="H1289" s="38" t="s">
        <v>76</v>
      </c>
      <c r="I1289" s="38" t="s">
        <v>162</v>
      </c>
      <c r="J1289" s="137"/>
      <c r="K1289" s="141"/>
      <c r="L1289" s="139">
        <v>0.9087586703271604</v>
      </c>
      <c r="M1289" s="139">
        <v>0.82894636579439251</v>
      </c>
      <c r="N1289" s="139">
        <v>0.79764984550916829</v>
      </c>
      <c r="O1289" s="139">
        <v>1.335816430356467</v>
      </c>
      <c r="P1289" s="139">
        <v>0.82584679590833421</v>
      </c>
      <c r="Q1289" s="139">
        <v>0.8989999949668267</v>
      </c>
      <c r="R1289" s="139">
        <v>1.2280043620139376</v>
      </c>
      <c r="S1289" s="139">
        <v>0.6862733611451316</v>
      </c>
      <c r="T1289" s="139">
        <v>0.80723270437510108</v>
      </c>
      <c r="U1289" s="139">
        <v>0.87200088188364355</v>
      </c>
      <c r="V1289" s="139">
        <v>1.117162589861002</v>
      </c>
      <c r="W1289" s="139">
        <v>1.0303164076381064</v>
      </c>
      <c r="X1289" s="139">
        <v>1.0097958597544656</v>
      </c>
      <c r="Y1289" s="139">
        <v>0.93468735241123624</v>
      </c>
      <c r="Z1289" s="134"/>
    </row>
    <row r="1290" spans="1:26" x14ac:dyDescent="0.3">
      <c r="A1290" s="134"/>
      <c r="B1290" s="134"/>
      <c r="C1290" s="134"/>
      <c r="D1290" s="38" t="s">
        <v>69</v>
      </c>
      <c r="E1290" s="38" t="s">
        <v>112</v>
      </c>
      <c r="F1290" s="38" t="s">
        <v>134</v>
      </c>
      <c r="G1290" s="38" t="s">
        <v>164</v>
      </c>
      <c r="H1290" s="38" t="s">
        <v>77</v>
      </c>
      <c r="I1290" s="38" t="s">
        <v>162</v>
      </c>
      <c r="J1290" s="137"/>
      <c r="K1290" s="141"/>
      <c r="L1290" s="139">
        <v>0.68742396307599396</v>
      </c>
      <c r="M1290" s="139">
        <v>0.67583118074916937</v>
      </c>
      <c r="N1290" s="139">
        <v>0.72374533405473507</v>
      </c>
      <c r="O1290" s="139" t="s">
        <v>159</v>
      </c>
      <c r="P1290" s="139">
        <v>0.99427519940084608</v>
      </c>
      <c r="Q1290" s="139">
        <v>0.80400812305770142</v>
      </c>
      <c r="R1290" s="139">
        <v>1.1137888702805014</v>
      </c>
      <c r="S1290" s="139">
        <v>0.63722829587144869</v>
      </c>
      <c r="T1290" s="139">
        <v>0.75404467055806124</v>
      </c>
      <c r="U1290" s="139">
        <v>0.68973983052087717</v>
      </c>
      <c r="V1290" s="139">
        <v>0.96224452093732149</v>
      </c>
      <c r="W1290" s="139">
        <v>0.9450085517855269</v>
      </c>
      <c r="X1290" s="139">
        <v>0.93421744587190236</v>
      </c>
      <c r="Y1290" s="139">
        <v>0.94053732195930784</v>
      </c>
      <c r="Z1290" s="134"/>
    </row>
    <row r="1291" spans="1:26" x14ac:dyDescent="0.3">
      <c r="A1291" s="134"/>
      <c r="B1291" s="134"/>
      <c r="C1291" s="134"/>
      <c r="D1291" s="38" t="s">
        <v>69</v>
      </c>
      <c r="E1291" s="38" t="s">
        <v>112</v>
      </c>
      <c r="F1291" s="38" t="s">
        <v>134</v>
      </c>
      <c r="G1291" s="38" t="s">
        <v>164</v>
      </c>
      <c r="H1291" s="38" t="s">
        <v>78</v>
      </c>
      <c r="I1291" s="38" t="s">
        <v>162</v>
      </c>
      <c r="J1291" s="137"/>
      <c r="K1291" s="141"/>
      <c r="L1291" s="139" t="s">
        <v>159</v>
      </c>
      <c r="M1291" s="139" t="s">
        <v>159</v>
      </c>
      <c r="N1291" s="139" t="s">
        <v>159</v>
      </c>
      <c r="O1291" s="139" t="s">
        <v>159</v>
      </c>
      <c r="P1291" s="139" t="s">
        <v>159</v>
      </c>
      <c r="Q1291" s="139" t="s">
        <v>159</v>
      </c>
      <c r="R1291" s="139" t="s">
        <v>159</v>
      </c>
      <c r="S1291" s="139" t="s">
        <v>159</v>
      </c>
      <c r="T1291" s="139" t="s">
        <v>159</v>
      </c>
      <c r="U1291" s="139" t="s">
        <v>159</v>
      </c>
      <c r="V1291" s="139" t="s">
        <v>159</v>
      </c>
      <c r="W1291" s="139" t="s">
        <v>159</v>
      </c>
      <c r="X1291" s="139" t="s">
        <v>159</v>
      </c>
      <c r="Y1291" s="139" t="s">
        <v>159</v>
      </c>
      <c r="Z1291" s="134"/>
    </row>
    <row r="1292" spans="1:26" x14ac:dyDescent="0.3">
      <c r="A1292" s="134"/>
      <c r="B1292" s="134"/>
      <c r="C1292" s="134"/>
      <c r="D1292" s="38" t="s">
        <v>69</v>
      </c>
      <c r="E1292" s="38" t="s">
        <v>112</v>
      </c>
      <c r="F1292" s="38" t="s">
        <v>134</v>
      </c>
      <c r="G1292" s="38" t="s">
        <v>164</v>
      </c>
      <c r="H1292" s="38" t="s">
        <v>79</v>
      </c>
      <c r="I1292" s="38" t="s">
        <v>162</v>
      </c>
      <c r="J1292" s="137"/>
      <c r="K1292" s="141"/>
      <c r="L1292" s="139">
        <v>0.80283822134953786</v>
      </c>
      <c r="M1292" s="139" t="s">
        <v>159</v>
      </c>
      <c r="N1292" s="139" t="s">
        <v>159</v>
      </c>
      <c r="O1292" s="139" t="s">
        <v>159</v>
      </c>
      <c r="P1292" s="139" t="s">
        <v>159</v>
      </c>
      <c r="Q1292" s="139" t="s">
        <v>159</v>
      </c>
      <c r="R1292" s="139" t="s">
        <v>159</v>
      </c>
      <c r="S1292" s="139">
        <v>0.76006997801075937</v>
      </c>
      <c r="T1292" s="139">
        <v>1.0071427636435835</v>
      </c>
      <c r="U1292" s="139">
        <v>0.84950523327094252</v>
      </c>
      <c r="V1292" s="139" t="s">
        <v>159</v>
      </c>
      <c r="W1292" s="139" t="s">
        <v>159</v>
      </c>
      <c r="X1292" s="139" t="s">
        <v>159</v>
      </c>
      <c r="Y1292" s="139" t="s">
        <v>159</v>
      </c>
      <c r="Z1292" s="134"/>
    </row>
    <row r="1293" spans="1:26" x14ac:dyDescent="0.3">
      <c r="A1293" s="134"/>
      <c r="B1293" s="134"/>
      <c r="C1293" s="134"/>
      <c r="D1293" s="38" t="s">
        <v>69</v>
      </c>
      <c r="E1293" s="38" t="s">
        <v>112</v>
      </c>
      <c r="F1293" s="38" t="s">
        <v>134</v>
      </c>
      <c r="G1293" s="38" t="s">
        <v>164</v>
      </c>
      <c r="H1293" s="38" t="s">
        <v>80</v>
      </c>
      <c r="I1293" s="38" t="s">
        <v>162</v>
      </c>
      <c r="J1293" s="137"/>
      <c r="K1293" s="141"/>
      <c r="L1293" s="139" t="s">
        <v>159</v>
      </c>
      <c r="M1293" s="139" t="s">
        <v>159</v>
      </c>
      <c r="N1293" s="139" t="s">
        <v>159</v>
      </c>
      <c r="O1293" s="139" t="s">
        <v>159</v>
      </c>
      <c r="P1293" s="139" t="s">
        <v>159</v>
      </c>
      <c r="Q1293" s="139" t="s">
        <v>159</v>
      </c>
      <c r="R1293" s="139" t="s">
        <v>159</v>
      </c>
      <c r="S1293" s="139" t="s">
        <v>159</v>
      </c>
      <c r="T1293" s="139" t="s">
        <v>159</v>
      </c>
      <c r="U1293" s="139" t="s">
        <v>159</v>
      </c>
      <c r="V1293" s="139" t="s">
        <v>159</v>
      </c>
      <c r="W1293" s="139" t="s">
        <v>159</v>
      </c>
      <c r="X1293" s="139" t="s">
        <v>159</v>
      </c>
      <c r="Y1293" s="139" t="s">
        <v>159</v>
      </c>
      <c r="Z1293" s="134"/>
    </row>
    <row r="1294" spans="1:26" x14ac:dyDescent="0.3">
      <c r="A1294" s="134"/>
      <c r="B1294" s="134"/>
      <c r="C1294" s="134"/>
      <c r="D1294" s="38" t="s">
        <v>69</v>
      </c>
      <c r="E1294" s="38" t="s">
        <v>112</v>
      </c>
      <c r="F1294" s="38" t="s">
        <v>134</v>
      </c>
      <c r="G1294" s="38" t="s">
        <v>164</v>
      </c>
      <c r="H1294" s="38" t="s">
        <v>81</v>
      </c>
      <c r="I1294" s="38" t="s">
        <v>162</v>
      </c>
      <c r="J1294" s="137"/>
      <c r="K1294" s="141"/>
      <c r="L1294" s="139" t="s">
        <v>159</v>
      </c>
      <c r="M1294" s="139" t="s">
        <v>159</v>
      </c>
      <c r="N1294" s="139" t="s">
        <v>159</v>
      </c>
      <c r="O1294" s="139" t="s">
        <v>159</v>
      </c>
      <c r="P1294" s="139" t="s">
        <v>159</v>
      </c>
      <c r="Q1294" s="139" t="s">
        <v>159</v>
      </c>
      <c r="R1294" s="139" t="s">
        <v>159</v>
      </c>
      <c r="S1294" s="139" t="s">
        <v>159</v>
      </c>
      <c r="T1294" s="139" t="s">
        <v>159</v>
      </c>
      <c r="U1294" s="139" t="s">
        <v>159</v>
      </c>
      <c r="V1294" s="139" t="s">
        <v>159</v>
      </c>
      <c r="W1294" s="139" t="s">
        <v>159</v>
      </c>
      <c r="X1294" s="139" t="s">
        <v>159</v>
      </c>
      <c r="Y1294" s="139" t="s">
        <v>159</v>
      </c>
      <c r="Z1294" s="134"/>
    </row>
    <row r="1295" spans="1:26" x14ac:dyDescent="0.3">
      <c r="A1295" s="134"/>
      <c r="B1295" s="134"/>
      <c r="C1295" s="134"/>
      <c r="D1295" s="38" t="s">
        <v>69</v>
      </c>
      <c r="E1295" s="38" t="s">
        <v>112</v>
      </c>
      <c r="F1295" s="38" t="s">
        <v>134</v>
      </c>
      <c r="G1295" s="38" t="s">
        <v>164</v>
      </c>
      <c r="H1295" s="38" t="s">
        <v>82</v>
      </c>
      <c r="I1295" s="38" t="s">
        <v>162</v>
      </c>
      <c r="J1295" s="137"/>
      <c r="K1295" s="141"/>
      <c r="L1295" s="139" t="s">
        <v>159</v>
      </c>
      <c r="M1295" s="139" t="s">
        <v>159</v>
      </c>
      <c r="N1295" s="139" t="s">
        <v>159</v>
      </c>
      <c r="O1295" s="139" t="s">
        <v>159</v>
      </c>
      <c r="P1295" s="139" t="s">
        <v>159</v>
      </c>
      <c r="Q1295" s="139" t="s">
        <v>159</v>
      </c>
      <c r="R1295" s="139" t="s">
        <v>159</v>
      </c>
      <c r="S1295" s="139">
        <v>0.89154696556379087</v>
      </c>
      <c r="T1295" s="139">
        <v>1.2434940906740386</v>
      </c>
      <c r="U1295" s="139">
        <v>1.2515607869171834</v>
      </c>
      <c r="V1295" s="139" t="s">
        <v>159</v>
      </c>
      <c r="W1295" s="139" t="s">
        <v>159</v>
      </c>
      <c r="X1295" s="139" t="s">
        <v>159</v>
      </c>
      <c r="Y1295" s="139" t="s">
        <v>159</v>
      </c>
      <c r="Z1295" s="134"/>
    </row>
    <row r="1296" spans="1:26" x14ac:dyDescent="0.3">
      <c r="A1296" s="134"/>
      <c r="B1296" s="134"/>
      <c r="C1296" s="134"/>
      <c r="D1296" s="38" t="s">
        <v>69</v>
      </c>
      <c r="E1296" s="38" t="s">
        <v>112</v>
      </c>
      <c r="F1296" s="38" t="s">
        <v>134</v>
      </c>
      <c r="G1296" s="38" t="s">
        <v>164</v>
      </c>
      <c r="H1296" s="38" t="s">
        <v>83</v>
      </c>
      <c r="I1296" s="38" t="s">
        <v>162</v>
      </c>
      <c r="J1296" s="137"/>
      <c r="K1296" s="141"/>
      <c r="L1296" s="139" t="s">
        <v>159</v>
      </c>
      <c r="M1296" s="139">
        <v>0.71928408145549472</v>
      </c>
      <c r="N1296" s="139">
        <v>0.79386130463864479</v>
      </c>
      <c r="O1296" s="139" t="s">
        <v>159</v>
      </c>
      <c r="P1296" s="139">
        <v>0.69027186886795555</v>
      </c>
      <c r="Q1296" s="139">
        <v>0.84061990046795909</v>
      </c>
      <c r="R1296" s="139">
        <v>1.1211834380374475</v>
      </c>
      <c r="S1296" s="139">
        <v>0.33310473292058773</v>
      </c>
      <c r="T1296" s="139">
        <v>0.74746079513983676</v>
      </c>
      <c r="U1296" s="139">
        <v>0.83800069392168419</v>
      </c>
      <c r="V1296" s="139">
        <v>0.96719679826064253</v>
      </c>
      <c r="W1296" s="139">
        <v>0.90751880295780274</v>
      </c>
      <c r="X1296" s="139">
        <v>0.99232993552636761</v>
      </c>
      <c r="Y1296" s="139">
        <v>0.93166084833412732</v>
      </c>
      <c r="Z1296" s="134"/>
    </row>
    <row r="1297" spans="1:26" x14ac:dyDescent="0.3">
      <c r="A1297" s="134"/>
      <c r="B1297" s="134"/>
      <c r="C1297" s="134"/>
      <c r="D1297" s="38" t="s">
        <v>69</v>
      </c>
      <c r="E1297" s="38" t="s">
        <v>112</v>
      </c>
      <c r="F1297" s="38" t="s">
        <v>134</v>
      </c>
      <c r="G1297" s="38" t="s">
        <v>164</v>
      </c>
      <c r="H1297" s="38" t="s">
        <v>84</v>
      </c>
      <c r="I1297" s="38" t="s">
        <v>162</v>
      </c>
      <c r="J1297" s="137"/>
      <c r="K1297" s="141"/>
      <c r="L1297" s="139">
        <v>0.93474536916254247</v>
      </c>
      <c r="M1297" s="139">
        <v>0.72852136244281052</v>
      </c>
      <c r="N1297" s="139">
        <v>0.67667794146160531</v>
      </c>
      <c r="O1297" s="139">
        <v>1.6707694605251473</v>
      </c>
      <c r="P1297" s="139">
        <v>0.95246509837310656</v>
      </c>
      <c r="Q1297" s="139">
        <v>0.92708028594835723</v>
      </c>
      <c r="R1297" s="139">
        <v>1.2252703289442206</v>
      </c>
      <c r="S1297" s="139">
        <v>1.1805768152309633</v>
      </c>
      <c r="T1297" s="139">
        <v>0.80345848332815639</v>
      </c>
      <c r="U1297" s="139">
        <v>1.0070214160998241</v>
      </c>
      <c r="V1297" s="139">
        <v>1.168094976790313</v>
      </c>
      <c r="W1297" s="139">
        <v>1.2166795780607871</v>
      </c>
      <c r="X1297" s="139">
        <v>1.0651699652392284</v>
      </c>
      <c r="Y1297" s="139">
        <v>1.0415620945551072</v>
      </c>
      <c r="Z1297" s="134"/>
    </row>
    <row r="1298" spans="1:26" x14ac:dyDescent="0.3">
      <c r="A1298" s="134"/>
      <c r="B1298" s="134"/>
      <c r="C1298" s="134"/>
      <c r="D1298" s="38" t="s">
        <v>69</v>
      </c>
      <c r="E1298" s="38" t="s">
        <v>112</v>
      </c>
      <c r="F1298" s="38" t="s">
        <v>134</v>
      </c>
      <c r="G1298" s="38" t="s">
        <v>164</v>
      </c>
      <c r="H1298" s="38" t="s">
        <v>85</v>
      </c>
      <c r="I1298" s="38" t="s">
        <v>162</v>
      </c>
      <c r="J1298" s="137"/>
      <c r="K1298" s="141"/>
      <c r="L1298" s="139">
        <v>2.4432286474658405</v>
      </c>
      <c r="M1298" s="139">
        <v>1.4955295887735325</v>
      </c>
      <c r="N1298" s="139">
        <v>0.96284565897270535</v>
      </c>
      <c r="O1298" s="139" t="s">
        <v>159</v>
      </c>
      <c r="P1298" s="139">
        <v>1.5525929944207499</v>
      </c>
      <c r="Q1298" s="139">
        <v>2.4536995921069114</v>
      </c>
      <c r="R1298" s="139">
        <v>6.4504601958325507</v>
      </c>
      <c r="S1298" s="139">
        <v>2.0428112887043852</v>
      </c>
      <c r="T1298" s="139">
        <v>1.6310723334109525</v>
      </c>
      <c r="U1298" s="139">
        <v>2.6096487761259293</v>
      </c>
      <c r="V1298" s="139" t="s">
        <v>159</v>
      </c>
      <c r="W1298" s="139">
        <v>1.9709954978640465</v>
      </c>
      <c r="X1298" s="139">
        <v>6.0151859261955014</v>
      </c>
      <c r="Y1298" s="139">
        <v>1.3971419980360551</v>
      </c>
      <c r="Z1298" s="134"/>
    </row>
    <row r="1299" spans="1:26" x14ac:dyDescent="0.3">
      <c r="A1299" s="134"/>
      <c r="B1299" s="134"/>
      <c r="C1299" s="134"/>
      <c r="D1299" s="38" t="s">
        <v>69</v>
      </c>
      <c r="E1299" s="38" t="s">
        <v>112</v>
      </c>
      <c r="F1299" s="38" t="s">
        <v>134</v>
      </c>
      <c r="G1299" s="38" t="s">
        <v>164</v>
      </c>
      <c r="H1299" s="38" t="s">
        <v>86</v>
      </c>
      <c r="I1299" s="38" t="s">
        <v>162</v>
      </c>
      <c r="J1299" s="137"/>
      <c r="K1299" s="141"/>
      <c r="L1299" s="139">
        <v>1.7023540507337309</v>
      </c>
      <c r="M1299" s="139">
        <v>1.1568455006108866</v>
      </c>
      <c r="N1299" s="139">
        <v>1.0752485412493364</v>
      </c>
      <c r="O1299" s="139" t="s">
        <v>159</v>
      </c>
      <c r="P1299" s="139">
        <v>1.3897967254897616</v>
      </c>
      <c r="Q1299" s="139">
        <v>1.7247470781924921</v>
      </c>
      <c r="R1299" s="139">
        <v>1.8292858952834077</v>
      </c>
      <c r="S1299" s="139">
        <v>3.5199211308722615</v>
      </c>
      <c r="T1299" s="139">
        <v>1.2987441366614767</v>
      </c>
      <c r="U1299" s="139">
        <v>1.6333163103339536</v>
      </c>
      <c r="V1299" s="139">
        <v>1.6912283997087691</v>
      </c>
      <c r="W1299" s="139">
        <v>2.2833531538078535</v>
      </c>
      <c r="X1299" s="139">
        <v>1.9403059483391114</v>
      </c>
      <c r="Y1299" s="139">
        <v>1.5741917920448862</v>
      </c>
      <c r="Z1299" s="134"/>
    </row>
    <row r="1300" spans="1:26" x14ac:dyDescent="0.3">
      <c r="A1300" s="134"/>
      <c r="B1300" s="134"/>
      <c r="C1300" s="134"/>
      <c r="D1300" s="38" t="s">
        <v>69</v>
      </c>
      <c r="E1300" s="38" t="s">
        <v>112</v>
      </c>
      <c r="F1300" s="38" t="s">
        <v>134</v>
      </c>
      <c r="G1300" s="38" t="s">
        <v>164</v>
      </c>
      <c r="H1300" s="38" t="s">
        <v>87</v>
      </c>
      <c r="I1300" s="38" t="s">
        <v>162</v>
      </c>
      <c r="J1300" s="137"/>
      <c r="K1300" s="141"/>
      <c r="L1300" s="139" t="s">
        <v>159</v>
      </c>
      <c r="M1300" s="139">
        <v>0.68100000000000016</v>
      </c>
      <c r="N1300" s="139">
        <v>0.58799999999999997</v>
      </c>
      <c r="O1300" s="139" t="s">
        <v>159</v>
      </c>
      <c r="P1300" s="139" t="s">
        <v>159</v>
      </c>
      <c r="Q1300" s="139">
        <v>0.745</v>
      </c>
      <c r="R1300" s="139" t="s">
        <v>159</v>
      </c>
      <c r="S1300" s="139">
        <v>1.024</v>
      </c>
      <c r="T1300" s="139">
        <v>1.0309999999999997</v>
      </c>
      <c r="U1300" s="139">
        <v>0.9</v>
      </c>
      <c r="V1300" s="139">
        <v>1.1140000000000001</v>
      </c>
      <c r="W1300" s="139">
        <v>1.2030000000000001</v>
      </c>
      <c r="X1300" s="139">
        <v>1.1339999999999999</v>
      </c>
      <c r="Y1300" s="139" t="s">
        <v>159</v>
      </c>
      <c r="Z1300" s="134"/>
    </row>
    <row r="1301" spans="1:26" x14ac:dyDescent="0.3">
      <c r="A1301" s="134"/>
      <c r="B1301" s="134"/>
      <c r="C1301" s="134"/>
      <c r="D1301" s="38" t="s">
        <v>69</v>
      </c>
      <c r="E1301" s="38" t="s">
        <v>112</v>
      </c>
      <c r="F1301" s="38" t="s">
        <v>134</v>
      </c>
      <c r="G1301" s="38" t="s">
        <v>164</v>
      </c>
      <c r="H1301" s="38" t="s">
        <v>88</v>
      </c>
      <c r="I1301" s="38" t="s">
        <v>162</v>
      </c>
      <c r="J1301" s="137"/>
      <c r="K1301" s="141"/>
      <c r="L1301" s="139" t="s">
        <v>159</v>
      </c>
      <c r="M1301" s="139">
        <v>0.78900000000000003</v>
      </c>
      <c r="N1301" s="139" t="s">
        <v>159</v>
      </c>
      <c r="O1301" s="139" t="s">
        <v>159</v>
      </c>
      <c r="P1301" s="139" t="s">
        <v>159</v>
      </c>
      <c r="Q1301" s="139">
        <v>0.82299999999999995</v>
      </c>
      <c r="R1301" s="139">
        <v>1.0649999999999997</v>
      </c>
      <c r="S1301" s="139">
        <v>0.90900000000000014</v>
      </c>
      <c r="T1301" s="139">
        <v>1.3939999999999999</v>
      </c>
      <c r="U1301" s="139">
        <v>1.3120000000000001</v>
      </c>
      <c r="V1301" s="139">
        <v>1.25</v>
      </c>
      <c r="W1301" s="139">
        <v>1.35</v>
      </c>
      <c r="X1301" s="139">
        <v>1.276</v>
      </c>
      <c r="Y1301" s="139">
        <v>1.1970000000000001</v>
      </c>
      <c r="Z1301" s="134"/>
    </row>
    <row r="1302" spans="1:26" x14ac:dyDescent="0.3">
      <c r="A1302" s="134"/>
      <c r="B1302" s="134"/>
      <c r="C1302" s="134"/>
      <c r="D1302" s="38" t="s">
        <v>69</v>
      </c>
      <c r="E1302" s="38" t="s">
        <v>112</v>
      </c>
      <c r="F1302" s="38" t="s">
        <v>134</v>
      </c>
      <c r="G1302" s="38" t="s">
        <v>164</v>
      </c>
      <c r="H1302" s="38" t="s">
        <v>89</v>
      </c>
      <c r="I1302" s="38" t="s">
        <v>162</v>
      </c>
      <c r="J1302" s="137"/>
      <c r="K1302" s="141"/>
      <c r="L1302" s="139" t="s">
        <v>159</v>
      </c>
      <c r="M1302" s="139" t="s">
        <v>159</v>
      </c>
      <c r="N1302" s="139" t="s">
        <v>159</v>
      </c>
      <c r="O1302" s="139" t="s">
        <v>159</v>
      </c>
      <c r="P1302" s="139" t="s">
        <v>159</v>
      </c>
      <c r="Q1302" s="139">
        <v>1.0960000000000001</v>
      </c>
      <c r="R1302" s="139" t="s">
        <v>159</v>
      </c>
      <c r="S1302" s="139" t="s">
        <v>159</v>
      </c>
      <c r="T1302" s="139" t="s">
        <v>159</v>
      </c>
      <c r="U1302" s="139" t="s">
        <v>159</v>
      </c>
      <c r="V1302" s="139" t="s">
        <v>159</v>
      </c>
      <c r="W1302" s="139">
        <v>1.8079999999999998</v>
      </c>
      <c r="X1302" s="139">
        <v>1.6089999999999995</v>
      </c>
      <c r="Y1302" s="139" t="s">
        <v>159</v>
      </c>
      <c r="Z1302" s="134"/>
    </row>
    <row r="1303" spans="1:26" x14ac:dyDescent="0.3">
      <c r="A1303" s="134"/>
      <c r="B1303" s="134"/>
      <c r="C1303" s="134"/>
      <c r="D1303" s="38" t="s">
        <v>69</v>
      </c>
      <c r="E1303" s="38" t="s">
        <v>112</v>
      </c>
      <c r="F1303" s="38" t="s">
        <v>134</v>
      </c>
      <c r="G1303" s="38" t="s">
        <v>164</v>
      </c>
      <c r="H1303" s="38" t="s">
        <v>90</v>
      </c>
      <c r="I1303" s="38" t="s">
        <v>162</v>
      </c>
      <c r="J1303" s="137"/>
      <c r="K1303" s="141"/>
      <c r="L1303" s="139" t="s">
        <v>159</v>
      </c>
      <c r="M1303" s="139" t="s">
        <v>159</v>
      </c>
      <c r="N1303" s="139" t="s">
        <v>159</v>
      </c>
      <c r="O1303" s="139" t="s">
        <v>159</v>
      </c>
      <c r="P1303" s="139" t="s">
        <v>159</v>
      </c>
      <c r="Q1303" s="139">
        <v>0.68899999999999995</v>
      </c>
      <c r="R1303" s="139" t="s">
        <v>159</v>
      </c>
      <c r="S1303" s="139" t="s">
        <v>159</v>
      </c>
      <c r="T1303" s="139">
        <v>0.80200000000000005</v>
      </c>
      <c r="U1303" s="139" t="s">
        <v>159</v>
      </c>
      <c r="V1303" s="139" t="s">
        <v>159</v>
      </c>
      <c r="W1303" s="139" t="s">
        <v>159</v>
      </c>
      <c r="X1303" s="139" t="s">
        <v>159</v>
      </c>
      <c r="Y1303" s="139" t="s">
        <v>159</v>
      </c>
      <c r="Z1303" s="134"/>
    </row>
    <row r="1304" spans="1:26" x14ac:dyDescent="0.3">
      <c r="A1304" s="134"/>
      <c r="B1304" s="134"/>
      <c r="C1304" s="134"/>
      <c r="D1304" s="38" t="s">
        <v>69</v>
      </c>
      <c r="E1304" s="38" t="s">
        <v>112</v>
      </c>
      <c r="F1304" s="38" t="s">
        <v>134</v>
      </c>
      <c r="G1304" s="38" t="s">
        <v>164</v>
      </c>
      <c r="H1304" s="38" t="s">
        <v>91</v>
      </c>
      <c r="I1304" s="38" t="s">
        <v>162</v>
      </c>
      <c r="J1304" s="137"/>
      <c r="K1304" s="141"/>
      <c r="L1304" s="139" t="s">
        <v>159</v>
      </c>
      <c r="M1304" s="139" t="s">
        <v>159</v>
      </c>
      <c r="N1304" s="139" t="s">
        <v>159</v>
      </c>
      <c r="O1304" s="139" t="s">
        <v>159</v>
      </c>
      <c r="P1304" s="139" t="s">
        <v>159</v>
      </c>
      <c r="Q1304" s="139" t="s">
        <v>159</v>
      </c>
      <c r="R1304" s="139" t="s">
        <v>159</v>
      </c>
      <c r="S1304" s="139" t="s">
        <v>159</v>
      </c>
      <c r="T1304" s="139" t="s">
        <v>159</v>
      </c>
      <c r="U1304" s="139" t="s">
        <v>159</v>
      </c>
      <c r="V1304" s="139" t="s">
        <v>159</v>
      </c>
      <c r="W1304" s="139" t="s">
        <v>159</v>
      </c>
      <c r="X1304" s="139">
        <v>1.3252328804216242</v>
      </c>
      <c r="Y1304" s="139" t="s">
        <v>159</v>
      </c>
      <c r="Z1304" s="134"/>
    </row>
    <row r="1305" spans="1:26" x14ac:dyDescent="0.3">
      <c r="A1305" s="134"/>
      <c r="B1305" s="134"/>
      <c r="C1305" s="134"/>
      <c r="D1305" s="38" t="s">
        <v>69</v>
      </c>
      <c r="E1305" s="38" t="s">
        <v>112</v>
      </c>
      <c r="F1305" s="38" t="s">
        <v>134</v>
      </c>
      <c r="G1305" s="38" t="s">
        <v>164</v>
      </c>
      <c r="H1305" s="38" t="s">
        <v>92</v>
      </c>
      <c r="I1305" s="38" t="s">
        <v>162</v>
      </c>
      <c r="J1305" s="137"/>
      <c r="K1305" s="141"/>
      <c r="L1305" s="139" t="s">
        <v>159</v>
      </c>
      <c r="M1305" s="139" t="s">
        <v>159</v>
      </c>
      <c r="N1305" s="139" t="s">
        <v>159</v>
      </c>
      <c r="O1305" s="139" t="s">
        <v>159</v>
      </c>
      <c r="P1305" s="139" t="s">
        <v>159</v>
      </c>
      <c r="Q1305" s="139" t="s">
        <v>159</v>
      </c>
      <c r="R1305" s="139" t="s">
        <v>159</v>
      </c>
      <c r="S1305" s="139" t="s">
        <v>159</v>
      </c>
      <c r="T1305" s="139">
        <v>-0.88800000000000012</v>
      </c>
      <c r="U1305" s="139">
        <v>-0.88500000000000001</v>
      </c>
      <c r="V1305" s="139" t="s">
        <v>159</v>
      </c>
      <c r="W1305" s="139" t="s">
        <v>159</v>
      </c>
      <c r="X1305" s="139" t="s">
        <v>159</v>
      </c>
      <c r="Y1305" s="139" t="s">
        <v>159</v>
      </c>
      <c r="Z1305" s="134"/>
    </row>
    <row r="1306" spans="1:26" x14ac:dyDescent="0.3">
      <c r="A1306" s="134"/>
      <c r="B1306" s="134"/>
      <c r="C1306" s="134"/>
      <c r="D1306" s="38" t="s">
        <v>69</v>
      </c>
      <c r="E1306" s="38" t="s">
        <v>112</v>
      </c>
      <c r="F1306" s="38" t="s">
        <v>134</v>
      </c>
      <c r="G1306" s="38" t="s">
        <v>164</v>
      </c>
      <c r="H1306" s="38" t="s">
        <v>93</v>
      </c>
      <c r="I1306" s="38" t="s">
        <v>162</v>
      </c>
      <c r="J1306" s="137"/>
      <c r="K1306" s="141"/>
      <c r="L1306" s="139" t="s">
        <v>159</v>
      </c>
      <c r="M1306" s="139" t="s">
        <v>159</v>
      </c>
      <c r="N1306" s="139" t="s">
        <v>159</v>
      </c>
      <c r="O1306" s="139" t="s">
        <v>159</v>
      </c>
      <c r="P1306" s="139" t="s">
        <v>159</v>
      </c>
      <c r="Q1306" s="139" t="s">
        <v>159</v>
      </c>
      <c r="R1306" s="139" t="s">
        <v>159</v>
      </c>
      <c r="S1306" s="139" t="s">
        <v>159</v>
      </c>
      <c r="T1306" s="139" t="s">
        <v>159</v>
      </c>
      <c r="U1306" s="139" t="s">
        <v>159</v>
      </c>
      <c r="V1306" s="139" t="s">
        <v>159</v>
      </c>
      <c r="W1306" s="139" t="s">
        <v>159</v>
      </c>
      <c r="X1306" s="139" t="s">
        <v>159</v>
      </c>
      <c r="Y1306" s="139" t="s">
        <v>159</v>
      </c>
      <c r="Z1306" s="134"/>
    </row>
    <row r="1307" spans="1:26" x14ac:dyDescent="0.3">
      <c r="A1307" s="134"/>
      <c r="B1307" s="134"/>
      <c r="C1307" s="134"/>
      <c r="D1307" s="38" t="s">
        <v>69</v>
      </c>
      <c r="E1307" s="38" t="s">
        <v>112</v>
      </c>
      <c r="F1307" s="38" t="s">
        <v>134</v>
      </c>
      <c r="G1307" s="38" t="s">
        <v>164</v>
      </c>
      <c r="H1307" s="38" t="s">
        <v>94</v>
      </c>
      <c r="I1307" s="38" t="s">
        <v>162</v>
      </c>
      <c r="J1307" s="137"/>
      <c r="K1307" s="141"/>
      <c r="L1307" s="139" t="s">
        <v>159</v>
      </c>
      <c r="M1307" s="139">
        <v>-0.69219912869154887</v>
      </c>
      <c r="N1307" s="139">
        <v>-0.44302622017087306</v>
      </c>
      <c r="O1307" s="139" t="s">
        <v>159</v>
      </c>
      <c r="P1307" s="139" t="s">
        <v>159</v>
      </c>
      <c r="Q1307" s="139" t="s">
        <v>159</v>
      </c>
      <c r="R1307" s="139">
        <v>-0.93786125443645829</v>
      </c>
      <c r="S1307" s="139">
        <v>-1.1003236893634263</v>
      </c>
      <c r="T1307" s="139">
        <v>-0.83086478512294715</v>
      </c>
      <c r="U1307" s="139" t="s">
        <v>159</v>
      </c>
      <c r="V1307" s="139">
        <v>-0.56502437591000076</v>
      </c>
      <c r="W1307" s="139">
        <v>-0.5479295017025243</v>
      </c>
      <c r="X1307" s="139">
        <v>-0.69409451013552059</v>
      </c>
      <c r="Y1307" s="139">
        <v>-0.77578788639226737</v>
      </c>
      <c r="Z1307" s="134"/>
    </row>
    <row r="1308" spans="1:26" x14ac:dyDescent="0.3">
      <c r="A1308" s="134"/>
      <c r="B1308" s="134"/>
      <c r="C1308" s="134"/>
      <c r="D1308" s="38" t="s">
        <v>69</v>
      </c>
      <c r="E1308" s="38" t="s">
        <v>112</v>
      </c>
      <c r="F1308" s="38" t="s">
        <v>134</v>
      </c>
      <c r="G1308" s="38" t="s">
        <v>164</v>
      </c>
      <c r="H1308" s="38" t="s">
        <v>95</v>
      </c>
      <c r="I1308" s="38" t="s">
        <v>162</v>
      </c>
      <c r="J1308" s="137"/>
      <c r="K1308" s="141"/>
      <c r="L1308" s="139" t="s">
        <v>159</v>
      </c>
      <c r="M1308" s="139" t="s">
        <v>159</v>
      </c>
      <c r="N1308" s="139" t="s">
        <v>159</v>
      </c>
      <c r="O1308" s="139" t="s">
        <v>159</v>
      </c>
      <c r="P1308" s="139" t="s">
        <v>159</v>
      </c>
      <c r="Q1308" s="139" t="s">
        <v>159</v>
      </c>
      <c r="R1308" s="139" t="s">
        <v>159</v>
      </c>
      <c r="S1308" s="139" t="s">
        <v>159</v>
      </c>
      <c r="T1308" s="139" t="s">
        <v>159</v>
      </c>
      <c r="U1308" s="139" t="s">
        <v>159</v>
      </c>
      <c r="V1308" s="139" t="s">
        <v>159</v>
      </c>
      <c r="W1308" s="139" t="s">
        <v>159</v>
      </c>
      <c r="X1308" s="139" t="s">
        <v>159</v>
      </c>
      <c r="Y1308" s="139" t="s">
        <v>159</v>
      </c>
      <c r="Z1308" s="134"/>
    </row>
    <row r="1309" spans="1:26" x14ac:dyDescent="0.3">
      <c r="A1309" s="134"/>
      <c r="B1309" s="134"/>
      <c r="C1309" s="134"/>
      <c r="D1309" s="38" t="s">
        <v>69</v>
      </c>
      <c r="E1309" s="38" t="s">
        <v>112</v>
      </c>
      <c r="F1309" s="38" t="s">
        <v>134</v>
      </c>
      <c r="G1309" s="38" t="s">
        <v>164</v>
      </c>
      <c r="H1309" s="38" t="s">
        <v>96</v>
      </c>
      <c r="I1309" s="38" t="s">
        <v>162</v>
      </c>
      <c r="J1309" s="137"/>
      <c r="K1309" s="141"/>
      <c r="L1309" s="139" t="s">
        <v>159</v>
      </c>
      <c r="M1309" s="139" t="s">
        <v>159</v>
      </c>
      <c r="N1309" s="139" t="s">
        <v>159</v>
      </c>
      <c r="O1309" s="139" t="s">
        <v>159</v>
      </c>
      <c r="P1309" s="139" t="s">
        <v>159</v>
      </c>
      <c r="Q1309" s="139" t="s">
        <v>159</v>
      </c>
      <c r="R1309" s="139" t="s">
        <v>159</v>
      </c>
      <c r="S1309" s="139">
        <v>-1.1510472602296273</v>
      </c>
      <c r="T1309" s="139" t="s">
        <v>159</v>
      </c>
      <c r="U1309" s="139">
        <v>-1.045013638612466</v>
      </c>
      <c r="V1309" s="139" t="s">
        <v>159</v>
      </c>
      <c r="W1309" s="139">
        <v>-0.30892732739497547</v>
      </c>
      <c r="X1309" s="139" t="s">
        <v>159</v>
      </c>
      <c r="Y1309" s="139" t="s">
        <v>159</v>
      </c>
      <c r="Z1309" s="134"/>
    </row>
    <row r="1310" spans="1:26" x14ac:dyDescent="0.3">
      <c r="A1310" s="134"/>
      <c r="B1310" s="134"/>
      <c r="C1310" s="134"/>
      <c r="D1310" s="38" t="s">
        <v>69</v>
      </c>
      <c r="E1310" s="38" t="s">
        <v>112</v>
      </c>
      <c r="F1310" s="38" t="s">
        <v>134</v>
      </c>
      <c r="G1310" s="38" t="s">
        <v>164</v>
      </c>
      <c r="H1310" s="38" t="s">
        <v>97</v>
      </c>
      <c r="I1310" s="38" t="s">
        <v>162</v>
      </c>
      <c r="J1310" s="137"/>
      <c r="K1310" s="141"/>
      <c r="L1310" s="139" t="s">
        <v>159</v>
      </c>
      <c r="M1310" s="139" t="s">
        <v>159</v>
      </c>
      <c r="N1310" s="139" t="s">
        <v>159</v>
      </c>
      <c r="O1310" s="139" t="s">
        <v>159</v>
      </c>
      <c r="P1310" s="139" t="s">
        <v>159</v>
      </c>
      <c r="Q1310" s="139" t="s">
        <v>159</v>
      </c>
      <c r="R1310" s="139" t="s">
        <v>159</v>
      </c>
      <c r="S1310" s="139" t="s">
        <v>159</v>
      </c>
      <c r="T1310" s="139" t="s">
        <v>159</v>
      </c>
      <c r="U1310" s="139" t="s">
        <v>159</v>
      </c>
      <c r="V1310" s="139" t="s">
        <v>159</v>
      </c>
      <c r="W1310" s="139" t="s">
        <v>159</v>
      </c>
      <c r="X1310" s="139" t="s">
        <v>159</v>
      </c>
      <c r="Y1310" s="139" t="s">
        <v>159</v>
      </c>
      <c r="Z1310" s="134"/>
    </row>
    <row r="1311" spans="1:26" x14ac:dyDescent="0.3">
      <c r="A1311" s="134"/>
      <c r="B1311" s="134"/>
      <c r="C1311" s="134"/>
      <c r="D1311" s="38" t="s">
        <v>69</v>
      </c>
      <c r="E1311" s="38" t="s">
        <v>112</v>
      </c>
      <c r="F1311" s="38" t="s">
        <v>134</v>
      </c>
      <c r="G1311" s="38" t="s">
        <v>164</v>
      </c>
      <c r="H1311" s="38" t="s">
        <v>98</v>
      </c>
      <c r="I1311" s="38" t="s">
        <v>162</v>
      </c>
      <c r="J1311" s="137"/>
      <c r="K1311" s="141"/>
      <c r="L1311" s="139" t="s">
        <v>159</v>
      </c>
      <c r="M1311" s="139" t="s">
        <v>159</v>
      </c>
      <c r="N1311" s="139" t="s">
        <v>159</v>
      </c>
      <c r="O1311" s="139" t="s">
        <v>159</v>
      </c>
      <c r="P1311" s="139" t="s">
        <v>159</v>
      </c>
      <c r="Q1311" s="139" t="s">
        <v>159</v>
      </c>
      <c r="R1311" s="139" t="s">
        <v>159</v>
      </c>
      <c r="S1311" s="139" t="s">
        <v>159</v>
      </c>
      <c r="T1311" s="139" t="s">
        <v>159</v>
      </c>
      <c r="U1311" s="139" t="s">
        <v>159</v>
      </c>
      <c r="V1311" s="139" t="s">
        <v>159</v>
      </c>
      <c r="W1311" s="139" t="s">
        <v>159</v>
      </c>
      <c r="X1311" s="139" t="s">
        <v>159</v>
      </c>
      <c r="Y1311" s="139" t="s">
        <v>159</v>
      </c>
      <c r="Z1311" s="134"/>
    </row>
    <row r="1312" spans="1:26" x14ac:dyDescent="0.3">
      <c r="A1312" s="134"/>
      <c r="B1312" s="134"/>
      <c r="C1312" s="134"/>
      <c r="D1312" s="38" t="s">
        <v>69</v>
      </c>
      <c r="E1312" s="38" t="s">
        <v>112</v>
      </c>
      <c r="F1312" s="38" t="s">
        <v>134</v>
      </c>
      <c r="G1312" s="38" t="s">
        <v>164</v>
      </c>
      <c r="H1312" s="38" t="s">
        <v>99</v>
      </c>
      <c r="I1312" s="38" t="s">
        <v>162</v>
      </c>
      <c r="J1312" s="137"/>
      <c r="K1312" s="141"/>
      <c r="L1312" s="139" t="s">
        <v>159</v>
      </c>
      <c r="M1312" s="139" t="s">
        <v>159</v>
      </c>
      <c r="N1312" s="139" t="s">
        <v>159</v>
      </c>
      <c r="O1312" s="139" t="s">
        <v>159</v>
      </c>
      <c r="P1312" s="139" t="s">
        <v>159</v>
      </c>
      <c r="Q1312" s="139" t="s">
        <v>159</v>
      </c>
      <c r="R1312" s="139" t="s">
        <v>159</v>
      </c>
      <c r="S1312" s="139" t="s">
        <v>159</v>
      </c>
      <c r="T1312" s="139" t="s">
        <v>159</v>
      </c>
      <c r="U1312" s="139" t="s">
        <v>159</v>
      </c>
      <c r="V1312" s="139" t="s">
        <v>159</v>
      </c>
      <c r="W1312" s="139" t="s">
        <v>159</v>
      </c>
      <c r="X1312" s="139" t="s">
        <v>159</v>
      </c>
      <c r="Y1312" s="139" t="s">
        <v>159</v>
      </c>
      <c r="Z1312" s="134"/>
    </row>
    <row r="1313" spans="1:26" x14ac:dyDescent="0.3">
      <c r="A1313" s="134"/>
      <c r="B1313" s="134"/>
      <c r="C1313" s="134"/>
      <c r="D1313" s="38" t="s">
        <v>69</v>
      </c>
      <c r="E1313" s="38" t="s">
        <v>112</v>
      </c>
      <c r="F1313" s="38" t="s">
        <v>134</v>
      </c>
      <c r="G1313" s="38" t="s">
        <v>164</v>
      </c>
      <c r="H1313" s="38" t="s">
        <v>100</v>
      </c>
      <c r="I1313" s="38" t="s">
        <v>162</v>
      </c>
      <c r="J1313" s="137"/>
      <c r="K1313" s="141"/>
      <c r="L1313" s="139" t="s">
        <v>159</v>
      </c>
      <c r="M1313" s="139" t="s">
        <v>159</v>
      </c>
      <c r="N1313" s="139" t="s">
        <v>159</v>
      </c>
      <c r="O1313" s="139" t="s">
        <v>159</v>
      </c>
      <c r="P1313" s="139" t="s">
        <v>159</v>
      </c>
      <c r="Q1313" s="139" t="s">
        <v>159</v>
      </c>
      <c r="R1313" s="139" t="s">
        <v>159</v>
      </c>
      <c r="S1313" s="139">
        <v>-4.9409999999999998</v>
      </c>
      <c r="T1313" s="139" t="s">
        <v>159</v>
      </c>
      <c r="U1313" s="139" t="s">
        <v>159</v>
      </c>
      <c r="V1313" s="139" t="s">
        <v>159</v>
      </c>
      <c r="W1313" s="139" t="s">
        <v>159</v>
      </c>
      <c r="X1313" s="139" t="s">
        <v>159</v>
      </c>
      <c r="Y1313" s="139" t="s">
        <v>159</v>
      </c>
      <c r="Z1313" s="134"/>
    </row>
    <row r="1314" spans="1:26" x14ac:dyDescent="0.3">
      <c r="A1314" s="134"/>
      <c r="B1314" s="134"/>
      <c r="C1314" s="134"/>
      <c r="D1314" s="38" t="s">
        <v>69</v>
      </c>
      <c r="E1314" s="38" t="s">
        <v>112</v>
      </c>
      <c r="F1314" s="38" t="s">
        <v>134</v>
      </c>
      <c r="G1314" s="38" t="s">
        <v>164</v>
      </c>
      <c r="H1314" s="38" t="s">
        <v>101</v>
      </c>
      <c r="I1314" s="38" t="s">
        <v>162</v>
      </c>
      <c r="J1314" s="137"/>
      <c r="K1314" s="141"/>
      <c r="L1314" s="139" t="s">
        <v>159</v>
      </c>
      <c r="M1314" s="139" t="s">
        <v>159</v>
      </c>
      <c r="N1314" s="139" t="s">
        <v>159</v>
      </c>
      <c r="O1314" s="139" t="s">
        <v>159</v>
      </c>
      <c r="P1314" s="139" t="s">
        <v>159</v>
      </c>
      <c r="Q1314" s="139" t="s">
        <v>159</v>
      </c>
      <c r="R1314" s="139" t="s">
        <v>159</v>
      </c>
      <c r="S1314" s="139" t="s">
        <v>159</v>
      </c>
      <c r="T1314" s="139" t="s">
        <v>159</v>
      </c>
      <c r="U1314" s="139" t="s">
        <v>159</v>
      </c>
      <c r="V1314" s="139" t="s">
        <v>159</v>
      </c>
      <c r="W1314" s="139" t="s">
        <v>159</v>
      </c>
      <c r="X1314" s="139" t="s">
        <v>159</v>
      </c>
      <c r="Y1314" s="139" t="s">
        <v>159</v>
      </c>
      <c r="Z1314" s="134"/>
    </row>
    <row r="1315" spans="1:26" x14ac:dyDescent="0.3">
      <c r="A1315" s="134"/>
      <c r="B1315" s="134"/>
      <c r="C1315" s="134"/>
      <c r="D1315" s="38" t="s">
        <v>69</v>
      </c>
      <c r="E1315" s="38" t="s">
        <v>112</v>
      </c>
      <c r="F1315" s="38" t="s">
        <v>134</v>
      </c>
      <c r="G1315" s="38" t="s">
        <v>164</v>
      </c>
      <c r="H1315" s="38" t="s">
        <v>102</v>
      </c>
      <c r="I1315" s="38" t="s">
        <v>162</v>
      </c>
      <c r="J1315" s="137"/>
      <c r="K1315" s="141"/>
      <c r="L1315" s="139" t="s">
        <v>159</v>
      </c>
      <c r="M1315" s="139" t="s">
        <v>159</v>
      </c>
      <c r="N1315" s="139" t="s">
        <v>159</v>
      </c>
      <c r="O1315" s="139" t="s">
        <v>159</v>
      </c>
      <c r="P1315" s="139" t="s">
        <v>159</v>
      </c>
      <c r="Q1315" s="139" t="s">
        <v>159</v>
      </c>
      <c r="R1315" s="139" t="s">
        <v>159</v>
      </c>
      <c r="S1315" s="139">
        <v>-0.63390402218921915</v>
      </c>
      <c r="T1315" s="139" t="s">
        <v>159</v>
      </c>
      <c r="U1315" s="139" t="s">
        <v>159</v>
      </c>
      <c r="V1315" s="139">
        <v>-0.34000000000000008</v>
      </c>
      <c r="W1315" s="139" t="s">
        <v>159</v>
      </c>
      <c r="X1315" s="139">
        <v>-0.40000000000000013</v>
      </c>
      <c r="Y1315" s="139" t="s">
        <v>159</v>
      </c>
      <c r="Z1315" s="134"/>
    </row>
    <row r="1316" spans="1:26" x14ac:dyDescent="0.3">
      <c r="A1316" s="134"/>
      <c r="B1316" s="134"/>
      <c r="C1316" s="134"/>
      <c r="D1316" s="38" t="s">
        <v>69</v>
      </c>
      <c r="E1316" s="38" t="s">
        <v>112</v>
      </c>
      <c r="F1316" s="38" t="s">
        <v>134</v>
      </c>
      <c r="G1316" s="38" t="s">
        <v>164</v>
      </c>
      <c r="H1316" s="38" t="s">
        <v>103</v>
      </c>
      <c r="I1316" s="38" t="s">
        <v>162</v>
      </c>
      <c r="J1316" s="137"/>
      <c r="K1316" s="141"/>
      <c r="L1316" s="139" t="s">
        <v>159</v>
      </c>
      <c r="M1316" s="139" t="s">
        <v>159</v>
      </c>
      <c r="N1316" s="139" t="s">
        <v>159</v>
      </c>
      <c r="O1316" s="139" t="s">
        <v>159</v>
      </c>
      <c r="P1316" s="139" t="s">
        <v>159</v>
      </c>
      <c r="Q1316" s="139" t="s">
        <v>159</v>
      </c>
      <c r="R1316" s="139" t="s">
        <v>159</v>
      </c>
      <c r="S1316" s="139" t="s">
        <v>159</v>
      </c>
      <c r="T1316" s="139" t="s">
        <v>159</v>
      </c>
      <c r="U1316" s="139" t="s">
        <v>159</v>
      </c>
      <c r="V1316" s="139" t="s">
        <v>159</v>
      </c>
      <c r="W1316" s="139" t="s">
        <v>159</v>
      </c>
      <c r="X1316" s="139" t="s">
        <v>159</v>
      </c>
      <c r="Y1316" s="139" t="s">
        <v>159</v>
      </c>
      <c r="Z1316" s="134"/>
    </row>
    <row r="1317" spans="1:26" x14ac:dyDescent="0.3">
      <c r="A1317" s="134"/>
      <c r="B1317" s="134"/>
      <c r="C1317" s="134"/>
      <c r="D1317" s="38" t="s">
        <v>69</v>
      </c>
      <c r="E1317" s="38" t="s">
        <v>112</v>
      </c>
      <c r="F1317" s="38" t="s">
        <v>134</v>
      </c>
      <c r="G1317" s="38" t="s">
        <v>164</v>
      </c>
      <c r="H1317" s="38" t="s">
        <v>104</v>
      </c>
      <c r="I1317" s="38" t="s">
        <v>162</v>
      </c>
      <c r="J1317" s="137"/>
      <c r="K1317" s="141"/>
      <c r="L1317" s="139" t="s">
        <v>159</v>
      </c>
      <c r="M1317" s="139" t="s">
        <v>159</v>
      </c>
      <c r="N1317" s="139" t="s">
        <v>159</v>
      </c>
      <c r="O1317" s="139" t="s">
        <v>159</v>
      </c>
      <c r="P1317" s="139" t="s">
        <v>159</v>
      </c>
      <c r="Q1317" s="139" t="s">
        <v>159</v>
      </c>
      <c r="R1317" s="139" t="s">
        <v>159</v>
      </c>
      <c r="S1317" s="139">
        <v>-0.66390761273667509</v>
      </c>
      <c r="T1317" s="139" t="s">
        <v>159</v>
      </c>
      <c r="U1317" s="139" t="s">
        <v>159</v>
      </c>
      <c r="V1317" s="139" t="s">
        <v>159</v>
      </c>
      <c r="W1317" s="139" t="s">
        <v>159</v>
      </c>
      <c r="X1317" s="139">
        <v>-0.13822771657502553</v>
      </c>
      <c r="Y1317" s="139" t="s">
        <v>159</v>
      </c>
      <c r="Z1317" s="134"/>
    </row>
    <row r="1318" spans="1:26" x14ac:dyDescent="0.3">
      <c r="A1318" s="134"/>
      <c r="B1318" s="134"/>
      <c r="C1318" s="134"/>
      <c r="D1318" s="9" t="s">
        <v>69</v>
      </c>
      <c r="E1318" s="9" t="s">
        <v>112</v>
      </c>
      <c r="F1318" s="9" t="s">
        <v>134</v>
      </c>
      <c r="G1318" s="9" t="s">
        <v>164</v>
      </c>
      <c r="H1318" s="9" t="s">
        <v>105</v>
      </c>
      <c r="I1318" s="9" t="s">
        <v>162</v>
      </c>
      <c r="J1318" s="138"/>
      <c r="K1318" s="142"/>
      <c r="L1318" s="140" t="s">
        <v>159</v>
      </c>
      <c r="M1318" s="140" t="s">
        <v>159</v>
      </c>
      <c r="N1318" s="140" t="s">
        <v>159</v>
      </c>
      <c r="O1318" s="140" t="s">
        <v>159</v>
      </c>
      <c r="P1318" s="140" t="s">
        <v>159</v>
      </c>
      <c r="Q1318" s="140" t="s">
        <v>159</v>
      </c>
      <c r="R1318" s="140" t="s">
        <v>159</v>
      </c>
      <c r="S1318" s="140" t="s">
        <v>159</v>
      </c>
      <c r="T1318" s="140" t="s">
        <v>159</v>
      </c>
      <c r="U1318" s="140" t="s">
        <v>159</v>
      </c>
      <c r="V1318" s="140" t="s">
        <v>159</v>
      </c>
      <c r="W1318" s="140" t="s">
        <v>159</v>
      </c>
      <c r="X1318" s="140" t="s">
        <v>159</v>
      </c>
      <c r="Y1318" s="140" t="s">
        <v>159</v>
      </c>
      <c r="Z1318" s="134"/>
    </row>
    <row r="1319" spans="1:26" x14ac:dyDescent="0.3">
      <c r="B1319" s="134"/>
      <c r="C1319" s="134"/>
      <c r="D1319" s="152">
        <v>266</v>
      </c>
      <c r="E1319" s="8" t="s">
        <v>70</v>
      </c>
      <c r="F1319" s="8" t="s">
        <v>71</v>
      </c>
      <c r="G1319" s="8"/>
      <c r="H1319" s="8" t="s">
        <v>72</v>
      </c>
      <c r="I1319" s="8" t="s">
        <v>73</v>
      </c>
      <c r="J1319" s="125"/>
      <c r="K1319" s="123"/>
      <c r="L1319" s="132">
        <v>0.33384559477251696</v>
      </c>
      <c r="M1319" s="132">
        <v>0.37110688121082758</v>
      </c>
      <c r="N1319" s="132">
        <v>0.39512243120712015</v>
      </c>
      <c r="O1319" s="132">
        <v>0.25890763011806456</v>
      </c>
      <c r="P1319" s="132">
        <v>0.32391847254736023</v>
      </c>
      <c r="Q1319" s="132">
        <v>0.36319913428966183</v>
      </c>
      <c r="R1319" s="132">
        <v>0.34913412676985311</v>
      </c>
      <c r="S1319" s="132">
        <v>0.25052808248110658</v>
      </c>
      <c r="T1319" s="132">
        <v>0.27221885785406841</v>
      </c>
      <c r="U1319" s="132">
        <v>0.24831976925942906</v>
      </c>
      <c r="V1319" s="132">
        <v>0.29532191571105559</v>
      </c>
      <c r="W1319" s="132">
        <v>0.34348394879201766</v>
      </c>
      <c r="X1319" s="132">
        <v>0.36084042401982308</v>
      </c>
      <c r="Y1319" s="132">
        <v>0.32385128679411801</v>
      </c>
      <c r="Z1319" s="134"/>
    </row>
    <row r="1320" spans="1:26" x14ac:dyDescent="0.3">
      <c r="A1320" s="134"/>
      <c r="B1320" s="134"/>
      <c r="C1320" s="134"/>
      <c r="D1320" s="152">
        <v>266</v>
      </c>
      <c r="E1320" s="8" t="s">
        <v>70</v>
      </c>
      <c r="F1320" s="8" t="s">
        <v>71</v>
      </c>
      <c r="G1320" s="8"/>
      <c r="H1320" s="8" t="s">
        <v>74</v>
      </c>
      <c r="I1320" s="8" t="s">
        <v>73</v>
      </c>
      <c r="J1320" s="125"/>
      <c r="K1320" s="123"/>
      <c r="L1320" s="132">
        <v>0.47325085216155682</v>
      </c>
      <c r="M1320" s="132">
        <v>0.53016457529247485</v>
      </c>
      <c r="N1320" s="132">
        <v>0.50417631501538929</v>
      </c>
      <c r="O1320" s="132">
        <v>0.40430164296113902</v>
      </c>
      <c r="P1320" s="132">
        <v>0.45693393565247864</v>
      </c>
      <c r="Q1320" s="132">
        <v>0.55261462186138299</v>
      </c>
      <c r="R1320" s="132">
        <v>0.48438278745778679</v>
      </c>
      <c r="S1320" s="132">
        <v>0.38752982564427402</v>
      </c>
      <c r="T1320" s="132">
        <v>0.34015523791791435</v>
      </c>
      <c r="U1320" s="132">
        <v>0.32545815139287787</v>
      </c>
      <c r="V1320" s="132">
        <v>0.33777994413847251</v>
      </c>
      <c r="W1320" s="132">
        <v>0.42659454069089614</v>
      </c>
      <c r="X1320" s="132">
        <v>0.47354242173191374</v>
      </c>
      <c r="Y1320" s="132">
        <v>0.41712906963508201</v>
      </c>
      <c r="Z1320" s="134"/>
    </row>
    <row r="1321" spans="1:26" x14ac:dyDescent="0.3">
      <c r="A1321" s="134"/>
      <c r="B1321" s="134"/>
      <c r="C1321" s="134"/>
      <c r="D1321" s="152">
        <v>266</v>
      </c>
      <c r="E1321" s="8" t="s">
        <v>70</v>
      </c>
      <c r="F1321" s="8" t="s">
        <v>71</v>
      </c>
      <c r="G1321" s="8"/>
      <c r="H1321" s="8" t="s">
        <v>75</v>
      </c>
      <c r="I1321" s="8" t="s">
        <v>73</v>
      </c>
      <c r="J1321" s="125"/>
      <c r="K1321" s="123"/>
      <c r="L1321" s="132">
        <v>0.47325085216155682</v>
      </c>
      <c r="M1321" s="132">
        <v>0.53016457529247485</v>
      </c>
      <c r="N1321" s="132">
        <v>0.50417631501538929</v>
      </c>
      <c r="O1321" s="132">
        <v>0.40430164296113902</v>
      </c>
      <c r="P1321" s="132">
        <v>0.45693393565247864</v>
      </c>
      <c r="Q1321" s="132">
        <v>0.55261462186138299</v>
      </c>
      <c r="R1321" s="132">
        <v>0.48438278745778679</v>
      </c>
      <c r="S1321" s="132">
        <v>0.38752982564427402</v>
      </c>
      <c r="T1321" s="132">
        <v>0.34015523791791435</v>
      </c>
      <c r="U1321" s="132">
        <v>0.32545815139287787</v>
      </c>
      <c r="V1321" s="132">
        <v>0.33777994413847251</v>
      </c>
      <c r="W1321" s="132">
        <v>0.42659454069089614</v>
      </c>
      <c r="X1321" s="132">
        <v>0.47354242173191374</v>
      </c>
      <c r="Y1321" s="132">
        <v>0.41712906963508201</v>
      </c>
      <c r="Z1321" s="134"/>
    </row>
    <row r="1322" spans="1:26" x14ac:dyDescent="0.3">
      <c r="A1322" s="134"/>
      <c r="B1322" s="134"/>
      <c r="C1322" s="134"/>
      <c r="D1322" s="152">
        <v>266</v>
      </c>
      <c r="E1322" s="8" t="s">
        <v>70</v>
      </c>
      <c r="F1322" s="8" t="s">
        <v>71</v>
      </c>
      <c r="G1322" s="8"/>
      <c r="H1322" s="8" t="s">
        <v>76</v>
      </c>
      <c r="I1322" s="8" t="s">
        <v>73</v>
      </c>
      <c r="J1322" s="125"/>
      <c r="K1322" s="123"/>
      <c r="L1322" s="132">
        <v>0.40219378914257559</v>
      </c>
      <c r="M1322" s="132">
        <v>0.44459328757661321</v>
      </c>
      <c r="N1322" s="132">
        <v>0.43136781522617196</v>
      </c>
      <c r="O1322" s="132">
        <v>0.30261521231867472</v>
      </c>
      <c r="P1322" s="132">
        <v>0.4056052621374181</v>
      </c>
      <c r="Q1322" s="132">
        <v>0.41817689160993082</v>
      </c>
      <c r="R1322" s="132">
        <v>0.36758613490869746</v>
      </c>
      <c r="S1322" s="132">
        <v>0.40344019845403611</v>
      </c>
      <c r="T1322" s="132">
        <v>0.44591883638887986</v>
      </c>
      <c r="U1322" s="132">
        <v>0.37212647383688252</v>
      </c>
      <c r="V1322" s="132">
        <v>0.32021222224058443</v>
      </c>
      <c r="W1322" s="132">
        <v>0.41160100729589227</v>
      </c>
      <c r="X1322" s="132">
        <v>0.42657893694975524</v>
      </c>
      <c r="Y1322" s="132">
        <v>0.3910002374884004</v>
      </c>
      <c r="Z1322" s="134"/>
    </row>
    <row r="1323" spans="1:26" x14ac:dyDescent="0.3">
      <c r="A1323" s="134"/>
      <c r="B1323" s="134"/>
      <c r="C1323" s="134"/>
      <c r="D1323" s="152">
        <v>266</v>
      </c>
      <c r="E1323" s="8" t="s">
        <v>70</v>
      </c>
      <c r="F1323" s="8" t="s">
        <v>71</v>
      </c>
      <c r="G1323" s="8"/>
      <c r="H1323" s="8" t="s">
        <v>77</v>
      </c>
      <c r="I1323" s="8" t="s">
        <v>73</v>
      </c>
      <c r="J1323" s="125"/>
      <c r="K1323" s="123"/>
      <c r="L1323" s="132">
        <v>0.49556776021734117</v>
      </c>
      <c r="M1323" s="132">
        <v>0.53123796832459147</v>
      </c>
      <c r="N1323" s="132">
        <v>0.51953355967770054</v>
      </c>
      <c r="O1323" s="132">
        <v>0.36144044519123247</v>
      </c>
      <c r="P1323" s="132">
        <v>0.4382608991224114</v>
      </c>
      <c r="Q1323" s="132">
        <v>0.5297034640913193</v>
      </c>
      <c r="R1323" s="132">
        <v>0.4386043167546167</v>
      </c>
      <c r="S1323" s="132">
        <v>0.45497184764785037</v>
      </c>
      <c r="T1323" s="132">
        <v>0.46710338985193023</v>
      </c>
      <c r="U1323" s="132">
        <v>0.42562086344632249</v>
      </c>
      <c r="V1323" s="132">
        <v>0.36897377123663055</v>
      </c>
      <c r="W1323" s="132">
        <v>0.45415489033659145</v>
      </c>
      <c r="X1323" s="132">
        <v>0.48856299861340008</v>
      </c>
      <c r="Y1323" s="132">
        <v>0.42511541785874085</v>
      </c>
      <c r="Z1323" s="134"/>
    </row>
    <row r="1324" spans="1:26" x14ac:dyDescent="0.3">
      <c r="A1324" s="134"/>
      <c r="B1324" s="134"/>
      <c r="C1324" s="134"/>
      <c r="D1324" s="152">
        <v>266</v>
      </c>
      <c r="E1324" s="8" t="s">
        <v>70</v>
      </c>
      <c r="F1324" s="8" t="s">
        <v>71</v>
      </c>
      <c r="G1324" s="8"/>
      <c r="H1324" s="8" t="s">
        <v>78</v>
      </c>
      <c r="I1324" s="8" t="s">
        <v>73</v>
      </c>
      <c r="J1324" s="125"/>
      <c r="K1324" s="123"/>
      <c r="L1324" s="132">
        <v>0.49556776021734117</v>
      </c>
      <c r="M1324" s="132">
        <v>0.53123796832459147</v>
      </c>
      <c r="N1324" s="132">
        <v>0.51953355967770054</v>
      </c>
      <c r="O1324" s="132">
        <v>0.36144044519123247</v>
      </c>
      <c r="P1324" s="132">
        <v>0.4382608991224114</v>
      </c>
      <c r="Q1324" s="132">
        <v>0.5297034640913193</v>
      </c>
      <c r="R1324" s="132">
        <v>0.4386043167546167</v>
      </c>
      <c r="S1324" s="132">
        <v>0.45497184764785037</v>
      </c>
      <c r="T1324" s="132">
        <v>0.46710338985193023</v>
      </c>
      <c r="U1324" s="132">
        <v>0.42562086344632249</v>
      </c>
      <c r="V1324" s="132">
        <v>0.36897377123663055</v>
      </c>
      <c r="W1324" s="132">
        <v>0.45415489033659145</v>
      </c>
      <c r="X1324" s="132">
        <v>0.48856299861340008</v>
      </c>
      <c r="Y1324" s="132">
        <v>0.42511541785874085</v>
      </c>
      <c r="Z1324" s="134"/>
    </row>
    <row r="1325" spans="1:26" x14ac:dyDescent="0.3">
      <c r="A1325" s="134"/>
      <c r="B1325" s="134"/>
      <c r="C1325" s="134"/>
      <c r="D1325" s="152">
        <v>266</v>
      </c>
      <c r="E1325" s="8" t="s">
        <v>70</v>
      </c>
      <c r="F1325" s="8" t="s">
        <v>71</v>
      </c>
      <c r="G1325" s="8"/>
      <c r="H1325" s="8" t="s">
        <v>79</v>
      </c>
      <c r="I1325" s="8" t="s">
        <v>73</v>
      </c>
      <c r="J1325" s="125"/>
      <c r="K1325" s="123"/>
      <c r="L1325" s="132">
        <v>0.445254949727314</v>
      </c>
      <c r="M1325" s="132">
        <v>0.4775322269339396</v>
      </c>
      <c r="N1325" s="132">
        <v>0.48387502963388734</v>
      </c>
      <c r="O1325" s="132">
        <v>0.34340708588203811</v>
      </c>
      <c r="P1325" s="132">
        <v>0.4400439247281232</v>
      </c>
      <c r="Q1325" s="132">
        <v>0.47408407653068341</v>
      </c>
      <c r="R1325" s="132">
        <v>0.42390181486317324</v>
      </c>
      <c r="S1325" s="132">
        <v>0.41702855131908634</v>
      </c>
      <c r="T1325" s="132">
        <v>0.42682199420951361</v>
      </c>
      <c r="U1325" s="132">
        <v>0.38298150889066551</v>
      </c>
      <c r="V1325" s="132">
        <v>0.35844375498183967</v>
      </c>
      <c r="W1325" s="132">
        <v>0.43249613664543046</v>
      </c>
      <c r="X1325" s="132">
        <v>0.47757261175574989</v>
      </c>
      <c r="Y1325" s="132">
        <v>0.419377500451251</v>
      </c>
      <c r="Z1325" s="134"/>
    </row>
    <row r="1326" spans="1:26" x14ac:dyDescent="0.3">
      <c r="A1326" s="134"/>
      <c r="B1326" s="134"/>
      <c r="C1326" s="134"/>
      <c r="D1326" s="152">
        <v>266</v>
      </c>
      <c r="E1326" s="8" t="s">
        <v>70</v>
      </c>
      <c r="F1326" s="8" t="s">
        <v>71</v>
      </c>
      <c r="G1326" s="8"/>
      <c r="H1326" s="8" t="s">
        <v>80</v>
      </c>
      <c r="I1326" s="8" t="s">
        <v>73</v>
      </c>
      <c r="J1326" s="125"/>
      <c r="K1326" s="123"/>
      <c r="L1326" s="132">
        <v>0</v>
      </c>
      <c r="M1326" s="132">
        <v>0</v>
      </c>
      <c r="N1326" s="132">
        <v>0</v>
      </c>
      <c r="O1326" s="132">
        <v>0</v>
      </c>
      <c r="P1326" s="132">
        <v>0</v>
      </c>
      <c r="Q1326" s="132">
        <v>0</v>
      </c>
      <c r="R1326" s="132">
        <v>0</v>
      </c>
      <c r="S1326" s="132">
        <v>0</v>
      </c>
      <c r="T1326" s="132">
        <v>0</v>
      </c>
      <c r="U1326" s="132">
        <v>0</v>
      </c>
      <c r="V1326" s="132">
        <v>0</v>
      </c>
      <c r="W1326" s="132">
        <v>0</v>
      </c>
      <c r="X1326" s="132">
        <v>0</v>
      </c>
      <c r="Y1326" s="132">
        <v>0</v>
      </c>
      <c r="Z1326" s="134"/>
    </row>
    <row r="1327" spans="1:26" x14ac:dyDescent="0.3">
      <c r="A1327" s="134"/>
      <c r="B1327" s="134"/>
      <c r="C1327" s="134"/>
      <c r="D1327" s="152">
        <v>266</v>
      </c>
      <c r="E1327" s="8" t="s">
        <v>70</v>
      </c>
      <c r="F1327" s="8" t="s">
        <v>71</v>
      </c>
      <c r="G1327" s="8"/>
      <c r="H1327" s="8" t="s">
        <v>81</v>
      </c>
      <c r="I1327" s="8" t="s">
        <v>73</v>
      </c>
      <c r="J1327" s="125"/>
      <c r="K1327" s="123"/>
      <c r="L1327" s="132">
        <v>0</v>
      </c>
      <c r="M1327" s="132">
        <v>0</v>
      </c>
      <c r="N1327" s="132">
        <v>0</v>
      </c>
      <c r="O1327" s="132">
        <v>0</v>
      </c>
      <c r="P1327" s="132">
        <v>0</v>
      </c>
      <c r="Q1327" s="132">
        <v>0</v>
      </c>
      <c r="R1327" s="132">
        <v>0</v>
      </c>
      <c r="S1327" s="132">
        <v>0</v>
      </c>
      <c r="T1327" s="132">
        <v>0</v>
      </c>
      <c r="U1327" s="132">
        <v>0</v>
      </c>
      <c r="V1327" s="132">
        <v>0</v>
      </c>
      <c r="W1327" s="132">
        <v>0</v>
      </c>
      <c r="X1327" s="132">
        <v>0</v>
      </c>
      <c r="Y1327" s="132">
        <v>0</v>
      </c>
      <c r="Z1327" s="134"/>
    </row>
    <row r="1328" spans="1:26" x14ac:dyDescent="0.3">
      <c r="A1328" s="134"/>
      <c r="B1328" s="134"/>
      <c r="C1328" s="134"/>
      <c r="D1328" s="152">
        <v>266</v>
      </c>
      <c r="E1328" s="8" t="s">
        <v>70</v>
      </c>
      <c r="F1328" s="8" t="s">
        <v>71</v>
      </c>
      <c r="G1328" s="8"/>
      <c r="H1328" s="8" t="s">
        <v>82</v>
      </c>
      <c r="I1328" s="8" t="s">
        <v>73</v>
      </c>
      <c r="J1328" s="125"/>
      <c r="K1328" s="123"/>
      <c r="L1328" s="132">
        <v>0.35117403210068548</v>
      </c>
      <c r="M1328" s="132">
        <v>0.37080529724548433</v>
      </c>
      <c r="N1328" s="132">
        <v>0.39459789304518389</v>
      </c>
      <c r="O1328" s="132">
        <v>0.26329495333255765</v>
      </c>
      <c r="P1328" s="132">
        <v>0.32834390168394473</v>
      </c>
      <c r="Q1328" s="132">
        <v>0.36318049404654418</v>
      </c>
      <c r="R1328" s="132">
        <v>0.34849416032097197</v>
      </c>
      <c r="S1328" s="132">
        <v>0.2486229081704226</v>
      </c>
      <c r="T1328" s="132">
        <v>0.20315285695856011</v>
      </c>
      <c r="U1328" s="132">
        <v>0.31381618177499521</v>
      </c>
      <c r="V1328" s="132">
        <v>0.28634927406315636</v>
      </c>
      <c r="W1328" s="132">
        <v>0.33996139154845406</v>
      </c>
      <c r="X1328" s="132">
        <v>0.23832039594426857</v>
      </c>
      <c r="Y1328" s="132">
        <v>0.323537632520703</v>
      </c>
      <c r="Z1328" s="134"/>
    </row>
    <row r="1329" spans="1:26" x14ac:dyDescent="0.3">
      <c r="A1329" s="134"/>
      <c r="B1329" s="134"/>
      <c r="C1329" s="134"/>
      <c r="D1329" s="152">
        <v>266</v>
      </c>
      <c r="E1329" s="8" t="s">
        <v>70</v>
      </c>
      <c r="F1329" s="8" t="s">
        <v>71</v>
      </c>
      <c r="G1329" s="8"/>
      <c r="H1329" s="8" t="s">
        <v>83</v>
      </c>
      <c r="I1329" s="8" t="s">
        <v>73</v>
      </c>
      <c r="J1329" s="125"/>
      <c r="K1329" s="123"/>
      <c r="L1329" s="132">
        <v>0.44386390204077686</v>
      </c>
      <c r="M1329" s="132">
        <v>0.43112832935202189</v>
      </c>
      <c r="N1329" s="132">
        <v>0.42910333437724651</v>
      </c>
      <c r="O1329" s="132">
        <v>0.33335814137812753</v>
      </c>
      <c r="P1329" s="132">
        <v>0.4197137159986804</v>
      </c>
      <c r="Q1329" s="132">
        <v>0.44907962408969732</v>
      </c>
      <c r="R1329" s="132">
        <v>0.38661982253871163</v>
      </c>
      <c r="S1329" s="132">
        <v>0.71083664498201793</v>
      </c>
      <c r="T1329" s="132">
        <v>0.44982302548473585</v>
      </c>
      <c r="U1329" s="132">
        <v>0.42364171986478794</v>
      </c>
      <c r="V1329" s="132">
        <v>0.37244417758604292</v>
      </c>
      <c r="W1329" s="132">
        <v>0.47641970301221109</v>
      </c>
      <c r="X1329" s="132">
        <v>0.47136135671159518</v>
      </c>
      <c r="Y1329" s="132">
        <v>0.419707750783059</v>
      </c>
      <c r="Z1329" s="134"/>
    </row>
    <row r="1330" spans="1:26" x14ac:dyDescent="0.3">
      <c r="A1330" s="134"/>
      <c r="B1330" s="134"/>
      <c r="C1330" s="134"/>
      <c r="D1330" s="152">
        <v>266</v>
      </c>
      <c r="E1330" s="8" t="s">
        <v>70</v>
      </c>
      <c r="F1330" s="8" t="s">
        <v>71</v>
      </c>
      <c r="G1330" s="8"/>
      <c r="H1330" s="8" t="s">
        <v>84</v>
      </c>
      <c r="I1330" s="8" t="s">
        <v>73</v>
      </c>
      <c r="J1330" s="125"/>
      <c r="K1330" s="123"/>
      <c r="L1330" s="132">
        <v>0.38234154523613045</v>
      </c>
      <c r="M1330" s="132">
        <v>0.47039177882266953</v>
      </c>
      <c r="N1330" s="132">
        <v>0.48662288001189152</v>
      </c>
      <c r="O1330" s="132">
        <v>0.29893542151677233</v>
      </c>
      <c r="P1330" s="132">
        <v>0.40043956778331607</v>
      </c>
      <c r="Q1330" s="132">
        <v>0.4471499109212046</v>
      </c>
      <c r="R1330" s="132">
        <v>0.38982591698532032</v>
      </c>
      <c r="S1330" s="132">
        <v>0.27657778923057658</v>
      </c>
      <c r="T1330" s="132">
        <v>0.3708483708343952</v>
      </c>
      <c r="U1330" s="132">
        <v>0.31032481382189808</v>
      </c>
      <c r="V1330" s="132">
        <v>0.32115980065338723</v>
      </c>
      <c r="W1330" s="132">
        <v>0.36728264412569694</v>
      </c>
      <c r="X1330" s="132">
        <v>0.4236837550862157</v>
      </c>
      <c r="Y1330" s="132">
        <v>0.38356841877761649</v>
      </c>
      <c r="Z1330" s="134"/>
    </row>
    <row r="1331" spans="1:26" x14ac:dyDescent="0.3">
      <c r="A1331" s="134"/>
      <c r="B1331" s="134"/>
      <c r="C1331" s="134"/>
      <c r="D1331" s="152">
        <v>266</v>
      </c>
      <c r="E1331" s="8" t="s">
        <v>70</v>
      </c>
      <c r="F1331" s="8" t="s">
        <v>71</v>
      </c>
      <c r="G1331" s="8"/>
      <c r="H1331" s="8" t="s">
        <v>85</v>
      </c>
      <c r="I1331" s="8" t="s">
        <v>73</v>
      </c>
      <c r="J1331" s="125"/>
      <c r="K1331" s="123"/>
      <c r="L1331" s="132">
        <v>0</v>
      </c>
      <c r="M1331" s="132">
        <v>0</v>
      </c>
      <c r="N1331" s="132">
        <v>0</v>
      </c>
      <c r="O1331" s="132">
        <v>0</v>
      </c>
      <c r="P1331" s="132">
        <v>0</v>
      </c>
      <c r="Q1331" s="132">
        <v>0</v>
      </c>
      <c r="R1331" s="132">
        <v>0</v>
      </c>
      <c r="S1331" s="132">
        <v>0</v>
      </c>
      <c r="T1331" s="132">
        <v>0</v>
      </c>
      <c r="U1331" s="132">
        <v>0</v>
      </c>
      <c r="V1331" s="132">
        <v>0</v>
      </c>
      <c r="W1331" s="132">
        <v>0</v>
      </c>
      <c r="X1331" s="132">
        <v>0</v>
      </c>
      <c r="Y1331" s="132">
        <v>0</v>
      </c>
      <c r="Z1331" s="134"/>
    </row>
    <row r="1332" spans="1:26" x14ac:dyDescent="0.3">
      <c r="A1332" s="134"/>
      <c r="B1332" s="134"/>
      <c r="C1332" s="134"/>
      <c r="D1332" s="152">
        <v>266</v>
      </c>
      <c r="E1332" s="8" t="s">
        <v>70</v>
      </c>
      <c r="F1332" s="8" t="s">
        <v>71</v>
      </c>
      <c r="G1332" s="8"/>
      <c r="H1332" s="8" t="s">
        <v>86</v>
      </c>
      <c r="I1332" s="8" t="s">
        <v>73</v>
      </c>
      <c r="J1332" s="125"/>
      <c r="K1332" s="123"/>
      <c r="L1332" s="132">
        <v>0</v>
      </c>
      <c r="M1332" s="132">
        <v>0</v>
      </c>
      <c r="N1332" s="132">
        <v>0</v>
      </c>
      <c r="O1332" s="132">
        <v>0</v>
      </c>
      <c r="P1332" s="132">
        <v>0</v>
      </c>
      <c r="Q1332" s="132">
        <v>0</v>
      </c>
      <c r="R1332" s="132">
        <v>0</v>
      </c>
      <c r="S1332" s="132">
        <v>0</v>
      </c>
      <c r="T1332" s="132">
        <v>0</v>
      </c>
      <c r="U1332" s="132">
        <v>0</v>
      </c>
      <c r="V1332" s="132">
        <v>0</v>
      </c>
      <c r="W1332" s="132">
        <v>0</v>
      </c>
      <c r="X1332" s="132">
        <v>0</v>
      </c>
      <c r="Y1332" s="132">
        <v>0</v>
      </c>
      <c r="Z1332" s="134"/>
    </row>
    <row r="1333" spans="1:26" x14ac:dyDescent="0.3">
      <c r="A1333" s="134"/>
      <c r="B1333" s="134"/>
      <c r="C1333" s="134"/>
      <c r="D1333" s="152">
        <v>266</v>
      </c>
      <c r="E1333" s="8" t="s">
        <v>70</v>
      </c>
      <c r="F1333" s="8" t="s">
        <v>71</v>
      </c>
      <c r="G1333" s="8"/>
      <c r="H1333" s="8" t="s">
        <v>87</v>
      </c>
      <c r="I1333" s="8" t="s">
        <v>73</v>
      </c>
      <c r="J1333" s="125"/>
      <c r="K1333" s="123"/>
      <c r="L1333" s="132">
        <v>0.26761359598055262</v>
      </c>
      <c r="M1333" s="132">
        <v>0.55569184249939252</v>
      </c>
      <c r="N1333" s="132">
        <v>0.59994051039370588</v>
      </c>
      <c r="O1333" s="132">
        <v>0.29536009980772149</v>
      </c>
      <c r="P1333" s="132">
        <v>0.40247900774575246</v>
      </c>
      <c r="Q1333" s="132">
        <v>0.50614092227261109</v>
      </c>
      <c r="R1333" s="132">
        <v>0.48492099310121933</v>
      </c>
      <c r="S1333" s="132">
        <v>0.274876697922597</v>
      </c>
      <c r="T1333" s="132">
        <v>0.33377934101177542</v>
      </c>
      <c r="U1333" s="132">
        <v>0.34007048302934956</v>
      </c>
      <c r="V1333" s="132">
        <v>0.31690724981966761</v>
      </c>
      <c r="W1333" s="132">
        <v>0.35896208264102919</v>
      </c>
      <c r="X1333" s="132">
        <v>0.39322005716978187</v>
      </c>
      <c r="Y1333" s="132">
        <v>0.34729981128353693</v>
      </c>
      <c r="Z1333" s="134"/>
    </row>
    <row r="1334" spans="1:26" x14ac:dyDescent="0.3">
      <c r="A1334" s="134"/>
      <c r="B1334" s="134"/>
      <c r="C1334" s="134"/>
      <c r="D1334" s="152">
        <v>266</v>
      </c>
      <c r="E1334" s="8" t="s">
        <v>70</v>
      </c>
      <c r="F1334" s="8" t="s">
        <v>71</v>
      </c>
      <c r="G1334" s="8"/>
      <c r="H1334" s="8" t="s">
        <v>88</v>
      </c>
      <c r="I1334" s="8" t="s">
        <v>73</v>
      </c>
      <c r="J1334" s="125"/>
      <c r="K1334" s="123"/>
      <c r="L1334" s="132">
        <v>0.25202748089723559</v>
      </c>
      <c r="M1334" s="132">
        <v>0.47933528877360276</v>
      </c>
      <c r="N1334" s="132">
        <v>0.56458622896340926</v>
      </c>
      <c r="O1334" s="132">
        <v>0.30576574018035124</v>
      </c>
      <c r="P1334" s="132">
        <v>0.36885904289825516</v>
      </c>
      <c r="Q1334" s="132">
        <v>0.45834346586912678</v>
      </c>
      <c r="R1334" s="132">
        <v>0.42569539266608353</v>
      </c>
      <c r="S1334" s="132">
        <v>0.30968146238276095</v>
      </c>
      <c r="T1334" s="132">
        <v>0.24666155565141176</v>
      </c>
      <c r="U1334" s="132">
        <v>0.23318369410959644</v>
      </c>
      <c r="V1334" s="132">
        <v>0.28244079093517072</v>
      </c>
      <c r="W1334" s="132">
        <v>0.32001197922540203</v>
      </c>
      <c r="X1334" s="132">
        <v>0.34964638894696554</v>
      </c>
      <c r="Y1334" s="132">
        <v>0.31918305882365089</v>
      </c>
      <c r="Z1334" s="134"/>
    </row>
    <row r="1335" spans="1:26" x14ac:dyDescent="0.3">
      <c r="A1335" s="134"/>
      <c r="B1335" s="134"/>
      <c r="C1335" s="134"/>
      <c r="D1335" s="152">
        <v>266</v>
      </c>
      <c r="E1335" s="8" t="s">
        <v>70</v>
      </c>
      <c r="F1335" s="8" t="s">
        <v>71</v>
      </c>
      <c r="G1335" s="8"/>
      <c r="H1335" s="8" t="s">
        <v>89</v>
      </c>
      <c r="I1335" s="8" t="s">
        <v>73</v>
      </c>
      <c r="J1335" s="125"/>
      <c r="K1335" s="123"/>
      <c r="L1335" s="132">
        <v>0.19109347966462956</v>
      </c>
      <c r="M1335" s="132">
        <v>0.32053890238824823</v>
      </c>
      <c r="N1335" s="132">
        <v>0.4199046953336984</v>
      </c>
      <c r="O1335" s="132">
        <v>0.24509969180278698</v>
      </c>
      <c r="P1335" s="132">
        <v>0.25940238162868229</v>
      </c>
      <c r="Q1335" s="132">
        <v>0.34404769020302806</v>
      </c>
      <c r="R1335" s="132">
        <v>0.29384576910102422</v>
      </c>
      <c r="S1335" s="132">
        <v>0.16330407550494661</v>
      </c>
      <c r="T1335" s="132">
        <v>0.15091348702594262</v>
      </c>
      <c r="U1335" s="132">
        <v>0.13896697743649358</v>
      </c>
      <c r="V1335" s="132">
        <v>0.20518693165344584</v>
      </c>
      <c r="W1335" s="132">
        <v>0.23901810187702346</v>
      </c>
      <c r="X1335" s="132">
        <v>0.27720012081327033</v>
      </c>
      <c r="Y1335" s="132">
        <v>0.26575756829093683</v>
      </c>
      <c r="Z1335" s="134"/>
    </row>
    <row r="1336" spans="1:26" x14ac:dyDescent="0.3">
      <c r="A1336" s="134"/>
      <c r="B1336" s="134"/>
      <c r="C1336" s="134"/>
      <c r="D1336" s="152">
        <v>266</v>
      </c>
      <c r="E1336" s="8" t="s">
        <v>70</v>
      </c>
      <c r="F1336" s="8" t="s">
        <v>71</v>
      </c>
      <c r="G1336" s="8"/>
      <c r="H1336" s="8" t="s">
        <v>90</v>
      </c>
      <c r="I1336" s="8" t="s">
        <v>73</v>
      </c>
      <c r="J1336" s="125"/>
      <c r="K1336" s="123"/>
      <c r="L1336" s="132">
        <v>0.27362073012997384</v>
      </c>
      <c r="M1336" s="132">
        <v>0.62122310206751619</v>
      </c>
      <c r="N1336" s="132">
        <v>0.62014986708464315</v>
      </c>
      <c r="O1336" s="132">
        <v>0.28443922216777207</v>
      </c>
      <c r="P1336" s="132">
        <v>0.42835903263406011</v>
      </c>
      <c r="Q1336" s="132">
        <v>0.54742734191418363</v>
      </c>
      <c r="R1336" s="132">
        <v>0.53813560089522483</v>
      </c>
      <c r="S1336" s="132">
        <v>0.23967143260069648</v>
      </c>
      <c r="T1336" s="132">
        <v>0.42900227502051758</v>
      </c>
      <c r="U1336" s="132">
        <v>0.48840494250903355</v>
      </c>
      <c r="V1336" s="132">
        <v>0.36114642535181862</v>
      </c>
      <c r="W1336" s="132">
        <v>0.41059816390900333</v>
      </c>
      <c r="X1336" s="132">
        <v>0.44731223163715728</v>
      </c>
      <c r="Y1336" s="132">
        <v>0.37933900108122542</v>
      </c>
      <c r="Z1336" s="134"/>
    </row>
    <row r="1337" spans="1:26" x14ac:dyDescent="0.3">
      <c r="A1337" s="134"/>
      <c r="B1337" s="134"/>
      <c r="C1337" s="134"/>
      <c r="D1337" s="152">
        <v>266</v>
      </c>
      <c r="E1337" s="8" t="s">
        <v>70</v>
      </c>
      <c r="F1337" s="8" t="s">
        <v>71</v>
      </c>
      <c r="G1337" s="8"/>
      <c r="H1337" s="8" t="s">
        <v>91</v>
      </c>
      <c r="I1337" s="8" t="s">
        <v>73</v>
      </c>
      <c r="J1337" s="125"/>
      <c r="K1337" s="123"/>
      <c r="L1337" s="132">
        <v>0.24820023559524215</v>
      </c>
      <c r="M1337" s="132">
        <v>0.48600622671104515</v>
      </c>
      <c r="N1337" s="132">
        <v>0.57074979473169041</v>
      </c>
      <c r="O1337" s="132">
        <v>0.30186526773329025</v>
      </c>
      <c r="P1337" s="132">
        <v>0.36664398491365835</v>
      </c>
      <c r="Q1337" s="132">
        <v>0.45365635357520656</v>
      </c>
      <c r="R1337" s="132">
        <v>0.42359866250374167</v>
      </c>
      <c r="S1337" s="132">
        <v>0.31139236785034863</v>
      </c>
      <c r="T1337" s="132">
        <v>0.25685672236051726</v>
      </c>
      <c r="U1337" s="132">
        <v>0.2250837159332881</v>
      </c>
      <c r="V1337" s="132">
        <v>0.26301355590944187</v>
      </c>
      <c r="W1337" s="132">
        <v>0.32418934939838717</v>
      </c>
      <c r="X1337" s="132">
        <v>0.33452711900433552</v>
      </c>
      <c r="Y1337" s="132">
        <v>0.30251357652695199</v>
      </c>
      <c r="Z1337" s="134"/>
    </row>
    <row r="1338" spans="1:26" x14ac:dyDescent="0.3">
      <c r="A1338" s="134"/>
      <c r="B1338" s="134"/>
      <c r="C1338" s="134"/>
      <c r="D1338" s="152">
        <v>266</v>
      </c>
      <c r="E1338" s="8" t="s">
        <v>70</v>
      </c>
      <c r="F1338" s="8" t="s">
        <v>71</v>
      </c>
      <c r="G1338" s="8"/>
      <c r="H1338" s="8" t="s">
        <v>92</v>
      </c>
      <c r="I1338" s="8" t="s">
        <v>73</v>
      </c>
      <c r="J1338" s="125"/>
      <c r="K1338" s="123"/>
      <c r="L1338" s="132">
        <v>0</v>
      </c>
      <c r="M1338" s="132">
        <v>0</v>
      </c>
      <c r="N1338" s="132">
        <v>0</v>
      </c>
      <c r="O1338" s="132">
        <v>0</v>
      </c>
      <c r="P1338" s="132">
        <v>0</v>
      </c>
      <c r="Q1338" s="132">
        <v>0</v>
      </c>
      <c r="R1338" s="132">
        <v>0</v>
      </c>
      <c r="S1338" s="132">
        <v>0</v>
      </c>
      <c r="T1338" s="132">
        <v>0</v>
      </c>
      <c r="U1338" s="132">
        <v>0</v>
      </c>
      <c r="V1338" s="132">
        <v>0</v>
      </c>
      <c r="W1338" s="132">
        <v>0</v>
      </c>
      <c r="X1338" s="132">
        <v>0</v>
      </c>
      <c r="Y1338" s="132">
        <v>0</v>
      </c>
      <c r="Z1338" s="134"/>
    </row>
    <row r="1339" spans="1:26" x14ac:dyDescent="0.3">
      <c r="A1339" s="134"/>
      <c r="B1339" s="134"/>
      <c r="C1339" s="134"/>
      <c r="D1339" s="152">
        <v>266</v>
      </c>
      <c r="E1339" s="8" t="s">
        <v>70</v>
      </c>
      <c r="F1339" s="8" t="s">
        <v>71</v>
      </c>
      <c r="G1339" s="8"/>
      <c r="H1339" s="8" t="s">
        <v>93</v>
      </c>
      <c r="I1339" s="8" t="s">
        <v>73</v>
      </c>
      <c r="J1339" s="125"/>
      <c r="K1339" s="123"/>
      <c r="L1339" s="132">
        <v>0</v>
      </c>
      <c r="M1339" s="132">
        <v>0</v>
      </c>
      <c r="N1339" s="132">
        <v>0</v>
      </c>
      <c r="O1339" s="132">
        <v>0</v>
      </c>
      <c r="P1339" s="132">
        <v>0</v>
      </c>
      <c r="Q1339" s="132">
        <v>0</v>
      </c>
      <c r="R1339" s="132">
        <v>0</v>
      </c>
      <c r="S1339" s="132">
        <v>0</v>
      </c>
      <c r="T1339" s="132">
        <v>0</v>
      </c>
      <c r="U1339" s="132">
        <v>0</v>
      </c>
      <c r="V1339" s="132">
        <v>0</v>
      </c>
      <c r="W1339" s="132">
        <v>0</v>
      </c>
      <c r="X1339" s="132">
        <v>0</v>
      </c>
      <c r="Y1339" s="132">
        <v>0</v>
      </c>
      <c r="Z1339" s="134"/>
    </row>
    <row r="1340" spans="1:26" x14ac:dyDescent="0.3">
      <c r="A1340" s="134"/>
      <c r="B1340" s="134"/>
      <c r="C1340" s="134"/>
      <c r="D1340" s="152">
        <v>266</v>
      </c>
      <c r="E1340" s="8" t="s">
        <v>70</v>
      </c>
      <c r="F1340" s="8" t="s">
        <v>71</v>
      </c>
      <c r="G1340" s="8"/>
      <c r="H1340" s="8" t="s">
        <v>94</v>
      </c>
      <c r="I1340" s="8" t="s">
        <v>73</v>
      </c>
      <c r="J1340" s="125"/>
      <c r="K1340" s="123"/>
      <c r="L1340" s="132">
        <v>0</v>
      </c>
      <c r="M1340" s="132">
        <v>0</v>
      </c>
      <c r="N1340" s="132">
        <v>0</v>
      </c>
      <c r="O1340" s="132">
        <v>0</v>
      </c>
      <c r="P1340" s="132">
        <v>0</v>
      </c>
      <c r="Q1340" s="132">
        <v>0</v>
      </c>
      <c r="R1340" s="132">
        <v>0</v>
      </c>
      <c r="S1340" s="132">
        <v>0</v>
      </c>
      <c r="T1340" s="132">
        <v>0</v>
      </c>
      <c r="U1340" s="132">
        <v>0</v>
      </c>
      <c r="V1340" s="132">
        <v>0</v>
      </c>
      <c r="W1340" s="132">
        <v>0</v>
      </c>
      <c r="X1340" s="132">
        <v>0</v>
      </c>
      <c r="Y1340" s="132">
        <v>0</v>
      </c>
      <c r="Z1340" s="134"/>
    </row>
    <row r="1341" spans="1:26" x14ac:dyDescent="0.3">
      <c r="A1341" s="134"/>
      <c r="B1341" s="134"/>
      <c r="C1341" s="134"/>
      <c r="D1341" s="152">
        <v>266</v>
      </c>
      <c r="E1341" s="8" t="s">
        <v>70</v>
      </c>
      <c r="F1341" s="8" t="s">
        <v>71</v>
      </c>
      <c r="G1341" s="8"/>
      <c r="H1341" s="8" t="s">
        <v>95</v>
      </c>
      <c r="I1341" s="8" t="s">
        <v>73</v>
      </c>
      <c r="J1341" s="125"/>
      <c r="K1341" s="123"/>
      <c r="L1341" s="132">
        <v>0</v>
      </c>
      <c r="M1341" s="132">
        <v>0</v>
      </c>
      <c r="N1341" s="132">
        <v>0</v>
      </c>
      <c r="O1341" s="132">
        <v>0</v>
      </c>
      <c r="P1341" s="132">
        <v>0</v>
      </c>
      <c r="Q1341" s="132">
        <v>0</v>
      </c>
      <c r="R1341" s="132">
        <v>0</v>
      </c>
      <c r="S1341" s="132">
        <v>0</v>
      </c>
      <c r="T1341" s="132">
        <v>0</v>
      </c>
      <c r="U1341" s="132">
        <v>0</v>
      </c>
      <c r="V1341" s="132">
        <v>0</v>
      </c>
      <c r="W1341" s="132">
        <v>0</v>
      </c>
      <c r="X1341" s="132">
        <v>0</v>
      </c>
      <c r="Y1341" s="132">
        <v>0</v>
      </c>
      <c r="Z1341" s="134"/>
    </row>
    <row r="1342" spans="1:26" x14ac:dyDescent="0.3">
      <c r="A1342" s="134"/>
      <c r="B1342" s="134"/>
      <c r="C1342" s="134"/>
      <c r="D1342" s="152">
        <v>266</v>
      </c>
      <c r="E1342" s="8" t="s">
        <v>70</v>
      </c>
      <c r="F1342" s="8" t="s">
        <v>71</v>
      </c>
      <c r="G1342" s="8"/>
      <c r="H1342" s="8" t="s">
        <v>96</v>
      </c>
      <c r="I1342" s="8" t="s">
        <v>73</v>
      </c>
      <c r="J1342" s="125"/>
      <c r="K1342" s="123"/>
      <c r="L1342" s="132">
        <v>0</v>
      </c>
      <c r="M1342" s="132">
        <v>0</v>
      </c>
      <c r="N1342" s="132">
        <v>0</v>
      </c>
      <c r="O1342" s="132">
        <v>0</v>
      </c>
      <c r="P1342" s="132">
        <v>0</v>
      </c>
      <c r="Q1342" s="132">
        <v>0</v>
      </c>
      <c r="R1342" s="132">
        <v>0</v>
      </c>
      <c r="S1342" s="132">
        <v>0</v>
      </c>
      <c r="T1342" s="132">
        <v>0</v>
      </c>
      <c r="U1342" s="132">
        <v>0</v>
      </c>
      <c r="V1342" s="132">
        <v>0</v>
      </c>
      <c r="W1342" s="132">
        <v>0</v>
      </c>
      <c r="X1342" s="132">
        <v>0</v>
      </c>
      <c r="Y1342" s="132">
        <v>0</v>
      </c>
      <c r="Z1342" s="134"/>
    </row>
    <row r="1343" spans="1:26" x14ac:dyDescent="0.3">
      <c r="A1343" s="134"/>
      <c r="B1343" s="134"/>
      <c r="C1343" s="134"/>
      <c r="D1343" s="152">
        <v>266</v>
      </c>
      <c r="E1343" s="8" t="s">
        <v>70</v>
      </c>
      <c r="F1343" s="8" t="s">
        <v>71</v>
      </c>
      <c r="G1343" s="8"/>
      <c r="H1343" s="8" t="s">
        <v>97</v>
      </c>
      <c r="I1343" s="8" t="s">
        <v>73</v>
      </c>
      <c r="J1343" s="125"/>
      <c r="K1343" s="123"/>
      <c r="L1343" s="132">
        <v>0</v>
      </c>
      <c r="M1343" s="132">
        <v>0</v>
      </c>
      <c r="N1343" s="132">
        <v>0</v>
      </c>
      <c r="O1343" s="132">
        <v>0</v>
      </c>
      <c r="P1343" s="132">
        <v>0</v>
      </c>
      <c r="Q1343" s="132">
        <v>0</v>
      </c>
      <c r="R1343" s="132">
        <v>0</v>
      </c>
      <c r="S1343" s="132">
        <v>0</v>
      </c>
      <c r="T1343" s="132">
        <v>0</v>
      </c>
      <c r="U1343" s="132">
        <v>0</v>
      </c>
      <c r="V1343" s="132">
        <v>0</v>
      </c>
      <c r="W1343" s="132">
        <v>0</v>
      </c>
      <c r="X1343" s="132">
        <v>0</v>
      </c>
      <c r="Y1343" s="132">
        <v>0</v>
      </c>
      <c r="Z1343" s="134"/>
    </row>
    <row r="1344" spans="1:26" x14ac:dyDescent="0.3">
      <c r="A1344" s="134"/>
      <c r="B1344" s="134"/>
      <c r="C1344" s="134"/>
      <c r="D1344" s="152">
        <v>266</v>
      </c>
      <c r="E1344" s="8" t="s">
        <v>70</v>
      </c>
      <c r="F1344" s="8" t="s">
        <v>71</v>
      </c>
      <c r="G1344" s="8"/>
      <c r="H1344" s="8" t="s">
        <v>98</v>
      </c>
      <c r="I1344" s="8" t="s">
        <v>73</v>
      </c>
      <c r="J1344" s="125"/>
      <c r="K1344" s="123"/>
      <c r="L1344" s="132">
        <v>0</v>
      </c>
      <c r="M1344" s="132">
        <v>0</v>
      </c>
      <c r="N1344" s="132">
        <v>0</v>
      </c>
      <c r="O1344" s="132">
        <v>0</v>
      </c>
      <c r="P1344" s="132">
        <v>0</v>
      </c>
      <c r="Q1344" s="132">
        <v>0</v>
      </c>
      <c r="R1344" s="132">
        <v>0</v>
      </c>
      <c r="S1344" s="132">
        <v>0</v>
      </c>
      <c r="T1344" s="132">
        <v>0</v>
      </c>
      <c r="U1344" s="132">
        <v>0</v>
      </c>
      <c r="V1344" s="132">
        <v>0</v>
      </c>
      <c r="W1344" s="132">
        <v>0</v>
      </c>
      <c r="X1344" s="132">
        <v>0</v>
      </c>
      <c r="Y1344" s="132">
        <v>0</v>
      </c>
      <c r="Z1344" s="134"/>
    </row>
    <row r="1345" spans="1:26" x14ac:dyDescent="0.3">
      <c r="A1345" s="134"/>
      <c r="B1345" s="134"/>
      <c r="C1345" s="134"/>
      <c r="D1345" s="152">
        <v>266</v>
      </c>
      <c r="E1345" s="8" t="s">
        <v>70</v>
      </c>
      <c r="F1345" s="8" t="s">
        <v>71</v>
      </c>
      <c r="G1345" s="8"/>
      <c r="H1345" s="8" t="s">
        <v>99</v>
      </c>
      <c r="I1345" s="8" t="s">
        <v>73</v>
      </c>
      <c r="J1345" s="125"/>
      <c r="K1345" s="123"/>
      <c r="L1345" s="132">
        <v>0</v>
      </c>
      <c r="M1345" s="132">
        <v>0</v>
      </c>
      <c r="N1345" s="132">
        <v>0</v>
      </c>
      <c r="O1345" s="132">
        <v>0</v>
      </c>
      <c r="P1345" s="132">
        <v>0</v>
      </c>
      <c r="Q1345" s="132">
        <v>0</v>
      </c>
      <c r="R1345" s="132">
        <v>0</v>
      </c>
      <c r="S1345" s="132">
        <v>0</v>
      </c>
      <c r="T1345" s="132">
        <v>0</v>
      </c>
      <c r="U1345" s="132">
        <v>0</v>
      </c>
      <c r="V1345" s="132">
        <v>0</v>
      </c>
      <c r="W1345" s="132">
        <v>0</v>
      </c>
      <c r="X1345" s="132">
        <v>0</v>
      </c>
      <c r="Y1345" s="132">
        <v>0</v>
      </c>
      <c r="Z1345" s="134"/>
    </row>
    <row r="1346" spans="1:26" x14ac:dyDescent="0.3">
      <c r="A1346" s="134"/>
      <c r="B1346" s="134"/>
      <c r="C1346" s="134"/>
      <c r="D1346" s="152">
        <v>266</v>
      </c>
      <c r="E1346" s="8" t="s">
        <v>70</v>
      </c>
      <c r="F1346" s="8" t="s">
        <v>71</v>
      </c>
      <c r="G1346" s="8"/>
      <c r="H1346" s="8" t="s">
        <v>100</v>
      </c>
      <c r="I1346" s="8" t="s">
        <v>73</v>
      </c>
      <c r="J1346" s="125"/>
      <c r="K1346" s="123"/>
      <c r="L1346" s="132">
        <v>0</v>
      </c>
      <c r="M1346" s="132">
        <v>0</v>
      </c>
      <c r="N1346" s="132">
        <v>0</v>
      </c>
      <c r="O1346" s="132">
        <v>0</v>
      </c>
      <c r="P1346" s="132">
        <v>0</v>
      </c>
      <c r="Q1346" s="132">
        <v>0</v>
      </c>
      <c r="R1346" s="132">
        <v>0</v>
      </c>
      <c r="S1346" s="132">
        <v>0</v>
      </c>
      <c r="T1346" s="132">
        <v>0</v>
      </c>
      <c r="U1346" s="132">
        <v>0</v>
      </c>
      <c r="V1346" s="132">
        <v>0</v>
      </c>
      <c r="W1346" s="132">
        <v>0</v>
      </c>
      <c r="X1346" s="132">
        <v>0</v>
      </c>
      <c r="Y1346" s="132">
        <v>0</v>
      </c>
      <c r="Z1346" s="134"/>
    </row>
    <row r="1347" spans="1:26" x14ac:dyDescent="0.3">
      <c r="A1347" s="134"/>
      <c r="B1347" s="134"/>
      <c r="C1347" s="134"/>
      <c r="D1347" s="152">
        <v>266</v>
      </c>
      <c r="E1347" s="8" t="s">
        <v>70</v>
      </c>
      <c r="F1347" s="8" t="s">
        <v>71</v>
      </c>
      <c r="G1347" s="8"/>
      <c r="H1347" s="8" t="s">
        <v>101</v>
      </c>
      <c r="I1347" s="8" t="s">
        <v>73</v>
      </c>
      <c r="J1347" s="125"/>
      <c r="K1347" s="123"/>
      <c r="L1347" s="132">
        <v>0</v>
      </c>
      <c r="M1347" s="132">
        <v>0</v>
      </c>
      <c r="N1347" s="132">
        <v>0</v>
      </c>
      <c r="O1347" s="132">
        <v>0</v>
      </c>
      <c r="P1347" s="132">
        <v>0</v>
      </c>
      <c r="Q1347" s="132">
        <v>0</v>
      </c>
      <c r="R1347" s="132">
        <v>0</v>
      </c>
      <c r="S1347" s="132">
        <v>0</v>
      </c>
      <c r="T1347" s="132">
        <v>0</v>
      </c>
      <c r="U1347" s="132">
        <v>0</v>
      </c>
      <c r="V1347" s="132">
        <v>0</v>
      </c>
      <c r="W1347" s="132">
        <v>0</v>
      </c>
      <c r="X1347" s="132">
        <v>0</v>
      </c>
      <c r="Y1347" s="132">
        <v>0</v>
      </c>
      <c r="Z1347" s="134"/>
    </row>
    <row r="1348" spans="1:26" x14ac:dyDescent="0.3">
      <c r="A1348" s="134"/>
      <c r="B1348" s="134"/>
      <c r="C1348" s="134"/>
      <c r="D1348" s="152">
        <v>266</v>
      </c>
      <c r="E1348" s="8" t="s">
        <v>70</v>
      </c>
      <c r="F1348" s="8" t="s">
        <v>71</v>
      </c>
      <c r="G1348" s="8"/>
      <c r="H1348" s="8" t="s">
        <v>102</v>
      </c>
      <c r="I1348" s="8" t="s">
        <v>73</v>
      </c>
      <c r="J1348" s="125"/>
      <c r="K1348" s="123"/>
      <c r="L1348" s="132">
        <v>0</v>
      </c>
      <c r="M1348" s="132">
        <v>0</v>
      </c>
      <c r="N1348" s="132">
        <v>0</v>
      </c>
      <c r="O1348" s="132">
        <v>0</v>
      </c>
      <c r="P1348" s="132">
        <v>0</v>
      </c>
      <c r="Q1348" s="132">
        <v>0</v>
      </c>
      <c r="R1348" s="132">
        <v>0</v>
      </c>
      <c r="S1348" s="132">
        <v>0</v>
      </c>
      <c r="T1348" s="132">
        <v>0</v>
      </c>
      <c r="U1348" s="132">
        <v>0</v>
      </c>
      <c r="V1348" s="132">
        <v>0</v>
      </c>
      <c r="W1348" s="132">
        <v>0</v>
      </c>
      <c r="X1348" s="132">
        <v>0</v>
      </c>
      <c r="Y1348" s="132">
        <v>0</v>
      </c>
      <c r="Z1348" s="134"/>
    </row>
    <row r="1349" spans="1:26" x14ac:dyDescent="0.3">
      <c r="A1349" s="134"/>
      <c r="B1349" s="134"/>
      <c r="C1349" s="134"/>
      <c r="D1349" s="152">
        <v>266</v>
      </c>
      <c r="E1349" s="8" t="s">
        <v>70</v>
      </c>
      <c r="F1349" s="8" t="s">
        <v>71</v>
      </c>
      <c r="G1349" s="8"/>
      <c r="H1349" s="8" t="s">
        <v>103</v>
      </c>
      <c r="I1349" s="8" t="s">
        <v>73</v>
      </c>
      <c r="J1349" s="125"/>
      <c r="K1349" s="123"/>
      <c r="L1349" s="132">
        <v>0</v>
      </c>
      <c r="M1349" s="132">
        <v>0</v>
      </c>
      <c r="N1349" s="132">
        <v>0</v>
      </c>
      <c r="O1349" s="132">
        <v>0</v>
      </c>
      <c r="P1349" s="132">
        <v>0</v>
      </c>
      <c r="Q1349" s="132">
        <v>0</v>
      </c>
      <c r="R1349" s="132">
        <v>0</v>
      </c>
      <c r="S1349" s="132">
        <v>0</v>
      </c>
      <c r="T1349" s="132">
        <v>0</v>
      </c>
      <c r="U1349" s="132">
        <v>0</v>
      </c>
      <c r="V1349" s="132">
        <v>0</v>
      </c>
      <c r="W1349" s="132">
        <v>0</v>
      </c>
      <c r="X1349" s="132">
        <v>0</v>
      </c>
      <c r="Y1349" s="132">
        <v>0</v>
      </c>
      <c r="Z1349" s="134"/>
    </row>
    <row r="1350" spans="1:26" x14ac:dyDescent="0.3">
      <c r="A1350" s="134"/>
      <c r="B1350" s="134"/>
      <c r="C1350" s="134"/>
      <c r="D1350" s="152">
        <v>266</v>
      </c>
      <c r="E1350" s="8" t="s">
        <v>70</v>
      </c>
      <c r="F1350" s="8" t="s">
        <v>71</v>
      </c>
      <c r="G1350" s="8"/>
      <c r="H1350" s="8" t="s">
        <v>104</v>
      </c>
      <c r="I1350" s="8" t="s">
        <v>73</v>
      </c>
      <c r="J1350" s="125"/>
      <c r="K1350" s="123"/>
      <c r="L1350" s="132">
        <v>0</v>
      </c>
      <c r="M1350" s="132">
        <v>0</v>
      </c>
      <c r="N1350" s="132">
        <v>0</v>
      </c>
      <c r="O1350" s="132">
        <v>0</v>
      </c>
      <c r="P1350" s="132">
        <v>0</v>
      </c>
      <c r="Q1350" s="132">
        <v>0</v>
      </c>
      <c r="R1350" s="132">
        <v>0</v>
      </c>
      <c r="S1350" s="132">
        <v>0</v>
      </c>
      <c r="T1350" s="132">
        <v>0</v>
      </c>
      <c r="U1350" s="132">
        <v>0</v>
      </c>
      <c r="V1350" s="132">
        <v>0</v>
      </c>
      <c r="W1350" s="132">
        <v>0</v>
      </c>
      <c r="X1350" s="132">
        <v>0</v>
      </c>
      <c r="Y1350" s="132">
        <v>0</v>
      </c>
      <c r="Z1350" s="134"/>
    </row>
    <row r="1351" spans="1:26" x14ac:dyDescent="0.3">
      <c r="A1351" s="134"/>
      <c r="B1351" s="134"/>
      <c r="C1351" s="134"/>
      <c r="D1351" s="153">
        <v>266</v>
      </c>
      <c r="E1351" s="9" t="s">
        <v>70</v>
      </c>
      <c r="F1351" s="9" t="s">
        <v>71</v>
      </c>
      <c r="G1351" s="9"/>
      <c r="H1351" s="9" t="s">
        <v>105</v>
      </c>
      <c r="I1351" s="9" t="s">
        <v>73</v>
      </c>
      <c r="J1351" s="135"/>
      <c r="K1351" s="124"/>
      <c r="L1351" s="136">
        <v>0</v>
      </c>
      <c r="M1351" s="136">
        <v>0</v>
      </c>
      <c r="N1351" s="136">
        <v>0</v>
      </c>
      <c r="O1351" s="136">
        <v>0</v>
      </c>
      <c r="P1351" s="136">
        <v>0</v>
      </c>
      <c r="Q1351" s="136">
        <v>0</v>
      </c>
      <c r="R1351" s="136">
        <v>0</v>
      </c>
      <c r="S1351" s="136">
        <v>0</v>
      </c>
      <c r="T1351" s="136">
        <v>0</v>
      </c>
      <c r="U1351" s="136">
        <v>0</v>
      </c>
      <c r="V1351" s="136">
        <v>0</v>
      </c>
      <c r="W1351" s="136">
        <v>0</v>
      </c>
      <c r="X1351" s="136">
        <v>0</v>
      </c>
      <c r="Y1351" s="136">
        <v>0</v>
      </c>
      <c r="Z1351" s="134"/>
    </row>
    <row r="1352" spans="1:26" x14ac:dyDescent="0.3">
      <c r="A1352" s="134"/>
      <c r="B1352" s="134"/>
      <c r="C1352" s="134"/>
      <c r="D1352" s="152">
        <v>266</v>
      </c>
      <c r="E1352" s="8" t="s">
        <v>70</v>
      </c>
      <c r="F1352" s="8" t="s">
        <v>106</v>
      </c>
      <c r="G1352" s="8"/>
      <c r="H1352" s="8" t="s">
        <v>72</v>
      </c>
      <c r="I1352" s="8" t="s">
        <v>73</v>
      </c>
      <c r="J1352" s="125"/>
      <c r="K1352" s="123"/>
      <c r="L1352" s="132">
        <v>0.53746969491984087</v>
      </c>
      <c r="M1352" s="132">
        <v>0.5947575099186414</v>
      </c>
      <c r="N1352" s="132">
        <v>0.62879647187345078</v>
      </c>
      <c r="O1352" s="132">
        <v>0.5387896148061182</v>
      </c>
      <c r="P1352" s="132">
        <v>0.54791097823991541</v>
      </c>
      <c r="Q1352" s="132">
        <v>0.61296353569712847</v>
      </c>
      <c r="R1352" s="132">
        <v>0.55666886983356911</v>
      </c>
      <c r="S1352" s="132">
        <v>0.43259847626429149</v>
      </c>
      <c r="T1352" s="132">
        <v>0.45322130894562263</v>
      </c>
      <c r="U1352" s="132">
        <v>0.39795066700088427</v>
      </c>
      <c r="V1352" s="132">
        <v>0.47153237549730176</v>
      </c>
      <c r="W1352" s="132">
        <v>0.52911763977993787</v>
      </c>
      <c r="X1352" s="132">
        <v>0.59915050298111572</v>
      </c>
      <c r="Y1352" s="132">
        <v>0.631760172217531</v>
      </c>
      <c r="Z1352" s="134"/>
    </row>
    <row r="1353" spans="1:26" x14ac:dyDescent="0.3">
      <c r="A1353" s="134"/>
      <c r="B1353" s="134"/>
      <c r="C1353" s="134"/>
      <c r="D1353" s="152">
        <v>266</v>
      </c>
      <c r="E1353" s="8" t="s">
        <v>70</v>
      </c>
      <c r="F1353" s="8" t="s">
        <v>106</v>
      </c>
      <c r="G1353" s="8"/>
      <c r="H1353" s="8" t="s">
        <v>74</v>
      </c>
      <c r="I1353" s="8" t="s">
        <v>73</v>
      </c>
      <c r="J1353" s="125"/>
      <c r="K1353" s="123"/>
      <c r="L1353" s="132">
        <v>0.76190309267116929</v>
      </c>
      <c r="M1353" s="132">
        <v>0.84967263775659296</v>
      </c>
      <c r="N1353" s="132">
        <v>0.80234444578433106</v>
      </c>
      <c r="O1353" s="132">
        <v>0.84135614843478534</v>
      </c>
      <c r="P1353" s="132">
        <v>0.77290781753040971</v>
      </c>
      <c r="Q1353" s="132">
        <v>0.93263606797018372</v>
      </c>
      <c r="R1353" s="132">
        <v>0.77231298285173222</v>
      </c>
      <c r="S1353" s="132">
        <v>0.6691657494856782</v>
      </c>
      <c r="T1353" s="132">
        <v>0.56632961944360305</v>
      </c>
      <c r="U1353" s="132">
        <v>0.52157058946184809</v>
      </c>
      <c r="V1353" s="132">
        <v>0.53932394103387327</v>
      </c>
      <c r="W1353" s="132">
        <v>0.65714481654002455</v>
      </c>
      <c r="X1353" s="132">
        <v>0.78628435529159335</v>
      </c>
      <c r="Y1353" s="132">
        <v>0.8137239023451186</v>
      </c>
      <c r="Z1353" s="134"/>
    </row>
    <row r="1354" spans="1:26" x14ac:dyDescent="0.3">
      <c r="A1354" s="134"/>
      <c r="B1354" s="134"/>
      <c r="C1354" s="134"/>
      <c r="D1354" s="152">
        <v>266</v>
      </c>
      <c r="E1354" s="8" t="s">
        <v>70</v>
      </c>
      <c r="F1354" s="8" t="s">
        <v>106</v>
      </c>
      <c r="G1354" s="8"/>
      <c r="H1354" s="8" t="s">
        <v>75</v>
      </c>
      <c r="I1354" s="8" t="s">
        <v>73</v>
      </c>
      <c r="J1354" s="125"/>
      <c r="K1354" s="123"/>
      <c r="L1354" s="132">
        <v>0.76190309267116929</v>
      </c>
      <c r="M1354" s="132">
        <v>0.84967263775659296</v>
      </c>
      <c r="N1354" s="132">
        <v>0.80234444578433106</v>
      </c>
      <c r="O1354" s="132">
        <v>0.84135614843478534</v>
      </c>
      <c r="P1354" s="132">
        <v>0.77290781753040971</v>
      </c>
      <c r="Q1354" s="132">
        <v>0.93263606797018372</v>
      </c>
      <c r="R1354" s="132">
        <v>0.77231298285173222</v>
      </c>
      <c r="S1354" s="132">
        <v>0.6691657494856782</v>
      </c>
      <c r="T1354" s="132">
        <v>0.56632961944360305</v>
      </c>
      <c r="U1354" s="132">
        <v>0.52157058946184809</v>
      </c>
      <c r="V1354" s="132">
        <v>0.53932394103387327</v>
      </c>
      <c r="W1354" s="132">
        <v>0.65714481654002455</v>
      </c>
      <c r="X1354" s="132">
        <v>0.78628435529159335</v>
      </c>
      <c r="Y1354" s="132">
        <v>0.8137239023451186</v>
      </c>
      <c r="Z1354" s="134"/>
    </row>
    <row r="1355" spans="1:26" x14ac:dyDescent="0.3">
      <c r="A1355" s="134"/>
      <c r="B1355" s="134"/>
      <c r="C1355" s="134"/>
      <c r="D1355" s="152">
        <v>266</v>
      </c>
      <c r="E1355" s="8" t="s">
        <v>70</v>
      </c>
      <c r="F1355" s="8" t="s">
        <v>106</v>
      </c>
      <c r="G1355" s="8"/>
      <c r="H1355" s="8" t="s">
        <v>76</v>
      </c>
      <c r="I1355" s="8" t="s">
        <v>73</v>
      </c>
      <c r="J1355" s="125"/>
      <c r="K1355" s="123"/>
      <c r="L1355" s="132">
        <v>0.64750584262287925</v>
      </c>
      <c r="M1355" s="132">
        <v>0.71253110635635908</v>
      </c>
      <c r="N1355" s="132">
        <v>0.68647725077342481</v>
      </c>
      <c r="O1355" s="132">
        <v>0.62974557221546468</v>
      </c>
      <c r="P1355" s="132">
        <v>0.68608490960476776</v>
      </c>
      <c r="Q1355" s="132">
        <v>0.70574833976236762</v>
      </c>
      <c r="R1355" s="132">
        <v>0.58608924936461759</v>
      </c>
      <c r="S1355" s="132">
        <v>0.69663892920324133</v>
      </c>
      <c r="T1355" s="132">
        <v>0.74241704011563814</v>
      </c>
      <c r="U1355" s="132">
        <v>0.59636000352980911</v>
      </c>
      <c r="V1355" s="132">
        <v>0.51127404294675671</v>
      </c>
      <c r="W1355" s="132">
        <v>0.63404812445346126</v>
      </c>
      <c r="X1355" s="132">
        <v>0.70830474531466225</v>
      </c>
      <c r="Y1355" s="132">
        <v>0.76275249611654117</v>
      </c>
      <c r="Z1355" s="134"/>
    </row>
    <row r="1356" spans="1:26" x14ac:dyDescent="0.3">
      <c r="A1356" s="134"/>
      <c r="B1356" s="134"/>
      <c r="C1356" s="134"/>
      <c r="D1356" s="152">
        <v>266</v>
      </c>
      <c r="E1356" s="8" t="s">
        <v>70</v>
      </c>
      <c r="F1356" s="8" t="s">
        <v>106</v>
      </c>
      <c r="G1356" s="8"/>
      <c r="H1356" s="8" t="s">
        <v>77</v>
      </c>
      <c r="I1356" s="8" t="s">
        <v>73</v>
      </c>
      <c r="J1356" s="125"/>
      <c r="K1356" s="123"/>
      <c r="L1356" s="132">
        <v>0.79783186319297217</v>
      </c>
      <c r="M1356" s="132">
        <v>0.85139291996979982</v>
      </c>
      <c r="N1356" s="132">
        <v>0.82678391188059219</v>
      </c>
      <c r="O1356" s="132">
        <v>0.75216152629851973</v>
      </c>
      <c r="P1356" s="132">
        <v>0.74132221010444577</v>
      </c>
      <c r="Q1356" s="132">
        <v>0.89396938914915813</v>
      </c>
      <c r="R1356" s="132">
        <v>0.69932255425968171</v>
      </c>
      <c r="S1356" s="132">
        <v>0.78562102134978218</v>
      </c>
      <c r="T1356" s="132">
        <v>0.77768752477507819</v>
      </c>
      <c r="U1356" s="132">
        <v>0.68208869154111806</v>
      </c>
      <c r="V1356" s="132">
        <v>0.5891302663011041</v>
      </c>
      <c r="W1356" s="132">
        <v>0.69959997989576572</v>
      </c>
      <c r="X1356" s="132">
        <v>0.81122498165865098</v>
      </c>
      <c r="Y1356" s="132">
        <v>0.82930345053562937</v>
      </c>
      <c r="Z1356" s="134"/>
    </row>
    <row r="1357" spans="1:26" x14ac:dyDescent="0.3">
      <c r="A1357" s="134"/>
      <c r="B1357" s="134"/>
      <c r="C1357" s="134"/>
      <c r="D1357" s="152">
        <v>266</v>
      </c>
      <c r="E1357" s="8" t="s">
        <v>70</v>
      </c>
      <c r="F1357" s="8" t="s">
        <v>106</v>
      </c>
      <c r="G1357" s="8"/>
      <c r="H1357" s="8" t="s">
        <v>78</v>
      </c>
      <c r="I1357" s="8" t="s">
        <v>73</v>
      </c>
      <c r="J1357" s="125"/>
      <c r="K1357" s="123"/>
      <c r="L1357" s="132">
        <v>0.79783186319297217</v>
      </c>
      <c r="M1357" s="132">
        <v>0.85139291996979982</v>
      </c>
      <c r="N1357" s="132">
        <v>0.82678391188059219</v>
      </c>
      <c r="O1357" s="132">
        <v>0.75216152629851973</v>
      </c>
      <c r="P1357" s="132">
        <v>0.74132221010444577</v>
      </c>
      <c r="Q1357" s="132">
        <v>0.89396938914915813</v>
      </c>
      <c r="R1357" s="132">
        <v>0.69932255425968171</v>
      </c>
      <c r="S1357" s="132">
        <v>0.78562102134978218</v>
      </c>
      <c r="T1357" s="132">
        <v>0.77768752477507819</v>
      </c>
      <c r="U1357" s="132">
        <v>0.68208869154111806</v>
      </c>
      <c r="V1357" s="132">
        <v>0.5891302663011041</v>
      </c>
      <c r="W1357" s="132">
        <v>0.69959997989576572</v>
      </c>
      <c r="X1357" s="132">
        <v>0.81122498165865098</v>
      </c>
      <c r="Y1357" s="132">
        <v>0.82930345053562937</v>
      </c>
      <c r="Z1357" s="134"/>
    </row>
    <row r="1358" spans="1:26" x14ac:dyDescent="0.3">
      <c r="A1358" s="134"/>
      <c r="B1358" s="134"/>
      <c r="C1358" s="134"/>
      <c r="D1358" s="152">
        <v>266</v>
      </c>
      <c r="E1358" s="8" t="s">
        <v>70</v>
      </c>
      <c r="F1358" s="8" t="s">
        <v>106</v>
      </c>
      <c r="G1358" s="8"/>
      <c r="H1358" s="8" t="s">
        <v>79</v>
      </c>
      <c r="I1358" s="8" t="s">
        <v>73</v>
      </c>
      <c r="J1358" s="125"/>
      <c r="K1358" s="123"/>
      <c r="L1358" s="132">
        <v>0.71683151055072492</v>
      </c>
      <c r="M1358" s="132">
        <v>0.76532096971756969</v>
      </c>
      <c r="N1358" s="132">
        <v>0.77003705036922998</v>
      </c>
      <c r="O1358" s="132">
        <v>0.71463390800689008</v>
      </c>
      <c r="P1358" s="132">
        <v>0.74433821378021503</v>
      </c>
      <c r="Q1358" s="132">
        <v>0.8001017192298614</v>
      </c>
      <c r="R1358" s="132">
        <v>0.67588048863476835</v>
      </c>
      <c r="S1358" s="132">
        <v>0.72010256923172211</v>
      </c>
      <c r="T1358" s="132">
        <v>0.71062241766556455</v>
      </c>
      <c r="U1358" s="132">
        <v>0.61375599440421225</v>
      </c>
      <c r="V1358" s="132">
        <v>0.57231727913524555</v>
      </c>
      <c r="W1358" s="132">
        <v>0.66623589207173395</v>
      </c>
      <c r="X1358" s="132">
        <v>0.79297620636800792</v>
      </c>
      <c r="Y1358" s="132">
        <v>0.81811007926509849</v>
      </c>
      <c r="Z1358" s="134"/>
    </row>
    <row r="1359" spans="1:26" x14ac:dyDescent="0.3">
      <c r="A1359" s="134"/>
      <c r="B1359" s="134"/>
      <c r="C1359" s="134"/>
      <c r="D1359" s="152">
        <v>266</v>
      </c>
      <c r="E1359" s="8" t="s">
        <v>70</v>
      </c>
      <c r="F1359" s="8" t="s">
        <v>106</v>
      </c>
      <c r="G1359" s="8"/>
      <c r="H1359" s="8" t="s">
        <v>80</v>
      </c>
      <c r="I1359" s="8" t="s">
        <v>73</v>
      </c>
      <c r="J1359" s="125"/>
      <c r="K1359" s="123"/>
      <c r="L1359" s="132">
        <v>0</v>
      </c>
      <c r="M1359" s="132">
        <v>0</v>
      </c>
      <c r="N1359" s="132">
        <v>0</v>
      </c>
      <c r="O1359" s="132">
        <v>0</v>
      </c>
      <c r="P1359" s="132">
        <v>0</v>
      </c>
      <c r="Q1359" s="132">
        <v>0</v>
      </c>
      <c r="R1359" s="132">
        <v>0</v>
      </c>
      <c r="S1359" s="132">
        <v>0</v>
      </c>
      <c r="T1359" s="132">
        <v>0</v>
      </c>
      <c r="U1359" s="132">
        <v>0</v>
      </c>
      <c r="V1359" s="132">
        <v>0</v>
      </c>
      <c r="W1359" s="132">
        <v>0</v>
      </c>
      <c r="X1359" s="132">
        <v>0</v>
      </c>
      <c r="Y1359" s="132">
        <v>0</v>
      </c>
      <c r="Z1359" s="134"/>
    </row>
    <row r="1360" spans="1:26" x14ac:dyDescent="0.3">
      <c r="A1360" s="134"/>
      <c r="B1360" s="134"/>
      <c r="C1360" s="134"/>
      <c r="D1360" s="152">
        <v>266</v>
      </c>
      <c r="E1360" s="8" t="s">
        <v>70</v>
      </c>
      <c r="F1360" s="8" t="s">
        <v>106</v>
      </c>
      <c r="G1360" s="8"/>
      <c r="H1360" s="8" t="s">
        <v>81</v>
      </c>
      <c r="I1360" s="8" t="s">
        <v>73</v>
      </c>
      <c r="J1360" s="125"/>
      <c r="K1360" s="123"/>
      <c r="L1360" s="132">
        <v>0</v>
      </c>
      <c r="M1360" s="132">
        <v>0</v>
      </c>
      <c r="N1360" s="132">
        <v>0</v>
      </c>
      <c r="O1360" s="132">
        <v>0</v>
      </c>
      <c r="P1360" s="132">
        <v>0</v>
      </c>
      <c r="Q1360" s="132">
        <v>0</v>
      </c>
      <c r="R1360" s="132">
        <v>0</v>
      </c>
      <c r="S1360" s="132">
        <v>0</v>
      </c>
      <c r="T1360" s="132">
        <v>0</v>
      </c>
      <c r="U1360" s="132">
        <v>0</v>
      </c>
      <c r="V1360" s="132">
        <v>0</v>
      </c>
      <c r="W1360" s="132">
        <v>0</v>
      </c>
      <c r="X1360" s="132">
        <v>0</v>
      </c>
      <c r="Y1360" s="132">
        <v>0</v>
      </c>
      <c r="Z1360" s="134"/>
    </row>
    <row r="1361" spans="1:26" x14ac:dyDescent="0.3">
      <c r="A1361" s="134"/>
      <c r="B1361" s="134"/>
      <c r="C1361" s="134"/>
      <c r="D1361" s="152">
        <v>266</v>
      </c>
      <c r="E1361" s="8" t="s">
        <v>70</v>
      </c>
      <c r="F1361" s="8" t="s">
        <v>106</v>
      </c>
      <c r="G1361" s="8"/>
      <c r="H1361" s="8" t="s">
        <v>82</v>
      </c>
      <c r="I1361" s="8" t="s">
        <v>73</v>
      </c>
      <c r="J1361" s="125"/>
      <c r="K1361" s="123"/>
      <c r="L1361" s="132">
        <v>0.56536735201055233</v>
      </c>
      <c r="M1361" s="132">
        <v>0.59427417388436021</v>
      </c>
      <c r="N1361" s="132">
        <v>0.62796172365482672</v>
      </c>
      <c r="O1361" s="132">
        <v>0.54791968248194811</v>
      </c>
      <c r="P1361" s="132">
        <v>0.55539663099781089</v>
      </c>
      <c r="Q1361" s="132">
        <v>0.6129320769510882</v>
      </c>
      <c r="R1361" s="132">
        <v>0.55564849006397721</v>
      </c>
      <c r="S1361" s="132">
        <v>0.4293087232926584</v>
      </c>
      <c r="T1361" s="132">
        <v>0.33823227557644164</v>
      </c>
      <c r="U1361" s="132">
        <v>0.50291347815549758</v>
      </c>
      <c r="V1361" s="132">
        <v>0.45720600550700452</v>
      </c>
      <c r="W1361" s="132">
        <v>0.5236913391296194</v>
      </c>
      <c r="X1361" s="132">
        <v>0.39571449204599901</v>
      </c>
      <c r="Y1361" s="132">
        <v>0.63114830409821299</v>
      </c>
      <c r="Z1361" s="134"/>
    </row>
    <row r="1362" spans="1:26" x14ac:dyDescent="0.3">
      <c r="A1362" s="134"/>
      <c r="B1362" s="134"/>
      <c r="C1362" s="134"/>
      <c r="D1362" s="152">
        <v>266</v>
      </c>
      <c r="E1362" s="8" t="s">
        <v>70</v>
      </c>
      <c r="F1362" s="8" t="s">
        <v>106</v>
      </c>
      <c r="G1362" s="8"/>
      <c r="H1362" s="8" t="s">
        <v>83</v>
      </c>
      <c r="I1362" s="8" t="s">
        <v>73</v>
      </c>
      <c r="J1362" s="125"/>
      <c r="K1362" s="123"/>
      <c r="L1362" s="132">
        <v>0.71459201424641838</v>
      </c>
      <c r="M1362" s="132">
        <v>0.69095137978624777</v>
      </c>
      <c r="N1362" s="132">
        <v>0.68287356377423514</v>
      </c>
      <c r="O1362" s="132">
        <v>0.69372194440040591</v>
      </c>
      <c r="P1362" s="132">
        <v>0.7099494848350264</v>
      </c>
      <c r="Q1362" s="132">
        <v>0.75790223104447951</v>
      </c>
      <c r="R1362" s="132">
        <v>0.6164370743675559</v>
      </c>
      <c r="S1362" s="132">
        <v>1</v>
      </c>
      <c r="T1362" s="132">
        <v>0.74891718381010497</v>
      </c>
      <c r="U1362" s="132">
        <v>0.67891696860213868</v>
      </c>
      <c r="V1362" s="132">
        <v>0.5946713686129298</v>
      </c>
      <c r="W1362" s="132">
        <v>0.73389766738450379</v>
      </c>
      <c r="X1362" s="132">
        <v>0.7826628480629948</v>
      </c>
      <c r="Y1362" s="132">
        <v>0.81875432251811531</v>
      </c>
      <c r="Z1362" s="134"/>
    </row>
    <row r="1363" spans="1:26" x14ac:dyDescent="0.3">
      <c r="A1363" s="134"/>
      <c r="B1363" s="134"/>
      <c r="C1363" s="134"/>
      <c r="D1363" s="152">
        <v>266</v>
      </c>
      <c r="E1363" s="8" t="s">
        <v>70</v>
      </c>
      <c r="F1363" s="8" t="s">
        <v>106</v>
      </c>
      <c r="G1363" s="8"/>
      <c r="H1363" s="8" t="s">
        <v>84</v>
      </c>
      <c r="I1363" s="8" t="s">
        <v>73</v>
      </c>
      <c r="J1363" s="125"/>
      <c r="K1363" s="123"/>
      <c r="L1363" s="132">
        <v>0.61554502108458131</v>
      </c>
      <c r="M1363" s="132">
        <v>0.75387727154494111</v>
      </c>
      <c r="N1363" s="132">
        <v>0.77440996996695188</v>
      </c>
      <c r="O1363" s="132">
        <v>0.62208788724179287</v>
      </c>
      <c r="P1363" s="132">
        <v>0.6773470916452482</v>
      </c>
      <c r="Q1363" s="132">
        <v>0.7546454947393284</v>
      </c>
      <c r="R1363" s="132">
        <v>0.62154895783963426</v>
      </c>
      <c r="S1363" s="132">
        <v>0.47757971483582845</v>
      </c>
      <c r="T1363" s="132">
        <v>0.61743108238305433</v>
      </c>
      <c r="U1363" s="132">
        <v>0.49731830460236431</v>
      </c>
      <c r="V1363" s="132">
        <v>0.5127870153209303</v>
      </c>
      <c r="W1363" s="132">
        <v>0.56577818694402948</v>
      </c>
      <c r="X1363" s="132">
        <v>0.70349749658560579</v>
      </c>
      <c r="Y1363" s="132">
        <v>0.74825470882938072</v>
      </c>
      <c r="Z1363" s="134"/>
    </row>
    <row r="1364" spans="1:26" x14ac:dyDescent="0.3">
      <c r="A1364" s="134"/>
      <c r="B1364" s="134"/>
      <c r="C1364" s="134"/>
      <c r="D1364" s="152">
        <v>266</v>
      </c>
      <c r="E1364" s="8" t="s">
        <v>70</v>
      </c>
      <c r="F1364" s="8" t="s">
        <v>106</v>
      </c>
      <c r="G1364" s="8"/>
      <c r="H1364" s="8" t="s">
        <v>85</v>
      </c>
      <c r="I1364" s="8" t="s">
        <v>73</v>
      </c>
      <c r="J1364" s="125"/>
      <c r="K1364" s="123"/>
      <c r="L1364" s="132">
        <v>0.25556947249936879</v>
      </c>
      <c r="M1364" s="132">
        <v>0.32452509378544436</v>
      </c>
      <c r="N1364" s="132">
        <v>0.31137415827236459</v>
      </c>
      <c r="O1364" s="132">
        <v>0.41536574131464721</v>
      </c>
      <c r="P1364" s="132">
        <v>0.24559636504452065</v>
      </c>
      <c r="Q1364" s="132">
        <v>0.31968713038753765</v>
      </c>
      <c r="R1364" s="132">
        <v>0.23573619921267544</v>
      </c>
      <c r="S1364" s="132">
        <v>0.21046206723334546</v>
      </c>
      <c r="T1364" s="132">
        <v>0.26873598357528344</v>
      </c>
      <c r="U1364" s="132">
        <v>0.20910009473929431</v>
      </c>
      <c r="V1364" s="132">
        <v>0.18343298719870629</v>
      </c>
      <c r="W1364" s="132">
        <v>0.16640154260392159</v>
      </c>
      <c r="X1364" s="132">
        <v>0.29023843413254058</v>
      </c>
      <c r="Y1364" s="132">
        <v>0.37324670492519785</v>
      </c>
      <c r="Z1364" s="134"/>
    </row>
    <row r="1365" spans="1:26" x14ac:dyDescent="0.3">
      <c r="A1365" s="134"/>
      <c r="B1365" s="134"/>
      <c r="C1365" s="134"/>
      <c r="D1365" s="152">
        <v>266</v>
      </c>
      <c r="E1365" s="8" t="s">
        <v>70</v>
      </c>
      <c r="F1365" s="8" t="s">
        <v>106</v>
      </c>
      <c r="G1365" s="8"/>
      <c r="H1365" s="8" t="s">
        <v>86</v>
      </c>
      <c r="I1365" s="8" t="s">
        <v>73</v>
      </c>
      <c r="J1365" s="125"/>
      <c r="K1365" s="123"/>
      <c r="L1365" s="132">
        <v>0.18838012147137614</v>
      </c>
      <c r="M1365" s="132">
        <v>0.19500998301946881</v>
      </c>
      <c r="N1365" s="132">
        <v>0.15979677818764784</v>
      </c>
      <c r="O1365" s="132">
        <v>0.24094003160312716</v>
      </c>
      <c r="P1365" s="132">
        <v>0.15629652393153656</v>
      </c>
      <c r="Q1365" s="132">
        <v>0.25924393966514958</v>
      </c>
      <c r="R1365" s="132">
        <v>0.21388392295082653</v>
      </c>
      <c r="S1365" s="132">
        <v>0.1268559717441434</v>
      </c>
      <c r="T1365" s="132">
        <v>0.19015295139194849</v>
      </c>
      <c r="U1365" s="132">
        <v>0.15882194176616998</v>
      </c>
      <c r="V1365" s="132">
        <v>0.12655023269518575</v>
      </c>
      <c r="W1365" s="132">
        <v>0.11484991913089186</v>
      </c>
      <c r="X1365" s="132">
        <v>0.20214509551867405</v>
      </c>
      <c r="Y1365" s="132">
        <v>0.25877885748045248</v>
      </c>
      <c r="Z1365" s="134"/>
    </row>
    <row r="1366" spans="1:26" x14ac:dyDescent="0.3">
      <c r="A1366" s="134"/>
      <c r="B1366" s="134"/>
      <c r="C1366" s="134"/>
      <c r="D1366" s="152">
        <v>266</v>
      </c>
      <c r="E1366" s="8" t="s">
        <v>70</v>
      </c>
      <c r="F1366" s="8" t="s">
        <v>106</v>
      </c>
      <c r="G1366" s="8"/>
      <c r="H1366" s="8" t="s">
        <v>87</v>
      </c>
      <c r="I1366" s="8" t="s">
        <v>73</v>
      </c>
      <c r="J1366" s="125"/>
      <c r="K1366" s="123"/>
      <c r="L1366" s="132">
        <v>0.43084048446431666</v>
      </c>
      <c r="M1366" s="132">
        <v>0.89058412349751304</v>
      </c>
      <c r="N1366" s="132">
        <v>0.95474325544371086</v>
      </c>
      <c r="O1366" s="132">
        <v>0.61464760359488368</v>
      </c>
      <c r="P1366" s="132">
        <v>0.68079682248675411</v>
      </c>
      <c r="Q1366" s="132">
        <v>0.85420338317710598</v>
      </c>
      <c r="R1366" s="132">
        <v>0.77317111244805525</v>
      </c>
      <c r="S1366" s="132">
        <v>0.47464236146398087</v>
      </c>
      <c r="T1366" s="132">
        <v>0.55571429189325483</v>
      </c>
      <c r="U1366" s="132">
        <v>0.54498792404827356</v>
      </c>
      <c r="V1366" s="132">
        <v>0.50599708443578473</v>
      </c>
      <c r="W1366" s="132">
        <v>0.55296083151914177</v>
      </c>
      <c r="X1366" s="132">
        <v>0.65291463858438192</v>
      </c>
      <c r="Y1366" s="132">
        <v>0.67750290807733904</v>
      </c>
      <c r="Z1366" s="134"/>
    </row>
    <row r="1367" spans="1:26" x14ac:dyDescent="0.3">
      <c r="A1367" s="134"/>
      <c r="B1367" s="134"/>
      <c r="C1367" s="134"/>
      <c r="D1367" s="152">
        <v>266</v>
      </c>
      <c r="E1367" s="8" t="s">
        <v>70</v>
      </c>
      <c r="F1367" s="8" t="s">
        <v>106</v>
      </c>
      <c r="G1367" s="8"/>
      <c r="H1367" s="8" t="s">
        <v>88</v>
      </c>
      <c r="I1367" s="8" t="s">
        <v>73</v>
      </c>
      <c r="J1367" s="125"/>
      <c r="K1367" s="123"/>
      <c r="L1367" s="132">
        <v>0.40574785287058823</v>
      </c>
      <c r="M1367" s="132">
        <v>0.76821066167501462</v>
      </c>
      <c r="N1367" s="132">
        <v>0.89848057412471871</v>
      </c>
      <c r="O1367" s="132">
        <v>0.63630185521204752</v>
      </c>
      <c r="P1367" s="132">
        <v>0.62392835282795589</v>
      </c>
      <c r="Q1367" s="132">
        <v>0.77353662186527139</v>
      </c>
      <c r="R1367" s="132">
        <v>0.67874021746661295</v>
      </c>
      <c r="S1367" s="132">
        <v>0.53474136482956147</v>
      </c>
      <c r="T1367" s="132">
        <v>0.41067056852771822</v>
      </c>
      <c r="U1367" s="132">
        <v>0.37369399497023931</v>
      </c>
      <c r="V1367" s="132">
        <v>0.45096543805879197</v>
      </c>
      <c r="W1367" s="132">
        <v>0.49296039522236396</v>
      </c>
      <c r="X1367" s="132">
        <v>0.58056358395033003</v>
      </c>
      <c r="Y1367" s="132">
        <v>0.62265352164415255</v>
      </c>
      <c r="Z1367" s="134"/>
    </row>
    <row r="1368" spans="1:26" x14ac:dyDescent="0.3">
      <c r="A1368" s="134"/>
      <c r="B1368" s="134"/>
      <c r="C1368" s="134"/>
      <c r="D1368" s="152">
        <v>266</v>
      </c>
      <c r="E1368" s="8" t="s">
        <v>70</v>
      </c>
      <c r="F1368" s="8" t="s">
        <v>106</v>
      </c>
      <c r="G1368" s="8"/>
      <c r="H1368" s="8" t="s">
        <v>89</v>
      </c>
      <c r="I1368" s="8" t="s">
        <v>73</v>
      </c>
      <c r="J1368" s="125"/>
      <c r="K1368" s="123"/>
      <c r="L1368" s="132">
        <v>0.30764807391424159</v>
      </c>
      <c r="M1368" s="132">
        <v>0.51371432077591639</v>
      </c>
      <c r="N1368" s="132">
        <v>0.66823488138166698</v>
      </c>
      <c r="O1368" s="132">
        <v>0.51005514389553708</v>
      </c>
      <c r="P1368" s="132">
        <v>0.43878143644664908</v>
      </c>
      <c r="Q1368" s="132">
        <v>0.58064204653937457</v>
      </c>
      <c r="R1368" s="132">
        <v>0.46851562092831572</v>
      </c>
      <c r="S1368" s="132">
        <v>0.28198473213683084</v>
      </c>
      <c r="T1368" s="132">
        <v>0.25125815553936559</v>
      </c>
      <c r="U1368" s="132">
        <v>0.22270478716567008</v>
      </c>
      <c r="V1368" s="132">
        <v>0.32761632698541315</v>
      </c>
      <c r="W1368" s="132">
        <v>0.36819389777782374</v>
      </c>
      <c r="X1368" s="132">
        <v>0.46027157922465189</v>
      </c>
      <c r="Y1368" s="132">
        <v>0.51843254591830734</v>
      </c>
      <c r="Z1368" s="134"/>
    </row>
    <row r="1369" spans="1:26" x14ac:dyDescent="0.3">
      <c r="A1369" s="134"/>
      <c r="B1369" s="134"/>
      <c r="C1369" s="134"/>
      <c r="D1369" s="152">
        <v>266</v>
      </c>
      <c r="E1369" s="8" t="s">
        <v>70</v>
      </c>
      <c r="F1369" s="8" t="s">
        <v>106</v>
      </c>
      <c r="G1369" s="8"/>
      <c r="H1369" s="8" t="s">
        <v>90</v>
      </c>
      <c r="I1369" s="8" t="s">
        <v>73</v>
      </c>
      <c r="J1369" s="125"/>
      <c r="K1369" s="123"/>
      <c r="L1369" s="132">
        <v>0.44051157975263999</v>
      </c>
      <c r="M1369" s="132">
        <v>0.99560833818036443</v>
      </c>
      <c r="N1369" s="132">
        <v>0.9869043558582612</v>
      </c>
      <c r="O1369" s="132">
        <v>0.59192113757961051</v>
      </c>
      <c r="P1369" s="132">
        <v>0.724573114841778</v>
      </c>
      <c r="Q1369" s="132">
        <v>0.92388160476557091</v>
      </c>
      <c r="R1369" s="132">
        <v>0.85801791861218868</v>
      </c>
      <c r="S1369" s="132">
        <v>0.41385179465842997</v>
      </c>
      <c r="T1369" s="132">
        <v>0.71425240028624681</v>
      </c>
      <c r="U1369" s="132">
        <v>0.7827047891420279</v>
      </c>
      <c r="V1369" s="132">
        <v>0.57663255853695849</v>
      </c>
      <c r="W1369" s="132">
        <v>0.6325033008079729</v>
      </c>
      <c r="X1369" s="132">
        <v>0.74273094347180169</v>
      </c>
      <c r="Y1369" s="132">
        <v>0.74000407725492434</v>
      </c>
      <c r="Z1369" s="134"/>
    </row>
    <row r="1370" spans="1:26" x14ac:dyDescent="0.3">
      <c r="A1370" s="134"/>
      <c r="B1370" s="134"/>
      <c r="C1370" s="134"/>
      <c r="D1370" s="152">
        <v>266</v>
      </c>
      <c r="E1370" s="8" t="s">
        <v>70</v>
      </c>
      <c r="F1370" s="8" t="s">
        <v>106</v>
      </c>
      <c r="G1370" s="8"/>
      <c r="H1370" s="8" t="s">
        <v>91</v>
      </c>
      <c r="I1370" s="8" t="s">
        <v>73</v>
      </c>
      <c r="J1370" s="125"/>
      <c r="K1370" s="123"/>
      <c r="L1370" s="132">
        <v>0.3995862368509206</v>
      </c>
      <c r="M1370" s="132">
        <v>0.77890189548762889</v>
      </c>
      <c r="N1370" s="132">
        <v>0.90828925139321726</v>
      </c>
      <c r="O1370" s="132">
        <v>0.62818492931706504</v>
      </c>
      <c r="P1370" s="132">
        <v>0.62018156253947943</v>
      </c>
      <c r="Q1370" s="132">
        <v>0.76562628108345798</v>
      </c>
      <c r="R1370" s="132">
        <v>0.67539713433516591</v>
      </c>
      <c r="S1370" s="132">
        <v>0.53769566476664143</v>
      </c>
      <c r="T1370" s="132">
        <v>0.42764465635265758</v>
      </c>
      <c r="U1370" s="132">
        <v>0.36071318507512817</v>
      </c>
      <c r="V1370" s="132">
        <v>0.41994650653462745</v>
      </c>
      <c r="W1370" s="132">
        <v>0.49939539823834295</v>
      </c>
      <c r="X1370" s="132">
        <v>0.5554590845987375</v>
      </c>
      <c r="Y1370" s="132">
        <v>0.5901351546159106</v>
      </c>
      <c r="Z1370" s="134"/>
    </row>
    <row r="1371" spans="1:26" x14ac:dyDescent="0.3">
      <c r="A1371" s="134"/>
      <c r="B1371" s="134"/>
      <c r="C1371" s="134"/>
      <c r="D1371" s="152">
        <v>266</v>
      </c>
      <c r="E1371" s="8" t="s">
        <v>70</v>
      </c>
      <c r="F1371" s="8" t="s">
        <v>106</v>
      </c>
      <c r="G1371" s="8"/>
      <c r="H1371" s="8" t="s">
        <v>92</v>
      </c>
      <c r="I1371" s="8" t="s">
        <v>73</v>
      </c>
      <c r="J1371" s="125"/>
      <c r="K1371" s="123"/>
      <c r="L1371" s="132">
        <v>0</v>
      </c>
      <c r="M1371" s="132">
        <v>0</v>
      </c>
      <c r="N1371" s="132">
        <v>0</v>
      </c>
      <c r="O1371" s="132">
        <v>0</v>
      </c>
      <c r="P1371" s="132">
        <v>0</v>
      </c>
      <c r="Q1371" s="132">
        <v>0</v>
      </c>
      <c r="R1371" s="132">
        <v>0</v>
      </c>
      <c r="S1371" s="132">
        <v>0</v>
      </c>
      <c r="T1371" s="132">
        <v>0</v>
      </c>
      <c r="U1371" s="132">
        <v>0</v>
      </c>
      <c r="V1371" s="132">
        <v>0</v>
      </c>
      <c r="W1371" s="132">
        <v>0</v>
      </c>
      <c r="X1371" s="132">
        <v>0</v>
      </c>
      <c r="Y1371" s="132">
        <v>0</v>
      </c>
      <c r="Z1371" s="134"/>
    </row>
    <row r="1372" spans="1:26" x14ac:dyDescent="0.3">
      <c r="A1372" s="134"/>
      <c r="B1372" s="134"/>
      <c r="C1372" s="134"/>
      <c r="D1372" s="152">
        <v>266</v>
      </c>
      <c r="E1372" s="8" t="s">
        <v>70</v>
      </c>
      <c r="F1372" s="8" t="s">
        <v>106</v>
      </c>
      <c r="G1372" s="8"/>
      <c r="H1372" s="8" t="s">
        <v>93</v>
      </c>
      <c r="I1372" s="8" t="s">
        <v>73</v>
      </c>
      <c r="J1372" s="125"/>
      <c r="K1372" s="123"/>
      <c r="L1372" s="132">
        <v>0</v>
      </c>
      <c r="M1372" s="132">
        <v>0</v>
      </c>
      <c r="N1372" s="132">
        <v>0</v>
      </c>
      <c r="O1372" s="132">
        <v>0</v>
      </c>
      <c r="P1372" s="132">
        <v>0</v>
      </c>
      <c r="Q1372" s="132">
        <v>0</v>
      </c>
      <c r="R1372" s="132">
        <v>0</v>
      </c>
      <c r="S1372" s="132">
        <v>0</v>
      </c>
      <c r="T1372" s="132">
        <v>0</v>
      </c>
      <c r="U1372" s="132">
        <v>0</v>
      </c>
      <c r="V1372" s="132">
        <v>0</v>
      </c>
      <c r="W1372" s="132">
        <v>0</v>
      </c>
      <c r="X1372" s="132">
        <v>0</v>
      </c>
      <c r="Y1372" s="132">
        <v>0</v>
      </c>
      <c r="Z1372" s="134"/>
    </row>
    <row r="1373" spans="1:26" x14ac:dyDescent="0.3">
      <c r="A1373" s="134"/>
      <c r="B1373" s="134"/>
      <c r="C1373" s="134"/>
      <c r="D1373" s="152">
        <v>266</v>
      </c>
      <c r="E1373" s="8" t="s">
        <v>70</v>
      </c>
      <c r="F1373" s="8" t="s">
        <v>106</v>
      </c>
      <c r="G1373" s="8"/>
      <c r="H1373" s="8" t="s">
        <v>94</v>
      </c>
      <c r="I1373" s="8" t="s">
        <v>73</v>
      </c>
      <c r="J1373" s="125"/>
      <c r="K1373" s="123"/>
      <c r="L1373" s="132">
        <v>0</v>
      </c>
      <c r="M1373" s="132">
        <v>0</v>
      </c>
      <c r="N1373" s="132">
        <v>0</v>
      </c>
      <c r="O1373" s="132">
        <v>0</v>
      </c>
      <c r="P1373" s="132">
        <v>0</v>
      </c>
      <c r="Q1373" s="132">
        <v>0</v>
      </c>
      <c r="R1373" s="132">
        <v>0</v>
      </c>
      <c r="S1373" s="132">
        <v>0</v>
      </c>
      <c r="T1373" s="132">
        <v>0</v>
      </c>
      <c r="U1373" s="132">
        <v>0</v>
      </c>
      <c r="V1373" s="132">
        <v>0</v>
      </c>
      <c r="W1373" s="132">
        <v>0</v>
      </c>
      <c r="X1373" s="132">
        <v>0</v>
      </c>
      <c r="Y1373" s="132">
        <v>0</v>
      </c>
      <c r="Z1373" s="134"/>
    </row>
    <row r="1374" spans="1:26" x14ac:dyDescent="0.3">
      <c r="A1374" s="134"/>
      <c r="B1374" s="134"/>
      <c r="C1374" s="134"/>
      <c r="D1374" s="152">
        <v>266</v>
      </c>
      <c r="E1374" s="8" t="s">
        <v>70</v>
      </c>
      <c r="F1374" s="8" t="s">
        <v>106</v>
      </c>
      <c r="G1374" s="8"/>
      <c r="H1374" s="8" t="s">
        <v>95</v>
      </c>
      <c r="I1374" s="8" t="s">
        <v>73</v>
      </c>
      <c r="J1374" s="125"/>
      <c r="K1374" s="123"/>
      <c r="L1374" s="132">
        <v>0</v>
      </c>
      <c r="M1374" s="132">
        <v>0</v>
      </c>
      <c r="N1374" s="132">
        <v>0</v>
      </c>
      <c r="O1374" s="132">
        <v>0</v>
      </c>
      <c r="P1374" s="132">
        <v>0</v>
      </c>
      <c r="Q1374" s="132">
        <v>0</v>
      </c>
      <c r="R1374" s="132">
        <v>0</v>
      </c>
      <c r="S1374" s="132">
        <v>0</v>
      </c>
      <c r="T1374" s="132">
        <v>0</v>
      </c>
      <c r="U1374" s="132">
        <v>0</v>
      </c>
      <c r="V1374" s="132">
        <v>0</v>
      </c>
      <c r="W1374" s="132">
        <v>0</v>
      </c>
      <c r="X1374" s="132">
        <v>0</v>
      </c>
      <c r="Y1374" s="132">
        <v>0</v>
      </c>
      <c r="Z1374" s="134"/>
    </row>
    <row r="1375" spans="1:26" x14ac:dyDescent="0.3">
      <c r="A1375" s="134"/>
      <c r="B1375" s="134"/>
      <c r="C1375" s="134"/>
      <c r="D1375" s="152">
        <v>266</v>
      </c>
      <c r="E1375" s="8" t="s">
        <v>70</v>
      </c>
      <c r="F1375" s="8" t="s">
        <v>106</v>
      </c>
      <c r="G1375" s="8"/>
      <c r="H1375" s="8" t="s">
        <v>96</v>
      </c>
      <c r="I1375" s="8" t="s">
        <v>73</v>
      </c>
      <c r="J1375" s="125"/>
      <c r="K1375" s="123"/>
      <c r="L1375" s="132">
        <v>0</v>
      </c>
      <c r="M1375" s="132">
        <v>0</v>
      </c>
      <c r="N1375" s="132">
        <v>0</v>
      </c>
      <c r="O1375" s="132">
        <v>0</v>
      </c>
      <c r="P1375" s="132">
        <v>0</v>
      </c>
      <c r="Q1375" s="132">
        <v>0</v>
      </c>
      <c r="R1375" s="132">
        <v>0</v>
      </c>
      <c r="S1375" s="132">
        <v>0</v>
      </c>
      <c r="T1375" s="132">
        <v>0</v>
      </c>
      <c r="U1375" s="132">
        <v>0</v>
      </c>
      <c r="V1375" s="132">
        <v>0</v>
      </c>
      <c r="W1375" s="132">
        <v>0</v>
      </c>
      <c r="X1375" s="132">
        <v>0</v>
      </c>
      <c r="Y1375" s="132">
        <v>0</v>
      </c>
      <c r="Z1375" s="134"/>
    </row>
    <row r="1376" spans="1:26" x14ac:dyDescent="0.3">
      <c r="A1376" s="134"/>
      <c r="B1376" s="134"/>
      <c r="C1376" s="134"/>
      <c r="D1376" s="152">
        <v>266</v>
      </c>
      <c r="E1376" s="8" t="s">
        <v>70</v>
      </c>
      <c r="F1376" s="8" t="s">
        <v>106</v>
      </c>
      <c r="G1376" s="8"/>
      <c r="H1376" s="8" t="s">
        <v>97</v>
      </c>
      <c r="I1376" s="8" t="s">
        <v>73</v>
      </c>
      <c r="J1376" s="125"/>
      <c r="K1376" s="123"/>
      <c r="L1376" s="132">
        <v>0</v>
      </c>
      <c r="M1376" s="132">
        <v>0</v>
      </c>
      <c r="N1376" s="132">
        <v>0</v>
      </c>
      <c r="O1376" s="132">
        <v>0</v>
      </c>
      <c r="P1376" s="132">
        <v>0</v>
      </c>
      <c r="Q1376" s="132">
        <v>0</v>
      </c>
      <c r="R1376" s="132">
        <v>0</v>
      </c>
      <c r="S1376" s="132">
        <v>0</v>
      </c>
      <c r="T1376" s="132">
        <v>0</v>
      </c>
      <c r="U1376" s="132">
        <v>0</v>
      </c>
      <c r="V1376" s="132">
        <v>0</v>
      </c>
      <c r="W1376" s="132">
        <v>0</v>
      </c>
      <c r="X1376" s="132">
        <v>0</v>
      </c>
      <c r="Y1376" s="132">
        <v>0</v>
      </c>
      <c r="Z1376" s="134"/>
    </row>
    <row r="1377" spans="1:26" x14ac:dyDescent="0.3">
      <c r="A1377" s="134"/>
      <c r="B1377" s="134"/>
      <c r="C1377" s="134"/>
      <c r="D1377" s="152">
        <v>266</v>
      </c>
      <c r="E1377" s="8" t="s">
        <v>70</v>
      </c>
      <c r="F1377" s="8" t="s">
        <v>106</v>
      </c>
      <c r="G1377" s="8"/>
      <c r="H1377" s="8" t="s">
        <v>98</v>
      </c>
      <c r="I1377" s="8" t="s">
        <v>73</v>
      </c>
      <c r="J1377" s="125"/>
      <c r="K1377" s="123"/>
      <c r="L1377" s="132">
        <v>0</v>
      </c>
      <c r="M1377" s="132">
        <v>0</v>
      </c>
      <c r="N1377" s="132">
        <v>0</v>
      </c>
      <c r="O1377" s="132">
        <v>0</v>
      </c>
      <c r="P1377" s="132">
        <v>0</v>
      </c>
      <c r="Q1377" s="132">
        <v>0</v>
      </c>
      <c r="R1377" s="132">
        <v>0</v>
      </c>
      <c r="S1377" s="132">
        <v>0</v>
      </c>
      <c r="T1377" s="132">
        <v>0</v>
      </c>
      <c r="U1377" s="132">
        <v>0</v>
      </c>
      <c r="V1377" s="132">
        <v>0</v>
      </c>
      <c r="W1377" s="132">
        <v>0</v>
      </c>
      <c r="X1377" s="132">
        <v>0</v>
      </c>
      <c r="Y1377" s="132">
        <v>0</v>
      </c>
      <c r="Z1377" s="134"/>
    </row>
    <row r="1378" spans="1:26" x14ac:dyDescent="0.3">
      <c r="A1378" s="134"/>
      <c r="B1378" s="134"/>
      <c r="C1378" s="134"/>
      <c r="D1378" s="152">
        <v>266</v>
      </c>
      <c r="E1378" s="8" t="s">
        <v>70</v>
      </c>
      <c r="F1378" s="8" t="s">
        <v>106</v>
      </c>
      <c r="G1378" s="8"/>
      <c r="H1378" s="8" t="s">
        <v>99</v>
      </c>
      <c r="I1378" s="8" t="s">
        <v>73</v>
      </c>
      <c r="J1378" s="125"/>
      <c r="K1378" s="123"/>
      <c r="L1378" s="132">
        <v>0</v>
      </c>
      <c r="M1378" s="132">
        <v>0</v>
      </c>
      <c r="N1378" s="132">
        <v>0</v>
      </c>
      <c r="O1378" s="132">
        <v>0</v>
      </c>
      <c r="P1378" s="132">
        <v>0</v>
      </c>
      <c r="Q1378" s="132">
        <v>0</v>
      </c>
      <c r="R1378" s="132">
        <v>0</v>
      </c>
      <c r="S1378" s="132">
        <v>0</v>
      </c>
      <c r="T1378" s="132">
        <v>0</v>
      </c>
      <c r="U1378" s="132">
        <v>0</v>
      </c>
      <c r="V1378" s="132">
        <v>0</v>
      </c>
      <c r="W1378" s="132">
        <v>0</v>
      </c>
      <c r="X1378" s="132">
        <v>0</v>
      </c>
      <c r="Y1378" s="132">
        <v>0</v>
      </c>
      <c r="Z1378" s="134"/>
    </row>
    <row r="1379" spans="1:26" x14ac:dyDescent="0.3">
      <c r="A1379" s="134"/>
      <c r="B1379" s="134"/>
      <c r="C1379" s="134"/>
      <c r="D1379" s="152">
        <v>266</v>
      </c>
      <c r="E1379" s="8" t="s">
        <v>70</v>
      </c>
      <c r="F1379" s="8" t="s">
        <v>106</v>
      </c>
      <c r="G1379" s="8"/>
      <c r="H1379" s="8" t="s">
        <v>100</v>
      </c>
      <c r="I1379" s="8" t="s">
        <v>73</v>
      </c>
      <c r="J1379" s="125"/>
      <c r="K1379" s="123"/>
      <c r="L1379" s="132">
        <v>0</v>
      </c>
      <c r="M1379" s="132">
        <v>0</v>
      </c>
      <c r="N1379" s="132">
        <v>0</v>
      </c>
      <c r="O1379" s="132">
        <v>0</v>
      </c>
      <c r="P1379" s="132">
        <v>0</v>
      </c>
      <c r="Q1379" s="132">
        <v>0</v>
      </c>
      <c r="R1379" s="132">
        <v>0</v>
      </c>
      <c r="S1379" s="132">
        <v>0</v>
      </c>
      <c r="T1379" s="132">
        <v>0</v>
      </c>
      <c r="U1379" s="132">
        <v>0</v>
      </c>
      <c r="V1379" s="132">
        <v>0</v>
      </c>
      <c r="W1379" s="132">
        <v>0</v>
      </c>
      <c r="X1379" s="132">
        <v>0</v>
      </c>
      <c r="Y1379" s="132">
        <v>0</v>
      </c>
      <c r="Z1379" s="134"/>
    </row>
    <row r="1380" spans="1:26" x14ac:dyDescent="0.3">
      <c r="A1380" s="134"/>
      <c r="B1380" s="134"/>
      <c r="C1380" s="134"/>
      <c r="D1380" s="152">
        <v>266</v>
      </c>
      <c r="E1380" s="8" t="s">
        <v>70</v>
      </c>
      <c r="F1380" s="8" t="s">
        <v>106</v>
      </c>
      <c r="G1380" s="8"/>
      <c r="H1380" s="8" t="s">
        <v>101</v>
      </c>
      <c r="I1380" s="8" t="s">
        <v>73</v>
      </c>
      <c r="J1380" s="125"/>
      <c r="K1380" s="123"/>
      <c r="L1380" s="132">
        <v>0</v>
      </c>
      <c r="M1380" s="132">
        <v>0</v>
      </c>
      <c r="N1380" s="132">
        <v>0</v>
      </c>
      <c r="O1380" s="132">
        <v>0</v>
      </c>
      <c r="P1380" s="132">
        <v>0</v>
      </c>
      <c r="Q1380" s="132">
        <v>0</v>
      </c>
      <c r="R1380" s="132">
        <v>0</v>
      </c>
      <c r="S1380" s="132">
        <v>0</v>
      </c>
      <c r="T1380" s="132">
        <v>0</v>
      </c>
      <c r="U1380" s="132">
        <v>0</v>
      </c>
      <c r="V1380" s="132">
        <v>0</v>
      </c>
      <c r="W1380" s="132">
        <v>0</v>
      </c>
      <c r="X1380" s="132">
        <v>0</v>
      </c>
      <c r="Y1380" s="132">
        <v>0</v>
      </c>
      <c r="Z1380" s="134"/>
    </row>
    <row r="1381" spans="1:26" x14ac:dyDescent="0.3">
      <c r="A1381" s="134"/>
      <c r="B1381" s="134"/>
      <c r="C1381" s="134"/>
      <c r="D1381" s="152">
        <v>266</v>
      </c>
      <c r="E1381" s="8" t="s">
        <v>70</v>
      </c>
      <c r="F1381" s="8" t="s">
        <v>106</v>
      </c>
      <c r="G1381" s="8"/>
      <c r="H1381" s="8" t="s">
        <v>102</v>
      </c>
      <c r="I1381" s="8" t="s">
        <v>73</v>
      </c>
      <c r="J1381" s="125"/>
      <c r="K1381" s="123"/>
      <c r="L1381" s="132">
        <v>0</v>
      </c>
      <c r="M1381" s="132">
        <v>0</v>
      </c>
      <c r="N1381" s="132">
        <v>0</v>
      </c>
      <c r="O1381" s="132">
        <v>0</v>
      </c>
      <c r="P1381" s="132">
        <v>0</v>
      </c>
      <c r="Q1381" s="132">
        <v>0</v>
      </c>
      <c r="R1381" s="132">
        <v>0</v>
      </c>
      <c r="S1381" s="132">
        <v>0</v>
      </c>
      <c r="T1381" s="132">
        <v>0</v>
      </c>
      <c r="U1381" s="132">
        <v>0</v>
      </c>
      <c r="V1381" s="132">
        <v>0</v>
      </c>
      <c r="W1381" s="132">
        <v>0</v>
      </c>
      <c r="X1381" s="132">
        <v>0</v>
      </c>
      <c r="Y1381" s="132">
        <v>0</v>
      </c>
      <c r="Z1381" s="134"/>
    </row>
    <row r="1382" spans="1:26" x14ac:dyDescent="0.3">
      <c r="A1382" s="134"/>
      <c r="B1382" s="134"/>
      <c r="C1382" s="134"/>
      <c r="D1382" s="152">
        <v>266</v>
      </c>
      <c r="E1382" s="8" t="s">
        <v>70</v>
      </c>
      <c r="F1382" s="8" t="s">
        <v>106</v>
      </c>
      <c r="G1382" s="8"/>
      <c r="H1382" s="8" t="s">
        <v>103</v>
      </c>
      <c r="I1382" s="8" t="s">
        <v>73</v>
      </c>
      <c r="J1382" s="125"/>
      <c r="K1382" s="123"/>
      <c r="L1382" s="132">
        <v>0</v>
      </c>
      <c r="M1382" s="132">
        <v>0</v>
      </c>
      <c r="N1382" s="132">
        <v>0</v>
      </c>
      <c r="O1382" s="132">
        <v>0</v>
      </c>
      <c r="P1382" s="132">
        <v>0</v>
      </c>
      <c r="Q1382" s="132">
        <v>0</v>
      </c>
      <c r="R1382" s="132">
        <v>0</v>
      </c>
      <c r="S1382" s="132">
        <v>0</v>
      </c>
      <c r="T1382" s="132">
        <v>0</v>
      </c>
      <c r="U1382" s="132">
        <v>0</v>
      </c>
      <c r="V1382" s="132">
        <v>0</v>
      </c>
      <c r="W1382" s="132">
        <v>0</v>
      </c>
      <c r="X1382" s="132">
        <v>0</v>
      </c>
      <c r="Y1382" s="132">
        <v>0</v>
      </c>
      <c r="Z1382" s="134"/>
    </row>
    <row r="1383" spans="1:26" x14ac:dyDescent="0.3">
      <c r="A1383" s="134"/>
      <c r="B1383" s="134"/>
      <c r="C1383" s="134"/>
      <c r="D1383" s="152">
        <v>266</v>
      </c>
      <c r="E1383" s="8" t="s">
        <v>70</v>
      </c>
      <c r="F1383" s="8" t="s">
        <v>106</v>
      </c>
      <c r="G1383" s="8"/>
      <c r="H1383" s="8" t="s">
        <v>104</v>
      </c>
      <c r="I1383" s="8" t="s">
        <v>73</v>
      </c>
      <c r="J1383" s="125"/>
      <c r="K1383" s="123"/>
      <c r="L1383" s="132">
        <v>0</v>
      </c>
      <c r="M1383" s="132">
        <v>0</v>
      </c>
      <c r="N1383" s="132">
        <v>0</v>
      </c>
      <c r="O1383" s="132">
        <v>0</v>
      </c>
      <c r="P1383" s="132">
        <v>0</v>
      </c>
      <c r="Q1383" s="132">
        <v>0</v>
      </c>
      <c r="R1383" s="132">
        <v>0</v>
      </c>
      <c r="S1383" s="132">
        <v>0</v>
      </c>
      <c r="T1383" s="132">
        <v>0</v>
      </c>
      <c r="U1383" s="132">
        <v>0</v>
      </c>
      <c r="V1383" s="132">
        <v>0</v>
      </c>
      <c r="W1383" s="132">
        <v>0</v>
      </c>
      <c r="X1383" s="132">
        <v>0</v>
      </c>
      <c r="Y1383" s="132">
        <v>0</v>
      </c>
      <c r="Z1383" s="134"/>
    </row>
    <row r="1384" spans="1:26" x14ac:dyDescent="0.3">
      <c r="A1384" s="134"/>
      <c r="B1384" s="134"/>
      <c r="C1384" s="134"/>
      <c r="D1384" s="153">
        <v>266</v>
      </c>
      <c r="E1384" s="9" t="s">
        <v>70</v>
      </c>
      <c r="F1384" s="9" t="s">
        <v>106</v>
      </c>
      <c r="G1384" s="9"/>
      <c r="H1384" s="9" t="s">
        <v>105</v>
      </c>
      <c r="I1384" s="9" t="s">
        <v>73</v>
      </c>
      <c r="J1384" s="135"/>
      <c r="K1384" s="124"/>
      <c r="L1384" s="136">
        <v>0</v>
      </c>
      <c r="M1384" s="136">
        <v>0</v>
      </c>
      <c r="N1384" s="136">
        <v>0</v>
      </c>
      <c r="O1384" s="136">
        <v>0</v>
      </c>
      <c r="P1384" s="136">
        <v>0</v>
      </c>
      <c r="Q1384" s="136">
        <v>0</v>
      </c>
      <c r="R1384" s="136">
        <v>0</v>
      </c>
      <c r="S1384" s="136">
        <v>0</v>
      </c>
      <c r="T1384" s="136">
        <v>0</v>
      </c>
      <c r="U1384" s="136">
        <v>0</v>
      </c>
      <c r="V1384" s="136">
        <v>0</v>
      </c>
      <c r="W1384" s="136">
        <v>0</v>
      </c>
      <c r="X1384" s="136">
        <v>0</v>
      </c>
      <c r="Y1384" s="136">
        <v>0</v>
      </c>
      <c r="Z1384" s="134"/>
    </row>
    <row r="1385" spans="1:26" x14ac:dyDescent="0.3">
      <c r="A1385" s="134"/>
      <c r="B1385" s="134"/>
      <c r="C1385" s="134"/>
      <c r="D1385" s="152">
        <v>266</v>
      </c>
      <c r="E1385" s="8" t="s">
        <v>70</v>
      </c>
      <c r="F1385" s="8" t="s">
        <v>107</v>
      </c>
      <c r="G1385" s="8"/>
      <c r="H1385" s="8" t="s">
        <v>72</v>
      </c>
      <c r="I1385" s="8" t="s">
        <v>73</v>
      </c>
      <c r="J1385" s="125"/>
      <c r="K1385" s="123"/>
      <c r="L1385" s="132">
        <v>0.81436830259133897</v>
      </c>
      <c r="M1385" s="132">
        <v>0.8916629545769077</v>
      </c>
      <c r="N1385" s="132">
        <v>0.94819740472604408</v>
      </c>
      <c r="O1385" s="132">
        <v>0.79386381444984233</v>
      </c>
      <c r="P1385" s="132">
        <v>0.87361327691276225</v>
      </c>
      <c r="Q1385" s="132">
        <v>0.93252634548328794</v>
      </c>
      <c r="R1385" s="132">
        <v>0.92137620882546645</v>
      </c>
      <c r="S1385" s="132">
        <v>0.82848509480282506</v>
      </c>
      <c r="T1385" s="132">
        <v>0.75984254634164938</v>
      </c>
      <c r="U1385" s="132">
        <v>0.70814538083933987</v>
      </c>
      <c r="V1385" s="132">
        <v>0.81604511089392828</v>
      </c>
      <c r="W1385" s="132">
        <v>0.94105070416236192</v>
      </c>
      <c r="X1385" s="132">
        <v>0.8751386899475152</v>
      </c>
      <c r="Y1385" s="132">
        <v>0.9228832549266146</v>
      </c>
      <c r="Z1385" s="134"/>
    </row>
    <row r="1386" spans="1:26" x14ac:dyDescent="0.3">
      <c r="A1386" s="134"/>
      <c r="B1386" s="134"/>
      <c r="C1386" s="134"/>
      <c r="D1386" s="152">
        <v>266</v>
      </c>
      <c r="E1386" s="8" t="s">
        <v>70</v>
      </c>
      <c r="F1386" s="8" t="s">
        <v>107</v>
      </c>
      <c r="G1386" s="8"/>
      <c r="H1386" s="8" t="s">
        <v>74</v>
      </c>
      <c r="I1386" s="8" t="s">
        <v>73</v>
      </c>
      <c r="J1386" s="125"/>
      <c r="K1386" s="123"/>
      <c r="L1386" s="132">
        <v>1</v>
      </c>
      <c r="M1386" s="132">
        <v>1</v>
      </c>
      <c r="N1386" s="132">
        <v>1</v>
      </c>
      <c r="O1386" s="132">
        <v>1</v>
      </c>
      <c r="P1386" s="132">
        <v>1</v>
      </c>
      <c r="Q1386" s="132">
        <v>1</v>
      </c>
      <c r="R1386" s="132">
        <v>1</v>
      </c>
      <c r="S1386" s="132">
        <v>1</v>
      </c>
      <c r="T1386" s="132">
        <v>0.94947287696562044</v>
      </c>
      <c r="U1386" s="132">
        <v>0.92812460019884502</v>
      </c>
      <c r="V1386" s="132">
        <v>0.93336680181201259</v>
      </c>
      <c r="W1386" s="132">
        <v>1</v>
      </c>
      <c r="X1386" s="132">
        <v>1</v>
      </c>
      <c r="Y1386" s="132">
        <v>1</v>
      </c>
      <c r="Z1386" s="134"/>
    </row>
    <row r="1387" spans="1:26" x14ac:dyDescent="0.3">
      <c r="A1387" s="134"/>
      <c r="B1387" s="134"/>
      <c r="C1387" s="134"/>
      <c r="D1387" s="152">
        <v>266</v>
      </c>
      <c r="E1387" s="8" t="s">
        <v>70</v>
      </c>
      <c r="F1387" s="8" t="s">
        <v>107</v>
      </c>
      <c r="G1387" s="8"/>
      <c r="H1387" s="8" t="s">
        <v>75</v>
      </c>
      <c r="I1387" s="8" t="s">
        <v>73</v>
      </c>
      <c r="J1387" s="125"/>
      <c r="K1387" s="123"/>
      <c r="L1387" s="132">
        <v>1</v>
      </c>
      <c r="M1387" s="132">
        <v>1</v>
      </c>
      <c r="N1387" s="132">
        <v>1</v>
      </c>
      <c r="O1387" s="132">
        <v>1</v>
      </c>
      <c r="P1387" s="132">
        <v>1</v>
      </c>
      <c r="Q1387" s="132">
        <v>1</v>
      </c>
      <c r="R1387" s="132">
        <v>1</v>
      </c>
      <c r="S1387" s="132">
        <v>1</v>
      </c>
      <c r="T1387" s="132">
        <v>0.94947287696562044</v>
      </c>
      <c r="U1387" s="132">
        <v>0.92812460019884502</v>
      </c>
      <c r="V1387" s="132">
        <v>0.93336680181201259</v>
      </c>
      <c r="W1387" s="132">
        <v>1</v>
      </c>
      <c r="X1387" s="132">
        <v>1</v>
      </c>
      <c r="Y1387" s="132">
        <v>1</v>
      </c>
      <c r="Z1387" s="134"/>
    </row>
    <row r="1388" spans="1:26" x14ac:dyDescent="0.3">
      <c r="A1388" s="134"/>
      <c r="B1388" s="134"/>
      <c r="C1388" s="134"/>
      <c r="D1388" s="152">
        <v>266</v>
      </c>
      <c r="E1388" s="8" t="s">
        <v>70</v>
      </c>
      <c r="F1388" s="8" t="s">
        <v>107</v>
      </c>
      <c r="G1388" s="8"/>
      <c r="H1388" s="8" t="s">
        <v>76</v>
      </c>
      <c r="I1388" s="8" t="s">
        <v>73</v>
      </c>
      <c r="J1388" s="125"/>
      <c r="K1388" s="123"/>
      <c r="L1388" s="132">
        <v>0.98109389042560347</v>
      </c>
      <c r="M1388" s="132">
        <v>1</v>
      </c>
      <c r="N1388" s="132">
        <v>1</v>
      </c>
      <c r="O1388" s="132">
        <v>0.92788021215250505</v>
      </c>
      <c r="P1388" s="132">
        <v>1</v>
      </c>
      <c r="Q1388" s="132">
        <v>1</v>
      </c>
      <c r="R1388" s="132">
        <v>0.9700716527841492</v>
      </c>
      <c r="S1388" s="132">
        <v>1</v>
      </c>
      <c r="T1388" s="132">
        <v>1</v>
      </c>
      <c r="U1388" s="132">
        <v>1</v>
      </c>
      <c r="V1388" s="132">
        <v>0.88482298301076168</v>
      </c>
      <c r="W1388" s="132">
        <v>1</v>
      </c>
      <c r="X1388" s="132">
        <v>1</v>
      </c>
      <c r="Y1388" s="132">
        <v>1</v>
      </c>
      <c r="Z1388" s="134"/>
    </row>
    <row r="1389" spans="1:26" x14ac:dyDescent="0.3">
      <c r="A1389" s="134"/>
      <c r="B1389" s="134"/>
      <c r="C1389" s="134"/>
      <c r="D1389" s="152">
        <v>266</v>
      </c>
      <c r="E1389" s="8" t="s">
        <v>70</v>
      </c>
      <c r="F1389" s="8" t="s">
        <v>107</v>
      </c>
      <c r="G1389" s="8"/>
      <c r="H1389" s="8" t="s">
        <v>77</v>
      </c>
      <c r="I1389" s="8" t="s">
        <v>73</v>
      </c>
      <c r="J1389" s="125"/>
      <c r="K1389" s="123"/>
      <c r="L1389" s="132">
        <v>1</v>
      </c>
      <c r="M1389" s="132">
        <v>1</v>
      </c>
      <c r="N1389" s="132">
        <v>1</v>
      </c>
      <c r="O1389" s="132">
        <v>1</v>
      </c>
      <c r="P1389" s="132">
        <v>1</v>
      </c>
      <c r="Q1389" s="132">
        <v>1</v>
      </c>
      <c r="R1389" s="132">
        <v>1</v>
      </c>
      <c r="S1389" s="132">
        <v>1</v>
      </c>
      <c r="T1389" s="132">
        <v>1</v>
      </c>
      <c r="U1389" s="132">
        <v>1</v>
      </c>
      <c r="V1389" s="132">
        <v>1</v>
      </c>
      <c r="W1389" s="132">
        <v>1</v>
      </c>
      <c r="X1389" s="132">
        <v>1</v>
      </c>
      <c r="Y1389" s="132">
        <v>1</v>
      </c>
      <c r="Z1389" s="134"/>
    </row>
    <row r="1390" spans="1:26" x14ac:dyDescent="0.3">
      <c r="A1390" s="134"/>
      <c r="B1390" s="134"/>
      <c r="C1390" s="134"/>
      <c r="D1390" s="152">
        <v>266</v>
      </c>
      <c r="E1390" s="8" t="s">
        <v>70</v>
      </c>
      <c r="F1390" s="8" t="s">
        <v>107</v>
      </c>
      <c r="G1390" s="8"/>
      <c r="H1390" s="8" t="s">
        <v>78</v>
      </c>
      <c r="I1390" s="8" t="s">
        <v>73</v>
      </c>
      <c r="J1390" s="125"/>
      <c r="K1390" s="123"/>
      <c r="L1390" s="132">
        <v>1</v>
      </c>
      <c r="M1390" s="132">
        <v>1</v>
      </c>
      <c r="N1390" s="132">
        <v>1</v>
      </c>
      <c r="O1390" s="132">
        <v>1</v>
      </c>
      <c r="P1390" s="132">
        <v>1</v>
      </c>
      <c r="Q1390" s="132">
        <v>1</v>
      </c>
      <c r="R1390" s="132">
        <v>1</v>
      </c>
      <c r="S1390" s="132">
        <v>1</v>
      </c>
      <c r="T1390" s="132">
        <v>1</v>
      </c>
      <c r="U1390" s="132">
        <v>1</v>
      </c>
      <c r="V1390" s="132">
        <v>1</v>
      </c>
      <c r="W1390" s="132">
        <v>1</v>
      </c>
      <c r="X1390" s="132">
        <v>1</v>
      </c>
      <c r="Y1390" s="132">
        <v>1</v>
      </c>
      <c r="Z1390" s="134"/>
    </row>
    <row r="1391" spans="1:26" x14ac:dyDescent="0.3">
      <c r="A1391" s="134"/>
      <c r="B1391" s="134"/>
      <c r="C1391" s="134"/>
      <c r="D1391" s="152">
        <v>266</v>
      </c>
      <c r="E1391" s="8" t="s">
        <v>70</v>
      </c>
      <c r="F1391" s="8" t="s">
        <v>107</v>
      </c>
      <c r="G1391" s="8"/>
      <c r="H1391" s="8" t="s">
        <v>79</v>
      </c>
      <c r="I1391" s="8" t="s">
        <v>73</v>
      </c>
      <c r="J1391" s="125"/>
      <c r="K1391" s="123"/>
      <c r="L1391" s="132">
        <v>1</v>
      </c>
      <c r="M1391" s="132">
        <v>1</v>
      </c>
      <c r="N1391" s="132">
        <v>1</v>
      </c>
      <c r="O1391" s="132">
        <v>1</v>
      </c>
      <c r="P1391" s="132">
        <v>1</v>
      </c>
      <c r="Q1391" s="132">
        <v>1</v>
      </c>
      <c r="R1391" s="132">
        <v>1</v>
      </c>
      <c r="S1391" s="132">
        <v>1</v>
      </c>
      <c r="T1391" s="132">
        <v>1</v>
      </c>
      <c r="U1391" s="132">
        <v>1</v>
      </c>
      <c r="V1391" s="132">
        <v>0.99046585513003704</v>
      </c>
      <c r="W1391" s="132">
        <v>1</v>
      </c>
      <c r="X1391" s="132">
        <v>1</v>
      </c>
      <c r="Y1391" s="132">
        <v>1</v>
      </c>
      <c r="Z1391" s="134"/>
    </row>
    <row r="1392" spans="1:26" x14ac:dyDescent="0.3">
      <c r="A1392" s="134"/>
      <c r="B1392" s="134"/>
      <c r="C1392" s="134"/>
      <c r="D1392" s="152">
        <v>266</v>
      </c>
      <c r="E1392" s="8" t="s">
        <v>70</v>
      </c>
      <c r="F1392" s="8" t="s">
        <v>107</v>
      </c>
      <c r="G1392" s="8"/>
      <c r="H1392" s="8" t="s">
        <v>80</v>
      </c>
      <c r="I1392" s="8" t="s">
        <v>73</v>
      </c>
      <c r="J1392" s="125"/>
      <c r="K1392" s="123"/>
      <c r="L1392" s="132">
        <v>1</v>
      </c>
      <c r="M1392" s="132">
        <v>1</v>
      </c>
      <c r="N1392" s="132">
        <v>1</v>
      </c>
      <c r="O1392" s="132">
        <v>1</v>
      </c>
      <c r="P1392" s="132">
        <v>1</v>
      </c>
      <c r="Q1392" s="132">
        <v>1</v>
      </c>
      <c r="R1392" s="132">
        <v>1</v>
      </c>
      <c r="S1392" s="132">
        <v>1</v>
      </c>
      <c r="T1392" s="132">
        <v>1</v>
      </c>
      <c r="U1392" s="132">
        <v>1</v>
      </c>
      <c r="V1392" s="132">
        <v>1</v>
      </c>
      <c r="W1392" s="132">
        <v>1</v>
      </c>
      <c r="X1392" s="132">
        <v>1</v>
      </c>
      <c r="Y1392" s="132">
        <v>1</v>
      </c>
      <c r="Z1392" s="134"/>
    </row>
    <row r="1393" spans="1:26" x14ac:dyDescent="0.3">
      <c r="A1393" s="134"/>
      <c r="B1393" s="134"/>
      <c r="C1393" s="134"/>
      <c r="D1393" s="152">
        <v>266</v>
      </c>
      <c r="E1393" s="8" t="s">
        <v>70</v>
      </c>
      <c r="F1393" s="8" t="s">
        <v>107</v>
      </c>
      <c r="G1393" s="8"/>
      <c r="H1393" s="8" t="s">
        <v>81</v>
      </c>
      <c r="I1393" s="8" t="s">
        <v>73</v>
      </c>
      <c r="J1393" s="125"/>
      <c r="K1393" s="123"/>
      <c r="L1393" s="132">
        <v>1</v>
      </c>
      <c r="M1393" s="132">
        <v>1</v>
      </c>
      <c r="N1393" s="132">
        <v>1</v>
      </c>
      <c r="O1393" s="132">
        <v>1</v>
      </c>
      <c r="P1393" s="132">
        <v>0.98316425380359407</v>
      </c>
      <c r="Q1393" s="132">
        <v>1</v>
      </c>
      <c r="R1393" s="132">
        <v>1</v>
      </c>
      <c r="S1393" s="132">
        <v>1</v>
      </c>
      <c r="T1393" s="132">
        <v>1</v>
      </c>
      <c r="U1393" s="132">
        <v>1</v>
      </c>
      <c r="V1393" s="132">
        <v>1</v>
      </c>
      <c r="W1393" s="132">
        <v>1</v>
      </c>
      <c r="X1393" s="132">
        <v>1</v>
      </c>
      <c r="Y1393" s="132">
        <v>1</v>
      </c>
      <c r="Z1393" s="134"/>
    </row>
    <row r="1394" spans="1:26" x14ac:dyDescent="0.3">
      <c r="A1394" s="134"/>
      <c r="B1394" s="134"/>
      <c r="C1394" s="134"/>
      <c r="D1394" s="152">
        <v>266</v>
      </c>
      <c r="E1394" s="8" t="s">
        <v>70</v>
      </c>
      <c r="F1394" s="8" t="s">
        <v>107</v>
      </c>
      <c r="G1394" s="8"/>
      <c r="H1394" s="8" t="s">
        <v>82</v>
      </c>
      <c r="I1394" s="8" t="s">
        <v>73</v>
      </c>
      <c r="J1394" s="125"/>
      <c r="K1394" s="123"/>
      <c r="L1394" s="132">
        <v>0.85663853264519596</v>
      </c>
      <c r="M1394" s="132">
        <v>0.8909383351661504</v>
      </c>
      <c r="N1394" s="132">
        <v>0.9469386411516546</v>
      </c>
      <c r="O1394" s="132">
        <v>0.80731624588530659</v>
      </c>
      <c r="P1394" s="132">
        <v>0.88554872974246024</v>
      </c>
      <c r="Q1394" s="132">
        <v>0.9324784860140537</v>
      </c>
      <c r="R1394" s="132">
        <v>0.91968731674865623</v>
      </c>
      <c r="S1394" s="132">
        <v>0.82218476909174654</v>
      </c>
      <c r="T1394" s="132">
        <v>0.56705911318871616</v>
      </c>
      <c r="U1394" s="132">
        <v>0.89492463777393427</v>
      </c>
      <c r="V1394" s="132">
        <v>0.79125155525501867</v>
      </c>
      <c r="W1394" s="132">
        <v>0.93139987481162878</v>
      </c>
      <c r="X1394" s="132">
        <v>0.57799344311540524</v>
      </c>
      <c r="Y1394" s="132">
        <v>0.92198943023431101</v>
      </c>
      <c r="Z1394" s="134"/>
    </row>
    <row r="1395" spans="1:26" x14ac:dyDescent="0.3">
      <c r="A1395" s="134"/>
      <c r="B1395" s="134"/>
      <c r="C1395" s="134"/>
      <c r="D1395" s="152">
        <v>266</v>
      </c>
      <c r="E1395" s="8" t="s">
        <v>70</v>
      </c>
      <c r="F1395" s="8" t="s">
        <v>107</v>
      </c>
      <c r="G1395" s="8"/>
      <c r="H1395" s="8" t="s">
        <v>83</v>
      </c>
      <c r="I1395" s="8" t="s">
        <v>73</v>
      </c>
      <c r="J1395" s="125"/>
      <c r="K1395" s="123"/>
      <c r="L1395" s="132">
        <v>1</v>
      </c>
      <c r="M1395" s="132">
        <v>1</v>
      </c>
      <c r="N1395" s="132">
        <v>1</v>
      </c>
      <c r="O1395" s="132">
        <v>1</v>
      </c>
      <c r="P1395" s="132">
        <v>1</v>
      </c>
      <c r="Q1395" s="132">
        <v>1</v>
      </c>
      <c r="R1395" s="132">
        <v>1</v>
      </c>
      <c r="S1395" s="132">
        <v>1</v>
      </c>
      <c r="T1395" s="132">
        <v>1</v>
      </c>
      <c r="U1395" s="132">
        <v>1</v>
      </c>
      <c r="V1395" s="132">
        <v>1</v>
      </c>
      <c r="W1395" s="132">
        <v>1</v>
      </c>
      <c r="X1395" s="132">
        <v>1</v>
      </c>
      <c r="Y1395" s="132">
        <v>1</v>
      </c>
      <c r="Z1395" s="134"/>
    </row>
    <row r="1396" spans="1:26" x14ac:dyDescent="0.3">
      <c r="A1396" s="134"/>
      <c r="B1396" s="134"/>
      <c r="C1396" s="134"/>
      <c r="D1396" s="152">
        <v>266</v>
      </c>
      <c r="E1396" s="8" t="s">
        <v>70</v>
      </c>
      <c r="F1396" s="8" t="s">
        <v>107</v>
      </c>
      <c r="G1396" s="8"/>
      <c r="H1396" s="8" t="s">
        <v>84</v>
      </c>
      <c r="I1396" s="8" t="s">
        <v>73</v>
      </c>
      <c r="J1396" s="125"/>
      <c r="K1396" s="123"/>
      <c r="L1396" s="132">
        <v>0.93266719729000214</v>
      </c>
      <c r="M1396" s="132">
        <v>1</v>
      </c>
      <c r="N1396" s="132">
        <v>1</v>
      </c>
      <c r="O1396" s="132">
        <v>0.91659721998636623</v>
      </c>
      <c r="P1396" s="132">
        <v>1</v>
      </c>
      <c r="Q1396" s="132">
        <v>1</v>
      </c>
      <c r="R1396" s="132">
        <v>1</v>
      </c>
      <c r="S1396" s="132">
        <v>0.91463030276588053</v>
      </c>
      <c r="T1396" s="132">
        <v>1</v>
      </c>
      <c r="U1396" s="132">
        <v>0.88496813654098883</v>
      </c>
      <c r="V1396" s="132">
        <v>0.88744136887993941</v>
      </c>
      <c r="W1396" s="132">
        <v>1</v>
      </c>
      <c r="X1396" s="132">
        <v>1</v>
      </c>
      <c r="Y1396" s="132">
        <v>1</v>
      </c>
      <c r="Z1396" s="134"/>
    </row>
    <row r="1397" spans="1:26" x14ac:dyDescent="0.3">
      <c r="A1397" s="134"/>
      <c r="B1397" s="134"/>
      <c r="C1397" s="134"/>
      <c r="D1397" s="152">
        <v>266</v>
      </c>
      <c r="E1397" s="8" t="s">
        <v>70</v>
      </c>
      <c r="F1397" s="8" t="s">
        <v>107</v>
      </c>
      <c r="G1397" s="8"/>
      <c r="H1397" s="8" t="s">
        <v>85</v>
      </c>
      <c r="I1397" s="8" t="s">
        <v>73</v>
      </c>
      <c r="J1397" s="125"/>
      <c r="K1397" s="123"/>
      <c r="L1397" s="132">
        <v>1</v>
      </c>
      <c r="M1397" s="132">
        <v>1</v>
      </c>
      <c r="N1397" s="132">
        <v>1</v>
      </c>
      <c r="O1397" s="132">
        <v>1</v>
      </c>
      <c r="P1397" s="132">
        <v>1</v>
      </c>
      <c r="Q1397" s="132">
        <v>1</v>
      </c>
      <c r="R1397" s="132">
        <v>1</v>
      </c>
      <c r="S1397" s="132">
        <v>1</v>
      </c>
      <c r="T1397" s="132">
        <v>1</v>
      </c>
      <c r="U1397" s="132">
        <v>1</v>
      </c>
      <c r="V1397" s="132">
        <v>0.85682912312279746</v>
      </c>
      <c r="W1397" s="132">
        <v>0.8985251806053367</v>
      </c>
      <c r="X1397" s="132">
        <v>1</v>
      </c>
      <c r="Y1397" s="132">
        <v>1</v>
      </c>
      <c r="Z1397" s="134"/>
    </row>
    <row r="1398" spans="1:26" x14ac:dyDescent="0.3">
      <c r="A1398" s="134"/>
      <c r="B1398" s="134"/>
      <c r="C1398" s="134"/>
      <c r="D1398" s="152">
        <v>266</v>
      </c>
      <c r="E1398" s="8" t="s">
        <v>70</v>
      </c>
      <c r="F1398" s="8" t="s">
        <v>107</v>
      </c>
      <c r="G1398" s="8"/>
      <c r="H1398" s="8" t="s">
        <v>86</v>
      </c>
      <c r="I1398" s="8" t="s">
        <v>73</v>
      </c>
      <c r="J1398" s="125"/>
      <c r="K1398" s="123"/>
      <c r="L1398" s="132">
        <v>1</v>
      </c>
      <c r="M1398" s="132">
        <v>1</v>
      </c>
      <c r="N1398" s="132">
        <v>1</v>
      </c>
      <c r="O1398" s="132">
        <v>0.88669943840988741</v>
      </c>
      <c r="P1398" s="132">
        <v>1</v>
      </c>
      <c r="Q1398" s="132">
        <v>1</v>
      </c>
      <c r="R1398" s="132">
        <v>1</v>
      </c>
      <c r="S1398" s="132">
        <v>1</v>
      </c>
      <c r="T1398" s="132">
        <v>1</v>
      </c>
      <c r="U1398" s="132">
        <v>1</v>
      </c>
      <c r="V1398" s="132">
        <v>1</v>
      </c>
      <c r="W1398" s="132">
        <v>1</v>
      </c>
      <c r="X1398" s="132">
        <v>1</v>
      </c>
      <c r="Y1398" s="132">
        <v>1</v>
      </c>
      <c r="Z1398" s="134"/>
    </row>
    <row r="1399" spans="1:26" x14ac:dyDescent="0.3">
      <c r="A1399" s="134"/>
      <c r="B1399" s="134"/>
      <c r="C1399" s="134"/>
      <c r="D1399" s="152">
        <v>266</v>
      </c>
      <c r="E1399" s="8" t="s">
        <v>70</v>
      </c>
      <c r="F1399" s="8" t="s">
        <v>107</v>
      </c>
      <c r="G1399" s="8"/>
      <c r="H1399" s="8" t="s">
        <v>87</v>
      </c>
      <c r="I1399" s="8" t="s">
        <v>73</v>
      </c>
      <c r="J1399" s="125"/>
      <c r="K1399" s="123"/>
      <c r="L1399" s="132">
        <v>0.65280486944136262</v>
      </c>
      <c r="M1399" s="132">
        <v>1</v>
      </c>
      <c r="N1399" s="132">
        <v>1</v>
      </c>
      <c r="O1399" s="132">
        <v>0.90563455145265737</v>
      </c>
      <c r="P1399" s="132">
        <v>1</v>
      </c>
      <c r="Q1399" s="132">
        <v>1</v>
      </c>
      <c r="R1399" s="132">
        <v>1</v>
      </c>
      <c r="S1399" s="132">
        <v>0.90900487036084865</v>
      </c>
      <c r="T1399" s="132">
        <v>0.9316758816414773</v>
      </c>
      <c r="U1399" s="132">
        <v>0.96979528627639777</v>
      </c>
      <c r="V1399" s="132">
        <v>0.87569055347455604</v>
      </c>
      <c r="W1399" s="132">
        <v>0.98345649578365035</v>
      </c>
      <c r="X1399" s="132">
        <v>0.95366833310711696</v>
      </c>
      <c r="Y1399" s="132">
        <v>0.98970482237580837</v>
      </c>
      <c r="Z1399" s="134"/>
    </row>
    <row r="1400" spans="1:26" x14ac:dyDescent="0.3">
      <c r="A1400" s="134"/>
      <c r="B1400" s="134"/>
      <c r="C1400" s="134"/>
      <c r="D1400" s="152">
        <v>266</v>
      </c>
      <c r="E1400" s="8" t="s">
        <v>70</v>
      </c>
      <c r="F1400" s="8" t="s">
        <v>107</v>
      </c>
      <c r="G1400" s="8"/>
      <c r="H1400" s="8" t="s">
        <v>88</v>
      </c>
      <c r="I1400" s="8" t="s">
        <v>73</v>
      </c>
      <c r="J1400" s="125"/>
      <c r="K1400" s="123"/>
      <c r="L1400" s="132">
        <v>0.61478478385945445</v>
      </c>
      <c r="M1400" s="132">
        <v>1</v>
      </c>
      <c r="N1400" s="132">
        <v>1</v>
      </c>
      <c r="O1400" s="132">
        <v>0.9375403757585774</v>
      </c>
      <c r="P1400" s="132">
        <v>0.99481871055728388</v>
      </c>
      <c r="Q1400" s="132">
        <v>1</v>
      </c>
      <c r="R1400" s="132">
        <v>1</v>
      </c>
      <c r="S1400" s="132">
        <v>1</v>
      </c>
      <c r="T1400" s="132">
        <v>0.68850463192831324</v>
      </c>
      <c r="U1400" s="132">
        <v>0.66498111029673557</v>
      </c>
      <c r="V1400" s="132">
        <v>0.78045148124112573</v>
      </c>
      <c r="W1400" s="132">
        <v>0.87674402093473958</v>
      </c>
      <c r="X1400" s="132">
        <v>0.84799003215647772</v>
      </c>
      <c r="Y1400" s="132">
        <v>0.90958014451821578</v>
      </c>
      <c r="Z1400" s="134"/>
    </row>
    <row r="1401" spans="1:26" x14ac:dyDescent="0.3">
      <c r="A1401" s="134"/>
      <c r="B1401" s="134"/>
      <c r="C1401" s="134"/>
      <c r="D1401" s="152">
        <v>266</v>
      </c>
      <c r="E1401" s="8" t="s">
        <v>70</v>
      </c>
      <c r="F1401" s="8" t="s">
        <v>107</v>
      </c>
      <c r="G1401" s="8"/>
      <c r="H1401" s="8" t="s">
        <v>89</v>
      </c>
      <c r="I1401" s="8" t="s">
        <v>73</v>
      </c>
      <c r="J1401" s="125"/>
      <c r="K1401" s="123"/>
      <c r="L1401" s="132">
        <v>0.4661450536041879</v>
      </c>
      <c r="M1401" s="132">
        <v>0.77016266534269107</v>
      </c>
      <c r="N1401" s="132">
        <v>1</v>
      </c>
      <c r="O1401" s="132">
        <v>0.75152584791074972</v>
      </c>
      <c r="P1401" s="132">
        <v>0.69961235267455857</v>
      </c>
      <c r="Q1401" s="132">
        <v>0.88335435007155638</v>
      </c>
      <c r="R1401" s="132">
        <v>0.77546845167667233</v>
      </c>
      <c r="S1401" s="132">
        <v>0.54003922888208178</v>
      </c>
      <c r="T1401" s="132">
        <v>0.42124373440932772</v>
      </c>
      <c r="U1401" s="132">
        <v>0.39629878625590331</v>
      </c>
      <c r="V1401" s="132">
        <v>0.56698058453253075</v>
      </c>
      <c r="W1401" s="132">
        <v>0.65484327250214514</v>
      </c>
      <c r="X1401" s="132">
        <v>0.67228762198908054</v>
      </c>
      <c r="Y1401" s="132">
        <v>0.75733282419113257</v>
      </c>
      <c r="Z1401" s="134"/>
    </row>
    <row r="1402" spans="1:26" x14ac:dyDescent="0.3">
      <c r="A1402" s="134"/>
      <c r="B1402" s="134"/>
      <c r="C1402" s="134"/>
      <c r="D1402" s="152">
        <v>266</v>
      </c>
      <c r="E1402" s="8" t="s">
        <v>70</v>
      </c>
      <c r="F1402" s="8" t="s">
        <v>107</v>
      </c>
      <c r="G1402" s="8"/>
      <c r="H1402" s="8" t="s">
        <v>90</v>
      </c>
      <c r="I1402" s="8" t="s">
        <v>73</v>
      </c>
      <c r="J1402" s="125"/>
      <c r="K1402" s="123"/>
      <c r="L1402" s="132">
        <v>0.66745840903362852</v>
      </c>
      <c r="M1402" s="132">
        <v>1</v>
      </c>
      <c r="N1402" s="132">
        <v>1</v>
      </c>
      <c r="O1402" s="132">
        <v>0.87214890417205482</v>
      </c>
      <c r="P1402" s="132">
        <v>1</v>
      </c>
      <c r="Q1402" s="132">
        <v>1</v>
      </c>
      <c r="R1402" s="132">
        <v>1</v>
      </c>
      <c r="S1402" s="132">
        <v>0.79258264220615482</v>
      </c>
      <c r="T1402" s="132">
        <v>1</v>
      </c>
      <c r="U1402" s="132">
        <v>1</v>
      </c>
      <c r="V1402" s="132">
        <v>0.99793397999462408</v>
      </c>
      <c r="W1402" s="132">
        <v>1</v>
      </c>
      <c r="X1402" s="132">
        <v>1</v>
      </c>
      <c r="Y1402" s="132">
        <v>1</v>
      </c>
      <c r="Z1402" s="134"/>
    </row>
    <row r="1403" spans="1:26" x14ac:dyDescent="0.3">
      <c r="A1403" s="134"/>
      <c r="B1403" s="134"/>
      <c r="C1403" s="134"/>
      <c r="D1403" s="152">
        <v>266</v>
      </c>
      <c r="E1403" s="8" t="s">
        <v>70</v>
      </c>
      <c r="F1403" s="8" t="s">
        <v>107</v>
      </c>
      <c r="G1403" s="8"/>
      <c r="H1403" s="8" t="s">
        <v>91</v>
      </c>
      <c r="I1403" s="8" t="s">
        <v>73</v>
      </c>
      <c r="J1403" s="125"/>
      <c r="K1403" s="123"/>
      <c r="L1403" s="132">
        <v>0.60544876951932558</v>
      </c>
      <c r="M1403" s="132">
        <v>1</v>
      </c>
      <c r="N1403" s="132">
        <v>1</v>
      </c>
      <c r="O1403" s="132">
        <v>0.92558072847599904</v>
      </c>
      <c r="P1403" s="132">
        <v>0.98884466391135672</v>
      </c>
      <c r="Q1403" s="132">
        <v>1</v>
      </c>
      <c r="R1403" s="132">
        <v>1</v>
      </c>
      <c r="S1403" s="132">
        <v>1</v>
      </c>
      <c r="T1403" s="132">
        <v>0.71696232767243839</v>
      </c>
      <c r="U1403" s="132">
        <v>0.64188201453179217</v>
      </c>
      <c r="V1403" s="132">
        <v>0.72676938276644132</v>
      </c>
      <c r="W1403" s="132">
        <v>0.88818885600391717</v>
      </c>
      <c r="X1403" s="132">
        <v>0.81132158480472194</v>
      </c>
      <c r="Y1403" s="132">
        <v>0.86207690242148427</v>
      </c>
      <c r="Z1403" s="134"/>
    </row>
    <row r="1404" spans="1:26" x14ac:dyDescent="0.3">
      <c r="A1404" s="134"/>
      <c r="B1404" s="134"/>
      <c r="C1404" s="134"/>
      <c r="D1404" s="152">
        <v>266</v>
      </c>
      <c r="E1404" s="8" t="s">
        <v>70</v>
      </c>
      <c r="F1404" s="8" t="s">
        <v>107</v>
      </c>
      <c r="G1404" s="8"/>
      <c r="H1404" s="8" t="s">
        <v>92</v>
      </c>
      <c r="I1404" s="8" t="s">
        <v>73</v>
      </c>
      <c r="J1404" s="125"/>
      <c r="K1404" s="123"/>
      <c r="L1404" s="132">
        <v>1</v>
      </c>
      <c r="M1404" s="132">
        <v>1</v>
      </c>
      <c r="N1404" s="132">
        <v>1</v>
      </c>
      <c r="O1404" s="132">
        <v>1</v>
      </c>
      <c r="P1404" s="132">
        <v>1</v>
      </c>
      <c r="Q1404" s="132">
        <v>1</v>
      </c>
      <c r="R1404" s="132">
        <v>1</v>
      </c>
      <c r="S1404" s="132">
        <v>1</v>
      </c>
      <c r="T1404" s="132">
        <v>1</v>
      </c>
      <c r="U1404" s="132">
        <v>1</v>
      </c>
      <c r="V1404" s="132">
        <v>1</v>
      </c>
      <c r="W1404" s="132">
        <v>1</v>
      </c>
      <c r="X1404" s="132">
        <v>1</v>
      </c>
      <c r="Y1404" s="132">
        <v>1</v>
      </c>
      <c r="Z1404" s="134"/>
    </row>
    <row r="1405" spans="1:26" x14ac:dyDescent="0.3">
      <c r="A1405" s="134"/>
      <c r="B1405" s="134"/>
      <c r="C1405" s="134"/>
      <c r="D1405" s="152">
        <v>266</v>
      </c>
      <c r="E1405" s="8" t="s">
        <v>70</v>
      </c>
      <c r="F1405" s="8" t="s">
        <v>107</v>
      </c>
      <c r="G1405" s="8"/>
      <c r="H1405" s="8" t="s">
        <v>93</v>
      </c>
      <c r="I1405" s="8" t="s">
        <v>73</v>
      </c>
      <c r="J1405" s="125"/>
      <c r="K1405" s="123"/>
      <c r="L1405" s="132">
        <v>1</v>
      </c>
      <c r="M1405" s="132">
        <v>1</v>
      </c>
      <c r="N1405" s="132">
        <v>1</v>
      </c>
      <c r="O1405" s="132">
        <v>1</v>
      </c>
      <c r="P1405" s="132">
        <v>1</v>
      </c>
      <c r="Q1405" s="132">
        <v>1</v>
      </c>
      <c r="R1405" s="132">
        <v>1</v>
      </c>
      <c r="S1405" s="132">
        <v>1</v>
      </c>
      <c r="T1405" s="132">
        <v>1</v>
      </c>
      <c r="U1405" s="132">
        <v>1</v>
      </c>
      <c r="V1405" s="132">
        <v>1</v>
      </c>
      <c r="W1405" s="132">
        <v>1</v>
      </c>
      <c r="X1405" s="132">
        <v>1</v>
      </c>
      <c r="Y1405" s="132">
        <v>1</v>
      </c>
      <c r="Z1405" s="134"/>
    </row>
    <row r="1406" spans="1:26" x14ac:dyDescent="0.3">
      <c r="A1406" s="134"/>
      <c r="B1406" s="134"/>
      <c r="C1406" s="134"/>
      <c r="D1406" s="152">
        <v>266</v>
      </c>
      <c r="E1406" s="8" t="s">
        <v>70</v>
      </c>
      <c r="F1406" s="8" t="s">
        <v>107</v>
      </c>
      <c r="G1406" s="8"/>
      <c r="H1406" s="8" t="s">
        <v>94</v>
      </c>
      <c r="I1406" s="8" t="s">
        <v>73</v>
      </c>
      <c r="J1406" s="125"/>
      <c r="K1406" s="123"/>
      <c r="L1406" s="132">
        <v>1</v>
      </c>
      <c r="M1406" s="132">
        <v>1</v>
      </c>
      <c r="N1406" s="132">
        <v>1</v>
      </c>
      <c r="O1406" s="132">
        <v>1</v>
      </c>
      <c r="P1406" s="132">
        <v>1</v>
      </c>
      <c r="Q1406" s="132">
        <v>1</v>
      </c>
      <c r="R1406" s="132">
        <v>1</v>
      </c>
      <c r="S1406" s="132">
        <v>1</v>
      </c>
      <c r="T1406" s="132">
        <v>1</v>
      </c>
      <c r="U1406" s="132">
        <v>1</v>
      </c>
      <c r="V1406" s="132">
        <v>1</v>
      </c>
      <c r="W1406" s="132">
        <v>1</v>
      </c>
      <c r="X1406" s="132">
        <v>1</v>
      </c>
      <c r="Y1406" s="132">
        <v>1</v>
      </c>
      <c r="Z1406" s="134"/>
    </row>
    <row r="1407" spans="1:26" x14ac:dyDescent="0.3">
      <c r="A1407" s="134"/>
      <c r="B1407" s="134"/>
      <c r="C1407" s="134"/>
      <c r="D1407" s="152">
        <v>266</v>
      </c>
      <c r="E1407" s="8" t="s">
        <v>70</v>
      </c>
      <c r="F1407" s="8" t="s">
        <v>107</v>
      </c>
      <c r="G1407" s="8"/>
      <c r="H1407" s="8" t="s">
        <v>96</v>
      </c>
      <c r="I1407" s="8" t="s">
        <v>73</v>
      </c>
      <c r="J1407" s="125"/>
      <c r="K1407" s="123"/>
      <c r="L1407" s="132">
        <v>1</v>
      </c>
      <c r="M1407" s="132">
        <v>1</v>
      </c>
      <c r="N1407" s="132">
        <v>1</v>
      </c>
      <c r="O1407" s="132">
        <v>1</v>
      </c>
      <c r="P1407" s="132">
        <v>1</v>
      </c>
      <c r="Q1407" s="132">
        <v>1</v>
      </c>
      <c r="R1407" s="132">
        <v>1</v>
      </c>
      <c r="S1407" s="132">
        <v>1</v>
      </c>
      <c r="T1407" s="132">
        <v>1</v>
      </c>
      <c r="U1407" s="132">
        <v>0.41553565381506263</v>
      </c>
      <c r="V1407" s="132">
        <v>1</v>
      </c>
      <c r="W1407" s="132">
        <v>1</v>
      </c>
      <c r="X1407" s="132">
        <v>1</v>
      </c>
      <c r="Y1407" s="132">
        <v>1</v>
      </c>
      <c r="Z1407" s="134"/>
    </row>
    <row r="1408" spans="1:26" x14ac:dyDescent="0.3">
      <c r="A1408" s="134"/>
      <c r="B1408" s="134"/>
      <c r="C1408" s="134"/>
      <c r="D1408" s="152">
        <v>266</v>
      </c>
      <c r="E1408" s="8" t="s">
        <v>70</v>
      </c>
      <c r="F1408" s="8" t="s">
        <v>107</v>
      </c>
      <c r="G1408" s="8"/>
      <c r="H1408" s="8" t="s">
        <v>98</v>
      </c>
      <c r="I1408" s="8" t="s">
        <v>73</v>
      </c>
      <c r="J1408" s="125"/>
      <c r="K1408" s="123"/>
      <c r="L1408" s="132">
        <v>1</v>
      </c>
      <c r="M1408" s="132">
        <v>1</v>
      </c>
      <c r="N1408" s="132">
        <v>1</v>
      </c>
      <c r="O1408" s="132">
        <v>1</v>
      </c>
      <c r="P1408" s="132">
        <v>1</v>
      </c>
      <c r="Q1408" s="132">
        <v>1</v>
      </c>
      <c r="R1408" s="132">
        <v>1</v>
      </c>
      <c r="S1408" s="132">
        <v>1</v>
      </c>
      <c r="T1408" s="132">
        <v>1</v>
      </c>
      <c r="U1408" s="132">
        <v>1</v>
      </c>
      <c r="V1408" s="132">
        <v>1</v>
      </c>
      <c r="W1408" s="132">
        <v>1</v>
      </c>
      <c r="X1408" s="132">
        <v>1</v>
      </c>
      <c r="Y1408" s="132">
        <v>1</v>
      </c>
      <c r="Z1408" s="134"/>
    </row>
    <row r="1409" spans="1:26" x14ac:dyDescent="0.3">
      <c r="A1409" s="134"/>
      <c r="B1409" s="134"/>
      <c r="C1409" s="134"/>
      <c r="D1409" s="152">
        <v>266</v>
      </c>
      <c r="E1409" s="8" t="s">
        <v>70</v>
      </c>
      <c r="F1409" s="8" t="s">
        <v>107</v>
      </c>
      <c r="G1409" s="8"/>
      <c r="H1409" s="8" t="s">
        <v>100</v>
      </c>
      <c r="I1409" s="8" t="s">
        <v>73</v>
      </c>
      <c r="J1409" s="125"/>
      <c r="K1409" s="123"/>
      <c r="L1409" s="132">
        <v>1</v>
      </c>
      <c r="M1409" s="132">
        <v>1</v>
      </c>
      <c r="N1409" s="132">
        <v>1</v>
      </c>
      <c r="O1409" s="132">
        <v>1</v>
      </c>
      <c r="P1409" s="132">
        <v>1</v>
      </c>
      <c r="Q1409" s="132">
        <v>1</v>
      </c>
      <c r="R1409" s="132">
        <v>1</v>
      </c>
      <c r="S1409" s="132">
        <v>1</v>
      </c>
      <c r="T1409" s="132">
        <v>1</v>
      </c>
      <c r="U1409" s="132">
        <v>0.49454404948091635</v>
      </c>
      <c r="V1409" s="132">
        <v>1</v>
      </c>
      <c r="W1409" s="132">
        <v>1</v>
      </c>
      <c r="X1409" s="132">
        <v>1</v>
      </c>
      <c r="Y1409" s="132">
        <v>1</v>
      </c>
      <c r="Z1409" s="134"/>
    </row>
    <row r="1410" spans="1:26" x14ac:dyDescent="0.3">
      <c r="A1410" s="134"/>
      <c r="B1410" s="134"/>
      <c r="C1410" s="134"/>
      <c r="D1410" s="152">
        <v>266</v>
      </c>
      <c r="E1410" s="8" t="s">
        <v>70</v>
      </c>
      <c r="F1410" s="8" t="s">
        <v>107</v>
      </c>
      <c r="G1410" s="8"/>
      <c r="H1410" s="8" t="s">
        <v>102</v>
      </c>
      <c r="I1410" s="8" t="s">
        <v>73</v>
      </c>
      <c r="J1410" s="125"/>
      <c r="K1410" s="123"/>
      <c r="L1410" s="132">
        <v>1</v>
      </c>
      <c r="M1410" s="132">
        <v>1</v>
      </c>
      <c r="N1410" s="132">
        <v>1</v>
      </c>
      <c r="O1410" s="132">
        <v>1</v>
      </c>
      <c r="P1410" s="132">
        <v>1</v>
      </c>
      <c r="Q1410" s="132">
        <v>1</v>
      </c>
      <c r="R1410" s="132">
        <v>1</v>
      </c>
      <c r="S1410" s="132">
        <v>1</v>
      </c>
      <c r="T1410" s="132">
        <v>1</v>
      </c>
      <c r="U1410" s="132">
        <v>1</v>
      </c>
      <c r="V1410" s="132">
        <v>1</v>
      </c>
      <c r="W1410" s="132">
        <v>1</v>
      </c>
      <c r="X1410" s="132">
        <v>1</v>
      </c>
      <c r="Y1410" s="132">
        <v>1</v>
      </c>
      <c r="Z1410" s="134"/>
    </row>
    <row r="1411" spans="1:26" x14ac:dyDescent="0.3">
      <c r="A1411" s="134"/>
      <c r="B1411" s="134"/>
      <c r="C1411" s="134"/>
      <c r="D1411" s="152">
        <v>266</v>
      </c>
      <c r="E1411" s="8" t="s">
        <v>70</v>
      </c>
      <c r="F1411" s="8" t="s">
        <v>107</v>
      </c>
      <c r="G1411" s="8"/>
      <c r="H1411" s="8" t="s">
        <v>104</v>
      </c>
      <c r="I1411" s="8" t="s">
        <v>73</v>
      </c>
      <c r="J1411" s="125"/>
      <c r="K1411" s="123"/>
      <c r="L1411" s="132">
        <v>1</v>
      </c>
      <c r="M1411" s="132">
        <v>1</v>
      </c>
      <c r="N1411" s="132">
        <v>1</v>
      </c>
      <c r="O1411" s="132">
        <v>1</v>
      </c>
      <c r="P1411" s="132">
        <v>1</v>
      </c>
      <c r="Q1411" s="132">
        <v>1</v>
      </c>
      <c r="R1411" s="132">
        <v>1</v>
      </c>
      <c r="S1411" s="132">
        <v>1</v>
      </c>
      <c r="T1411" s="132">
        <v>1</v>
      </c>
      <c r="U1411" s="132">
        <v>1</v>
      </c>
      <c r="V1411" s="132">
        <v>1</v>
      </c>
      <c r="W1411" s="132">
        <v>1</v>
      </c>
      <c r="X1411" s="132">
        <v>1</v>
      </c>
      <c r="Y1411" s="132">
        <v>1</v>
      </c>
      <c r="Z1411" s="134"/>
    </row>
    <row r="1412" spans="1:26" x14ac:dyDescent="0.3">
      <c r="A1412" s="134"/>
      <c r="B1412" s="134"/>
      <c r="C1412" s="134"/>
      <c r="D1412" s="154">
        <v>266</v>
      </c>
      <c r="E1412" s="112" t="s">
        <v>70</v>
      </c>
      <c r="F1412" s="112" t="s">
        <v>108</v>
      </c>
      <c r="G1412" s="112"/>
      <c r="H1412" s="112" t="s">
        <v>72</v>
      </c>
      <c r="I1412" s="112" t="s">
        <v>73</v>
      </c>
      <c r="J1412" s="143"/>
      <c r="K1412" s="159"/>
      <c r="L1412" s="144">
        <v>0.71179883528632371</v>
      </c>
      <c r="M1412" s="144">
        <v>0.8511438700545495</v>
      </c>
      <c r="N1412" s="144">
        <v>0.90858705196519451</v>
      </c>
      <c r="O1412" s="144">
        <v>0.79386381444984233</v>
      </c>
      <c r="P1412" s="144">
        <v>0.78190804407536563</v>
      </c>
      <c r="Q1412" s="144">
        <v>0.93252634548328794</v>
      </c>
      <c r="R1412" s="144">
        <v>0.85286384584596786</v>
      </c>
      <c r="S1412" s="144">
        <v>0.74146794391517856</v>
      </c>
      <c r="T1412" s="144">
        <v>0.66507516492252139</v>
      </c>
      <c r="U1412" s="144">
        <v>0.61142862003474274</v>
      </c>
      <c r="V1412" s="144">
        <v>0.66481547350477166</v>
      </c>
      <c r="W1412" s="144">
        <v>0.77836391870397215</v>
      </c>
      <c r="X1412" s="144">
        <v>0.8106076955201178</v>
      </c>
      <c r="Y1412" s="144">
        <v>0.85761479806163066</v>
      </c>
      <c r="Z1412" s="134"/>
    </row>
    <row r="1413" spans="1:26" x14ac:dyDescent="0.3">
      <c r="A1413" s="134"/>
      <c r="B1413" s="134"/>
      <c r="C1413" s="134"/>
      <c r="D1413" s="155">
        <v>266</v>
      </c>
      <c r="E1413" s="38" t="s">
        <v>70</v>
      </c>
      <c r="F1413" s="38" t="s">
        <v>108</v>
      </c>
      <c r="G1413" s="38"/>
      <c r="H1413" s="38" t="s">
        <v>74</v>
      </c>
      <c r="I1413" s="38" t="s">
        <v>73</v>
      </c>
      <c r="J1413" s="125"/>
      <c r="K1413" s="123"/>
      <c r="L1413" s="132">
        <v>1</v>
      </c>
      <c r="M1413" s="132">
        <v>1</v>
      </c>
      <c r="N1413" s="132">
        <v>1</v>
      </c>
      <c r="O1413" s="132">
        <v>1</v>
      </c>
      <c r="P1413" s="132">
        <v>1</v>
      </c>
      <c r="Q1413" s="132">
        <v>1</v>
      </c>
      <c r="R1413" s="132">
        <v>1</v>
      </c>
      <c r="S1413" s="132">
        <v>1</v>
      </c>
      <c r="T1413" s="132">
        <v>0.83105484587255729</v>
      </c>
      <c r="U1413" s="132">
        <v>0.80136361667326084</v>
      </c>
      <c r="V1413" s="132">
        <v>0.76039508602722805</v>
      </c>
      <c r="W1413" s="132">
        <v>0.96669960723825121</v>
      </c>
      <c r="X1413" s="132">
        <v>1</v>
      </c>
      <c r="Y1413" s="132">
        <v>1</v>
      </c>
      <c r="Z1413" s="134"/>
    </row>
    <row r="1414" spans="1:26" x14ac:dyDescent="0.3">
      <c r="A1414" s="134"/>
      <c r="B1414" s="134"/>
      <c r="C1414" s="134"/>
      <c r="D1414" s="155">
        <v>266</v>
      </c>
      <c r="E1414" s="38" t="s">
        <v>70</v>
      </c>
      <c r="F1414" s="38" t="s">
        <v>108</v>
      </c>
      <c r="G1414" s="38"/>
      <c r="H1414" s="38" t="s">
        <v>75</v>
      </c>
      <c r="I1414" s="38" t="s">
        <v>73</v>
      </c>
      <c r="J1414" s="125"/>
      <c r="K1414" s="123"/>
      <c r="L1414" s="132">
        <v>1</v>
      </c>
      <c r="M1414" s="132">
        <v>1</v>
      </c>
      <c r="N1414" s="132">
        <v>1</v>
      </c>
      <c r="O1414" s="132">
        <v>1</v>
      </c>
      <c r="P1414" s="132">
        <v>1</v>
      </c>
      <c r="Q1414" s="132">
        <v>1</v>
      </c>
      <c r="R1414" s="132">
        <v>1</v>
      </c>
      <c r="S1414" s="132">
        <v>1</v>
      </c>
      <c r="T1414" s="132">
        <v>0.83105484587255729</v>
      </c>
      <c r="U1414" s="132">
        <v>0.80136361667326084</v>
      </c>
      <c r="V1414" s="132">
        <v>0.76039508602722805</v>
      </c>
      <c r="W1414" s="132">
        <v>0.96669960723825121</v>
      </c>
      <c r="X1414" s="132">
        <v>1</v>
      </c>
      <c r="Y1414" s="132">
        <v>1</v>
      </c>
      <c r="Z1414" s="134"/>
    </row>
    <row r="1415" spans="1:26" x14ac:dyDescent="0.3">
      <c r="A1415" s="134"/>
      <c r="B1415" s="134"/>
      <c r="C1415" s="134"/>
      <c r="D1415" s="155">
        <v>266</v>
      </c>
      <c r="E1415" s="38" t="s">
        <v>70</v>
      </c>
      <c r="F1415" s="38" t="s">
        <v>108</v>
      </c>
      <c r="G1415" s="38"/>
      <c r="H1415" s="38" t="s">
        <v>76</v>
      </c>
      <c r="I1415" s="38" t="s">
        <v>73</v>
      </c>
      <c r="J1415" s="125"/>
      <c r="K1415" s="123"/>
      <c r="L1415" s="132">
        <v>0.85752538045664817</v>
      </c>
      <c r="M1415" s="132">
        <v>1</v>
      </c>
      <c r="N1415" s="132">
        <v>0.99193358967657519</v>
      </c>
      <c r="O1415" s="132">
        <v>0.92788021215250505</v>
      </c>
      <c r="P1415" s="132">
        <v>0.97909209897924099</v>
      </c>
      <c r="Q1415" s="132">
        <v>1</v>
      </c>
      <c r="R1415" s="132">
        <v>0.89793835852816584</v>
      </c>
      <c r="S1415" s="132">
        <v>1</v>
      </c>
      <c r="T1415" s="132">
        <v>1</v>
      </c>
      <c r="U1415" s="132">
        <v>0.9162733078201758</v>
      </c>
      <c r="V1415" s="132">
        <v>0.72084741709170719</v>
      </c>
      <c r="W1415" s="132">
        <v>0.93272298198517245</v>
      </c>
      <c r="X1415" s="132">
        <v>0.95828556342475235</v>
      </c>
      <c r="Y1415" s="132">
        <v>1</v>
      </c>
      <c r="Z1415" s="134"/>
    </row>
    <row r="1416" spans="1:26" x14ac:dyDescent="0.3">
      <c r="A1416" s="134"/>
      <c r="B1416" s="134"/>
      <c r="C1416" s="134"/>
      <c r="D1416" s="155">
        <v>266</v>
      </c>
      <c r="E1416" s="38" t="s">
        <v>70</v>
      </c>
      <c r="F1416" s="38" t="s">
        <v>108</v>
      </c>
      <c r="G1416" s="38"/>
      <c r="H1416" s="38" t="s">
        <v>77</v>
      </c>
      <c r="I1416" s="38" t="s">
        <v>73</v>
      </c>
      <c r="J1416" s="125"/>
      <c r="K1416" s="123"/>
      <c r="L1416" s="132">
        <v>1</v>
      </c>
      <c r="M1416" s="132">
        <v>1</v>
      </c>
      <c r="N1416" s="132">
        <v>1</v>
      </c>
      <c r="O1416" s="132">
        <v>1</v>
      </c>
      <c r="P1416" s="132">
        <v>1</v>
      </c>
      <c r="Q1416" s="132">
        <v>1</v>
      </c>
      <c r="R1416" s="132">
        <v>1</v>
      </c>
      <c r="S1416" s="132">
        <v>1</v>
      </c>
      <c r="T1416" s="132">
        <v>1</v>
      </c>
      <c r="U1416" s="132">
        <v>1</v>
      </c>
      <c r="V1416" s="132">
        <v>0.83061723287588318</v>
      </c>
      <c r="W1416" s="132">
        <v>1</v>
      </c>
      <c r="X1416" s="132">
        <v>1</v>
      </c>
      <c r="Y1416" s="132">
        <v>1</v>
      </c>
      <c r="Z1416" s="134"/>
    </row>
    <row r="1417" spans="1:26" x14ac:dyDescent="0.3">
      <c r="A1417" s="134"/>
      <c r="B1417" s="134"/>
      <c r="C1417" s="134"/>
      <c r="D1417" s="155">
        <v>266</v>
      </c>
      <c r="E1417" s="38" t="s">
        <v>70</v>
      </c>
      <c r="F1417" s="38" t="s">
        <v>108</v>
      </c>
      <c r="G1417" s="38"/>
      <c r="H1417" s="38" t="s">
        <v>78</v>
      </c>
      <c r="I1417" s="38" t="s">
        <v>73</v>
      </c>
      <c r="J1417" s="125"/>
      <c r="K1417" s="123"/>
      <c r="L1417" s="132">
        <v>1</v>
      </c>
      <c r="M1417" s="132">
        <v>1</v>
      </c>
      <c r="N1417" s="132">
        <v>1</v>
      </c>
      <c r="O1417" s="132">
        <v>1</v>
      </c>
      <c r="P1417" s="132">
        <v>1</v>
      </c>
      <c r="Q1417" s="132">
        <v>1</v>
      </c>
      <c r="R1417" s="132">
        <v>1</v>
      </c>
      <c r="S1417" s="132">
        <v>1</v>
      </c>
      <c r="T1417" s="132">
        <v>1</v>
      </c>
      <c r="U1417" s="132">
        <v>1</v>
      </c>
      <c r="V1417" s="132">
        <v>0.83061723287588318</v>
      </c>
      <c r="W1417" s="132">
        <v>1</v>
      </c>
      <c r="X1417" s="132">
        <v>1</v>
      </c>
      <c r="Y1417" s="132">
        <v>1</v>
      </c>
      <c r="Z1417" s="134"/>
    </row>
    <row r="1418" spans="1:26" x14ac:dyDescent="0.3">
      <c r="A1418" s="134"/>
      <c r="B1418" s="134"/>
      <c r="C1418" s="134"/>
      <c r="D1418" s="155">
        <v>266</v>
      </c>
      <c r="E1418" s="38" t="s">
        <v>70</v>
      </c>
      <c r="F1418" s="38" t="s">
        <v>108</v>
      </c>
      <c r="G1418" s="38"/>
      <c r="H1418" s="38" t="s">
        <v>79</v>
      </c>
      <c r="I1418" s="38" t="s">
        <v>73</v>
      </c>
      <c r="J1418" s="125"/>
      <c r="K1418" s="123"/>
      <c r="L1418" s="132">
        <v>0.94933693774611816</v>
      </c>
      <c r="M1418" s="132">
        <v>1</v>
      </c>
      <c r="N1418" s="132">
        <v>1</v>
      </c>
      <c r="O1418" s="132">
        <v>1</v>
      </c>
      <c r="P1418" s="132">
        <v>1</v>
      </c>
      <c r="Q1418" s="132">
        <v>1</v>
      </c>
      <c r="R1418" s="132">
        <v>1</v>
      </c>
      <c r="S1418" s="132">
        <v>1</v>
      </c>
      <c r="T1418" s="132">
        <v>1</v>
      </c>
      <c r="U1418" s="132">
        <v>0.94300126074618418</v>
      </c>
      <c r="V1418" s="132">
        <v>0.80691253176832611</v>
      </c>
      <c r="W1418" s="132">
        <v>0.98007312693235571</v>
      </c>
      <c r="X1418" s="132">
        <v>1</v>
      </c>
      <c r="Y1418" s="132">
        <v>1</v>
      </c>
      <c r="Z1418" s="134"/>
    </row>
    <row r="1419" spans="1:26" x14ac:dyDescent="0.3">
      <c r="A1419" s="134"/>
      <c r="B1419" s="134"/>
      <c r="C1419" s="134"/>
      <c r="D1419" s="155">
        <v>266</v>
      </c>
      <c r="E1419" s="38" t="s">
        <v>70</v>
      </c>
      <c r="F1419" s="38" t="s">
        <v>108</v>
      </c>
      <c r="G1419" s="38"/>
      <c r="H1419" s="38" t="s">
        <v>80</v>
      </c>
      <c r="I1419" s="38" t="s">
        <v>73</v>
      </c>
      <c r="J1419" s="125"/>
      <c r="K1419" s="123"/>
      <c r="L1419" s="132">
        <v>0.87334518760143365</v>
      </c>
      <c r="M1419" s="132">
        <v>1</v>
      </c>
      <c r="N1419" s="132">
        <v>1</v>
      </c>
      <c r="O1419" s="132">
        <v>1</v>
      </c>
      <c r="P1419" s="132">
        <v>0.98641505007590069</v>
      </c>
      <c r="Q1419" s="132">
        <v>1</v>
      </c>
      <c r="R1419" s="132">
        <v>0.98147777627116994</v>
      </c>
      <c r="S1419" s="132">
        <v>1</v>
      </c>
      <c r="T1419" s="132">
        <v>0.99194079664992096</v>
      </c>
      <c r="U1419" s="132">
        <v>0.91977305495278994</v>
      </c>
      <c r="V1419" s="132">
        <v>0.74728494148451885</v>
      </c>
      <c r="W1419" s="132">
        <v>0.92136851082397997</v>
      </c>
      <c r="X1419" s="132">
        <v>1</v>
      </c>
      <c r="Y1419" s="132">
        <v>1</v>
      </c>
      <c r="Z1419" s="134"/>
    </row>
    <row r="1420" spans="1:26" x14ac:dyDescent="0.3">
      <c r="A1420" s="134"/>
      <c r="B1420" s="134"/>
      <c r="C1420" s="134"/>
      <c r="D1420" s="155">
        <v>266</v>
      </c>
      <c r="E1420" s="38" t="s">
        <v>70</v>
      </c>
      <c r="F1420" s="38" t="s">
        <v>108</v>
      </c>
      <c r="G1420" s="38"/>
      <c r="H1420" s="38" t="s">
        <v>81</v>
      </c>
      <c r="I1420" s="38" t="s">
        <v>73</v>
      </c>
      <c r="J1420" s="125"/>
      <c r="K1420" s="123"/>
      <c r="L1420" s="132">
        <v>0.92955593564260508</v>
      </c>
      <c r="M1420" s="132">
        <v>1</v>
      </c>
      <c r="N1420" s="132">
        <v>1</v>
      </c>
      <c r="O1420" s="132">
        <v>1</v>
      </c>
      <c r="P1420" s="132">
        <v>0.79476362959354852</v>
      </c>
      <c r="Q1420" s="132">
        <v>1</v>
      </c>
      <c r="R1420" s="132">
        <v>1</v>
      </c>
      <c r="S1420" s="132">
        <v>1</v>
      </c>
      <c r="T1420" s="132">
        <v>0.9806426206005755</v>
      </c>
      <c r="U1420" s="132">
        <v>0.86005078722150863</v>
      </c>
      <c r="V1420" s="132">
        <v>0.72584567602893846</v>
      </c>
      <c r="W1420" s="132">
        <v>0.89974881433483966</v>
      </c>
      <c r="X1420" s="132">
        <v>0.97913847749045335</v>
      </c>
      <c r="Y1420" s="132">
        <v>0.97550335427943047</v>
      </c>
      <c r="Z1420" s="134"/>
    </row>
    <row r="1421" spans="1:26" x14ac:dyDescent="0.3">
      <c r="A1421" s="134"/>
      <c r="B1421" s="134"/>
      <c r="C1421" s="134"/>
      <c r="D1421" s="155">
        <v>266</v>
      </c>
      <c r="E1421" s="38" t="s">
        <v>70</v>
      </c>
      <c r="F1421" s="38" t="s">
        <v>108</v>
      </c>
      <c r="G1421" s="38"/>
      <c r="H1421" s="38" t="s">
        <v>82</v>
      </c>
      <c r="I1421" s="38" t="s">
        <v>73</v>
      </c>
      <c r="J1421" s="125"/>
      <c r="K1421" s="123"/>
      <c r="L1421" s="132">
        <v>0.74874514130520975</v>
      </c>
      <c r="M1421" s="132">
        <v>0.8504521789100169</v>
      </c>
      <c r="N1421" s="132">
        <v>0.90738087245080723</v>
      </c>
      <c r="O1421" s="132">
        <v>0.80731624588530659</v>
      </c>
      <c r="P1421" s="132">
        <v>0.79259060445288476</v>
      </c>
      <c r="Q1421" s="132">
        <v>0.9324784860140537</v>
      </c>
      <c r="R1421" s="132">
        <v>0.85130053763586855</v>
      </c>
      <c r="S1421" s="132">
        <v>0.73582935176633468</v>
      </c>
      <c r="T1421" s="132">
        <v>0.4963356356400071</v>
      </c>
      <c r="U1421" s="132">
        <v>0.77269802375982777</v>
      </c>
      <c r="V1421" s="132">
        <v>0.64461666438024634</v>
      </c>
      <c r="W1421" s="132">
        <v>0.77038150360247526</v>
      </c>
      <c r="X1421" s="132">
        <v>0.53537335091151772</v>
      </c>
      <c r="Y1421" s="132">
        <v>0.85678418673684997</v>
      </c>
      <c r="Z1421" s="134"/>
    </row>
    <row r="1422" spans="1:26" x14ac:dyDescent="0.3">
      <c r="A1422" s="134"/>
      <c r="B1422" s="134"/>
      <c r="C1422" s="134"/>
      <c r="D1422" s="155">
        <v>266</v>
      </c>
      <c r="E1422" s="38" t="s">
        <v>70</v>
      </c>
      <c r="F1422" s="38" t="s">
        <v>108</v>
      </c>
      <c r="G1422" s="38"/>
      <c r="H1422" s="38" t="s">
        <v>83</v>
      </c>
      <c r="I1422" s="38" t="s">
        <v>73</v>
      </c>
      <c r="J1422" s="125"/>
      <c r="K1422" s="123"/>
      <c r="L1422" s="132">
        <v>0.94637105729536797</v>
      </c>
      <c r="M1422" s="132">
        <v>0.9888047172220582</v>
      </c>
      <c r="N1422" s="132">
        <v>0.98672639864854084</v>
      </c>
      <c r="O1422" s="132">
        <v>1</v>
      </c>
      <c r="P1422" s="132">
        <v>1</v>
      </c>
      <c r="Q1422" s="132">
        <v>1</v>
      </c>
      <c r="R1422" s="132">
        <v>0.94443379620695078</v>
      </c>
      <c r="S1422" s="132">
        <v>1</v>
      </c>
      <c r="T1422" s="132">
        <v>1</v>
      </c>
      <c r="U1422" s="132">
        <v>1</v>
      </c>
      <c r="V1422" s="132">
        <v>0.83842965626100008</v>
      </c>
      <c r="W1422" s="132">
        <v>1</v>
      </c>
      <c r="X1422" s="132">
        <v>1</v>
      </c>
      <c r="Y1422" s="132">
        <v>1</v>
      </c>
      <c r="Z1422" s="134"/>
    </row>
    <row r="1423" spans="1:26" x14ac:dyDescent="0.3">
      <c r="A1423" s="134"/>
      <c r="B1423" s="134"/>
      <c r="C1423" s="134"/>
      <c r="D1423" s="155">
        <v>266</v>
      </c>
      <c r="E1423" s="38" t="s">
        <v>70</v>
      </c>
      <c r="F1423" s="38" t="s">
        <v>108</v>
      </c>
      <c r="G1423" s="38"/>
      <c r="H1423" s="38" t="s">
        <v>84</v>
      </c>
      <c r="I1423" s="38" t="s">
        <v>73</v>
      </c>
      <c r="J1423" s="125"/>
      <c r="K1423" s="123"/>
      <c r="L1423" s="132">
        <v>0.81519801621493504</v>
      </c>
      <c r="M1423" s="132">
        <v>1</v>
      </c>
      <c r="N1423" s="132">
        <v>1</v>
      </c>
      <c r="O1423" s="132">
        <v>0.91659721998636623</v>
      </c>
      <c r="P1423" s="132">
        <v>0.96662260955203172</v>
      </c>
      <c r="Q1423" s="132">
        <v>1</v>
      </c>
      <c r="R1423" s="132">
        <v>0.95226563454706981</v>
      </c>
      <c r="S1423" s="132">
        <v>0.81856517913063387</v>
      </c>
      <c r="T1423" s="132">
        <v>0.90604318649428073</v>
      </c>
      <c r="U1423" s="132">
        <v>0.76410135706686921</v>
      </c>
      <c r="V1423" s="132">
        <v>0.72298056318644799</v>
      </c>
      <c r="W1423" s="132">
        <v>0.8322937917740556</v>
      </c>
      <c r="X1423" s="132">
        <v>0.95178170038088661</v>
      </c>
      <c r="Y1423" s="132">
        <v>1</v>
      </c>
      <c r="Z1423" s="134"/>
    </row>
    <row r="1424" spans="1:26" x14ac:dyDescent="0.3">
      <c r="A1424" s="134"/>
      <c r="B1424" s="134"/>
      <c r="C1424" s="134"/>
      <c r="D1424" s="155">
        <v>266</v>
      </c>
      <c r="E1424" s="38" t="s">
        <v>70</v>
      </c>
      <c r="F1424" s="38" t="s">
        <v>108</v>
      </c>
      <c r="G1424" s="38"/>
      <c r="H1424" s="38" t="s">
        <v>85</v>
      </c>
      <c r="I1424" s="38" t="s">
        <v>73</v>
      </c>
      <c r="J1424" s="125"/>
      <c r="K1424" s="123"/>
      <c r="L1424" s="132">
        <v>0.81507805111765441</v>
      </c>
      <c r="M1424" s="132">
        <v>1</v>
      </c>
      <c r="N1424" s="132">
        <v>1</v>
      </c>
      <c r="O1424" s="132">
        <v>1</v>
      </c>
      <c r="P1424" s="132">
        <v>0.88621766297758842</v>
      </c>
      <c r="Q1424" s="132">
        <v>1</v>
      </c>
      <c r="R1424" s="132">
        <v>0.93337819641467212</v>
      </c>
      <c r="S1424" s="132">
        <v>0.85886124185750967</v>
      </c>
      <c r="T1424" s="132">
        <v>0.96005303558916244</v>
      </c>
      <c r="U1424" s="132">
        <v>0.85238453138310211</v>
      </c>
      <c r="V1424" s="132">
        <v>0.61977199477772726</v>
      </c>
      <c r="W1424" s="132">
        <v>0.6579540541187141</v>
      </c>
      <c r="X1424" s="132">
        <v>0.97562116988204528</v>
      </c>
      <c r="Y1424" s="132">
        <v>1</v>
      </c>
      <c r="Z1424" s="134"/>
    </row>
    <row r="1425" spans="1:26" x14ac:dyDescent="0.3">
      <c r="A1425" s="134"/>
      <c r="B1425" s="134"/>
      <c r="C1425" s="134"/>
      <c r="D1425" s="155">
        <v>266</v>
      </c>
      <c r="E1425" s="38" t="s">
        <v>70</v>
      </c>
      <c r="F1425" s="38" t="s">
        <v>108</v>
      </c>
      <c r="G1425" s="38"/>
      <c r="H1425" s="38" t="s">
        <v>86</v>
      </c>
      <c r="I1425" s="38" t="s">
        <v>73</v>
      </c>
      <c r="J1425" s="125"/>
      <c r="K1425" s="123"/>
      <c r="L1425" s="132">
        <v>1</v>
      </c>
      <c r="M1425" s="132">
        <v>1</v>
      </c>
      <c r="N1425" s="132">
        <v>1</v>
      </c>
      <c r="O1425" s="132">
        <v>0.88669943840988741</v>
      </c>
      <c r="P1425" s="132">
        <v>0.88110802561390333</v>
      </c>
      <c r="Q1425" s="132">
        <v>1</v>
      </c>
      <c r="R1425" s="132">
        <v>1</v>
      </c>
      <c r="S1425" s="132">
        <v>0.84955124004875548</v>
      </c>
      <c r="T1425" s="132">
        <v>1</v>
      </c>
      <c r="U1425" s="132">
        <v>1</v>
      </c>
      <c r="V1425" s="132">
        <v>0.75430054358712473</v>
      </c>
      <c r="W1425" s="132">
        <v>0.8605761278992573</v>
      </c>
      <c r="X1425" s="132">
        <v>1</v>
      </c>
      <c r="Y1425" s="132">
        <v>1</v>
      </c>
      <c r="Z1425" s="134"/>
    </row>
    <row r="1426" spans="1:26" x14ac:dyDescent="0.3">
      <c r="A1426" s="134"/>
      <c r="B1426" s="134"/>
      <c r="C1426" s="134"/>
      <c r="D1426" s="155">
        <v>266</v>
      </c>
      <c r="E1426" s="38" t="s">
        <v>70</v>
      </c>
      <c r="F1426" s="38" t="s">
        <v>108</v>
      </c>
      <c r="G1426" s="38"/>
      <c r="H1426" s="38" t="s">
        <v>87</v>
      </c>
      <c r="I1426" s="38" t="s">
        <v>73</v>
      </c>
      <c r="J1426" s="125"/>
      <c r="K1426" s="123"/>
      <c r="L1426" s="132">
        <v>0.5705842728149233</v>
      </c>
      <c r="M1426" s="132">
        <v>1</v>
      </c>
      <c r="N1426" s="132">
        <v>1</v>
      </c>
      <c r="O1426" s="132">
        <v>0.90563455145265737</v>
      </c>
      <c r="P1426" s="132">
        <v>0.97154562150469093</v>
      </c>
      <c r="Q1426" s="132">
        <v>1</v>
      </c>
      <c r="R1426" s="132">
        <v>1</v>
      </c>
      <c r="S1426" s="132">
        <v>0.81353059513490666</v>
      </c>
      <c r="T1426" s="132">
        <v>0.81547748756679084</v>
      </c>
      <c r="U1426" s="132">
        <v>0.83734302256036841</v>
      </c>
      <c r="V1426" s="132">
        <v>0.71340741115905648</v>
      </c>
      <c r="W1426" s="132">
        <v>0.81343868991034418</v>
      </c>
      <c r="X1426" s="132">
        <v>0.88334671826340394</v>
      </c>
      <c r="Y1426" s="132">
        <v>0.91971058836682895</v>
      </c>
      <c r="Z1426" s="134"/>
    </row>
    <row r="1427" spans="1:26" x14ac:dyDescent="0.3">
      <c r="A1427" s="134"/>
      <c r="B1427" s="134"/>
      <c r="C1427" s="134"/>
      <c r="D1427" s="155">
        <v>266</v>
      </c>
      <c r="E1427" s="38" t="s">
        <v>70</v>
      </c>
      <c r="F1427" s="38" t="s">
        <v>108</v>
      </c>
      <c r="G1427" s="38"/>
      <c r="H1427" s="38" t="s">
        <v>88</v>
      </c>
      <c r="I1427" s="38" t="s">
        <v>73</v>
      </c>
      <c r="J1427" s="125"/>
      <c r="K1427" s="123"/>
      <c r="L1427" s="132">
        <v>0.53735280672203312</v>
      </c>
      <c r="M1427" s="132">
        <v>1</v>
      </c>
      <c r="N1427" s="132">
        <v>1</v>
      </c>
      <c r="O1427" s="132">
        <v>0.9375403757585774</v>
      </c>
      <c r="P1427" s="132">
        <v>0.89039025932649463</v>
      </c>
      <c r="Q1427" s="132">
        <v>1</v>
      </c>
      <c r="R1427" s="132">
        <v>1</v>
      </c>
      <c r="S1427" s="132">
        <v>0.91653947496647625</v>
      </c>
      <c r="T1427" s="132">
        <v>0.60263449820530723</v>
      </c>
      <c r="U1427" s="132">
        <v>0.57415961978879104</v>
      </c>
      <c r="V1427" s="132">
        <v>0.63581806216624914</v>
      </c>
      <c r="W1427" s="132">
        <v>0.72517443408373516</v>
      </c>
      <c r="X1427" s="132">
        <v>0.78546092600661688</v>
      </c>
      <c r="Y1427" s="132">
        <v>0.84525251465732532</v>
      </c>
      <c r="Z1427" s="134"/>
    </row>
    <row r="1428" spans="1:26" x14ac:dyDescent="0.3">
      <c r="A1428" s="134"/>
      <c r="B1428" s="134"/>
      <c r="C1428" s="134"/>
      <c r="D1428" s="155">
        <v>266</v>
      </c>
      <c r="E1428" s="38" t="s">
        <v>70</v>
      </c>
      <c r="F1428" s="38" t="s">
        <v>108</v>
      </c>
      <c r="G1428" s="38"/>
      <c r="H1428" s="38" t="s">
        <v>89</v>
      </c>
      <c r="I1428" s="38" t="s">
        <v>73</v>
      </c>
      <c r="J1428" s="125"/>
      <c r="K1428" s="123"/>
      <c r="L1428" s="132">
        <v>0.40743421026351562</v>
      </c>
      <c r="M1428" s="132">
        <v>0.73516481556907065</v>
      </c>
      <c r="N1428" s="132">
        <v>0.96557405782816297</v>
      </c>
      <c r="O1428" s="132">
        <v>0.75152584791074972</v>
      </c>
      <c r="P1428" s="132">
        <v>0.62617240459516832</v>
      </c>
      <c r="Q1428" s="132">
        <v>0.88335435007155638</v>
      </c>
      <c r="R1428" s="132">
        <v>0.71780560393704074</v>
      </c>
      <c r="S1428" s="132">
        <v>0.48331802127114176</v>
      </c>
      <c r="T1428" s="132">
        <v>0.36870631617526478</v>
      </c>
      <c r="U1428" s="132">
        <v>0.34217326915935076</v>
      </c>
      <c r="V1428" s="132">
        <v>0.46190763322029382</v>
      </c>
      <c r="W1428" s="132">
        <v>0.54163540122463139</v>
      </c>
      <c r="X1428" s="132">
        <v>0.62271446371540451</v>
      </c>
      <c r="Y1428" s="132">
        <v>0.70377248001511217</v>
      </c>
      <c r="Z1428" s="134"/>
    </row>
    <row r="1429" spans="1:26" x14ac:dyDescent="0.3">
      <c r="A1429" s="134"/>
      <c r="B1429" s="134"/>
      <c r="C1429" s="134"/>
      <c r="D1429" s="155">
        <v>266</v>
      </c>
      <c r="E1429" s="38" t="s">
        <v>70</v>
      </c>
      <c r="F1429" s="38" t="s">
        <v>108</v>
      </c>
      <c r="G1429" s="38"/>
      <c r="H1429" s="38" t="s">
        <v>90</v>
      </c>
      <c r="I1429" s="38" t="s">
        <v>73</v>
      </c>
      <c r="J1429" s="125"/>
      <c r="K1429" s="123"/>
      <c r="L1429" s="132">
        <v>0.58339220306148032</v>
      </c>
      <c r="M1429" s="132">
        <v>1</v>
      </c>
      <c r="N1429" s="132">
        <v>1</v>
      </c>
      <c r="O1429" s="132">
        <v>0.87214890417205482</v>
      </c>
      <c r="P1429" s="132">
        <v>1</v>
      </c>
      <c r="Q1429" s="132">
        <v>1</v>
      </c>
      <c r="R1429" s="132">
        <v>1</v>
      </c>
      <c r="S1429" s="132">
        <v>0.70933638491024453</v>
      </c>
      <c r="T1429" s="132">
        <v>1</v>
      </c>
      <c r="U1429" s="132">
        <v>1</v>
      </c>
      <c r="V1429" s="132">
        <v>0.81299666229219436</v>
      </c>
      <c r="W1429" s="132">
        <v>0.93045045335258147</v>
      </c>
      <c r="X1429" s="132">
        <v>1</v>
      </c>
      <c r="Y1429" s="132">
        <v>1</v>
      </c>
      <c r="Z1429" s="134"/>
    </row>
    <row r="1430" spans="1:26" x14ac:dyDescent="0.3">
      <c r="A1430" s="134"/>
      <c r="B1430" s="134"/>
      <c r="C1430" s="134"/>
      <c r="D1430" s="155">
        <v>266</v>
      </c>
      <c r="E1430" s="38" t="s">
        <v>70</v>
      </c>
      <c r="F1430" s="38" t="s">
        <v>108</v>
      </c>
      <c r="G1430" s="38"/>
      <c r="H1430" s="38" t="s">
        <v>91</v>
      </c>
      <c r="I1430" s="38" t="s">
        <v>73</v>
      </c>
      <c r="J1430" s="125"/>
      <c r="K1430" s="123"/>
      <c r="L1430" s="132">
        <v>0.52919266086127892</v>
      </c>
      <c r="M1430" s="132">
        <v>1</v>
      </c>
      <c r="N1430" s="132">
        <v>1</v>
      </c>
      <c r="O1430" s="132">
        <v>0.92558072847599904</v>
      </c>
      <c r="P1430" s="132">
        <v>0.88504332235612349</v>
      </c>
      <c r="Q1430" s="132">
        <v>1</v>
      </c>
      <c r="R1430" s="132">
        <v>1</v>
      </c>
      <c r="S1430" s="132">
        <v>0.92160310514606358</v>
      </c>
      <c r="T1430" s="132">
        <v>0.62754295691357898</v>
      </c>
      <c r="U1430" s="132">
        <v>0.55421534191908339</v>
      </c>
      <c r="V1430" s="132">
        <v>0.59208434053769565</v>
      </c>
      <c r="W1430" s="132">
        <v>0.7346407111227552</v>
      </c>
      <c r="X1430" s="132">
        <v>0.75149633736765487</v>
      </c>
      <c r="Y1430" s="132">
        <v>0.80110881266622069</v>
      </c>
      <c r="Z1430" s="134"/>
    </row>
    <row r="1431" spans="1:26" x14ac:dyDescent="0.3">
      <c r="A1431" s="134"/>
      <c r="B1431" s="134"/>
      <c r="C1431" s="134"/>
      <c r="D1431" s="155">
        <v>266</v>
      </c>
      <c r="E1431" s="38" t="s">
        <v>70</v>
      </c>
      <c r="F1431" s="38" t="s">
        <v>108</v>
      </c>
      <c r="G1431" s="38"/>
      <c r="H1431" s="38" t="s">
        <v>92</v>
      </c>
      <c r="I1431" s="38" t="s">
        <v>73</v>
      </c>
      <c r="J1431" s="125"/>
      <c r="K1431" s="123"/>
      <c r="L1431" s="132">
        <v>1</v>
      </c>
      <c r="M1431" s="132">
        <v>1</v>
      </c>
      <c r="N1431" s="132">
        <v>1</v>
      </c>
      <c r="O1431" s="132">
        <v>1</v>
      </c>
      <c r="P1431" s="132">
        <v>1</v>
      </c>
      <c r="Q1431" s="132">
        <v>1</v>
      </c>
      <c r="R1431" s="132">
        <v>1</v>
      </c>
      <c r="S1431" s="132">
        <v>1</v>
      </c>
      <c r="T1431" s="132">
        <v>1</v>
      </c>
      <c r="U1431" s="132">
        <v>1</v>
      </c>
      <c r="V1431" s="132">
        <v>1</v>
      </c>
      <c r="W1431" s="132">
        <v>1</v>
      </c>
      <c r="X1431" s="132">
        <v>1</v>
      </c>
      <c r="Y1431" s="132">
        <v>1</v>
      </c>
      <c r="Z1431" s="134"/>
    </row>
    <row r="1432" spans="1:26" x14ac:dyDescent="0.3">
      <c r="A1432" s="134"/>
      <c r="B1432" s="134"/>
      <c r="C1432" s="134"/>
      <c r="D1432" s="155">
        <v>266</v>
      </c>
      <c r="E1432" s="38" t="s">
        <v>70</v>
      </c>
      <c r="F1432" s="38" t="s">
        <v>108</v>
      </c>
      <c r="G1432" s="38"/>
      <c r="H1432" s="38" t="s">
        <v>93</v>
      </c>
      <c r="I1432" s="38" t="s">
        <v>73</v>
      </c>
      <c r="J1432" s="125"/>
      <c r="K1432" s="123"/>
      <c r="L1432" s="132">
        <v>1</v>
      </c>
      <c r="M1432" s="132">
        <v>1</v>
      </c>
      <c r="N1432" s="132">
        <v>1</v>
      </c>
      <c r="O1432" s="132">
        <v>1</v>
      </c>
      <c r="P1432" s="132">
        <v>1</v>
      </c>
      <c r="Q1432" s="132">
        <v>1</v>
      </c>
      <c r="R1432" s="132">
        <v>1</v>
      </c>
      <c r="S1432" s="132">
        <v>1</v>
      </c>
      <c r="T1432" s="132">
        <v>1</v>
      </c>
      <c r="U1432" s="132">
        <v>1</v>
      </c>
      <c r="V1432" s="132">
        <v>1</v>
      </c>
      <c r="W1432" s="132">
        <v>1</v>
      </c>
      <c r="X1432" s="132">
        <v>1</v>
      </c>
      <c r="Y1432" s="132">
        <v>1</v>
      </c>
      <c r="Z1432" s="134"/>
    </row>
    <row r="1433" spans="1:26" x14ac:dyDescent="0.3">
      <c r="A1433" s="134"/>
      <c r="B1433" s="134"/>
      <c r="C1433" s="134"/>
      <c r="D1433" s="155">
        <v>266</v>
      </c>
      <c r="E1433" s="38" t="s">
        <v>70</v>
      </c>
      <c r="F1433" s="38" t="s">
        <v>108</v>
      </c>
      <c r="G1433" s="38"/>
      <c r="H1433" s="38" t="s">
        <v>94</v>
      </c>
      <c r="I1433" s="38" t="s">
        <v>73</v>
      </c>
      <c r="J1433" s="125"/>
      <c r="K1433" s="123"/>
      <c r="L1433" s="132">
        <v>1</v>
      </c>
      <c r="M1433" s="132">
        <v>1</v>
      </c>
      <c r="N1433" s="132">
        <v>1</v>
      </c>
      <c r="O1433" s="132">
        <v>1</v>
      </c>
      <c r="P1433" s="132">
        <v>1</v>
      </c>
      <c r="Q1433" s="132">
        <v>1</v>
      </c>
      <c r="R1433" s="132">
        <v>1</v>
      </c>
      <c r="S1433" s="132">
        <v>1</v>
      </c>
      <c r="T1433" s="132">
        <v>1</v>
      </c>
      <c r="U1433" s="132">
        <v>1</v>
      </c>
      <c r="V1433" s="132">
        <v>1</v>
      </c>
      <c r="W1433" s="132">
        <v>1</v>
      </c>
      <c r="X1433" s="132">
        <v>1</v>
      </c>
      <c r="Y1433" s="132">
        <v>1</v>
      </c>
      <c r="Z1433" s="134"/>
    </row>
    <row r="1434" spans="1:26" x14ac:dyDescent="0.3">
      <c r="A1434" s="134"/>
      <c r="B1434" s="134"/>
      <c r="C1434" s="134"/>
      <c r="D1434" s="155">
        <v>266</v>
      </c>
      <c r="E1434" s="38" t="s">
        <v>70</v>
      </c>
      <c r="F1434" s="38" t="s">
        <v>108</v>
      </c>
      <c r="G1434" s="38"/>
      <c r="H1434" s="38" t="s">
        <v>96</v>
      </c>
      <c r="I1434" s="38" t="s">
        <v>73</v>
      </c>
      <c r="J1434" s="125"/>
      <c r="K1434" s="123"/>
      <c r="L1434" s="132">
        <v>1</v>
      </c>
      <c r="M1434" s="132">
        <v>1</v>
      </c>
      <c r="N1434" s="132">
        <v>1</v>
      </c>
      <c r="O1434" s="132">
        <v>1</v>
      </c>
      <c r="P1434" s="132">
        <v>1</v>
      </c>
      <c r="Q1434" s="132">
        <v>1</v>
      </c>
      <c r="R1434" s="132">
        <v>1</v>
      </c>
      <c r="S1434" s="132">
        <v>1</v>
      </c>
      <c r="T1434" s="132">
        <v>1</v>
      </c>
      <c r="U1434" s="132">
        <v>0.32994915680316295</v>
      </c>
      <c r="V1434" s="132">
        <v>1</v>
      </c>
      <c r="W1434" s="132">
        <v>1</v>
      </c>
      <c r="X1434" s="132">
        <v>1</v>
      </c>
      <c r="Y1434" s="132">
        <v>1</v>
      </c>
      <c r="Z1434" s="134"/>
    </row>
    <row r="1435" spans="1:26" x14ac:dyDescent="0.3">
      <c r="A1435" s="134"/>
      <c r="B1435" s="134"/>
      <c r="C1435" s="134"/>
      <c r="D1435" s="155">
        <v>266</v>
      </c>
      <c r="E1435" s="38" t="s">
        <v>70</v>
      </c>
      <c r="F1435" s="38" t="s">
        <v>108</v>
      </c>
      <c r="G1435" s="38"/>
      <c r="H1435" s="38" t="s">
        <v>98</v>
      </c>
      <c r="I1435" s="38" t="s">
        <v>73</v>
      </c>
      <c r="J1435" s="125"/>
      <c r="K1435" s="123"/>
      <c r="L1435" s="132">
        <v>1</v>
      </c>
      <c r="M1435" s="132">
        <v>1</v>
      </c>
      <c r="N1435" s="132">
        <v>1</v>
      </c>
      <c r="O1435" s="132">
        <v>1</v>
      </c>
      <c r="P1435" s="132">
        <v>1</v>
      </c>
      <c r="Q1435" s="132">
        <v>1</v>
      </c>
      <c r="R1435" s="132">
        <v>1</v>
      </c>
      <c r="S1435" s="132">
        <v>1</v>
      </c>
      <c r="T1435" s="132">
        <v>1</v>
      </c>
      <c r="U1435" s="132">
        <v>1</v>
      </c>
      <c r="V1435" s="132">
        <v>1</v>
      </c>
      <c r="W1435" s="132">
        <v>1</v>
      </c>
      <c r="X1435" s="132">
        <v>1</v>
      </c>
      <c r="Y1435" s="132">
        <v>1</v>
      </c>
      <c r="Z1435" s="134"/>
    </row>
    <row r="1436" spans="1:26" x14ac:dyDescent="0.3">
      <c r="A1436" s="134"/>
      <c r="B1436" s="134"/>
      <c r="C1436" s="134"/>
      <c r="D1436" s="155">
        <v>266</v>
      </c>
      <c r="E1436" s="38" t="s">
        <v>70</v>
      </c>
      <c r="F1436" s="38" t="s">
        <v>108</v>
      </c>
      <c r="G1436" s="38"/>
      <c r="H1436" s="38" t="s">
        <v>100</v>
      </c>
      <c r="I1436" s="38" t="s">
        <v>73</v>
      </c>
      <c r="J1436" s="125"/>
      <c r="K1436" s="123"/>
      <c r="L1436" s="132">
        <v>1</v>
      </c>
      <c r="M1436" s="132">
        <v>1</v>
      </c>
      <c r="N1436" s="132">
        <v>1</v>
      </c>
      <c r="O1436" s="132">
        <v>1</v>
      </c>
      <c r="P1436" s="132">
        <v>1</v>
      </c>
      <c r="Q1436" s="132">
        <v>1</v>
      </c>
      <c r="R1436" s="132">
        <v>1</v>
      </c>
      <c r="S1436" s="132">
        <v>1</v>
      </c>
      <c r="T1436" s="132">
        <v>1</v>
      </c>
      <c r="U1436" s="132">
        <v>0.38086257470766671</v>
      </c>
      <c r="V1436" s="132">
        <v>1</v>
      </c>
      <c r="W1436" s="132">
        <v>1</v>
      </c>
      <c r="X1436" s="132">
        <v>1</v>
      </c>
      <c r="Y1436" s="132">
        <v>1</v>
      </c>
      <c r="Z1436" s="134"/>
    </row>
    <row r="1437" spans="1:26" x14ac:dyDescent="0.3">
      <c r="A1437" s="134"/>
      <c r="B1437" s="134"/>
      <c r="C1437" s="134"/>
      <c r="D1437" s="155">
        <v>266</v>
      </c>
      <c r="E1437" s="38" t="s">
        <v>70</v>
      </c>
      <c r="F1437" s="38" t="s">
        <v>108</v>
      </c>
      <c r="G1437" s="38"/>
      <c r="H1437" s="38" t="s">
        <v>102</v>
      </c>
      <c r="I1437" s="38" t="s">
        <v>73</v>
      </c>
      <c r="J1437" s="125"/>
      <c r="K1437" s="123"/>
      <c r="L1437" s="132">
        <v>1</v>
      </c>
      <c r="M1437" s="132">
        <v>1</v>
      </c>
      <c r="N1437" s="132">
        <v>1</v>
      </c>
      <c r="O1437" s="132">
        <v>1</v>
      </c>
      <c r="P1437" s="132">
        <v>1</v>
      </c>
      <c r="Q1437" s="132">
        <v>1</v>
      </c>
      <c r="R1437" s="132">
        <v>1</v>
      </c>
      <c r="S1437" s="132">
        <v>1</v>
      </c>
      <c r="T1437" s="132">
        <v>1</v>
      </c>
      <c r="U1437" s="132">
        <v>1</v>
      </c>
      <c r="V1437" s="132">
        <v>1</v>
      </c>
      <c r="W1437" s="132">
        <v>1</v>
      </c>
      <c r="X1437" s="132">
        <v>1</v>
      </c>
      <c r="Y1437" s="132">
        <v>1</v>
      </c>
      <c r="Z1437" s="134"/>
    </row>
    <row r="1438" spans="1:26" x14ac:dyDescent="0.3">
      <c r="A1438" s="134"/>
      <c r="B1438" s="134"/>
      <c r="C1438" s="134"/>
      <c r="D1438" s="153">
        <v>266</v>
      </c>
      <c r="E1438" s="9" t="s">
        <v>70</v>
      </c>
      <c r="F1438" s="9" t="s">
        <v>108</v>
      </c>
      <c r="G1438" s="9"/>
      <c r="H1438" s="9" t="s">
        <v>104</v>
      </c>
      <c r="I1438" s="9" t="s">
        <v>73</v>
      </c>
      <c r="J1438" s="135"/>
      <c r="K1438" s="124"/>
      <c r="L1438" s="136">
        <v>1</v>
      </c>
      <c r="M1438" s="136">
        <v>1</v>
      </c>
      <c r="N1438" s="136">
        <v>1</v>
      </c>
      <c r="O1438" s="136">
        <v>1</v>
      </c>
      <c r="P1438" s="136">
        <v>1</v>
      </c>
      <c r="Q1438" s="136">
        <v>1</v>
      </c>
      <c r="R1438" s="136">
        <v>1</v>
      </c>
      <c r="S1438" s="136">
        <v>1</v>
      </c>
      <c r="T1438" s="136">
        <v>1</v>
      </c>
      <c r="U1438" s="136">
        <v>1</v>
      </c>
      <c r="V1438" s="136">
        <v>1</v>
      </c>
      <c r="W1438" s="136">
        <v>1</v>
      </c>
      <c r="X1438" s="136">
        <v>1</v>
      </c>
      <c r="Y1438" s="136">
        <v>1</v>
      </c>
      <c r="Z1438" s="134"/>
    </row>
    <row r="1439" spans="1:26" x14ac:dyDescent="0.3">
      <c r="A1439" s="134"/>
      <c r="B1439" s="134"/>
      <c r="C1439" s="134"/>
      <c r="D1439" s="155">
        <v>266</v>
      </c>
      <c r="E1439" s="38" t="s">
        <v>70</v>
      </c>
      <c r="F1439" s="38" t="s">
        <v>109</v>
      </c>
      <c r="G1439" s="38"/>
      <c r="H1439" s="38" t="s">
        <v>72</v>
      </c>
      <c r="I1439" s="38" t="s">
        <v>73</v>
      </c>
      <c r="J1439" s="125"/>
      <c r="K1439" s="123"/>
      <c r="L1439" s="132">
        <v>0.65957112102722415</v>
      </c>
      <c r="M1439" s="132">
        <v>0.79397301368332407</v>
      </c>
      <c r="N1439" s="132">
        <v>0.84613586305123367</v>
      </c>
      <c r="O1439" s="132">
        <v>0.78469197077929165</v>
      </c>
      <c r="P1439" s="132">
        <v>0.73304296323763496</v>
      </c>
      <c r="Q1439" s="132">
        <v>0.91270798949173837</v>
      </c>
      <c r="R1439" s="132">
        <v>0.76686093524372345</v>
      </c>
      <c r="S1439" s="132">
        <v>0.67914877518351247</v>
      </c>
      <c r="T1439" s="132">
        <v>0.60417288661490076</v>
      </c>
      <c r="U1439" s="132">
        <v>0.55077180277513227</v>
      </c>
      <c r="V1439" s="132">
        <v>0.58517796250345944</v>
      </c>
      <c r="W1439" s="132">
        <v>0.66990085802415333</v>
      </c>
      <c r="X1439" s="132">
        <v>0.76239616129315213</v>
      </c>
      <c r="Y1439" s="132">
        <v>0.78692965102444223</v>
      </c>
      <c r="Z1439" s="134"/>
    </row>
    <row r="1440" spans="1:26" x14ac:dyDescent="0.3">
      <c r="A1440" s="134"/>
      <c r="B1440" s="134"/>
      <c r="C1440" s="134"/>
      <c r="D1440" s="155">
        <v>266</v>
      </c>
      <c r="E1440" s="38" t="s">
        <v>70</v>
      </c>
      <c r="F1440" s="38" t="s">
        <v>109</v>
      </c>
      <c r="G1440" s="38"/>
      <c r="H1440" s="38" t="s">
        <v>74</v>
      </c>
      <c r="I1440" s="38" t="s">
        <v>73</v>
      </c>
      <c r="J1440" s="125"/>
      <c r="K1440" s="123"/>
      <c r="L1440" s="132">
        <v>0.93499090590062062</v>
      </c>
      <c r="M1440" s="132">
        <v>1</v>
      </c>
      <c r="N1440" s="132">
        <v>1</v>
      </c>
      <c r="O1440" s="132">
        <v>1</v>
      </c>
      <c r="P1440" s="132">
        <v>1</v>
      </c>
      <c r="Q1440" s="132">
        <v>1</v>
      </c>
      <c r="R1440" s="132">
        <v>1</v>
      </c>
      <c r="S1440" s="132">
        <v>1</v>
      </c>
      <c r="T1440" s="132">
        <v>0.75495347240129929</v>
      </c>
      <c r="U1440" s="132">
        <v>0.72186428533301628</v>
      </c>
      <c r="V1440" s="132">
        <v>0.66930819884995107</v>
      </c>
      <c r="W1440" s="132">
        <v>0.83199244052679355</v>
      </c>
      <c r="X1440" s="132">
        <v>1</v>
      </c>
      <c r="Y1440" s="132">
        <v>1</v>
      </c>
      <c r="Z1440" s="134"/>
    </row>
    <row r="1441" spans="1:26" x14ac:dyDescent="0.3">
      <c r="A1441" s="134"/>
      <c r="B1441" s="134"/>
      <c r="C1441" s="134"/>
      <c r="D1441" s="155">
        <v>266</v>
      </c>
      <c r="E1441" s="38" t="s">
        <v>70</v>
      </c>
      <c r="F1441" s="38" t="s">
        <v>109</v>
      </c>
      <c r="G1441" s="38"/>
      <c r="H1441" s="38" t="s">
        <v>75</v>
      </c>
      <c r="I1441" s="38" t="s">
        <v>73</v>
      </c>
      <c r="J1441" s="125"/>
      <c r="K1441" s="123"/>
      <c r="L1441" s="132">
        <v>0.93499090590062062</v>
      </c>
      <c r="M1441" s="132">
        <v>1</v>
      </c>
      <c r="N1441" s="132">
        <v>1</v>
      </c>
      <c r="O1441" s="132">
        <v>1</v>
      </c>
      <c r="P1441" s="132">
        <v>1</v>
      </c>
      <c r="Q1441" s="132">
        <v>1</v>
      </c>
      <c r="R1441" s="132">
        <v>1</v>
      </c>
      <c r="S1441" s="132">
        <v>1</v>
      </c>
      <c r="T1441" s="132">
        <v>0.75495347240129929</v>
      </c>
      <c r="U1441" s="132">
        <v>0.72186428533301628</v>
      </c>
      <c r="V1441" s="132">
        <v>0.66930819884995107</v>
      </c>
      <c r="W1441" s="132">
        <v>0.83199244052679355</v>
      </c>
      <c r="X1441" s="132">
        <v>1</v>
      </c>
      <c r="Y1441" s="132">
        <v>1</v>
      </c>
      <c r="Z1441" s="134"/>
    </row>
    <row r="1442" spans="1:26" x14ac:dyDescent="0.3">
      <c r="A1442" s="134"/>
      <c r="B1442" s="134"/>
      <c r="C1442" s="134"/>
      <c r="D1442" s="155">
        <v>266</v>
      </c>
      <c r="E1442" s="38" t="s">
        <v>70</v>
      </c>
      <c r="F1442" s="38" t="s">
        <v>109</v>
      </c>
      <c r="G1442" s="38"/>
      <c r="H1442" s="38" t="s">
        <v>76</v>
      </c>
      <c r="I1442" s="38" t="s">
        <v>73</v>
      </c>
      <c r="J1442" s="125"/>
      <c r="K1442" s="123"/>
      <c r="L1442" s="132">
        <v>0.7946050884862349</v>
      </c>
      <c r="M1442" s="132">
        <v>0.9511951684885146</v>
      </c>
      <c r="N1442" s="132">
        <v>0.92375362622122081</v>
      </c>
      <c r="O1442" s="132">
        <v>0.91716002048240364</v>
      </c>
      <c r="P1442" s="132">
        <v>0.91790406679729741</v>
      </c>
      <c r="Q1442" s="132">
        <v>1</v>
      </c>
      <c r="R1442" s="132">
        <v>0.80739012770449547</v>
      </c>
      <c r="S1442" s="132">
        <v>1</v>
      </c>
      <c r="T1442" s="132">
        <v>0.9896892254299815</v>
      </c>
      <c r="U1442" s="132">
        <v>0.82537435286260585</v>
      </c>
      <c r="V1442" s="132">
        <v>0.63449790147909224</v>
      </c>
      <c r="W1442" s="132">
        <v>0.802750372821881</v>
      </c>
      <c r="X1442" s="132">
        <v>0.90129077112807243</v>
      </c>
      <c r="Y1442" s="132">
        <v>0.95009559320611403</v>
      </c>
      <c r="Z1442" s="134"/>
    </row>
    <row r="1443" spans="1:26" x14ac:dyDescent="0.3">
      <c r="A1443" s="134"/>
      <c r="B1443" s="134"/>
      <c r="C1443" s="134"/>
      <c r="D1443" s="155">
        <v>266</v>
      </c>
      <c r="E1443" s="38" t="s">
        <v>70</v>
      </c>
      <c r="F1443" s="38" t="s">
        <v>109</v>
      </c>
      <c r="G1443" s="38"/>
      <c r="H1443" s="38" t="s">
        <v>77</v>
      </c>
      <c r="I1443" s="38" t="s">
        <v>73</v>
      </c>
      <c r="J1443" s="125"/>
      <c r="K1443" s="123"/>
      <c r="L1443" s="132">
        <v>0.97908191172696712</v>
      </c>
      <c r="M1443" s="132">
        <v>1</v>
      </c>
      <c r="N1443" s="132">
        <v>1</v>
      </c>
      <c r="O1443" s="132">
        <v>1</v>
      </c>
      <c r="P1443" s="132">
        <v>0.99180533187069331</v>
      </c>
      <c r="Q1443" s="132">
        <v>1</v>
      </c>
      <c r="R1443" s="132">
        <v>0.96337908774554815</v>
      </c>
      <c r="S1443" s="132">
        <v>1</v>
      </c>
      <c r="T1443" s="132">
        <v>1</v>
      </c>
      <c r="U1443" s="132">
        <v>0.94402459763133895</v>
      </c>
      <c r="V1443" s="132">
        <v>0.73111851231766223</v>
      </c>
      <c r="W1443" s="132">
        <v>0.88574372043383887</v>
      </c>
      <c r="X1443" s="132">
        <v>1</v>
      </c>
      <c r="Y1443" s="132">
        <v>1</v>
      </c>
      <c r="Z1443" s="134"/>
    </row>
    <row r="1444" spans="1:26" x14ac:dyDescent="0.3">
      <c r="A1444" s="134"/>
      <c r="B1444" s="134"/>
      <c r="C1444" s="134"/>
      <c r="D1444" s="155">
        <v>266</v>
      </c>
      <c r="E1444" s="38" t="s">
        <v>70</v>
      </c>
      <c r="F1444" s="38" t="s">
        <v>109</v>
      </c>
      <c r="G1444" s="38"/>
      <c r="H1444" s="38" t="s">
        <v>78</v>
      </c>
      <c r="I1444" s="38" t="s">
        <v>73</v>
      </c>
      <c r="J1444" s="125"/>
      <c r="K1444" s="123"/>
      <c r="L1444" s="132">
        <v>0.97908191172696712</v>
      </c>
      <c r="M1444" s="132">
        <v>1</v>
      </c>
      <c r="N1444" s="132">
        <v>1</v>
      </c>
      <c r="O1444" s="132">
        <v>1</v>
      </c>
      <c r="P1444" s="132">
        <v>0.99180533187069331</v>
      </c>
      <c r="Q1444" s="132">
        <v>1</v>
      </c>
      <c r="R1444" s="132">
        <v>0.96337908774554815</v>
      </c>
      <c r="S1444" s="132">
        <v>1</v>
      </c>
      <c r="T1444" s="132">
        <v>1</v>
      </c>
      <c r="U1444" s="132">
        <v>0.94402459763133895</v>
      </c>
      <c r="V1444" s="132">
        <v>0.73111851231766223</v>
      </c>
      <c r="W1444" s="132">
        <v>0.88574372043383887</v>
      </c>
      <c r="X1444" s="132">
        <v>1</v>
      </c>
      <c r="Y1444" s="132">
        <v>1</v>
      </c>
      <c r="Z1444" s="134"/>
    </row>
    <row r="1445" spans="1:26" x14ac:dyDescent="0.3">
      <c r="A1445" s="134"/>
      <c r="B1445" s="134"/>
      <c r="C1445" s="134"/>
      <c r="D1445" s="155">
        <v>266</v>
      </c>
      <c r="E1445" s="38" t="s">
        <v>70</v>
      </c>
      <c r="F1445" s="38" t="s">
        <v>109</v>
      </c>
      <c r="G1445" s="38"/>
      <c r="H1445" s="38" t="s">
        <v>79</v>
      </c>
      <c r="I1445" s="38" t="s">
        <v>73</v>
      </c>
      <c r="J1445" s="125"/>
      <c r="K1445" s="123"/>
      <c r="L1445" s="132">
        <v>0.87968004051297155</v>
      </c>
      <c r="M1445" s="132">
        <v>1</v>
      </c>
      <c r="N1445" s="132">
        <v>1</v>
      </c>
      <c r="O1445" s="132">
        <v>1</v>
      </c>
      <c r="P1445" s="132">
        <v>0.99584040391601625</v>
      </c>
      <c r="Q1445" s="132">
        <v>1</v>
      </c>
      <c r="R1445" s="132">
        <v>0.93108555501299128</v>
      </c>
      <c r="S1445" s="132">
        <v>1</v>
      </c>
      <c r="T1445" s="132">
        <v>0.94730496757330462</v>
      </c>
      <c r="U1445" s="132">
        <v>0.84945075742592191</v>
      </c>
      <c r="V1445" s="132">
        <v>0.71025337116391296</v>
      </c>
      <c r="W1445" s="132">
        <v>0.84350239377950942</v>
      </c>
      <c r="X1445" s="132">
        <v>1</v>
      </c>
      <c r="Y1445" s="132">
        <v>1</v>
      </c>
      <c r="Z1445" s="134"/>
    </row>
    <row r="1446" spans="1:26" x14ac:dyDescent="0.3">
      <c r="A1446" s="134"/>
      <c r="B1446" s="134"/>
      <c r="C1446" s="134"/>
      <c r="D1446" s="155">
        <v>266</v>
      </c>
      <c r="E1446" s="38" t="s">
        <v>70</v>
      </c>
      <c r="F1446" s="38" t="s">
        <v>109</v>
      </c>
      <c r="G1446" s="38"/>
      <c r="H1446" s="38" t="s">
        <v>80</v>
      </c>
      <c r="I1446" s="38" t="s">
        <v>73</v>
      </c>
      <c r="J1446" s="125"/>
      <c r="K1446" s="123"/>
      <c r="L1446" s="132">
        <v>0.76093112809829588</v>
      </c>
      <c r="M1446" s="132">
        <v>0.9323239051067036</v>
      </c>
      <c r="N1446" s="132">
        <v>1</v>
      </c>
      <c r="O1446" s="132">
        <v>1</v>
      </c>
      <c r="P1446" s="132">
        <v>0.88087164533274986</v>
      </c>
      <c r="Q1446" s="132">
        <v>1</v>
      </c>
      <c r="R1446" s="132">
        <v>0.82028009436940652</v>
      </c>
      <c r="S1446" s="132">
        <v>1</v>
      </c>
      <c r="T1446" s="132">
        <v>0.84205094810882086</v>
      </c>
      <c r="U1446" s="132">
        <v>0.77014370579743929</v>
      </c>
      <c r="V1446" s="132">
        <v>0.59676706968259274</v>
      </c>
      <c r="W1446" s="132">
        <v>0.69676792870529725</v>
      </c>
      <c r="X1446" s="132">
        <v>0.9599535328694998</v>
      </c>
      <c r="Y1446" s="132">
        <v>0.97224454826848217</v>
      </c>
      <c r="Z1446" s="134"/>
    </row>
    <row r="1447" spans="1:26" x14ac:dyDescent="0.3">
      <c r="A1447" s="134"/>
      <c r="B1447" s="134"/>
      <c r="C1447" s="134"/>
      <c r="D1447" s="155">
        <v>266</v>
      </c>
      <c r="E1447" s="38" t="s">
        <v>70</v>
      </c>
      <c r="F1447" s="38" t="s">
        <v>109</v>
      </c>
      <c r="G1447" s="38"/>
      <c r="H1447" s="38" t="s">
        <v>81</v>
      </c>
      <c r="I1447" s="38" t="s">
        <v>73</v>
      </c>
      <c r="J1447" s="125"/>
      <c r="K1447" s="123"/>
      <c r="L1447" s="132">
        <v>0.77943074338611318</v>
      </c>
      <c r="M1447" s="132">
        <v>0.99419271754199801</v>
      </c>
      <c r="N1447" s="132">
        <v>0.91871542351573932</v>
      </c>
      <c r="O1447" s="132">
        <v>1</v>
      </c>
      <c r="P1447" s="132">
        <v>0.69437446479826981</v>
      </c>
      <c r="Q1447" s="132">
        <v>1</v>
      </c>
      <c r="R1447" s="132">
        <v>0.83132453379913163</v>
      </c>
      <c r="S1447" s="132">
        <v>1</v>
      </c>
      <c r="T1447" s="132">
        <v>0.80860379400968652</v>
      </c>
      <c r="U1447" s="132">
        <v>0.69905171498774055</v>
      </c>
      <c r="V1447" s="132">
        <v>0.54801227771339467</v>
      </c>
      <c r="W1447" s="132">
        <v>0.63217618265938824</v>
      </c>
      <c r="X1447" s="132">
        <v>0.85281690423585998</v>
      </c>
      <c r="Y1447" s="132">
        <v>0.81906091829831373</v>
      </c>
      <c r="Z1447" s="134"/>
    </row>
    <row r="1448" spans="1:26" x14ac:dyDescent="0.3">
      <c r="A1448" s="134"/>
      <c r="B1448" s="134"/>
      <c r="C1448" s="134"/>
      <c r="D1448" s="155">
        <v>266</v>
      </c>
      <c r="E1448" s="38" t="s">
        <v>70</v>
      </c>
      <c r="F1448" s="38" t="s">
        <v>109</v>
      </c>
      <c r="G1448" s="38"/>
      <c r="H1448" s="38" t="s">
        <v>82</v>
      </c>
      <c r="I1448" s="38" t="s">
        <v>73</v>
      </c>
      <c r="J1448" s="125"/>
      <c r="K1448" s="123"/>
      <c r="L1448" s="132">
        <v>0.69380651910692048</v>
      </c>
      <c r="M1448" s="132">
        <v>0.7933277830450215</v>
      </c>
      <c r="N1448" s="132">
        <v>0.84501258956610825</v>
      </c>
      <c r="O1448" s="132">
        <v>0.79798898059725809</v>
      </c>
      <c r="P1448" s="132">
        <v>0.74305792058899678</v>
      </c>
      <c r="Q1448" s="132">
        <v>0.91266114714765401</v>
      </c>
      <c r="R1448" s="132">
        <v>0.76545527125420132</v>
      </c>
      <c r="S1448" s="132">
        <v>0.67398409748830956</v>
      </c>
      <c r="T1448" s="132">
        <v>0.45088517739103762</v>
      </c>
      <c r="U1448" s="132">
        <v>0.69604246448718732</v>
      </c>
      <c r="V1448" s="132">
        <v>0.56739874640583476</v>
      </c>
      <c r="W1448" s="132">
        <v>0.66303077245479447</v>
      </c>
      <c r="X1448" s="132">
        <v>0.50353159715773121</v>
      </c>
      <c r="Y1448" s="132">
        <v>0.78616749920357354</v>
      </c>
      <c r="Z1448" s="134"/>
    </row>
    <row r="1449" spans="1:26" x14ac:dyDescent="0.3">
      <c r="A1449" s="134"/>
      <c r="B1449" s="134"/>
      <c r="C1449" s="134"/>
      <c r="D1449" s="155">
        <v>266</v>
      </c>
      <c r="E1449" s="38" t="s">
        <v>70</v>
      </c>
      <c r="F1449" s="38" t="s">
        <v>109</v>
      </c>
      <c r="G1449" s="38"/>
      <c r="H1449" s="38" t="s">
        <v>83</v>
      </c>
      <c r="I1449" s="38" t="s">
        <v>73</v>
      </c>
      <c r="J1449" s="125"/>
      <c r="K1449" s="123"/>
      <c r="L1449" s="132">
        <v>0.87693177935159006</v>
      </c>
      <c r="M1449" s="132">
        <v>0.92238725895631346</v>
      </c>
      <c r="N1449" s="132">
        <v>0.91890434836166002</v>
      </c>
      <c r="O1449" s="132">
        <v>1</v>
      </c>
      <c r="P1449" s="132">
        <v>0.94983217124848474</v>
      </c>
      <c r="Q1449" s="132">
        <v>1</v>
      </c>
      <c r="R1449" s="132">
        <v>0.84919695888462599</v>
      </c>
      <c r="S1449" s="132">
        <v>1</v>
      </c>
      <c r="T1449" s="132">
        <v>0.99835433120012718</v>
      </c>
      <c r="U1449" s="132">
        <v>0.93963486868787405</v>
      </c>
      <c r="V1449" s="132">
        <v>0.73799509413760123</v>
      </c>
      <c r="W1449" s="132">
        <v>0.92916705118218745</v>
      </c>
      <c r="X1449" s="132">
        <v>0.99590862059044249</v>
      </c>
      <c r="Y1449" s="132">
        <v>1</v>
      </c>
      <c r="Z1449" s="134"/>
    </row>
    <row r="1450" spans="1:26" x14ac:dyDescent="0.3">
      <c r="A1450" s="134"/>
      <c r="B1450" s="134"/>
      <c r="C1450" s="134"/>
      <c r="D1450" s="155">
        <v>266</v>
      </c>
      <c r="E1450" s="38" t="s">
        <v>70</v>
      </c>
      <c r="F1450" s="38" t="s">
        <v>109</v>
      </c>
      <c r="G1450" s="38"/>
      <c r="H1450" s="38" t="s">
        <v>84</v>
      </c>
      <c r="I1450" s="38" t="s">
        <v>73</v>
      </c>
      <c r="J1450" s="125"/>
      <c r="K1450" s="123"/>
      <c r="L1450" s="132">
        <v>0.75538346335979834</v>
      </c>
      <c r="M1450" s="132">
        <v>1</v>
      </c>
      <c r="N1450" s="132">
        <v>1</v>
      </c>
      <c r="O1450" s="132">
        <v>0.90600738548634896</v>
      </c>
      <c r="P1450" s="132">
        <v>0.90621385392758458</v>
      </c>
      <c r="Q1450" s="132">
        <v>1</v>
      </c>
      <c r="R1450" s="132">
        <v>0.85623903354101372</v>
      </c>
      <c r="S1450" s="132">
        <v>0.74976611379714431</v>
      </c>
      <c r="T1450" s="132">
        <v>0.823074978969908</v>
      </c>
      <c r="U1450" s="132">
        <v>0.68829863069008979</v>
      </c>
      <c r="V1450" s="132">
        <v>0.63637552036010592</v>
      </c>
      <c r="W1450" s="132">
        <v>0.71631573848641517</v>
      </c>
      <c r="X1450" s="132">
        <v>0.89517373048606608</v>
      </c>
      <c r="Y1450" s="132">
        <v>0.93203693868462678</v>
      </c>
      <c r="Z1450" s="134"/>
    </row>
    <row r="1451" spans="1:26" x14ac:dyDescent="0.3">
      <c r="A1451" s="134"/>
      <c r="B1451" s="134"/>
      <c r="C1451" s="134"/>
      <c r="D1451" s="155">
        <v>266</v>
      </c>
      <c r="E1451" s="38" t="s">
        <v>70</v>
      </c>
      <c r="F1451" s="38" t="s">
        <v>109</v>
      </c>
      <c r="G1451" s="38"/>
      <c r="H1451" s="38" t="s">
        <v>85</v>
      </c>
      <c r="I1451" s="38" t="s">
        <v>73</v>
      </c>
      <c r="J1451" s="125"/>
      <c r="K1451" s="123"/>
      <c r="L1451" s="132">
        <v>0.71016394173819475</v>
      </c>
      <c r="M1451" s="132">
        <v>1</v>
      </c>
      <c r="N1451" s="132">
        <v>1</v>
      </c>
      <c r="O1451" s="132">
        <v>1</v>
      </c>
      <c r="P1451" s="132">
        <v>0.79139507335167414</v>
      </c>
      <c r="Q1451" s="132">
        <v>1</v>
      </c>
      <c r="R1451" s="132">
        <v>0.78008037833129629</v>
      </c>
      <c r="S1451" s="132">
        <v>0.75110823651796932</v>
      </c>
      <c r="T1451" s="132">
        <v>0.81498167187281612</v>
      </c>
      <c r="U1451" s="132">
        <v>0.71371799622624377</v>
      </c>
      <c r="V1451" s="132">
        <v>0.4949377361466632</v>
      </c>
      <c r="W1451" s="132">
        <v>0.49756560820769252</v>
      </c>
      <c r="X1451" s="132">
        <v>0.87329050262448205</v>
      </c>
      <c r="Y1451" s="132">
        <v>0.91560648241104192</v>
      </c>
      <c r="Z1451" s="134"/>
    </row>
    <row r="1452" spans="1:26" x14ac:dyDescent="0.3">
      <c r="A1452" s="134"/>
      <c r="B1452" s="134"/>
      <c r="C1452" s="134"/>
      <c r="D1452" s="155">
        <v>266</v>
      </c>
      <c r="E1452" s="38" t="s">
        <v>70</v>
      </c>
      <c r="F1452" s="38" t="s">
        <v>109</v>
      </c>
      <c r="G1452" s="38"/>
      <c r="H1452" s="38" t="s">
        <v>86</v>
      </c>
      <c r="I1452" s="38" t="s">
        <v>73</v>
      </c>
      <c r="J1452" s="125"/>
      <c r="K1452" s="123"/>
      <c r="L1452" s="132">
        <v>0.88459780930132259</v>
      </c>
      <c r="M1452" s="132">
        <v>1</v>
      </c>
      <c r="N1452" s="132">
        <v>1</v>
      </c>
      <c r="O1452" s="132">
        <v>0.87063460847984098</v>
      </c>
      <c r="P1452" s="132">
        <v>0.76981242086783175</v>
      </c>
      <c r="Q1452" s="132">
        <v>1</v>
      </c>
      <c r="R1452" s="132">
        <v>1</v>
      </c>
      <c r="S1452" s="132">
        <v>0.72728903923072363</v>
      </c>
      <c r="T1452" s="132">
        <v>0.84829467150829796</v>
      </c>
      <c r="U1452" s="132">
        <v>0.85491582118489717</v>
      </c>
      <c r="V1452" s="132">
        <v>0.569495655375581</v>
      </c>
      <c r="W1452" s="132">
        <v>0.60465290173829356</v>
      </c>
      <c r="X1452" s="132">
        <v>0.9752744410413291</v>
      </c>
      <c r="Y1452" s="132">
        <v>0.9634185488726007</v>
      </c>
      <c r="Z1452" s="134"/>
    </row>
    <row r="1453" spans="1:26" x14ac:dyDescent="0.3">
      <c r="A1453" s="134"/>
      <c r="B1453" s="134"/>
      <c r="C1453" s="134"/>
      <c r="D1453" s="155">
        <v>266</v>
      </c>
      <c r="E1453" s="38" t="s">
        <v>70</v>
      </c>
      <c r="F1453" s="38" t="s">
        <v>109</v>
      </c>
      <c r="G1453" s="38"/>
      <c r="H1453" s="38" t="s">
        <v>87</v>
      </c>
      <c r="I1453" s="38" t="s">
        <v>73</v>
      </c>
      <c r="J1453" s="125"/>
      <c r="K1453" s="123"/>
      <c r="L1453" s="132">
        <v>0.52871807286627259</v>
      </c>
      <c r="M1453" s="132">
        <v>1</v>
      </c>
      <c r="N1453" s="132">
        <v>1</v>
      </c>
      <c r="O1453" s="132">
        <v>0.89517137328861751</v>
      </c>
      <c r="P1453" s="132">
        <v>0.91082920390022626</v>
      </c>
      <c r="Q1453" s="132">
        <v>1</v>
      </c>
      <c r="R1453" s="132">
        <v>1</v>
      </c>
      <c r="S1453" s="132">
        <v>0.74515467835706051</v>
      </c>
      <c r="T1453" s="132">
        <v>0.74080256430878921</v>
      </c>
      <c r="U1453" s="132">
        <v>0.75427435184592251</v>
      </c>
      <c r="V1453" s="132">
        <v>0.62794912563648098</v>
      </c>
      <c r="W1453" s="132">
        <v>0.70008804779686651</v>
      </c>
      <c r="X1453" s="132">
        <v>0.83080897309123647</v>
      </c>
      <c r="Y1453" s="132">
        <v>0.84390746752830925</v>
      </c>
      <c r="Z1453" s="134"/>
    </row>
    <row r="1454" spans="1:26" x14ac:dyDescent="0.3">
      <c r="A1454" s="134"/>
      <c r="B1454" s="134"/>
      <c r="C1454" s="134"/>
      <c r="D1454" s="155">
        <v>266</v>
      </c>
      <c r="E1454" s="38" t="s">
        <v>70</v>
      </c>
      <c r="F1454" s="38" t="s">
        <v>109</v>
      </c>
      <c r="G1454" s="38"/>
      <c r="H1454" s="38" t="s">
        <v>88</v>
      </c>
      <c r="I1454" s="38" t="s">
        <v>73</v>
      </c>
      <c r="J1454" s="125"/>
      <c r="K1454" s="123"/>
      <c r="L1454" s="132">
        <v>0.49792494107441038</v>
      </c>
      <c r="M1454" s="132">
        <v>1</v>
      </c>
      <c r="N1454" s="132">
        <v>1</v>
      </c>
      <c r="O1454" s="132">
        <v>0.92670857614160385</v>
      </c>
      <c r="P1454" s="132">
        <v>0.83474561884889453</v>
      </c>
      <c r="Q1454" s="132">
        <v>1</v>
      </c>
      <c r="R1454" s="132">
        <v>0.93502508611554325</v>
      </c>
      <c r="S1454" s="132">
        <v>0.8395058302102808</v>
      </c>
      <c r="T1454" s="132">
        <v>0.54745003806725867</v>
      </c>
      <c r="U1454" s="132">
        <v>0.51720007619824537</v>
      </c>
      <c r="V1454" s="132">
        <v>0.55965411902927553</v>
      </c>
      <c r="W1454" s="132">
        <v>0.62412319473743727</v>
      </c>
      <c r="X1454" s="132">
        <v>0.7387450157982709</v>
      </c>
      <c r="Y1454" s="132">
        <v>0.77558627473569008</v>
      </c>
      <c r="Z1454" s="134"/>
    </row>
    <row r="1455" spans="1:26" x14ac:dyDescent="0.3">
      <c r="A1455" s="134"/>
      <c r="B1455" s="134"/>
      <c r="C1455" s="134"/>
      <c r="D1455" s="155">
        <v>266</v>
      </c>
      <c r="E1455" s="38" t="s">
        <v>70</v>
      </c>
      <c r="F1455" s="38" t="s">
        <v>109</v>
      </c>
      <c r="G1455" s="38"/>
      <c r="H1455" s="38" t="s">
        <v>89</v>
      </c>
      <c r="I1455" s="38" t="s">
        <v>73</v>
      </c>
      <c r="J1455" s="125"/>
      <c r="K1455" s="123"/>
      <c r="L1455" s="132">
        <v>0.3775390257561328</v>
      </c>
      <c r="M1455" s="132">
        <v>0.68578420723856115</v>
      </c>
      <c r="N1455" s="132">
        <v>0.89920590106715703</v>
      </c>
      <c r="O1455" s="132">
        <v>0.74284315263487011</v>
      </c>
      <c r="P1455" s="132">
        <v>0.58703997028816179</v>
      </c>
      <c r="Q1455" s="132">
        <v>0.86458101346697069</v>
      </c>
      <c r="R1455" s="132">
        <v>0.64542198551321928</v>
      </c>
      <c r="S1455" s="132">
        <v>0.44269593158293685</v>
      </c>
      <c r="T1455" s="132">
        <v>0.33494313290544669</v>
      </c>
      <c r="U1455" s="132">
        <v>0.30822794704253048</v>
      </c>
      <c r="V1455" s="132">
        <v>0.40657622820914502</v>
      </c>
      <c r="W1455" s="132">
        <v>0.46615986596705727</v>
      </c>
      <c r="X1455" s="132">
        <v>0.58567802815359005</v>
      </c>
      <c r="Y1455" s="132">
        <v>0.64576711287005961</v>
      </c>
      <c r="Z1455" s="134"/>
    </row>
    <row r="1456" spans="1:26" x14ac:dyDescent="0.3">
      <c r="A1456" s="134"/>
      <c r="B1456" s="134"/>
      <c r="C1456" s="134"/>
      <c r="D1456" s="155">
        <v>266</v>
      </c>
      <c r="E1456" s="38" t="s">
        <v>70</v>
      </c>
      <c r="F1456" s="38" t="s">
        <v>109</v>
      </c>
      <c r="G1456" s="38"/>
      <c r="H1456" s="38" t="s">
        <v>90</v>
      </c>
      <c r="I1456" s="38" t="s">
        <v>73</v>
      </c>
      <c r="J1456" s="125"/>
      <c r="K1456" s="123"/>
      <c r="L1456" s="132">
        <v>0.54058623068274603</v>
      </c>
      <c r="M1456" s="132">
        <v>1</v>
      </c>
      <c r="N1456" s="132">
        <v>1</v>
      </c>
      <c r="O1456" s="132">
        <v>0.86207259982248363</v>
      </c>
      <c r="P1456" s="132">
        <v>0.96939693541487471</v>
      </c>
      <c r="Q1456" s="132">
        <v>1</v>
      </c>
      <c r="R1456" s="132">
        <v>1</v>
      </c>
      <c r="S1456" s="132">
        <v>0.6497178211928244</v>
      </c>
      <c r="T1456" s="132">
        <v>0.95214396572941873</v>
      </c>
      <c r="U1456" s="132">
        <v>1</v>
      </c>
      <c r="V1456" s="132">
        <v>0.715608690414822</v>
      </c>
      <c r="W1456" s="132">
        <v>0.80079451535691526</v>
      </c>
      <c r="X1456" s="132">
        <v>0.94509679514429146</v>
      </c>
      <c r="Y1456" s="132">
        <v>0.92175983210029044</v>
      </c>
      <c r="Z1456" s="134"/>
    </row>
    <row r="1457" spans="1:26" x14ac:dyDescent="0.3">
      <c r="A1457" s="134"/>
      <c r="B1457" s="134"/>
      <c r="C1457" s="134"/>
      <c r="D1457" s="155">
        <v>266</v>
      </c>
      <c r="E1457" s="38" t="s">
        <v>70</v>
      </c>
      <c r="F1457" s="38" t="s">
        <v>109</v>
      </c>
      <c r="G1457" s="38"/>
      <c r="H1457" s="38" t="s">
        <v>91</v>
      </c>
      <c r="I1457" s="38" t="s">
        <v>73</v>
      </c>
      <c r="J1457" s="125"/>
      <c r="K1457" s="123"/>
      <c r="L1457" s="132">
        <v>0.49036353989431664</v>
      </c>
      <c r="M1457" s="132">
        <v>1</v>
      </c>
      <c r="N1457" s="132">
        <v>1</v>
      </c>
      <c r="O1457" s="132">
        <v>0.91488710371122828</v>
      </c>
      <c r="P1457" s="132">
        <v>0.82973283691027067</v>
      </c>
      <c r="Q1457" s="132">
        <v>1</v>
      </c>
      <c r="R1457" s="132">
        <v>0.93041969142633507</v>
      </c>
      <c r="S1457" s="132">
        <v>0.84414387054994844</v>
      </c>
      <c r="T1457" s="132">
        <v>0.57007757882147958</v>
      </c>
      <c r="U1457" s="132">
        <v>0.49923437175228264</v>
      </c>
      <c r="V1457" s="132">
        <v>0.52115921159221701</v>
      </c>
      <c r="W1457" s="132">
        <v>0.63227036980343054</v>
      </c>
      <c r="X1457" s="132">
        <v>0.70680049794906552</v>
      </c>
      <c r="Y1457" s="132">
        <v>0.73508092422016569</v>
      </c>
      <c r="Z1457" s="134"/>
    </row>
    <row r="1458" spans="1:26" x14ac:dyDescent="0.3">
      <c r="A1458" s="134"/>
      <c r="B1458" s="134"/>
      <c r="C1458" s="134"/>
      <c r="D1458" s="155">
        <v>266</v>
      </c>
      <c r="E1458" s="38" t="s">
        <v>70</v>
      </c>
      <c r="F1458" s="38" t="s">
        <v>109</v>
      </c>
      <c r="G1458" s="38"/>
      <c r="H1458" s="38" t="s">
        <v>92</v>
      </c>
      <c r="I1458" s="38" t="s">
        <v>73</v>
      </c>
      <c r="J1458" s="125"/>
      <c r="K1458" s="123"/>
      <c r="L1458" s="132">
        <v>1</v>
      </c>
      <c r="M1458" s="132">
        <v>1</v>
      </c>
      <c r="N1458" s="132">
        <v>1</v>
      </c>
      <c r="O1458" s="132">
        <v>1</v>
      </c>
      <c r="P1458" s="132">
        <v>1</v>
      </c>
      <c r="Q1458" s="132">
        <v>1</v>
      </c>
      <c r="R1458" s="132">
        <v>1</v>
      </c>
      <c r="S1458" s="132">
        <v>1</v>
      </c>
      <c r="T1458" s="132">
        <v>1</v>
      </c>
      <c r="U1458" s="132">
        <v>1</v>
      </c>
      <c r="V1458" s="132">
        <v>1</v>
      </c>
      <c r="W1458" s="132">
        <v>1</v>
      </c>
      <c r="X1458" s="132">
        <v>1</v>
      </c>
      <c r="Y1458" s="132">
        <v>1</v>
      </c>
      <c r="Z1458" s="134"/>
    </row>
    <row r="1459" spans="1:26" x14ac:dyDescent="0.3">
      <c r="A1459" s="134"/>
      <c r="B1459" s="134"/>
      <c r="C1459" s="134"/>
      <c r="D1459" s="155">
        <v>266</v>
      </c>
      <c r="E1459" s="38" t="s">
        <v>70</v>
      </c>
      <c r="F1459" s="38" t="s">
        <v>109</v>
      </c>
      <c r="G1459" s="38"/>
      <c r="H1459" s="38" t="s">
        <v>93</v>
      </c>
      <c r="I1459" s="38" t="s">
        <v>73</v>
      </c>
      <c r="J1459" s="125"/>
      <c r="K1459" s="123"/>
      <c r="L1459" s="132">
        <v>1</v>
      </c>
      <c r="M1459" s="132">
        <v>1</v>
      </c>
      <c r="N1459" s="132">
        <v>1</v>
      </c>
      <c r="O1459" s="132">
        <v>1</v>
      </c>
      <c r="P1459" s="132">
        <v>1</v>
      </c>
      <c r="Q1459" s="132">
        <v>1</v>
      </c>
      <c r="R1459" s="132">
        <v>1</v>
      </c>
      <c r="S1459" s="132">
        <v>1</v>
      </c>
      <c r="T1459" s="132">
        <v>1</v>
      </c>
      <c r="U1459" s="132">
        <v>1</v>
      </c>
      <c r="V1459" s="132">
        <v>1</v>
      </c>
      <c r="W1459" s="132">
        <v>1</v>
      </c>
      <c r="X1459" s="132">
        <v>1</v>
      </c>
      <c r="Y1459" s="132">
        <v>1</v>
      </c>
      <c r="Z1459" s="134"/>
    </row>
    <row r="1460" spans="1:26" x14ac:dyDescent="0.3">
      <c r="A1460" s="134"/>
      <c r="B1460" s="134"/>
      <c r="C1460" s="134"/>
      <c r="D1460" s="155">
        <v>266</v>
      </c>
      <c r="E1460" s="38" t="s">
        <v>70</v>
      </c>
      <c r="F1460" s="38" t="s">
        <v>109</v>
      </c>
      <c r="G1460" s="38"/>
      <c r="H1460" s="38" t="s">
        <v>94</v>
      </c>
      <c r="I1460" s="38" t="s">
        <v>73</v>
      </c>
      <c r="J1460" s="125"/>
      <c r="K1460" s="123"/>
      <c r="L1460" s="132">
        <v>1</v>
      </c>
      <c r="M1460" s="132">
        <v>1</v>
      </c>
      <c r="N1460" s="132">
        <v>1</v>
      </c>
      <c r="O1460" s="132">
        <v>1</v>
      </c>
      <c r="P1460" s="132">
        <v>1</v>
      </c>
      <c r="Q1460" s="132">
        <v>1</v>
      </c>
      <c r="R1460" s="132">
        <v>1</v>
      </c>
      <c r="S1460" s="132">
        <v>1</v>
      </c>
      <c r="T1460" s="132">
        <v>1</v>
      </c>
      <c r="U1460" s="132">
        <v>1</v>
      </c>
      <c r="V1460" s="132">
        <v>1</v>
      </c>
      <c r="W1460" s="132">
        <v>1</v>
      </c>
      <c r="X1460" s="132">
        <v>1</v>
      </c>
      <c r="Y1460" s="132">
        <v>1</v>
      </c>
      <c r="Z1460" s="134"/>
    </row>
    <row r="1461" spans="1:26" x14ac:dyDescent="0.3">
      <c r="A1461" s="134"/>
      <c r="B1461" s="134"/>
      <c r="C1461" s="134"/>
      <c r="D1461" s="155">
        <v>266</v>
      </c>
      <c r="E1461" s="38" t="s">
        <v>70</v>
      </c>
      <c r="F1461" s="38" t="s">
        <v>109</v>
      </c>
      <c r="G1461" s="38"/>
      <c r="H1461" s="38" t="s">
        <v>96</v>
      </c>
      <c r="I1461" s="38" t="s">
        <v>73</v>
      </c>
      <c r="J1461" s="125"/>
      <c r="K1461" s="123"/>
      <c r="L1461" s="132">
        <v>1</v>
      </c>
      <c r="M1461" s="132">
        <v>1</v>
      </c>
      <c r="N1461" s="132">
        <v>1</v>
      </c>
      <c r="O1461" s="132">
        <v>1</v>
      </c>
      <c r="P1461" s="132">
        <v>1</v>
      </c>
      <c r="Q1461" s="132">
        <v>1</v>
      </c>
      <c r="R1461" s="132">
        <v>1</v>
      </c>
      <c r="S1461" s="132">
        <v>1</v>
      </c>
      <c r="T1461" s="132">
        <v>1</v>
      </c>
      <c r="U1461" s="132">
        <v>0.27627278813703793</v>
      </c>
      <c r="V1461" s="132">
        <v>1</v>
      </c>
      <c r="W1461" s="132">
        <v>1</v>
      </c>
      <c r="X1461" s="132">
        <v>1</v>
      </c>
      <c r="Y1461" s="132">
        <v>1</v>
      </c>
      <c r="Z1461" s="134"/>
    </row>
    <row r="1462" spans="1:26" x14ac:dyDescent="0.3">
      <c r="A1462" s="134"/>
      <c r="B1462" s="134"/>
      <c r="C1462" s="134"/>
      <c r="D1462" s="155">
        <v>266</v>
      </c>
      <c r="E1462" s="38" t="s">
        <v>70</v>
      </c>
      <c r="F1462" s="38" t="s">
        <v>109</v>
      </c>
      <c r="G1462" s="38"/>
      <c r="H1462" s="38" t="s">
        <v>98</v>
      </c>
      <c r="I1462" s="38" t="s">
        <v>73</v>
      </c>
      <c r="J1462" s="125"/>
      <c r="K1462" s="123"/>
      <c r="L1462" s="132">
        <v>1</v>
      </c>
      <c r="M1462" s="132">
        <v>1</v>
      </c>
      <c r="N1462" s="132">
        <v>1</v>
      </c>
      <c r="O1462" s="132">
        <v>1</v>
      </c>
      <c r="P1462" s="132">
        <v>1</v>
      </c>
      <c r="Q1462" s="132">
        <v>1</v>
      </c>
      <c r="R1462" s="132">
        <v>1</v>
      </c>
      <c r="S1462" s="132">
        <v>1</v>
      </c>
      <c r="T1462" s="132">
        <v>1</v>
      </c>
      <c r="U1462" s="132">
        <v>1</v>
      </c>
      <c r="V1462" s="132">
        <v>1</v>
      </c>
      <c r="W1462" s="132">
        <v>1</v>
      </c>
      <c r="X1462" s="132">
        <v>1</v>
      </c>
      <c r="Y1462" s="132">
        <v>1</v>
      </c>
      <c r="Z1462" s="134"/>
    </row>
    <row r="1463" spans="1:26" x14ac:dyDescent="0.3">
      <c r="A1463" s="134"/>
      <c r="B1463" s="134"/>
      <c r="C1463" s="134"/>
      <c r="D1463" s="155">
        <v>266</v>
      </c>
      <c r="E1463" s="38" t="s">
        <v>70</v>
      </c>
      <c r="F1463" s="38" t="s">
        <v>109</v>
      </c>
      <c r="G1463" s="38"/>
      <c r="H1463" s="38" t="s">
        <v>100</v>
      </c>
      <c r="I1463" s="38" t="s">
        <v>73</v>
      </c>
      <c r="J1463" s="125"/>
      <c r="K1463" s="123"/>
      <c r="L1463" s="132">
        <v>1</v>
      </c>
      <c r="M1463" s="132">
        <v>1</v>
      </c>
      <c r="N1463" s="132">
        <v>1</v>
      </c>
      <c r="O1463" s="132">
        <v>1</v>
      </c>
      <c r="P1463" s="132">
        <v>1</v>
      </c>
      <c r="Q1463" s="132">
        <v>1</v>
      </c>
      <c r="R1463" s="132">
        <v>1</v>
      </c>
      <c r="S1463" s="132">
        <v>1</v>
      </c>
      <c r="T1463" s="132">
        <v>1</v>
      </c>
      <c r="U1463" s="132">
        <v>0.3095661790906184</v>
      </c>
      <c r="V1463" s="132">
        <v>1</v>
      </c>
      <c r="W1463" s="132">
        <v>1</v>
      </c>
      <c r="X1463" s="132">
        <v>1</v>
      </c>
      <c r="Y1463" s="132">
        <v>1</v>
      </c>
      <c r="Z1463" s="134"/>
    </row>
    <row r="1464" spans="1:26" x14ac:dyDescent="0.3">
      <c r="A1464" s="134"/>
      <c r="B1464" s="134"/>
      <c r="C1464" s="134"/>
      <c r="D1464" s="155">
        <v>266</v>
      </c>
      <c r="E1464" s="38" t="s">
        <v>70</v>
      </c>
      <c r="F1464" s="38" t="s">
        <v>109</v>
      </c>
      <c r="G1464" s="38"/>
      <c r="H1464" s="38" t="s">
        <v>102</v>
      </c>
      <c r="I1464" s="38" t="s">
        <v>73</v>
      </c>
      <c r="J1464" s="125"/>
      <c r="K1464" s="123"/>
      <c r="L1464" s="132">
        <v>1</v>
      </c>
      <c r="M1464" s="132">
        <v>1</v>
      </c>
      <c r="N1464" s="132">
        <v>1</v>
      </c>
      <c r="O1464" s="132">
        <v>1</v>
      </c>
      <c r="P1464" s="132">
        <v>1</v>
      </c>
      <c r="Q1464" s="132">
        <v>1</v>
      </c>
      <c r="R1464" s="132">
        <v>1</v>
      </c>
      <c r="S1464" s="132">
        <v>1</v>
      </c>
      <c r="T1464" s="132">
        <v>1</v>
      </c>
      <c r="U1464" s="132">
        <v>1</v>
      </c>
      <c r="V1464" s="132">
        <v>1</v>
      </c>
      <c r="W1464" s="132">
        <v>1</v>
      </c>
      <c r="X1464" s="132">
        <v>1</v>
      </c>
      <c r="Y1464" s="132">
        <v>1</v>
      </c>
      <c r="Z1464" s="134"/>
    </row>
    <row r="1465" spans="1:26" x14ac:dyDescent="0.3">
      <c r="A1465" s="134"/>
      <c r="B1465" s="134"/>
      <c r="C1465" s="134"/>
      <c r="D1465" s="153">
        <v>266</v>
      </c>
      <c r="E1465" s="9" t="s">
        <v>70</v>
      </c>
      <c r="F1465" s="9" t="s">
        <v>109</v>
      </c>
      <c r="G1465" s="9"/>
      <c r="H1465" s="9" t="s">
        <v>104</v>
      </c>
      <c r="I1465" s="9" t="s">
        <v>73</v>
      </c>
      <c r="J1465" s="135"/>
      <c r="K1465" s="124"/>
      <c r="L1465" s="136">
        <v>1</v>
      </c>
      <c r="M1465" s="136">
        <v>1</v>
      </c>
      <c r="N1465" s="136">
        <v>1</v>
      </c>
      <c r="O1465" s="136">
        <v>1</v>
      </c>
      <c r="P1465" s="136">
        <v>1</v>
      </c>
      <c r="Q1465" s="136">
        <v>1</v>
      </c>
      <c r="R1465" s="136">
        <v>1</v>
      </c>
      <c r="S1465" s="136">
        <v>1</v>
      </c>
      <c r="T1465" s="136">
        <v>1</v>
      </c>
      <c r="U1465" s="136">
        <v>1</v>
      </c>
      <c r="V1465" s="136">
        <v>1</v>
      </c>
      <c r="W1465" s="136">
        <v>1</v>
      </c>
      <c r="X1465" s="136">
        <v>1</v>
      </c>
      <c r="Y1465" s="136">
        <v>1</v>
      </c>
      <c r="Z1465" s="134"/>
    </row>
    <row r="1466" spans="1:26" x14ac:dyDescent="0.3">
      <c r="A1466" s="134"/>
      <c r="B1466" s="134"/>
      <c r="C1466" s="134"/>
      <c r="D1466" s="154">
        <v>266</v>
      </c>
      <c r="E1466" s="112" t="s">
        <v>70</v>
      </c>
      <c r="F1466" s="112" t="s">
        <v>110</v>
      </c>
      <c r="G1466" s="112"/>
      <c r="H1466" s="112" t="s">
        <v>72</v>
      </c>
      <c r="I1466" s="112" t="s">
        <v>73</v>
      </c>
      <c r="J1466" s="143"/>
      <c r="K1466" s="159"/>
      <c r="L1466" s="144">
        <v>0.61793725648935538</v>
      </c>
      <c r="M1466" s="144">
        <v>0.73474914438765482</v>
      </c>
      <c r="N1466" s="144">
        <v>0.78324663640355308</v>
      </c>
      <c r="O1466" s="144">
        <v>0.68617529718896175</v>
      </c>
      <c r="P1466" s="144">
        <v>0.67338320205411106</v>
      </c>
      <c r="Q1466" s="144">
        <v>0.82445849834181328</v>
      </c>
      <c r="R1466" s="144">
        <v>0.71483406244834491</v>
      </c>
      <c r="S1466" s="144">
        <v>0.55020010884973425</v>
      </c>
      <c r="T1466" s="144">
        <v>0.56280048544768135</v>
      </c>
      <c r="U1466" s="144">
        <v>0.48867387901513698</v>
      </c>
      <c r="V1466" s="144">
        <v>0.56315617136111518</v>
      </c>
      <c r="W1466" s="144">
        <v>0.65626823182189575</v>
      </c>
      <c r="X1466" s="144">
        <v>0.71339364810891837</v>
      </c>
      <c r="Y1466" s="144">
        <v>0.7554662604703013</v>
      </c>
      <c r="Z1466" s="134"/>
    </row>
    <row r="1467" spans="1:26" x14ac:dyDescent="0.3">
      <c r="A1467" s="134"/>
      <c r="B1467" s="134"/>
      <c r="C1467" s="134"/>
      <c r="D1467" s="155">
        <v>266</v>
      </c>
      <c r="E1467" s="38" t="s">
        <v>70</v>
      </c>
      <c r="F1467" s="38" t="s">
        <v>110</v>
      </c>
      <c r="G1467" s="38"/>
      <c r="H1467" s="38" t="s">
        <v>74</v>
      </c>
      <c r="I1467" s="38" t="s">
        <v>73</v>
      </c>
      <c r="J1467" s="125"/>
      <c r="K1467" s="123"/>
      <c r="L1467" s="132">
        <v>0.87597181989245854</v>
      </c>
      <c r="M1467" s="132">
        <v>1</v>
      </c>
      <c r="N1467" s="132">
        <v>0.99942289199759782</v>
      </c>
      <c r="O1467" s="132">
        <v>1</v>
      </c>
      <c r="P1467" s="132">
        <v>0.94990456795225087</v>
      </c>
      <c r="Q1467" s="132">
        <v>1</v>
      </c>
      <c r="R1467" s="132">
        <v>0.99174869824957212</v>
      </c>
      <c r="S1467" s="132">
        <v>0.85107805137205661</v>
      </c>
      <c r="T1467" s="132">
        <v>0.70325595565609578</v>
      </c>
      <c r="U1467" s="132">
        <v>0.64047618025971664</v>
      </c>
      <c r="V1467" s="132">
        <v>0.64412036487569213</v>
      </c>
      <c r="W1467" s="132">
        <v>0.81506121584041336</v>
      </c>
      <c r="X1467" s="132">
        <v>0.93620928611674437</v>
      </c>
      <c r="Y1467" s="132">
        <v>0.97306063375628005</v>
      </c>
      <c r="Z1467" s="134"/>
    </row>
    <row r="1468" spans="1:26" x14ac:dyDescent="0.3">
      <c r="A1468" s="134"/>
      <c r="B1468" s="134"/>
      <c r="C1468" s="134"/>
      <c r="D1468" s="155">
        <v>266</v>
      </c>
      <c r="E1468" s="38" t="s">
        <v>70</v>
      </c>
      <c r="F1468" s="38" t="s">
        <v>110</v>
      </c>
      <c r="G1468" s="38"/>
      <c r="H1468" s="38" t="s">
        <v>75</v>
      </c>
      <c r="I1468" s="38" t="s">
        <v>73</v>
      </c>
      <c r="J1468" s="125"/>
      <c r="K1468" s="123"/>
      <c r="L1468" s="132">
        <v>0.87597181989245854</v>
      </c>
      <c r="M1468" s="132">
        <v>1</v>
      </c>
      <c r="N1468" s="132">
        <v>0.99942289199759782</v>
      </c>
      <c r="O1468" s="132">
        <v>1</v>
      </c>
      <c r="P1468" s="132">
        <v>0.94990456795225087</v>
      </c>
      <c r="Q1468" s="132">
        <v>1</v>
      </c>
      <c r="R1468" s="132">
        <v>0.99174869824957212</v>
      </c>
      <c r="S1468" s="132">
        <v>0.85107805137205661</v>
      </c>
      <c r="T1468" s="132">
        <v>0.70325595565609578</v>
      </c>
      <c r="U1468" s="132">
        <v>0.64047618025971664</v>
      </c>
      <c r="V1468" s="132">
        <v>0.64412036487569213</v>
      </c>
      <c r="W1468" s="132">
        <v>0.81506121584041336</v>
      </c>
      <c r="X1468" s="132">
        <v>0.93620928611674437</v>
      </c>
      <c r="Y1468" s="132">
        <v>0.97306063375628005</v>
      </c>
      <c r="Z1468" s="134"/>
    </row>
    <row r="1469" spans="1:26" x14ac:dyDescent="0.3">
      <c r="A1469" s="134"/>
      <c r="B1469" s="134"/>
      <c r="C1469" s="134"/>
      <c r="D1469" s="155">
        <v>266</v>
      </c>
      <c r="E1469" s="38" t="s">
        <v>70</v>
      </c>
      <c r="F1469" s="38" t="s">
        <v>110</v>
      </c>
      <c r="G1469" s="38"/>
      <c r="H1469" s="38" t="s">
        <v>76</v>
      </c>
      <c r="I1469" s="38" t="s">
        <v>73</v>
      </c>
      <c r="J1469" s="125"/>
      <c r="K1469" s="123"/>
      <c r="L1469" s="132">
        <v>0.7444475246383605</v>
      </c>
      <c r="M1469" s="132">
        <v>0.88024381704156929</v>
      </c>
      <c r="N1469" s="132">
        <v>0.85509544294016826</v>
      </c>
      <c r="O1469" s="132">
        <v>0.80201222015735174</v>
      </c>
      <c r="P1469" s="132">
        <v>0.84319911748212395</v>
      </c>
      <c r="Q1469" s="132">
        <v>0.94925747213650336</v>
      </c>
      <c r="R1469" s="132">
        <v>0.75261359451601595</v>
      </c>
      <c r="S1469" s="132">
        <v>0.88601979828153199</v>
      </c>
      <c r="T1469" s="132">
        <v>0.92191753197518633</v>
      </c>
      <c r="U1469" s="132">
        <v>0.73231578781031426</v>
      </c>
      <c r="V1469" s="132">
        <v>0.61062007086692927</v>
      </c>
      <c r="W1469" s="132">
        <v>0.7864142304878029</v>
      </c>
      <c r="X1469" s="132">
        <v>0.84336089800263658</v>
      </c>
      <c r="Y1469" s="132">
        <v>0.91210842539016446</v>
      </c>
      <c r="Z1469" s="134"/>
    </row>
    <row r="1470" spans="1:26" x14ac:dyDescent="0.3">
      <c r="A1470" s="134"/>
      <c r="B1470" s="134"/>
      <c r="C1470" s="134"/>
      <c r="D1470" s="155">
        <v>266</v>
      </c>
      <c r="E1470" s="38" t="s">
        <v>70</v>
      </c>
      <c r="F1470" s="38" t="s">
        <v>110</v>
      </c>
      <c r="G1470" s="38"/>
      <c r="H1470" s="38" t="s">
        <v>77</v>
      </c>
      <c r="I1470" s="38" t="s">
        <v>73</v>
      </c>
      <c r="J1470" s="125"/>
      <c r="K1470" s="123"/>
      <c r="L1470" s="132">
        <v>0.91727968542446714</v>
      </c>
      <c r="M1470" s="132">
        <v>1</v>
      </c>
      <c r="N1470" s="132">
        <v>1</v>
      </c>
      <c r="O1470" s="132">
        <v>0.95791500923363582</v>
      </c>
      <c r="P1470" s="132">
        <v>0.91108582127255489</v>
      </c>
      <c r="Q1470" s="132">
        <v>1</v>
      </c>
      <c r="R1470" s="132">
        <v>0.89801964778928567</v>
      </c>
      <c r="S1470" s="132">
        <v>0.99919161804262036</v>
      </c>
      <c r="T1470" s="132">
        <v>0.96571566215244486</v>
      </c>
      <c r="U1470" s="132">
        <v>0.83758856151638705</v>
      </c>
      <c r="V1470" s="132">
        <v>0.70360459311660239</v>
      </c>
      <c r="W1470" s="132">
        <v>0.86771864566787094</v>
      </c>
      <c r="X1470" s="132">
        <v>0.96590547153524764</v>
      </c>
      <c r="Y1470" s="132">
        <v>0.99169084111802142</v>
      </c>
      <c r="Z1470" s="134"/>
    </row>
    <row r="1471" spans="1:26" x14ac:dyDescent="0.3">
      <c r="A1471" s="134"/>
      <c r="B1471" s="134"/>
      <c r="C1471" s="134"/>
      <c r="D1471" s="155">
        <v>266</v>
      </c>
      <c r="E1471" s="38" t="s">
        <v>70</v>
      </c>
      <c r="F1471" s="38" t="s">
        <v>110</v>
      </c>
      <c r="G1471" s="38"/>
      <c r="H1471" s="38" t="s">
        <v>78</v>
      </c>
      <c r="I1471" s="38" t="s">
        <v>73</v>
      </c>
      <c r="J1471" s="125"/>
      <c r="K1471" s="123"/>
      <c r="L1471" s="132">
        <v>0.91727968542446714</v>
      </c>
      <c r="M1471" s="132">
        <v>1</v>
      </c>
      <c r="N1471" s="132">
        <v>1</v>
      </c>
      <c r="O1471" s="132">
        <v>0.95791500923363582</v>
      </c>
      <c r="P1471" s="132">
        <v>0.91108582127255489</v>
      </c>
      <c r="Q1471" s="132">
        <v>1</v>
      </c>
      <c r="R1471" s="132">
        <v>0.89801964778928567</v>
      </c>
      <c r="S1471" s="132">
        <v>0.99919161804262036</v>
      </c>
      <c r="T1471" s="132">
        <v>0.96571566215244486</v>
      </c>
      <c r="U1471" s="132">
        <v>0.83758856151638705</v>
      </c>
      <c r="V1471" s="132">
        <v>0.70360459311660239</v>
      </c>
      <c r="W1471" s="132">
        <v>0.86771864566787094</v>
      </c>
      <c r="X1471" s="132">
        <v>0.96590547153524764</v>
      </c>
      <c r="Y1471" s="132">
        <v>0.99169084111802142</v>
      </c>
      <c r="Z1471" s="134"/>
    </row>
    <row r="1472" spans="1:26" x14ac:dyDescent="0.3">
      <c r="A1472" s="134"/>
      <c r="B1472" s="134"/>
      <c r="C1472" s="134"/>
      <c r="D1472" s="155">
        <v>266</v>
      </c>
      <c r="E1472" s="38" t="s">
        <v>70</v>
      </c>
      <c r="F1472" s="38" t="s">
        <v>110</v>
      </c>
      <c r="G1472" s="38"/>
      <c r="H1472" s="38" t="s">
        <v>79</v>
      </c>
      <c r="I1472" s="38" t="s">
        <v>73</v>
      </c>
      <c r="J1472" s="125"/>
      <c r="K1472" s="123"/>
      <c r="L1472" s="132">
        <v>0.82415232185490694</v>
      </c>
      <c r="M1472" s="132">
        <v>0.94545914646598705</v>
      </c>
      <c r="N1472" s="132">
        <v>0.95917988822493949</v>
      </c>
      <c r="O1472" s="132">
        <v>0.91012172605515596</v>
      </c>
      <c r="P1472" s="132">
        <v>0.91479249314673494</v>
      </c>
      <c r="Q1472" s="132">
        <v>1</v>
      </c>
      <c r="R1472" s="132">
        <v>0.86791703578612556</v>
      </c>
      <c r="S1472" s="132">
        <v>0.91586201457679717</v>
      </c>
      <c r="T1472" s="132">
        <v>0.8824356528218078</v>
      </c>
      <c r="U1472" s="132">
        <v>0.75367764757040268</v>
      </c>
      <c r="V1472" s="132">
        <v>0.68352466229216502</v>
      </c>
      <c r="W1472" s="132">
        <v>0.82633693907473149</v>
      </c>
      <c r="X1472" s="132">
        <v>0.94417710727061455</v>
      </c>
      <c r="Y1472" s="132">
        <v>0.97830567581688876</v>
      </c>
      <c r="Z1472" s="134"/>
    </row>
    <row r="1473" spans="1:26" x14ac:dyDescent="0.3">
      <c r="A1473" s="134"/>
      <c r="B1473" s="134"/>
      <c r="C1473" s="134"/>
      <c r="D1473" s="155">
        <v>266</v>
      </c>
      <c r="E1473" s="38" t="s">
        <v>70</v>
      </c>
      <c r="F1473" s="38" t="s">
        <v>110</v>
      </c>
      <c r="G1473" s="38"/>
      <c r="H1473" s="38" t="s">
        <v>80</v>
      </c>
      <c r="I1473" s="38" t="s">
        <v>73</v>
      </c>
      <c r="J1473" s="125"/>
      <c r="K1473" s="123"/>
      <c r="L1473" s="132">
        <v>0.67131909372345999</v>
      </c>
      <c r="M1473" s="132">
        <v>0.80469033724297456</v>
      </c>
      <c r="N1473" s="132">
        <v>0.86863263593463869</v>
      </c>
      <c r="O1473" s="132">
        <v>0.91812520131571285</v>
      </c>
      <c r="P1473" s="132">
        <v>0.7520128731067881</v>
      </c>
      <c r="Q1473" s="132">
        <v>1</v>
      </c>
      <c r="R1473" s="132">
        <v>0.72276465875815987</v>
      </c>
      <c r="S1473" s="132">
        <v>0.78593884285270299</v>
      </c>
      <c r="T1473" s="132">
        <v>0.74022712284216952</v>
      </c>
      <c r="U1473" s="132">
        <v>0.61695940869958055</v>
      </c>
      <c r="V1473" s="132">
        <v>0.55514506148148834</v>
      </c>
      <c r="W1473" s="132">
        <v>0.6685380801131382</v>
      </c>
      <c r="X1473" s="132">
        <v>0.84562235381980855</v>
      </c>
      <c r="Y1473" s="132">
        <v>0.9072551963288884</v>
      </c>
      <c r="Z1473" s="134"/>
    </row>
    <row r="1474" spans="1:26" x14ac:dyDescent="0.3">
      <c r="A1474" s="134"/>
      <c r="B1474" s="134"/>
      <c r="C1474" s="134"/>
      <c r="D1474" s="155">
        <v>266</v>
      </c>
      <c r="E1474" s="38" t="s">
        <v>70</v>
      </c>
      <c r="F1474" s="38" t="s">
        <v>110</v>
      </c>
      <c r="G1474" s="38"/>
      <c r="H1474" s="38" t="s">
        <v>81</v>
      </c>
      <c r="I1474" s="38" t="s">
        <v>73</v>
      </c>
      <c r="J1474" s="125"/>
      <c r="K1474" s="123"/>
      <c r="L1474" s="132">
        <v>0.65975688810075961</v>
      </c>
      <c r="M1474" s="132">
        <v>0.81831439602425848</v>
      </c>
      <c r="N1474" s="132">
        <v>0.75300640127770613</v>
      </c>
      <c r="O1474" s="132">
        <v>0.83644985703554586</v>
      </c>
      <c r="P1474" s="132">
        <v>0.57180854462741404</v>
      </c>
      <c r="Q1474" s="132">
        <v>1</v>
      </c>
      <c r="R1474" s="132">
        <v>0.7159335919955031</v>
      </c>
      <c r="S1474" s="132">
        <v>0.67821982869499187</v>
      </c>
      <c r="T1474" s="132">
        <v>0.69173362842894692</v>
      </c>
      <c r="U1474" s="132">
        <v>0.53422756883756495</v>
      </c>
      <c r="V1474" s="132">
        <v>0.49883683379760374</v>
      </c>
      <c r="W1474" s="132">
        <v>0.59854521515097747</v>
      </c>
      <c r="X1474" s="132">
        <v>0.72442284546726055</v>
      </c>
      <c r="Y1474" s="132">
        <v>0.74942522156664482</v>
      </c>
      <c r="Z1474" s="134"/>
    </row>
    <row r="1475" spans="1:26" x14ac:dyDescent="0.3">
      <c r="A1475" s="134"/>
      <c r="B1475" s="134"/>
      <c r="C1475" s="134"/>
      <c r="D1475" s="155">
        <v>266</v>
      </c>
      <c r="E1475" s="38" t="s">
        <v>70</v>
      </c>
      <c r="F1475" s="38" t="s">
        <v>110</v>
      </c>
      <c r="G1475" s="38"/>
      <c r="H1475" s="38" t="s">
        <v>82</v>
      </c>
      <c r="I1475" s="38" t="s">
        <v>73</v>
      </c>
      <c r="J1475" s="125"/>
      <c r="K1475" s="123"/>
      <c r="L1475" s="132">
        <v>0.65001162616648878</v>
      </c>
      <c r="M1475" s="132">
        <v>0.73415204265843337</v>
      </c>
      <c r="N1475" s="132">
        <v>0.78220685045734206</v>
      </c>
      <c r="O1475" s="132">
        <v>0.69780289120461902</v>
      </c>
      <c r="P1475" s="132">
        <v>0.68258307762471826</v>
      </c>
      <c r="Q1475" s="132">
        <v>0.82441618517143755</v>
      </c>
      <c r="R1475" s="132">
        <v>0.71352376425229969</v>
      </c>
      <c r="S1475" s="132">
        <v>0.54601603853420344</v>
      </c>
      <c r="T1475" s="132">
        <v>0.42000957397908739</v>
      </c>
      <c r="U1475" s="132">
        <v>0.6175656948420073</v>
      </c>
      <c r="V1475" s="132">
        <v>0.54604603408850549</v>
      </c>
      <c r="W1475" s="132">
        <v>0.6495379539679963</v>
      </c>
      <c r="X1475" s="132">
        <v>0.47116743403478439</v>
      </c>
      <c r="Y1475" s="132">
        <v>0.75473458136115512</v>
      </c>
      <c r="Z1475" s="134"/>
    </row>
    <row r="1476" spans="1:26" x14ac:dyDescent="0.3">
      <c r="A1476" s="134"/>
      <c r="B1476" s="134"/>
      <c r="C1476" s="134"/>
      <c r="D1476" s="155">
        <v>266</v>
      </c>
      <c r="E1476" s="38" t="s">
        <v>70</v>
      </c>
      <c r="F1476" s="38" t="s">
        <v>110</v>
      </c>
      <c r="G1476" s="38"/>
      <c r="H1476" s="38" t="s">
        <v>83</v>
      </c>
      <c r="I1476" s="38" t="s">
        <v>73</v>
      </c>
      <c r="J1476" s="125"/>
      <c r="K1476" s="123"/>
      <c r="L1476" s="132">
        <v>0.82157753816890289</v>
      </c>
      <c r="M1476" s="132">
        <v>0.85358474108357452</v>
      </c>
      <c r="N1476" s="132">
        <v>0.85060658868124273</v>
      </c>
      <c r="O1476" s="132">
        <v>0.88348930321670249</v>
      </c>
      <c r="P1476" s="132">
        <v>0.87252870700017915</v>
      </c>
      <c r="Q1476" s="132">
        <v>1</v>
      </c>
      <c r="R1476" s="132">
        <v>0.79158408524923718</v>
      </c>
      <c r="S1476" s="132">
        <v>1</v>
      </c>
      <c r="T1476" s="132">
        <v>0.92998927078031068</v>
      </c>
      <c r="U1476" s="132">
        <v>0.83369376178295951</v>
      </c>
      <c r="V1476" s="132">
        <v>0.71022239101384532</v>
      </c>
      <c r="W1476" s="132">
        <v>0.91025830231809224</v>
      </c>
      <c r="X1476" s="132">
        <v>0.93189724725404111</v>
      </c>
      <c r="Y1476" s="132">
        <v>0.97907606949251647</v>
      </c>
      <c r="Z1476" s="134"/>
    </row>
    <row r="1477" spans="1:26" x14ac:dyDescent="0.3">
      <c r="A1477" s="134"/>
      <c r="B1477" s="134"/>
      <c r="C1477" s="134"/>
      <c r="D1477" s="155">
        <v>266</v>
      </c>
      <c r="E1477" s="38" t="s">
        <v>70</v>
      </c>
      <c r="F1477" s="38" t="s">
        <v>110</v>
      </c>
      <c r="G1477" s="38"/>
      <c r="H1477" s="38" t="s">
        <v>84</v>
      </c>
      <c r="I1477" s="38" t="s">
        <v>73</v>
      </c>
      <c r="J1477" s="125"/>
      <c r="K1477" s="123"/>
      <c r="L1477" s="132">
        <v>0.70770167168479581</v>
      </c>
      <c r="M1477" s="132">
        <v>0.93132187656901744</v>
      </c>
      <c r="N1477" s="132">
        <v>0.96462692032417208</v>
      </c>
      <c r="O1477" s="132">
        <v>0.7922597785397093</v>
      </c>
      <c r="P1477" s="132">
        <v>0.83246032948512427</v>
      </c>
      <c r="Q1477" s="132">
        <v>1</v>
      </c>
      <c r="R1477" s="132">
        <v>0.79814839776450475</v>
      </c>
      <c r="S1477" s="132">
        <v>0.60740946976097221</v>
      </c>
      <c r="T1477" s="132">
        <v>0.76671265458386062</v>
      </c>
      <c r="U1477" s="132">
        <v>0.61069495585172318</v>
      </c>
      <c r="V1477" s="132">
        <v>0.61242702999400112</v>
      </c>
      <c r="W1477" s="132">
        <v>0.70173855950745156</v>
      </c>
      <c r="X1477" s="132">
        <v>0.83763702613550961</v>
      </c>
      <c r="Y1477" s="132">
        <v>0.89477180046732319</v>
      </c>
      <c r="Z1477" s="134"/>
    </row>
    <row r="1478" spans="1:26" x14ac:dyDescent="0.3">
      <c r="A1478" s="134"/>
      <c r="B1478" s="134"/>
      <c r="C1478" s="134"/>
      <c r="D1478" s="155">
        <v>266</v>
      </c>
      <c r="E1478" s="38" t="s">
        <v>70</v>
      </c>
      <c r="F1478" s="38" t="s">
        <v>110</v>
      </c>
      <c r="G1478" s="38"/>
      <c r="H1478" s="38" t="s">
        <v>85</v>
      </c>
      <c r="I1478" s="38" t="s">
        <v>73</v>
      </c>
      <c r="J1478" s="125"/>
      <c r="K1478" s="123"/>
      <c r="L1478" s="132">
        <v>0.62653057045286176</v>
      </c>
      <c r="M1478" s="132">
        <v>0.9245617310749189</v>
      </c>
      <c r="N1478" s="132">
        <v>0.90593765743150712</v>
      </c>
      <c r="O1478" s="132">
        <v>0.98705788234364544</v>
      </c>
      <c r="P1478" s="132">
        <v>0.67562542854803276</v>
      </c>
      <c r="Q1478" s="132">
        <v>0.97912620298632003</v>
      </c>
      <c r="R1478" s="132">
        <v>0.6873439113282277</v>
      </c>
      <c r="S1478" s="132">
        <v>0.52814944847929046</v>
      </c>
      <c r="T1478" s="132">
        <v>0.71643116072063751</v>
      </c>
      <c r="U1478" s="132">
        <v>0.5717569716083718</v>
      </c>
      <c r="V1478" s="132">
        <v>0.46041789824091334</v>
      </c>
      <c r="W1478" s="132">
        <v>0.47740652624410573</v>
      </c>
      <c r="X1478" s="132">
        <v>0.76928095487116621</v>
      </c>
      <c r="Y1478" s="132">
        <v>0.85440308247471985</v>
      </c>
      <c r="Z1478" s="134"/>
    </row>
    <row r="1479" spans="1:26" x14ac:dyDescent="0.3">
      <c r="A1479" s="134"/>
      <c r="B1479" s="134"/>
      <c r="C1479" s="134"/>
      <c r="D1479" s="155">
        <v>266</v>
      </c>
      <c r="E1479" s="38" t="s">
        <v>70</v>
      </c>
      <c r="F1479" s="38" t="s">
        <v>110</v>
      </c>
      <c r="G1479" s="38"/>
      <c r="H1479" s="38" t="s">
        <v>86</v>
      </c>
      <c r="I1479" s="38" t="s">
        <v>73</v>
      </c>
      <c r="J1479" s="125"/>
      <c r="K1479" s="123"/>
      <c r="L1479" s="132">
        <v>0.74877659476189951</v>
      </c>
      <c r="M1479" s="132">
        <v>0.95092332443972249</v>
      </c>
      <c r="N1479" s="132">
        <v>0.88935987726152987</v>
      </c>
      <c r="O1479" s="132">
        <v>0.69807894100982049</v>
      </c>
      <c r="P1479" s="132">
        <v>0.63393074245670045</v>
      </c>
      <c r="Q1479" s="132">
        <v>1</v>
      </c>
      <c r="R1479" s="132">
        <v>0.86283109482650433</v>
      </c>
      <c r="S1479" s="132">
        <v>0.4743083262433429</v>
      </c>
      <c r="T1479" s="132">
        <v>0.72568785287241322</v>
      </c>
      <c r="U1479" s="132">
        <v>0.65334164972385145</v>
      </c>
      <c r="V1479" s="132">
        <v>0.51839241772904254</v>
      </c>
      <c r="W1479" s="132">
        <v>0.57248613770950185</v>
      </c>
      <c r="X1479" s="132">
        <v>0.82844404488405254</v>
      </c>
      <c r="Y1479" s="132">
        <v>0.88150971841058812</v>
      </c>
      <c r="Z1479" s="134"/>
    </row>
    <row r="1480" spans="1:26" x14ac:dyDescent="0.3">
      <c r="A1480" s="134"/>
      <c r="B1480" s="134"/>
      <c r="C1480" s="134"/>
      <c r="D1480" s="155">
        <v>266</v>
      </c>
      <c r="E1480" s="38" t="s">
        <v>70</v>
      </c>
      <c r="F1480" s="38" t="s">
        <v>110</v>
      </c>
      <c r="G1480" s="38"/>
      <c r="H1480" s="38" t="s">
        <v>87</v>
      </c>
      <c r="I1480" s="38" t="s">
        <v>73</v>
      </c>
      <c r="J1480" s="125"/>
      <c r="K1480" s="123"/>
      <c r="L1480" s="132">
        <v>0.49534399701201931</v>
      </c>
      <c r="M1480" s="132">
        <v>1</v>
      </c>
      <c r="N1480" s="132">
        <v>1</v>
      </c>
      <c r="O1480" s="132">
        <v>0.78278420829430795</v>
      </c>
      <c r="P1480" s="132">
        <v>0.83670005252871116</v>
      </c>
      <c r="Q1480" s="132">
        <v>1</v>
      </c>
      <c r="R1480" s="132">
        <v>0.99285064646095711</v>
      </c>
      <c r="S1480" s="132">
        <v>0.60367359866203352</v>
      </c>
      <c r="T1480" s="132">
        <v>0.69007406994021703</v>
      </c>
      <c r="U1480" s="132">
        <v>0.66923210574863778</v>
      </c>
      <c r="V1480" s="132">
        <v>0.60431774274293515</v>
      </c>
      <c r="W1480" s="132">
        <v>0.68584110580543112</v>
      </c>
      <c r="X1480" s="132">
        <v>0.77740927130308846</v>
      </c>
      <c r="Y1480" s="132">
        <v>0.81016596317930811</v>
      </c>
      <c r="Z1480" s="134"/>
    </row>
    <row r="1481" spans="1:26" x14ac:dyDescent="0.3">
      <c r="A1481" s="134"/>
      <c r="B1481" s="134"/>
      <c r="C1481" s="134"/>
      <c r="D1481" s="155">
        <v>266</v>
      </c>
      <c r="E1481" s="38" t="s">
        <v>70</v>
      </c>
      <c r="F1481" s="38" t="s">
        <v>110</v>
      </c>
      <c r="G1481" s="38"/>
      <c r="H1481" s="38" t="s">
        <v>88</v>
      </c>
      <c r="I1481" s="38" t="s">
        <v>73</v>
      </c>
      <c r="J1481" s="125"/>
      <c r="K1481" s="123"/>
      <c r="L1481" s="132">
        <v>0.46649460871778398</v>
      </c>
      <c r="M1481" s="132">
        <v>0.9490290025129785</v>
      </c>
      <c r="N1481" s="132">
        <v>1</v>
      </c>
      <c r="O1481" s="132">
        <v>0.81036197173015068</v>
      </c>
      <c r="P1481" s="132">
        <v>0.76680864002631266</v>
      </c>
      <c r="Q1481" s="132">
        <v>1</v>
      </c>
      <c r="R1481" s="132">
        <v>0.87158929354858916</v>
      </c>
      <c r="S1481" s="132">
        <v>0.68011047952913439</v>
      </c>
      <c r="T1481" s="132">
        <v>0.5099618900624231</v>
      </c>
      <c r="U1481" s="132">
        <v>0.4588872672661311</v>
      </c>
      <c r="V1481" s="132">
        <v>0.53859285747990104</v>
      </c>
      <c r="W1481" s="132">
        <v>0.61142215380563492</v>
      </c>
      <c r="X1481" s="132">
        <v>0.69126266447708917</v>
      </c>
      <c r="Y1481" s="132">
        <v>0.74457642037491922</v>
      </c>
      <c r="Z1481" s="134"/>
    </row>
    <row r="1482" spans="1:26" x14ac:dyDescent="0.3">
      <c r="A1482" s="134"/>
      <c r="B1482" s="134"/>
      <c r="C1482" s="134"/>
      <c r="D1482" s="155">
        <v>266</v>
      </c>
      <c r="E1482" s="38" t="s">
        <v>70</v>
      </c>
      <c r="F1482" s="38" t="s">
        <v>110</v>
      </c>
      <c r="G1482" s="38"/>
      <c r="H1482" s="38" t="s">
        <v>89</v>
      </c>
      <c r="I1482" s="38" t="s">
        <v>73</v>
      </c>
      <c r="J1482" s="125"/>
      <c r="K1482" s="123"/>
      <c r="L1482" s="132">
        <v>0.35370776911831986</v>
      </c>
      <c r="M1482" s="132">
        <v>0.63463033480892483</v>
      </c>
      <c r="N1482" s="132">
        <v>0.8323722326404116</v>
      </c>
      <c r="O1482" s="132">
        <v>0.64958052332025851</v>
      </c>
      <c r="P1482" s="132">
        <v>0.53926287373451665</v>
      </c>
      <c r="Q1482" s="132">
        <v>0.78098490674412335</v>
      </c>
      <c r="R1482" s="132">
        <v>0.60163401041058251</v>
      </c>
      <c r="S1482" s="132">
        <v>0.35864211001256835</v>
      </c>
      <c r="T1482" s="132">
        <v>0.31200698007606281</v>
      </c>
      <c r="U1482" s="132">
        <v>0.27347613974283569</v>
      </c>
      <c r="V1482" s="132">
        <v>0.39127569169755183</v>
      </c>
      <c r="W1482" s="132">
        <v>0.45667341267012146</v>
      </c>
      <c r="X1482" s="132">
        <v>0.54803395706116376</v>
      </c>
      <c r="Y1482" s="132">
        <v>0.61994774915336626</v>
      </c>
      <c r="Z1482" s="134"/>
    </row>
    <row r="1483" spans="1:26" x14ac:dyDescent="0.3">
      <c r="A1483" s="134"/>
      <c r="B1483" s="134"/>
      <c r="C1483" s="134"/>
      <c r="D1483" s="155">
        <v>266</v>
      </c>
      <c r="E1483" s="38" t="s">
        <v>70</v>
      </c>
      <c r="F1483" s="38" t="s">
        <v>110</v>
      </c>
      <c r="G1483" s="38"/>
      <c r="H1483" s="38" t="s">
        <v>90</v>
      </c>
      <c r="I1483" s="38" t="s">
        <v>73</v>
      </c>
      <c r="J1483" s="125"/>
      <c r="K1483" s="123"/>
      <c r="L1483" s="132">
        <v>0.50646300548114787</v>
      </c>
      <c r="M1483" s="132">
        <v>1</v>
      </c>
      <c r="N1483" s="132">
        <v>1</v>
      </c>
      <c r="O1483" s="132">
        <v>0.75384092664308977</v>
      </c>
      <c r="P1483" s="132">
        <v>0.89050116455383865</v>
      </c>
      <c r="Q1483" s="132">
        <v>1</v>
      </c>
      <c r="R1483" s="132">
        <v>1</v>
      </c>
      <c r="S1483" s="132">
        <v>0.52635715325454435</v>
      </c>
      <c r="T1483" s="132">
        <v>0.88694328726167859</v>
      </c>
      <c r="U1483" s="132">
        <v>0.96114271730297096</v>
      </c>
      <c r="V1483" s="132">
        <v>0.68867844674579703</v>
      </c>
      <c r="W1483" s="132">
        <v>0.78449817514192011</v>
      </c>
      <c r="X1483" s="132">
        <v>0.8843513185591495</v>
      </c>
      <c r="Y1483" s="132">
        <v>0.88490559798071478</v>
      </c>
      <c r="Z1483" s="134"/>
    </row>
    <row r="1484" spans="1:26" x14ac:dyDescent="0.3">
      <c r="A1484" s="134"/>
      <c r="B1484" s="134"/>
      <c r="C1484" s="134"/>
      <c r="D1484" s="155">
        <v>266</v>
      </c>
      <c r="E1484" s="38" t="s">
        <v>70</v>
      </c>
      <c r="F1484" s="38" t="s">
        <v>110</v>
      </c>
      <c r="G1484" s="38"/>
      <c r="H1484" s="38" t="s">
        <v>91</v>
      </c>
      <c r="I1484" s="38" t="s">
        <v>73</v>
      </c>
      <c r="J1484" s="125"/>
      <c r="K1484" s="123"/>
      <c r="L1484" s="132">
        <v>0.45941050307476328</v>
      </c>
      <c r="M1484" s="132">
        <v>0.96223669601035233</v>
      </c>
      <c r="N1484" s="132">
        <v>1</v>
      </c>
      <c r="O1484" s="132">
        <v>0.8000246640219193</v>
      </c>
      <c r="P1484" s="132">
        <v>0.76220383059178676</v>
      </c>
      <c r="Q1484" s="132">
        <v>1</v>
      </c>
      <c r="R1484" s="132">
        <v>0.86729634701348057</v>
      </c>
      <c r="S1484" s="132">
        <v>0.6838679041067538</v>
      </c>
      <c r="T1484" s="132">
        <v>0.53103994768979212</v>
      </c>
      <c r="U1484" s="132">
        <v>0.44294714390358397</v>
      </c>
      <c r="V1484" s="132">
        <v>0.50154661500622588</v>
      </c>
      <c r="W1484" s="132">
        <v>0.61940353211088572</v>
      </c>
      <c r="X1484" s="132">
        <v>0.66137135955909077</v>
      </c>
      <c r="Y1484" s="132">
        <v>0.70569057378982014</v>
      </c>
      <c r="Z1484" s="134"/>
    </row>
    <row r="1485" spans="1:26" x14ac:dyDescent="0.3">
      <c r="A1485" s="134"/>
      <c r="B1485" s="134"/>
      <c r="C1485" s="134"/>
      <c r="D1485" s="155">
        <v>266</v>
      </c>
      <c r="E1485" s="38" t="s">
        <v>70</v>
      </c>
      <c r="F1485" s="38" t="s">
        <v>110</v>
      </c>
      <c r="G1485" s="38"/>
      <c r="H1485" s="38" t="s">
        <v>92</v>
      </c>
      <c r="I1485" s="38" t="s">
        <v>73</v>
      </c>
      <c r="J1485" s="125"/>
      <c r="K1485" s="123"/>
      <c r="L1485" s="132">
        <v>1</v>
      </c>
      <c r="M1485" s="132">
        <v>1</v>
      </c>
      <c r="N1485" s="132">
        <v>1</v>
      </c>
      <c r="O1485" s="132">
        <v>1</v>
      </c>
      <c r="P1485" s="132">
        <v>1</v>
      </c>
      <c r="Q1485" s="132">
        <v>1</v>
      </c>
      <c r="R1485" s="132">
        <v>1</v>
      </c>
      <c r="S1485" s="132">
        <v>0.80089608688090252</v>
      </c>
      <c r="T1485" s="132">
        <v>1</v>
      </c>
      <c r="U1485" s="132">
        <v>1</v>
      </c>
      <c r="V1485" s="132">
        <v>1</v>
      </c>
      <c r="W1485" s="132">
        <v>1</v>
      </c>
      <c r="X1485" s="132">
        <v>1</v>
      </c>
      <c r="Y1485" s="132">
        <v>1</v>
      </c>
      <c r="Z1485" s="134"/>
    </row>
    <row r="1486" spans="1:26" x14ac:dyDescent="0.3">
      <c r="A1486" s="134"/>
      <c r="B1486" s="134"/>
      <c r="C1486" s="134"/>
      <c r="D1486" s="155">
        <v>266</v>
      </c>
      <c r="E1486" s="38" t="s">
        <v>70</v>
      </c>
      <c r="F1486" s="38" t="s">
        <v>110</v>
      </c>
      <c r="G1486" s="38"/>
      <c r="H1486" s="38" t="s">
        <v>93</v>
      </c>
      <c r="I1486" s="38" t="s">
        <v>73</v>
      </c>
      <c r="J1486" s="125"/>
      <c r="K1486" s="123"/>
      <c r="L1486" s="132">
        <v>1</v>
      </c>
      <c r="M1486" s="132">
        <v>1</v>
      </c>
      <c r="N1486" s="132">
        <v>1</v>
      </c>
      <c r="O1486" s="132">
        <v>1</v>
      </c>
      <c r="P1486" s="132">
        <v>1</v>
      </c>
      <c r="Q1486" s="132">
        <v>1</v>
      </c>
      <c r="R1486" s="132">
        <v>1</v>
      </c>
      <c r="S1486" s="132">
        <v>0.79364127899819903</v>
      </c>
      <c r="T1486" s="132">
        <v>1</v>
      </c>
      <c r="U1486" s="132">
        <v>1</v>
      </c>
      <c r="V1486" s="132">
        <v>1</v>
      </c>
      <c r="W1486" s="132">
        <v>1</v>
      </c>
      <c r="X1486" s="132">
        <v>1</v>
      </c>
      <c r="Y1486" s="132">
        <v>1</v>
      </c>
      <c r="Z1486" s="134"/>
    </row>
    <row r="1487" spans="1:26" x14ac:dyDescent="0.3">
      <c r="A1487" s="134"/>
      <c r="B1487" s="134"/>
      <c r="C1487" s="134"/>
      <c r="D1487" s="155">
        <v>266</v>
      </c>
      <c r="E1487" s="38" t="s">
        <v>70</v>
      </c>
      <c r="F1487" s="38" t="s">
        <v>110</v>
      </c>
      <c r="G1487" s="38"/>
      <c r="H1487" s="38" t="s">
        <v>94</v>
      </c>
      <c r="I1487" s="38" t="s">
        <v>73</v>
      </c>
      <c r="J1487" s="125"/>
      <c r="K1487" s="123"/>
      <c r="L1487" s="132">
        <v>1</v>
      </c>
      <c r="M1487" s="132">
        <v>1</v>
      </c>
      <c r="N1487" s="132">
        <v>1</v>
      </c>
      <c r="O1487" s="132">
        <v>1</v>
      </c>
      <c r="P1487" s="132">
        <v>1</v>
      </c>
      <c r="Q1487" s="132">
        <v>1</v>
      </c>
      <c r="R1487" s="132">
        <v>1</v>
      </c>
      <c r="S1487" s="132">
        <v>0.8415012078041153</v>
      </c>
      <c r="T1487" s="132">
        <v>1</v>
      </c>
      <c r="U1487" s="132">
        <v>1</v>
      </c>
      <c r="V1487" s="132">
        <v>1</v>
      </c>
      <c r="W1487" s="132">
        <v>1</v>
      </c>
      <c r="X1487" s="132">
        <v>1</v>
      </c>
      <c r="Y1487" s="132">
        <v>1</v>
      </c>
      <c r="Z1487" s="134"/>
    </row>
    <row r="1488" spans="1:26" x14ac:dyDescent="0.3">
      <c r="A1488" s="134"/>
      <c r="B1488" s="134"/>
      <c r="C1488" s="134"/>
      <c r="D1488" s="155">
        <v>266</v>
      </c>
      <c r="E1488" s="38" t="s">
        <v>70</v>
      </c>
      <c r="F1488" s="38" t="s">
        <v>110</v>
      </c>
      <c r="G1488" s="38"/>
      <c r="H1488" s="38" t="s">
        <v>96</v>
      </c>
      <c r="I1488" s="38" t="s">
        <v>73</v>
      </c>
      <c r="J1488" s="125"/>
      <c r="K1488" s="123"/>
      <c r="L1488" s="132">
        <v>1</v>
      </c>
      <c r="M1488" s="132">
        <v>1</v>
      </c>
      <c r="N1488" s="132">
        <v>1</v>
      </c>
      <c r="O1488" s="132">
        <v>1</v>
      </c>
      <c r="P1488" s="132">
        <v>1</v>
      </c>
      <c r="Q1488" s="132">
        <v>1</v>
      </c>
      <c r="R1488" s="132">
        <v>1</v>
      </c>
      <c r="S1488" s="132">
        <v>0.8419301588522704</v>
      </c>
      <c r="T1488" s="132">
        <v>1</v>
      </c>
      <c r="U1488" s="132">
        <v>0.22132115698111329</v>
      </c>
      <c r="V1488" s="132">
        <v>1</v>
      </c>
      <c r="W1488" s="132">
        <v>1</v>
      </c>
      <c r="X1488" s="132">
        <v>1</v>
      </c>
      <c r="Y1488" s="132">
        <v>1</v>
      </c>
      <c r="Z1488" s="134"/>
    </row>
    <row r="1489" spans="1:26" x14ac:dyDescent="0.3">
      <c r="A1489" s="134"/>
      <c r="B1489" s="134"/>
      <c r="C1489" s="134"/>
      <c r="D1489" s="155">
        <v>266</v>
      </c>
      <c r="E1489" s="38" t="s">
        <v>70</v>
      </c>
      <c r="F1489" s="38" t="s">
        <v>110</v>
      </c>
      <c r="G1489" s="38"/>
      <c r="H1489" s="38" t="s">
        <v>98</v>
      </c>
      <c r="I1489" s="38" t="s">
        <v>73</v>
      </c>
      <c r="J1489" s="125"/>
      <c r="K1489" s="123"/>
      <c r="L1489" s="132">
        <v>1</v>
      </c>
      <c r="M1489" s="132">
        <v>1</v>
      </c>
      <c r="N1489" s="132">
        <v>1</v>
      </c>
      <c r="O1489" s="132">
        <v>1</v>
      </c>
      <c r="P1489" s="132">
        <v>1</v>
      </c>
      <c r="Q1489" s="132">
        <v>1</v>
      </c>
      <c r="R1489" s="132">
        <v>1</v>
      </c>
      <c r="S1489" s="132">
        <v>0.79999283952363198</v>
      </c>
      <c r="T1489" s="132">
        <v>1</v>
      </c>
      <c r="U1489" s="132">
        <v>1</v>
      </c>
      <c r="V1489" s="132">
        <v>1</v>
      </c>
      <c r="W1489" s="132">
        <v>1</v>
      </c>
      <c r="X1489" s="132">
        <v>1</v>
      </c>
      <c r="Y1489" s="132">
        <v>1</v>
      </c>
      <c r="Z1489" s="134"/>
    </row>
    <row r="1490" spans="1:26" x14ac:dyDescent="0.3">
      <c r="A1490" s="134"/>
      <c r="B1490" s="134"/>
      <c r="C1490" s="134"/>
      <c r="D1490" s="155">
        <v>266</v>
      </c>
      <c r="E1490" s="38" t="s">
        <v>70</v>
      </c>
      <c r="F1490" s="38" t="s">
        <v>110</v>
      </c>
      <c r="G1490" s="38"/>
      <c r="H1490" s="38" t="s">
        <v>100</v>
      </c>
      <c r="I1490" s="38" t="s">
        <v>73</v>
      </c>
      <c r="J1490" s="125"/>
      <c r="K1490" s="123"/>
      <c r="L1490" s="132">
        <v>1</v>
      </c>
      <c r="M1490" s="132">
        <v>1</v>
      </c>
      <c r="N1490" s="132">
        <v>1</v>
      </c>
      <c r="O1490" s="132">
        <v>1</v>
      </c>
      <c r="P1490" s="132">
        <v>1</v>
      </c>
      <c r="Q1490" s="132">
        <v>1</v>
      </c>
      <c r="R1490" s="132">
        <v>1</v>
      </c>
      <c r="S1490" s="132">
        <v>0.83468264476499476</v>
      </c>
      <c r="T1490" s="132">
        <v>1</v>
      </c>
      <c r="U1490" s="132">
        <v>0.23657589804041262</v>
      </c>
      <c r="V1490" s="132">
        <v>1</v>
      </c>
      <c r="W1490" s="132">
        <v>1</v>
      </c>
      <c r="X1490" s="132">
        <v>1</v>
      </c>
      <c r="Y1490" s="132">
        <v>1</v>
      </c>
      <c r="Z1490" s="134"/>
    </row>
    <row r="1491" spans="1:26" x14ac:dyDescent="0.3">
      <c r="A1491" s="134"/>
      <c r="B1491" s="134"/>
      <c r="C1491" s="134"/>
      <c r="D1491" s="155">
        <v>266</v>
      </c>
      <c r="E1491" s="38" t="s">
        <v>70</v>
      </c>
      <c r="F1491" s="38" t="s">
        <v>110</v>
      </c>
      <c r="G1491" s="38"/>
      <c r="H1491" s="38" t="s">
        <v>102</v>
      </c>
      <c r="I1491" s="38" t="s">
        <v>73</v>
      </c>
      <c r="J1491" s="125"/>
      <c r="K1491" s="123"/>
      <c r="L1491" s="132">
        <v>0.89407276906005573</v>
      </c>
      <c r="M1491" s="132">
        <v>1</v>
      </c>
      <c r="N1491" s="132">
        <v>1</v>
      </c>
      <c r="O1491" s="132">
        <v>1</v>
      </c>
      <c r="P1491" s="132">
        <v>1</v>
      </c>
      <c r="Q1491" s="132">
        <v>1</v>
      </c>
      <c r="R1491" s="132">
        <v>1</v>
      </c>
      <c r="S1491" s="132">
        <v>0.76711261825517962</v>
      </c>
      <c r="T1491" s="132">
        <v>0.76672520955864287</v>
      </c>
      <c r="U1491" s="132">
        <v>0.74092298043693816</v>
      </c>
      <c r="V1491" s="132">
        <v>0.83073610588094737</v>
      </c>
      <c r="W1491" s="132">
        <v>1</v>
      </c>
      <c r="X1491" s="132">
        <v>1</v>
      </c>
      <c r="Y1491" s="132">
        <v>1</v>
      </c>
      <c r="Z1491" s="134"/>
    </row>
    <row r="1492" spans="1:26" x14ac:dyDescent="0.3">
      <c r="A1492" s="134"/>
      <c r="B1492" s="134"/>
      <c r="C1492" s="134"/>
      <c r="D1492" s="153">
        <v>266</v>
      </c>
      <c r="E1492" s="9" t="s">
        <v>70</v>
      </c>
      <c r="F1492" s="9" t="s">
        <v>110</v>
      </c>
      <c r="G1492" s="9"/>
      <c r="H1492" s="9" t="s">
        <v>104</v>
      </c>
      <c r="I1492" s="9" t="s">
        <v>73</v>
      </c>
      <c r="J1492" s="135"/>
      <c r="K1492" s="124"/>
      <c r="L1492" s="136">
        <v>0.83712879504748694</v>
      </c>
      <c r="M1492" s="136">
        <v>1</v>
      </c>
      <c r="N1492" s="136">
        <v>1</v>
      </c>
      <c r="O1492" s="136">
        <v>1</v>
      </c>
      <c r="P1492" s="136">
        <v>0.9598991608191223</v>
      </c>
      <c r="Q1492" s="136">
        <v>1</v>
      </c>
      <c r="R1492" s="136">
        <v>1</v>
      </c>
      <c r="S1492" s="136">
        <v>0.56254823115343977</v>
      </c>
      <c r="T1492" s="136">
        <v>0.6335074151748622</v>
      </c>
      <c r="U1492" s="136">
        <v>0.62647201856120205</v>
      </c>
      <c r="V1492" s="136">
        <v>0.73971605449067979</v>
      </c>
      <c r="W1492" s="136">
        <v>1</v>
      </c>
      <c r="X1492" s="136">
        <v>1</v>
      </c>
      <c r="Y1492" s="136">
        <v>0.9085025128845764</v>
      </c>
      <c r="Z1492" s="134"/>
    </row>
    <row r="1493" spans="1:26" x14ac:dyDescent="0.3">
      <c r="A1493" s="134"/>
      <c r="B1493" s="134"/>
      <c r="C1493" s="134"/>
      <c r="D1493" s="154">
        <v>266</v>
      </c>
      <c r="E1493" s="112" t="s">
        <v>70</v>
      </c>
      <c r="F1493" s="112" t="s">
        <v>111</v>
      </c>
      <c r="G1493" s="112"/>
      <c r="H1493" s="112" t="s">
        <v>72</v>
      </c>
      <c r="I1493" s="112" t="s">
        <v>73</v>
      </c>
      <c r="J1493" s="143"/>
      <c r="K1493" s="159"/>
      <c r="L1493" s="144">
        <v>0.55118379881501645</v>
      </c>
      <c r="M1493" s="144">
        <v>0.65782685158518805</v>
      </c>
      <c r="N1493" s="144">
        <v>0.69775708847087792</v>
      </c>
      <c r="O1493" s="144">
        <v>0.58874786025017589</v>
      </c>
      <c r="P1493" s="144">
        <v>0.60503742938379856</v>
      </c>
      <c r="Q1493" s="144">
        <v>0.71074621554787643</v>
      </c>
      <c r="R1493" s="144">
        <v>0.6328768284491032</v>
      </c>
      <c r="S1493" s="144">
        <v>0.44738701918938584</v>
      </c>
      <c r="T1493" s="144">
        <v>0.5043300009853694</v>
      </c>
      <c r="U1493" s="144">
        <v>0.41209004042622699</v>
      </c>
      <c r="V1493" s="144">
        <v>0.5124442342189327</v>
      </c>
      <c r="W1493" s="144">
        <v>0.57829116511702272</v>
      </c>
      <c r="X1493" s="144">
        <v>0.65421228615803451</v>
      </c>
      <c r="Y1493" s="144">
        <v>0.70616105140582763</v>
      </c>
      <c r="Z1493" s="134"/>
    </row>
    <row r="1494" spans="1:26" x14ac:dyDescent="0.3">
      <c r="A1494" s="134"/>
      <c r="B1494" s="134"/>
      <c r="C1494" s="134"/>
      <c r="D1494" s="155">
        <v>266</v>
      </c>
      <c r="E1494" s="38" t="s">
        <v>70</v>
      </c>
      <c r="F1494" s="38" t="s">
        <v>111</v>
      </c>
      <c r="G1494" s="38"/>
      <c r="H1494" s="38" t="s">
        <v>74</v>
      </c>
      <c r="I1494" s="38" t="s">
        <v>73</v>
      </c>
      <c r="J1494" s="125"/>
      <c r="K1494" s="123"/>
      <c r="L1494" s="132">
        <v>0.78134385048451249</v>
      </c>
      <c r="M1494" s="132">
        <v>0.93977371761133399</v>
      </c>
      <c r="N1494" s="132">
        <v>0.89033820875815384</v>
      </c>
      <c r="O1494" s="132">
        <v>0.91936930201885603</v>
      </c>
      <c r="P1494" s="132">
        <v>0.85349295349303089</v>
      </c>
      <c r="Q1494" s="132">
        <v>1</v>
      </c>
      <c r="R1494" s="132">
        <v>0.87804261679551854</v>
      </c>
      <c r="S1494" s="132">
        <v>0.69204143433720322</v>
      </c>
      <c r="T1494" s="132">
        <v>0.6301932673829872</v>
      </c>
      <c r="U1494" s="132">
        <v>0.5401022365819691</v>
      </c>
      <c r="V1494" s="132">
        <v>0.58611764180044401</v>
      </c>
      <c r="W1494" s="132">
        <v>0.71821654210129005</v>
      </c>
      <c r="X1494" s="132">
        <v>0.85854369325602076</v>
      </c>
      <c r="Y1494" s="132">
        <v>0.90955421329761454</v>
      </c>
      <c r="Z1494" s="134"/>
    </row>
    <row r="1495" spans="1:26" x14ac:dyDescent="0.3">
      <c r="A1495" s="134"/>
      <c r="B1495" s="134"/>
      <c r="C1495" s="134"/>
      <c r="D1495" s="155">
        <v>266</v>
      </c>
      <c r="E1495" s="38" t="s">
        <v>70</v>
      </c>
      <c r="F1495" s="38" t="s">
        <v>111</v>
      </c>
      <c r="G1495" s="38"/>
      <c r="H1495" s="38" t="s">
        <v>75</v>
      </c>
      <c r="I1495" s="38" t="s">
        <v>73</v>
      </c>
      <c r="J1495" s="125"/>
      <c r="K1495" s="123"/>
      <c r="L1495" s="132">
        <v>0.78134385048451249</v>
      </c>
      <c r="M1495" s="132">
        <v>0.93977371761133399</v>
      </c>
      <c r="N1495" s="132">
        <v>0.89033820875815384</v>
      </c>
      <c r="O1495" s="132">
        <v>0.91936930201885603</v>
      </c>
      <c r="P1495" s="132">
        <v>0.85349295349303089</v>
      </c>
      <c r="Q1495" s="132">
        <v>1</v>
      </c>
      <c r="R1495" s="132">
        <v>0.87804261679551854</v>
      </c>
      <c r="S1495" s="132">
        <v>0.69204143433720322</v>
      </c>
      <c r="T1495" s="132">
        <v>0.6301932673829872</v>
      </c>
      <c r="U1495" s="132">
        <v>0.5401022365819691</v>
      </c>
      <c r="V1495" s="132">
        <v>0.58611764180044401</v>
      </c>
      <c r="W1495" s="132">
        <v>0.71821654210129005</v>
      </c>
      <c r="X1495" s="132">
        <v>0.85854369325602076</v>
      </c>
      <c r="Y1495" s="132">
        <v>0.90955421329761454</v>
      </c>
      <c r="Z1495" s="134"/>
    </row>
    <row r="1496" spans="1:26" x14ac:dyDescent="0.3">
      <c r="A1496" s="134"/>
      <c r="B1496" s="134"/>
      <c r="C1496" s="134"/>
      <c r="D1496" s="155">
        <v>266</v>
      </c>
      <c r="E1496" s="38" t="s">
        <v>70</v>
      </c>
      <c r="F1496" s="38" t="s">
        <v>111</v>
      </c>
      <c r="G1496" s="38"/>
      <c r="H1496" s="38" t="s">
        <v>76</v>
      </c>
      <c r="I1496" s="38" t="s">
        <v>73</v>
      </c>
      <c r="J1496" s="125"/>
      <c r="K1496" s="123"/>
      <c r="L1496" s="132">
        <v>0.66402763442322965</v>
      </c>
      <c r="M1496" s="132">
        <v>0.78808940876598987</v>
      </c>
      <c r="N1496" s="132">
        <v>0.76176376494930187</v>
      </c>
      <c r="O1496" s="132">
        <v>0.6881375363504264</v>
      </c>
      <c r="P1496" s="132">
        <v>0.75761769070544227</v>
      </c>
      <c r="Q1496" s="132">
        <v>0.81833246580453911</v>
      </c>
      <c r="R1496" s="132">
        <v>0.66632485742716641</v>
      </c>
      <c r="S1496" s="132">
        <v>0.72045379511950458</v>
      </c>
      <c r="T1496" s="132">
        <v>0.82613764883238971</v>
      </c>
      <c r="U1496" s="132">
        <v>0.61754895353055872</v>
      </c>
      <c r="V1496" s="132">
        <v>0.5556340328435575</v>
      </c>
      <c r="W1496" s="132">
        <v>0.6929733599185095</v>
      </c>
      <c r="X1496" s="132">
        <v>0.77339777639057516</v>
      </c>
      <c r="Y1496" s="132">
        <v>0.85258002689446766</v>
      </c>
      <c r="Z1496" s="134"/>
    </row>
    <row r="1497" spans="1:26" x14ac:dyDescent="0.3">
      <c r="A1497" s="134"/>
      <c r="B1497" s="134"/>
      <c r="C1497" s="134"/>
      <c r="D1497" s="155">
        <v>266</v>
      </c>
      <c r="E1497" s="38" t="s">
        <v>70</v>
      </c>
      <c r="F1497" s="38" t="s">
        <v>111</v>
      </c>
      <c r="G1497" s="38"/>
      <c r="H1497" s="38" t="s">
        <v>77</v>
      </c>
      <c r="I1497" s="38" t="s">
        <v>73</v>
      </c>
      <c r="J1497" s="125"/>
      <c r="K1497" s="123"/>
      <c r="L1497" s="132">
        <v>0.81818938133051444</v>
      </c>
      <c r="M1497" s="132">
        <v>0.94167642218131353</v>
      </c>
      <c r="N1497" s="132">
        <v>0.91745797082727354</v>
      </c>
      <c r="O1497" s="132">
        <v>0.8219042776652481</v>
      </c>
      <c r="P1497" s="132">
        <v>0.81861415843051788</v>
      </c>
      <c r="Q1497" s="132">
        <v>1</v>
      </c>
      <c r="R1497" s="132">
        <v>0.79505979979644958</v>
      </c>
      <c r="S1497" s="132">
        <v>0.81247777382246011</v>
      </c>
      <c r="T1497" s="132">
        <v>0.86538550239080236</v>
      </c>
      <c r="U1497" s="132">
        <v>0.70632362194489562</v>
      </c>
      <c r="V1497" s="132">
        <v>0.64024534445056935</v>
      </c>
      <c r="W1497" s="132">
        <v>0.76461727425687676</v>
      </c>
      <c r="X1497" s="132">
        <v>0.88577635702350888</v>
      </c>
      <c r="Y1497" s="132">
        <v>0.92696852748589598</v>
      </c>
      <c r="Z1497" s="134"/>
    </row>
    <row r="1498" spans="1:26" x14ac:dyDescent="0.3">
      <c r="A1498" s="134"/>
      <c r="B1498" s="134"/>
      <c r="C1498" s="134"/>
      <c r="D1498" s="155">
        <v>266</v>
      </c>
      <c r="E1498" s="38" t="s">
        <v>70</v>
      </c>
      <c r="F1498" s="38" t="s">
        <v>111</v>
      </c>
      <c r="G1498" s="38"/>
      <c r="H1498" s="38" t="s">
        <v>78</v>
      </c>
      <c r="I1498" s="38" t="s">
        <v>73</v>
      </c>
      <c r="J1498" s="125"/>
      <c r="K1498" s="123"/>
      <c r="L1498" s="132">
        <v>0.81818938133051444</v>
      </c>
      <c r="M1498" s="132">
        <v>0.94167642218131353</v>
      </c>
      <c r="N1498" s="132">
        <v>0.91745797082727354</v>
      </c>
      <c r="O1498" s="132">
        <v>0.8219042776652481</v>
      </c>
      <c r="P1498" s="132">
        <v>0.81861415843051788</v>
      </c>
      <c r="Q1498" s="132">
        <v>1</v>
      </c>
      <c r="R1498" s="132">
        <v>0.79505979979644958</v>
      </c>
      <c r="S1498" s="132">
        <v>0.81247777382246011</v>
      </c>
      <c r="T1498" s="132">
        <v>0.86538550239080236</v>
      </c>
      <c r="U1498" s="132">
        <v>0.70632362194489562</v>
      </c>
      <c r="V1498" s="132">
        <v>0.64024534445056935</v>
      </c>
      <c r="W1498" s="132">
        <v>0.76461727425687676</v>
      </c>
      <c r="X1498" s="132">
        <v>0.88577635702350888</v>
      </c>
      <c r="Y1498" s="132">
        <v>0.92696852748589598</v>
      </c>
      <c r="Z1498" s="134"/>
    </row>
    <row r="1499" spans="1:26" x14ac:dyDescent="0.3">
      <c r="A1499" s="134"/>
      <c r="B1499" s="134"/>
      <c r="C1499" s="134"/>
      <c r="D1499" s="155">
        <v>266</v>
      </c>
      <c r="E1499" s="38" t="s">
        <v>70</v>
      </c>
      <c r="F1499" s="38" t="s">
        <v>111</v>
      </c>
      <c r="G1499" s="38"/>
      <c r="H1499" s="38" t="s">
        <v>79</v>
      </c>
      <c r="I1499" s="38" t="s">
        <v>73</v>
      </c>
      <c r="J1499" s="125"/>
      <c r="K1499" s="123"/>
      <c r="L1499" s="132">
        <v>0.73512221959711033</v>
      </c>
      <c r="M1499" s="132">
        <v>0.84647722065804609</v>
      </c>
      <c r="N1499" s="132">
        <v>0.85448763521127302</v>
      </c>
      <c r="O1499" s="132">
        <v>0.78089698212293723</v>
      </c>
      <c r="P1499" s="132">
        <v>0.82194461754426174</v>
      </c>
      <c r="Q1499" s="132">
        <v>0.92773751761468393</v>
      </c>
      <c r="R1499" s="132">
        <v>0.76840851579447811</v>
      </c>
      <c r="S1499" s="132">
        <v>0.74471954857828826</v>
      </c>
      <c r="T1499" s="132">
        <v>0.79075762222049251</v>
      </c>
      <c r="U1499" s="132">
        <v>0.63556303210143628</v>
      </c>
      <c r="V1499" s="132">
        <v>0.62197360155263037</v>
      </c>
      <c r="W1499" s="132">
        <v>0.7281524963506808</v>
      </c>
      <c r="X1499" s="132">
        <v>0.86585052379283534</v>
      </c>
      <c r="Y1499" s="132">
        <v>0.91445693974615438</v>
      </c>
      <c r="Z1499" s="134"/>
    </row>
    <row r="1500" spans="1:26" x14ac:dyDescent="0.3">
      <c r="A1500" s="134"/>
      <c r="B1500" s="134"/>
      <c r="C1500" s="134"/>
      <c r="D1500" s="155">
        <v>266</v>
      </c>
      <c r="E1500" s="38" t="s">
        <v>70</v>
      </c>
      <c r="F1500" s="38" t="s">
        <v>111</v>
      </c>
      <c r="G1500" s="38"/>
      <c r="H1500" s="38" t="s">
        <v>80</v>
      </c>
      <c r="I1500" s="38" t="s">
        <v>73</v>
      </c>
      <c r="J1500" s="125"/>
      <c r="K1500" s="123"/>
      <c r="L1500" s="132">
        <v>0.52764006680269282</v>
      </c>
      <c r="M1500" s="132">
        <v>0.6389148349767757</v>
      </c>
      <c r="N1500" s="132">
        <v>0.68327746108129117</v>
      </c>
      <c r="O1500" s="132">
        <v>0.71738915995153407</v>
      </c>
      <c r="P1500" s="132">
        <v>0.60439323503885378</v>
      </c>
      <c r="Q1500" s="132">
        <v>0.82103767207021827</v>
      </c>
      <c r="R1500" s="132">
        <v>0.56914990266159848</v>
      </c>
      <c r="S1500" s="132">
        <v>0.52140083838571194</v>
      </c>
      <c r="T1500" s="132">
        <v>0.59632229196026743</v>
      </c>
      <c r="U1500" s="132">
        <v>0.42804099125555506</v>
      </c>
      <c r="V1500" s="132">
        <v>0.45929760520590746</v>
      </c>
      <c r="W1500" s="132">
        <v>0.5070665665485159</v>
      </c>
      <c r="X1500" s="132">
        <v>0.70754219323351364</v>
      </c>
      <c r="Y1500" s="132">
        <v>0.80541259361153417</v>
      </c>
      <c r="Z1500" s="134"/>
    </row>
    <row r="1501" spans="1:26" x14ac:dyDescent="0.3">
      <c r="A1501" s="134"/>
      <c r="B1501" s="134"/>
      <c r="C1501" s="134"/>
      <c r="D1501" s="155">
        <v>266</v>
      </c>
      <c r="E1501" s="38" t="s">
        <v>70</v>
      </c>
      <c r="F1501" s="38" t="s">
        <v>111</v>
      </c>
      <c r="G1501" s="38"/>
      <c r="H1501" s="38" t="s">
        <v>81</v>
      </c>
      <c r="I1501" s="38" t="s">
        <v>73</v>
      </c>
      <c r="J1501" s="125"/>
      <c r="K1501" s="123"/>
      <c r="L1501" s="132">
        <v>0.46787838433492246</v>
      </c>
      <c r="M1501" s="132">
        <v>0.58987670854639518</v>
      </c>
      <c r="N1501" s="132">
        <v>0.52774700225761018</v>
      </c>
      <c r="O1501" s="132">
        <v>0.6319767762766193</v>
      </c>
      <c r="P1501" s="132">
        <v>0.43139795043552115</v>
      </c>
      <c r="Q1501" s="132">
        <v>0.74409093073437904</v>
      </c>
      <c r="R1501" s="132">
        <v>0.53415979106021227</v>
      </c>
      <c r="S1501" s="132">
        <v>0.38979761740505509</v>
      </c>
      <c r="T1501" s="132">
        <v>0.52656421577926849</v>
      </c>
      <c r="U1501" s="132">
        <v>0.33095401249280554</v>
      </c>
      <c r="V1501" s="132">
        <v>0.38559527207915711</v>
      </c>
      <c r="W1501" s="132">
        <v>0.40617991753000371</v>
      </c>
      <c r="X1501" s="132">
        <v>0.56935865037670585</v>
      </c>
      <c r="Y1501" s="132">
        <v>0.64030148997779535</v>
      </c>
      <c r="Z1501" s="134"/>
    </row>
    <row r="1502" spans="1:26" x14ac:dyDescent="0.3">
      <c r="A1502" s="134"/>
      <c r="B1502" s="134"/>
      <c r="C1502" s="134"/>
      <c r="D1502" s="155">
        <v>266</v>
      </c>
      <c r="E1502" s="38" t="s">
        <v>70</v>
      </c>
      <c r="F1502" s="38" t="s">
        <v>111</v>
      </c>
      <c r="G1502" s="38"/>
      <c r="H1502" s="38" t="s">
        <v>82</v>
      </c>
      <c r="I1502" s="38" t="s">
        <v>73</v>
      </c>
      <c r="J1502" s="125"/>
      <c r="K1502" s="123"/>
      <c r="L1502" s="132">
        <v>0.57979329393378853</v>
      </c>
      <c r="M1502" s="132">
        <v>0.65729226157768661</v>
      </c>
      <c r="N1502" s="132">
        <v>0.6968307927413584</v>
      </c>
      <c r="O1502" s="132">
        <v>0.59872449613989775</v>
      </c>
      <c r="P1502" s="132">
        <v>0.61330355341081833</v>
      </c>
      <c r="Q1502" s="132">
        <v>0.71070973836221718</v>
      </c>
      <c r="R1502" s="132">
        <v>0.63171675870676969</v>
      </c>
      <c r="S1502" s="132">
        <v>0.44398480476515106</v>
      </c>
      <c r="T1502" s="132">
        <v>0.37637392705914624</v>
      </c>
      <c r="U1502" s="132">
        <v>0.52078222938003749</v>
      </c>
      <c r="V1502" s="132">
        <v>0.49687485641942891</v>
      </c>
      <c r="W1502" s="132">
        <v>0.57236057144667563</v>
      </c>
      <c r="X1502" s="132">
        <v>0.43208055608598545</v>
      </c>
      <c r="Y1502" s="132">
        <v>0.70547712504664817</v>
      </c>
      <c r="Z1502" s="134"/>
    </row>
    <row r="1503" spans="1:26" x14ac:dyDescent="0.3">
      <c r="A1503" s="134"/>
      <c r="B1503" s="134"/>
      <c r="C1503" s="134"/>
      <c r="D1503" s="155">
        <v>266</v>
      </c>
      <c r="E1503" s="38" t="s">
        <v>70</v>
      </c>
      <c r="F1503" s="38" t="s">
        <v>111</v>
      </c>
      <c r="G1503" s="38"/>
      <c r="H1503" s="38" t="s">
        <v>83</v>
      </c>
      <c r="I1503" s="38" t="s">
        <v>73</v>
      </c>
      <c r="J1503" s="125"/>
      <c r="K1503" s="123"/>
      <c r="L1503" s="132">
        <v>0.73282558019193611</v>
      </c>
      <c r="M1503" s="132">
        <v>0.76422132244350283</v>
      </c>
      <c r="N1503" s="132">
        <v>0.75776485868822951</v>
      </c>
      <c r="O1503" s="132">
        <v>0.75804599634182213</v>
      </c>
      <c r="P1503" s="132">
        <v>0.78397044110485026</v>
      </c>
      <c r="Q1503" s="132">
        <v>0.87880617867018029</v>
      </c>
      <c r="R1503" s="132">
        <v>0.70082729914611908</v>
      </c>
      <c r="S1503" s="132">
        <v>1</v>
      </c>
      <c r="T1503" s="132">
        <v>0.83337079831395755</v>
      </c>
      <c r="U1503" s="132">
        <v>0.70303920620564042</v>
      </c>
      <c r="V1503" s="132">
        <v>0.64626721289155942</v>
      </c>
      <c r="W1503" s="132">
        <v>0.80210241587289033</v>
      </c>
      <c r="X1503" s="132">
        <v>0.85458937040797001</v>
      </c>
      <c r="Y1503" s="132">
        <v>0.9151770539808245</v>
      </c>
      <c r="Z1503" s="134"/>
    </row>
    <row r="1504" spans="1:26" x14ac:dyDescent="0.3">
      <c r="A1504" s="134"/>
      <c r="B1504" s="134"/>
      <c r="C1504" s="134"/>
      <c r="D1504" s="155">
        <v>266</v>
      </c>
      <c r="E1504" s="38" t="s">
        <v>70</v>
      </c>
      <c r="F1504" s="38" t="s">
        <v>111</v>
      </c>
      <c r="G1504" s="38"/>
      <c r="H1504" s="38" t="s">
        <v>84</v>
      </c>
      <c r="I1504" s="38" t="s">
        <v>73</v>
      </c>
      <c r="J1504" s="125"/>
      <c r="K1504" s="123"/>
      <c r="L1504" s="132">
        <v>0.63125129894750531</v>
      </c>
      <c r="M1504" s="132">
        <v>0.83382000857774596</v>
      </c>
      <c r="N1504" s="132">
        <v>0.8593401364308374</v>
      </c>
      <c r="O1504" s="132">
        <v>0.67976980705716317</v>
      </c>
      <c r="P1504" s="132">
        <v>0.74796884787036333</v>
      </c>
      <c r="Q1504" s="132">
        <v>0.8750299132496101</v>
      </c>
      <c r="R1504" s="132">
        <v>0.70663899937677443</v>
      </c>
      <c r="S1504" s="132">
        <v>0.49390595845553337</v>
      </c>
      <c r="T1504" s="132">
        <v>0.68705732109344375</v>
      </c>
      <c r="U1504" s="132">
        <v>0.51498825669221859</v>
      </c>
      <c r="V1504" s="132">
        <v>0.55727827618710335</v>
      </c>
      <c r="W1504" s="132">
        <v>0.61835875867177081</v>
      </c>
      <c r="X1504" s="132">
        <v>0.76814874269116518</v>
      </c>
      <c r="Y1504" s="132">
        <v>0.83637486999477928</v>
      </c>
      <c r="Z1504" s="134"/>
    </row>
    <row r="1505" spans="1:26" x14ac:dyDescent="0.3">
      <c r="A1505" s="134"/>
      <c r="B1505" s="134"/>
      <c r="C1505" s="134"/>
      <c r="D1505" s="155">
        <v>266</v>
      </c>
      <c r="E1505" s="38" t="s">
        <v>70</v>
      </c>
      <c r="F1505" s="38" t="s">
        <v>111</v>
      </c>
      <c r="G1505" s="38"/>
      <c r="H1505" s="38" t="s">
        <v>85</v>
      </c>
      <c r="I1505" s="38" t="s">
        <v>73</v>
      </c>
      <c r="J1505" s="125"/>
      <c r="K1505" s="123"/>
      <c r="L1505" s="132">
        <v>0.49243740441539696</v>
      </c>
      <c r="M1505" s="132">
        <v>0.73409133737020182</v>
      </c>
      <c r="N1505" s="132">
        <v>0.71262206467949307</v>
      </c>
      <c r="O1505" s="132">
        <v>0.77125061377609905</v>
      </c>
      <c r="P1505" s="132">
        <v>0.54300059618350638</v>
      </c>
      <c r="Q1505" s="132">
        <v>0.74622049123574807</v>
      </c>
      <c r="R1505" s="132">
        <v>0.54125740029909375</v>
      </c>
      <c r="S1505" s="132">
        <v>0.35038039884951122</v>
      </c>
      <c r="T1505" s="132">
        <v>0.57715241526454775</v>
      </c>
      <c r="U1505" s="132">
        <v>0.39667993944751084</v>
      </c>
      <c r="V1505" s="132">
        <v>0.380925370193607</v>
      </c>
      <c r="W1505" s="132">
        <v>0.36209887710433097</v>
      </c>
      <c r="X1505" s="132">
        <v>0.64366644467667389</v>
      </c>
      <c r="Y1505" s="132">
        <v>0.75849331635703743</v>
      </c>
      <c r="Z1505" s="134"/>
    </row>
    <row r="1506" spans="1:26" x14ac:dyDescent="0.3">
      <c r="A1506" s="134"/>
      <c r="B1506" s="134"/>
      <c r="C1506" s="134"/>
      <c r="D1506" s="155">
        <v>266</v>
      </c>
      <c r="E1506" s="38" t="s">
        <v>70</v>
      </c>
      <c r="F1506" s="38" t="s">
        <v>111</v>
      </c>
      <c r="G1506" s="38"/>
      <c r="H1506" s="38" t="s">
        <v>86</v>
      </c>
      <c r="I1506" s="38" t="s">
        <v>73</v>
      </c>
      <c r="J1506" s="125"/>
      <c r="K1506" s="123"/>
      <c r="L1506" s="132">
        <v>0.53100829972918506</v>
      </c>
      <c r="M1506" s="132">
        <v>0.68546700806650718</v>
      </c>
      <c r="N1506" s="132">
        <v>0.62331078242702909</v>
      </c>
      <c r="O1506" s="132">
        <v>0.52743111259475606</v>
      </c>
      <c r="P1506" s="132">
        <v>0.47826571600479295</v>
      </c>
      <c r="Q1506" s="132">
        <v>0.79082099624963897</v>
      </c>
      <c r="R1506" s="132">
        <v>0.64376037454556911</v>
      </c>
      <c r="S1506" s="132">
        <v>0.2726022561752327</v>
      </c>
      <c r="T1506" s="132">
        <v>0.5524109851593747</v>
      </c>
      <c r="U1506" s="132">
        <v>0.40474519309302531</v>
      </c>
      <c r="V1506" s="132">
        <v>0.40071151890741236</v>
      </c>
      <c r="W1506" s="132">
        <v>0.38849591695969315</v>
      </c>
      <c r="X1506" s="132">
        <v>0.65111389882184556</v>
      </c>
      <c r="Y1506" s="132">
        <v>0.7531531764413838</v>
      </c>
      <c r="Z1506" s="134"/>
    </row>
    <row r="1507" spans="1:26" x14ac:dyDescent="0.3">
      <c r="A1507" s="134"/>
      <c r="B1507" s="134"/>
      <c r="C1507" s="134"/>
      <c r="D1507" s="155">
        <v>266</v>
      </c>
      <c r="E1507" s="38" t="s">
        <v>70</v>
      </c>
      <c r="F1507" s="38" t="s">
        <v>111</v>
      </c>
      <c r="G1507" s="38"/>
      <c r="H1507" s="38" t="s">
        <v>87</v>
      </c>
      <c r="I1507" s="38" t="s">
        <v>73</v>
      </c>
      <c r="J1507" s="125"/>
      <c r="K1507" s="123"/>
      <c r="L1507" s="132">
        <v>0.44183383203728577</v>
      </c>
      <c r="M1507" s="132">
        <v>0.98502354364934941</v>
      </c>
      <c r="N1507" s="132">
        <v>1</v>
      </c>
      <c r="O1507" s="132">
        <v>0.6716396372164759</v>
      </c>
      <c r="P1507" s="132">
        <v>0.75177825553566613</v>
      </c>
      <c r="Q1507" s="132">
        <v>0.99046972053702353</v>
      </c>
      <c r="R1507" s="132">
        <v>0.87901822431867982</v>
      </c>
      <c r="S1507" s="132">
        <v>0.49086819054501046</v>
      </c>
      <c r="T1507" s="132">
        <v>0.61838087452268264</v>
      </c>
      <c r="U1507" s="132">
        <v>0.56435160002473261</v>
      </c>
      <c r="V1507" s="132">
        <v>0.54989922627739507</v>
      </c>
      <c r="W1507" s="132">
        <v>0.60435022286589579</v>
      </c>
      <c r="X1507" s="132">
        <v>0.71291733253839606</v>
      </c>
      <c r="Y1507" s="132">
        <v>0.7572907994802579</v>
      </c>
      <c r="Z1507" s="134"/>
    </row>
    <row r="1508" spans="1:26" x14ac:dyDescent="0.3">
      <c r="A1508" s="134"/>
      <c r="B1508" s="134"/>
      <c r="C1508" s="134"/>
      <c r="D1508" s="155">
        <v>266</v>
      </c>
      <c r="E1508" s="38" t="s">
        <v>70</v>
      </c>
      <c r="F1508" s="38" t="s">
        <v>111</v>
      </c>
      <c r="G1508" s="38"/>
      <c r="H1508" s="38" t="s">
        <v>88</v>
      </c>
      <c r="I1508" s="38" t="s">
        <v>73</v>
      </c>
      <c r="J1508" s="125"/>
      <c r="K1508" s="123"/>
      <c r="L1508" s="132">
        <v>0.4161009355878223</v>
      </c>
      <c r="M1508" s="132">
        <v>0.84967334164973751</v>
      </c>
      <c r="N1508" s="132">
        <v>0.99701766388898949</v>
      </c>
      <c r="O1508" s="132">
        <v>0.69530173825662267</v>
      </c>
      <c r="P1508" s="132">
        <v>0.68898054922600416</v>
      </c>
      <c r="Q1508" s="132">
        <v>0.89693463731598944</v>
      </c>
      <c r="R1508" s="132">
        <v>0.77165974145375271</v>
      </c>
      <c r="S1508" s="132">
        <v>0.55302170112638693</v>
      </c>
      <c r="T1508" s="132">
        <v>0.45698091449423833</v>
      </c>
      <c r="U1508" s="132">
        <v>0.38697151748707082</v>
      </c>
      <c r="V1508" s="132">
        <v>0.49009283471048865</v>
      </c>
      <c r="W1508" s="132">
        <v>0.5387736485751119</v>
      </c>
      <c r="X1508" s="132">
        <v>0.63391723386105292</v>
      </c>
      <c r="Y1508" s="132">
        <v>0.69598193245138329</v>
      </c>
      <c r="Z1508" s="134"/>
    </row>
    <row r="1509" spans="1:26" x14ac:dyDescent="0.3">
      <c r="A1509" s="134"/>
      <c r="B1509" s="134"/>
      <c r="C1509" s="134"/>
      <c r="D1509" s="155">
        <v>266</v>
      </c>
      <c r="E1509" s="38" t="s">
        <v>70</v>
      </c>
      <c r="F1509" s="38" t="s">
        <v>111</v>
      </c>
      <c r="G1509" s="38"/>
      <c r="H1509" s="38" t="s">
        <v>89</v>
      </c>
      <c r="I1509" s="38" t="s">
        <v>73</v>
      </c>
      <c r="J1509" s="125"/>
      <c r="K1509" s="123"/>
      <c r="L1509" s="132">
        <v>0.31549803771441426</v>
      </c>
      <c r="M1509" s="132">
        <v>0.56818967161334633</v>
      </c>
      <c r="N1509" s="132">
        <v>0.74152074018219571</v>
      </c>
      <c r="O1509" s="132">
        <v>0.55734904000730001</v>
      </c>
      <c r="P1509" s="132">
        <v>0.48452979208743835</v>
      </c>
      <c r="Q1509" s="132">
        <v>0.67326865813719194</v>
      </c>
      <c r="R1509" s="132">
        <v>0.53265540129920519</v>
      </c>
      <c r="S1509" s="132">
        <v>0.29162448711571581</v>
      </c>
      <c r="T1509" s="132">
        <v>0.27959194179449715</v>
      </c>
      <c r="U1509" s="132">
        <v>0.23061759247160987</v>
      </c>
      <c r="V1509" s="132">
        <v>0.356041507484188</v>
      </c>
      <c r="W1509" s="132">
        <v>0.40241198199982769</v>
      </c>
      <c r="X1509" s="132">
        <v>0.50257042362462823</v>
      </c>
      <c r="Y1509" s="132">
        <v>0.57948710255608749</v>
      </c>
      <c r="Z1509" s="134"/>
    </row>
    <row r="1510" spans="1:26" x14ac:dyDescent="0.3">
      <c r="A1510" s="134"/>
      <c r="B1510" s="134"/>
      <c r="C1510" s="134"/>
      <c r="D1510" s="155">
        <v>266</v>
      </c>
      <c r="E1510" s="38" t="s">
        <v>70</v>
      </c>
      <c r="F1510" s="38" t="s">
        <v>111</v>
      </c>
      <c r="G1510" s="38"/>
      <c r="H1510" s="38" t="s">
        <v>90</v>
      </c>
      <c r="I1510" s="38" t="s">
        <v>73</v>
      </c>
      <c r="J1510" s="125"/>
      <c r="K1510" s="123"/>
      <c r="L1510" s="132">
        <v>0.45175169548168898</v>
      </c>
      <c r="M1510" s="132">
        <v>1</v>
      </c>
      <c r="N1510" s="132">
        <v>1</v>
      </c>
      <c r="O1510" s="132">
        <v>0.64680590273116079</v>
      </c>
      <c r="P1510" s="132">
        <v>0.80011876420647376</v>
      </c>
      <c r="Q1510" s="132">
        <v>1</v>
      </c>
      <c r="R1510" s="132">
        <v>0.97548055677360379</v>
      </c>
      <c r="S1510" s="132">
        <v>0.4279994751652712</v>
      </c>
      <c r="T1510" s="132">
        <v>0.79479694937155809</v>
      </c>
      <c r="U1510" s="132">
        <v>0.81051465657833166</v>
      </c>
      <c r="V1510" s="132">
        <v>0.62666329024287004</v>
      </c>
      <c r="W1510" s="132">
        <v>0.69128496815326557</v>
      </c>
      <c r="X1510" s="132">
        <v>0.81098773365181698</v>
      </c>
      <c r="Y1510" s="132">
        <v>0.82715258134222069</v>
      </c>
      <c r="Z1510" s="134"/>
    </row>
    <row r="1511" spans="1:26" x14ac:dyDescent="0.3">
      <c r="A1511" s="134"/>
      <c r="B1511" s="134"/>
      <c r="C1511" s="134"/>
      <c r="D1511" s="155">
        <v>266</v>
      </c>
      <c r="E1511" s="38" t="s">
        <v>70</v>
      </c>
      <c r="F1511" s="38" t="s">
        <v>111</v>
      </c>
      <c r="G1511" s="38"/>
      <c r="H1511" s="38" t="s">
        <v>91</v>
      </c>
      <c r="I1511" s="38" t="s">
        <v>73</v>
      </c>
      <c r="J1511" s="125"/>
      <c r="K1511" s="123"/>
      <c r="L1511" s="132">
        <v>0.40978209946243599</v>
      </c>
      <c r="M1511" s="132">
        <v>0.86149829646111131</v>
      </c>
      <c r="N1511" s="132">
        <v>1</v>
      </c>
      <c r="O1511" s="132">
        <v>0.68643218579837828</v>
      </c>
      <c r="P1511" s="132">
        <v>0.6848431100166964</v>
      </c>
      <c r="Q1511" s="132">
        <v>0.88776240365616221</v>
      </c>
      <c r="R1511" s="132">
        <v>0.76785899029965188</v>
      </c>
      <c r="S1511" s="132">
        <v>0.55607699492689977</v>
      </c>
      <c r="T1511" s="132">
        <v>0.47586912994331487</v>
      </c>
      <c r="U1511" s="132">
        <v>0.37352949334182767</v>
      </c>
      <c r="V1511" s="132">
        <v>0.45638258820954408</v>
      </c>
      <c r="W1511" s="132">
        <v>0.54580668832254831</v>
      </c>
      <c r="X1511" s="132">
        <v>0.60650563722224315</v>
      </c>
      <c r="Y1511" s="132">
        <v>0.65963395538587577</v>
      </c>
      <c r="Z1511" s="134"/>
    </row>
    <row r="1512" spans="1:26" x14ac:dyDescent="0.3">
      <c r="A1512" s="134"/>
      <c r="B1512" s="134"/>
      <c r="C1512" s="134"/>
      <c r="D1512" s="155">
        <v>266</v>
      </c>
      <c r="E1512" s="38" t="s">
        <v>70</v>
      </c>
      <c r="F1512" s="38" t="s">
        <v>111</v>
      </c>
      <c r="G1512" s="38"/>
      <c r="H1512" s="38" t="s">
        <v>92</v>
      </c>
      <c r="I1512" s="38" t="s">
        <v>73</v>
      </c>
      <c r="J1512" s="125"/>
      <c r="K1512" s="123"/>
      <c r="L1512" s="132">
        <v>1</v>
      </c>
      <c r="M1512" s="132">
        <v>1</v>
      </c>
      <c r="N1512" s="132">
        <v>1</v>
      </c>
      <c r="O1512" s="132">
        <v>1</v>
      </c>
      <c r="P1512" s="132">
        <v>1</v>
      </c>
      <c r="Q1512" s="132">
        <v>1</v>
      </c>
      <c r="R1512" s="132">
        <v>1</v>
      </c>
      <c r="S1512" s="132">
        <v>0.53132364554451839</v>
      </c>
      <c r="T1512" s="132">
        <v>1</v>
      </c>
      <c r="U1512" s="132">
        <v>0.69924374571629666</v>
      </c>
      <c r="V1512" s="132">
        <v>1</v>
      </c>
      <c r="W1512" s="132">
        <v>1</v>
      </c>
      <c r="X1512" s="132">
        <v>1</v>
      </c>
      <c r="Y1512" s="132">
        <v>1</v>
      </c>
      <c r="Z1512" s="134"/>
    </row>
    <row r="1513" spans="1:26" x14ac:dyDescent="0.3">
      <c r="A1513" s="134"/>
      <c r="B1513" s="134"/>
      <c r="C1513" s="134"/>
      <c r="D1513" s="155">
        <v>266</v>
      </c>
      <c r="E1513" s="38" t="s">
        <v>70</v>
      </c>
      <c r="F1513" s="38" t="s">
        <v>111</v>
      </c>
      <c r="G1513" s="38"/>
      <c r="H1513" s="38" t="s">
        <v>93</v>
      </c>
      <c r="I1513" s="38" t="s">
        <v>73</v>
      </c>
      <c r="J1513" s="125"/>
      <c r="K1513" s="123"/>
      <c r="L1513" s="132">
        <v>1</v>
      </c>
      <c r="M1513" s="132">
        <v>1</v>
      </c>
      <c r="N1513" s="132">
        <v>1</v>
      </c>
      <c r="O1513" s="132">
        <v>1</v>
      </c>
      <c r="P1513" s="132">
        <v>1</v>
      </c>
      <c r="Q1513" s="132">
        <v>1</v>
      </c>
      <c r="R1513" s="132">
        <v>1</v>
      </c>
      <c r="S1513" s="132">
        <v>0.45613452532500826</v>
      </c>
      <c r="T1513" s="132">
        <v>1</v>
      </c>
      <c r="U1513" s="132">
        <v>0.62441820541436976</v>
      </c>
      <c r="V1513" s="132">
        <v>1</v>
      </c>
      <c r="W1513" s="132">
        <v>1</v>
      </c>
      <c r="X1513" s="132">
        <v>1</v>
      </c>
      <c r="Y1513" s="132">
        <v>1</v>
      </c>
      <c r="Z1513" s="134"/>
    </row>
    <row r="1514" spans="1:26" x14ac:dyDescent="0.3">
      <c r="A1514" s="134"/>
      <c r="B1514" s="134"/>
      <c r="C1514" s="134"/>
      <c r="D1514" s="155">
        <v>266</v>
      </c>
      <c r="E1514" s="38" t="s">
        <v>70</v>
      </c>
      <c r="F1514" s="38" t="s">
        <v>111</v>
      </c>
      <c r="G1514" s="38"/>
      <c r="H1514" s="38" t="s">
        <v>94</v>
      </c>
      <c r="I1514" s="38" t="s">
        <v>73</v>
      </c>
      <c r="J1514" s="125"/>
      <c r="K1514" s="123"/>
      <c r="L1514" s="132">
        <v>1</v>
      </c>
      <c r="M1514" s="132">
        <v>1</v>
      </c>
      <c r="N1514" s="132">
        <v>1</v>
      </c>
      <c r="O1514" s="132">
        <v>1</v>
      </c>
      <c r="P1514" s="132">
        <v>1</v>
      </c>
      <c r="Q1514" s="132">
        <v>1</v>
      </c>
      <c r="R1514" s="132">
        <v>1</v>
      </c>
      <c r="S1514" s="132">
        <v>0.55826154826385788</v>
      </c>
      <c r="T1514" s="132">
        <v>1</v>
      </c>
      <c r="U1514" s="132">
        <v>0.7150487960949975</v>
      </c>
      <c r="V1514" s="132">
        <v>1</v>
      </c>
      <c r="W1514" s="132">
        <v>1</v>
      </c>
      <c r="X1514" s="132">
        <v>1</v>
      </c>
      <c r="Y1514" s="132">
        <v>1</v>
      </c>
      <c r="Z1514" s="134"/>
    </row>
    <row r="1515" spans="1:26" x14ac:dyDescent="0.3">
      <c r="A1515" s="134"/>
      <c r="B1515" s="134"/>
      <c r="C1515" s="134"/>
      <c r="D1515" s="155">
        <v>266</v>
      </c>
      <c r="E1515" s="38" t="s">
        <v>70</v>
      </c>
      <c r="F1515" s="38" t="s">
        <v>111</v>
      </c>
      <c r="G1515" s="38"/>
      <c r="H1515" s="38" t="s">
        <v>96</v>
      </c>
      <c r="I1515" s="38" t="s">
        <v>73</v>
      </c>
      <c r="J1515" s="125"/>
      <c r="K1515" s="123"/>
      <c r="L1515" s="132">
        <v>1</v>
      </c>
      <c r="M1515" s="132">
        <v>1</v>
      </c>
      <c r="N1515" s="132">
        <v>1</v>
      </c>
      <c r="O1515" s="132">
        <v>1</v>
      </c>
      <c r="P1515" s="132">
        <v>1</v>
      </c>
      <c r="Q1515" s="132">
        <v>1</v>
      </c>
      <c r="R1515" s="132">
        <v>1</v>
      </c>
      <c r="S1515" s="132">
        <v>0.5585461193067176</v>
      </c>
      <c r="T1515" s="132">
        <v>1</v>
      </c>
      <c r="U1515" s="132">
        <v>0.15355066489658101</v>
      </c>
      <c r="V1515" s="132">
        <v>1</v>
      </c>
      <c r="W1515" s="132">
        <v>1</v>
      </c>
      <c r="X1515" s="132">
        <v>1</v>
      </c>
      <c r="Y1515" s="132">
        <v>1</v>
      </c>
      <c r="Z1515" s="134"/>
    </row>
    <row r="1516" spans="1:26" x14ac:dyDescent="0.3">
      <c r="A1516" s="134"/>
      <c r="B1516" s="134"/>
      <c r="C1516" s="134"/>
      <c r="D1516" s="155">
        <v>266</v>
      </c>
      <c r="E1516" s="38" t="s">
        <v>70</v>
      </c>
      <c r="F1516" s="38" t="s">
        <v>111</v>
      </c>
      <c r="G1516" s="38"/>
      <c r="H1516" s="38" t="s">
        <v>98</v>
      </c>
      <c r="I1516" s="38" t="s">
        <v>73</v>
      </c>
      <c r="J1516" s="125"/>
      <c r="K1516" s="123"/>
      <c r="L1516" s="132">
        <v>1</v>
      </c>
      <c r="M1516" s="132">
        <v>1</v>
      </c>
      <c r="N1516" s="132">
        <v>1</v>
      </c>
      <c r="O1516" s="132">
        <v>1</v>
      </c>
      <c r="P1516" s="132">
        <v>1</v>
      </c>
      <c r="Q1516" s="132">
        <v>1</v>
      </c>
      <c r="R1516" s="132">
        <v>1</v>
      </c>
      <c r="S1516" s="132">
        <v>0.45978499830569614</v>
      </c>
      <c r="T1516" s="132">
        <v>1</v>
      </c>
      <c r="U1516" s="132">
        <v>1</v>
      </c>
      <c r="V1516" s="132">
        <v>1</v>
      </c>
      <c r="W1516" s="132">
        <v>1</v>
      </c>
      <c r="X1516" s="132">
        <v>1</v>
      </c>
      <c r="Y1516" s="132">
        <v>1</v>
      </c>
      <c r="Z1516" s="134"/>
    </row>
    <row r="1517" spans="1:26" x14ac:dyDescent="0.3">
      <c r="A1517" s="134"/>
      <c r="B1517" s="134"/>
      <c r="C1517" s="134"/>
      <c r="D1517" s="155">
        <v>266</v>
      </c>
      <c r="E1517" s="38" t="s">
        <v>70</v>
      </c>
      <c r="F1517" s="38" t="s">
        <v>111</v>
      </c>
      <c r="G1517" s="38"/>
      <c r="H1517" s="38" t="s">
        <v>100</v>
      </c>
      <c r="I1517" s="38" t="s">
        <v>73</v>
      </c>
      <c r="J1517" s="125"/>
      <c r="K1517" s="123"/>
      <c r="L1517" s="132">
        <v>1</v>
      </c>
      <c r="M1517" s="132">
        <v>1</v>
      </c>
      <c r="N1517" s="132">
        <v>1</v>
      </c>
      <c r="O1517" s="132">
        <v>1</v>
      </c>
      <c r="P1517" s="132">
        <v>1</v>
      </c>
      <c r="Q1517" s="132">
        <v>1</v>
      </c>
      <c r="R1517" s="132">
        <v>1</v>
      </c>
      <c r="S1517" s="132">
        <v>0.47972249181329113</v>
      </c>
      <c r="T1517" s="132">
        <v>1</v>
      </c>
      <c r="U1517" s="132">
        <v>0.14655878371445427</v>
      </c>
      <c r="V1517" s="132">
        <v>1</v>
      </c>
      <c r="W1517" s="132">
        <v>1</v>
      </c>
      <c r="X1517" s="132">
        <v>1</v>
      </c>
      <c r="Y1517" s="132">
        <v>1</v>
      </c>
      <c r="Z1517" s="134"/>
    </row>
    <row r="1518" spans="1:26" x14ac:dyDescent="0.3">
      <c r="A1518" s="134"/>
      <c r="B1518" s="134"/>
      <c r="C1518" s="134"/>
      <c r="D1518" s="155">
        <v>266</v>
      </c>
      <c r="E1518" s="38" t="s">
        <v>70</v>
      </c>
      <c r="F1518" s="38" t="s">
        <v>111</v>
      </c>
      <c r="G1518" s="38"/>
      <c r="H1518" s="38" t="s">
        <v>102</v>
      </c>
      <c r="I1518" s="38" t="s">
        <v>73</v>
      </c>
      <c r="J1518" s="125"/>
      <c r="K1518" s="123"/>
      <c r="L1518" s="132">
        <v>0</v>
      </c>
      <c r="M1518" s="132">
        <v>0</v>
      </c>
      <c r="N1518" s="132">
        <v>0</v>
      </c>
      <c r="O1518" s="132">
        <v>0</v>
      </c>
      <c r="P1518" s="132">
        <v>0</v>
      </c>
      <c r="Q1518" s="132">
        <v>0</v>
      </c>
      <c r="R1518" s="132">
        <v>0</v>
      </c>
      <c r="S1518" s="132">
        <v>0</v>
      </c>
      <c r="T1518" s="132">
        <v>0</v>
      </c>
      <c r="U1518" s="132">
        <v>0</v>
      </c>
      <c r="V1518" s="132">
        <v>0</v>
      </c>
      <c r="W1518" s="132">
        <v>0</v>
      </c>
      <c r="X1518" s="132">
        <v>0</v>
      </c>
      <c r="Y1518" s="132">
        <v>0</v>
      </c>
      <c r="Z1518" s="134"/>
    </row>
    <row r="1519" spans="1:26" x14ac:dyDescent="0.3">
      <c r="A1519" s="134"/>
      <c r="B1519" s="134"/>
      <c r="C1519" s="134"/>
      <c r="D1519" s="153">
        <v>266</v>
      </c>
      <c r="E1519" s="9" t="s">
        <v>70</v>
      </c>
      <c r="F1519" s="9" t="s">
        <v>111</v>
      </c>
      <c r="G1519" s="9"/>
      <c r="H1519" s="9" t="s">
        <v>104</v>
      </c>
      <c r="I1519" s="9" t="s">
        <v>73</v>
      </c>
      <c r="J1519" s="135"/>
      <c r="K1519" s="124"/>
      <c r="L1519" s="136">
        <v>0</v>
      </c>
      <c r="M1519" s="136">
        <v>0</v>
      </c>
      <c r="N1519" s="136">
        <v>0</v>
      </c>
      <c r="O1519" s="136">
        <v>0</v>
      </c>
      <c r="P1519" s="136">
        <v>0</v>
      </c>
      <c r="Q1519" s="136">
        <v>0</v>
      </c>
      <c r="R1519" s="136">
        <v>0</v>
      </c>
      <c r="S1519" s="136">
        <v>0</v>
      </c>
      <c r="T1519" s="136">
        <v>0</v>
      </c>
      <c r="U1519" s="136">
        <v>0</v>
      </c>
      <c r="V1519" s="136">
        <v>0</v>
      </c>
      <c r="W1519" s="136">
        <v>0</v>
      </c>
      <c r="X1519" s="136">
        <v>0</v>
      </c>
      <c r="Y1519" s="136">
        <v>0</v>
      </c>
      <c r="Z1519" s="134"/>
    </row>
    <row r="1520" spans="1:26" x14ac:dyDescent="0.3">
      <c r="A1520" s="134"/>
      <c r="B1520" s="134"/>
      <c r="C1520" s="134"/>
      <c r="D1520" s="155">
        <v>266</v>
      </c>
      <c r="E1520" s="38" t="s">
        <v>112</v>
      </c>
      <c r="F1520" s="38" t="s">
        <v>113</v>
      </c>
      <c r="G1520" s="38"/>
      <c r="H1520" s="38" t="s">
        <v>114</v>
      </c>
      <c r="I1520" s="38" t="s">
        <v>73</v>
      </c>
      <c r="J1520" s="125"/>
      <c r="K1520" s="123"/>
      <c r="L1520" s="132">
        <v>0</v>
      </c>
      <c r="M1520" s="132">
        <v>0</v>
      </c>
      <c r="N1520" s="132">
        <v>0</v>
      </c>
      <c r="O1520" s="132">
        <v>0</v>
      </c>
      <c r="P1520" s="132">
        <v>0</v>
      </c>
      <c r="Q1520" s="132">
        <v>0</v>
      </c>
      <c r="R1520" s="132">
        <v>0</v>
      </c>
      <c r="S1520" s="132">
        <v>0</v>
      </c>
      <c r="T1520" s="132">
        <v>0</v>
      </c>
      <c r="U1520" s="132">
        <v>0</v>
      </c>
      <c r="V1520" s="132">
        <v>0</v>
      </c>
      <c r="W1520" s="132">
        <v>0</v>
      </c>
      <c r="X1520" s="132">
        <v>0</v>
      </c>
      <c r="Y1520" s="132">
        <v>0</v>
      </c>
      <c r="Z1520" s="134"/>
    </row>
    <row r="1521" spans="1:26" x14ac:dyDescent="0.3">
      <c r="A1521" s="134"/>
      <c r="B1521" s="134"/>
      <c r="C1521" s="134"/>
      <c r="D1521" s="155">
        <v>266</v>
      </c>
      <c r="E1521" s="38" t="s">
        <v>112</v>
      </c>
      <c r="F1521" s="38" t="s">
        <v>113</v>
      </c>
      <c r="G1521" s="38"/>
      <c r="H1521" s="38" t="s">
        <v>115</v>
      </c>
      <c r="I1521" s="38" t="s">
        <v>73</v>
      </c>
      <c r="J1521" s="125"/>
      <c r="K1521" s="123"/>
      <c r="L1521" s="132">
        <v>0.1127196949582896</v>
      </c>
      <c r="M1521" s="132">
        <v>0.25013723948487865</v>
      </c>
      <c r="N1521" s="132">
        <v>0.21224192549735776</v>
      </c>
      <c r="O1521" s="132">
        <v>8.2999999999999963E-2</v>
      </c>
      <c r="P1521" s="132">
        <v>9.2119933731200643E-2</v>
      </c>
      <c r="Q1521" s="132">
        <v>0.1160000000000001</v>
      </c>
      <c r="R1521" s="132">
        <v>0.12749999999999995</v>
      </c>
      <c r="S1521" s="132">
        <v>9.1088607431685009E-2</v>
      </c>
      <c r="T1521" s="132">
        <v>4.6086126994421939E-2</v>
      </c>
      <c r="U1521" s="132">
        <v>3.4942155274167552E-2</v>
      </c>
      <c r="V1521" s="132">
        <v>7.0839672179421997E-2</v>
      </c>
      <c r="W1521" s="132">
        <v>8.3503476129090037E-2</v>
      </c>
      <c r="X1521" s="132">
        <v>5.3682000000000007E-2</v>
      </c>
      <c r="Y1521" s="132">
        <v>0.12021276595744657</v>
      </c>
      <c r="Z1521" s="134"/>
    </row>
    <row r="1522" spans="1:26" x14ac:dyDescent="0.3">
      <c r="A1522" s="134"/>
      <c r="B1522" s="134"/>
      <c r="C1522" s="134"/>
      <c r="D1522" s="155">
        <v>266</v>
      </c>
      <c r="E1522" s="38" t="s">
        <v>112</v>
      </c>
      <c r="F1522" s="38" t="s">
        <v>113</v>
      </c>
      <c r="G1522" s="38"/>
      <c r="H1522" s="38" t="s">
        <v>116</v>
      </c>
      <c r="I1522" s="38" t="s">
        <v>73</v>
      </c>
      <c r="J1522" s="125"/>
      <c r="K1522" s="123"/>
      <c r="L1522" s="132">
        <v>0.1127196949582896</v>
      </c>
      <c r="M1522" s="132">
        <v>0.25013723948487865</v>
      </c>
      <c r="N1522" s="132">
        <v>0.21224192549735776</v>
      </c>
      <c r="O1522" s="132">
        <v>8.2999999999999963E-2</v>
      </c>
      <c r="P1522" s="132">
        <v>9.2119933731200643E-2</v>
      </c>
      <c r="Q1522" s="132">
        <v>0.1160000000000001</v>
      </c>
      <c r="R1522" s="132">
        <v>0.12749999999999995</v>
      </c>
      <c r="S1522" s="132">
        <v>9.1088607431685009E-2</v>
      </c>
      <c r="T1522" s="132">
        <v>4.6086126994421939E-2</v>
      </c>
      <c r="U1522" s="132">
        <v>3.4942155274167552E-2</v>
      </c>
      <c r="V1522" s="132">
        <v>7.0839672179421997E-2</v>
      </c>
      <c r="W1522" s="132">
        <v>8.3503476129090037E-2</v>
      </c>
      <c r="X1522" s="132">
        <v>5.3682000000000007E-2</v>
      </c>
      <c r="Y1522" s="132">
        <v>0.12021276595744657</v>
      </c>
      <c r="Z1522" s="134"/>
    </row>
    <row r="1523" spans="1:26" x14ac:dyDescent="0.3">
      <c r="A1523" s="134"/>
      <c r="B1523" s="134"/>
      <c r="C1523" s="134"/>
      <c r="D1523" s="155">
        <v>266</v>
      </c>
      <c r="E1523" s="38" t="s">
        <v>112</v>
      </c>
      <c r="F1523" s="38" t="s">
        <v>113</v>
      </c>
      <c r="G1523" s="38"/>
      <c r="H1523" s="38" t="s">
        <v>117</v>
      </c>
      <c r="I1523" s="38" t="s">
        <v>73</v>
      </c>
      <c r="J1523" s="125"/>
      <c r="K1523" s="123"/>
      <c r="L1523" s="132">
        <v>0.20460927205359747</v>
      </c>
      <c r="M1523" s="132">
        <v>0.57010941525424652</v>
      </c>
      <c r="N1523" s="132">
        <v>0.48145250942277174</v>
      </c>
      <c r="O1523" s="132">
        <v>0.16454989999999992</v>
      </c>
      <c r="P1523" s="132">
        <v>0.17081547349227821</v>
      </c>
      <c r="Q1523" s="132">
        <v>0.26107999999999998</v>
      </c>
      <c r="R1523" s="132">
        <v>0.42064999999999997</v>
      </c>
      <c r="S1523" s="132">
        <v>0.11043088658656974</v>
      </c>
      <c r="T1523" s="132">
        <v>0.12413136025770011</v>
      </c>
      <c r="U1523" s="132">
        <v>9.9595810423423137E-2</v>
      </c>
      <c r="V1523" s="132">
        <v>0.15545489876905783</v>
      </c>
      <c r="W1523" s="132">
        <v>0.11235890369236912</v>
      </c>
      <c r="X1523" s="132">
        <v>0.13270815000000002</v>
      </c>
      <c r="Y1523" s="132">
        <v>0.23111382978723372</v>
      </c>
      <c r="Z1523" s="134"/>
    </row>
    <row r="1524" spans="1:26" x14ac:dyDescent="0.3">
      <c r="A1524" s="134"/>
      <c r="B1524" s="134"/>
      <c r="C1524" s="134"/>
      <c r="D1524" s="155">
        <v>266</v>
      </c>
      <c r="E1524" s="38" t="s">
        <v>112</v>
      </c>
      <c r="F1524" s="38" t="s">
        <v>113</v>
      </c>
      <c r="G1524" s="38"/>
      <c r="H1524" s="38" t="s">
        <v>118</v>
      </c>
      <c r="I1524" s="38" t="s">
        <v>73</v>
      </c>
      <c r="J1524" s="125"/>
      <c r="K1524" s="123"/>
      <c r="L1524" s="132">
        <v>0.20460927205359747</v>
      </c>
      <c r="M1524" s="132">
        <v>0.57010941525424652</v>
      </c>
      <c r="N1524" s="132">
        <v>0.48145250942277174</v>
      </c>
      <c r="O1524" s="132">
        <v>0.16454989999999992</v>
      </c>
      <c r="P1524" s="132">
        <v>0.17081547349227821</v>
      </c>
      <c r="Q1524" s="132">
        <v>0.26107999999999998</v>
      </c>
      <c r="R1524" s="132">
        <v>0.42064999999999997</v>
      </c>
      <c r="S1524" s="132">
        <v>0.11043088658656974</v>
      </c>
      <c r="T1524" s="132">
        <v>0.12413136025770011</v>
      </c>
      <c r="U1524" s="132">
        <v>9.9595810423423137E-2</v>
      </c>
      <c r="V1524" s="132">
        <v>0.15545489876905783</v>
      </c>
      <c r="W1524" s="132">
        <v>0.11235890369236912</v>
      </c>
      <c r="X1524" s="132">
        <v>0.13270815000000002</v>
      </c>
      <c r="Y1524" s="132">
        <v>0.23111382978723372</v>
      </c>
      <c r="Z1524" s="134"/>
    </row>
    <row r="1525" spans="1:26" x14ac:dyDescent="0.3">
      <c r="A1525" s="134"/>
      <c r="B1525" s="134"/>
      <c r="C1525" s="134"/>
      <c r="D1525" s="155">
        <v>266</v>
      </c>
      <c r="E1525" s="38" t="s">
        <v>112</v>
      </c>
      <c r="F1525" s="38" t="s">
        <v>113</v>
      </c>
      <c r="G1525" s="38"/>
      <c r="H1525" s="38" t="s">
        <v>119</v>
      </c>
      <c r="I1525" s="38" t="s">
        <v>73</v>
      </c>
      <c r="J1525" s="125"/>
      <c r="K1525" s="123"/>
      <c r="L1525" s="132">
        <v>0.1127196949582896</v>
      </c>
      <c r="M1525" s="132">
        <v>0.25013723948487865</v>
      </c>
      <c r="N1525" s="132">
        <v>0.21224192549735776</v>
      </c>
      <c r="O1525" s="132">
        <v>8.2999999999999963E-2</v>
      </c>
      <c r="P1525" s="132">
        <v>9.2119933731200643E-2</v>
      </c>
      <c r="Q1525" s="132">
        <v>0.1160000000000001</v>
      </c>
      <c r="R1525" s="132">
        <v>0.12749999999999995</v>
      </c>
      <c r="S1525" s="132">
        <v>9.1088607431685009E-2</v>
      </c>
      <c r="T1525" s="132">
        <v>4.6086126994421939E-2</v>
      </c>
      <c r="U1525" s="132">
        <v>3.4942155274167552E-2</v>
      </c>
      <c r="V1525" s="132">
        <v>7.0839672179421997E-2</v>
      </c>
      <c r="W1525" s="132">
        <v>8.3503476129090037E-2</v>
      </c>
      <c r="X1525" s="132">
        <v>5.3682000000000007E-2</v>
      </c>
      <c r="Y1525" s="132">
        <v>0.12021276595744657</v>
      </c>
      <c r="Z1525" s="134"/>
    </row>
    <row r="1526" spans="1:26" x14ac:dyDescent="0.3">
      <c r="A1526" s="134"/>
      <c r="B1526" s="134"/>
      <c r="C1526" s="134"/>
      <c r="D1526" s="155">
        <v>266</v>
      </c>
      <c r="E1526" s="38" t="s">
        <v>112</v>
      </c>
      <c r="F1526" s="38" t="s">
        <v>113</v>
      </c>
      <c r="G1526" s="38"/>
      <c r="H1526" s="38" t="s">
        <v>120</v>
      </c>
      <c r="I1526" s="38" t="s">
        <v>73</v>
      </c>
      <c r="J1526" s="125"/>
      <c r="K1526" s="123"/>
      <c r="L1526" s="132">
        <v>0</v>
      </c>
      <c r="M1526" s="132">
        <v>0</v>
      </c>
      <c r="N1526" s="132">
        <v>0</v>
      </c>
      <c r="O1526" s="132">
        <v>0</v>
      </c>
      <c r="P1526" s="132">
        <v>0</v>
      </c>
      <c r="Q1526" s="132">
        <v>0</v>
      </c>
      <c r="R1526" s="132">
        <v>0</v>
      </c>
      <c r="S1526" s="132">
        <v>0</v>
      </c>
      <c r="T1526" s="132">
        <v>0</v>
      </c>
      <c r="U1526" s="132">
        <v>0</v>
      </c>
      <c r="V1526" s="132">
        <v>0</v>
      </c>
      <c r="W1526" s="132">
        <v>0</v>
      </c>
      <c r="X1526" s="132">
        <v>0</v>
      </c>
      <c r="Y1526" s="132">
        <v>0</v>
      </c>
      <c r="Z1526" s="134"/>
    </row>
    <row r="1527" spans="1:26" x14ac:dyDescent="0.3">
      <c r="A1527" s="134"/>
      <c r="B1527" s="134"/>
      <c r="C1527" s="134"/>
      <c r="D1527" s="155">
        <v>266</v>
      </c>
      <c r="E1527" s="38" t="s">
        <v>112</v>
      </c>
      <c r="F1527" s="38" t="s">
        <v>113</v>
      </c>
      <c r="G1527" s="38"/>
      <c r="H1527" s="38" t="s">
        <v>121</v>
      </c>
      <c r="I1527" s="38" t="s">
        <v>73</v>
      </c>
      <c r="J1527" s="125"/>
      <c r="K1527" s="123"/>
      <c r="L1527" s="132">
        <v>0</v>
      </c>
      <c r="M1527" s="132">
        <v>0</v>
      </c>
      <c r="N1527" s="132">
        <v>0</v>
      </c>
      <c r="O1527" s="132">
        <v>0</v>
      </c>
      <c r="P1527" s="132">
        <v>0</v>
      </c>
      <c r="Q1527" s="132">
        <v>0</v>
      </c>
      <c r="R1527" s="132">
        <v>0</v>
      </c>
      <c r="S1527" s="132">
        <v>0</v>
      </c>
      <c r="T1527" s="132">
        <v>0</v>
      </c>
      <c r="U1527" s="132">
        <v>0</v>
      </c>
      <c r="V1527" s="132">
        <v>0</v>
      </c>
      <c r="W1527" s="132">
        <v>0</v>
      </c>
      <c r="X1527" s="132">
        <v>0</v>
      </c>
      <c r="Y1527" s="132">
        <v>0</v>
      </c>
      <c r="Z1527" s="134"/>
    </row>
    <row r="1528" spans="1:26" x14ac:dyDescent="0.3">
      <c r="A1528" s="134"/>
      <c r="B1528" s="134"/>
      <c r="C1528" s="134"/>
      <c r="D1528" s="155">
        <v>266</v>
      </c>
      <c r="E1528" s="38" t="s">
        <v>112</v>
      </c>
      <c r="F1528" s="38" t="s">
        <v>113</v>
      </c>
      <c r="G1528" s="38"/>
      <c r="H1528" s="38" t="s">
        <v>122</v>
      </c>
      <c r="I1528" s="38" t="s">
        <v>73</v>
      </c>
      <c r="J1528" s="125"/>
      <c r="K1528" s="123"/>
      <c r="L1528" s="132">
        <v>0</v>
      </c>
      <c r="M1528" s="132">
        <v>0</v>
      </c>
      <c r="N1528" s="132">
        <v>0</v>
      </c>
      <c r="O1528" s="132">
        <v>0</v>
      </c>
      <c r="P1528" s="132">
        <v>0</v>
      </c>
      <c r="Q1528" s="132">
        <v>0</v>
      </c>
      <c r="R1528" s="132">
        <v>0</v>
      </c>
      <c r="S1528" s="132">
        <v>0</v>
      </c>
      <c r="T1528" s="132">
        <v>0</v>
      </c>
      <c r="U1528" s="132">
        <v>0</v>
      </c>
      <c r="V1528" s="132">
        <v>0</v>
      </c>
      <c r="W1528" s="132">
        <v>0</v>
      </c>
      <c r="X1528" s="132">
        <v>0</v>
      </c>
      <c r="Y1528" s="132">
        <v>0</v>
      </c>
      <c r="Z1528" s="134"/>
    </row>
    <row r="1529" spans="1:26" x14ac:dyDescent="0.3">
      <c r="A1529" s="134"/>
      <c r="B1529" s="134"/>
      <c r="C1529" s="134"/>
      <c r="D1529" s="155">
        <v>266</v>
      </c>
      <c r="E1529" s="38" t="s">
        <v>112</v>
      </c>
      <c r="F1529" s="38" t="s">
        <v>113</v>
      </c>
      <c r="G1529" s="38"/>
      <c r="H1529" s="38" t="s">
        <v>123</v>
      </c>
      <c r="I1529" s="38" t="s">
        <v>73</v>
      </c>
      <c r="J1529" s="125"/>
      <c r="K1529" s="123"/>
      <c r="L1529" s="132">
        <v>0</v>
      </c>
      <c r="M1529" s="132">
        <v>0</v>
      </c>
      <c r="N1529" s="132">
        <v>0</v>
      </c>
      <c r="O1529" s="132">
        <v>0</v>
      </c>
      <c r="P1529" s="132">
        <v>0</v>
      </c>
      <c r="Q1529" s="132">
        <v>0</v>
      </c>
      <c r="R1529" s="132">
        <v>0</v>
      </c>
      <c r="S1529" s="132">
        <v>0</v>
      </c>
      <c r="T1529" s="132">
        <v>0</v>
      </c>
      <c r="U1529" s="132">
        <v>0</v>
      </c>
      <c r="V1529" s="132">
        <v>0</v>
      </c>
      <c r="W1529" s="132">
        <v>0</v>
      </c>
      <c r="X1529" s="132">
        <v>0</v>
      </c>
      <c r="Y1529" s="132">
        <v>0</v>
      </c>
      <c r="Z1529" s="134"/>
    </row>
    <row r="1530" spans="1:26" x14ac:dyDescent="0.3">
      <c r="A1530" s="134"/>
      <c r="B1530" s="134"/>
      <c r="C1530" s="134"/>
      <c r="D1530" s="155">
        <v>266</v>
      </c>
      <c r="E1530" s="38" t="s">
        <v>112</v>
      </c>
      <c r="F1530" s="38" t="s">
        <v>113</v>
      </c>
      <c r="G1530" s="38"/>
      <c r="H1530" s="38" t="s">
        <v>124</v>
      </c>
      <c r="I1530" s="38" t="s">
        <v>73</v>
      </c>
      <c r="J1530" s="125"/>
      <c r="K1530" s="123"/>
      <c r="L1530" s="132">
        <v>0</v>
      </c>
      <c r="M1530" s="132">
        <v>0</v>
      </c>
      <c r="N1530" s="132">
        <v>0</v>
      </c>
      <c r="O1530" s="132">
        <v>0</v>
      </c>
      <c r="P1530" s="132">
        <v>0</v>
      </c>
      <c r="Q1530" s="132">
        <v>0</v>
      </c>
      <c r="R1530" s="132">
        <v>0</v>
      </c>
      <c r="S1530" s="132">
        <v>0</v>
      </c>
      <c r="T1530" s="132">
        <v>0</v>
      </c>
      <c r="U1530" s="132">
        <v>0</v>
      </c>
      <c r="V1530" s="132">
        <v>0</v>
      </c>
      <c r="W1530" s="132">
        <v>0</v>
      </c>
      <c r="X1530" s="132">
        <v>0</v>
      </c>
      <c r="Y1530" s="132">
        <v>0</v>
      </c>
      <c r="Z1530" s="134"/>
    </row>
    <row r="1531" spans="1:26" x14ac:dyDescent="0.3">
      <c r="A1531" s="134"/>
      <c r="B1531" s="134"/>
      <c r="C1531" s="134"/>
      <c r="D1531" s="155">
        <v>266</v>
      </c>
      <c r="E1531" s="38" t="s">
        <v>112</v>
      </c>
      <c r="F1531" s="38" t="s">
        <v>125</v>
      </c>
      <c r="G1531" s="38"/>
      <c r="H1531" s="38" t="s">
        <v>114</v>
      </c>
      <c r="I1531" s="38" t="s">
        <v>126</v>
      </c>
      <c r="J1531" s="147"/>
      <c r="K1531" s="160"/>
      <c r="L1531" s="132">
        <v>3595607.2405371279</v>
      </c>
      <c r="M1531" s="132">
        <v>2410305.9456891748</v>
      </c>
      <c r="N1531" s="132">
        <v>3633891.7606903343</v>
      </c>
      <c r="O1531" s="132">
        <v>1027671.6819330687</v>
      </c>
      <c r="P1531" s="132">
        <v>4960004.0786954062</v>
      </c>
      <c r="Q1531" s="132">
        <v>2985259.0746018449</v>
      </c>
      <c r="R1531" s="132">
        <v>2008708.9266910998</v>
      </c>
      <c r="S1531" s="132">
        <v>4232172.5546401571</v>
      </c>
      <c r="T1531" s="132">
        <v>3387942.470028752</v>
      </c>
      <c r="U1531" s="132">
        <v>5887230.3663639463</v>
      </c>
      <c r="V1531" s="132">
        <v>4474511.5155426366</v>
      </c>
      <c r="W1531" s="132">
        <v>4214054.9355210885</v>
      </c>
      <c r="X1531" s="132">
        <v>2344839.6514627654</v>
      </c>
      <c r="Y1531" s="132">
        <v>1475410.5061739921</v>
      </c>
      <c r="Z1531" s="134"/>
    </row>
    <row r="1532" spans="1:26" x14ac:dyDescent="0.3">
      <c r="A1532" s="134"/>
      <c r="B1532" s="134"/>
      <c r="C1532" s="134"/>
      <c r="D1532" s="155">
        <v>266</v>
      </c>
      <c r="E1532" s="38" t="s">
        <v>112</v>
      </c>
      <c r="F1532" s="38" t="s">
        <v>125</v>
      </c>
      <c r="G1532" s="38"/>
      <c r="H1532" s="38" t="s">
        <v>115</v>
      </c>
      <c r="I1532" s="38" t="s">
        <v>126</v>
      </c>
      <c r="J1532" s="147"/>
      <c r="K1532" s="160"/>
      <c r="L1532" s="132">
        <v>3463986.6439511878</v>
      </c>
      <c r="M1532" s="132">
        <v>2311938.3535216101</v>
      </c>
      <c r="N1532" s="132">
        <v>3586546.038049404</v>
      </c>
      <c r="O1532" s="132">
        <v>0</v>
      </c>
      <c r="P1532" s="132">
        <v>4861914.4451780682</v>
      </c>
      <c r="Q1532" s="132">
        <v>0</v>
      </c>
      <c r="R1532" s="132">
        <v>1998715.3499413934</v>
      </c>
      <c r="S1532" s="132">
        <v>4223426.6771885864</v>
      </c>
      <c r="T1532" s="132">
        <v>3369569.1982403826</v>
      </c>
      <c r="U1532" s="132">
        <v>5864941.4624017291</v>
      </c>
      <c r="V1532" s="132">
        <v>4447741.591892032</v>
      </c>
      <c r="W1532" s="132">
        <v>4122127.2011024328</v>
      </c>
      <c r="X1532" s="132">
        <v>2285483.6395619055</v>
      </c>
      <c r="Y1532" s="132">
        <v>1424847.7003954516</v>
      </c>
      <c r="Z1532" s="134"/>
    </row>
    <row r="1533" spans="1:26" x14ac:dyDescent="0.3">
      <c r="A1533" s="134"/>
      <c r="B1533" s="134"/>
      <c r="C1533" s="134"/>
      <c r="D1533" s="155">
        <v>266</v>
      </c>
      <c r="E1533" s="38" t="s">
        <v>112</v>
      </c>
      <c r="F1533" s="38" t="s">
        <v>125</v>
      </c>
      <c r="G1533" s="38"/>
      <c r="H1533" s="38" t="s">
        <v>116</v>
      </c>
      <c r="I1533" s="38" t="s">
        <v>126</v>
      </c>
      <c r="J1533" s="147"/>
      <c r="K1533" s="160"/>
      <c r="L1533" s="132">
        <v>3447214.2134015881</v>
      </c>
      <c r="M1533" s="132">
        <v>2307346.6189565249</v>
      </c>
      <c r="N1533" s="132">
        <v>3572369.966752768</v>
      </c>
      <c r="O1533" s="132">
        <v>0</v>
      </c>
      <c r="P1533" s="132">
        <v>4842640.2551079858</v>
      </c>
      <c r="Q1533" s="132">
        <v>0</v>
      </c>
      <c r="R1533" s="132">
        <v>1944013.8954346667</v>
      </c>
      <c r="S1533" s="132">
        <v>1365604.9314488273</v>
      </c>
      <c r="T1533" s="132">
        <v>2931377.2642808817</v>
      </c>
      <c r="U1533" s="132">
        <v>5124389.3396553081</v>
      </c>
      <c r="V1533" s="132">
        <v>4089475.8681288236</v>
      </c>
      <c r="W1533" s="132">
        <v>1260991.2112460225</v>
      </c>
      <c r="X1533" s="132">
        <v>2276396.2294642441</v>
      </c>
      <c r="Y1533" s="132">
        <v>992475.27691253275</v>
      </c>
      <c r="Z1533" s="134"/>
    </row>
    <row r="1534" spans="1:26" x14ac:dyDescent="0.3">
      <c r="A1534" s="134"/>
      <c r="B1534" s="134"/>
      <c r="C1534" s="134"/>
      <c r="D1534" s="155">
        <v>266</v>
      </c>
      <c r="E1534" s="38" t="s">
        <v>112</v>
      </c>
      <c r="F1534" s="38" t="s">
        <v>125</v>
      </c>
      <c r="G1534" s="38"/>
      <c r="H1534" s="38" t="s">
        <v>117</v>
      </c>
      <c r="I1534" s="38" t="s">
        <v>126</v>
      </c>
      <c r="J1534" s="147"/>
      <c r="K1534" s="160"/>
      <c r="L1534" s="132">
        <v>3406756.0145806675</v>
      </c>
      <c r="M1534" s="132">
        <v>2333254.7896778272</v>
      </c>
      <c r="N1534" s="132">
        <v>3493007.7269444005</v>
      </c>
      <c r="O1534" s="132">
        <v>1004863.5241577215</v>
      </c>
      <c r="P1534" s="132">
        <v>4652706.1314301779</v>
      </c>
      <c r="Q1534" s="132">
        <v>2973365.6121532312</v>
      </c>
      <c r="R1534" s="132">
        <v>1934465.6935906843</v>
      </c>
      <c r="S1534" s="132">
        <v>1363353.0984668676</v>
      </c>
      <c r="T1534" s="132">
        <v>2921377.7781711482</v>
      </c>
      <c r="U1534" s="132">
        <v>5098501.7814999642</v>
      </c>
      <c r="V1534" s="132">
        <v>4017782.6138519379</v>
      </c>
      <c r="W1534" s="132">
        <v>1235651.8304820347</v>
      </c>
      <c r="X1534" s="132">
        <v>2220593.2329066372</v>
      </c>
      <c r="Y1534" s="132">
        <v>983029.56092639407</v>
      </c>
      <c r="Z1534" s="134"/>
    </row>
    <row r="1535" spans="1:26" x14ac:dyDescent="0.3">
      <c r="A1535" s="134"/>
      <c r="B1535" s="134"/>
      <c r="C1535" s="134"/>
      <c r="D1535" s="155">
        <v>266</v>
      </c>
      <c r="E1535" s="38" t="s">
        <v>112</v>
      </c>
      <c r="F1535" s="38" t="s">
        <v>125</v>
      </c>
      <c r="G1535" s="38"/>
      <c r="H1535" s="38" t="s">
        <v>118</v>
      </c>
      <c r="I1535" s="38" t="s">
        <v>126</v>
      </c>
      <c r="J1535" s="147"/>
      <c r="K1535" s="160"/>
      <c r="L1535" s="132">
        <v>3388639.9465075973</v>
      </c>
      <c r="M1535" s="132">
        <v>2321749.588545294</v>
      </c>
      <c r="N1535" s="132">
        <v>3469083.0164858759</v>
      </c>
      <c r="O1535" s="132">
        <v>995098.08660516876</v>
      </c>
      <c r="P1535" s="132">
        <v>4625444.1814413304</v>
      </c>
      <c r="Q1535" s="132">
        <v>2881586.3692053766</v>
      </c>
      <c r="R1535" s="132">
        <v>1932612.4000928814</v>
      </c>
      <c r="S1535" s="132">
        <v>1342854.3398866551</v>
      </c>
      <c r="T1535" s="132">
        <v>2828599.0889268271</v>
      </c>
      <c r="U1535" s="132">
        <v>4894932.6806283277</v>
      </c>
      <c r="V1535" s="132">
        <v>3986208.6836841442</v>
      </c>
      <c r="W1535" s="132">
        <v>1227196.7348677886</v>
      </c>
      <c r="X1535" s="132">
        <v>2201018.9536743565</v>
      </c>
      <c r="Y1535" s="132">
        <v>976368.17958420201</v>
      </c>
      <c r="Z1535" s="134"/>
    </row>
    <row r="1536" spans="1:26" x14ac:dyDescent="0.3">
      <c r="A1536" s="134"/>
      <c r="B1536" s="134"/>
      <c r="C1536" s="134"/>
      <c r="D1536" s="155">
        <v>266</v>
      </c>
      <c r="E1536" s="38" t="s">
        <v>112</v>
      </c>
      <c r="F1536" s="38" t="s">
        <v>125</v>
      </c>
      <c r="G1536" s="38"/>
      <c r="H1536" s="38" t="s">
        <v>119</v>
      </c>
      <c r="I1536" s="38" t="s">
        <v>126</v>
      </c>
      <c r="J1536" s="147"/>
      <c r="K1536" s="160"/>
      <c r="L1536" s="132">
        <v>0</v>
      </c>
      <c r="M1536" s="132">
        <v>0</v>
      </c>
      <c r="N1536" s="132">
        <v>0</v>
      </c>
      <c r="O1536" s="132">
        <v>0</v>
      </c>
      <c r="P1536" s="132">
        <v>0</v>
      </c>
      <c r="Q1536" s="132">
        <v>0</v>
      </c>
      <c r="R1536" s="132">
        <v>0</v>
      </c>
      <c r="S1536" s="132">
        <v>2732677.1420638692</v>
      </c>
      <c r="T1536" s="132">
        <v>350819.77322725707</v>
      </c>
      <c r="U1536" s="132">
        <v>606257.83469767647</v>
      </c>
      <c r="V1536" s="132">
        <v>328531.8271139118</v>
      </c>
      <c r="W1536" s="132">
        <v>2796239.790596182</v>
      </c>
      <c r="X1536" s="132">
        <v>0</v>
      </c>
      <c r="Y1536" s="132">
        <v>417523.13544017758</v>
      </c>
      <c r="Z1536" s="134"/>
    </row>
    <row r="1537" spans="1:26" x14ac:dyDescent="0.3">
      <c r="A1537" s="134"/>
      <c r="B1537" s="134"/>
      <c r="C1537" s="134"/>
      <c r="D1537" s="155">
        <v>266</v>
      </c>
      <c r="E1537" s="38" t="s">
        <v>112</v>
      </c>
      <c r="F1537" s="38" t="s">
        <v>125</v>
      </c>
      <c r="G1537" s="38"/>
      <c r="H1537" s="38" t="s">
        <v>120</v>
      </c>
      <c r="I1537" s="38" t="s">
        <v>126</v>
      </c>
      <c r="J1537" s="147"/>
      <c r="K1537" s="160"/>
      <c r="L1537" s="132">
        <v>0</v>
      </c>
      <c r="M1537" s="132">
        <v>0</v>
      </c>
      <c r="N1537" s="132">
        <v>0</v>
      </c>
      <c r="O1537" s="132">
        <v>0</v>
      </c>
      <c r="P1537" s="132">
        <v>0</v>
      </c>
      <c r="Q1537" s="132">
        <v>0</v>
      </c>
      <c r="R1537" s="132">
        <v>0</v>
      </c>
      <c r="S1537" s="132">
        <v>0</v>
      </c>
      <c r="T1537" s="132">
        <v>0</v>
      </c>
      <c r="U1537" s="132">
        <v>0</v>
      </c>
      <c r="V1537" s="132">
        <v>0</v>
      </c>
      <c r="W1537" s="132">
        <v>0</v>
      </c>
      <c r="X1537" s="132">
        <v>0</v>
      </c>
      <c r="Y1537" s="132">
        <v>0</v>
      </c>
      <c r="Z1537" s="134"/>
    </row>
    <row r="1538" spans="1:26" x14ac:dyDescent="0.3">
      <c r="A1538" s="134"/>
      <c r="B1538" s="134"/>
      <c r="C1538" s="134"/>
      <c r="D1538" s="155">
        <v>266</v>
      </c>
      <c r="E1538" s="38" t="s">
        <v>112</v>
      </c>
      <c r="F1538" s="38" t="s">
        <v>125</v>
      </c>
      <c r="G1538" s="38"/>
      <c r="H1538" s="38" t="s">
        <v>121</v>
      </c>
      <c r="I1538" s="38" t="s">
        <v>126</v>
      </c>
      <c r="J1538" s="147"/>
      <c r="K1538" s="160"/>
      <c r="L1538" s="132">
        <v>0</v>
      </c>
      <c r="M1538" s="132">
        <v>0</v>
      </c>
      <c r="N1538" s="132">
        <v>0</v>
      </c>
      <c r="O1538" s="132">
        <v>0</v>
      </c>
      <c r="P1538" s="132">
        <v>0</v>
      </c>
      <c r="Q1538" s="132">
        <v>0</v>
      </c>
      <c r="R1538" s="132">
        <v>0</v>
      </c>
      <c r="S1538" s="132">
        <v>0</v>
      </c>
      <c r="T1538" s="132">
        <v>0</v>
      </c>
      <c r="U1538" s="132">
        <v>0</v>
      </c>
      <c r="V1538" s="132">
        <v>0</v>
      </c>
      <c r="W1538" s="132">
        <v>0</v>
      </c>
      <c r="X1538" s="132">
        <v>0</v>
      </c>
      <c r="Y1538" s="132">
        <v>0</v>
      </c>
      <c r="Z1538" s="134"/>
    </row>
    <row r="1539" spans="1:26" x14ac:dyDescent="0.3">
      <c r="A1539" s="134"/>
      <c r="B1539" s="134"/>
      <c r="C1539" s="134"/>
      <c r="D1539" s="155">
        <v>266</v>
      </c>
      <c r="E1539" s="38" t="s">
        <v>112</v>
      </c>
      <c r="F1539" s="38" t="s">
        <v>125</v>
      </c>
      <c r="G1539" s="38"/>
      <c r="H1539" s="38" t="s">
        <v>122</v>
      </c>
      <c r="I1539" s="38" t="s">
        <v>126</v>
      </c>
      <c r="J1539" s="147"/>
      <c r="K1539" s="160"/>
      <c r="L1539" s="132">
        <v>0</v>
      </c>
      <c r="M1539" s="132">
        <v>0</v>
      </c>
      <c r="N1539" s="132">
        <v>0</v>
      </c>
      <c r="O1539" s="132">
        <v>0</v>
      </c>
      <c r="P1539" s="132">
        <v>0</v>
      </c>
      <c r="Q1539" s="132">
        <v>0</v>
      </c>
      <c r="R1539" s="132">
        <v>0</v>
      </c>
      <c r="S1539" s="132">
        <v>0</v>
      </c>
      <c r="T1539" s="132">
        <v>0</v>
      </c>
      <c r="U1539" s="132">
        <v>0</v>
      </c>
      <c r="V1539" s="132">
        <v>0</v>
      </c>
      <c r="W1539" s="132">
        <v>0</v>
      </c>
      <c r="X1539" s="132">
        <v>0</v>
      </c>
      <c r="Y1539" s="132">
        <v>0</v>
      </c>
      <c r="Z1539" s="134"/>
    </row>
    <row r="1540" spans="1:26" x14ac:dyDescent="0.3">
      <c r="A1540" s="134"/>
      <c r="B1540" s="134"/>
      <c r="C1540" s="134"/>
      <c r="D1540" s="155">
        <v>266</v>
      </c>
      <c r="E1540" s="38" t="s">
        <v>112</v>
      </c>
      <c r="F1540" s="38" t="s">
        <v>125</v>
      </c>
      <c r="G1540" s="38"/>
      <c r="H1540" s="38" t="s">
        <v>123</v>
      </c>
      <c r="I1540" s="38" t="s">
        <v>126</v>
      </c>
      <c r="J1540" s="147"/>
      <c r="K1540" s="160"/>
      <c r="L1540" s="132">
        <v>0</v>
      </c>
      <c r="M1540" s="132">
        <v>0</v>
      </c>
      <c r="N1540" s="132">
        <v>0</v>
      </c>
      <c r="O1540" s="132">
        <v>0</v>
      </c>
      <c r="P1540" s="132">
        <v>0</v>
      </c>
      <c r="Q1540" s="132">
        <v>0</v>
      </c>
      <c r="R1540" s="132">
        <v>0</v>
      </c>
      <c r="S1540" s="132">
        <v>0</v>
      </c>
      <c r="T1540" s="132">
        <v>0</v>
      </c>
      <c r="U1540" s="132">
        <v>0</v>
      </c>
      <c r="V1540" s="132">
        <v>0</v>
      </c>
      <c r="W1540" s="132">
        <v>0</v>
      </c>
      <c r="X1540" s="132">
        <v>0</v>
      </c>
      <c r="Y1540" s="132">
        <v>0</v>
      </c>
      <c r="Z1540" s="134"/>
    </row>
    <row r="1541" spans="1:26" x14ac:dyDescent="0.3">
      <c r="A1541" s="134"/>
      <c r="B1541" s="134"/>
      <c r="C1541" s="134"/>
      <c r="D1541" s="155">
        <v>266</v>
      </c>
      <c r="E1541" s="38" t="s">
        <v>112</v>
      </c>
      <c r="F1541" s="38" t="s">
        <v>125</v>
      </c>
      <c r="G1541" s="38"/>
      <c r="H1541" s="38" t="s">
        <v>124</v>
      </c>
      <c r="I1541" s="38" t="s">
        <v>126</v>
      </c>
      <c r="J1541" s="147"/>
      <c r="K1541" s="160"/>
      <c r="L1541" s="132">
        <v>0</v>
      </c>
      <c r="M1541" s="132">
        <v>0</v>
      </c>
      <c r="N1541" s="132">
        <v>0</v>
      </c>
      <c r="O1541" s="132">
        <v>0</v>
      </c>
      <c r="P1541" s="132">
        <v>0</v>
      </c>
      <c r="Q1541" s="132">
        <v>0</v>
      </c>
      <c r="R1541" s="132">
        <v>0</v>
      </c>
      <c r="S1541" s="132">
        <v>0</v>
      </c>
      <c r="T1541" s="132">
        <v>0</v>
      </c>
      <c r="U1541" s="132">
        <v>0</v>
      </c>
      <c r="V1541" s="132">
        <v>0</v>
      </c>
      <c r="W1541" s="132">
        <v>0</v>
      </c>
      <c r="X1541" s="132">
        <v>0</v>
      </c>
      <c r="Y1541" s="132">
        <v>0</v>
      </c>
      <c r="Z1541" s="134"/>
    </row>
    <row r="1542" spans="1:26" x14ac:dyDescent="0.3">
      <c r="A1542" s="134"/>
      <c r="B1542" s="134"/>
      <c r="C1542" s="134"/>
      <c r="D1542" s="155">
        <v>266</v>
      </c>
      <c r="E1542" s="38" t="s">
        <v>112</v>
      </c>
      <c r="F1542" s="38" t="s">
        <v>127</v>
      </c>
      <c r="G1542" s="38"/>
      <c r="H1542" s="38" t="s">
        <v>114</v>
      </c>
      <c r="I1542" s="38" t="s">
        <v>128</v>
      </c>
      <c r="J1542" s="147"/>
      <c r="K1542" s="160"/>
      <c r="L1542" s="132">
        <v>0</v>
      </c>
      <c r="M1542" s="132">
        <v>0</v>
      </c>
      <c r="N1542" s="132">
        <v>0</v>
      </c>
      <c r="O1542" s="132">
        <v>0</v>
      </c>
      <c r="P1542" s="132">
        <v>0</v>
      </c>
      <c r="Q1542" s="132">
        <v>0</v>
      </c>
      <c r="R1542" s="132">
        <v>0</v>
      </c>
      <c r="S1542" s="132">
        <v>0</v>
      </c>
      <c r="T1542" s="132">
        <v>0</v>
      </c>
      <c r="U1542" s="132">
        <v>0</v>
      </c>
      <c r="V1542" s="132">
        <v>0</v>
      </c>
      <c r="W1542" s="132">
        <v>0</v>
      </c>
      <c r="X1542" s="132">
        <v>0</v>
      </c>
      <c r="Y1542" s="132">
        <v>0</v>
      </c>
      <c r="Z1542" s="134"/>
    </row>
    <row r="1543" spans="1:26" x14ac:dyDescent="0.3">
      <c r="A1543" s="134"/>
      <c r="B1543" s="134"/>
      <c r="C1543" s="134"/>
      <c r="D1543" s="155">
        <v>266</v>
      </c>
      <c r="E1543" s="38" t="s">
        <v>112</v>
      </c>
      <c r="F1543" s="38" t="s">
        <v>127</v>
      </c>
      <c r="G1543" s="38"/>
      <c r="H1543" s="38" t="s">
        <v>115</v>
      </c>
      <c r="I1543" s="38" t="s">
        <v>128</v>
      </c>
      <c r="J1543" s="147"/>
      <c r="K1543" s="160"/>
      <c r="L1543" s="132">
        <v>713383678.24864781</v>
      </c>
      <c r="M1543" s="132">
        <v>234657241.04993555</v>
      </c>
      <c r="N1543" s="132">
        <v>323184999.45860088</v>
      </c>
      <c r="O1543" s="132">
        <v>0</v>
      </c>
      <c r="P1543" s="132">
        <v>1128627675.8424847</v>
      </c>
      <c r="Q1543" s="132">
        <v>0</v>
      </c>
      <c r="R1543" s="132">
        <v>666720543.52948666</v>
      </c>
      <c r="S1543" s="132">
        <v>2571940734.9784431</v>
      </c>
      <c r="T1543" s="132">
        <v>913135240.5222472</v>
      </c>
      <c r="U1543" s="132">
        <v>1697460353.1826704</v>
      </c>
      <c r="V1543" s="132">
        <v>529283830.44293696</v>
      </c>
      <c r="W1543" s="132">
        <v>467116297.59410608</v>
      </c>
      <c r="X1543" s="132">
        <v>554110396.73811173</v>
      </c>
      <c r="Y1543" s="132">
        <v>427435323.73820639</v>
      </c>
      <c r="Z1543" s="134"/>
    </row>
    <row r="1544" spans="1:26" x14ac:dyDescent="0.3">
      <c r="A1544" s="134"/>
      <c r="B1544" s="134"/>
      <c r="C1544" s="134"/>
      <c r="D1544" s="155">
        <v>266</v>
      </c>
      <c r="E1544" s="38" t="s">
        <v>112</v>
      </c>
      <c r="F1544" s="38" t="s">
        <v>127</v>
      </c>
      <c r="G1544" s="38"/>
      <c r="H1544" s="38" t="s">
        <v>116</v>
      </c>
      <c r="I1544" s="38" t="s">
        <v>128</v>
      </c>
      <c r="J1544" s="147"/>
      <c r="K1544" s="160"/>
      <c r="L1544" s="132">
        <v>282182753.34960461</v>
      </c>
      <c r="M1544" s="132">
        <v>91960762.254640624</v>
      </c>
      <c r="N1544" s="132">
        <v>131450425.31022985</v>
      </c>
      <c r="O1544" s="132">
        <v>0</v>
      </c>
      <c r="P1544" s="132">
        <v>206292374.41748255</v>
      </c>
      <c r="Q1544" s="132">
        <v>0</v>
      </c>
      <c r="R1544" s="132">
        <v>54802125.507607147</v>
      </c>
      <c r="S1544" s="132">
        <v>50695162.708234705</v>
      </c>
      <c r="T1544" s="132">
        <v>151111327.20823085</v>
      </c>
      <c r="U1544" s="132">
        <v>259180086.07050332</v>
      </c>
      <c r="V1544" s="132">
        <v>265155375.76549155</v>
      </c>
      <c r="W1544" s="132">
        <v>101345686.18745388</v>
      </c>
      <c r="X1544" s="132">
        <v>78483780.602230668</v>
      </c>
      <c r="Y1544" s="132">
        <v>37249812.949253976</v>
      </c>
      <c r="Z1544" s="134"/>
    </row>
    <row r="1545" spans="1:26" x14ac:dyDescent="0.3">
      <c r="A1545" s="134"/>
      <c r="B1545" s="134"/>
      <c r="C1545" s="134"/>
      <c r="D1545" s="155">
        <v>266</v>
      </c>
      <c r="E1545" s="38" t="s">
        <v>112</v>
      </c>
      <c r="F1545" s="38" t="s">
        <v>127</v>
      </c>
      <c r="G1545" s="38"/>
      <c r="H1545" s="38" t="s">
        <v>117</v>
      </c>
      <c r="I1545" s="38" t="s">
        <v>128</v>
      </c>
      <c r="J1545" s="147"/>
      <c r="K1545" s="160"/>
      <c r="L1545" s="132">
        <v>743285377.9586513</v>
      </c>
      <c r="M1545" s="132">
        <v>456365867.6324966</v>
      </c>
      <c r="N1545" s="132">
        <v>466823185.37069327</v>
      </c>
      <c r="O1545" s="132">
        <v>148374269.15989515</v>
      </c>
      <c r="P1545" s="132">
        <v>723990289.09700394</v>
      </c>
      <c r="Q1545" s="132">
        <v>730592963.16726351</v>
      </c>
      <c r="R1545" s="132">
        <v>571032133.34154463</v>
      </c>
      <c r="S1545" s="132">
        <v>211130727.74103087</v>
      </c>
      <c r="T1545" s="132">
        <v>763856900.24770367</v>
      </c>
      <c r="U1545" s="132">
        <v>1422411974.9739661</v>
      </c>
      <c r="V1545" s="132">
        <v>335583239.873864</v>
      </c>
      <c r="W1545" s="132">
        <v>111271026.74437551</v>
      </c>
      <c r="X1545" s="132">
        <v>202062581.4091863</v>
      </c>
      <c r="Y1545" s="132">
        <v>114930178.46718818</v>
      </c>
      <c r="Z1545" s="134"/>
    </row>
    <row r="1546" spans="1:26" x14ac:dyDescent="0.3">
      <c r="A1546" s="134"/>
      <c r="B1546" s="134"/>
      <c r="C1546" s="134"/>
      <c r="D1546" s="155">
        <v>266</v>
      </c>
      <c r="E1546" s="38" t="s">
        <v>112</v>
      </c>
      <c r="F1546" s="38" t="s">
        <v>127</v>
      </c>
      <c r="G1546" s="38"/>
      <c r="H1546" s="38" t="s">
        <v>118</v>
      </c>
      <c r="I1546" s="38" t="s">
        <v>128</v>
      </c>
      <c r="J1546" s="147"/>
      <c r="K1546" s="160"/>
      <c r="L1546" s="132">
        <v>556601792.40124524</v>
      </c>
      <c r="M1546" s="132">
        <v>186393403.72185901</v>
      </c>
      <c r="N1546" s="132">
        <v>276055560.76118898</v>
      </c>
      <c r="O1546" s="132">
        <v>184026025.79803678</v>
      </c>
      <c r="P1546" s="132">
        <v>584436522.0106442</v>
      </c>
      <c r="Q1546" s="132">
        <v>207497140.11314988</v>
      </c>
      <c r="R1546" s="132">
        <v>103136164.51424401</v>
      </c>
      <c r="S1546" s="132">
        <v>61993957.51317627</v>
      </c>
      <c r="T1546" s="132">
        <v>146209029.96114028</v>
      </c>
      <c r="U1546" s="132">
        <v>241746478.54244179</v>
      </c>
      <c r="V1546" s="132">
        <v>656657578.92200577</v>
      </c>
      <c r="W1546" s="132">
        <v>270935505.56265157</v>
      </c>
      <c r="X1546" s="132">
        <v>233775293.13113105</v>
      </c>
      <c r="Y1546" s="132">
        <v>114439589.67036936</v>
      </c>
      <c r="Z1546" s="134"/>
    </row>
    <row r="1547" spans="1:26" x14ac:dyDescent="0.3">
      <c r="A1547" s="134"/>
      <c r="B1547" s="134"/>
      <c r="C1547" s="134"/>
      <c r="D1547" s="155">
        <v>266</v>
      </c>
      <c r="E1547" s="38" t="s">
        <v>112</v>
      </c>
      <c r="F1547" s="38" t="s">
        <v>127</v>
      </c>
      <c r="G1547" s="38"/>
      <c r="H1547" s="38" t="s">
        <v>119</v>
      </c>
      <c r="I1547" s="38" t="s">
        <v>128</v>
      </c>
      <c r="J1547" s="147"/>
      <c r="K1547" s="160"/>
      <c r="L1547" s="132">
        <v>0</v>
      </c>
      <c r="M1547" s="132">
        <v>0</v>
      </c>
      <c r="N1547" s="132">
        <v>0</v>
      </c>
      <c r="O1547" s="132">
        <v>0</v>
      </c>
      <c r="P1547" s="132">
        <v>0</v>
      </c>
      <c r="Q1547" s="132">
        <v>0</v>
      </c>
      <c r="R1547" s="132">
        <v>0</v>
      </c>
      <c r="S1547" s="132">
        <v>281783007.72629732</v>
      </c>
      <c r="T1547" s="132">
        <v>35586823.568350457</v>
      </c>
      <c r="U1547" s="132">
        <v>62831736.138525732</v>
      </c>
      <c r="V1547" s="132">
        <v>57779627.099098861</v>
      </c>
      <c r="W1547" s="132">
        <v>294056594.35625571</v>
      </c>
      <c r="X1547" s="132">
        <v>0</v>
      </c>
      <c r="Y1547" s="132">
        <v>37944936.997689582</v>
      </c>
      <c r="Z1547" s="134"/>
    </row>
    <row r="1548" spans="1:26" x14ac:dyDescent="0.3">
      <c r="A1548" s="134"/>
      <c r="B1548" s="134"/>
      <c r="C1548" s="134"/>
      <c r="D1548" s="155">
        <v>266</v>
      </c>
      <c r="E1548" s="38" t="s">
        <v>112</v>
      </c>
      <c r="F1548" s="38" t="s">
        <v>127</v>
      </c>
      <c r="G1548" s="38"/>
      <c r="H1548" s="38" t="s">
        <v>120</v>
      </c>
      <c r="I1548" s="38" t="s">
        <v>128</v>
      </c>
      <c r="J1548" s="147"/>
      <c r="K1548" s="160"/>
      <c r="L1548" s="132">
        <v>1101031890.6262014</v>
      </c>
      <c r="M1548" s="132">
        <v>762126248.56530857</v>
      </c>
      <c r="N1548" s="132">
        <v>656940324.07893276</v>
      </c>
      <c r="O1548" s="132">
        <v>725046911.54254961</v>
      </c>
      <c r="P1548" s="132">
        <v>1894017615.9771829</v>
      </c>
      <c r="Q1548" s="132">
        <v>899159309.57099974</v>
      </c>
      <c r="R1548" s="132">
        <v>904785919.1674825</v>
      </c>
      <c r="S1548" s="132">
        <v>2432382498.369905</v>
      </c>
      <c r="T1548" s="132">
        <v>1204579072.0746353</v>
      </c>
      <c r="U1548" s="132">
        <v>1914399890.118511</v>
      </c>
      <c r="V1548" s="132">
        <v>1571003885.1728864</v>
      </c>
      <c r="W1548" s="132">
        <v>1740622817.2260795</v>
      </c>
      <c r="X1548" s="132">
        <v>846713073.21289432</v>
      </c>
      <c r="Y1548" s="132">
        <v>536154456.52972603</v>
      </c>
      <c r="Z1548" s="134"/>
    </row>
    <row r="1549" spans="1:26" x14ac:dyDescent="0.3">
      <c r="A1549" s="134"/>
      <c r="B1549" s="134"/>
      <c r="C1549" s="134"/>
      <c r="D1549" s="155">
        <v>266</v>
      </c>
      <c r="E1549" s="38" t="s">
        <v>112</v>
      </c>
      <c r="F1549" s="38" t="s">
        <v>127</v>
      </c>
      <c r="G1549" s="38"/>
      <c r="H1549" s="38" t="s">
        <v>121</v>
      </c>
      <c r="I1549" s="38" t="s">
        <v>128</v>
      </c>
      <c r="J1549" s="147"/>
      <c r="K1549" s="160"/>
      <c r="L1549" s="132">
        <v>833851567.87793934</v>
      </c>
      <c r="M1549" s="132">
        <v>379937852.01333004</v>
      </c>
      <c r="N1549" s="132">
        <v>224930553.7280322</v>
      </c>
      <c r="O1549" s="132">
        <v>212149756.3256337</v>
      </c>
      <c r="P1549" s="132">
        <v>653466488.12857664</v>
      </c>
      <c r="Q1549" s="132">
        <v>197369263.09711945</v>
      </c>
      <c r="R1549" s="132">
        <v>319570472.08749503</v>
      </c>
      <c r="S1549" s="132">
        <v>814614040.53494203</v>
      </c>
      <c r="T1549" s="132">
        <v>592821691.70399809</v>
      </c>
      <c r="U1549" s="132">
        <v>1010446846.8261584</v>
      </c>
      <c r="V1549" s="132">
        <v>519579619.53462905</v>
      </c>
      <c r="W1549" s="132">
        <v>557578484.27630973</v>
      </c>
      <c r="X1549" s="132">
        <v>312908357.39838213</v>
      </c>
      <c r="Y1549" s="132">
        <v>180640478.59425119</v>
      </c>
      <c r="Z1549" s="134"/>
    </row>
    <row r="1550" spans="1:26" x14ac:dyDescent="0.3">
      <c r="A1550" s="134"/>
      <c r="B1550" s="134"/>
      <c r="C1550" s="134"/>
      <c r="D1550" s="155">
        <v>266</v>
      </c>
      <c r="E1550" s="38" t="s">
        <v>112</v>
      </c>
      <c r="F1550" s="38" t="s">
        <v>127</v>
      </c>
      <c r="G1550" s="38"/>
      <c r="H1550" s="38" t="s">
        <v>122</v>
      </c>
      <c r="I1550" s="38" t="s">
        <v>128</v>
      </c>
      <c r="J1550" s="147"/>
      <c r="K1550" s="160"/>
      <c r="L1550" s="132">
        <v>313994859.3932395</v>
      </c>
      <c r="M1550" s="132">
        <v>408426044.52578384</v>
      </c>
      <c r="N1550" s="132">
        <v>376899880.18843824</v>
      </c>
      <c r="O1550" s="132">
        <v>324005032.83553988</v>
      </c>
      <c r="P1550" s="132">
        <v>736832400.55465651</v>
      </c>
      <c r="Q1550" s="132">
        <v>274316342.83054429</v>
      </c>
      <c r="R1550" s="132">
        <v>141830395.71455467</v>
      </c>
      <c r="S1550" s="132">
        <v>922636980.08967626</v>
      </c>
      <c r="T1550" s="132">
        <v>769354642.40676951</v>
      </c>
      <c r="U1550" s="132">
        <v>1573880096.0795538</v>
      </c>
      <c r="V1550" s="132">
        <v>846589859.3459487</v>
      </c>
      <c r="W1550" s="132">
        <v>1059954232.8805605</v>
      </c>
      <c r="X1550" s="132">
        <v>540154520.2441541</v>
      </c>
      <c r="Y1550" s="132">
        <v>315537094.25575781</v>
      </c>
      <c r="Z1550" s="134"/>
    </row>
    <row r="1551" spans="1:26" x14ac:dyDescent="0.3">
      <c r="A1551" s="134"/>
      <c r="B1551" s="134"/>
      <c r="C1551" s="134"/>
      <c r="D1551" s="155">
        <v>266</v>
      </c>
      <c r="E1551" s="38" t="s">
        <v>112</v>
      </c>
      <c r="F1551" s="38" t="s">
        <v>127</v>
      </c>
      <c r="G1551" s="38"/>
      <c r="H1551" s="38" t="s">
        <v>123</v>
      </c>
      <c r="I1551" s="38" t="s">
        <v>128</v>
      </c>
      <c r="J1551" s="147"/>
      <c r="K1551" s="160"/>
      <c r="L1551" s="132">
        <v>1548391020.0334113</v>
      </c>
      <c r="M1551" s="132">
        <v>975456448.19418144</v>
      </c>
      <c r="N1551" s="132">
        <v>1405525275.2660701</v>
      </c>
      <c r="O1551" s="132">
        <v>295797752.61813229</v>
      </c>
      <c r="P1551" s="132">
        <v>1154460843.0697343</v>
      </c>
      <c r="Q1551" s="132">
        <v>840556972.49982738</v>
      </c>
      <c r="R1551" s="132">
        <v>619551676.47868514</v>
      </c>
      <c r="S1551" s="132">
        <v>1662985458.1725254</v>
      </c>
      <c r="T1551" s="132">
        <v>1445530116.6890683</v>
      </c>
      <c r="U1551" s="132">
        <v>2411196368.0391979</v>
      </c>
      <c r="V1551" s="132">
        <v>883963079.76575077</v>
      </c>
      <c r="W1551" s="132">
        <v>838220353.5002383</v>
      </c>
      <c r="X1551" s="132">
        <v>529830147.12800729</v>
      </c>
      <c r="Y1551" s="132">
        <v>372410818.75367719</v>
      </c>
      <c r="Z1551" s="134"/>
    </row>
    <row r="1552" spans="1:26" x14ac:dyDescent="0.3">
      <c r="A1552" s="134"/>
      <c r="B1552" s="134"/>
      <c r="C1552" s="134"/>
      <c r="D1552" s="155">
        <v>266</v>
      </c>
      <c r="E1552" s="38" t="s">
        <v>112</v>
      </c>
      <c r="F1552" s="38" t="s">
        <v>127</v>
      </c>
      <c r="G1552" s="38"/>
      <c r="H1552" s="38" t="s">
        <v>124</v>
      </c>
      <c r="I1552" s="38" t="s">
        <v>128</v>
      </c>
      <c r="J1552" s="147"/>
      <c r="K1552" s="160"/>
      <c r="L1552" s="132">
        <v>39222536.98573339</v>
      </c>
      <c r="M1552" s="132">
        <v>19785421.688504197</v>
      </c>
      <c r="N1552" s="132">
        <v>43157339.915289178</v>
      </c>
      <c r="O1552" s="132">
        <v>19972219.167059049</v>
      </c>
      <c r="P1552" s="132">
        <v>34036335.001619048</v>
      </c>
      <c r="Q1552" s="132">
        <v>17616728.550869938</v>
      </c>
      <c r="R1552" s="132">
        <v>10763765.695737615</v>
      </c>
      <c r="S1552" s="132">
        <v>26959393.03552733</v>
      </c>
      <c r="T1552" s="132">
        <v>12954570.830297746</v>
      </c>
      <c r="U1552" s="132">
        <v>38834956.903934814</v>
      </c>
      <c r="V1552" s="132">
        <v>33716659.75750383</v>
      </c>
      <c r="W1552" s="132">
        <v>41193955.152404219</v>
      </c>
      <c r="X1552" s="132">
        <v>11630683.026021663</v>
      </c>
      <c r="Y1552" s="132">
        <v>7026535.1806165045</v>
      </c>
      <c r="Z1552" s="134"/>
    </row>
    <row r="1553" spans="1:26" x14ac:dyDescent="0.3">
      <c r="A1553" s="134"/>
      <c r="B1553" s="134"/>
      <c r="C1553" s="134"/>
      <c r="D1553" s="155">
        <v>266</v>
      </c>
      <c r="E1553" s="38" t="s">
        <v>112</v>
      </c>
      <c r="F1553" s="38" t="s">
        <v>129</v>
      </c>
      <c r="G1553" s="38"/>
      <c r="H1553" s="38" t="s">
        <v>114</v>
      </c>
      <c r="I1553" s="38" t="s">
        <v>130</v>
      </c>
      <c r="J1553" s="147"/>
      <c r="K1553" s="160"/>
      <c r="L1553" s="132">
        <v>1</v>
      </c>
      <c r="M1553" s="132">
        <v>1</v>
      </c>
      <c r="N1553" s="132">
        <v>1</v>
      </c>
      <c r="O1553" s="132">
        <v>1</v>
      </c>
      <c r="P1553" s="132">
        <v>1</v>
      </c>
      <c r="Q1553" s="132">
        <v>1</v>
      </c>
      <c r="R1553" s="132">
        <v>1</v>
      </c>
      <c r="S1553" s="132">
        <v>1</v>
      </c>
      <c r="T1553" s="132">
        <v>1</v>
      </c>
      <c r="U1553" s="132">
        <v>1</v>
      </c>
      <c r="V1553" s="132">
        <v>1</v>
      </c>
      <c r="W1553" s="132">
        <v>1</v>
      </c>
      <c r="X1553" s="132">
        <v>1</v>
      </c>
      <c r="Y1553" s="132">
        <v>1</v>
      </c>
      <c r="Z1553" s="134"/>
    </row>
    <row r="1554" spans="1:26" x14ac:dyDescent="0.3">
      <c r="A1554" s="134"/>
      <c r="B1554" s="134"/>
      <c r="C1554" s="134"/>
      <c r="D1554" s="155">
        <v>266</v>
      </c>
      <c r="E1554" s="38" t="s">
        <v>112</v>
      </c>
      <c r="F1554" s="38" t="s">
        <v>129</v>
      </c>
      <c r="G1554" s="38"/>
      <c r="H1554" s="38" t="s">
        <v>115</v>
      </c>
      <c r="I1554" s="38" t="s">
        <v>130</v>
      </c>
      <c r="J1554" s="147"/>
      <c r="K1554" s="160"/>
      <c r="L1554" s="132">
        <v>1.0099278688430786</v>
      </c>
      <c r="M1554" s="132">
        <v>1.0049999999999999</v>
      </c>
      <c r="N1554" s="132">
        <v>1.008</v>
      </c>
      <c r="O1554" s="132">
        <v>1</v>
      </c>
      <c r="P1554" s="132">
        <v>1.0049999999999999</v>
      </c>
      <c r="Q1554" s="132">
        <v>1</v>
      </c>
      <c r="R1554" s="132">
        <v>1.0049999999999999</v>
      </c>
      <c r="S1554" s="132">
        <v>1.0020708012995252</v>
      </c>
      <c r="T1554" s="132">
        <v>1.0054527064759387</v>
      </c>
      <c r="U1554" s="132">
        <v>1.0038003625620318</v>
      </c>
      <c r="V1554" s="132">
        <v>1.002</v>
      </c>
      <c r="W1554" s="132">
        <v>1.002</v>
      </c>
      <c r="X1554" s="132">
        <v>1.002</v>
      </c>
      <c r="Y1554" s="132">
        <v>1.0089999999999999</v>
      </c>
      <c r="Z1554" s="134"/>
    </row>
    <row r="1555" spans="1:26" x14ac:dyDescent="0.3">
      <c r="A1555" s="134"/>
      <c r="B1555" s="134"/>
      <c r="C1555" s="134"/>
      <c r="D1555" s="155">
        <v>266</v>
      </c>
      <c r="E1555" s="38" t="s">
        <v>112</v>
      </c>
      <c r="F1555" s="38" t="s">
        <v>129</v>
      </c>
      <c r="G1555" s="38"/>
      <c r="H1555" s="38" t="s">
        <v>116</v>
      </c>
      <c r="I1555" s="38" t="s">
        <v>130</v>
      </c>
      <c r="J1555" s="147"/>
      <c r="K1555" s="160"/>
      <c r="L1555" s="132">
        <v>1.0148416757583618</v>
      </c>
      <c r="M1555" s="132">
        <v>1.0069999999999999</v>
      </c>
      <c r="N1555" s="132">
        <v>1.012</v>
      </c>
      <c r="O1555" s="132">
        <v>1</v>
      </c>
      <c r="P1555" s="132">
        <v>1.0089999999999999</v>
      </c>
      <c r="Q1555" s="132">
        <v>1</v>
      </c>
      <c r="R1555" s="132">
        <v>1.0129999999999999</v>
      </c>
      <c r="S1555" s="132">
        <v>1.0168973886964865</v>
      </c>
      <c r="T1555" s="132">
        <v>1.0124761801617055</v>
      </c>
      <c r="U1555" s="132">
        <v>1.0122405012701812</v>
      </c>
      <c r="V1555" s="132">
        <v>1.008</v>
      </c>
      <c r="W1555" s="132">
        <v>1.0069999999999999</v>
      </c>
      <c r="X1555" s="132">
        <v>1.006</v>
      </c>
      <c r="Y1555" s="132">
        <v>1.014</v>
      </c>
      <c r="Z1555" s="134"/>
    </row>
    <row r="1556" spans="1:26" x14ac:dyDescent="0.3">
      <c r="A1556" s="134"/>
      <c r="B1556" s="134"/>
      <c r="C1556" s="134"/>
      <c r="D1556" s="155">
        <v>266</v>
      </c>
      <c r="E1556" s="38" t="s">
        <v>112</v>
      </c>
      <c r="F1556" s="38" t="s">
        <v>129</v>
      </c>
      <c r="G1556" s="38"/>
      <c r="H1556" s="38" t="s">
        <v>117</v>
      </c>
      <c r="I1556" s="38" t="s">
        <v>130</v>
      </c>
      <c r="J1556" s="147"/>
      <c r="K1556" s="160"/>
      <c r="L1556" s="132">
        <v>1.0211056470870972</v>
      </c>
      <c r="M1556" s="132">
        <v>1.0089999999999999</v>
      </c>
      <c r="N1556" s="132">
        <v>1.0149999999999999</v>
      </c>
      <c r="O1556" s="132">
        <v>1.0189999999999999</v>
      </c>
      <c r="P1556" s="132">
        <v>1.018</v>
      </c>
      <c r="Q1556" s="132">
        <v>1.004</v>
      </c>
      <c r="R1556" s="132">
        <v>1.018</v>
      </c>
      <c r="S1556" s="132">
        <v>1.0185769851867217</v>
      </c>
      <c r="T1556" s="132">
        <v>1.0159417509535464</v>
      </c>
      <c r="U1556" s="132">
        <v>1.0173801356111769</v>
      </c>
      <c r="V1556" s="132">
        <v>1.01</v>
      </c>
      <c r="W1556" s="132">
        <v>1.016</v>
      </c>
      <c r="X1556" s="132">
        <v>1.012</v>
      </c>
      <c r="Y1556" s="132">
        <v>1.026</v>
      </c>
      <c r="Z1556" s="134"/>
    </row>
    <row r="1557" spans="1:26" x14ac:dyDescent="0.3">
      <c r="A1557" s="134"/>
      <c r="B1557" s="134"/>
      <c r="C1557" s="134"/>
      <c r="D1557" s="155">
        <v>266</v>
      </c>
      <c r="E1557" s="38" t="s">
        <v>112</v>
      </c>
      <c r="F1557" s="38" t="s">
        <v>129</v>
      </c>
      <c r="G1557" s="38"/>
      <c r="H1557" s="38" t="s">
        <v>118</v>
      </c>
      <c r="I1557" s="38" t="s">
        <v>130</v>
      </c>
      <c r="J1557" s="147"/>
      <c r="K1557" s="160"/>
      <c r="L1557" s="132">
        <v>1.0265645980834961</v>
      </c>
      <c r="M1557" s="132">
        <v>1.014</v>
      </c>
      <c r="N1557" s="132">
        <v>1.022</v>
      </c>
      <c r="O1557" s="132">
        <v>1.0289999999999999</v>
      </c>
      <c r="P1557" s="132">
        <v>1.024</v>
      </c>
      <c r="Q1557" s="132">
        <v>1.012</v>
      </c>
      <c r="R1557" s="132">
        <v>1.0269999999999999</v>
      </c>
      <c r="S1557" s="132">
        <v>1.0290312035195193</v>
      </c>
      <c r="T1557" s="132">
        <v>1.0532844450051539</v>
      </c>
      <c r="U1557" s="132">
        <v>1.0519271218156248</v>
      </c>
      <c r="V1557" s="132">
        <v>1.018</v>
      </c>
      <c r="W1557" s="132">
        <v>1.0229999999999999</v>
      </c>
      <c r="X1557" s="132">
        <v>1.0209999999999999</v>
      </c>
      <c r="Y1557" s="132">
        <v>1.0329999999999999</v>
      </c>
      <c r="Z1557" s="134"/>
    </row>
    <row r="1558" spans="1:26" x14ac:dyDescent="0.3">
      <c r="A1558" s="134"/>
      <c r="B1558" s="134"/>
      <c r="C1558" s="134"/>
      <c r="D1558" s="155">
        <v>266</v>
      </c>
      <c r="E1558" s="38" t="s">
        <v>112</v>
      </c>
      <c r="F1558" s="38" t="s">
        <v>129</v>
      </c>
      <c r="G1558" s="38"/>
      <c r="H1558" s="38" t="s">
        <v>119</v>
      </c>
      <c r="I1558" s="38" t="s">
        <v>130</v>
      </c>
      <c r="J1558" s="147"/>
      <c r="K1558" s="160"/>
      <c r="L1558" s="132">
        <v>1.0265645980834961</v>
      </c>
      <c r="M1558" s="132">
        <v>1.014</v>
      </c>
      <c r="N1558" s="132">
        <v>1.022</v>
      </c>
      <c r="O1558" s="132">
        <v>1.0289999999999999</v>
      </c>
      <c r="P1558" s="132">
        <v>1.024</v>
      </c>
      <c r="Q1558" s="132">
        <v>1.012</v>
      </c>
      <c r="R1558" s="132">
        <v>1.0269999999999999</v>
      </c>
      <c r="S1558" s="132">
        <v>1.0290312035195193</v>
      </c>
      <c r="T1558" s="132">
        <v>1.0532844450051539</v>
      </c>
      <c r="U1558" s="132">
        <v>1.0519271218156248</v>
      </c>
      <c r="V1558" s="132">
        <v>1.018</v>
      </c>
      <c r="W1558" s="132">
        <v>1.0229999999999999</v>
      </c>
      <c r="X1558" s="132">
        <v>1.0209999999999999</v>
      </c>
      <c r="Y1558" s="132">
        <v>1.0329999999999999</v>
      </c>
      <c r="Z1558" s="134"/>
    </row>
    <row r="1559" spans="1:26" x14ac:dyDescent="0.3">
      <c r="A1559" s="134"/>
      <c r="B1559" s="134"/>
      <c r="C1559" s="134"/>
      <c r="D1559" s="155">
        <v>266</v>
      </c>
      <c r="E1559" s="38" t="s">
        <v>112</v>
      </c>
      <c r="F1559" s="38" t="s">
        <v>129</v>
      </c>
      <c r="G1559" s="38"/>
      <c r="H1559" s="38" t="s">
        <v>120</v>
      </c>
      <c r="I1559" s="38" t="s">
        <v>130</v>
      </c>
      <c r="J1559" s="147"/>
      <c r="K1559" s="160"/>
      <c r="L1559" s="132">
        <v>0</v>
      </c>
      <c r="M1559" s="132">
        <v>0</v>
      </c>
      <c r="N1559" s="132">
        <v>0</v>
      </c>
      <c r="O1559" s="132">
        <v>0</v>
      </c>
      <c r="P1559" s="132">
        <v>0</v>
      </c>
      <c r="Q1559" s="132">
        <v>0</v>
      </c>
      <c r="R1559" s="132">
        <v>0</v>
      </c>
      <c r="S1559" s="132">
        <v>0</v>
      </c>
      <c r="T1559" s="132">
        <v>0</v>
      </c>
      <c r="U1559" s="132">
        <v>0</v>
      </c>
      <c r="V1559" s="132">
        <v>0</v>
      </c>
      <c r="W1559" s="132">
        <v>0</v>
      </c>
      <c r="X1559" s="132">
        <v>0</v>
      </c>
      <c r="Y1559" s="132">
        <v>0</v>
      </c>
      <c r="Z1559" s="134"/>
    </row>
    <row r="1560" spans="1:26" x14ac:dyDescent="0.3">
      <c r="A1560" s="134"/>
      <c r="B1560" s="134"/>
      <c r="C1560" s="134"/>
      <c r="D1560" s="155">
        <v>266</v>
      </c>
      <c r="E1560" s="38" t="s">
        <v>112</v>
      </c>
      <c r="F1560" s="38" t="s">
        <v>129</v>
      </c>
      <c r="G1560" s="38"/>
      <c r="H1560" s="38" t="s">
        <v>121</v>
      </c>
      <c r="I1560" s="38" t="s">
        <v>130</v>
      </c>
      <c r="J1560" s="147"/>
      <c r="K1560" s="160"/>
      <c r="L1560" s="132">
        <v>0</v>
      </c>
      <c r="M1560" s="132">
        <v>0</v>
      </c>
      <c r="N1560" s="132">
        <v>0</v>
      </c>
      <c r="O1560" s="132">
        <v>0</v>
      </c>
      <c r="P1560" s="132">
        <v>0</v>
      </c>
      <c r="Q1560" s="132">
        <v>0</v>
      </c>
      <c r="R1560" s="132">
        <v>0</v>
      </c>
      <c r="S1560" s="132">
        <v>0</v>
      </c>
      <c r="T1560" s="132">
        <v>0</v>
      </c>
      <c r="U1560" s="132">
        <v>0</v>
      </c>
      <c r="V1560" s="132">
        <v>0</v>
      </c>
      <c r="W1560" s="132">
        <v>0</v>
      </c>
      <c r="X1560" s="132">
        <v>0</v>
      </c>
      <c r="Y1560" s="132">
        <v>0</v>
      </c>
      <c r="Z1560" s="134"/>
    </row>
    <row r="1561" spans="1:26" x14ac:dyDescent="0.3">
      <c r="A1561" s="134"/>
      <c r="B1561" s="134"/>
      <c r="C1561" s="134"/>
      <c r="D1561" s="155">
        <v>266</v>
      </c>
      <c r="E1561" s="38" t="s">
        <v>112</v>
      </c>
      <c r="F1561" s="38" t="s">
        <v>129</v>
      </c>
      <c r="G1561" s="38"/>
      <c r="H1561" s="38" t="s">
        <v>122</v>
      </c>
      <c r="I1561" s="38" t="s">
        <v>130</v>
      </c>
      <c r="J1561" s="147"/>
      <c r="K1561" s="160"/>
      <c r="L1561" s="132">
        <v>0</v>
      </c>
      <c r="M1561" s="132">
        <v>0</v>
      </c>
      <c r="N1561" s="132">
        <v>0</v>
      </c>
      <c r="O1561" s="132">
        <v>0</v>
      </c>
      <c r="P1561" s="132">
        <v>0</v>
      </c>
      <c r="Q1561" s="132">
        <v>0</v>
      </c>
      <c r="R1561" s="132">
        <v>0</v>
      </c>
      <c r="S1561" s="132">
        <v>0</v>
      </c>
      <c r="T1561" s="132">
        <v>0</v>
      </c>
      <c r="U1561" s="132">
        <v>0</v>
      </c>
      <c r="V1561" s="132">
        <v>0</v>
      </c>
      <c r="W1561" s="132">
        <v>0</v>
      </c>
      <c r="X1561" s="132">
        <v>0</v>
      </c>
      <c r="Y1561" s="132">
        <v>0</v>
      </c>
      <c r="Z1561" s="134"/>
    </row>
    <row r="1562" spans="1:26" x14ac:dyDescent="0.3">
      <c r="A1562" s="134"/>
      <c r="B1562" s="134"/>
      <c r="C1562" s="134"/>
      <c r="D1562" s="155">
        <v>266</v>
      </c>
      <c r="E1562" s="38" t="s">
        <v>112</v>
      </c>
      <c r="F1562" s="38" t="s">
        <v>129</v>
      </c>
      <c r="G1562" s="38"/>
      <c r="H1562" s="38" t="s">
        <v>123</v>
      </c>
      <c r="I1562" s="38" t="s">
        <v>130</v>
      </c>
      <c r="J1562" s="147"/>
      <c r="K1562" s="160"/>
      <c r="L1562" s="132">
        <v>0</v>
      </c>
      <c r="M1562" s="132">
        <v>0</v>
      </c>
      <c r="N1562" s="132">
        <v>0</v>
      </c>
      <c r="O1562" s="132">
        <v>0</v>
      </c>
      <c r="P1562" s="132">
        <v>0</v>
      </c>
      <c r="Q1562" s="132">
        <v>0</v>
      </c>
      <c r="R1562" s="132">
        <v>0</v>
      </c>
      <c r="S1562" s="132">
        <v>0</v>
      </c>
      <c r="T1562" s="132">
        <v>0</v>
      </c>
      <c r="U1562" s="132">
        <v>0</v>
      </c>
      <c r="V1562" s="132">
        <v>0</v>
      </c>
      <c r="W1562" s="132">
        <v>0</v>
      </c>
      <c r="X1562" s="132">
        <v>0</v>
      </c>
      <c r="Y1562" s="132">
        <v>0</v>
      </c>
      <c r="Z1562" s="134"/>
    </row>
    <row r="1563" spans="1:26" x14ac:dyDescent="0.3">
      <c r="A1563" s="134"/>
      <c r="B1563" s="134"/>
      <c r="C1563" s="134"/>
      <c r="D1563" s="155">
        <v>266</v>
      </c>
      <c r="E1563" s="38" t="s">
        <v>112</v>
      </c>
      <c r="F1563" s="38" t="s">
        <v>129</v>
      </c>
      <c r="G1563" s="38"/>
      <c r="H1563" s="38" t="s">
        <v>124</v>
      </c>
      <c r="I1563" s="38" t="s">
        <v>130</v>
      </c>
      <c r="J1563" s="147"/>
      <c r="K1563" s="160"/>
      <c r="L1563" s="132">
        <v>0</v>
      </c>
      <c r="M1563" s="132">
        <v>0</v>
      </c>
      <c r="N1563" s="132">
        <v>0</v>
      </c>
      <c r="O1563" s="132">
        <v>0</v>
      </c>
      <c r="P1563" s="132">
        <v>0</v>
      </c>
      <c r="Q1563" s="132">
        <v>0</v>
      </c>
      <c r="R1563" s="132">
        <v>0</v>
      </c>
      <c r="S1563" s="132">
        <v>0</v>
      </c>
      <c r="T1563" s="132">
        <v>0</v>
      </c>
      <c r="U1563" s="132">
        <v>0</v>
      </c>
      <c r="V1563" s="132">
        <v>0</v>
      </c>
      <c r="W1563" s="132">
        <v>0</v>
      </c>
      <c r="X1563" s="132">
        <v>0</v>
      </c>
      <c r="Y1563" s="132">
        <v>0</v>
      </c>
      <c r="Z1563" s="134"/>
    </row>
    <row r="1564" spans="1:26" x14ac:dyDescent="0.3">
      <c r="A1564" s="134"/>
      <c r="B1564" s="134"/>
      <c r="C1564" s="134"/>
      <c r="D1564" s="154">
        <v>266</v>
      </c>
      <c r="E1564" s="112" t="s">
        <v>112</v>
      </c>
      <c r="F1564" s="112" t="s">
        <v>131</v>
      </c>
      <c r="G1564" s="112"/>
      <c r="H1564" s="112" t="s">
        <v>132</v>
      </c>
      <c r="I1564" s="112" t="s">
        <v>128</v>
      </c>
      <c r="J1564" s="145"/>
      <c r="K1564" s="149"/>
      <c r="L1564" s="146">
        <v>713383678.24864781</v>
      </c>
      <c r="M1564" s="146">
        <v>234657241.04993555</v>
      </c>
      <c r="N1564" s="146">
        <v>323184999.45860088</v>
      </c>
      <c r="O1564" s="146">
        <v>0</v>
      </c>
      <c r="P1564" s="146">
        <v>1128627675.8424847</v>
      </c>
      <c r="Q1564" s="146">
        <v>0</v>
      </c>
      <c r="R1564" s="146">
        <v>666720543.52948666</v>
      </c>
      <c r="S1564" s="146">
        <v>2571940734.9784431</v>
      </c>
      <c r="T1564" s="146">
        <v>913135240.5222472</v>
      </c>
      <c r="U1564" s="146">
        <v>1697460353.1826704</v>
      </c>
      <c r="V1564" s="146">
        <v>529283830.44293696</v>
      </c>
      <c r="W1564" s="146">
        <v>467116297.59410608</v>
      </c>
      <c r="X1564" s="146">
        <v>554110396.73811173</v>
      </c>
      <c r="Y1564" s="146">
        <v>427435323.73820639</v>
      </c>
      <c r="Z1564" s="134"/>
    </row>
    <row r="1565" spans="1:26" x14ac:dyDescent="0.3">
      <c r="A1565" s="134"/>
      <c r="B1565" s="134"/>
      <c r="C1565" s="134"/>
      <c r="D1565" s="152">
        <v>266</v>
      </c>
      <c r="E1565" s="8" t="s">
        <v>112</v>
      </c>
      <c r="F1565" s="8" t="s">
        <v>131</v>
      </c>
      <c r="G1565" s="8"/>
      <c r="H1565" s="8" t="s">
        <v>116</v>
      </c>
      <c r="I1565" s="8" t="s">
        <v>128</v>
      </c>
      <c r="J1565" s="137"/>
      <c r="K1565" s="141"/>
      <c r="L1565" s="139">
        <v>282182753.34960461</v>
      </c>
      <c r="M1565" s="139">
        <v>91960762.254640624</v>
      </c>
      <c r="N1565" s="139">
        <v>131450425.31022985</v>
      </c>
      <c r="O1565" s="139">
        <v>0</v>
      </c>
      <c r="P1565" s="139">
        <v>206292374.41748255</v>
      </c>
      <c r="Q1565" s="139">
        <v>0</v>
      </c>
      <c r="R1565" s="139">
        <v>54802125.507607147</v>
      </c>
      <c r="S1565" s="139">
        <v>50695162.708234705</v>
      </c>
      <c r="T1565" s="139">
        <v>151111327.20823085</v>
      </c>
      <c r="U1565" s="139">
        <v>259180086.07050332</v>
      </c>
      <c r="V1565" s="139">
        <v>265155375.76549155</v>
      </c>
      <c r="W1565" s="139">
        <v>101345686.18745388</v>
      </c>
      <c r="X1565" s="139">
        <v>78483780.602230668</v>
      </c>
      <c r="Y1565" s="139">
        <v>37249812.949253976</v>
      </c>
      <c r="Z1565" s="134"/>
    </row>
    <row r="1566" spans="1:26" x14ac:dyDescent="0.3">
      <c r="A1566" s="134"/>
      <c r="B1566" s="134"/>
      <c r="C1566" s="134"/>
      <c r="D1566" s="152">
        <v>266</v>
      </c>
      <c r="E1566" s="8" t="s">
        <v>112</v>
      </c>
      <c r="F1566" s="8" t="s">
        <v>131</v>
      </c>
      <c r="G1566" s="8"/>
      <c r="H1566" s="8" t="s">
        <v>133</v>
      </c>
      <c r="I1566" s="8" t="s">
        <v>128</v>
      </c>
      <c r="J1566" s="137"/>
      <c r="K1566" s="141"/>
      <c r="L1566" s="139">
        <v>743285377.9586513</v>
      </c>
      <c r="M1566" s="139">
        <v>456365867.6324966</v>
      </c>
      <c r="N1566" s="139">
        <v>466823185.37069327</v>
      </c>
      <c r="O1566" s="139">
        <v>148374269.15989515</v>
      </c>
      <c r="P1566" s="139">
        <v>723990289.09700394</v>
      </c>
      <c r="Q1566" s="139">
        <v>730592963.16726351</v>
      </c>
      <c r="R1566" s="139">
        <v>571032133.34154463</v>
      </c>
      <c r="S1566" s="139">
        <v>211130727.74103087</v>
      </c>
      <c r="T1566" s="139">
        <v>763856900.24770367</v>
      </c>
      <c r="U1566" s="139">
        <v>1422411974.9739661</v>
      </c>
      <c r="V1566" s="139">
        <v>335583239.873864</v>
      </c>
      <c r="W1566" s="139">
        <v>111271026.74437551</v>
      </c>
      <c r="X1566" s="139">
        <v>202062581.4091863</v>
      </c>
      <c r="Y1566" s="139">
        <v>114930178.46718818</v>
      </c>
      <c r="Z1566" s="134"/>
    </row>
    <row r="1567" spans="1:26" x14ac:dyDescent="0.3">
      <c r="A1567" s="134"/>
      <c r="B1567" s="134"/>
      <c r="C1567" s="134"/>
      <c r="D1567" s="152">
        <v>266</v>
      </c>
      <c r="E1567" s="8" t="s">
        <v>112</v>
      </c>
      <c r="F1567" s="8" t="s">
        <v>131</v>
      </c>
      <c r="G1567" s="8"/>
      <c r="H1567" s="8" t="s">
        <v>118</v>
      </c>
      <c r="I1567" s="8" t="s">
        <v>128</v>
      </c>
      <c r="J1567" s="137"/>
      <c r="K1567" s="141"/>
      <c r="L1567" s="139">
        <v>556601792.40124524</v>
      </c>
      <c r="M1567" s="139">
        <v>186393403.72185901</v>
      </c>
      <c r="N1567" s="139">
        <v>276055560.76118898</v>
      </c>
      <c r="O1567" s="139">
        <v>184026025.79803678</v>
      </c>
      <c r="P1567" s="139">
        <v>584436522.0106442</v>
      </c>
      <c r="Q1567" s="139">
        <v>207497140.11314988</v>
      </c>
      <c r="R1567" s="139">
        <v>103136164.51424401</v>
      </c>
      <c r="S1567" s="139">
        <v>61993957.51317627</v>
      </c>
      <c r="T1567" s="139">
        <v>146209029.96114028</v>
      </c>
      <c r="U1567" s="139">
        <v>241746478.54244179</v>
      </c>
      <c r="V1567" s="139">
        <v>656657578.92200577</v>
      </c>
      <c r="W1567" s="139">
        <v>270935505.56265157</v>
      </c>
      <c r="X1567" s="139">
        <v>233775293.13113105</v>
      </c>
      <c r="Y1567" s="139">
        <v>114439589.67036936</v>
      </c>
      <c r="Z1567" s="134"/>
    </row>
    <row r="1568" spans="1:26" x14ac:dyDescent="0.3">
      <c r="A1568" s="134"/>
      <c r="B1568" s="134"/>
      <c r="C1568" s="134"/>
      <c r="D1568" s="153">
        <v>266</v>
      </c>
      <c r="E1568" s="9" t="s">
        <v>112</v>
      </c>
      <c r="F1568" s="9" t="s">
        <v>131</v>
      </c>
      <c r="G1568" s="9"/>
      <c r="H1568" s="9" t="s">
        <v>119</v>
      </c>
      <c r="I1568" s="9" t="s">
        <v>128</v>
      </c>
      <c r="J1568" s="138"/>
      <c r="K1568" s="142"/>
      <c r="L1568" s="140">
        <v>0</v>
      </c>
      <c r="M1568" s="140">
        <v>0</v>
      </c>
      <c r="N1568" s="140">
        <v>0</v>
      </c>
      <c r="O1568" s="140">
        <v>0</v>
      </c>
      <c r="P1568" s="140">
        <v>0</v>
      </c>
      <c r="Q1568" s="140">
        <v>0</v>
      </c>
      <c r="R1568" s="140">
        <v>0</v>
      </c>
      <c r="S1568" s="140">
        <v>281783007.72629732</v>
      </c>
      <c r="T1568" s="140">
        <v>35586823.568350457</v>
      </c>
      <c r="U1568" s="140">
        <v>62831736.138525732</v>
      </c>
      <c r="V1568" s="140">
        <v>57779627.099098861</v>
      </c>
      <c r="W1568" s="140">
        <v>294056594.35625571</v>
      </c>
      <c r="X1568" s="140">
        <v>0</v>
      </c>
      <c r="Y1568" s="140">
        <v>37944936.997689582</v>
      </c>
      <c r="Z1568" s="134"/>
    </row>
    <row r="1569" spans="1:26" x14ac:dyDescent="0.3">
      <c r="A1569" s="134"/>
      <c r="B1569" s="134"/>
      <c r="C1569" s="134"/>
      <c r="D1569" s="155">
        <v>266</v>
      </c>
      <c r="E1569" s="38" t="s">
        <v>112</v>
      </c>
      <c r="F1569" s="38" t="s">
        <v>134</v>
      </c>
      <c r="G1569" s="38" t="s">
        <v>135</v>
      </c>
      <c r="H1569" s="150"/>
      <c r="I1569" s="38" t="s">
        <v>128</v>
      </c>
      <c r="J1569" s="137"/>
      <c r="K1569" s="141"/>
      <c r="L1569" s="139">
        <v>401826972.51979107</v>
      </c>
      <c r="M1569" s="139">
        <v>283543255.60603881</v>
      </c>
      <c r="N1569" s="139">
        <v>371848220.16911155</v>
      </c>
      <c r="O1569" s="139">
        <v>230151095.22915319</v>
      </c>
      <c r="P1569" s="139">
        <v>535431984.61155146</v>
      </c>
      <c r="Q1569" s="139">
        <v>402576057.80399477</v>
      </c>
      <c r="R1569" s="139">
        <v>313350865</v>
      </c>
      <c r="S1569" s="139">
        <v>420017339.16860533</v>
      </c>
      <c r="T1569" s="139">
        <v>363080333.61309713</v>
      </c>
      <c r="U1569" s="139">
        <v>536490342.23374772</v>
      </c>
      <c r="V1569" s="139">
        <v>475783972.18924695</v>
      </c>
      <c r="W1569" s="139">
        <v>495319939.43317461</v>
      </c>
      <c r="X1569" s="139">
        <v>335873204.25054902</v>
      </c>
      <c r="Y1569" s="139">
        <v>230573805.53501013</v>
      </c>
      <c r="Z1569" s="134"/>
    </row>
    <row r="1570" spans="1:26" x14ac:dyDescent="0.3">
      <c r="A1570" s="134"/>
      <c r="B1570" s="134"/>
      <c r="C1570" s="134"/>
      <c r="D1570" s="155">
        <v>266</v>
      </c>
      <c r="E1570" s="38" t="s">
        <v>112</v>
      </c>
      <c r="F1570" s="38" t="s">
        <v>134</v>
      </c>
      <c r="G1570" s="38" t="s">
        <v>136</v>
      </c>
      <c r="H1570" s="150"/>
      <c r="I1570" s="38" t="s">
        <v>128</v>
      </c>
      <c r="J1570" s="137"/>
      <c r="K1570" s="141"/>
      <c r="L1570" s="139">
        <v>306572709.08045185</v>
      </c>
      <c r="M1570" s="139">
        <v>171273506.25309786</v>
      </c>
      <c r="N1570" s="139">
        <v>191809736.76075014</v>
      </c>
      <c r="O1570" s="139">
        <v>157425176.75658995</v>
      </c>
      <c r="P1570" s="139">
        <v>391662347.52813071</v>
      </c>
      <c r="Q1570" s="139">
        <v>240152929.55709803</v>
      </c>
      <c r="R1570" s="139">
        <v>220237492.78648734</v>
      </c>
      <c r="S1570" s="139">
        <v>481334060.27943414</v>
      </c>
      <c r="T1570" s="139">
        <v>298463611.75825161</v>
      </c>
      <c r="U1570" s="139">
        <v>507287469.34791058</v>
      </c>
      <c r="V1570" s="139">
        <v>290487522.99152315</v>
      </c>
      <c r="W1570" s="139">
        <v>279036473.06202787</v>
      </c>
      <c r="X1570" s="139">
        <v>175947130.39408112</v>
      </c>
      <c r="Y1570" s="139">
        <v>127148021.94965839</v>
      </c>
      <c r="Z1570" s="134"/>
    </row>
    <row r="1571" spans="1:26" x14ac:dyDescent="0.3">
      <c r="A1571" s="134"/>
      <c r="B1571" s="134"/>
      <c r="C1571" s="134"/>
      <c r="D1571" s="155">
        <v>266</v>
      </c>
      <c r="E1571" s="38" t="s">
        <v>112</v>
      </c>
      <c r="F1571" s="38" t="s">
        <v>134</v>
      </c>
      <c r="G1571" s="38" t="s">
        <v>137</v>
      </c>
      <c r="H1571" s="150"/>
      <c r="I1571" s="38" t="s">
        <v>128</v>
      </c>
      <c r="J1571" s="137"/>
      <c r="K1571" s="141"/>
      <c r="L1571" s="139">
        <v>95254263.439339042</v>
      </c>
      <c r="M1571" s="139">
        <v>112269749.35294101</v>
      </c>
      <c r="N1571" s="139">
        <v>180038483.40836123</v>
      </c>
      <c r="O1571" s="139">
        <v>72725918.472563237</v>
      </c>
      <c r="P1571" s="139">
        <v>143769637.08342063</v>
      </c>
      <c r="Q1571" s="139">
        <v>162423128.24689662</v>
      </c>
      <c r="R1571" s="139">
        <v>93113372.213512659</v>
      </c>
      <c r="S1571" s="139">
        <v>-61316721.110828459</v>
      </c>
      <c r="T1571" s="139">
        <v>64616721.854845583</v>
      </c>
      <c r="U1571" s="139">
        <v>29202872.885837078</v>
      </c>
      <c r="V1571" s="139">
        <v>185296449.19772387</v>
      </c>
      <c r="W1571" s="139">
        <v>216283466.3711468</v>
      </c>
      <c r="X1571" s="139">
        <v>159926073.85646784</v>
      </c>
      <c r="Y1571" s="139">
        <v>103425783.58535162</v>
      </c>
      <c r="Z1571" s="134"/>
    </row>
    <row r="1572" spans="1:26" x14ac:dyDescent="0.3">
      <c r="A1572" s="134"/>
      <c r="B1572" s="134"/>
      <c r="C1572" s="134"/>
      <c r="D1572" s="155">
        <v>266</v>
      </c>
      <c r="E1572" s="38" t="s">
        <v>112</v>
      </c>
      <c r="F1572" s="38" t="s">
        <v>134</v>
      </c>
      <c r="G1572" s="38" t="s">
        <v>138</v>
      </c>
      <c r="H1572" s="150"/>
      <c r="I1572" s="38" t="s">
        <v>128</v>
      </c>
      <c r="J1572" s="137"/>
      <c r="K1572" s="141"/>
      <c r="L1572" s="139">
        <v>-89075.720589101315</v>
      </c>
      <c r="M1572" s="139">
        <v>4512.1835041046143</v>
      </c>
      <c r="N1572" s="139">
        <v>-46769.045409739017</v>
      </c>
      <c r="O1572" s="139">
        <v>23152.689727157354</v>
      </c>
      <c r="P1572" s="139">
        <v>-19095.461143136024</v>
      </c>
      <c r="Q1572" s="139">
        <v>-28077.249257028103</v>
      </c>
      <c r="R1572" s="139">
        <v>12567.512664854527</v>
      </c>
      <c r="S1572" s="139">
        <v>89610.259186029434</v>
      </c>
      <c r="T1572" s="139">
        <v>-11452.797998905182</v>
      </c>
      <c r="U1572" s="139">
        <v>-29395.817649304867</v>
      </c>
      <c r="V1572" s="139">
        <v>-27984.452669918537</v>
      </c>
      <c r="W1572" s="139">
        <v>-19682.443612575531</v>
      </c>
      <c r="X1572" s="139">
        <v>-2023.3715010285378</v>
      </c>
      <c r="Y1572" s="139">
        <v>24439.572460532188</v>
      </c>
      <c r="Z1572" s="134"/>
    </row>
    <row r="1573" spans="1:26" x14ac:dyDescent="0.3">
      <c r="A1573" s="134"/>
      <c r="B1573" s="134"/>
      <c r="C1573" s="134"/>
      <c r="D1573" s="155">
        <v>266</v>
      </c>
      <c r="E1573" s="38" t="s">
        <v>112</v>
      </c>
      <c r="F1573" s="38" t="s">
        <v>134</v>
      </c>
      <c r="G1573" s="38" t="s">
        <v>139</v>
      </c>
      <c r="H1573" s="150"/>
      <c r="I1573" s="38" t="s">
        <v>128</v>
      </c>
      <c r="J1573" s="137"/>
      <c r="K1573" s="141"/>
      <c r="L1573" s="139">
        <v>401737896.79920179</v>
      </c>
      <c r="M1573" s="139">
        <v>283547767.78954297</v>
      </c>
      <c r="N1573" s="139">
        <v>371801451.12370163</v>
      </c>
      <c r="O1573" s="139">
        <v>230174247.91888034</v>
      </c>
      <c r="P1573" s="139">
        <v>535412889.15040821</v>
      </c>
      <c r="Q1573" s="139">
        <v>402547980.55473763</v>
      </c>
      <c r="R1573" s="139">
        <v>313363432.51266485</v>
      </c>
      <c r="S1573" s="139">
        <v>420106949.42779171</v>
      </c>
      <c r="T1573" s="139">
        <v>363068880.81509829</v>
      </c>
      <c r="U1573" s="139">
        <v>536460946.41609836</v>
      </c>
      <c r="V1573" s="139">
        <v>475755987.73657709</v>
      </c>
      <c r="W1573" s="139">
        <v>495300256.98956209</v>
      </c>
      <c r="X1573" s="139">
        <v>335871180.87904793</v>
      </c>
      <c r="Y1573" s="139">
        <v>230598245.10747054</v>
      </c>
      <c r="Z1573" s="134"/>
    </row>
    <row r="1574" spans="1:26" x14ac:dyDescent="0.3">
      <c r="A1574" s="134"/>
      <c r="B1574" s="134"/>
      <c r="C1574" s="134"/>
      <c r="D1574" s="155">
        <v>266</v>
      </c>
      <c r="E1574" s="38" t="s">
        <v>112</v>
      </c>
      <c r="F1574" s="38" t="s">
        <v>134</v>
      </c>
      <c r="G1574" s="38" t="s">
        <v>140</v>
      </c>
      <c r="H1574" s="150"/>
      <c r="I1574" s="38" t="s">
        <v>128</v>
      </c>
      <c r="J1574" s="137"/>
      <c r="K1574" s="149"/>
      <c r="L1574" s="139">
        <v>-89075.720589280128</v>
      </c>
      <c r="M1574" s="139">
        <v>4512.1835041642189</v>
      </c>
      <c r="N1574" s="139">
        <v>-46769.045409917831</v>
      </c>
      <c r="O1574" s="139">
        <v>23152.689727157354</v>
      </c>
      <c r="P1574" s="139">
        <v>-19095.461143255234</v>
      </c>
      <c r="Q1574" s="139">
        <v>-28077.249257147312</v>
      </c>
      <c r="R1574" s="139">
        <v>12567.512664854527</v>
      </c>
      <c r="S1574" s="139">
        <v>89610.259186387062</v>
      </c>
      <c r="T1574" s="139">
        <v>-11452.797998845577</v>
      </c>
      <c r="U1574" s="139">
        <v>-29395.817649364471</v>
      </c>
      <c r="V1574" s="139">
        <v>-27984.452669858932</v>
      </c>
      <c r="W1574" s="139">
        <v>-19682.443612515926</v>
      </c>
      <c r="X1574" s="139">
        <v>-2023.3715010881424</v>
      </c>
      <c r="Y1574" s="139">
        <v>24439.572460412979</v>
      </c>
      <c r="Z1574" s="134"/>
    </row>
    <row r="1575" spans="1:26" x14ac:dyDescent="0.3">
      <c r="A1575" s="134"/>
      <c r="B1575" s="134"/>
      <c r="C1575" s="134"/>
      <c r="D1575" s="153">
        <v>266</v>
      </c>
      <c r="E1575" s="9" t="s">
        <v>112</v>
      </c>
      <c r="F1575" s="9" t="s">
        <v>134</v>
      </c>
      <c r="G1575" s="9" t="s">
        <v>140</v>
      </c>
      <c r="H1575" s="151"/>
      <c r="I1575" s="9" t="s">
        <v>73</v>
      </c>
      <c r="J1575" s="138"/>
      <c r="K1575" s="142"/>
      <c r="L1575" s="140">
        <v>-2.2167680788250945E-4</v>
      </c>
      <c r="M1575" s="140">
        <v>1.5913563151131852E-5</v>
      </c>
      <c r="N1575" s="140">
        <v>-1.2577455766400576E-4</v>
      </c>
      <c r="O1575" s="140">
        <v>1.0059778209660506E-4</v>
      </c>
      <c r="P1575" s="140">
        <v>-3.5663654193368233E-5</v>
      </c>
      <c r="Q1575" s="140">
        <v>-6.97439619492163E-5</v>
      </c>
      <c r="R1575" s="140">
        <v>4.0106838909969268E-5</v>
      </c>
      <c r="S1575" s="140">
        <v>2.1334895212603424E-4</v>
      </c>
      <c r="T1575" s="140">
        <v>-3.1543427001060926E-5</v>
      </c>
      <c r="U1575" s="140">
        <v>-5.479281794145844E-5</v>
      </c>
      <c r="V1575" s="140">
        <v>-5.8817560711624581E-5</v>
      </c>
      <c r="W1575" s="140">
        <v>-3.9736828755651894E-5</v>
      </c>
      <c r="X1575" s="140">
        <v>-6.0242123381143015E-6</v>
      </c>
      <c r="Y1575" s="140">
        <v>1.0599457472502051E-4</v>
      </c>
      <c r="Z1575" s="134"/>
    </row>
    <row r="1576" spans="1:26" x14ac:dyDescent="0.3">
      <c r="A1576" s="134"/>
      <c r="B1576" s="134"/>
      <c r="C1576" s="134"/>
      <c r="D1576" s="152">
        <v>266</v>
      </c>
      <c r="E1576" s="8" t="s">
        <v>112</v>
      </c>
      <c r="F1576" s="8" t="s">
        <v>141</v>
      </c>
      <c r="G1576" s="8"/>
      <c r="H1576" s="8" t="s">
        <v>72</v>
      </c>
      <c r="I1576" s="8" t="s">
        <v>128</v>
      </c>
      <c r="J1576" s="137"/>
      <c r="K1576" s="141"/>
      <c r="L1576" s="139">
        <v>159279648.46609017</v>
      </c>
      <c r="M1576" s="139">
        <v>124202629.46799576</v>
      </c>
      <c r="N1576" s="139">
        <v>154869325.23633009</v>
      </c>
      <c r="O1576" s="139">
        <v>91917127.738378674</v>
      </c>
      <c r="P1576" s="139">
        <v>225990671.33013791</v>
      </c>
      <c r="Q1576" s="139">
        <v>158972172.16015351</v>
      </c>
      <c r="R1576" s="139">
        <v>137468515.28905576</v>
      </c>
      <c r="S1576" s="139">
        <v>122347729.89827996</v>
      </c>
      <c r="T1576" s="139">
        <v>143021762.2982167</v>
      </c>
      <c r="U1576" s="139">
        <v>191987072.69151497</v>
      </c>
      <c r="V1576" s="139">
        <v>127692607.48934671</v>
      </c>
      <c r="W1576" s="139">
        <v>181789277.57149071</v>
      </c>
      <c r="X1576" s="139">
        <v>139768109.10632843</v>
      </c>
      <c r="Y1576" s="139">
        <v>103526532.88938665</v>
      </c>
      <c r="Z1576" s="134"/>
    </row>
    <row r="1577" spans="1:26" x14ac:dyDescent="0.3">
      <c r="A1577" s="134"/>
      <c r="B1577" s="134"/>
      <c r="C1577" s="134"/>
      <c r="D1577" s="152">
        <v>266</v>
      </c>
      <c r="E1577" s="8" t="s">
        <v>112</v>
      </c>
      <c r="F1577" s="8" t="s">
        <v>141</v>
      </c>
      <c r="G1577" s="8"/>
      <c r="H1577" s="8" t="s">
        <v>74</v>
      </c>
      <c r="I1577" s="8" t="s">
        <v>128</v>
      </c>
      <c r="J1577" s="137"/>
      <c r="K1577" s="141"/>
      <c r="L1577" s="139">
        <v>16791256.779159736</v>
      </c>
      <c r="M1577" s="139">
        <v>9505562.5107176695</v>
      </c>
      <c r="N1577" s="139">
        <v>13271770.078334898</v>
      </c>
      <c r="O1577" s="139">
        <v>13201923.873035442</v>
      </c>
      <c r="P1577" s="139">
        <v>30027843.765291695</v>
      </c>
      <c r="Q1577" s="139">
        <v>21420179.018336024</v>
      </c>
      <c r="R1577" s="139">
        <v>13718075.110624505</v>
      </c>
      <c r="S1577" s="139">
        <v>11695986.254204491</v>
      </c>
      <c r="T1577" s="139">
        <v>48496747.059260421</v>
      </c>
      <c r="U1577" s="139">
        <v>83447288.210138246</v>
      </c>
      <c r="V1577" s="139">
        <v>73100163.952939689</v>
      </c>
      <c r="W1577" s="139">
        <v>31310471.688702993</v>
      </c>
      <c r="X1577" s="139">
        <v>31935722.627016108</v>
      </c>
      <c r="Y1577" s="139">
        <v>7456213.6787721068</v>
      </c>
      <c r="Z1577" s="134"/>
    </row>
    <row r="1578" spans="1:26" x14ac:dyDescent="0.3">
      <c r="A1578" s="134"/>
      <c r="B1578" s="134"/>
      <c r="C1578" s="134"/>
      <c r="D1578" s="152">
        <v>266</v>
      </c>
      <c r="E1578" s="8" t="s">
        <v>112</v>
      </c>
      <c r="F1578" s="8" t="s">
        <v>141</v>
      </c>
      <c r="G1578" s="8"/>
      <c r="H1578" s="8" t="s">
        <v>75</v>
      </c>
      <c r="I1578" s="8" t="s">
        <v>128</v>
      </c>
      <c r="J1578" s="137"/>
      <c r="K1578" s="141"/>
      <c r="L1578" s="139">
        <v>126390.94778684345</v>
      </c>
      <c r="M1578" s="139">
        <v>699570.45593610883</v>
      </c>
      <c r="N1578" s="139">
        <v>303902.27269987116</v>
      </c>
      <c r="O1578" s="139">
        <v>8325545.24363623</v>
      </c>
      <c r="P1578" s="139">
        <v>1839536.1717122709</v>
      </c>
      <c r="Q1578" s="139">
        <v>4749202.6448331773</v>
      </c>
      <c r="R1578" s="139">
        <v>207728.73409066829</v>
      </c>
      <c r="S1578" s="139">
        <v>0</v>
      </c>
      <c r="T1578" s="139">
        <v>286791.60256437166</v>
      </c>
      <c r="U1578" s="139">
        <v>172750.97442197383</v>
      </c>
      <c r="V1578" s="139">
        <v>761075.94092610793</v>
      </c>
      <c r="W1578" s="139">
        <v>254922.93521486779</v>
      </c>
      <c r="X1578" s="139">
        <v>651249.06748356903</v>
      </c>
      <c r="Y1578" s="139">
        <v>34728.104100411045</v>
      </c>
      <c r="Z1578" s="134"/>
    </row>
    <row r="1579" spans="1:26" x14ac:dyDescent="0.3">
      <c r="A1579" s="134"/>
      <c r="B1579" s="134"/>
      <c r="C1579" s="134"/>
      <c r="D1579" s="152">
        <v>266</v>
      </c>
      <c r="E1579" s="8" t="s">
        <v>112</v>
      </c>
      <c r="F1579" s="8" t="s">
        <v>141</v>
      </c>
      <c r="G1579" s="8"/>
      <c r="H1579" s="8" t="s">
        <v>76</v>
      </c>
      <c r="I1579" s="8" t="s">
        <v>128</v>
      </c>
      <c r="J1579" s="137"/>
      <c r="K1579" s="141"/>
      <c r="L1579" s="139">
        <v>31386821.037432972</v>
      </c>
      <c r="M1579" s="139">
        <v>20286488.198490795</v>
      </c>
      <c r="N1579" s="139">
        <v>30946438.48101097</v>
      </c>
      <c r="O1579" s="139">
        <v>26947476.823929969</v>
      </c>
      <c r="P1579" s="139">
        <v>49794361.75175643</v>
      </c>
      <c r="Q1579" s="139">
        <v>40079221.407549217</v>
      </c>
      <c r="R1579" s="139">
        <v>33299529.093875501</v>
      </c>
      <c r="S1579" s="139">
        <v>35569319.589997709</v>
      </c>
      <c r="T1579" s="139">
        <v>18250719.161330573</v>
      </c>
      <c r="U1579" s="139">
        <v>31630981.786917116</v>
      </c>
      <c r="V1579" s="139">
        <v>23972032.909724444</v>
      </c>
      <c r="W1579" s="139">
        <v>34415458.822743282</v>
      </c>
      <c r="X1579" s="139">
        <v>32363165.824417051</v>
      </c>
      <c r="Y1579" s="139">
        <v>21067125.599949885</v>
      </c>
      <c r="Z1579" s="134"/>
    </row>
    <row r="1580" spans="1:26" x14ac:dyDescent="0.3">
      <c r="A1580" s="134"/>
      <c r="B1580" s="134"/>
      <c r="C1580" s="134"/>
      <c r="D1580" s="152">
        <v>266</v>
      </c>
      <c r="E1580" s="8" t="s">
        <v>112</v>
      </c>
      <c r="F1580" s="8" t="s">
        <v>141</v>
      </c>
      <c r="G1580" s="8"/>
      <c r="H1580" s="8" t="s">
        <v>77</v>
      </c>
      <c r="I1580" s="8" t="s">
        <v>128</v>
      </c>
      <c r="J1580" s="137"/>
      <c r="K1580" s="141"/>
      <c r="L1580" s="139">
        <v>13074475.925001914</v>
      </c>
      <c r="M1580" s="139">
        <v>6992084.7672297908</v>
      </c>
      <c r="N1580" s="139">
        <v>13707820.166561527</v>
      </c>
      <c r="O1580" s="139">
        <v>6169525.3056160901</v>
      </c>
      <c r="P1580" s="139">
        <v>13565018.459675618</v>
      </c>
      <c r="Q1580" s="139">
        <v>8824595.442298647</v>
      </c>
      <c r="R1580" s="139">
        <v>13448772.59697566</v>
      </c>
      <c r="S1580" s="139">
        <v>6117821.8459226871</v>
      </c>
      <c r="T1580" s="139">
        <v>15824349.70509804</v>
      </c>
      <c r="U1580" s="139">
        <v>24493956.089640573</v>
      </c>
      <c r="V1580" s="139">
        <v>36955931.916089542</v>
      </c>
      <c r="W1580" s="139">
        <v>14481638.248084715</v>
      </c>
      <c r="X1580" s="139">
        <v>14009528.537240326</v>
      </c>
      <c r="Y1580" s="139">
        <v>7176134.1417233264</v>
      </c>
      <c r="Z1580" s="134"/>
    </row>
    <row r="1581" spans="1:26" x14ac:dyDescent="0.3">
      <c r="A1581" s="134"/>
      <c r="B1581" s="134"/>
      <c r="C1581" s="134"/>
      <c r="D1581" s="152">
        <v>266</v>
      </c>
      <c r="E1581" s="8" t="s">
        <v>112</v>
      </c>
      <c r="F1581" s="8" t="s">
        <v>141</v>
      </c>
      <c r="G1581" s="8"/>
      <c r="H1581" s="8" t="s">
        <v>78</v>
      </c>
      <c r="I1581" s="8" t="s">
        <v>128</v>
      </c>
      <c r="J1581" s="137"/>
      <c r="K1581" s="141"/>
      <c r="L1581" s="139">
        <v>130379.04065987995</v>
      </c>
      <c r="M1581" s="139">
        <v>65685.448429196869</v>
      </c>
      <c r="N1581" s="139">
        <v>263946.84284542914</v>
      </c>
      <c r="O1581" s="139">
        <v>487095.10962965374</v>
      </c>
      <c r="P1581" s="139">
        <v>357942.15307103709</v>
      </c>
      <c r="Q1581" s="139">
        <v>1612926.3541221814</v>
      </c>
      <c r="R1581" s="139">
        <v>70102.187248548667</v>
      </c>
      <c r="S1581" s="139">
        <v>0</v>
      </c>
      <c r="T1581" s="139">
        <v>63376.59336706761</v>
      </c>
      <c r="U1581" s="139">
        <v>45666.023938205137</v>
      </c>
      <c r="V1581" s="139">
        <v>25994.317907509929</v>
      </c>
      <c r="W1581" s="139">
        <v>51974.590427678406</v>
      </c>
      <c r="X1581" s="139">
        <v>246634.22937349419</v>
      </c>
      <c r="Y1581" s="139">
        <v>23892.725665356185</v>
      </c>
      <c r="Z1581" s="134"/>
    </row>
    <row r="1582" spans="1:26" x14ac:dyDescent="0.3">
      <c r="A1582" s="134"/>
      <c r="B1582" s="134"/>
      <c r="C1582" s="134"/>
      <c r="D1582" s="152">
        <v>266</v>
      </c>
      <c r="E1582" s="8" t="s">
        <v>112</v>
      </c>
      <c r="F1582" s="8" t="s">
        <v>141</v>
      </c>
      <c r="G1582" s="8"/>
      <c r="H1582" s="8" t="s">
        <v>79</v>
      </c>
      <c r="I1582" s="8" t="s">
        <v>128</v>
      </c>
      <c r="J1582" s="137"/>
      <c r="K1582" s="141"/>
      <c r="L1582" s="139">
        <v>336491.78568247316</v>
      </c>
      <c r="M1582" s="139">
        <v>2.1842161210109283E-2</v>
      </c>
      <c r="N1582" s="139">
        <v>1.9403913020197623E-2</v>
      </c>
      <c r="O1582" s="139">
        <v>6575.4093251371678</v>
      </c>
      <c r="P1582" s="139">
        <v>4481.9594518972499</v>
      </c>
      <c r="Q1582" s="139">
        <v>2293.2444999999998</v>
      </c>
      <c r="R1582" s="139">
        <v>2672.2589999999996</v>
      </c>
      <c r="S1582" s="139">
        <v>919947.04462077282</v>
      </c>
      <c r="T1582" s="139">
        <v>1054259.7585250197</v>
      </c>
      <c r="U1582" s="139">
        <v>1500099.4905381645</v>
      </c>
      <c r="V1582" s="139">
        <v>1.8982053834284213E-2</v>
      </c>
      <c r="W1582" s="139">
        <v>2.0525344740802424E-2</v>
      </c>
      <c r="X1582" s="139">
        <v>2.4511793209639532E-2</v>
      </c>
      <c r="Y1582" s="139">
        <v>2.5100672469737413E-2</v>
      </c>
      <c r="Z1582" s="134"/>
    </row>
    <row r="1583" spans="1:26" x14ac:dyDescent="0.3">
      <c r="A1583" s="134"/>
      <c r="B1583" s="134"/>
      <c r="C1583" s="134"/>
      <c r="D1583" s="152">
        <v>266</v>
      </c>
      <c r="E1583" s="8" t="s">
        <v>112</v>
      </c>
      <c r="F1583" s="8" t="s">
        <v>141</v>
      </c>
      <c r="G1583" s="8"/>
      <c r="H1583" s="8" t="s">
        <v>80</v>
      </c>
      <c r="I1583" s="8" t="s">
        <v>128</v>
      </c>
      <c r="J1583" s="137"/>
      <c r="K1583" s="141"/>
      <c r="L1583" s="139">
        <v>45268.7536900626</v>
      </c>
      <c r="M1583" s="139">
        <v>2.1635240725165785E-2</v>
      </c>
      <c r="N1583" s="139">
        <v>1.8041770396117547E-2</v>
      </c>
      <c r="O1583" s="139">
        <v>5789.8852622813793</v>
      </c>
      <c r="P1583" s="139">
        <v>4391.2872905018276</v>
      </c>
      <c r="Q1583" s="139">
        <v>2.1134199999999999E-2</v>
      </c>
      <c r="R1583" s="139">
        <v>2697.1060000000002</v>
      </c>
      <c r="S1583" s="139">
        <v>1.132143500243624E-2</v>
      </c>
      <c r="T1583" s="139">
        <v>1.5823338350733164E-2</v>
      </c>
      <c r="U1583" s="139">
        <v>1.4457276933775243E-2</v>
      </c>
      <c r="V1583" s="139">
        <v>1.7495850918568128E-2</v>
      </c>
      <c r="W1583" s="139">
        <v>1.8896990483126066E-2</v>
      </c>
      <c r="X1583" s="139">
        <v>2.2513412115772513E-2</v>
      </c>
      <c r="Y1583" s="139">
        <v>2.3604136000370417E-2</v>
      </c>
      <c r="Z1583" s="134"/>
    </row>
    <row r="1584" spans="1:26" x14ac:dyDescent="0.3">
      <c r="A1584" s="134"/>
      <c r="B1584" s="134"/>
      <c r="C1584" s="134"/>
      <c r="D1584" s="152">
        <v>266</v>
      </c>
      <c r="E1584" s="8" t="s">
        <v>112</v>
      </c>
      <c r="F1584" s="8" t="s">
        <v>141</v>
      </c>
      <c r="G1584" s="8"/>
      <c r="H1584" s="8" t="s">
        <v>81</v>
      </c>
      <c r="I1584" s="8" t="s">
        <v>128</v>
      </c>
      <c r="J1584" s="137"/>
      <c r="K1584" s="141"/>
      <c r="L1584" s="139">
        <v>46123.827060291253</v>
      </c>
      <c r="M1584" s="139">
        <v>1.9109762221222695E-2</v>
      </c>
      <c r="N1584" s="139">
        <v>1.8418359360791045E-2</v>
      </c>
      <c r="O1584" s="139">
        <v>6776.6623879540493</v>
      </c>
      <c r="P1584" s="139">
        <v>1459.4873858831495</v>
      </c>
      <c r="Q1584" s="139">
        <v>3682.3763637684124</v>
      </c>
      <c r="R1584" s="139">
        <v>2550.9245000000001</v>
      </c>
      <c r="S1584" s="139">
        <v>1.1549705703510148E-2</v>
      </c>
      <c r="T1584" s="139">
        <v>1.53510527007392E-2</v>
      </c>
      <c r="U1584" s="139">
        <v>1.4848501879752608E-2</v>
      </c>
      <c r="V1584" s="139">
        <v>1.6706747022401377E-2</v>
      </c>
      <c r="W1584" s="139">
        <v>1.8101138029572264E-2</v>
      </c>
      <c r="X1584" s="139">
        <v>2.3630882011562465E-2</v>
      </c>
      <c r="Y1584" s="139">
        <v>2.6196417634547407E-2</v>
      </c>
      <c r="Z1584" s="134"/>
    </row>
    <row r="1585" spans="1:26" x14ac:dyDescent="0.3">
      <c r="A1585" s="134"/>
      <c r="B1585" s="134"/>
      <c r="C1585" s="134"/>
      <c r="D1585" s="152">
        <v>266</v>
      </c>
      <c r="E1585" s="8" t="s">
        <v>112</v>
      </c>
      <c r="F1585" s="8" t="s">
        <v>141</v>
      </c>
      <c r="G1585" s="8"/>
      <c r="H1585" s="8" t="s">
        <v>82</v>
      </c>
      <c r="I1585" s="8" t="s">
        <v>128</v>
      </c>
      <c r="J1585" s="137"/>
      <c r="K1585" s="141"/>
      <c r="L1585" s="139">
        <v>24.644828213065864</v>
      </c>
      <c r="M1585" s="139">
        <v>2.8128875075936144E-2</v>
      </c>
      <c r="N1585" s="139">
        <v>2.3794017031374244E-2</v>
      </c>
      <c r="O1585" s="139">
        <v>142.42772279749781</v>
      </c>
      <c r="P1585" s="139">
        <v>95.966517911561425</v>
      </c>
      <c r="Q1585" s="139">
        <v>2.9935272374574086E-2</v>
      </c>
      <c r="R1585" s="139">
        <v>3.2504861454238858E-2</v>
      </c>
      <c r="S1585" s="139">
        <v>8714328.422118187</v>
      </c>
      <c r="T1585" s="139">
        <v>16761770.061519481</v>
      </c>
      <c r="U1585" s="139">
        <v>14751357.963287726</v>
      </c>
      <c r="V1585" s="139">
        <v>2.3761187018506609E-2</v>
      </c>
      <c r="W1585" s="139">
        <v>2.6112177807247887E-2</v>
      </c>
      <c r="X1585" s="139">
        <v>6.4313908683154057</v>
      </c>
      <c r="Y1585" s="139">
        <v>3.2536113953700305E-2</v>
      </c>
      <c r="Z1585" s="134"/>
    </row>
    <row r="1586" spans="1:26" x14ac:dyDescent="0.3">
      <c r="A1586" s="134"/>
      <c r="B1586" s="134"/>
      <c r="C1586" s="134"/>
      <c r="D1586" s="152">
        <v>266</v>
      </c>
      <c r="E1586" s="8" t="s">
        <v>112</v>
      </c>
      <c r="F1586" s="8" t="s">
        <v>141</v>
      </c>
      <c r="G1586" s="8"/>
      <c r="H1586" s="8" t="s">
        <v>83</v>
      </c>
      <c r="I1586" s="8" t="s">
        <v>128</v>
      </c>
      <c r="J1586" s="137"/>
      <c r="K1586" s="141"/>
      <c r="L1586" s="139">
        <v>4177233.9197638412</v>
      </c>
      <c r="M1586" s="139">
        <v>15341036.240994873</v>
      </c>
      <c r="N1586" s="139">
        <v>7425192.3632215243</v>
      </c>
      <c r="O1586" s="139">
        <v>2145604.4163256856</v>
      </c>
      <c r="P1586" s="139">
        <v>6067018.8088765536</v>
      </c>
      <c r="Q1586" s="139">
        <v>11525060.268049467</v>
      </c>
      <c r="R1586" s="139">
        <v>7032193.5397086646</v>
      </c>
      <c r="S1586" s="139">
        <v>4838766.149743069</v>
      </c>
      <c r="T1586" s="139">
        <v>11431056.924663441</v>
      </c>
      <c r="U1586" s="139">
        <v>16244356.006974168</v>
      </c>
      <c r="V1586" s="139">
        <v>2875851.4409853527</v>
      </c>
      <c r="W1586" s="139">
        <v>11033892.886414863</v>
      </c>
      <c r="X1586" s="139">
        <v>10255886.346805248</v>
      </c>
      <c r="Y1586" s="139">
        <v>4321374.6767818742</v>
      </c>
      <c r="Z1586" s="134"/>
    </row>
    <row r="1587" spans="1:26" x14ac:dyDescent="0.3">
      <c r="A1587" s="134"/>
      <c r="B1587" s="134"/>
      <c r="C1587" s="134"/>
      <c r="D1587" s="152">
        <v>266</v>
      </c>
      <c r="E1587" s="8" t="s">
        <v>112</v>
      </c>
      <c r="F1587" s="8" t="s">
        <v>141</v>
      </c>
      <c r="G1587" s="8"/>
      <c r="H1587" s="8" t="s">
        <v>84</v>
      </c>
      <c r="I1587" s="8" t="s">
        <v>128</v>
      </c>
      <c r="J1587" s="137"/>
      <c r="K1587" s="141"/>
      <c r="L1587" s="139">
        <v>69000138.071191043</v>
      </c>
      <c r="M1587" s="139">
        <v>48336078.932781719</v>
      </c>
      <c r="N1587" s="139">
        <v>58589930.914750725</v>
      </c>
      <c r="O1587" s="139">
        <v>55377312.825902037</v>
      </c>
      <c r="P1587" s="139">
        <v>114941619.86726888</v>
      </c>
      <c r="Q1587" s="139">
        <v>69715839.40429154</v>
      </c>
      <c r="R1587" s="139">
        <v>25869624.111334324</v>
      </c>
      <c r="S1587" s="139">
        <v>113823372.44963416</v>
      </c>
      <c r="T1587" s="139">
        <v>64548304.450953655</v>
      </c>
      <c r="U1587" s="139">
        <v>81817363.540522724</v>
      </c>
      <c r="V1587" s="139">
        <v>76228461.152839437</v>
      </c>
      <c r="W1587" s="139">
        <v>63801673.043017104</v>
      </c>
      <c r="X1587" s="139">
        <v>34924090.268148534</v>
      </c>
      <c r="Y1587" s="139">
        <v>40369323.72804153</v>
      </c>
      <c r="Z1587" s="134"/>
    </row>
    <row r="1588" spans="1:26" x14ac:dyDescent="0.3">
      <c r="A1588" s="134"/>
      <c r="B1588" s="134"/>
      <c r="C1588" s="134"/>
      <c r="D1588" s="152">
        <v>266</v>
      </c>
      <c r="E1588" s="8" t="s">
        <v>112</v>
      </c>
      <c r="F1588" s="8" t="s">
        <v>141</v>
      </c>
      <c r="G1588" s="8"/>
      <c r="H1588" s="8" t="s">
        <v>85</v>
      </c>
      <c r="I1588" s="8" t="s">
        <v>128</v>
      </c>
      <c r="J1588" s="137"/>
      <c r="K1588" s="141"/>
      <c r="L1588" s="139">
        <v>27425576.205951758</v>
      </c>
      <c r="M1588" s="139">
        <v>8106427.4748218637</v>
      </c>
      <c r="N1588" s="139">
        <v>4194740.9233544078</v>
      </c>
      <c r="O1588" s="139">
        <v>1895096.3973505334</v>
      </c>
      <c r="P1588" s="139">
        <v>3128267.862412333</v>
      </c>
      <c r="Q1588" s="139">
        <v>2890782.2526898449</v>
      </c>
      <c r="R1588" s="139">
        <v>38617643.616663143</v>
      </c>
      <c r="S1588" s="139">
        <v>4556388.3891961528</v>
      </c>
      <c r="T1588" s="139">
        <v>707726.64942826517</v>
      </c>
      <c r="U1588" s="139">
        <v>13628729.319642561</v>
      </c>
      <c r="V1588" s="139">
        <v>4061149.5227564778</v>
      </c>
      <c r="W1588" s="139">
        <v>3831360.1993371663</v>
      </c>
      <c r="X1588" s="139">
        <v>18809887.428421166</v>
      </c>
      <c r="Y1588" s="139">
        <v>1305073.80590313</v>
      </c>
      <c r="Z1588" s="134"/>
    </row>
    <row r="1589" spans="1:26" x14ac:dyDescent="0.3">
      <c r="A1589" s="134"/>
      <c r="B1589" s="134"/>
      <c r="C1589" s="134"/>
      <c r="D1589" s="152">
        <v>266</v>
      </c>
      <c r="E1589" s="8" t="s">
        <v>112</v>
      </c>
      <c r="F1589" s="8" t="s">
        <v>141</v>
      </c>
      <c r="G1589" s="8"/>
      <c r="H1589" s="8" t="s">
        <v>86</v>
      </c>
      <c r="I1589" s="8" t="s">
        <v>128</v>
      </c>
      <c r="J1589" s="137"/>
      <c r="K1589" s="141"/>
      <c r="L1589" s="139">
        <v>71150772.845924199</v>
      </c>
      <c r="M1589" s="139">
        <v>45736010.790390722</v>
      </c>
      <c r="N1589" s="139">
        <v>82208041.285231411</v>
      </c>
      <c r="O1589" s="139">
        <v>32231378.359867234</v>
      </c>
      <c r="P1589" s="139">
        <v>87064490.909797236</v>
      </c>
      <c r="Q1589" s="139">
        <v>74264973.175636142</v>
      </c>
      <c r="R1589" s="139">
        <v>38614657.149075955</v>
      </c>
      <c r="S1589" s="139">
        <v>105857619.77459076</v>
      </c>
      <c r="T1589" s="139">
        <v>38305845.188238584</v>
      </c>
      <c r="U1589" s="139">
        <v>72344148.422170565</v>
      </c>
      <c r="V1589" s="139">
        <v>122357734.23467053</v>
      </c>
      <c r="W1589" s="139">
        <v>142967202.29787329</v>
      </c>
      <c r="X1589" s="139">
        <v>50226934.558842346</v>
      </c>
      <c r="Y1589" s="139">
        <v>42201325.349162802</v>
      </c>
      <c r="Z1589" s="134"/>
    </row>
    <row r="1590" spans="1:26" x14ac:dyDescent="0.3">
      <c r="A1590" s="134"/>
      <c r="B1590" s="134"/>
      <c r="C1590" s="134"/>
      <c r="D1590" s="152">
        <v>266</v>
      </c>
      <c r="E1590" s="8" t="s">
        <v>112</v>
      </c>
      <c r="F1590" s="8" t="s">
        <v>141</v>
      </c>
      <c r="G1590" s="8"/>
      <c r="H1590" s="8" t="s">
        <v>87</v>
      </c>
      <c r="I1590" s="8" t="s">
        <v>128</v>
      </c>
      <c r="J1590" s="137"/>
      <c r="K1590" s="141"/>
      <c r="L1590" s="139">
        <v>708359.47441590438</v>
      </c>
      <c r="M1590" s="139">
        <v>350979.37699914718</v>
      </c>
      <c r="N1590" s="139">
        <v>372042.70343388349</v>
      </c>
      <c r="O1590" s="139">
        <v>427213.21844104549</v>
      </c>
      <c r="P1590" s="139">
        <v>584580.13045406225</v>
      </c>
      <c r="Q1590" s="139">
        <v>825979.6506239376</v>
      </c>
      <c r="R1590" s="139">
        <v>767343.53427200008</v>
      </c>
      <c r="S1590" s="139">
        <v>522681.67517943651</v>
      </c>
      <c r="T1590" s="139">
        <v>457238.52791741723</v>
      </c>
      <c r="U1590" s="139">
        <v>847482.49928844511</v>
      </c>
      <c r="V1590" s="139">
        <v>1007238.4604885319</v>
      </c>
      <c r="W1590" s="139">
        <v>1463424.2457962604</v>
      </c>
      <c r="X1590" s="139">
        <v>301326.33938217704</v>
      </c>
      <c r="Y1590" s="139">
        <v>93482.235363390806</v>
      </c>
      <c r="Z1590" s="134"/>
    </row>
    <row r="1591" spans="1:26" x14ac:dyDescent="0.3">
      <c r="A1591" s="134"/>
      <c r="B1591" s="134"/>
      <c r="C1591" s="134"/>
      <c r="D1591" s="152">
        <v>266</v>
      </c>
      <c r="E1591" s="8" t="s">
        <v>112</v>
      </c>
      <c r="F1591" s="8" t="s">
        <v>141</v>
      </c>
      <c r="G1591" s="8"/>
      <c r="H1591" s="8" t="s">
        <v>88</v>
      </c>
      <c r="I1591" s="8" t="s">
        <v>128</v>
      </c>
      <c r="J1591" s="137"/>
      <c r="K1591" s="141"/>
      <c r="L1591" s="139">
        <v>298373.35668907518</v>
      </c>
      <c r="M1591" s="139">
        <v>2308305.9490010012</v>
      </c>
      <c r="N1591" s="139">
        <v>777178.661117643</v>
      </c>
      <c r="O1591" s="139">
        <v>291353.86713393562</v>
      </c>
      <c r="P1591" s="139">
        <v>283625.23138465593</v>
      </c>
      <c r="Q1591" s="139">
        <v>1727995.7829879855</v>
      </c>
      <c r="R1591" s="139">
        <v>2277740.6644290001</v>
      </c>
      <c r="S1591" s="139">
        <v>488471.25390456623</v>
      </c>
      <c r="T1591" s="139">
        <v>254854.77239976366</v>
      </c>
      <c r="U1591" s="139">
        <v>474641.27456538996</v>
      </c>
      <c r="V1591" s="139">
        <v>926350.31495920429</v>
      </c>
      <c r="W1591" s="139">
        <v>301650.50682478194</v>
      </c>
      <c r="X1591" s="139">
        <v>258230.2896080577</v>
      </c>
      <c r="Y1591" s="139">
        <v>259049.80757585203</v>
      </c>
      <c r="Z1591" s="134"/>
    </row>
    <row r="1592" spans="1:26" x14ac:dyDescent="0.3">
      <c r="A1592" s="134"/>
      <c r="B1592" s="134"/>
      <c r="C1592" s="134"/>
      <c r="D1592" s="152">
        <v>266</v>
      </c>
      <c r="E1592" s="8" t="s">
        <v>112</v>
      </c>
      <c r="F1592" s="8" t="s">
        <v>141</v>
      </c>
      <c r="G1592" s="8"/>
      <c r="H1592" s="8" t="s">
        <v>89</v>
      </c>
      <c r="I1592" s="8" t="s">
        <v>128</v>
      </c>
      <c r="J1592" s="137"/>
      <c r="K1592" s="141"/>
      <c r="L1592" s="139">
        <v>12555.742834305607</v>
      </c>
      <c r="M1592" s="139">
        <v>26365.645546890632</v>
      </c>
      <c r="N1592" s="139">
        <v>7519.6254324191423</v>
      </c>
      <c r="O1592" s="139">
        <v>158378.61112542241</v>
      </c>
      <c r="P1592" s="139">
        <v>28917.158711759777</v>
      </c>
      <c r="Q1592" s="139">
        <v>65487.081599999983</v>
      </c>
      <c r="R1592" s="139">
        <v>6901.4137499999988</v>
      </c>
      <c r="S1592" s="139">
        <v>18039.509382693923</v>
      </c>
      <c r="T1592" s="139">
        <v>48369.72955446074</v>
      </c>
      <c r="U1592" s="139">
        <v>24637.6047317714</v>
      </c>
      <c r="V1592" s="139">
        <v>13237.050558548593</v>
      </c>
      <c r="W1592" s="139">
        <v>36198.854269954783</v>
      </c>
      <c r="X1592" s="139">
        <v>41773.379239558562</v>
      </c>
      <c r="Y1592" s="139">
        <v>13311.201130325207</v>
      </c>
      <c r="Z1592" s="134"/>
    </row>
    <row r="1593" spans="1:26" x14ac:dyDescent="0.3">
      <c r="A1593" s="134"/>
      <c r="B1593" s="134"/>
      <c r="C1593" s="134"/>
      <c r="D1593" s="152">
        <v>266</v>
      </c>
      <c r="E1593" s="8" t="s">
        <v>112</v>
      </c>
      <c r="F1593" s="8" t="s">
        <v>141</v>
      </c>
      <c r="G1593" s="8"/>
      <c r="H1593" s="8" t="s">
        <v>90</v>
      </c>
      <c r="I1593" s="8" t="s">
        <v>128</v>
      </c>
      <c r="J1593" s="137"/>
      <c r="K1593" s="141"/>
      <c r="L1593" s="139">
        <v>31.63</v>
      </c>
      <c r="M1593" s="139">
        <v>19907.569324738073</v>
      </c>
      <c r="N1593" s="139">
        <v>16751.629144950675</v>
      </c>
      <c r="O1593" s="139">
        <v>1470.2736217725053</v>
      </c>
      <c r="P1593" s="139">
        <v>8574.6618451775594</v>
      </c>
      <c r="Q1593" s="139">
        <v>1.9859999999999999E-2</v>
      </c>
      <c r="R1593" s="139">
        <v>2.1049999999999999E-2</v>
      </c>
      <c r="S1593" s="139">
        <v>65085.870330969432</v>
      </c>
      <c r="T1593" s="139">
        <v>29349.081837098951</v>
      </c>
      <c r="U1593" s="139">
        <v>7025.8349032029628</v>
      </c>
      <c r="V1593" s="139">
        <v>193619.32113587455</v>
      </c>
      <c r="W1593" s="139">
        <v>144658.97274263314</v>
      </c>
      <c r="X1593" s="139">
        <v>2.6169999999999999E-2</v>
      </c>
      <c r="Y1593" s="139">
        <v>2.775E-2</v>
      </c>
      <c r="Z1593" s="134"/>
    </row>
    <row r="1594" spans="1:26" x14ac:dyDescent="0.3">
      <c r="A1594" s="134"/>
      <c r="B1594" s="134"/>
      <c r="C1594" s="134"/>
      <c r="D1594" s="152">
        <v>266</v>
      </c>
      <c r="E1594" s="8" t="s">
        <v>112</v>
      </c>
      <c r="F1594" s="8" t="s">
        <v>141</v>
      </c>
      <c r="G1594" s="8"/>
      <c r="H1594" s="8" t="s">
        <v>91</v>
      </c>
      <c r="I1594" s="8" t="s">
        <v>128</v>
      </c>
      <c r="J1594" s="137"/>
      <c r="K1594" s="141"/>
      <c r="L1594" s="139">
        <v>8680713.563310653</v>
      </c>
      <c r="M1594" s="139">
        <v>1282612.1878467028</v>
      </c>
      <c r="N1594" s="139">
        <v>3438538.1709485734</v>
      </c>
      <c r="O1594" s="139">
        <v>3332305.4174299557</v>
      </c>
      <c r="P1594" s="139">
        <v>4922873.1714479867</v>
      </c>
      <c r="Q1594" s="139">
        <v>5468482.9652020475</v>
      </c>
      <c r="R1594" s="139">
        <v>2438963.9493080107</v>
      </c>
      <c r="S1594" s="139">
        <v>2480274.6398615241</v>
      </c>
      <c r="T1594" s="139">
        <v>4317562.8072219361</v>
      </c>
      <c r="U1594" s="139">
        <v>7198424.5247723889</v>
      </c>
      <c r="V1594" s="139">
        <v>5718957.2936694799</v>
      </c>
      <c r="W1594" s="139">
        <v>7340557.3964479286</v>
      </c>
      <c r="X1594" s="139">
        <v>3969478.0274607306</v>
      </c>
      <c r="Y1594" s="139">
        <v>4214402.5514222877</v>
      </c>
      <c r="Z1594" s="134"/>
    </row>
    <row r="1595" spans="1:26" x14ac:dyDescent="0.3">
      <c r="A1595" s="134"/>
      <c r="B1595" s="134"/>
      <c r="C1595" s="134"/>
      <c r="D1595" s="152">
        <v>266</v>
      </c>
      <c r="E1595" s="8" t="s">
        <v>112</v>
      </c>
      <c r="F1595" s="8" t="s">
        <v>141</v>
      </c>
      <c r="G1595" s="8"/>
      <c r="H1595" s="8" t="s">
        <v>92</v>
      </c>
      <c r="I1595" s="8" t="s">
        <v>128</v>
      </c>
      <c r="J1595" s="137"/>
      <c r="K1595" s="141"/>
      <c r="L1595" s="139">
        <v>-6439.0744096551734</v>
      </c>
      <c r="M1595" s="139">
        <v>-3076.7773259999999</v>
      </c>
      <c r="N1595" s="139">
        <v>-8242.5722999999998</v>
      </c>
      <c r="O1595" s="139">
        <v>-76031.462577287297</v>
      </c>
      <c r="P1595" s="139">
        <v>-37396.909848687043</v>
      </c>
      <c r="Q1595" s="139">
        <v>-8699.3729999999996</v>
      </c>
      <c r="R1595" s="139">
        <v>-11638.83001365394</v>
      </c>
      <c r="S1595" s="139">
        <v>-3180.7648819232004</v>
      </c>
      <c r="T1595" s="139">
        <v>-12756.65296523904</v>
      </c>
      <c r="U1595" s="139">
        <v>-19096.843877460386</v>
      </c>
      <c r="V1595" s="139">
        <v>-12351.533042844827</v>
      </c>
      <c r="W1595" s="139">
        <v>-7790.4126250613781</v>
      </c>
      <c r="X1595" s="139">
        <v>-22374.714473759999</v>
      </c>
      <c r="Y1595" s="139">
        <v>-17644.390124858277</v>
      </c>
      <c r="Z1595" s="134"/>
    </row>
    <row r="1596" spans="1:26" x14ac:dyDescent="0.3">
      <c r="A1596" s="134"/>
      <c r="B1596" s="134"/>
      <c r="C1596" s="134"/>
      <c r="D1596" s="152">
        <v>266</v>
      </c>
      <c r="E1596" s="8" t="s">
        <v>112</v>
      </c>
      <c r="F1596" s="8" t="s">
        <v>141</v>
      </c>
      <c r="G1596" s="8"/>
      <c r="H1596" s="8" t="s">
        <v>93</v>
      </c>
      <c r="I1596" s="8" t="s">
        <v>128</v>
      </c>
      <c r="J1596" s="137"/>
      <c r="K1596" s="141"/>
      <c r="L1596" s="139">
        <v>-7.4</v>
      </c>
      <c r="M1596" s="139">
        <v>-5.9299999999999995E-3</v>
      </c>
      <c r="N1596" s="139">
        <v>-4.3600000000000002E-3</v>
      </c>
      <c r="O1596" s="139">
        <v>-2562.8106937499997</v>
      </c>
      <c r="P1596" s="139">
        <v>-3055.3320081375632</v>
      </c>
      <c r="Q1596" s="139">
        <v>-220.56902000000002</v>
      </c>
      <c r="R1596" s="139">
        <v>-4049.5088406691066</v>
      </c>
      <c r="S1596" s="139">
        <v>-9.8700000000000003E-3</v>
      </c>
      <c r="T1596" s="139">
        <v>-7.9299999999999995E-3</v>
      </c>
      <c r="U1596" s="139">
        <v>-7.8700000000000003E-3</v>
      </c>
      <c r="V1596" s="139">
        <v>-5.5700000000000003E-3</v>
      </c>
      <c r="W1596" s="139">
        <v>-678.28010958931043</v>
      </c>
      <c r="X1596" s="139">
        <v>-579.15084977086201</v>
      </c>
      <c r="Y1596" s="139">
        <v>-7.5700000000000003E-3</v>
      </c>
      <c r="Z1596" s="134"/>
    </row>
    <row r="1597" spans="1:26" x14ac:dyDescent="0.3">
      <c r="A1597" s="134"/>
      <c r="B1597" s="134"/>
      <c r="C1597" s="134"/>
      <c r="D1597" s="152">
        <v>266</v>
      </c>
      <c r="E1597" s="8" t="s">
        <v>112</v>
      </c>
      <c r="F1597" s="8" t="s">
        <v>141</v>
      </c>
      <c r="G1597" s="8"/>
      <c r="H1597" s="8" t="s">
        <v>94</v>
      </c>
      <c r="I1597" s="8" t="s">
        <v>128</v>
      </c>
      <c r="J1597" s="137"/>
      <c r="K1597" s="141"/>
      <c r="L1597" s="139">
        <v>-293700.20583878929</v>
      </c>
      <c r="M1597" s="139">
        <v>-132481.15641499998</v>
      </c>
      <c r="N1597" s="139">
        <v>-326505.93428799993</v>
      </c>
      <c r="O1597" s="139">
        <v>-3975216.3962707515</v>
      </c>
      <c r="P1597" s="139">
        <v>-255364.59379840444</v>
      </c>
      <c r="Q1597" s="139">
        <v>-381523.9507799999</v>
      </c>
      <c r="R1597" s="139">
        <v>-349446.34983097372</v>
      </c>
      <c r="S1597" s="139">
        <v>-63303.383490254062</v>
      </c>
      <c r="T1597" s="139">
        <v>-102079.15357606007</v>
      </c>
      <c r="U1597" s="139">
        <v>-615925.70769822667</v>
      </c>
      <c r="V1597" s="139">
        <v>-301729.59732953552</v>
      </c>
      <c r="W1597" s="139">
        <v>-190471.44715220638</v>
      </c>
      <c r="X1597" s="139">
        <v>-537167.49406047002</v>
      </c>
      <c r="Y1597" s="139">
        <v>-218835.85070906105</v>
      </c>
      <c r="Z1597" s="134"/>
    </row>
    <row r="1598" spans="1:26" x14ac:dyDescent="0.3">
      <c r="A1598" s="134"/>
      <c r="B1598" s="134"/>
      <c r="C1598" s="134"/>
      <c r="D1598" s="152">
        <v>266</v>
      </c>
      <c r="E1598" s="8" t="s">
        <v>112</v>
      </c>
      <c r="F1598" s="8" t="s">
        <v>141</v>
      </c>
      <c r="G1598" s="8"/>
      <c r="H1598" s="8" t="s">
        <v>95</v>
      </c>
      <c r="I1598" s="8" t="s">
        <v>128</v>
      </c>
      <c r="J1598" s="137"/>
      <c r="K1598" s="141"/>
      <c r="L1598" s="139">
        <v>-9.2200000000000006</v>
      </c>
      <c r="M1598" s="139">
        <v>-7.0099999999999997E-3</v>
      </c>
      <c r="N1598" s="139">
        <v>-4.9800000000000001E-3</v>
      </c>
      <c r="O1598" s="139">
        <v>-1.2150000000000001E-2</v>
      </c>
      <c r="P1598" s="139">
        <v>-8.0800000000000004E-3</v>
      </c>
      <c r="Q1598" s="139">
        <v>-7.62E-3</v>
      </c>
      <c r="R1598" s="139">
        <v>-1.192E-2</v>
      </c>
      <c r="S1598" s="139">
        <v>-1.111E-2</v>
      </c>
      <c r="T1598" s="139">
        <v>-8.8800000000000007E-3</v>
      </c>
      <c r="U1598" s="139">
        <v>-8.8500000000000002E-3</v>
      </c>
      <c r="V1598" s="139">
        <v>-6.3299999999999997E-3</v>
      </c>
      <c r="W1598" s="139">
        <v>-5.96E-3</v>
      </c>
      <c r="X1598" s="139">
        <v>-6.9599999999999992E-3</v>
      </c>
      <c r="Y1598" s="139">
        <v>-8.3099999999999997E-3</v>
      </c>
      <c r="Z1598" s="134"/>
    </row>
    <row r="1599" spans="1:26" x14ac:dyDescent="0.3">
      <c r="A1599" s="134"/>
      <c r="B1599" s="134"/>
      <c r="C1599" s="134"/>
      <c r="D1599" s="152">
        <v>266</v>
      </c>
      <c r="E1599" s="8" t="s">
        <v>112</v>
      </c>
      <c r="F1599" s="8" t="s">
        <v>141</v>
      </c>
      <c r="G1599" s="8"/>
      <c r="H1599" s="8" t="s">
        <v>96</v>
      </c>
      <c r="I1599" s="8" t="s">
        <v>128</v>
      </c>
      <c r="J1599" s="137"/>
      <c r="K1599" s="141"/>
      <c r="L1599" s="139">
        <v>-49742.49198362897</v>
      </c>
      <c r="M1599" s="139">
        <v>-132941.56635500002</v>
      </c>
      <c r="N1599" s="139">
        <v>-16052.543293999999</v>
      </c>
      <c r="O1599" s="139">
        <v>-733299.12126971618</v>
      </c>
      <c r="P1599" s="139">
        <v>-86206.845736060655</v>
      </c>
      <c r="Q1599" s="139">
        <v>-13762.133219999998</v>
      </c>
      <c r="R1599" s="139">
        <v>-32459.199484715165</v>
      </c>
      <c r="S1599" s="139">
        <v>-116804.31665052647</v>
      </c>
      <c r="T1599" s="139">
        <v>-27132.978413114466</v>
      </c>
      <c r="U1599" s="139">
        <v>-101151.54905842443</v>
      </c>
      <c r="V1599" s="139">
        <v>-118335.69690746315</v>
      </c>
      <c r="W1599" s="139">
        <v>-77879.715344919488</v>
      </c>
      <c r="X1599" s="139">
        <v>-16300.083308552064</v>
      </c>
      <c r="Y1599" s="139">
        <v>-16854.799416427348</v>
      </c>
      <c r="Z1599" s="134"/>
    </row>
    <row r="1600" spans="1:26" x14ac:dyDescent="0.3">
      <c r="A1600" s="134"/>
      <c r="B1600" s="134"/>
      <c r="C1600" s="134"/>
      <c r="D1600" s="152">
        <v>266</v>
      </c>
      <c r="E1600" s="8" t="s">
        <v>112</v>
      </c>
      <c r="F1600" s="8" t="s">
        <v>141</v>
      </c>
      <c r="G1600" s="8"/>
      <c r="H1600" s="8" t="s">
        <v>97</v>
      </c>
      <c r="I1600" s="8" t="s">
        <v>128</v>
      </c>
      <c r="J1600" s="137"/>
      <c r="K1600" s="141"/>
      <c r="L1600" s="139">
        <v>-105.24970019324658</v>
      </c>
      <c r="M1600" s="139">
        <v>-7.0658561651985594E-3</v>
      </c>
      <c r="N1600" s="139">
        <v>-4.9179992454067237E-3</v>
      </c>
      <c r="O1600" s="139">
        <v>-1.2866497461403547E-2</v>
      </c>
      <c r="P1600" s="139">
        <v>-8.1856799459367555E-3</v>
      </c>
      <c r="Q1600" s="139">
        <v>-7.7449846563744078E-3</v>
      </c>
      <c r="R1600" s="139">
        <v>-1.2433734217257358E-2</v>
      </c>
      <c r="S1600" s="139">
        <v>-1.0612845087293399E-2</v>
      </c>
      <c r="T1600" s="139">
        <v>-8.7950473541723445E-3</v>
      </c>
      <c r="U1600" s="139">
        <v>-4.0381215770891266E-2</v>
      </c>
      <c r="V1600" s="139">
        <v>-6.7289533895586173E-3</v>
      </c>
      <c r="W1600" s="139">
        <v>-6.2061015637107841E-3</v>
      </c>
      <c r="X1600" s="139">
        <v>-7.5041749077848696E-3</v>
      </c>
      <c r="Y1600" s="139">
        <v>-8.1327413965528329E-3</v>
      </c>
      <c r="Z1600" s="134"/>
    </row>
    <row r="1601" spans="1:26" x14ac:dyDescent="0.3">
      <c r="A1601" s="134"/>
      <c r="B1601" s="134"/>
      <c r="C1601" s="134"/>
      <c r="D1601" s="152">
        <v>266</v>
      </c>
      <c r="E1601" s="8" t="s">
        <v>112</v>
      </c>
      <c r="F1601" s="8" t="s">
        <v>141</v>
      </c>
      <c r="G1601" s="8"/>
      <c r="H1601" s="8" t="s">
        <v>98</v>
      </c>
      <c r="I1601" s="8" t="s">
        <v>128</v>
      </c>
      <c r="J1601" s="137"/>
      <c r="K1601" s="141"/>
      <c r="L1601" s="139">
        <v>-19548.917657928367</v>
      </c>
      <c r="M1601" s="139">
        <v>-3331.7554329999998</v>
      </c>
      <c r="N1601" s="139">
        <v>-9475.3196480000006</v>
      </c>
      <c r="O1601" s="139">
        <v>-1.0594927001346078E-2</v>
      </c>
      <c r="P1601" s="139">
        <v>-6.6266263433828231E-3</v>
      </c>
      <c r="Q1601" s="139">
        <v>-3320.1349799999994</v>
      </c>
      <c r="R1601" s="139">
        <v>-119238.751566359</v>
      </c>
      <c r="S1601" s="139">
        <v>-2003.1726551562892</v>
      </c>
      <c r="T1601" s="139">
        <v>-101.66444221527833</v>
      </c>
      <c r="U1601" s="139">
        <v>-164.33725207595634</v>
      </c>
      <c r="V1601" s="139">
        <v>-15553.202552746901</v>
      </c>
      <c r="W1601" s="139">
        <v>-7548.5423255749138</v>
      </c>
      <c r="X1601" s="139">
        <v>-79969.166973807325</v>
      </c>
      <c r="Y1601" s="139">
        <v>-1703.1007365672415</v>
      </c>
      <c r="Z1601" s="134"/>
    </row>
    <row r="1602" spans="1:26" x14ac:dyDescent="0.3">
      <c r="A1602" s="134"/>
      <c r="B1602" s="134"/>
      <c r="C1602" s="134"/>
      <c r="D1602" s="152">
        <v>266</v>
      </c>
      <c r="E1602" s="8" t="s">
        <v>112</v>
      </c>
      <c r="F1602" s="8" t="s">
        <v>141</v>
      </c>
      <c r="G1602" s="8"/>
      <c r="H1602" s="8" t="s">
        <v>99</v>
      </c>
      <c r="I1602" s="8" t="s">
        <v>128</v>
      </c>
      <c r="J1602" s="137"/>
      <c r="K1602" s="141"/>
      <c r="L1602" s="139">
        <v>-7.4</v>
      </c>
      <c r="M1602" s="139">
        <v>-5.9299999999999995E-3</v>
      </c>
      <c r="N1602" s="139">
        <v>-4.3600000000000002E-3</v>
      </c>
      <c r="O1602" s="139">
        <v>-1.06E-2</v>
      </c>
      <c r="P1602" s="139">
        <v>-7.0799999999999995E-3</v>
      </c>
      <c r="Q1602" s="139">
        <v>-6.7300000000000007E-3</v>
      </c>
      <c r="R1602" s="139">
        <v>-1.0749999999999999E-2</v>
      </c>
      <c r="S1602" s="139">
        <v>-9.8700000000000003E-3</v>
      </c>
      <c r="T1602" s="139">
        <v>-7.9299999999999995E-3</v>
      </c>
      <c r="U1602" s="139">
        <v>-7.8700000000000003E-3</v>
      </c>
      <c r="V1602" s="139">
        <v>-5.5700000000000003E-3</v>
      </c>
      <c r="W1602" s="139">
        <v>-5.0800000000000003E-3</v>
      </c>
      <c r="X1602" s="139">
        <v>-6.2900000000000005E-3</v>
      </c>
      <c r="Y1602" s="139">
        <v>-7.5700000000000003E-3</v>
      </c>
      <c r="Z1602" s="134"/>
    </row>
    <row r="1603" spans="1:26" x14ac:dyDescent="0.3">
      <c r="A1603" s="134"/>
      <c r="B1603" s="134"/>
      <c r="C1603" s="134"/>
      <c r="D1603" s="152">
        <v>266</v>
      </c>
      <c r="E1603" s="8" t="s">
        <v>112</v>
      </c>
      <c r="F1603" s="8" t="s">
        <v>141</v>
      </c>
      <c r="G1603" s="8"/>
      <c r="H1603" s="8" t="s">
        <v>100</v>
      </c>
      <c r="I1603" s="8" t="s">
        <v>128</v>
      </c>
      <c r="J1603" s="137"/>
      <c r="K1603" s="141"/>
      <c r="L1603" s="139">
        <v>-10829.149316014558</v>
      </c>
      <c r="M1603" s="139">
        <v>-5.9651423565048635E-3</v>
      </c>
      <c r="N1603" s="139">
        <v>-2541.6210779999997</v>
      </c>
      <c r="O1603" s="139">
        <v>-3954.9411390685914</v>
      </c>
      <c r="P1603" s="139">
        <v>-7.1128243118166864E-3</v>
      </c>
      <c r="Q1603" s="139">
        <v>-1573.5514559999997</v>
      </c>
      <c r="R1603" s="139">
        <v>-59420.976675815931</v>
      </c>
      <c r="S1603" s="139">
        <v>-9.3846918620401829E-3</v>
      </c>
      <c r="T1603" s="139">
        <v>-7.5050271245502374E-3</v>
      </c>
      <c r="U1603" s="139">
        <v>-108372.2248239519</v>
      </c>
      <c r="V1603" s="139">
        <v>-37047.404477988523</v>
      </c>
      <c r="W1603" s="139">
        <v>-54180.031730545888</v>
      </c>
      <c r="X1603" s="139">
        <v>-26118.734719311728</v>
      </c>
      <c r="Y1603" s="139">
        <v>-6.8916309126139576E-3</v>
      </c>
      <c r="Z1603" s="134"/>
    </row>
    <row r="1604" spans="1:26" x14ac:dyDescent="0.3">
      <c r="A1604" s="134"/>
      <c r="B1604" s="134"/>
      <c r="C1604" s="134"/>
      <c r="D1604" s="152">
        <v>266</v>
      </c>
      <c r="E1604" s="8" t="s">
        <v>112</v>
      </c>
      <c r="F1604" s="8" t="s">
        <v>141</v>
      </c>
      <c r="G1604" s="8"/>
      <c r="H1604" s="8" t="s">
        <v>101</v>
      </c>
      <c r="I1604" s="8" t="s">
        <v>128</v>
      </c>
      <c r="J1604" s="137"/>
      <c r="K1604" s="141"/>
      <c r="L1604" s="139">
        <v>-79.892748243957641</v>
      </c>
      <c r="M1604" s="139">
        <v>-5.9718017720762706E-3</v>
      </c>
      <c r="N1604" s="139">
        <v>-4.4146384698314231E-3</v>
      </c>
      <c r="O1604" s="139">
        <v>-1.1167645195860516E-2</v>
      </c>
      <c r="P1604" s="139">
        <v>-7.1742675541323657E-3</v>
      </c>
      <c r="Q1604" s="139">
        <v>-7.590690262807967E-3</v>
      </c>
      <c r="R1604" s="139">
        <v>-1.075032075258819E-2</v>
      </c>
      <c r="S1604" s="139">
        <v>-9.4242538654098658E-3</v>
      </c>
      <c r="T1604" s="139">
        <v>-7.8451384137268286E-3</v>
      </c>
      <c r="U1604" s="139">
        <v>-3.3566482835231268E-2</v>
      </c>
      <c r="V1604" s="139">
        <v>-5.6873770771239431E-3</v>
      </c>
      <c r="W1604" s="139">
        <v>-5.0624925524342685E-3</v>
      </c>
      <c r="X1604" s="139">
        <v>-6.5681725230014179E-3</v>
      </c>
      <c r="Y1604" s="139">
        <v>-7.4064836414393948E-3</v>
      </c>
      <c r="Z1604" s="134"/>
    </row>
    <row r="1605" spans="1:26" x14ac:dyDescent="0.3">
      <c r="A1605" s="134"/>
      <c r="B1605" s="134"/>
      <c r="C1605" s="134"/>
      <c r="D1605" s="152">
        <v>266</v>
      </c>
      <c r="E1605" s="8" t="s">
        <v>112</v>
      </c>
      <c r="F1605" s="8" t="s">
        <v>141</v>
      </c>
      <c r="G1605" s="8"/>
      <c r="H1605" s="8" t="s">
        <v>102</v>
      </c>
      <c r="I1605" s="8" t="s">
        <v>128</v>
      </c>
      <c r="J1605" s="137"/>
      <c r="K1605" s="141"/>
      <c r="L1605" s="139">
        <v>-2501074.2054160931</v>
      </c>
      <c r="M1605" s="139">
        <v>-1774640.6686750003</v>
      </c>
      <c r="N1605" s="139">
        <v>-1701198.5926459997</v>
      </c>
      <c r="O1605" s="139">
        <v>-3170409.4592849989</v>
      </c>
      <c r="P1605" s="139">
        <v>-2399314.0007019485</v>
      </c>
      <c r="Q1605" s="139">
        <v>-2345903.2334999996</v>
      </c>
      <c r="R1605" s="139">
        <v>-676924.75884610997</v>
      </c>
      <c r="S1605" s="139">
        <v>-28476.289384197898</v>
      </c>
      <c r="T1605" s="139">
        <v>-276085.68477121997</v>
      </c>
      <c r="U1605" s="139">
        <v>-2630381.2792707458</v>
      </c>
      <c r="V1605" s="139">
        <v>-1186266.0651344345</v>
      </c>
      <c r="W1605" s="139">
        <v>-338889.21755214385</v>
      </c>
      <c r="X1605" s="139">
        <v>-1593690.7149972985</v>
      </c>
      <c r="Y1605" s="139">
        <v>-912912.33802395384</v>
      </c>
      <c r="Z1605" s="134"/>
    </row>
    <row r="1606" spans="1:26" x14ac:dyDescent="0.3">
      <c r="A1606" s="134"/>
      <c r="B1606" s="134"/>
      <c r="C1606" s="134"/>
      <c r="D1606" s="152">
        <v>266</v>
      </c>
      <c r="E1606" s="8" t="s">
        <v>112</v>
      </c>
      <c r="F1606" s="8" t="s">
        <v>141</v>
      </c>
      <c r="G1606" s="8"/>
      <c r="H1606" s="8" t="s">
        <v>103</v>
      </c>
      <c r="I1606" s="8" t="s">
        <v>128</v>
      </c>
      <c r="J1606" s="137"/>
      <c r="K1606" s="141"/>
      <c r="L1606" s="139">
        <v>-5.3407407465270831</v>
      </c>
      <c r="M1606" s="139">
        <v>-3.9127114093755579E-3</v>
      </c>
      <c r="N1606" s="139">
        <v>-3.0872657637060485E-3</v>
      </c>
      <c r="O1606" s="139">
        <v>-4.9856309937961509E-3</v>
      </c>
      <c r="P1606" s="139">
        <v>-4.6179782133408424E-3</v>
      </c>
      <c r="Q1606" s="139">
        <v>-3.9635300936836509E-3</v>
      </c>
      <c r="R1606" s="139">
        <v>-6.9153442479580286E-3</v>
      </c>
      <c r="S1606" s="139">
        <v>-6.0194322153909411E-3</v>
      </c>
      <c r="T1606" s="139">
        <v>-5.3417007614880944E-3</v>
      </c>
      <c r="U1606" s="139">
        <v>-5.5918825631628612E-3</v>
      </c>
      <c r="V1606" s="139">
        <v>-3.3426071397540829E-3</v>
      </c>
      <c r="W1606" s="139">
        <v>-2.4856314561165871E-3</v>
      </c>
      <c r="X1606" s="139">
        <v>-3.9075632778061906E-3</v>
      </c>
      <c r="Y1606" s="139">
        <v>-5.1335130599920124E-3</v>
      </c>
      <c r="Z1606" s="134"/>
    </row>
    <row r="1607" spans="1:26" x14ac:dyDescent="0.3">
      <c r="A1607" s="134"/>
      <c r="B1607" s="134"/>
      <c r="C1607" s="134"/>
      <c r="D1607" s="152">
        <v>266</v>
      </c>
      <c r="E1607" s="8" t="s">
        <v>112</v>
      </c>
      <c r="F1607" s="8" t="s">
        <v>141</v>
      </c>
      <c r="G1607" s="8"/>
      <c r="H1607" s="8" t="s">
        <v>104</v>
      </c>
      <c r="I1607" s="8" t="s">
        <v>128</v>
      </c>
      <c r="J1607" s="137"/>
      <c r="K1607" s="141"/>
      <c r="L1607" s="139">
        <v>-2219659.417673788</v>
      </c>
      <c r="M1607" s="139">
        <v>-1313198.7170030002</v>
      </c>
      <c r="N1607" s="139">
        <v>-740334.87672199996</v>
      </c>
      <c r="O1607" s="139">
        <v>-5164390.3755440451</v>
      </c>
      <c r="P1607" s="139">
        <v>-2783989.135538646</v>
      </c>
      <c r="Q1607" s="139">
        <v>-1545512.12836</v>
      </c>
      <c r="R1607" s="139">
        <v>-1366090.943790053</v>
      </c>
      <c r="S1607" s="139">
        <v>-694450.61304829468</v>
      </c>
      <c r="T1607" s="139">
        <v>-2162206.7762935474</v>
      </c>
      <c r="U1607" s="139">
        <v>-4237908.8086644057</v>
      </c>
      <c r="V1607" s="139">
        <v>-3561001.3151118034</v>
      </c>
      <c r="W1607" s="139">
        <v>-1901494.9013282203</v>
      </c>
      <c r="X1607" s="139">
        <v>-1164305.4474513703</v>
      </c>
      <c r="Y1607" s="139">
        <v>-1053745.1920646094</v>
      </c>
      <c r="Z1607" s="134"/>
    </row>
    <row r="1608" spans="1:26" x14ac:dyDescent="0.3">
      <c r="A1608" s="134"/>
      <c r="B1608" s="134"/>
      <c r="C1608" s="134"/>
      <c r="D1608" s="153">
        <v>266</v>
      </c>
      <c r="E1608" s="9" t="s">
        <v>112</v>
      </c>
      <c r="F1608" s="9" t="s">
        <v>141</v>
      </c>
      <c r="G1608" s="9"/>
      <c r="H1608" s="9" t="s">
        <v>105</v>
      </c>
      <c r="I1608" s="9" t="s">
        <v>128</v>
      </c>
      <c r="J1608" s="138"/>
      <c r="K1608" s="142"/>
      <c r="L1608" s="140">
        <v>-39.207422556310483</v>
      </c>
      <c r="M1608" s="140">
        <v>-4.261815128910865E-3</v>
      </c>
      <c r="N1608" s="140">
        <v>-4.0829394515038446E-3</v>
      </c>
      <c r="O1608" s="140">
        <v>-5.4140118212492637E-3</v>
      </c>
      <c r="P1608" s="140">
        <v>-5.1534839449880656E-3</v>
      </c>
      <c r="Q1608" s="140">
        <v>-4.0819981183849146E-3</v>
      </c>
      <c r="R1608" s="140">
        <v>-7.001333439870569E-3</v>
      </c>
      <c r="S1608" s="140">
        <v>-7.924800160445479E-3</v>
      </c>
      <c r="T1608" s="140">
        <v>-6.4808037322359908E-3</v>
      </c>
      <c r="U1608" s="140">
        <v>-6.5934651640985054E-3</v>
      </c>
      <c r="V1608" s="140">
        <v>-3.7484196172104457E-3</v>
      </c>
      <c r="W1608" s="140">
        <v>-2.6649209929958131E-3</v>
      </c>
      <c r="X1608" s="140">
        <v>-4.7016678408507498E-3</v>
      </c>
      <c r="Y1608" s="140">
        <v>-6.9142769506397948E-3</v>
      </c>
      <c r="Z1608" s="134"/>
    </row>
    <row r="1609" spans="1:26" x14ac:dyDescent="0.3">
      <c r="A1609" s="134"/>
      <c r="B1609" s="134"/>
      <c r="C1609" s="134"/>
      <c r="D1609" s="152">
        <v>266</v>
      </c>
      <c r="E1609" s="8" t="s">
        <v>112</v>
      </c>
      <c r="F1609" s="8" t="s">
        <v>142</v>
      </c>
      <c r="G1609" s="8"/>
      <c r="H1609" s="8" t="s">
        <v>72</v>
      </c>
      <c r="I1609" s="8" t="s">
        <v>143</v>
      </c>
      <c r="J1609" s="137"/>
      <c r="K1609" s="141"/>
      <c r="L1609" s="139">
        <v>6144092.5518362885</v>
      </c>
      <c r="M1609" s="139">
        <v>4419076.3340634881</v>
      </c>
      <c r="N1609" s="139">
        <v>6517402.7784011327</v>
      </c>
      <c r="O1609" s="139">
        <v>2343600.5750878979</v>
      </c>
      <c r="P1609" s="139">
        <v>9472874.1098939907</v>
      </c>
      <c r="Q1609" s="139">
        <v>5310802.9023242351</v>
      </c>
      <c r="R1609" s="139">
        <v>4236934.2019534372</v>
      </c>
      <c r="S1609" s="139">
        <v>5829072.2046545018</v>
      </c>
      <c r="T1609" s="139">
        <v>5427807.842356191</v>
      </c>
      <c r="U1609" s="139">
        <v>7884653.0531488415</v>
      </c>
      <c r="V1609" s="139">
        <v>5542391.670783842</v>
      </c>
      <c r="W1609" s="139">
        <v>7033994.3995415075</v>
      </c>
      <c r="X1609" s="139">
        <v>4308328.1799358893</v>
      </c>
      <c r="Y1609" s="139">
        <v>3184980.7590153343</v>
      </c>
      <c r="Z1609" s="134"/>
    </row>
    <row r="1610" spans="1:26" x14ac:dyDescent="0.3">
      <c r="A1610" s="134"/>
      <c r="B1610" s="134"/>
      <c r="C1610" s="134"/>
      <c r="D1610" s="152">
        <v>266</v>
      </c>
      <c r="E1610" s="8" t="s">
        <v>112</v>
      </c>
      <c r="F1610" s="8" t="s">
        <v>142</v>
      </c>
      <c r="G1610" s="8"/>
      <c r="H1610" s="8" t="s">
        <v>74</v>
      </c>
      <c r="I1610" s="8" t="s">
        <v>143</v>
      </c>
      <c r="J1610" s="137"/>
      <c r="K1610" s="141"/>
      <c r="L1610" s="139">
        <v>907703.03480468923</v>
      </c>
      <c r="M1610" s="139">
        <v>455062.5314011859</v>
      </c>
      <c r="N1610" s="139">
        <v>703622.00518912671</v>
      </c>
      <c r="O1610" s="139">
        <v>427079.83549045783</v>
      </c>
      <c r="P1610" s="139">
        <v>1658612.867956507</v>
      </c>
      <c r="Q1610" s="139">
        <v>897646.93421081849</v>
      </c>
      <c r="R1610" s="139">
        <v>577538.64065769315</v>
      </c>
      <c r="S1610" s="139">
        <v>807105.15715588396</v>
      </c>
      <c r="T1610" s="139">
        <v>2261653.1415199004</v>
      </c>
      <c r="U1610" s="139">
        <v>4417903.2449458763</v>
      </c>
      <c r="V1610" s="139">
        <v>3601631.0438534603</v>
      </c>
      <c r="W1610" s="139">
        <v>1493964.3520166888</v>
      </c>
      <c r="X1610" s="139">
        <v>1272261.8126594797</v>
      </c>
      <c r="Y1610" s="139">
        <v>294489.38642382284</v>
      </c>
      <c r="Z1610" s="134"/>
    </row>
    <row r="1611" spans="1:26" x14ac:dyDescent="0.3">
      <c r="A1611" s="134"/>
      <c r="B1611" s="134"/>
      <c r="C1611" s="134"/>
      <c r="D1611" s="152">
        <v>266</v>
      </c>
      <c r="E1611" s="8" t="s">
        <v>112</v>
      </c>
      <c r="F1611" s="8" t="s">
        <v>142</v>
      </c>
      <c r="G1611" s="8"/>
      <c r="H1611" s="8" t="s">
        <v>75</v>
      </c>
      <c r="I1611" s="8" t="s">
        <v>143</v>
      </c>
      <c r="J1611" s="137"/>
      <c r="K1611" s="141"/>
      <c r="L1611" s="139">
        <v>17385.274798740502</v>
      </c>
      <c r="M1611" s="139">
        <v>63655.182523758769</v>
      </c>
      <c r="N1611" s="139">
        <v>25367.468505832319</v>
      </c>
      <c r="O1611" s="139">
        <v>430038.49398947472</v>
      </c>
      <c r="P1611" s="139">
        <v>225709.95971929707</v>
      </c>
      <c r="Q1611" s="139">
        <v>432532.11701577203</v>
      </c>
      <c r="R1611" s="139">
        <v>17938.578073460132</v>
      </c>
      <c r="S1611" s="139">
        <v>54858.761938861113</v>
      </c>
      <c r="T1611" s="139">
        <v>51767.43728598766</v>
      </c>
      <c r="U1611" s="139">
        <v>83053.353087487412</v>
      </c>
      <c r="V1611" s="139">
        <v>65160.611380659924</v>
      </c>
      <c r="W1611" s="139">
        <v>22924.724389826239</v>
      </c>
      <c r="X1611" s="139">
        <v>45959.708361578618</v>
      </c>
      <c r="Y1611" s="139">
        <v>2346.4935202980437</v>
      </c>
      <c r="Z1611" s="134"/>
    </row>
    <row r="1612" spans="1:26" x14ac:dyDescent="0.3">
      <c r="A1612" s="134"/>
      <c r="B1612" s="134"/>
      <c r="C1612" s="134"/>
      <c r="D1612" s="152">
        <v>266</v>
      </c>
      <c r="E1612" s="8" t="s">
        <v>112</v>
      </c>
      <c r="F1612" s="8" t="s">
        <v>142</v>
      </c>
      <c r="G1612" s="8"/>
      <c r="H1612" s="8" t="s">
        <v>76</v>
      </c>
      <c r="I1612" s="8" t="s">
        <v>143</v>
      </c>
      <c r="J1612" s="137"/>
      <c r="K1612" s="141"/>
      <c r="L1612" s="139">
        <v>1458594.2645802714</v>
      </c>
      <c r="M1612" s="139">
        <v>864711.98838708876</v>
      </c>
      <c r="N1612" s="139">
        <v>1421791.4016956969</v>
      </c>
      <c r="O1612" s="139">
        <v>803065.8620338171</v>
      </c>
      <c r="P1612" s="139">
        <v>2613601.0049846172</v>
      </c>
      <c r="Q1612" s="139">
        <v>1541606.6574427315</v>
      </c>
      <c r="R1612" s="139">
        <v>1080571.2026335984</v>
      </c>
      <c r="S1612" s="139">
        <v>2728989.2902904353</v>
      </c>
      <c r="T1612" s="139">
        <v>1134592.5616571973</v>
      </c>
      <c r="U1612" s="139">
        <v>1946715.7604420041</v>
      </c>
      <c r="V1612" s="139">
        <v>1128180.4010284382</v>
      </c>
      <c r="W1612" s="139">
        <v>1595722.2482836125</v>
      </c>
      <c r="X1612" s="139">
        <v>1179331.5292248435</v>
      </c>
      <c r="Y1612" s="139">
        <v>782513.46972466737</v>
      </c>
      <c r="Z1612" s="134"/>
    </row>
    <row r="1613" spans="1:26" x14ac:dyDescent="0.3">
      <c r="A1613" s="134"/>
      <c r="B1613" s="134"/>
      <c r="C1613" s="134"/>
      <c r="D1613" s="152">
        <v>266</v>
      </c>
      <c r="E1613" s="8" t="s">
        <v>112</v>
      </c>
      <c r="F1613" s="8" t="s">
        <v>142</v>
      </c>
      <c r="G1613" s="8"/>
      <c r="H1613" s="8" t="s">
        <v>77</v>
      </c>
      <c r="I1613" s="8" t="s">
        <v>143</v>
      </c>
      <c r="J1613" s="137"/>
      <c r="K1613" s="141"/>
      <c r="L1613" s="139">
        <v>736627.4639648376</v>
      </c>
      <c r="M1613" s="139">
        <v>353473.22318150138</v>
      </c>
      <c r="N1613" s="139">
        <v>751582.88800149504</v>
      </c>
      <c r="O1613" s="139">
        <v>210392.28411358074</v>
      </c>
      <c r="P1613" s="139">
        <v>749851.7727436563</v>
      </c>
      <c r="Q1613" s="139">
        <v>398965.45014363021</v>
      </c>
      <c r="R1613" s="139">
        <v>517058.73862054257</v>
      </c>
      <c r="S1613" s="139">
        <v>516665.77044724935</v>
      </c>
      <c r="T1613" s="139">
        <v>1026165.0963253113</v>
      </c>
      <c r="U1613" s="139">
        <v>1711309.1538230046</v>
      </c>
      <c r="V1613" s="139">
        <v>2002789.2886406607</v>
      </c>
      <c r="W1613" s="139">
        <v>739187.96455120202</v>
      </c>
      <c r="X1613" s="139">
        <v>577668.88512944686</v>
      </c>
      <c r="Y1613" s="139">
        <v>289158.40310299117</v>
      </c>
      <c r="Z1613" s="134"/>
    </row>
    <row r="1614" spans="1:26" x14ac:dyDescent="0.3">
      <c r="A1614" s="134"/>
      <c r="B1614" s="134"/>
      <c r="C1614" s="134"/>
      <c r="D1614" s="152">
        <v>266</v>
      </c>
      <c r="E1614" s="8" t="s">
        <v>112</v>
      </c>
      <c r="F1614" s="8" t="s">
        <v>142</v>
      </c>
      <c r="G1614" s="8"/>
      <c r="H1614" s="8" t="s">
        <v>78</v>
      </c>
      <c r="I1614" s="8" t="s">
        <v>143</v>
      </c>
      <c r="J1614" s="137"/>
      <c r="K1614" s="141"/>
      <c r="L1614" s="139">
        <v>19488.645838547076</v>
      </c>
      <c r="M1614" s="139">
        <v>5993.1978493792758</v>
      </c>
      <c r="N1614" s="139">
        <v>21529.10626797954</v>
      </c>
      <c r="O1614" s="139">
        <v>26544.692622869417</v>
      </c>
      <c r="P1614" s="139">
        <v>39771.350341226338</v>
      </c>
      <c r="Q1614" s="139">
        <v>109573.80123112646</v>
      </c>
      <c r="R1614" s="139">
        <v>6384.5343577913172</v>
      </c>
      <c r="S1614" s="139">
        <v>12666.602593630165</v>
      </c>
      <c r="T1614" s="139">
        <v>8450.2124489423477</v>
      </c>
      <c r="U1614" s="139">
        <v>16079.585893734205</v>
      </c>
      <c r="V1614" s="139">
        <v>2702.1120485977062</v>
      </c>
      <c r="W1614" s="139">
        <v>4352.9807728373871</v>
      </c>
      <c r="X1614" s="139">
        <v>17319.819478475714</v>
      </c>
      <c r="Y1614" s="139">
        <v>1612.1947142615511</v>
      </c>
      <c r="Z1614" s="134"/>
    </row>
    <row r="1615" spans="1:26" x14ac:dyDescent="0.3">
      <c r="A1615" s="134"/>
      <c r="B1615" s="134"/>
      <c r="C1615" s="134"/>
      <c r="D1615" s="152">
        <v>266</v>
      </c>
      <c r="E1615" s="8" t="s">
        <v>112</v>
      </c>
      <c r="F1615" s="8" t="s">
        <v>142</v>
      </c>
      <c r="G1615" s="8"/>
      <c r="H1615" s="8" t="s">
        <v>79</v>
      </c>
      <c r="I1615" s="8" t="s">
        <v>143</v>
      </c>
      <c r="J1615" s="137"/>
      <c r="K1615" s="141"/>
      <c r="L1615" s="139">
        <v>17311.513292181742</v>
      </c>
      <c r="M1615" s="139">
        <v>1E-3</v>
      </c>
      <c r="N1615" s="139">
        <v>1E-3</v>
      </c>
      <c r="O1615" s="139">
        <v>222.36905320342129</v>
      </c>
      <c r="P1615" s="139">
        <v>255.22281257335186</v>
      </c>
      <c r="Q1615" s="139">
        <v>100</v>
      </c>
      <c r="R1615" s="139">
        <v>100</v>
      </c>
      <c r="S1615" s="139">
        <v>72958.470839492977</v>
      </c>
      <c r="T1615" s="139">
        <v>62733.360418047523</v>
      </c>
      <c r="U1615" s="139">
        <v>95016.094309262058</v>
      </c>
      <c r="V1615" s="139">
        <v>9.999999999999998E-4</v>
      </c>
      <c r="W1615" s="139">
        <v>1E-3</v>
      </c>
      <c r="X1615" s="139">
        <v>1E-3</v>
      </c>
      <c r="Y1615" s="139">
        <v>1E-3</v>
      </c>
      <c r="Z1615" s="134"/>
    </row>
    <row r="1616" spans="1:26" x14ac:dyDescent="0.3">
      <c r="A1616" s="134"/>
      <c r="B1616" s="134"/>
      <c r="C1616" s="134"/>
      <c r="D1616" s="152">
        <v>266</v>
      </c>
      <c r="E1616" s="8" t="s">
        <v>112</v>
      </c>
      <c r="F1616" s="8" t="s">
        <v>142</v>
      </c>
      <c r="G1616" s="8"/>
      <c r="H1616" s="8" t="s">
        <v>80</v>
      </c>
      <c r="I1616" s="8" t="s">
        <v>143</v>
      </c>
      <c r="J1616" s="137"/>
      <c r="K1616" s="141"/>
      <c r="L1616" s="139">
        <v>2432.2672211784866</v>
      </c>
      <c r="M1616" s="139">
        <v>9.999999999999998E-4</v>
      </c>
      <c r="N1616" s="139">
        <v>1E-3</v>
      </c>
      <c r="O1616" s="139">
        <v>217.21094688095312</v>
      </c>
      <c r="P1616" s="139">
        <v>255.06222271111534</v>
      </c>
      <c r="Q1616" s="139">
        <v>1E-3</v>
      </c>
      <c r="R1616" s="139">
        <v>100</v>
      </c>
      <c r="S1616" s="139">
        <v>1E-3</v>
      </c>
      <c r="T1616" s="139">
        <v>1E-3</v>
      </c>
      <c r="U1616" s="139">
        <v>1E-3</v>
      </c>
      <c r="V1616" s="139">
        <v>1E-3</v>
      </c>
      <c r="W1616" s="139">
        <v>1E-3</v>
      </c>
      <c r="X1616" s="139">
        <v>1E-3</v>
      </c>
      <c r="Y1616" s="139">
        <v>1E-3</v>
      </c>
      <c r="Z1616" s="134"/>
    </row>
    <row r="1617" spans="1:26" x14ac:dyDescent="0.3">
      <c r="A1617" s="134"/>
      <c r="B1617" s="134"/>
      <c r="C1617" s="134"/>
      <c r="D1617" s="152">
        <v>266</v>
      </c>
      <c r="E1617" s="8" t="s">
        <v>112</v>
      </c>
      <c r="F1617" s="8" t="s">
        <v>142</v>
      </c>
      <c r="G1617" s="8"/>
      <c r="H1617" s="8" t="s">
        <v>81</v>
      </c>
      <c r="I1617" s="8" t="s">
        <v>143</v>
      </c>
      <c r="J1617" s="137"/>
      <c r="K1617" s="141"/>
      <c r="L1617" s="139">
        <v>2823.8626277934441</v>
      </c>
      <c r="M1617" s="139">
        <v>1E-3</v>
      </c>
      <c r="N1617" s="139">
        <v>1E-3</v>
      </c>
      <c r="O1617" s="139">
        <v>238.68418022555196</v>
      </c>
      <c r="P1617" s="139">
        <v>70.957711159001136</v>
      </c>
      <c r="Q1617" s="139">
        <v>172.27279051025127</v>
      </c>
      <c r="R1617" s="139">
        <v>100</v>
      </c>
      <c r="S1617" s="139">
        <v>1E-3</v>
      </c>
      <c r="T1617" s="139">
        <v>1E-3</v>
      </c>
      <c r="U1617" s="139">
        <v>1E-3</v>
      </c>
      <c r="V1617" s="139">
        <v>1E-3</v>
      </c>
      <c r="W1617" s="139">
        <v>1E-3</v>
      </c>
      <c r="X1617" s="139">
        <v>1E-3</v>
      </c>
      <c r="Y1617" s="139">
        <v>1E-3</v>
      </c>
      <c r="Z1617" s="134"/>
    </row>
    <row r="1618" spans="1:26" x14ac:dyDescent="0.3">
      <c r="A1618" s="134"/>
      <c r="B1618" s="134"/>
      <c r="C1618" s="134"/>
      <c r="D1618" s="152">
        <v>266</v>
      </c>
      <c r="E1618" s="8" t="s">
        <v>112</v>
      </c>
      <c r="F1618" s="8" t="s">
        <v>142</v>
      </c>
      <c r="G1618" s="8"/>
      <c r="H1618" s="8" t="s">
        <v>82</v>
      </c>
      <c r="I1618" s="8" t="s">
        <v>143</v>
      </c>
      <c r="J1618" s="137"/>
      <c r="K1618" s="141"/>
      <c r="L1618" s="139">
        <v>1</v>
      </c>
      <c r="M1618" s="139">
        <v>1E-3</v>
      </c>
      <c r="N1618" s="139">
        <v>1E-3</v>
      </c>
      <c r="O1618" s="139">
        <v>3.6930005054624395</v>
      </c>
      <c r="P1618" s="139">
        <v>4.077596325378992</v>
      </c>
      <c r="Q1618" s="139">
        <v>9.9999999999999959E-4</v>
      </c>
      <c r="R1618" s="139">
        <v>1.0000000000000013E-3</v>
      </c>
      <c r="S1618" s="139">
        <v>412023.67411911651</v>
      </c>
      <c r="T1618" s="139">
        <v>474730.29211787082</v>
      </c>
      <c r="U1618" s="139">
        <v>765608.31414720288</v>
      </c>
      <c r="V1618" s="139">
        <v>1E-3</v>
      </c>
      <c r="W1618" s="139">
        <v>1E-3</v>
      </c>
      <c r="X1618" s="139">
        <v>0.1309337540173347</v>
      </c>
      <c r="Y1618" s="139">
        <v>1E-3</v>
      </c>
      <c r="Z1618" s="134"/>
    </row>
    <row r="1619" spans="1:26" x14ac:dyDescent="0.3">
      <c r="A1619" s="134"/>
      <c r="B1619" s="134"/>
      <c r="C1619" s="134"/>
      <c r="D1619" s="152">
        <v>266</v>
      </c>
      <c r="E1619" s="8" t="s">
        <v>112</v>
      </c>
      <c r="F1619" s="8" t="s">
        <v>142</v>
      </c>
      <c r="G1619" s="8"/>
      <c r="H1619" s="8" t="s">
        <v>83</v>
      </c>
      <c r="I1619" s="8" t="s">
        <v>143</v>
      </c>
      <c r="J1619" s="137"/>
      <c r="K1619" s="141"/>
      <c r="L1619" s="139">
        <v>214235.00465381367</v>
      </c>
      <c r="M1619" s="139">
        <v>634107.60677767568</v>
      </c>
      <c r="N1619" s="139">
        <v>339349.38657260756</v>
      </c>
      <c r="O1619" s="139">
        <v>70437.352189434765</v>
      </c>
      <c r="P1619" s="139">
        <v>329521.71628591034</v>
      </c>
      <c r="Q1619" s="139">
        <v>476059.05089404091</v>
      </c>
      <c r="R1619" s="139">
        <v>240010.97857995357</v>
      </c>
      <c r="S1619" s="139">
        <v>654111.14245149284</v>
      </c>
      <c r="T1619" s="139">
        <v>716856.45686370367</v>
      </c>
      <c r="U1619" s="139">
        <v>1138152.682675235</v>
      </c>
      <c r="V1619" s="139">
        <v>157421.27230231895</v>
      </c>
      <c r="W1619" s="139">
        <v>592169.15915692737</v>
      </c>
      <c r="X1619" s="139">
        <v>412964.46039061237</v>
      </c>
      <c r="Y1619" s="139">
        <v>172297.28275929004</v>
      </c>
      <c r="Z1619" s="134"/>
    </row>
    <row r="1620" spans="1:26" x14ac:dyDescent="0.3">
      <c r="A1620" s="134"/>
      <c r="B1620" s="134"/>
      <c r="C1620" s="134"/>
      <c r="D1620" s="152">
        <v>266</v>
      </c>
      <c r="E1620" s="8" t="s">
        <v>112</v>
      </c>
      <c r="F1620" s="8" t="s">
        <v>142</v>
      </c>
      <c r="G1620" s="8"/>
      <c r="H1620" s="8" t="s">
        <v>84</v>
      </c>
      <c r="I1620" s="8" t="s">
        <v>143</v>
      </c>
      <c r="J1620" s="137"/>
      <c r="K1620" s="141"/>
      <c r="L1620" s="139">
        <v>3048268.8034029026</v>
      </c>
      <c r="M1620" s="139">
        <v>2179881.3004676653</v>
      </c>
      <c r="N1620" s="139">
        <v>3036637.7069868501</v>
      </c>
      <c r="O1620" s="139">
        <v>1630240.0492055542</v>
      </c>
      <c r="P1620" s="139">
        <v>5956207.7170182336</v>
      </c>
      <c r="Q1620" s="139">
        <v>2867337.9334058575</v>
      </c>
      <c r="R1620" s="139">
        <v>890260.2922160076</v>
      </c>
      <c r="S1620" s="139">
        <v>5986815.2311955784</v>
      </c>
      <c r="T1620" s="139">
        <v>3337223.9049434764</v>
      </c>
      <c r="U1620" s="139">
        <v>4199149.0411935328</v>
      </c>
      <c r="V1620" s="139">
        <v>3598107.3239786001</v>
      </c>
      <c r="W1620" s="139">
        <v>2639731.6580583258</v>
      </c>
      <c r="X1620" s="139">
        <v>1264015.5537686367</v>
      </c>
      <c r="Y1620" s="139">
        <v>1470970.0579784345</v>
      </c>
      <c r="Z1620" s="134"/>
    </row>
    <row r="1621" spans="1:26" x14ac:dyDescent="0.3">
      <c r="A1621" s="134"/>
      <c r="B1621" s="134"/>
      <c r="C1621" s="134"/>
      <c r="D1621" s="152">
        <v>266</v>
      </c>
      <c r="E1621" s="8" t="s">
        <v>112</v>
      </c>
      <c r="F1621" s="8" t="s">
        <v>142</v>
      </c>
      <c r="G1621" s="8"/>
      <c r="H1621" s="8" t="s">
        <v>85</v>
      </c>
      <c r="I1621" s="8" t="s">
        <v>143</v>
      </c>
      <c r="J1621" s="137"/>
      <c r="K1621" s="141"/>
      <c r="L1621" s="139">
        <v>1375250.3898094348</v>
      </c>
      <c r="M1621" s="139">
        <v>430501.72591023688</v>
      </c>
      <c r="N1621" s="139">
        <v>242486.83298827623</v>
      </c>
      <c r="O1621" s="139">
        <v>76433.504050354313</v>
      </c>
      <c r="P1621" s="139">
        <v>163244.64132186674</v>
      </c>
      <c r="Q1621" s="139">
        <v>124317.89644084524</v>
      </c>
      <c r="R1621" s="139">
        <v>1361648.2634358953</v>
      </c>
      <c r="S1621" s="139">
        <v>270450.21836571122</v>
      </c>
      <c r="T1621" s="139">
        <v>43288.935596854099</v>
      </c>
      <c r="U1621" s="139">
        <v>873622.36401294149</v>
      </c>
      <c r="V1621" s="139">
        <v>192512.80743155093</v>
      </c>
      <c r="W1621" s="139">
        <v>144784.6567445235</v>
      </c>
      <c r="X1621" s="139">
        <v>760069.66687337018</v>
      </c>
      <c r="Y1621" s="139">
        <v>52069.128284106293</v>
      </c>
      <c r="Z1621" s="134"/>
    </row>
    <row r="1622" spans="1:26" x14ac:dyDescent="0.3">
      <c r="A1622" s="134"/>
      <c r="B1622" s="134"/>
      <c r="C1622" s="134"/>
      <c r="D1622" s="152">
        <v>266</v>
      </c>
      <c r="E1622" s="8" t="s">
        <v>112</v>
      </c>
      <c r="F1622" s="8" t="s">
        <v>142</v>
      </c>
      <c r="G1622" s="8"/>
      <c r="H1622" s="8" t="s">
        <v>86</v>
      </c>
      <c r="I1622" s="8" t="s">
        <v>143</v>
      </c>
      <c r="J1622" s="137"/>
      <c r="K1622" s="141"/>
      <c r="L1622" s="139">
        <v>4943860.1849410199</v>
      </c>
      <c r="M1622" s="139">
        <v>2781174.9364347775</v>
      </c>
      <c r="N1622" s="139">
        <v>5271597.2533182334</v>
      </c>
      <c r="O1622" s="139">
        <v>947439.06887902995</v>
      </c>
      <c r="P1622" s="139">
        <v>4692793.9957205774</v>
      </c>
      <c r="Q1622" s="139">
        <v>3692535.8704895657</v>
      </c>
      <c r="R1622" s="139">
        <v>1824347.7521263929</v>
      </c>
      <c r="S1622" s="139">
        <v>6409755.6246526539</v>
      </c>
      <c r="T1622" s="139">
        <v>2617808.363000636</v>
      </c>
      <c r="U1622" s="139">
        <v>5958470.8538027648</v>
      </c>
      <c r="V1622" s="139">
        <v>7610963.8037361801</v>
      </c>
      <c r="W1622" s="139">
        <v>7554375.1876074681</v>
      </c>
      <c r="X1622" s="139">
        <v>2430679.980335338</v>
      </c>
      <c r="Y1622" s="139">
        <v>1894885.5523537761</v>
      </c>
      <c r="Z1622" s="134"/>
    </row>
    <row r="1623" spans="1:26" x14ac:dyDescent="0.3">
      <c r="A1623" s="134"/>
      <c r="B1623" s="134"/>
      <c r="C1623" s="134"/>
      <c r="D1623" s="152">
        <v>266</v>
      </c>
      <c r="E1623" s="8" t="s">
        <v>112</v>
      </c>
      <c r="F1623" s="8" t="s">
        <v>142</v>
      </c>
      <c r="G1623" s="8"/>
      <c r="H1623" s="8" t="s">
        <v>87</v>
      </c>
      <c r="I1623" s="8" t="s">
        <v>143</v>
      </c>
      <c r="J1623" s="137"/>
      <c r="K1623" s="141"/>
      <c r="L1623" s="139">
        <v>21903.508794554866</v>
      </c>
      <c r="M1623" s="139">
        <v>18698.954555095748</v>
      </c>
      <c r="N1623" s="139">
        <v>23772.696705040482</v>
      </c>
      <c r="O1623" s="139">
        <v>12426.213450873924</v>
      </c>
      <c r="P1623" s="139">
        <v>30446.881794482415</v>
      </c>
      <c r="Q1623" s="139">
        <v>38453.428799997091</v>
      </c>
      <c r="R1623" s="139">
        <v>32848.610200000003</v>
      </c>
      <c r="S1623" s="139">
        <v>27322.617625689309</v>
      </c>
      <c r="T1623" s="139">
        <v>21276.804463351196</v>
      </c>
      <c r="U1623" s="139">
        <v>47664.932468416482</v>
      </c>
      <c r="V1623" s="139">
        <v>46913.76155046725</v>
      </c>
      <c r="W1623" s="139">
        <v>59176.071403002861</v>
      </c>
      <c r="X1623" s="139">
        <v>10121.811870412395</v>
      </c>
      <c r="Y1623" s="139">
        <v>3084.2043999799007</v>
      </c>
      <c r="Z1623" s="134"/>
    </row>
    <row r="1624" spans="1:26" x14ac:dyDescent="0.3">
      <c r="A1624" s="134"/>
      <c r="B1624" s="134"/>
      <c r="C1624" s="134"/>
      <c r="D1624" s="152">
        <v>266</v>
      </c>
      <c r="E1624" s="8" t="s">
        <v>112</v>
      </c>
      <c r="F1624" s="8" t="s">
        <v>142</v>
      </c>
      <c r="G1624" s="8"/>
      <c r="H1624" s="8" t="s">
        <v>88</v>
      </c>
      <c r="I1624" s="8" t="s">
        <v>143</v>
      </c>
      <c r="J1624" s="137"/>
      <c r="K1624" s="141"/>
      <c r="L1624" s="139">
        <v>8688.7989717261244</v>
      </c>
      <c r="M1624" s="139">
        <v>106080.23662688423</v>
      </c>
      <c r="N1624" s="139">
        <v>46733.533440627958</v>
      </c>
      <c r="O1624" s="139">
        <v>8773.0763966858049</v>
      </c>
      <c r="P1624" s="139">
        <v>13538.197202131547</v>
      </c>
      <c r="Q1624" s="139">
        <v>72849.737899999396</v>
      </c>
      <c r="R1624" s="139">
        <v>85597.168900000004</v>
      </c>
      <c r="S1624" s="139">
        <v>28767.447226417327</v>
      </c>
      <c r="T1624" s="139">
        <v>8763.9192709684885</v>
      </c>
      <c r="U1624" s="139">
        <v>18304.715563647896</v>
      </c>
      <c r="V1624" s="139">
        <v>38453.728308808815</v>
      </c>
      <c r="W1624" s="139">
        <v>10874.207167439868</v>
      </c>
      <c r="X1624" s="139">
        <v>7712.9716131438981</v>
      </c>
      <c r="Y1624" s="139">
        <v>7854.7546263144941</v>
      </c>
      <c r="Z1624" s="134"/>
    </row>
    <row r="1625" spans="1:26" x14ac:dyDescent="0.3">
      <c r="A1625" s="134"/>
      <c r="B1625" s="134"/>
      <c r="C1625" s="134"/>
      <c r="D1625" s="152">
        <v>266</v>
      </c>
      <c r="E1625" s="8" t="s">
        <v>112</v>
      </c>
      <c r="F1625" s="8" t="s">
        <v>142</v>
      </c>
      <c r="G1625" s="8"/>
      <c r="H1625" s="8" t="s">
        <v>89</v>
      </c>
      <c r="I1625" s="8" t="s">
        <v>143</v>
      </c>
      <c r="J1625" s="137"/>
      <c r="K1625" s="141"/>
      <c r="L1625" s="139">
        <v>277.22991464574096</v>
      </c>
      <c r="M1625" s="139">
        <v>810.25339726154368</v>
      </c>
      <c r="N1625" s="139">
        <v>336.29809626203678</v>
      </c>
      <c r="O1625" s="139">
        <v>3822.8001719870244</v>
      </c>
      <c r="P1625" s="139">
        <v>970.70019173413152</v>
      </c>
      <c r="Q1625" s="139">
        <v>2072.3759999999993</v>
      </c>
      <c r="R1625" s="139">
        <v>179.02499999999998</v>
      </c>
      <c r="S1625" s="139">
        <v>560.23321064266838</v>
      </c>
      <c r="T1625" s="139">
        <v>1017.6673586042655</v>
      </c>
      <c r="U1625" s="139">
        <v>566.25154520274418</v>
      </c>
      <c r="V1625" s="139">
        <v>399.18729066793111</v>
      </c>
      <c r="W1625" s="139">
        <v>974.65951184584776</v>
      </c>
      <c r="X1625" s="139">
        <v>989.1872895940935</v>
      </c>
      <c r="Y1625" s="139">
        <v>336.05657991227491</v>
      </c>
      <c r="Z1625" s="134"/>
    </row>
    <row r="1626" spans="1:26" x14ac:dyDescent="0.3">
      <c r="A1626" s="134"/>
      <c r="B1626" s="134"/>
      <c r="C1626" s="134"/>
      <c r="D1626" s="152">
        <v>266</v>
      </c>
      <c r="E1626" s="8" t="s">
        <v>112</v>
      </c>
      <c r="F1626" s="8" t="s">
        <v>142</v>
      </c>
      <c r="G1626" s="8"/>
      <c r="H1626" s="8" t="s">
        <v>90</v>
      </c>
      <c r="I1626" s="8" t="s">
        <v>143</v>
      </c>
      <c r="J1626" s="137"/>
      <c r="K1626" s="141"/>
      <c r="L1626" s="139">
        <v>1</v>
      </c>
      <c r="M1626" s="139">
        <v>1185.6801265478305</v>
      </c>
      <c r="N1626" s="139">
        <v>1106.448424369265</v>
      </c>
      <c r="O1626" s="139">
        <v>41.18413506365561</v>
      </c>
      <c r="P1626" s="139">
        <v>475.31384951095112</v>
      </c>
      <c r="Q1626" s="139">
        <v>1E-3</v>
      </c>
      <c r="R1626" s="139">
        <v>1E-3</v>
      </c>
      <c r="S1626" s="139">
        <v>2966.5392128974217</v>
      </c>
      <c r="T1626" s="139">
        <v>1755.3278610705115</v>
      </c>
      <c r="U1626" s="139">
        <v>567.51493563836539</v>
      </c>
      <c r="V1626" s="139">
        <v>10277.03403056659</v>
      </c>
      <c r="W1626" s="139">
        <v>6690.9793127952425</v>
      </c>
      <c r="X1626" s="139">
        <v>1E-3</v>
      </c>
      <c r="Y1626" s="139">
        <v>1E-3</v>
      </c>
      <c r="Z1626" s="134"/>
    </row>
    <row r="1627" spans="1:26" x14ac:dyDescent="0.3">
      <c r="A1627" s="134"/>
      <c r="B1627" s="134"/>
      <c r="C1627" s="134"/>
      <c r="D1627" s="152">
        <v>266</v>
      </c>
      <c r="E1627" s="8" t="s">
        <v>112</v>
      </c>
      <c r="F1627" s="8" t="s">
        <v>142</v>
      </c>
      <c r="G1627" s="8"/>
      <c r="H1627" s="8" t="s">
        <v>91</v>
      </c>
      <c r="I1627" s="8" t="s">
        <v>143</v>
      </c>
      <c r="J1627" s="137"/>
      <c r="K1627" s="141"/>
      <c r="L1627" s="139">
        <v>248948.44972167333</v>
      </c>
      <c r="M1627" s="139">
        <v>59763.896071871772</v>
      </c>
      <c r="N1627" s="139">
        <v>209024.44724019273</v>
      </c>
      <c r="O1627" s="139">
        <v>99060.438750191563</v>
      </c>
      <c r="P1627" s="139">
        <v>233570.90810792905</v>
      </c>
      <c r="Q1627" s="139">
        <v>228185.54639999999</v>
      </c>
      <c r="R1627" s="139">
        <v>91204.472700000028</v>
      </c>
      <c r="S1627" s="139">
        <v>146877.35450994407</v>
      </c>
      <c r="T1627" s="139">
        <v>154608.63003320733</v>
      </c>
      <c r="U1627" s="139">
        <v>267966.70551365882</v>
      </c>
      <c r="V1627" s="139">
        <v>221070.4867056589</v>
      </c>
      <c r="W1627" s="139">
        <v>268074.24347846059</v>
      </c>
      <c r="X1627" s="139">
        <v>113435.82553779185</v>
      </c>
      <c r="Y1627" s="139">
        <v>121112.89983543407</v>
      </c>
      <c r="Z1627" s="134"/>
    </row>
    <row r="1628" spans="1:26" x14ac:dyDescent="0.3">
      <c r="A1628" s="134"/>
      <c r="B1628" s="134"/>
      <c r="C1628" s="134"/>
      <c r="D1628" s="152">
        <v>266</v>
      </c>
      <c r="E1628" s="8" t="s">
        <v>112</v>
      </c>
      <c r="F1628" s="8" t="s">
        <v>142</v>
      </c>
      <c r="G1628" s="8"/>
      <c r="H1628" s="8" t="s">
        <v>92</v>
      </c>
      <c r="I1628" s="8" t="s">
        <v>143</v>
      </c>
      <c r="J1628" s="137"/>
      <c r="K1628" s="141"/>
      <c r="L1628" s="139">
        <v>698.38117241379314</v>
      </c>
      <c r="M1628" s="139">
        <v>438.9126</v>
      </c>
      <c r="N1628" s="139">
        <v>1655.135</v>
      </c>
      <c r="O1628" s="139">
        <v>6257.7335454557442</v>
      </c>
      <c r="P1628" s="139">
        <v>4628.3304268177035</v>
      </c>
      <c r="Q1628" s="139">
        <v>1141.6500000000001</v>
      </c>
      <c r="R1628" s="139">
        <v>976.41191389714277</v>
      </c>
      <c r="S1628" s="139">
        <v>286.29746912000002</v>
      </c>
      <c r="T1628" s="139">
        <v>1436.5600186079998</v>
      </c>
      <c r="U1628" s="139">
        <v>2157.8354663797045</v>
      </c>
      <c r="V1628" s="139">
        <v>1951.2690431034484</v>
      </c>
      <c r="W1628" s="139">
        <v>1307.1162122586206</v>
      </c>
      <c r="X1628" s="139">
        <v>3214.7578266896548</v>
      </c>
      <c r="Y1628" s="139">
        <v>2123.2719765172415</v>
      </c>
      <c r="Z1628" s="134"/>
    </row>
    <row r="1629" spans="1:26" x14ac:dyDescent="0.3">
      <c r="A1629" s="134"/>
      <c r="B1629" s="134"/>
      <c r="C1629" s="134"/>
      <c r="D1629" s="152">
        <v>266</v>
      </c>
      <c r="E1629" s="8" t="s">
        <v>112</v>
      </c>
      <c r="F1629" s="8" t="s">
        <v>142</v>
      </c>
      <c r="G1629" s="8"/>
      <c r="H1629" s="8" t="s">
        <v>93</v>
      </c>
      <c r="I1629" s="8" t="s">
        <v>143</v>
      </c>
      <c r="J1629" s="137"/>
      <c r="K1629" s="141"/>
      <c r="L1629" s="139">
        <v>1</v>
      </c>
      <c r="M1629" s="139">
        <v>1E-3</v>
      </c>
      <c r="N1629" s="139">
        <v>1E-3</v>
      </c>
      <c r="O1629" s="139">
        <v>241.77459374999995</v>
      </c>
      <c r="P1629" s="139">
        <v>431.54406894598355</v>
      </c>
      <c r="Q1629" s="139">
        <v>32.774000000000001</v>
      </c>
      <c r="R1629" s="139">
        <v>376.69849680642852</v>
      </c>
      <c r="S1629" s="139">
        <v>1E-3</v>
      </c>
      <c r="T1629" s="139">
        <v>1E-3</v>
      </c>
      <c r="U1629" s="139">
        <v>1E-3</v>
      </c>
      <c r="V1629" s="139">
        <v>1E-3</v>
      </c>
      <c r="W1629" s="139">
        <v>133.51970661206897</v>
      </c>
      <c r="X1629" s="139">
        <v>92.074856879310332</v>
      </c>
      <c r="Y1629" s="139">
        <v>1E-3</v>
      </c>
      <c r="Z1629" s="134"/>
    </row>
    <row r="1630" spans="1:26" x14ac:dyDescent="0.3">
      <c r="A1630" s="134"/>
      <c r="B1630" s="134"/>
      <c r="C1630" s="134"/>
      <c r="D1630" s="152">
        <v>266</v>
      </c>
      <c r="E1630" s="8" t="s">
        <v>112</v>
      </c>
      <c r="F1630" s="8" t="s">
        <v>142</v>
      </c>
      <c r="G1630" s="8"/>
      <c r="H1630" s="8" t="s">
        <v>94</v>
      </c>
      <c r="I1630" s="8" t="s">
        <v>143</v>
      </c>
      <c r="J1630" s="137"/>
      <c r="K1630" s="141"/>
      <c r="L1630" s="139">
        <v>32253.207939316268</v>
      </c>
      <c r="M1630" s="139">
        <v>19121.021499999999</v>
      </c>
      <c r="N1630" s="139">
        <v>66847.713599999988</v>
      </c>
      <c r="O1630" s="139">
        <v>327342.0567924619</v>
      </c>
      <c r="P1630" s="139">
        <v>33682.354586326532</v>
      </c>
      <c r="Q1630" s="139">
        <v>50972.318999999989</v>
      </c>
      <c r="R1630" s="139">
        <v>29875.344667028003</v>
      </c>
      <c r="S1630" s="139">
        <v>5986.7543183363105</v>
      </c>
      <c r="T1630" s="139">
        <v>11698.012836990854</v>
      </c>
      <c r="U1630" s="139">
        <v>71169.210759490292</v>
      </c>
      <c r="V1630" s="139">
        <v>48634.97130762069</v>
      </c>
      <c r="W1630" s="139">
        <v>32745.26218624138</v>
      </c>
      <c r="X1630" s="139">
        <v>78529.095040948305</v>
      </c>
      <c r="Y1630" s="139">
        <v>27156.959718482762</v>
      </c>
      <c r="Z1630" s="134"/>
    </row>
    <row r="1631" spans="1:26" x14ac:dyDescent="0.3">
      <c r="A1631" s="134"/>
      <c r="B1631" s="134"/>
      <c r="C1631" s="134"/>
      <c r="D1631" s="152">
        <v>266</v>
      </c>
      <c r="E1631" s="8" t="s">
        <v>112</v>
      </c>
      <c r="F1631" s="8" t="s">
        <v>142</v>
      </c>
      <c r="G1631" s="8"/>
      <c r="H1631" s="8" t="s">
        <v>95</v>
      </c>
      <c r="I1631" s="8" t="s">
        <v>143</v>
      </c>
      <c r="J1631" s="137"/>
      <c r="K1631" s="141"/>
      <c r="L1631" s="139">
        <v>1</v>
      </c>
      <c r="M1631" s="139">
        <v>1E-3</v>
      </c>
      <c r="N1631" s="139">
        <v>1E-3</v>
      </c>
      <c r="O1631" s="139">
        <v>1E-3</v>
      </c>
      <c r="P1631" s="139">
        <v>1E-3</v>
      </c>
      <c r="Q1631" s="139">
        <v>1E-3</v>
      </c>
      <c r="R1631" s="139">
        <v>1E-3</v>
      </c>
      <c r="S1631" s="139">
        <v>1E-3</v>
      </c>
      <c r="T1631" s="139">
        <v>1E-3</v>
      </c>
      <c r="U1631" s="139">
        <v>1E-3</v>
      </c>
      <c r="V1631" s="139">
        <v>1E-3</v>
      </c>
      <c r="W1631" s="139">
        <v>1E-3</v>
      </c>
      <c r="X1631" s="139">
        <v>1E-3</v>
      </c>
      <c r="Y1631" s="139">
        <v>1E-3</v>
      </c>
      <c r="Z1631" s="134"/>
    </row>
    <row r="1632" spans="1:26" x14ac:dyDescent="0.3">
      <c r="A1632" s="134"/>
      <c r="B1632" s="134"/>
      <c r="C1632" s="134"/>
      <c r="D1632" s="152">
        <v>266</v>
      </c>
      <c r="E1632" s="8" t="s">
        <v>112</v>
      </c>
      <c r="F1632" s="8" t="s">
        <v>142</v>
      </c>
      <c r="G1632" s="8"/>
      <c r="H1632" s="8" t="s">
        <v>96</v>
      </c>
      <c r="I1632" s="8" t="s">
        <v>143</v>
      </c>
      <c r="J1632" s="137"/>
      <c r="K1632" s="141"/>
      <c r="L1632" s="139">
        <v>5591.674406119967</v>
      </c>
      <c r="M1632" s="139">
        <v>18833.568600000002</v>
      </c>
      <c r="N1632" s="139">
        <v>3294.4900000000002</v>
      </c>
      <c r="O1632" s="139">
        <v>57218.833481981972</v>
      </c>
      <c r="P1632" s="139">
        <v>10619.0543475497</v>
      </c>
      <c r="Q1632" s="139">
        <v>1815.086</v>
      </c>
      <c r="R1632" s="139">
        <v>2645.4615154200005</v>
      </c>
      <c r="S1632" s="139">
        <v>11052.098045801446</v>
      </c>
      <c r="T1632" s="139">
        <v>3221.1823729272965</v>
      </c>
      <c r="U1632" s="139">
        <v>2509.8766492660584</v>
      </c>
      <c r="V1632" s="139">
        <v>17773.062306445485</v>
      </c>
      <c r="W1632" s="139">
        <v>12737.132835787026</v>
      </c>
      <c r="X1632" s="139">
        <v>2299.2193917891755</v>
      </c>
      <c r="Y1632" s="139">
        <v>2238.2608438125189</v>
      </c>
      <c r="Z1632" s="134"/>
    </row>
    <row r="1633" spans="1:26" x14ac:dyDescent="0.3">
      <c r="A1633" s="134"/>
      <c r="B1633" s="134"/>
      <c r="C1633" s="134"/>
      <c r="D1633" s="152">
        <v>266</v>
      </c>
      <c r="E1633" s="8" t="s">
        <v>112</v>
      </c>
      <c r="F1633" s="8" t="s">
        <v>142</v>
      </c>
      <c r="G1633" s="8"/>
      <c r="H1633" s="8" t="s">
        <v>97</v>
      </c>
      <c r="I1633" s="8" t="s">
        <v>143</v>
      </c>
      <c r="J1633" s="137"/>
      <c r="K1633" s="141"/>
      <c r="L1633" s="139">
        <v>11.728946337211907</v>
      </c>
      <c r="M1633" s="139">
        <v>1E-3</v>
      </c>
      <c r="N1633" s="139">
        <v>1E-3</v>
      </c>
      <c r="O1633" s="139">
        <v>1E-3</v>
      </c>
      <c r="P1633" s="139">
        <v>9.999999999999998E-4</v>
      </c>
      <c r="Q1633" s="139">
        <v>1E-3</v>
      </c>
      <c r="R1633" s="139">
        <v>1E-3</v>
      </c>
      <c r="S1633" s="139">
        <v>1E-3</v>
      </c>
      <c r="T1633" s="139">
        <v>1E-3</v>
      </c>
      <c r="U1633" s="139">
        <v>9.999999999999998E-4</v>
      </c>
      <c r="V1633" s="139">
        <v>1.0000000000000002E-3</v>
      </c>
      <c r="W1633" s="139">
        <v>1E-3</v>
      </c>
      <c r="X1633" s="139">
        <v>1E-3</v>
      </c>
      <c r="Y1633" s="139">
        <v>1E-3</v>
      </c>
      <c r="Z1633" s="134"/>
    </row>
    <row r="1634" spans="1:26" x14ac:dyDescent="0.3">
      <c r="A1634" s="134"/>
      <c r="B1634" s="134"/>
      <c r="C1634" s="134"/>
      <c r="D1634" s="152">
        <v>266</v>
      </c>
      <c r="E1634" s="8" t="s">
        <v>112</v>
      </c>
      <c r="F1634" s="8" t="s">
        <v>142</v>
      </c>
      <c r="G1634" s="8"/>
      <c r="H1634" s="8" t="s">
        <v>98</v>
      </c>
      <c r="I1634" s="8" t="s">
        <v>143</v>
      </c>
      <c r="J1634" s="137"/>
      <c r="K1634" s="141"/>
      <c r="L1634" s="139">
        <v>2670.5269844119684</v>
      </c>
      <c r="M1634" s="139">
        <v>565.2681</v>
      </c>
      <c r="N1634" s="139">
        <v>2182.7438000000002</v>
      </c>
      <c r="O1634" s="139">
        <v>1E-3</v>
      </c>
      <c r="P1634" s="139">
        <v>1E-3</v>
      </c>
      <c r="Q1634" s="139">
        <v>532.02599999999984</v>
      </c>
      <c r="R1634" s="139">
        <v>11128.211122451999</v>
      </c>
      <c r="S1634" s="139">
        <v>204.57995648690724</v>
      </c>
      <c r="T1634" s="139">
        <v>12.830698933076329</v>
      </c>
      <c r="U1634" s="139">
        <v>39.766123726925272</v>
      </c>
      <c r="V1634" s="139">
        <v>2891.892665655173</v>
      </c>
      <c r="W1634" s="139">
        <v>1529.5298745517241</v>
      </c>
      <c r="X1634" s="139">
        <v>13040.742602439654</v>
      </c>
      <c r="Y1634" s="139">
        <v>224.98028224137934</v>
      </c>
      <c r="Z1634" s="134"/>
    </row>
    <row r="1635" spans="1:26" x14ac:dyDescent="0.3">
      <c r="A1635" s="134"/>
      <c r="B1635" s="134"/>
      <c r="C1635" s="134"/>
      <c r="D1635" s="152">
        <v>266</v>
      </c>
      <c r="E1635" s="8" t="s">
        <v>112</v>
      </c>
      <c r="F1635" s="8" t="s">
        <v>142</v>
      </c>
      <c r="G1635" s="8"/>
      <c r="H1635" s="8" t="s">
        <v>99</v>
      </c>
      <c r="I1635" s="8" t="s">
        <v>143</v>
      </c>
      <c r="J1635" s="137"/>
      <c r="K1635" s="141"/>
      <c r="L1635" s="139">
        <v>1</v>
      </c>
      <c r="M1635" s="139">
        <v>1E-3</v>
      </c>
      <c r="N1635" s="139">
        <v>1E-3</v>
      </c>
      <c r="O1635" s="139">
        <v>1E-3</v>
      </c>
      <c r="P1635" s="139">
        <v>1E-3</v>
      </c>
      <c r="Q1635" s="139">
        <v>1E-3</v>
      </c>
      <c r="R1635" s="139">
        <v>1E-3</v>
      </c>
      <c r="S1635" s="139">
        <v>1E-3</v>
      </c>
      <c r="T1635" s="139">
        <v>1E-3</v>
      </c>
      <c r="U1635" s="139">
        <v>1E-3</v>
      </c>
      <c r="V1635" s="139">
        <v>1E-3</v>
      </c>
      <c r="W1635" s="139">
        <v>1E-3</v>
      </c>
      <c r="X1635" s="139">
        <v>1E-3</v>
      </c>
      <c r="Y1635" s="139">
        <v>1E-3</v>
      </c>
      <c r="Z1635" s="134"/>
    </row>
    <row r="1636" spans="1:26" x14ac:dyDescent="0.3">
      <c r="A1636" s="134"/>
      <c r="B1636" s="134"/>
      <c r="C1636" s="134"/>
      <c r="D1636" s="152">
        <v>266</v>
      </c>
      <c r="E1636" s="8" t="s">
        <v>112</v>
      </c>
      <c r="F1636" s="8" t="s">
        <v>142</v>
      </c>
      <c r="G1636" s="8"/>
      <c r="H1636" s="8" t="s">
        <v>100</v>
      </c>
      <c r="I1636" s="8" t="s">
        <v>143</v>
      </c>
      <c r="J1636" s="137"/>
      <c r="K1636" s="141"/>
      <c r="L1636" s="139">
        <v>1555.0158491954026</v>
      </c>
      <c r="M1636" s="139">
        <v>1E-3</v>
      </c>
      <c r="N1636" s="139">
        <v>575.74310000000003</v>
      </c>
      <c r="O1636" s="139">
        <v>354.14280000000002</v>
      </c>
      <c r="P1636" s="139">
        <v>9.999999999999998E-4</v>
      </c>
      <c r="Q1636" s="139">
        <v>222.00240000000002</v>
      </c>
      <c r="R1636" s="139">
        <v>5553.0814195886669</v>
      </c>
      <c r="S1636" s="139">
        <v>1E-3</v>
      </c>
      <c r="T1636" s="139">
        <v>1E-3</v>
      </c>
      <c r="U1636" s="139">
        <v>3232.0610260822937</v>
      </c>
      <c r="V1636" s="139">
        <v>6533.0370045843356</v>
      </c>
      <c r="W1636" s="139">
        <v>10704.169630332035</v>
      </c>
      <c r="X1636" s="139">
        <v>4092.981835864925</v>
      </c>
      <c r="Y1636" s="139">
        <v>1E-3</v>
      </c>
      <c r="Z1636" s="134"/>
    </row>
    <row r="1637" spans="1:26" x14ac:dyDescent="0.3">
      <c r="A1637" s="134"/>
      <c r="B1637" s="134"/>
      <c r="C1637" s="134"/>
      <c r="D1637" s="152">
        <v>266</v>
      </c>
      <c r="E1637" s="8" t="s">
        <v>112</v>
      </c>
      <c r="F1637" s="8" t="s">
        <v>142</v>
      </c>
      <c r="G1637" s="8"/>
      <c r="H1637" s="8" t="s">
        <v>101</v>
      </c>
      <c r="I1637" s="8" t="s">
        <v>143</v>
      </c>
      <c r="J1637" s="137"/>
      <c r="K1637" s="141"/>
      <c r="L1637" s="139">
        <v>11.079912346017093</v>
      </c>
      <c r="M1637" s="139">
        <v>1E-3</v>
      </c>
      <c r="N1637" s="139">
        <v>1E-3</v>
      </c>
      <c r="O1637" s="139">
        <v>1E-3</v>
      </c>
      <c r="P1637" s="139">
        <v>9.999999999999998E-4</v>
      </c>
      <c r="Q1637" s="139">
        <v>1E-3</v>
      </c>
      <c r="R1637" s="139">
        <v>1E-3</v>
      </c>
      <c r="S1637" s="139">
        <v>1E-3</v>
      </c>
      <c r="T1637" s="139">
        <v>1E-3</v>
      </c>
      <c r="U1637" s="139">
        <v>1E-3</v>
      </c>
      <c r="V1637" s="139">
        <v>1E-3</v>
      </c>
      <c r="W1637" s="139">
        <v>9.999999999999998E-4</v>
      </c>
      <c r="X1637" s="139">
        <v>1E-3</v>
      </c>
      <c r="Y1637" s="139">
        <v>1E-3</v>
      </c>
      <c r="Z1637" s="134"/>
    </row>
    <row r="1638" spans="1:26" x14ac:dyDescent="0.3">
      <c r="A1638" s="134"/>
      <c r="B1638" s="134"/>
      <c r="C1638" s="134"/>
      <c r="D1638" s="152">
        <v>266</v>
      </c>
      <c r="E1638" s="8" t="s">
        <v>112</v>
      </c>
      <c r="F1638" s="8" t="s">
        <v>142</v>
      </c>
      <c r="G1638" s="8"/>
      <c r="H1638" s="8" t="s">
        <v>102</v>
      </c>
      <c r="I1638" s="8" t="s">
        <v>143</v>
      </c>
      <c r="J1638" s="137"/>
      <c r="K1638" s="141"/>
      <c r="L1638" s="139">
        <v>470985.3243305026</v>
      </c>
      <c r="M1638" s="139">
        <v>453795.64410000003</v>
      </c>
      <c r="N1638" s="139">
        <v>556478.4145999999</v>
      </c>
      <c r="O1638" s="139">
        <v>645713.21287229401</v>
      </c>
      <c r="P1638" s="139">
        <v>529595.41563309857</v>
      </c>
      <c r="Q1638" s="139">
        <v>593524.05000000005</v>
      </c>
      <c r="R1638" s="139">
        <v>98860.448530523994</v>
      </c>
      <c r="S1638" s="139">
        <v>4951.4732731860295</v>
      </c>
      <c r="T1638" s="139">
        <v>51879.084268053317</v>
      </c>
      <c r="U1638" s="139">
        <v>472409.52436126204</v>
      </c>
      <c r="V1638" s="139">
        <v>356952.76491220691</v>
      </c>
      <c r="W1638" s="139">
        <v>139370.23880487931</v>
      </c>
      <c r="X1638" s="139">
        <v>408798.58803053456</v>
      </c>
      <c r="Y1638" s="139">
        <v>179120.44059458622</v>
      </c>
      <c r="Z1638" s="134"/>
    </row>
    <row r="1639" spans="1:26" x14ac:dyDescent="0.3">
      <c r="A1639" s="134"/>
      <c r="B1639" s="134"/>
      <c r="C1639" s="134"/>
      <c r="D1639" s="152">
        <v>266</v>
      </c>
      <c r="E1639" s="8" t="s">
        <v>112</v>
      </c>
      <c r="F1639" s="8" t="s">
        <v>142</v>
      </c>
      <c r="G1639" s="8"/>
      <c r="H1639" s="8" t="s">
        <v>103</v>
      </c>
      <c r="I1639" s="8" t="s">
        <v>143</v>
      </c>
      <c r="J1639" s="137"/>
      <c r="K1639" s="141"/>
      <c r="L1639" s="139">
        <v>1</v>
      </c>
      <c r="M1639" s="139">
        <v>1E-3</v>
      </c>
      <c r="N1639" s="139">
        <v>1E-3</v>
      </c>
      <c r="O1639" s="139">
        <v>1E-3</v>
      </c>
      <c r="P1639" s="139">
        <v>1E-3</v>
      </c>
      <c r="Q1639" s="139">
        <v>1E-3</v>
      </c>
      <c r="R1639" s="139">
        <v>1E-3</v>
      </c>
      <c r="S1639" s="139">
        <v>1E-3</v>
      </c>
      <c r="T1639" s="139">
        <v>1E-3</v>
      </c>
      <c r="U1639" s="139">
        <v>1E-3</v>
      </c>
      <c r="V1639" s="139">
        <v>1E-3</v>
      </c>
      <c r="W1639" s="139">
        <v>1E-3</v>
      </c>
      <c r="X1639" s="139">
        <v>1E-3</v>
      </c>
      <c r="Y1639" s="139">
        <v>1E-3</v>
      </c>
      <c r="Z1639" s="134"/>
    </row>
    <row r="1640" spans="1:26" x14ac:dyDescent="0.3">
      <c r="A1640" s="134"/>
      <c r="B1640" s="134"/>
      <c r="C1640" s="134"/>
      <c r="D1640" s="152">
        <v>266</v>
      </c>
      <c r="E1640" s="8" t="s">
        <v>112</v>
      </c>
      <c r="F1640" s="8" t="s">
        <v>142</v>
      </c>
      <c r="G1640" s="8"/>
      <c r="H1640" s="8" t="s">
        <v>104</v>
      </c>
      <c r="I1640" s="8" t="s">
        <v>143</v>
      </c>
      <c r="J1640" s="137"/>
      <c r="K1640" s="141"/>
      <c r="L1640" s="139">
        <v>391369.1172393671</v>
      </c>
      <c r="M1640" s="139">
        <v>308811.89410000003</v>
      </c>
      <c r="N1640" s="139">
        <v>184386.26569999999</v>
      </c>
      <c r="O1640" s="139">
        <v>955370.98186493129</v>
      </c>
      <c r="P1640" s="139">
        <v>545984.85276716086</v>
      </c>
      <c r="Q1640" s="139">
        <v>380701.66700000002</v>
      </c>
      <c r="R1640" s="139">
        <v>196299.22558230002</v>
      </c>
      <c r="S1640" s="139">
        <v>88550.913143769169</v>
      </c>
      <c r="T1640" s="139">
        <v>335704.83536612109</v>
      </c>
      <c r="U1640" s="139">
        <v>643546.83716590726</v>
      </c>
      <c r="V1640" s="139">
        <v>954119.42011368659</v>
      </c>
      <c r="W1640" s="139">
        <v>719941.75906854938</v>
      </c>
      <c r="X1640" s="139">
        <v>248137.44553724525</v>
      </c>
      <c r="Y1640" s="139">
        <v>152739.41640938522</v>
      </c>
      <c r="Z1640" s="134"/>
    </row>
    <row r="1641" spans="1:26" x14ac:dyDescent="0.3">
      <c r="A1641" s="134"/>
      <c r="B1641" s="134"/>
      <c r="C1641" s="134"/>
      <c r="D1641" s="153">
        <v>266</v>
      </c>
      <c r="E1641" s="9" t="s">
        <v>112</v>
      </c>
      <c r="F1641" s="9" t="s">
        <v>142</v>
      </c>
      <c r="G1641" s="9"/>
      <c r="H1641" s="9" t="s">
        <v>105</v>
      </c>
      <c r="I1641" s="9" t="s">
        <v>143</v>
      </c>
      <c r="J1641" s="138"/>
      <c r="K1641" s="142"/>
      <c r="L1641" s="140">
        <v>1</v>
      </c>
      <c r="M1641" s="140">
        <v>1E-3</v>
      </c>
      <c r="N1641" s="140">
        <v>1E-3</v>
      </c>
      <c r="O1641" s="140">
        <v>1E-3</v>
      </c>
      <c r="P1641" s="140">
        <v>1E-3</v>
      </c>
      <c r="Q1641" s="140">
        <v>1E-3</v>
      </c>
      <c r="R1641" s="140">
        <v>1E-3</v>
      </c>
      <c r="S1641" s="140">
        <v>9.999999999999998E-4</v>
      </c>
      <c r="T1641" s="140">
        <v>1E-3</v>
      </c>
      <c r="U1641" s="140">
        <v>1E-3</v>
      </c>
      <c r="V1641" s="140">
        <v>1E-3</v>
      </c>
      <c r="W1641" s="140">
        <v>9.999999999999998E-4</v>
      </c>
      <c r="X1641" s="140">
        <v>1E-3</v>
      </c>
      <c r="Y1641" s="140">
        <v>1.0000000000000002E-3</v>
      </c>
      <c r="Z1641" s="134"/>
    </row>
    <row r="1642" spans="1:26" x14ac:dyDescent="0.3">
      <c r="A1642" s="134"/>
      <c r="B1642" s="134"/>
      <c r="C1642" s="134"/>
      <c r="D1642" s="152">
        <v>266</v>
      </c>
      <c r="E1642" s="8" t="s">
        <v>112</v>
      </c>
      <c r="F1642" s="8" t="s">
        <v>144</v>
      </c>
      <c r="G1642" s="8" t="s">
        <v>72</v>
      </c>
      <c r="H1642" s="8" t="s">
        <v>145</v>
      </c>
      <c r="I1642" s="8"/>
      <c r="J1642" s="137"/>
      <c r="K1642" s="141"/>
      <c r="L1642" s="139">
        <v>2.2050000000000001</v>
      </c>
      <c r="M1642" s="139">
        <v>2.202</v>
      </c>
      <c r="N1642" s="139">
        <v>1.8069999999999999</v>
      </c>
      <c r="O1642" s="139">
        <v>3.1320000000000001</v>
      </c>
      <c r="P1642" s="139">
        <v>2.1019999999999999</v>
      </c>
      <c r="Q1642" s="139">
        <v>2.4159999999999999</v>
      </c>
      <c r="R1642" s="139">
        <v>2.8439999999999999</v>
      </c>
      <c r="S1642" s="139">
        <v>1.6279999999999999</v>
      </c>
      <c r="T1642" s="139">
        <v>2.1869999999999998</v>
      </c>
      <c r="U1642" s="139">
        <v>1.9830000000000001</v>
      </c>
      <c r="V1642" s="139">
        <v>1.9570000000000001</v>
      </c>
      <c r="W1642" s="139">
        <v>2.1469999999999998</v>
      </c>
      <c r="X1642" s="139">
        <v>2.6960000000000002</v>
      </c>
      <c r="Y1642" s="139">
        <v>2.738</v>
      </c>
      <c r="Z1642" s="134"/>
    </row>
    <row r="1643" spans="1:26" x14ac:dyDescent="0.3">
      <c r="A1643" s="134"/>
      <c r="B1643" s="134"/>
      <c r="C1643" s="134"/>
      <c r="D1643" s="152">
        <v>266</v>
      </c>
      <c r="E1643" s="8" t="s">
        <v>112</v>
      </c>
      <c r="F1643" s="8" t="s">
        <v>144</v>
      </c>
      <c r="G1643" s="8" t="s">
        <v>74</v>
      </c>
      <c r="H1643" s="8" t="s">
        <v>145</v>
      </c>
      <c r="I1643" s="8"/>
      <c r="J1643" s="137"/>
      <c r="K1643" s="141"/>
      <c r="L1643" s="139">
        <v>2.5379999999999998</v>
      </c>
      <c r="M1643" s="139">
        <v>2.5230000000000001</v>
      </c>
      <c r="N1643" s="139">
        <v>2.02</v>
      </c>
      <c r="O1643" s="139">
        <v>3.4849999999999999</v>
      </c>
      <c r="P1643" s="139">
        <v>2.3580000000000001</v>
      </c>
      <c r="Q1643" s="139">
        <v>2.8540000000000001</v>
      </c>
      <c r="R1643" s="139">
        <v>3.3050000000000002</v>
      </c>
      <c r="S1643" s="139">
        <v>2.056</v>
      </c>
      <c r="T1643" s="139">
        <v>2.6560000000000001</v>
      </c>
      <c r="U1643" s="139">
        <v>2.4140000000000001</v>
      </c>
      <c r="V1643" s="139">
        <v>2.1850000000000001</v>
      </c>
      <c r="W1643" s="139">
        <v>2.3690000000000002</v>
      </c>
      <c r="X1643" s="139">
        <v>3.036</v>
      </c>
      <c r="Y1643" s="139">
        <v>3.0329999999999999</v>
      </c>
      <c r="Z1643" s="134"/>
    </row>
    <row r="1644" spans="1:26" x14ac:dyDescent="0.3">
      <c r="A1644" s="134"/>
      <c r="B1644" s="134"/>
      <c r="C1644" s="134"/>
      <c r="D1644" s="152">
        <v>266</v>
      </c>
      <c r="E1644" s="8" t="s">
        <v>112</v>
      </c>
      <c r="F1644" s="8" t="s">
        <v>144</v>
      </c>
      <c r="G1644" s="8" t="s">
        <v>75</v>
      </c>
      <c r="H1644" s="8" t="s">
        <v>145</v>
      </c>
      <c r="I1644" s="8"/>
      <c r="J1644" s="137"/>
      <c r="K1644" s="141"/>
      <c r="L1644" s="139">
        <v>0.72699999999999998</v>
      </c>
      <c r="M1644" s="139">
        <v>1.099</v>
      </c>
      <c r="N1644" s="139">
        <v>1.198</v>
      </c>
      <c r="O1644" s="139">
        <v>1.9359999999999999</v>
      </c>
      <c r="P1644" s="139">
        <v>0.81499999999999995</v>
      </c>
      <c r="Q1644" s="139">
        <v>1.0980000000000001</v>
      </c>
      <c r="R1644" s="139">
        <v>1.1579999999999999</v>
      </c>
      <c r="S1644" s="139">
        <v>0</v>
      </c>
      <c r="T1644" s="139">
        <v>0.55400000000000005</v>
      </c>
      <c r="U1644" s="139">
        <v>0.20799999999999999</v>
      </c>
      <c r="V1644" s="139">
        <v>1.1679999999999999</v>
      </c>
      <c r="W1644" s="139">
        <v>1.1120000000000001</v>
      </c>
      <c r="X1644" s="139">
        <v>1.417</v>
      </c>
      <c r="Y1644" s="139">
        <v>1.48</v>
      </c>
      <c r="Z1644" s="134"/>
    </row>
    <row r="1645" spans="1:26" x14ac:dyDescent="0.3">
      <c r="A1645" s="134"/>
      <c r="B1645" s="134"/>
      <c r="C1645" s="134"/>
      <c r="D1645" s="152">
        <v>266</v>
      </c>
      <c r="E1645" s="8" t="s">
        <v>112</v>
      </c>
      <c r="F1645" s="8" t="s">
        <v>144</v>
      </c>
      <c r="G1645" s="8" t="s">
        <v>76</v>
      </c>
      <c r="H1645" s="8" t="s">
        <v>145</v>
      </c>
      <c r="I1645" s="8"/>
      <c r="J1645" s="137"/>
      <c r="K1645" s="141"/>
      <c r="L1645" s="139">
        <v>2.0529999999999999</v>
      </c>
      <c r="M1645" s="139">
        <v>2.1619999999999999</v>
      </c>
      <c r="N1645" s="139">
        <v>2.028</v>
      </c>
      <c r="O1645" s="139">
        <v>3.0539999999999998</v>
      </c>
      <c r="P1645" s="139">
        <v>1.7809999999999999</v>
      </c>
      <c r="Q1645" s="139">
        <v>2.4460000000000002</v>
      </c>
      <c r="R1645" s="139">
        <v>2.9569999999999999</v>
      </c>
      <c r="S1645" s="139">
        <v>1.169</v>
      </c>
      <c r="T1645" s="139">
        <v>1.4379999999999999</v>
      </c>
      <c r="U1645" s="139">
        <v>1.492</v>
      </c>
      <c r="V1645" s="139">
        <v>1.9550000000000001</v>
      </c>
      <c r="W1645" s="139">
        <v>1.9570000000000001</v>
      </c>
      <c r="X1645" s="139">
        <v>2.4590000000000001</v>
      </c>
      <c r="Y1645" s="139">
        <v>2.4569999999999999</v>
      </c>
      <c r="Z1645" s="134"/>
    </row>
    <row r="1646" spans="1:26" x14ac:dyDescent="0.3">
      <c r="A1646" s="134"/>
      <c r="B1646" s="134"/>
      <c r="C1646" s="134"/>
      <c r="D1646" s="152">
        <v>266</v>
      </c>
      <c r="E1646" s="8" t="s">
        <v>112</v>
      </c>
      <c r="F1646" s="8" t="s">
        <v>144</v>
      </c>
      <c r="G1646" s="8" t="s">
        <v>77</v>
      </c>
      <c r="H1646" s="8" t="s">
        <v>145</v>
      </c>
      <c r="I1646" s="8"/>
      <c r="J1646" s="137"/>
      <c r="K1646" s="141"/>
      <c r="L1646" s="139">
        <v>2.117</v>
      </c>
      <c r="M1646" s="139">
        <v>2.3730000000000002</v>
      </c>
      <c r="N1646" s="139">
        <v>2.1619999999999999</v>
      </c>
      <c r="O1646" s="139">
        <v>3.3620000000000001</v>
      </c>
      <c r="P1646" s="139">
        <v>2.2839999999999998</v>
      </c>
      <c r="Q1646" s="139">
        <v>2.95</v>
      </c>
      <c r="R1646" s="139">
        <v>3.0720000000000001</v>
      </c>
      <c r="S1646" s="139">
        <v>1.546</v>
      </c>
      <c r="T1646" s="139">
        <v>1.8360000000000001</v>
      </c>
      <c r="U1646" s="139">
        <v>1.788</v>
      </c>
      <c r="V1646" s="139">
        <v>2.052</v>
      </c>
      <c r="W1646" s="139">
        <v>2.1480000000000001</v>
      </c>
      <c r="X1646" s="139">
        <v>2.66</v>
      </c>
      <c r="Y1646" s="139">
        <v>2.7450000000000001</v>
      </c>
      <c r="Z1646" s="134"/>
    </row>
    <row r="1647" spans="1:26" x14ac:dyDescent="0.3">
      <c r="A1647" s="134"/>
      <c r="B1647" s="134"/>
      <c r="C1647" s="134"/>
      <c r="D1647" s="152">
        <v>266</v>
      </c>
      <c r="E1647" s="8" t="s">
        <v>112</v>
      </c>
      <c r="F1647" s="8" t="s">
        <v>144</v>
      </c>
      <c r="G1647" s="8" t="s">
        <v>78</v>
      </c>
      <c r="H1647" s="8" t="s">
        <v>145</v>
      </c>
      <c r="I1647" s="8"/>
      <c r="J1647" s="137"/>
      <c r="K1647" s="141"/>
      <c r="L1647" s="139">
        <v>0.66900000000000004</v>
      </c>
      <c r="M1647" s="139">
        <v>1.0960000000000001</v>
      </c>
      <c r="N1647" s="139">
        <v>1.226</v>
      </c>
      <c r="O1647" s="139">
        <v>1.835</v>
      </c>
      <c r="P1647" s="139">
        <v>0.9</v>
      </c>
      <c r="Q1647" s="139">
        <v>1.472</v>
      </c>
      <c r="R1647" s="139">
        <v>1.0980000000000001</v>
      </c>
      <c r="S1647" s="139">
        <v>0</v>
      </c>
      <c r="T1647" s="139">
        <v>0.75</v>
      </c>
      <c r="U1647" s="139">
        <v>0.28399999999999997</v>
      </c>
      <c r="V1647" s="139">
        <v>0.96199999999999997</v>
      </c>
      <c r="W1647" s="139">
        <v>1.194</v>
      </c>
      <c r="X1647" s="139">
        <v>1.4239999999999999</v>
      </c>
      <c r="Y1647" s="139">
        <v>1.482</v>
      </c>
      <c r="Z1647" s="134"/>
    </row>
    <row r="1648" spans="1:26" x14ac:dyDescent="0.3">
      <c r="A1648" s="134"/>
      <c r="B1648" s="134"/>
      <c r="C1648" s="134"/>
      <c r="D1648" s="152">
        <v>266</v>
      </c>
      <c r="E1648" s="8" t="s">
        <v>112</v>
      </c>
      <c r="F1648" s="8" t="s">
        <v>144</v>
      </c>
      <c r="G1648" s="8" t="s">
        <v>79</v>
      </c>
      <c r="H1648" s="8" t="s">
        <v>145</v>
      </c>
      <c r="I1648" s="8"/>
      <c r="J1648" s="137"/>
      <c r="K1648" s="141"/>
      <c r="L1648" s="139">
        <v>2.137</v>
      </c>
      <c r="M1648" s="139">
        <v>2.1720000000000002</v>
      </c>
      <c r="N1648" s="139">
        <v>1.998</v>
      </c>
      <c r="O1648" s="139">
        <v>2.8879999999999999</v>
      </c>
      <c r="P1648" s="139">
        <v>1.722</v>
      </c>
      <c r="Q1648" s="139">
        <v>2.2160000000000002</v>
      </c>
      <c r="R1648" s="139">
        <v>2.9780000000000002</v>
      </c>
      <c r="S1648" s="139">
        <v>1.37</v>
      </c>
      <c r="T1648" s="139">
        <v>1.9730000000000001</v>
      </c>
      <c r="U1648" s="139">
        <v>1.706</v>
      </c>
      <c r="V1648" s="139">
        <v>2.0350000000000001</v>
      </c>
      <c r="W1648" s="139">
        <v>2.097</v>
      </c>
      <c r="X1648" s="139">
        <v>2.5179999999999998</v>
      </c>
      <c r="Y1648" s="139">
        <v>2.601</v>
      </c>
      <c r="Z1648" s="134"/>
    </row>
    <row r="1649" spans="1:26" x14ac:dyDescent="0.3">
      <c r="A1649" s="134"/>
      <c r="B1649" s="134"/>
      <c r="C1649" s="134"/>
      <c r="D1649" s="152">
        <v>266</v>
      </c>
      <c r="E1649" s="8" t="s">
        <v>112</v>
      </c>
      <c r="F1649" s="8" t="s">
        <v>144</v>
      </c>
      <c r="G1649" s="8" t="s">
        <v>80</v>
      </c>
      <c r="H1649" s="8" t="s">
        <v>145</v>
      </c>
      <c r="I1649" s="8"/>
      <c r="J1649" s="137"/>
      <c r="K1649" s="141"/>
      <c r="L1649" s="139">
        <v>1.82</v>
      </c>
      <c r="M1649" s="139">
        <v>2.25</v>
      </c>
      <c r="N1649" s="139">
        <v>1.8680000000000001</v>
      </c>
      <c r="O1649" s="139">
        <v>2.649</v>
      </c>
      <c r="P1649" s="139">
        <v>1.6240000000000001</v>
      </c>
      <c r="Q1649" s="139">
        <v>2.073</v>
      </c>
      <c r="R1649" s="139">
        <v>2.99</v>
      </c>
      <c r="S1649" s="139">
        <v>1.1759999999999999</v>
      </c>
      <c r="T1649" s="139">
        <v>1.802</v>
      </c>
      <c r="U1649" s="139">
        <v>1.528</v>
      </c>
      <c r="V1649" s="139">
        <v>1.8879999999999999</v>
      </c>
      <c r="W1649" s="139">
        <v>2.008</v>
      </c>
      <c r="X1649" s="139">
        <v>2.391</v>
      </c>
      <c r="Y1649" s="139">
        <v>2.5209999999999999</v>
      </c>
      <c r="Z1649" s="134"/>
    </row>
    <row r="1650" spans="1:26" x14ac:dyDescent="0.3">
      <c r="A1650" s="134"/>
      <c r="B1650" s="134"/>
      <c r="C1650" s="134"/>
      <c r="D1650" s="152">
        <v>266</v>
      </c>
      <c r="E1650" s="8" t="s">
        <v>112</v>
      </c>
      <c r="F1650" s="8" t="s">
        <v>144</v>
      </c>
      <c r="G1650" s="8" t="s">
        <v>81</v>
      </c>
      <c r="H1650" s="8" t="s">
        <v>145</v>
      </c>
      <c r="I1650" s="8"/>
      <c r="J1650" s="137"/>
      <c r="K1650" s="141"/>
      <c r="L1650" s="139">
        <v>1.282</v>
      </c>
      <c r="M1650" s="139">
        <v>1.51</v>
      </c>
      <c r="N1650" s="139">
        <v>1.429</v>
      </c>
      <c r="O1650" s="139">
        <v>1.6719999999999999</v>
      </c>
      <c r="P1650" s="139">
        <v>1.0720000000000001</v>
      </c>
      <c r="Q1650" s="139">
        <v>1.466</v>
      </c>
      <c r="R1650" s="139">
        <v>2.1</v>
      </c>
      <c r="S1650" s="139">
        <v>0.44400000000000001</v>
      </c>
      <c r="T1650" s="139">
        <v>1.2250000000000001</v>
      </c>
      <c r="U1650" s="139">
        <v>0.997</v>
      </c>
      <c r="V1650" s="139">
        <v>1.2589999999999999</v>
      </c>
      <c r="W1650" s="139">
        <v>1.2709999999999999</v>
      </c>
      <c r="X1650" s="139">
        <v>1.9339999999999999</v>
      </c>
      <c r="Y1650" s="139">
        <v>1.9470000000000001</v>
      </c>
      <c r="Z1650" s="134"/>
    </row>
    <row r="1651" spans="1:26" x14ac:dyDescent="0.3">
      <c r="A1651" s="134"/>
      <c r="B1651" s="134"/>
      <c r="C1651" s="134"/>
      <c r="D1651" s="152">
        <v>266</v>
      </c>
      <c r="E1651" s="8" t="s">
        <v>112</v>
      </c>
      <c r="F1651" s="8" t="s">
        <v>144</v>
      </c>
      <c r="G1651" s="8" t="s">
        <v>82</v>
      </c>
      <c r="H1651" s="8" t="s">
        <v>145</v>
      </c>
      <c r="I1651" s="8"/>
      <c r="J1651" s="137"/>
      <c r="K1651" s="141"/>
      <c r="L1651" s="139">
        <v>9.8030000000000008</v>
      </c>
      <c r="M1651" s="139">
        <v>7.2850000000000001</v>
      </c>
      <c r="N1651" s="139">
        <v>4.6630000000000003</v>
      </c>
      <c r="O1651" s="139">
        <v>7.64</v>
      </c>
      <c r="P1651" s="139">
        <v>8.1170000000000009</v>
      </c>
      <c r="Q1651" s="139">
        <v>8.9019999999999992</v>
      </c>
      <c r="R1651" s="139">
        <v>11.814</v>
      </c>
      <c r="S1651" s="139">
        <v>8.0259999999999998</v>
      </c>
      <c r="T1651" s="139">
        <v>13.664999999999999</v>
      </c>
      <c r="U1651" s="139">
        <v>14.074</v>
      </c>
      <c r="V1651" s="139">
        <v>7.33</v>
      </c>
      <c r="W1651" s="139">
        <v>7.2539999999999996</v>
      </c>
      <c r="X1651" s="139">
        <v>13.894</v>
      </c>
      <c r="Y1651" s="139">
        <v>9.9320000000000004</v>
      </c>
      <c r="Z1651" s="134"/>
    </row>
    <row r="1652" spans="1:26" x14ac:dyDescent="0.3">
      <c r="A1652" s="134"/>
      <c r="B1652" s="134"/>
      <c r="C1652" s="134"/>
      <c r="D1652" s="152">
        <v>266</v>
      </c>
      <c r="E1652" s="8" t="s">
        <v>112</v>
      </c>
      <c r="F1652" s="8" t="s">
        <v>144</v>
      </c>
      <c r="G1652" s="8" t="s">
        <v>83</v>
      </c>
      <c r="H1652" s="8" t="s">
        <v>145</v>
      </c>
      <c r="I1652" s="8"/>
      <c r="J1652" s="137"/>
      <c r="K1652" s="141"/>
      <c r="L1652" s="139">
        <v>8.9079999999999995</v>
      </c>
      <c r="M1652" s="139">
        <v>7.2809999999999997</v>
      </c>
      <c r="N1652" s="139">
        <v>5.4880000000000004</v>
      </c>
      <c r="O1652" s="139">
        <v>7.5979999999999999</v>
      </c>
      <c r="P1652" s="139">
        <v>7.6020000000000003</v>
      </c>
      <c r="Q1652" s="139">
        <v>9.3330000000000002</v>
      </c>
      <c r="R1652" s="139">
        <v>12.768000000000001</v>
      </c>
      <c r="S1652" s="139">
        <v>4.915</v>
      </c>
      <c r="T1652" s="139">
        <v>9.2850000000000001</v>
      </c>
      <c r="U1652" s="139">
        <v>12.148</v>
      </c>
      <c r="V1652" s="139">
        <v>7.6749999999999998</v>
      </c>
      <c r="W1652" s="139">
        <v>6.6449999999999996</v>
      </c>
      <c r="X1652" s="139">
        <v>14.144</v>
      </c>
      <c r="Y1652" s="139">
        <v>9.9789999999999992</v>
      </c>
      <c r="Z1652" s="134"/>
    </row>
    <row r="1653" spans="1:26" x14ac:dyDescent="0.3">
      <c r="A1653" s="134"/>
      <c r="B1653" s="134"/>
      <c r="C1653" s="134"/>
      <c r="D1653" s="152">
        <v>266</v>
      </c>
      <c r="E1653" s="8" t="s">
        <v>112</v>
      </c>
      <c r="F1653" s="8" t="s">
        <v>144</v>
      </c>
      <c r="G1653" s="8" t="s">
        <v>84</v>
      </c>
      <c r="H1653" s="8" t="s">
        <v>145</v>
      </c>
      <c r="I1653" s="8"/>
      <c r="J1653" s="137"/>
      <c r="K1653" s="141"/>
      <c r="L1653" s="139">
        <v>6.6219999999999999</v>
      </c>
      <c r="M1653" s="139">
        <v>5.5629999999999997</v>
      </c>
      <c r="N1653" s="139">
        <v>4.1829999999999998</v>
      </c>
      <c r="O1653" s="139">
        <v>5.3970000000000002</v>
      </c>
      <c r="P1653" s="139">
        <v>5.8890000000000002</v>
      </c>
      <c r="Q1653" s="139">
        <v>7.0460000000000003</v>
      </c>
      <c r="R1653" s="139">
        <v>9.8490000000000002</v>
      </c>
      <c r="S1653" s="139">
        <v>4.875</v>
      </c>
      <c r="T1653" s="139">
        <v>8.3460000000000001</v>
      </c>
      <c r="U1653" s="139">
        <v>9.6999999999999993</v>
      </c>
      <c r="V1653" s="139">
        <v>6.194</v>
      </c>
      <c r="W1653" s="139">
        <v>5.3940000000000001</v>
      </c>
      <c r="X1653" s="139">
        <v>10.32</v>
      </c>
      <c r="Y1653" s="139">
        <v>7.7869999999999999</v>
      </c>
      <c r="Z1653" s="134"/>
    </row>
    <row r="1654" spans="1:26" x14ac:dyDescent="0.3">
      <c r="A1654" s="134"/>
      <c r="B1654" s="134"/>
      <c r="C1654" s="134"/>
      <c r="D1654" s="152">
        <v>266</v>
      </c>
      <c r="E1654" s="8" t="s">
        <v>112</v>
      </c>
      <c r="F1654" s="8" t="s">
        <v>144</v>
      </c>
      <c r="G1654" s="8" t="s">
        <v>85</v>
      </c>
      <c r="H1654" s="8" t="s">
        <v>145</v>
      </c>
      <c r="I1654" s="8"/>
      <c r="J1654" s="137"/>
      <c r="K1654" s="141"/>
      <c r="L1654" s="139">
        <v>5.4050000000000002</v>
      </c>
      <c r="M1654" s="139">
        <v>4.1609999999999996</v>
      </c>
      <c r="N1654" s="139">
        <v>3.266</v>
      </c>
      <c r="O1654" s="139">
        <v>3.4359999999999999</v>
      </c>
      <c r="P1654" s="139">
        <v>5.8049999999999997</v>
      </c>
      <c r="Q1654" s="139">
        <v>5.1159999999999997</v>
      </c>
      <c r="R1654" s="139">
        <v>8.4480000000000004</v>
      </c>
      <c r="S1654" s="139">
        <v>3.1230000000000002</v>
      </c>
      <c r="T1654" s="139">
        <v>5.86</v>
      </c>
      <c r="U1654" s="139">
        <v>6.8220000000000001</v>
      </c>
      <c r="V1654" s="139">
        <v>4.6630000000000003</v>
      </c>
      <c r="W1654" s="139">
        <v>3.843</v>
      </c>
      <c r="X1654" s="139">
        <v>8.282</v>
      </c>
      <c r="Y1654" s="139">
        <v>6.4660000000000002</v>
      </c>
      <c r="Z1654" s="134"/>
    </row>
    <row r="1655" spans="1:26" x14ac:dyDescent="0.3">
      <c r="A1655" s="134"/>
      <c r="B1655" s="134"/>
      <c r="C1655" s="134"/>
      <c r="D1655" s="152">
        <v>266</v>
      </c>
      <c r="E1655" s="8" t="s">
        <v>112</v>
      </c>
      <c r="F1655" s="8" t="s">
        <v>144</v>
      </c>
      <c r="G1655" s="8" t="s">
        <v>86</v>
      </c>
      <c r="H1655" s="8" t="s">
        <v>145</v>
      </c>
      <c r="I1655" s="8"/>
      <c r="J1655" s="137"/>
      <c r="K1655" s="141"/>
      <c r="L1655" s="139">
        <v>3.9529999999999998</v>
      </c>
      <c r="M1655" s="139">
        <v>3.0819999999999999</v>
      </c>
      <c r="N1655" s="139">
        <v>2.6930000000000001</v>
      </c>
      <c r="O1655" s="139">
        <v>2.5169999999999999</v>
      </c>
      <c r="P1655" s="139">
        <v>3.8639999999999999</v>
      </c>
      <c r="Q1655" s="139">
        <v>3.8359999999999999</v>
      </c>
      <c r="R1655" s="139">
        <v>6.641</v>
      </c>
      <c r="S1655" s="139">
        <v>2.4020000000000001</v>
      </c>
      <c r="T1655" s="139">
        <v>5.1639999999999997</v>
      </c>
      <c r="U1655" s="139">
        <v>5.5259999999999998</v>
      </c>
      <c r="V1655" s="139">
        <v>3.1469999999999998</v>
      </c>
      <c r="W1655" s="139">
        <v>2.4169999999999998</v>
      </c>
      <c r="X1655" s="139">
        <v>6.4630000000000001</v>
      </c>
      <c r="Y1655" s="139">
        <v>5.1219999999999999</v>
      </c>
      <c r="Z1655" s="134"/>
    </row>
    <row r="1656" spans="1:26" x14ac:dyDescent="0.3">
      <c r="A1656" s="134"/>
      <c r="B1656" s="134"/>
      <c r="C1656" s="134"/>
      <c r="D1656" s="152">
        <v>266</v>
      </c>
      <c r="E1656" s="8" t="s">
        <v>112</v>
      </c>
      <c r="F1656" s="8" t="s">
        <v>144</v>
      </c>
      <c r="G1656" s="8" t="s">
        <v>87</v>
      </c>
      <c r="H1656" s="8" t="s">
        <v>145</v>
      </c>
      <c r="I1656" s="8"/>
      <c r="J1656" s="137"/>
      <c r="K1656" s="141"/>
      <c r="L1656" s="139">
        <v>3.234</v>
      </c>
      <c r="M1656" s="139">
        <v>1.877</v>
      </c>
      <c r="N1656" s="139">
        <v>1.5649999999999999</v>
      </c>
      <c r="O1656" s="139">
        <v>3.4380000000000002</v>
      </c>
      <c r="P1656" s="139">
        <v>1.92</v>
      </c>
      <c r="Q1656" s="139">
        <v>2.1480000000000001</v>
      </c>
      <c r="R1656" s="139">
        <v>2.3359999999999999</v>
      </c>
      <c r="S1656" s="139">
        <v>1.913</v>
      </c>
      <c r="T1656" s="139">
        <v>2.149</v>
      </c>
      <c r="U1656" s="139">
        <v>1.778</v>
      </c>
      <c r="V1656" s="139">
        <v>2.1469999999999998</v>
      </c>
      <c r="W1656" s="139">
        <v>2.4729999999999999</v>
      </c>
      <c r="X1656" s="139">
        <v>2.9769999999999999</v>
      </c>
      <c r="Y1656" s="139">
        <v>3.0310000000000001</v>
      </c>
      <c r="Z1656" s="134"/>
    </row>
    <row r="1657" spans="1:26" x14ac:dyDescent="0.3">
      <c r="A1657" s="134"/>
      <c r="B1657" s="134"/>
      <c r="C1657" s="134"/>
      <c r="D1657" s="152">
        <v>266</v>
      </c>
      <c r="E1657" s="8" t="s">
        <v>112</v>
      </c>
      <c r="F1657" s="8" t="s">
        <v>144</v>
      </c>
      <c r="G1657" s="8" t="s">
        <v>88</v>
      </c>
      <c r="H1657" s="8" t="s">
        <v>145</v>
      </c>
      <c r="I1657" s="8"/>
      <c r="J1657" s="137"/>
      <c r="K1657" s="141"/>
      <c r="L1657" s="139">
        <v>3.4340000000000002</v>
      </c>
      <c r="M1657" s="139">
        <v>2.1760000000000002</v>
      </c>
      <c r="N1657" s="139">
        <v>1.663</v>
      </c>
      <c r="O1657" s="139">
        <v>3.3210000000000002</v>
      </c>
      <c r="P1657" s="139">
        <v>2.0950000000000002</v>
      </c>
      <c r="Q1657" s="139">
        <v>2.3719999999999999</v>
      </c>
      <c r="R1657" s="139">
        <v>2.661</v>
      </c>
      <c r="S1657" s="139">
        <v>1.698</v>
      </c>
      <c r="T1657" s="139">
        <v>2.9079999999999999</v>
      </c>
      <c r="U1657" s="139">
        <v>2.593</v>
      </c>
      <c r="V1657" s="139">
        <v>2.4089999999999998</v>
      </c>
      <c r="W1657" s="139">
        <v>2.774</v>
      </c>
      <c r="X1657" s="139">
        <v>3.3479999999999999</v>
      </c>
      <c r="Y1657" s="139">
        <v>3.298</v>
      </c>
      <c r="Z1657" s="134"/>
    </row>
    <row r="1658" spans="1:26" x14ac:dyDescent="0.3">
      <c r="A1658" s="134"/>
      <c r="B1658" s="134"/>
      <c r="C1658" s="134"/>
      <c r="D1658" s="152">
        <v>266</v>
      </c>
      <c r="E1658" s="8" t="s">
        <v>112</v>
      </c>
      <c r="F1658" s="8" t="s">
        <v>144</v>
      </c>
      <c r="G1658" s="8" t="s">
        <v>89</v>
      </c>
      <c r="H1658" s="8" t="s">
        <v>145</v>
      </c>
      <c r="I1658" s="8"/>
      <c r="J1658" s="137"/>
      <c r="K1658" s="141"/>
      <c r="L1658" s="139">
        <v>4.5289999999999999</v>
      </c>
      <c r="M1658" s="139">
        <v>3.254</v>
      </c>
      <c r="N1658" s="139">
        <v>2.2360000000000002</v>
      </c>
      <c r="O1658" s="139">
        <v>4.1429999999999998</v>
      </c>
      <c r="P1658" s="139">
        <v>2.9790000000000001</v>
      </c>
      <c r="Q1658" s="139">
        <v>3.16</v>
      </c>
      <c r="R1658" s="139">
        <v>3.855</v>
      </c>
      <c r="S1658" s="139">
        <v>3.22</v>
      </c>
      <c r="T1658" s="139">
        <v>4.7530000000000001</v>
      </c>
      <c r="U1658" s="139">
        <v>4.351</v>
      </c>
      <c r="V1658" s="139">
        <v>3.3159999999999998</v>
      </c>
      <c r="W1658" s="139">
        <v>3.714</v>
      </c>
      <c r="X1658" s="139">
        <v>4.2229999999999999</v>
      </c>
      <c r="Y1658" s="139">
        <v>3.9609999999999999</v>
      </c>
      <c r="Z1658" s="134"/>
    </row>
    <row r="1659" spans="1:26" x14ac:dyDescent="0.3">
      <c r="A1659" s="134"/>
      <c r="B1659" s="134"/>
      <c r="C1659" s="134"/>
      <c r="D1659" s="152">
        <v>266</v>
      </c>
      <c r="E1659" s="8" t="s">
        <v>112</v>
      </c>
      <c r="F1659" s="8" t="s">
        <v>144</v>
      </c>
      <c r="G1659" s="8" t="s">
        <v>90</v>
      </c>
      <c r="H1659" s="8" t="s">
        <v>145</v>
      </c>
      <c r="I1659" s="8"/>
      <c r="J1659" s="137"/>
      <c r="K1659" s="141"/>
      <c r="L1659" s="139">
        <v>3.1629999999999998</v>
      </c>
      <c r="M1659" s="139">
        <v>1.679</v>
      </c>
      <c r="N1659" s="139">
        <v>1.514</v>
      </c>
      <c r="O1659" s="139">
        <v>3.57</v>
      </c>
      <c r="P1659" s="139">
        <v>1.804</v>
      </c>
      <c r="Q1659" s="139">
        <v>1.986</v>
      </c>
      <c r="R1659" s="139">
        <v>2.105</v>
      </c>
      <c r="S1659" s="139">
        <v>2.194</v>
      </c>
      <c r="T1659" s="139">
        <v>1.6719999999999999</v>
      </c>
      <c r="U1659" s="139">
        <v>1.238</v>
      </c>
      <c r="V1659" s="139">
        <v>1.8839999999999999</v>
      </c>
      <c r="W1659" s="139">
        <v>2.1619999999999999</v>
      </c>
      <c r="X1659" s="139">
        <v>2.617</v>
      </c>
      <c r="Y1659" s="139">
        <v>2.7749999999999999</v>
      </c>
      <c r="Z1659" s="134"/>
    </row>
    <row r="1660" spans="1:26" x14ac:dyDescent="0.3">
      <c r="A1660" s="134"/>
      <c r="B1660" s="134"/>
      <c r="C1660" s="134"/>
      <c r="D1660" s="152">
        <v>266</v>
      </c>
      <c r="E1660" s="8" t="s">
        <v>112</v>
      </c>
      <c r="F1660" s="8" t="s">
        <v>144</v>
      </c>
      <c r="G1660" s="8" t="s">
        <v>91</v>
      </c>
      <c r="H1660" s="8" t="s">
        <v>145</v>
      </c>
      <c r="I1660" s="8"/>
      <c r="J1660" s="137"/>
      <c r="K1660" s="141"/>
      <c r="L1660" s="139">
        <v>24.501000000000001</v>
      </c>
      <c r="M1660" s="139">
        <v>18.809000000000001</v>
      </c>
      <c r="N1660" s="139">
        <v>10.141999999999999</v>
      </c>
      <c r="O1660" s="139">
        <v>16.259</v>
      </c>
      <c r="P1660" s="139">
        <v>16.279</v>
      </c>
      <c r="Q1660" s="139">
        <v>15.244999999999999</v>
      </c>
      <c r="R1660" s="139">
        <v>21.998999999999999</v>
      </c>
      <c r="S1660" s="139">
        <v>29.423999999999999</v>
      </c>
      <c r="T1660" s="139">
        <v>39.856999999999999</v>
      </c>
      <c r="U1660" s="139">
        <v>38.154000000000003</v>
      </c>
      <c r="V1660" s="139">
        <v>20.827000000000002</v>
      </c>
      <c r="W1660" s="139">
        <v>23.698</v>
      </c>
      <c r="X1660" s="139">
        <v>33.837000000000003</v>
      </c>
      <c r="Y1660" s="139">
        <v>23.456</v>
      </c>
      <c r="Z1660" s="134"/>
    </row>
    <row r="1661" spans="1:26" x14ac:dyDescent="0.3">
      <c r="A1661" s="134"/>
      <c r="B1661" s="134"/>
      <c r="C1661" s="134"/>
      <c r="D1661" s="152">
        <v>266</v>
      </c>
      <c r="E1661" s="8" t="s">
        <v>112</v>
      </c>
      <c r="F1661" s="8" t="s">
        <v>144</v>
      </c>
      <c r="G1661" s="8" t="s">
        <v>92</v>
      </c>
      <c r="H1661" s="8" t="s">
        <v>145</v>
      </c>
      <c r="I1661" s="8"/>
      <c r="J1661" s="137"/>
      <c r="K1661" s="141"/>
      <c r="L1661" s="139">
        <v>-0.92200000000000004</v>
      </c>
      <c r="M1661" s="139">
        <v>-0.70099999999999996</v>
      </c>
      <c r="N1661" s="139">
        <v>-0.498</v>
      </c>
      <c r="O1661" s="139">
        <v>-1.2150000000000001</v>
      </c>
      <c r="P1661" s="139">
        <v>-0.80800000000000005</v>
      </c>
      <c r="Q1661" s="139">
        <v>-0.76200000000000001</v>
      </c>
      <c r="R1661" s="139">
        <v>-1.1919999999999999</v>
      </c>
      <c r="S1661" s="139">
        <v>-1.111</v>
      </c>
      <c r="T1661" s="139">
        <v>-0.88800000000000001</v>
      </c>
      <c r="U1661" s="139">
        <v>-0.88500000000000001</v>
      </c>
      <c r="V1661" s="139">
        <v>-0.63300000000000001</v>
      </c>
      <c r="W1661" s="139">
        <v>-0.59599999999999997</v>
      </c>
      <c r="X1661" s="139">
        <v>-0.69599999999999995</v>
      </c>
      <c r="Y1661" s="139">
        <v>-0.83099999999999996</v>
      </c>
      <c r="Z1661" s="134"/>
    </row>
    <row r="1662" spans="1:26" x14ac:dyDescent="0.3">
      <c r="A1662" s="134"/>
      <c r="B1662" s="134"/>
      <c r="C1662" s="134"/>
      <c r="D1662" s="152">
        <v>266</v>
      </c>
      <c r="E1662" s="8" t="s">
        <v>112</v>
      </c>
      <c r="F1662" s="8" t="s">
        <v>144</v>
      </c>
      <c r="G1662" s="8" t="s">
        <v>93</v>
      </c>
      <c r="H1662" s="8" t="s">
        <v>145</v>
      </c>
      <c r="I1662" s="8"/>
      <c r="J1662" s="137"/>
      <c r="K1662" s="141"/>
      <c r="L1662" s="139">
        <v>-0.74</v>
      </c>
      <c r="M1662" s="139">
        <v>-0.59299999999999997</v>
      </c>
      <c r="N1662" s="139">
        <v>-0.436</v>
      </c>
      <c r="O1662" s="139">
        <v>-1.06</v>
      </c>
      <c r="P1662" s="139">
        <v>-0.70799999999999996</v>
      </c>
      <c r="Q1662" s="139">
        <v>-0.67300000000000004</v>
      </c>
      <c r="R1662" s="139">
        <v>-1.075</v>
      </c>
      <c r="S1662" s="139">
        <v>-0.98699999999999999</v>
      </c>
      <c r="T1662" s="139">
        <v>-0.79300000000000004</v>
      </c>
      <c r="U1662" s="139">
        <v>-0.78700000000000003</v>
      </c>
      <c r="V1662" s="139">
        <v>-0.55700000000000005</v>
      </c>
      <c r="W1662" s="139">
        <v>-0.50800000000000001</v>
      </c>
      <c r="X1662" s="139">
        <v>-0.629</v>
      </c>
      <c r="Y1662" s="139">
        <v>-0.75700000000000001</v>
      </c>
      <c r="Z1662" s="134"/>
    </row>
    <row r="1663" spans="1:26" x14ac:dyDescent="0.3">
      <c r="A1663" s="134"/>
      <c r="B1663" s="134"/>
      <c r="C1663" s="134"/>
      <c r="D1663" s="152">
        <v>266</v>
      </c>
      <c r="E1663" s="8" t="s">
        <v>112</v>
      </c>
      <c r="F1663" s="8" t="s">
        <v>144</v>
      </c>
      <c r="G1663" s="8" t="s">
        <v>94</v>
      </c>
      <c r="H1663" s="8" t="s">
        <v>145</v>
      </c>
      <c r="I1663" s="8"/>
      <c r="J1663" s="137"/>
      <c r="K1663" s="141"/>
      <c r="L1663" s="139">
        <v>-0.92200000000000004</v>
      </c>
      <c r="M1663" s="139">
        <v>-0.70099999999999996</v>
      </c>
      <c r="N1663" s="139">
        <v>-0.498</v>
      </c>
      <c r="O1663" s="139">
        <v>-1.2150000000000001</v>
      </c>
      <c r="P1663" s="139">
        <v>-0.80800000000000005</v>
      </c>
      <c r="Q1663" s="139">
        <v>-0.76200000000000001</v>
      </c>
      <c r="R1663" s="139">
        <v>-1.1919999999999999</v>
      </c>
      <c r="S1663" s="139">
        <v>-1.111</v>
      </c>
      <c r="T1663" s="139">
        <v>-0.88800000000000001</v>
      </c>
      <c r="U1663" s="139">
        <v>-0.88500000000000001</v>
      </c>
      <c r="V1663" s="139">
        <v>-0.63300000000000001</v>
      </c>
      <c r="W1663" s="139">
        <v>-0.59599999999999997</v>
      </c>
      <c r="X1663" s="139">
        <v>-0.69599999999999995</v>
      </c>
      <c r="Y1663" s="139">
        <v>-0.83099999999999996</v>
      </c>
      <c r="Z1663" s="134"/>
    </row>
    <row r="1664" spans="1:26" x14ac:dyDescent="0.3">
      <c r="A1664" s="134"/>
      <c r="B1664" s="134"/>
      <c r="C1664" s="134"/>
      <c r="D1664" s="152">
        <v>266</v>
      </c>
      <c r="E1664" s="8" t="s">
        <v>112</v>
      </c>
      <c r="F1664" s="8" t="s">
        <v>144</v>
      </c>
      <c r="G1664" s="8" t="s">
        <v>95</v>
      </c>
      <c r="H1664" s="8" t="s">
        <v>145</v>
      </c>
      <c r="I1664" s="8"/>
      <c r="J1664" s="137"/>
      <c r="K1664" s="141"/>
      <c r="L1664" s="139">
        <v>-0.92200000000000004</v>
      </c>
      <c r="M1664" s="139">
        <v>-0.70099999999999996</v>
      </c>
      <c r="N1664" s="139">
        <v>-0.498</v>
      </c>
      <c r="O1664" s="139">
        <v>-1.2150000000000001</v>
      </c>
      <c r="P1664" s="139">
        <v>-0.80800000000000005</v>
      </c>
      <c r="Q1664" s="139">
        <v>-0.76200000000000001</v>
      </c>
      <c r="R1664" s="139">
        <v>-1.1919999999999999</v>
      </c>
      <c r="S1664" s="139">
        <v>-1.111</v>
      </c>
      <c r="T1664" s="139">
        <v>-0.88800000000000001</v>
      </c>
      <c r="U1664" s="139">
        <v>-0.88500000000000001</v>
      </c>
      <c r="V1664" s="139">
        <v>-0.63300000000000001</v>
      </c>
      <c r="W1664" s="139">
        <v>-0.59599999999999997</v>
      </c>
      <c r="X1664" s="139">
        <v>-0.69599999999999995</v>
      </c>
      <c r="Y1664" s="139">
        <v>-0.83099999999999996</v>
      </c>
      <c r="Z1664" s="134"/>
    </row>
    <row r="1665" spans="1:26" x14ac:dyDescent="0.3">
      <c r="A1665" s="134"/>
      <c r="B1665" s="134"/>
      <c r="C1665" s="134"/>
      <c r="D1665" s="152">
        <v>266</v>
      </c>
      <c r="E1665" s="8" t="s">
        <v>112</v>
      </c>
      <c r="F1665" s="8" t="s">
        <v>144</v>
      </c>
      <c r="G1665" s="8" t="s">
        <v>96</v>
      </c>
      <c r="H1665" s="8" t="s">
        <v>145</v>
      </c>
      <c r="I1665" s="8"/>
      <c r="J1665" s="137"/>
      <c r="K1665" s="141"/>
      <c r="L1665" s="139">
        <v>-6.4489999999999998</v>
      </c>
      <c r="M1665" s="139">
        <v>-4.5469999999999997</v>
      </c>
      <c r="N1665" s="139">
        <v>-2.7850000000000001</v>
      </c>
      <c r="O1665" s="139">
        <v>-4.6689999999999996</v>
      </c>
      <c r="P1665" s="139">
        <v>-5.1710000000000003</v>
      </c>
      <c r="Q1665" s="139">
        <v>-5.6139999999999999</v>
      </c>
      <c r="R1665" s="139">
        <v>-8.5079999999999991</v>
      </c>
      <c r="S1665" s="139">
        <v>-5.4880000000000004</v>
      </c>
      <c r="T1665" s="139">
        <v>-8.9719999999999995</v>
      </c>
      <c r="U1665" s="139">
        <v>-9.2119999999999997</v>
      </c>
      <c r="V1665" s="139">
        <v>-5.21</v>
      </c>
      <c r="W1665" s="139">
        <v>-4.899</v>
      </c>
      <c r="X1665" s="139">
        <v>-8.5419999999999998</v>
      </c>
      <c r="Y1665" s="139">
        <v>-6.4509999999999996</v>
      </c>
      <c r="Z1665" s="134"/>
    </row>
    <row r="1666" spans="1:26" x14ac:dyDescent="0.3">
      <c r="A1666" s="134"/>
      <c r="B1666" s="134"/>
      <c r="C1666" s="134"/>
      <c r="D1666" s="152">
        <v>266</v>
      </c>
      <c r="E1666" s="8" t="s">
        <v>112</v>
      </c>
      <c r="F1666" s="8" t="s">
        <v>144</v>
      </c>
      <c r="G1666" s="8" t="s">
        <v>97</v>
      </c>
      <c r="H1666" s="8" t="s">
        <v>145</v>
      </c>
      <c r="I1666" s="8"/>
      <c r="J1666" s="137"/>
      <c r="K1666" s="141"/>
      <c r="L1666" s="139">
        <v>-6.4489999999999998</v>
      </c>
      <c r="M1666" s="139">
        <v>-4.5469999999999997</v>
      </c>
      <c r="N1666" s="139">
        <v>-2.7850000000000001</v>
      </c>
      <c r="O1666" s="139">
        <v>-4.6689999999999996</v>
      </c>
      <c r="P1666" s="139">
        <v>-5.1710000000000003</v>
      </c>
      <c r="Q1666" s="139">
        <v>-5.6139999999999999</v>
      </c>
      <c r="R1666" s="139">
        <v>-8.5079999999999991</v>
      </c>
      <c r="S1666" s="139">
        <v>-5.4880000000000004</v>
      </c>
      <c r="T1666" s="139">
        <v>-8.9719999999999995</v>
      </c>
      <c r="U1666" s="139">
        <v>-9.2119999999999997</v>
      </c>
      <c r="V1666" s="139">
        <v>-5.21</v>
      </c>
      <c r="W1666" s="139">
        <v>-4.899</v>
      </c>
      <c r="X1666" s="139">
        <v>-8.5419999999999998</v>
      </c>
      <c r="Y1666" s="139">
        <v>-6.4509999999999996</v>
      </c>
      <c r="Z1666" s="134"/>
    </row>
    <row r="1667" spans="1:26" x14ac:dyDescent="0.3">
      <c r="A1667" s="134"/>
      <c r="B1667" s="134"/>
      <c r="C1667" s="134"/>
      <c r="D1667" s="152">
        <v>266</v>
      </c>
      <c r="E1667" s="8" t="s">
        <v>112</v>
      </c>
      <c r="F1667" s="8" t="s">
        <v>144</v>
      </c>
      <c r="G1667" s="8" t="s">
        <v>98</v>
      </c>
      <c r="H1667" s="8" t="s">
        <v>145</v>
      </c>
      <c r="I1667" s="8"/>
      <c r="J1667" s="137"/>
      <c r="K1667" s="141"/>
      <c r="L1667" s="139">
        <v>-0.74</v>
      </c>
      <c r="M1667" s="139">
        <v>-0.59299999999999997</v>
      </c>
      <c r="N1667" s="139">
        <v>-0.436</v>
      </c>
      <c r="O1667" s="139">
        <v>-1.06</v>
      </c>
      <c r="P1667" s="139">
        <v>-0.70799999999999996</v>
      </c>
      <c r="Q1667" s="139">
        <v>-0.67300000000000004</v>
      </c>
      <c r="R1667" s="139">
        <v>-1.075</v>
      </c>
      <c r="S1667" s="139">
        <v>-0.98699999999999999</v>
      </c>
      <c r="T1667" s="139">
        <v>-0.79300000000000004</v>
      </c>
      <c r="U1667" s="139">
        <v>-0.78700000000000003</v>
      </c>
      <c r="V1667" s="139">
        <v>-0.55700000000000005</v>
      </c>
      <c r="W1667" s="139">
        <v>-0.50800000000000001</v>
      </c>
      <c r="X1667" s="139">
        <v>-0.629</v>
      </c>
      <c r="Y1667" s="139">
        <v>-0.75700000000000001</v>
      </c>
      <c r="Z1667" s="134"/>
    </row>
    <row r="1668" spans="1:26" x14ac:dyDescent="0.3">
      <c r="A1668" s="134"/>
      <c r="B1668" s="134"/>
      <c r="C1668" s="134"/>
      <c r="D1668" s="152">
        <v>266</v>
      </c>
      <c r="E1668" s="8" t="s">
        <v>112</v>
      </c>
      <c r="F1668" s="8" t="s">
        <v>144</v>
      </c>
      <c r="G1668" s="8" t="s">
        <v>99</v>
      </c>
      <c r="H1668" s="8" t="s">
        <v>145</v>
      </c>
      <c r="I1668" s="8"/>
      <c r="J1668" s="137"/>
      <c r="K1668" s="141"/>
      <c r="L1668" s="139">
        <v>-0.74</v>
      </c>
      <c r="M1668" s="139">
        <v>-0.59299999999999997</v>
      </c>
      <c r="N1668" s="139">
        <v>-0.436</v>
      </c>
      <c r="O1668" s="139">
        <v>-1.06</v>
      </c>
      <c r="P1668" s="139">
        <v>-0.70799999999999996</v>
      </c>
      <c r="Q1668" s="139">
        <v>-0.67300000000000004</v>
      </c>
      <c r="R1668" s="139">
        <v>-1.075</v>
      </c>
      <c r="S1668" s="139">
        <v>-0.98699999999999999</v>
      </c>
      <c r="T1668" s="139">
        <v>-0.79300000000000004</v>
      </c>
      <c r="U1668" s="139">
        <v>-0.78700000000000003</v>
      </c>
      <c r="V1668" s="139">
        <v>-0.55700000000000005</v>
      </c>
      <c r="W1668" s="139">
        <v>-0.50800000000000001</v>
      </c>
      <c r="X1668" s="139">
        <v>-0.629</v>
      </c>
      <c r="Y1668" s="139">
        <v>-0.75700000000000001</v>
      </c>
      <c r="Z1668" s="134"/>
    </row>
    <row r="1669" spans="1:26" x14ac:dyDescent="0.3">
      <c r="A1669" s="134"/>
      <c r="B1669" s="134"/>
      <c r="C1669" s="134"/>
      <c r="D1669" s="152">
        <v>266</v>
      </c>
      <c r="E1669" s="8" t="s">
        <v>112</v>
      </c>
      <c r="F1669" s="8" t="s">
        <v>144</v>
      </c>
      <c r="G1669" s="8" t="s">
        <v>100</v>
      </c>
      <c r="H1669" s="8" t="s">
        <v>145</v>
      </c>
      <c r="I1669" s="8"/>
      <c r="J1669" s="137"/>
      <c r="K1669" s="141"/>
      <c r="L1669" s="139">
        <v>-5.2590000000000003</v>
      </c>
      <c r="M1669" s="139">
        <v>-3.8490000000000002</v>
      </c>
      <c r="N1669" s="139">
        <v>-2.46</v>
      </c>
      <c r="O1669" s="139">
        <v>-4.0839999999999996</v>
      </c>
      <c r="P1669" s="139">
        <v>-4.7839999999999998</v>
      </c>
      <c r="Q1669" s="139">
        <v>-5.0229999999999997</v>
      </c>
      <c r="R1669" s="139">
        <v>-7.8220000000000001</v>
      </c>
      <c r="S1669" s="139">
        <v>-4.9409999999999998</v>
      </c>
      <c r="T1669" s="139">
        <v>-8.0259999999999998</v>
      </c>
      <c r="U1669" s="139">
        <v>-8.2449999999999992</v>
      </c>
      <c r="V1669" s="139">
        <v>-4.6230000000000002</v>
      </c>
      <c r="W1669" s="139">
        <v>-4.1749999999999998</v>
      </c>
      <c r="X1669" s="139">
        <v>-7.8440000000000003</v>
      </c>
      <c r="Y1669" s="139">
        <v>-5.907</v>
      </c>
      <c r="Z1669" s="134"/>
    </row>
    <row r="1670" spans="1:26" x14ac:dyDescent="0.3">
      <c r="A1670" s="134"/>
      <c r="B1670" s="134"/>
      <c r="C1670" s="134"/>
      <c r="D1670" s="152">
        <v>266</v>
      </c>
      <c r="E1670" s="8" t="s">
        <v>112</v>
      </c>
      <c r="F1670" s="8" t="s">
        <v>144</v>
      </c>
      <c r="G1670" s="8" t="s">
        <v>101</v>
      </c>
      <c r="H1670" s="8" t="s">
        <v>145</v>
      </c>
      <c r="I1670" s="8"/>
      <c r="J1670" s="137"/>
      <c r="K1670" s="141"/>
      <c r="L1670" s="139">
        <v>-5.2590000000000003</v>
      </c>
      <c r="M1670" s="139">
        <v>-3.8490000000000002</v>
      </c>
      <c r="N1670" s="139">
        <v>-2.46</v>
      </c>
      <c r="O1670" s="139">
        <v>-4.0839999999999996</v>
      </c>
      <c r="P1670" s="139">
        <v>-4.7839999999999998</v>
      </c>
      <c r="Q1670" s="139">
        <v>-5.0229999999999997</v>
      </c>
      <c r="R1670" s="139">
        <v>-7.8220000000000001</v>
      </c>
      <c r="S1670" s="139">
        <v>-4.9409999999999998</v>
      </c>
      <c r="T1670" s="139">
        <v>-8.0259999999999998</v>
      </c>
      <c r="U1670" s="139">
        <v>-8.2449999999999992</v>
      </c>
      <c r="V1670" s="139">
        <v>-4.6230000000000002</v>
      </c>
      <c r="W1670" s="139">
        <v>-4.1749999999999998</v>
      </c>
      <c r="X1670" s="139">
        <v>-7.8440000000000003</v>
      </c>
      <c r="Y1670" s="139">
        <v>-5.907</v>
      </c>
      <c r="Z1670" s="134"/>
    </row>
    <row r="1671" spans="1:26" x14ac:dyDescent="0.3">
      <c r="A1671" s="134"/>
      <c r="B1671" s="134"/>
      <c r="C1671" s="134"/>
      <c r="D1671" s="152">
        <v>266</v>
      </c>
      <c r="E1671" s="8" t="s">
        <v>112</v>
      </c>
      <c r="F1671" s="8" t="s">
        <v>144</v>
      </c>
      <c r="G1671" s="8" t="s">
        <v>102</v>
      </c>
      <c r="H1671" s="8" t="s">
        <v>145</v>
      </c>
      <c r="I1671" s="8"/>
      <c r="J1671" s="137"/>
      <c r="K1671" s="141"/>
      <c r="L1671" s="139">
        <v>-0.53500000000000003</v>
      </c>
      <c r="M1671" s="139">
        <v>-0.39500000000000002</v>
      </c>
      <c r="N1671" s="139">
        <v>-0.316</v>
      </c>
      <c r="O1671" s="139">
        <v>-0.54900000000000004</v>
      </c>
      <c r="P1671" s="139">
        <v>-0.47499999999999998</v>
      </c>
      <c r="Q1671" s="139">
        <v>-0.40699999999999997</v>
      </c>
      <c r="R1671" s="139">
        <v>-0.70799999999999996</v>
      </c>
      <c r="S1671" s="139">
        <v>-0.63400000000000001</v>
      </c>
      <c r="T1671" s="139">
        <v>-0.54</v>
      </c>
      <c r="U1671" s="139">
        <v>-0.56299999999999994</v>
      </c>
      <c r="V1671" s="139">
        <v>-0.34</v>
      </c>
      <c r="W1671" s="139">
        <v>-0.25800000000000001</v>
      </c>
      <c r="X1671" s="139">
        <v>-0.4</v>
      </c>
      <c r="Y1671" s="139">
        <v>-0.52400000000000002</v>
      </c>
      <c r="Z1671" s="134"/>
    </row>
    <row r="1672" spans="1:26" x14ac:dyDescent="0.3">
      <c r="A1672" s="134"/>
      <c r="B1672" s="134"/>
      <c r="C1672" s="134"/>
      <c r="D1672" s="152">
        <v>266</v>
      </c>
      <c r="E1672" s="8" t="s">
        <v>112</v>
      </c>
      <c r="F1672" s="8" t="s">
        <v>144</v>
      </c>
      <c r="G1672" s="8" t="s">
        <v>103</v>
      </c>
      <c r="H1672" s="8" t="s">
        <v>145</v>
      </c>
      <c r="I1672" s="8"/>
      <c r="J1672" s="137"/>
      <c r="K1672" s="141"/>
      <c r="L1672" s="139">
        <v>-0.53500000000000003</v>
      </c>
      <c r="M1672" s="139">
        <v>-0.39500000000000002</v>
      </c>
      <c r="N1672" s="139">
        <v>-0.316</v>
      </c>
      <c r="O1672" s="139">
        <v>-0.54900000000000004</v>
      </c>
      <c r="P1672" s="139">
        <v>-0.47499999999999998</v>
      </c>
      <c r="Q1672" s="139">
        <v>-0.40699999999999997</v>
      </c>
      <c r="R1672" s="139">
        <v>-0.70799999999999996</v>
      </c>
      <c r="S1672" s="139">
        <v>-0.63400000000000001</v>
      </c>
      <c r="T1672" s="139">
        <v>-0.54</v>
      </c>
      <c r="U1672" s="139">
        <v>-0.56299999999999994</v>
      </c>
      <c r="V1672" s="139">
        <v>-0.34</v>
      </c>
      <c r="W1672" s="139">
        <v>-0.25800000000000001</v>
      </c>
      <c r="X1672" s="139">
        <v>-0.4</v>
      </c>
      <c r="Y1672" s="139">
        <v>-0.52400000000000002</v>
      </c>
      <c r="Z1672" s="134"/>
    </row>
    <row r="1673" spans="1:26" x14ac:dyDescent="0.3">
      <c r="A1673" s="134"/>
      <c r="B1673" s="134"/>
      <c r="C1673" s="134"/>
      <c r="D1673" s="152">
        <v>266</v>
      </c>
      <c r="E1673" s="8" t="s">
        <v>112</v>
      </c>
      <c r="F1673" s="8" t="s">
        <v>144</v>
      </c>
      <c r="G1673" s="8" t="s">
        <v>104</v>
      </c>
      <c r="H1673" s="8" t="s">
        <v>145</v>
      </c>
      <c r="I1673" s="8"/>
      <c r="J1673" s="137"/>
      <c r="K1673" s="141"/>
      <c r="L1673" s="139">
        <v>-3.927</v>
      </c>
      <c r="M1673" s="139">
        <v>-2.5750000000000002</v>
      </c>
      <c r="N1673" s="139">
        <v>-1.871</v>
      </c>
      <c r="O1673" s="139">
        <v>-2.1560000000000001</v>
      </c>
      <c r="P1673" s="139">
        <v>-4.008</v>
      </c>
      <c r="Q1673" s="139">
        <v>-3.3330000000000002</v>
      </c>
      <c r="R1673" s="139">
        <v>-5.8090000000000002</v>
      </c>
      <c r="S1673" s="139">
        <v>-3.4159999999999999</v>
      </c>
      <c r="T1673" s="139">
        <v>-5.5259999999999998</v>
      </c>
      <c r="U1673" s="139">
        <v>-6.0570000000000004</v>
      </c>
      <c r="V1673" s="139">
        <v>-2.9809999999999999</v>
      </c>
      <c r="W1673" s="139">
        <v>-2.1320000000000001</v>
      </c>
      <c r="X1673" s="139">
        <v>-5.4420000000000002</v>
      </c>
      <c r="Y1673" s="139">
        <v>-4.2030000000000003</v>
      </c>
      <c r="Z1673" s="134"/>
    </row>
    <row r="1674" spans="1:26" x14ac:dyDescent="0.3">
      <c r="A1674" s="134"/>
      <c r="B1674" s="134"/>
      <c r="C1674" s="134"/>
      <c r="D1674" s="152">
        <v>266</v>
      </c>
      <c r="E1674" s="8" t="s">
        <v>112</v>
      </c>
      <c r="F1674" s="8" t="s">
        <v>144</v>
      </c>
      <c r="G1674" s="8" t="s">
        <v>105</v>
      </c>
      <c r="H1674" s="8" t="s">
        <v>145</v>
      </c>
      <c r="I1674" s="8"/>
      <c r="J1674" s="137"/>
      <c r="K1674" s="141"/>
      <c r="L1674" s="139">
        <v>-3.927</v>
      </c>
      <c r="M1674" s="139">
        <v>-2.5750000000000002</v>
      </c>
      <c r="N1674" s="139">
        <v>-1.871</v>
      </c>
      <c r="O1674" s="139">
        <v>-2.1560000000000001</v>
      </c>
      <c r="P1674" s="139">
        <v>-4.008</v>
      </c>
      <c r="Q1674" s="139">
        <v>-3.3330000000000002</v>
      </c>
      <c r="R1674" s="139">
        <v>-5.8090000000000002</v>
      </c>
      <c r="S1674" s="139">
        <v>-3.4159999999999999</v>
      </c>
      <c r="T1674" s="139">
        <v>-5.5259999999999998</v>
      </c>
      <c r="U1674" s="139">
        <v>-6.0570000000000004</v>
      </c>
      <c r="V1674" s="139">
        <v>-2.9809999999999999</v>
      </c>
      <c r="W1674" s="139">
        <v>-2.1320000000000001</v>
      </c>
      <c r="X1674" s="139">
        <v>-5.4420000000000002</v>
      </c>
      <c r="Y1674" s="139">
        <v>-4.2030000000000003</v>
      </c>
      <c r="Z1674" s="134"/>
    </row>
    <row r="1675" spans="1:26" x14ac:dyDescent="0.3">
      <c r="A1675" s="134"/>
      <c r="B1675" s="134"/>
      <c r="C1675" s="134"/>
      <c r="D1675" s="152">
        <v>266</v>
      </c>
      <c r="E1675" s="8" t="s">
        <v>112</v>
      </c>
      <c r="F1675" s="8" t="s">
        <v>144</v>
      </c>
      <c r="G1675" s="8" t="s">
        <v>72</v>
      </c>
      <c r="H1675" s="8" t="s">
        <v>146</v>
      </c>
      <c r="I1675" s="8"/>
      <c r="J1675" s="137"/>
      <c r="K1675" s="141"/>
      <c r="L1675" s="139">
        <v>0</v>
      </c>
      <c r="M1675" s="139">
        <v>0</v>
      </c>
      <c r="N1675" s="139">
        <v>0</v>
      </c>
      <c r="O1675" s="139">
        <v>0</v>
      </c>
      <c r="P1675" s="139">
        <v>0</v>
      </c>
      <c r="Q1675" s="139">
        <v>0</v>
      </c>
      <c r="R1675" s="139">
        <v>0</v>
      </c>
      <c r="S1675" s="139">
        <v>0</v>
      </c>
      <c r="T1675" s="139">
        <v>0</v>
      </c>
      <c r="U1675" s="139">
        <v>0</v>
      </c>
      <c r="V1675" s="139">
        <v>0</v>
      </c>
      <c r="W1675" s="139">
        <v>0</v>
      </c>
      <c r="X1675" s="139">
        <v>0</v>
      </c>
      <c r="Y1675" s="139">
        <v>0</v>
      </c>
      <c r="Z1675" s="134"/>
    </row>
    <row r="1676" spans="1:26" x14ac:dyDescent="0.3">
      <c r="A1676" s="134"/>
      <c r="B1676" s="134"/>
      <c r="C1676" s="134"/>
      <c r="D1676" s="152">
        <v>266</v>
      </c>
      <c r="E1676" s="8" t="s">
        <v>112</v>
      </c>
      <c r="F1676" s="8" t="s">
        <v>144</v>
      </c>
      <c r="G1676" s="8" t="s">
        <v>74</v>
      </c>
      <c r="H1676" s="8" t="s">
        <v>146</v>
      </c>
      <c r="I1676" s="8"/>
      <c r="J1676" s="137"/>
      <c r="K1676" s="141"/>
      <c r="L1676" s="139">
        <v>0.68700000000000006</v>
      </c>
      <c r="M1676" s="139">
        <v>0.96799999999999997</v>
      </c>
      <c r="N1676" s="139">
        <v>1.056</v>
      </c>
      <c r="O1676" s="139">
        <v>1.8779999999999999</v>
      </c>
      <c r="P1676" s="139">
        <v>0.76600000000000001</v>
      </c>
      <c r="Q1676" s="139">
        <v>1.117</v>
      </c>
      <c r="R1676" s="139">
        <v>1.1579999999999999</v>
      </c>
      <c r="S1676" s="139">
        <v>0</v>
      </c>
      <c r="T1676" s="139">
        <v>0.439</v>
      </c>
      <c r="U1676" s="139">
        <v>0.15</v>
      </c>
      <c r="V1676" s="139">
        <v>0.80700000000000005</v>
      </c>
      <c r="W1676" s="139">
        <v>1.0509999999999999</v>
      </c>
      <c r="X1676" s="139">
        <v>1.4339999999999999</v>
      </c>
      <c r="Y1676" s="139">
        <v>1.4770000000000001</v>
      </c>
      <c r="Z1676" s="134"/>
    </row>
    <row r="1677" spans="1:26" x14ac:dyDescent="0.3">
      <c r="A1677" s="134"/>
      <c r="B1677" s="134"/>
      <c r="C1677" s="134"/>
      <c r="D1677" s="152">
        <v>266</v>
      </c>
      <c r="E1677" s="8" t="s">
        <v>112</v>
      </c>
      <c r="F1677" s="8" t="s">
        <v>144</v>
      </c>
      <c r="G1677" s="8" t="s">
        <v>75</v>
      </c>
      <c r="H1677" s="8" t="s">
        <v>146</v>
      </c>
      <c r="I1677" s="8"/>
      <c r="J1677" s="137"/>
      <c r="K1677" s="141"/>
      <c r="L1677" s="139">
        <v>0</v>
      </c>
      <c r="M1677" s="139">
        <v>0</v>
      </c>
      <c r="N1677" s="139">
        <v>0</v>
      </c>
      <c r="O1677" s="139">
        <v>0</v>
      </c>
      <c r="P1677" s="139">
        <v>0</v>
      </c>
      <c r="Q1677" s="139">
        <v>0</v>
      </c>
      <c r="R1677" s="139">
        <v>0</v>
      </c>
      <c r="S1677" s="139">
        <v>0</v>
      </c>
      <c r="T1677" s="139">
        <v>0</v>
      </c>
      <c r="U1677" s="139">
        <v>0</v>
      </c>
      <c r="V1677" s="139">
        <v>0</v>
      </c>
      <c r="W1677" s="139">
        <v>0</v>
      </c>
      <c r="X1677" s="139">
        <v>0</v>
      </c>
      <c r="Y1677" s="139">
        <v>0</v>
      </c>
      <c r="Z1677" s="134"/>
    </row>
    <row r="1678" spans="1:26" x14ac:dyDescent="0.3">
      <c r="A1678" s="134"/>
      <c r="B1678" s="134"/>
      <c r="C1678" s="134"/>
      <c r="D1678" s="152">
        <v>266</v>
      </c>
      <c r="E1678" s="8" t="s">
        <v>112</v>
      </c>
      <c r="F1678" s="8" t="s">
        <v>144</v>
      </c>
      <c r="G1678" s="8" t="s">
        <v>76</v>
      </c>
      <c r="H1678" s="8" t="s">
        <v>146</v>
      </c>
      <c r="I1678" s="8"/>
      <c r="J1678" s="137"/>
      <c r="K1678" s="141"/>
      <c r="L1678" s="139">
        <v>0</v>
      </c>
      <c r="M1678" s="139">
        <v>0</v>
      </c>
      <c r="N1678" s="139">
        <v>0</v>
      </c>
      <c r="O1678" s="139">
        <v>0</v>
      </c>
      <c r="P1678" s="139">
        <v>0</v>
      </c>
      <c r="Q1678" s="139">
        <v>0</v>
      </c>
      <c r="R1678" s="139">
        <v>0</v>
      </c>
      <c r="S1678" s="139">
        <v>0</v>
      </c>
      <c r="T1678" s="139">
        <v>0</v>
      </c>
      <c r="U1678" s="139">
        <v>0</v>
      </c>
      <c r="V1678" s="139">
        <v>0</v>
      </c>
      <c r="W1678" s="139">
        <v>0</v>
      </c>
      <c r="X1678" s="139">
        <v>0</v>
      </c>
      <c r="Y1678" s="139">
        <v>0</v>
      </c>
      <c r="Z1678" s="134"/>
    </row>
    <row r="1679" spans="1:26" x14ac:dyDescent="0.3">
      <c r="A1679" s="134"/>
      <c r="B1679" s="134"/>
      <c r="C1679" s="134"/>
      <c r="D1679" s="152">
        <v>266</v>
      </c>
      <c r="E1679" s="8" t="s">
        <v>112</v>
      </c>
      <c r="F1679" s="8" t="s">
        <v>144</v>
      </c>
      <c r="G1679" s="8" t="s">
        <v>77</v>
      </c>
      <c r="H1679" s="8" t="s">
        <v>146</v>
      </c>
      <c r="I1679" s="8"/>
      <c r="J1679" s="137"/>
      <c r="K1679" s="141"/>
      <c r="L1679" s="139">
        <v>0.64600000000000002</v>
      </c>
      <c r="M1679" s="139">
        <v>1.0009999999999999</v>
      </c>
      <c r="N1679" s="139">
        <v>1.1120000000000001</v>
      </c>
      <c r="O1679" s="139">
        <v>1.6930000000000001</v>
      </c>
      <c r="P1679" s="139">
        <v>0.88300000000000001</v>
      </c>
      <c r="Q1679" s="139">
        <v>1.1850000000000001</v>
      </c>
      <c r="R1679" s="139">
        <v>1.081</v>
      </c>
      <c r="S1679" s="139">
        <v>0</v>
      </c>
      <c r="T1679" s="139">
        <v>0.41599999999999998</v>
      </c>
      <c r="U1679" s="139">
        <v>0.14399999999999999</v>
      </c>
      <c r="V1679" s="139">
        <v>0.80700000000000005</v>
      </c>
      <c r="W1679" s="139">
        <v>1.0409999999999999</v>
      </c>
      <c r="X1679" s="139">
        <v>1.429</v>
      </c>
      <c r="Y1679" s="139">
        <v>1.49</v>
      </c>
      <c r="Z1679" s="134"/>
    </row>
    <row r="1680" spans="1:26" x14ac:dyDescent="0.3">
      <c r="A1680" s="134"/>
      <c r="B1680" s="134"/>
      <c r="C1680" s="134"/>
      <c r="D1680" s="152">
        <v>266</v>
      </c>
      <c r="E1680" s="8" t="s">
        <v>112</v>
      </c>
      <c r="F1680" s="8" t="s">
        <v>144</v>
      </c>
      <c r="G1680" s="8" t="s">
        <v>78</v>
      </c>
      <c r="H1680" s="8" t="s">
        <v>146</v>
      </c>
      <c r="I1680" s="8"/>
      <c r="J1680" s="137"/>
      <c r="K1680" s="141"/>
      <c r="L1680" s="139">
        <v>0</v>
      </c>
      <c r="M1680" s="139">
        <v>0</v>
      </c>
      <c r="N1680" s="139">
        <v>0</v>
      </c>
      <c r="O1680" s="139">
        <v>0</v>
      </c>
      <c r="P1680" s="139">
        <v>0</v>
      </c>
      <c r="Q1680" s="139">
        <v>0</v>
      </c>
      <c r="R1680" s="139">
        <v>0</v>
      </c>
      <c r="S1680" s="139">
        <v>0</v>
      </c>
      <c r="T1680" s="139">
        <v>0</v>
      </c>
      <c r="U1680" s="139">
        <v>0</v>
      </c>
      <c r="V1680" s="139">
        <v>0</v>
      </c>
      <c r="W1680" s="139">
        <v>0</v>
      </c>
      <c r="X1680" s="139">
        <v>0</v>
      </c>
      <c r="Y1680" s="139">
        <v>0</v>
      </c>
      <c r="Z1680" s="134"/>
    </row>
    <row r="1681" spans="1:26" x14ac:dyDescent="0.3">
      <c r="A1681" s="134"/>
      <c r="B1681" s="134"/>
      <c r="C1681" s="134"/>
      <c r="D1681" s="152">
        <v>266</v>
      </c>
      <c r="E1681" s="8" t="s">
        <v>112</v>
      </c>
      <c r="F1681" s="8" t="s">
        <v>144</v>
      </c>
      <c r="G1681" s="8" t="s">
        <v>79</v>
      </c>
      <c r="H1681" s="8" t="s">
        <v>146</v>
      </c>
      <c r="I1681" s="8"/>
      <c r="J1681" s="137"/>
      <c r="K1681" s="141"/>
      <c r="L1681" s="139">
        <v>0.63700000000000001</v>
      </c>
      <c r="M1681" s="139">
        <v>0.96099999999999997</v>
      </c>
      <c r="N1681" s="139">
        <v>1.0569999999999999</v>
      </c>
      <c r="O1681" s="139">
        <v>1.633</v>
      </c>
      <c r="P1681" s="139">
        <v>0.73799999999999999</v>
      </c>
      <c r="Q1681" s="139">
        <v>1.105</v>
      </c>
      <c r="R1681" s="139">
        <v>1.0489999999999999</v>
      </c>
      <c r="S1681" s="139">
        <v>0</v>
      </c>
      <c r="T1681" s="139">
        <v>0.40600000000000003</v>
      </c>
      <c r="U1681" s="139">
        <v>0.13300000000000001</v>
      </c>
      <c r="V1681" s="139">
        <v>0.80400000000000005</v>
      </c>
      <c r="W1681" s="139">
        <v>1.036</v>
      </c>
      <c r="X1681" s="139">
        <v>1.4039999999999999</v>
      </c>
      <c r="Y1681" s="139">
        <v>1.4279999999999999</v>
      </c>
      <c r="Z1681" s="134"/>
    </row>
    <row r="1682" spans="1:26" x14ac:dyDescent="0.3">
      <c r="A1682" s="134"/>
      <c r="B1682" s="134"/>
      <c r="C1682" s="134"/>
      <c r="D1682" s="152">
        <v>266</v>
      </c>
      <c r="E1682" s="8" t="s">
        <v>112</v>
      </c>
      <c r="F1682" s="8" t="s">
        <v>144</v>
      </c>
      <c r="G1682" s="8" t="s">
        <v>80</v>
      </c>
      <c r="H1682" s="8" t="s">
        <v>146</v>
      </c>
      <c r="I1682" s="8"/>
      <c r="J1682" s="137"/>
      <c r="K1682" s="141"/>
      <c r="L1682" s="139">
        <v>0.60899999999999999</v>
      </c>
      <c r="M1682" s="139">
        <v>0.99399999999999999</v>
      </c>
      <c r="N1682" s="139">
        <v>1.0429999999999999</v>
      </c>
      <c r="O1682" s="139">
        <v>1.554</v>
      </c>
      <c r="P1682" s="139">
        <v>0.69399999999999995</v>
      </c>
      <c r="Q1682" s="139">
        <v>1.0880000000000001</v>
      </c>
      <c r="R1682" s="139">
        <v>1.0529999999999999</v>
      </c>
      <c r="S1682" s="139">
        <v>0</v>
      </c>
      <c r="T1682" s="139">
        <v>0.40200000000000002</v>
      </c>
      <c r="U1682" s="139">
        <v>0.127</v>
      </c>
      <c r="V1682" s="139">
        <v>0.79800000000000004</v>
      </c>
      <c r="W1682" s="139">
        <v>1.03</v>
      </c>
      <c r="X1682" s="139">
        <v>1.39</v>
      </c>
      <c r="Y1682" s="139">
        <v>1.417</v>
      </c>
      <c r="Z1682" s="134"/>
    </row>
    <row r="1683" spans="1:26" x14ac:dyDescent="0.3">
      <c r="A1683" s="134"/>
      <c r="B1683" s="134"/>
      <c r="C1683" s="134"/>
      <c r="D1683" s="152">
        <v>266</v>
      </c>
      <c r="E1683" s="8" t="s">
        <v>112</v>
      </c>
      <c r="F1683" s="8" t="s">
        <v>144</v>
      </c>
      <c r="G1683" s="8" t="s">
        <v>81</v>
      </c>
      <c r="H1683" s="8" t="s">
        <v>146</v>
      </c>
      <c r="I1683" s="8"/>
      <c r="J1683" s="137"/>
      <c r="K1683" s="141"/>
      <c r="L1683" s="139">
        <v>0.55800000000000005</v>
      </c>
      <c r="M1683" s="139">
        <v>0.94099999999999995</v>
      </c>
      <c r="N1683" s="139">
        <v>0.98399999999999999</v>
      </c>
      <c r="O1683" s="139">
        <v>1.2330000000000001</v>
      </c>
      <c r="P1683" s="139">
        <v>0.60299999999999998</v>
      </c>
      <c r="Q1683" s="139">
        <v>1.0169999999999999</v>
      </c>
      <c r="R1683" s="139">
        <v>0.997</v>
      </c>
      <c r="S1683" s="139">
        <v>0</v>
      </c>
      <c r="T1683" s="139">
        <v>0.38600000000000001</v>
      </c>
      <c r="U1683" s="139">
        <v>0.108</v>
      </c>
      <c r="V1683" s="139">
        <v>0.76900000000000002</v>
      </c>
      <c r="W1683" s="139">
        <v>0.97899999999999998</v>
      </c>
      <c r="X1683" s="139">
        <v>1.337</v>
      </c>
      <c r="Y1683" s="139">
        <v>1.34</v>
      </c>
      <c r="Z1683" s="134"/>
    </row>
    <row r="1684" spans="1:26" x14ac:dyDescent="0.3">
      <c r="A1684" s="134"/>
      <c r="B1684" s="134"/>
      <c r="C1684" s="134"/>
      <c r="D1684" s="152">
        <v>266</v>
      </c>
      <c r="E1684" s="8" t="s">
        <v>112</v>
      </c>
      <c r="F1684" s="8" t="s">
        <v>144</v>
      </c>
      <c r="G1684" s="8" t="s">
        <v>82</v>
      </c>
      <c r="H1684" s="8" t="s">
        <v>146</v>
      </c>
      <c r="I1684" s="8"/>
      <c r="J1684" s="137"/>
      <c r="K1684" s="141"/>
      <c r="L1684" s="139">
        <v>1.855</v>
      </c>
      <c r="M1684" s="139">
        <v>1.8169999999999999</v>
      </c>
      <c r="N1684" s="139">
        <v>1.7030000000000001</v>
      </c>
      <c r="O1684" s="139">
        <v>3.0430000000000001</v>
      </c>
      <c r="P1684" s="139">
        <v>1.4139999999999999</v>
      </c>
      <c r="Q1684" s="139">
        <v>1.8560000000000001</v>
      </c>
      <c r="R1684" s="139">
        <v>1.9890000000000001</v>
      </c>
      <c r="S1684" s="139">
        <v>0.27200000000000002</v>
      </c>
      <c r="T1684" s="139">
        <v>0.66400000000000003</v>
      </c>
      <c r="U1684" s="139">
        <v>0.30599999999999999</v>
      </c>
      <c r="V1684" s="139">
        <v>1.359</v>
      </c>
      <c r="W1684" s="139">
        <v>1.49</v>
      </c>
      <c r="X1684" s="139">
        <v>1.8069999999999999</v>
      </c>
      <c r="Y1684" s="139">
        <v>2.1179999999999999</v>
      </c>
      <c r="Z1684" s="134"/>
    </row>
    <row r="1685" spans="1:26" x14ac:dyDescent="0.3">
      <c r="A1685" s="134"/>
      <c r="B1685" s="134"/>
      <c r="C1685" s="134"/>
      <c r="D1685" s="152">
        <v>266</v>
      </c>
      <c r="E1685" s="8" t="s">
        <v>112</v>
      </c>
      <c r="F1685" s="8" t="s">
        <v>144</v>
      </c>
      <c r="G1685" s="8" t="s">
        <v>83</v>
      </c>
      <c r="H1685" s="8" t="s">
        <v>146</v>
      </c>
      <c r="I1685" s="8"/>
      <c r="J1685" s="137"/>
      <c r="K1685" s="141"/>
      <c r="L1685" s="139">
        <v>1.724</v>
      </c>
      <c r="M1685" s="139">
        <v>1.8180000000000001</v>
      </c>
      <c r="N1685" s="139">
        <v>1.871</v>
      </c>
      <c r="O1685" s="139">
        <v>3.03</v>
      </c>
      <c r="P1685" s="139">
        <v>1.355</v>
      </c>
      <c r="Q1685" s="139">
        <v>1.903</v>
      </c>
      <c r="R1685" s="139">
        <v>2.089</v>
      </c>
      <c r="S1685" s="139">
        <v>2.8000000000000001E-2</v>
      </c>
      <c r="T1685" s="139">
        <v>0.56799999999999995</v>
      </c>
      <c r="U1685" s="139">
        <v>0.27700000000000002</v>
      </c>
      <c r="V1685" s="139">
        <v>1.391</v>
      </c>
      <c r="W1685" s="139">
        <v>1.4390000000000001</v>
      </c>
      <c r="X1685" s="139">
        <v>1.8169999999999999</v>
      </c>
      <c r="Y1685" s="139">
        <v>2.1230000000000002</v>
      </c>
      <c r="Z1685" s="134"/>
    </row>
    <row r="1686" spans="1:26" x14ac:dyDescent="0.3">
      <c r="A1686" s="134"/>
      <c r="B1686" s="134"/>
      <c r="C1686" s="134"/>
      <c r="D1686" s="152">
        <v>266</v>
      </c>
      <c r="E1686" s="8" t="s">
        <v>112</v>
      </c>
      <c r="F1686" s="8" t="s">
        <v>144</v>
      </c>
      <c r="G1686" s="8" t="s">
        <v>84</v>
      </c>
      <c r="H1686" s="8" t="s">
        <v>146</v>
      </c>
      <c r="I1686" s="8"/>
      <c r="J1686" s="137"/>
      <c r="K1686" s="141"/>
      <c r="L1686" s="139">
        <v>1.341</v>
      </c>
      <c r="M1686" s="139">
        <v>1.5649999999999999</v>
      </c>
      <c r="N1686" s="139">
        <v>1.583</v>
      </c>
      <c r="O1686" s="139">
        <v>2.3490000000000002</v>
      </c>
      <c r="P1686" s="139">
        <v>1.032</v>
      </c>
      <c r="Q1686" s="139">
        <v>1.6080000000000001</v>
      </c>
      <c r="R1686" s="139">
        <v>1.667</v>
      </c>
      <c r="S1686" s="139">
        <v>0</v>
      </c>
      <c r="T1686" s="139">
        <v>0.54</v>
      </c>
      <c r="U1686" s="139">
        <v>0.221</v>
      </c>
      <c r="V1686" s="139">
        <v>1.228</v>
      </c>
      <c r="W1686" s="139">
        <v>1.34</v>
      </c>
      <c r="X1686" s="139">
        <v>1.6180000000000001</v>
      </c>
      <c r="Y1686" s="139">
        <v>1.887</v>
      </c>
      <c r="Z1686" s="134"/>
    </row>
    <row r="1687" spans="1:26" x14ac:dyDescent="0.3">
      <c r="A1687" s="134"/>
      <c r="B1687" s="134"/>
      <c r="C1687" s="134"/>
      <c r="D1687" s="152">
        <v>266</v>
      </c>
      <c r="E1687" s="8" t="s">
        <v>112</v>
      </c>
      <c r="F1687" s="8" t="s">
        <v>144</v>
      </c>
      <c r="G1687" s="8" t="s">
        <v>85</v>
      </c>
      <c r="H1687" s="8" t="s">
        <v>146</v>
      </c>
      <c r="I1687" s="8"/>
      <c r="J1687" s="137"/>
      <c r="K1687" s="141"/>
      <c r="L1687" s="139">
        <v>1.133</v>
      </c>
      <c r="M1687" s="139">
        <v>1.3580000000000001</v>
      </c>
      <c r="N1687" s="139">
        <v>1.369</v>
      </c>
      <c r="O1687" s="139">
        <v>1.734</v>
      </c>
      <c r="P1687" s="139">
        <v>0.8</v>
      </c>
      <c r="Q1687" s="139">
        <v>1.325</v>
      </c>
      <c r="R1687" s="139">
        <v>1.3169999999999999</v>
      </c>
      <c r="S1687" s="139">
        <v>0</v>
      </c>
      <c r="T1687" s="139">
        <v>0.47799999999999998</v>
      </c>
      <c r="U1687" s="139">
        <v>0.157</v>
      </c>
      <c r="V1687" s="139">
        <v>1.048</v>
      </c>
      <c r="W1687" s="139">
        <v>1.22</v>
      </c>
      <c r="X1687" s="139">
        <v>1.4810000000000001</v>
      </c>
      <c r="Y1687" s="139">
        <v>1.7290000000000001</v>
      </c>
      <c r="Z1687" s="134"/>
    </row>
    <row r="1688" spans="1:26" x14ac:dyDescent="0.3">
      <c r="A1688" s="134"/>
      <c r="B1688" s="134"/>
      <c r="C1688" s="134"/>
      <c r="D1688" s="152">
        <v>266</v>
      </c>
      <c r="E1688" s="8" t="s">
        <v>112</v>
      </c>
      <c r="F1688" s="8" t="s">
        <v>144</v>
      </c>
      <c r="G1688" s="8" t="s">
        <v>86</v>
      </c>
      <c r="H1688" s="8" t="s">
        <v>146</v>
      </c>
      <c r="I1688" s="8"/>
      <c r="J1688" s="137"/>
      <c r="K1688" s="141"/>
      <c r="L1688" s="139">
        <v>0.89400000000000002</v>
      </c>
      <c r="M1688" s="139">
        <v>1.2010000000000001</v>
      </c>
      <c r="N1688" s="139">
        <v>1.2250000000000001</v>
      </c>
      <c r="O1688" s="139">
        <v>1.446</v>
      </c>
      <c r="P1688" s="139">
        <v>0.67500000000000004</v>
      </c>
      <c r="Q1688" s="139">
        <v>1.1919999999999999</v>
      </c>
      <c r="R1688" s="139">
        <v>1.0940000000000001</v>
      </c>
      <c r="S1688" s="139">
        <v>0</v>
      </c>
      <c r="T1688" s="139">
        <v>0.45800000000000002</v>
      </c>
      <c r="U1688" s="139">
        <v>0.13500000000000001</v>
      </c>
      <c r="V1688" s="139">
        <v>0.89</v>
      </c>
      <c r="W1688" s="139">
        <v>1.091</v>
      </c>
      <c r="X1688" s="139">
        <v>1.3839999999999999</v>
      </c>
      <c r="Y1688" s="139">
        <v>1.5920000000000001</v>
      </c>
      <c r="Z1688" s="134"/>
    </row>
    <row r="1689" spans="1:26" x14ac:dyDescent="0.3">
      <c r="A1689" s="134"/>
      <c r="B1689" s="134"/>
      <c r="C1689" s="134"/>
      <c r="D1689" s="152">
        <v>266</v>
      </c>
      <c r="E1689" s="8" t="s">
        <v>112</v>
      </c>
      <c r="F1689" s="8" t="s">
        <v>144</v>
      </c>
      <c r="G1689" s="8" t="s">
        <v>87</v>
      </c>
      <c r="H1689" s="8" t="s">
        <v>146</v>
      </c>
      <c r="I1689" s="8"/>
      <c r="J1689" s="137"/>
      <c r="K1689" s="141"/>
      <c r="L1689" s="139">
        <v>0</v>
      </c>
      <c r="M1689" s="139">
        <v>0</v>
      </c>
      <c r="N1689" s="139">
        <v>0</v>
      </c>
      <c r="O1689" s="139">
        <v>0</v>
      </c>
      <c r="P1689" s="139">
        <v>0</v>
      </c>
      <c r="Q1689" s="139">
        <v>0</v>
      </c>
      <c r="R1689" s="139">
        <v>0</v>
      </c>
      <c r="S1689" s="139">
        <v>0</v>
      </c>
      <c r="T1689" s="139">
        <v>0</v>
      </c>
      <c r="U1689" s="139">
        <v>0</v>
      </c>
      <c r="V1689" s="139">
        <v>0</v>
      </c>
      <c r="W1689" s="139">
        <v>0</v>
      </c>
      <c r="X1689" s="139">
        <v>0</v>
      </c>
      <c r="Y1689" s="139">
        <v>0</v>
      </c>
      <c r="Z1689" s="134"/>
    </row>
    <row r="1690" spans="1:26" x14ac:dyDescent="0.3">
      <c r="A1690" s="134"/>
      <c r="B1690" s="134"/>
      <c r="C1690" s="134"/>
      <c r="D1690" s="152">
        <v>266</v>
      </c>
      <c r="E1690" s="8" t="s">
        <v>112</v>
      </c>
      <c r="F1690" s="8" t="s">
        <v>144</v>
      </c>
      <c r="G1690" s="8" t="s">
        <v>88</v>
      </c>
      <c r="H1690" s="8" t="s">
        <v>146</v>
      </c>
      <c r="I1690" s="8"/>
      <c r="J1690" s="137"/>
      <c r="K1690" s="141"/>
      <c r="L1690" s="139">
        <v>0</v>
      </c>
      <c r="M1690" s="139">
        <v>0</v>
      </c>
      <c r="N1690" s="139">
        <v>0</v>
      </c>
      <c r="O1690" s="139">
        <v>0</v>
      </c>
      <c r="P1690" s="139">
        <v>0</v>
      </c>
      <c r="Q1690" s="139">
        <v>0</v>
      </c>
      <c r="R1690" s="139">
        <v>0</v>
      </c>
      <c r="S1690" s="139">
        <v>0</v>
      </c>
      <c r="T1690" s="139">
        <v>0</v>
      </c>
      <c r="U1690" s="139">
        <v>0</v>
      </c>
      <c r="V1690" s="139">
        <v>0</v>
      </c>
      <c r="W1690" s="139">
        <v>0</v>
      </c>
      <c r="X1690" s="139">
        <v>0</v>
      </c>
      <c r="Y1690" s="139">
        <v>0</v>
      </c>
      <c r="Z1690" s="134"/>
    </row>
    <row r="1691" spans="1:26" x14ac:dyDescent="0.3">
      <c r="A1691" s="134"/>
      <c r="B1691" s="134"/>
      <c r="C1691" s="134"/>
      <c r="D1691" s="152">
        <v>266</v>
      </c>
      <c r="E1691" s="8" t="s">
        <v>112</v>
      </c>
      <c r="F1691" s="8" t="s">
        <v>144</v>
      </c>
      <c r="G1691" s="8" t="s">
        <v>89</v>
      </c>
      <c r="H1691" s="8" t="s">
        <v>146</v>
      </c>
      <c r="I1691" s="8"/>
      <c r="J1691" s="137"/>
      <c r="K1691" s="141"/>
      <c r="L1691" s="139">
        <v>0</v>
      </c>
      <c r="M1691" s="139">
        <v>0</v>
      </c>
      <c r="N1691" s="139">
        <v>0</v>
      </c>
      <c r="O1691" s="139">
        <v>0</v>
      </c>
      <c r="P1691" s="139">
        <v>0</v>
      </c>
      <c r="Q1691" s="139">
        <v>0</v>
      </c>
      <c r="R1691" s="139">
        <v>0</v>
      </c>
      <c r="S1691" s="139">
        <v>0</v>
      </c>
      <c r="T1691" s="139">
        <v>0</v>
      </c>
      <c r="U1691" s="139">
        <v>0</v>
      </c>
      <c r="V1691" s="139">
        <v>0</v>
      </c>
      <c r="W1691" s="139">
        <v>0</v>
      </c>
      <c r="X1691" s="139">
        <v>0</v>
      </c>
      <c r="Y1691" s="139">
        <v>0</v>
      </c>
      <c r="Z1691" s="134"/>
    </row>
    <row r="1692" spans="1:26" x14ac:dyDescent="0.3">
      <c r="A1692" s="134"/>
      <c r="B1692" s="134"/>
      <c r="C1692" s="134"/>
      <c r="D1692" s="152">
        <v>266</v>
      </c>
      <c r="E1692" s="8" t="s">
        <v>112</v>
      </c>
      <c r="F1692" s="8" t="s">
        <v>144</v>
      </c>
      <c r="G1692" s="8" t="s">
        <v>90</v>
      </c>
      <c r="H1692" s="8" t="s">
        <v>146</v>
      </c>
      <c r="I1692" s="8"/>
      <c r="J1692" s="137"/>
      <c r="K1692" s="141"/>
      <c r="L1692" s="139">
        <v>0</v>
      </c>
      <c r="M1692" s="139">
        <v>0</v>
      </c>
      <c r="N1692" s="139">
        <v>0</v>
      </c>
      <c r="O1692" s="139">
        <v>0</v>
      </c>
      <c r="P1692" s="139">
        <v>0</v>
      </c>
      <c r="Q1692" s="139">
        <v>0</v>
      </c>
      <c r="R1692" s="139">
        <v>0</v>
      </c>
      <c r="S1692" s="139">
        <v>0</v>
      </c>
      <c r="T1692" s="139">
        <v>0</v>
      </c>
      <c r="U1692" s="139">
        <v>0</v>
      </c>
      <c r="V1692" s="139">
        <v>0</v>
      </c>
      <c r="W1692" s="139">
        <v>0</v>
      </c>
      <c r="X1692" s="139">
        <v>0</v>
      </c>
      <c r="Y1692" s="139">
        <v>0</v>
      </c>
      <c r="Z1692" s="134"/>
    </row>
    <row r="1693" spans="1:26" x14ac:dyDescent="0.3">
      <c r="A1693" s="134"/>
      <c r="B1693" s="134"/>
      <c r="C1693" s="134"/>
      <c r="D1693" s="152">
        <v>266</v>
      </c>
      <c r="E1693" s="8" t="s">
        <v>112</v>
      </c>
      <c r="F1693" s="8" t="s">
        <v>144</v>
      </c>
      <c r="G1693" s="8" t="s">
        <v>91</v>
      </c>
      <c r="H1693" s="8" t="s">
        <v>146</v>
      </c>
      <c r="I1693" s="8"/>
      <c r="J1693" s="137"/>
      <c r="K1693" s="141"/>
      <c r="L1693" s="139">
        <v>3.2090000000000001</v>
      </c>
      <c r="M1693" s="139">
        <v>1.768</v>
      </c>
      <c r="N1693" s="139">
        <v>1.615</v>
      </c>
      <c r="O1693" s="139">
        <v>3.7</v>
      </c>
      <c r="P1693" s="139">
        <v>1.7549999999999999</v>
      </c>
      <c r="Q1693" s="139">
        <v>2.0310000000000001</v>
      </c>
      <c r="R1693" s="139">
        <v>2.1890000000000001</v>
      </c>
      <c r="S1693" s="139">
        <v>0.85099999999999998</v>
      </c>
      <c r="T1693" s="139">
        <v>1.109</v>
      </c>
      <c r="U1693" s="139">
        <v>0.74</v>
      </c>
      <c r="V1693" s="139">
        <v>1.8819999999999999</v>
      </c>
      <c r="W1693" s="139">
        <v>2.105</v>
      </c>
      <c r="X1693" s="139">
        <v>2.665</v>
      </c>
      <c r="Y1693" s="139">
        <v>2.879</v>
      </c>
      <c r="Z1693" s="134"/>
    </row>
    <row r="1694" spans="1:26" x14ac:dyDescent="0.3">
      <c r="A1694" s="134"/>
      <c r="B1694" s="134"/>
      <c r="C1694" s="134"/>
      <c r="D1694" s="152">
        <v>266</v>
      </c>
      <c r="E1694" s="8" t="s">
        <v>112</v>
      </c>
      <c r="F1694" s="8" t="s">
        <v>144</v>
      </c>
      <c r="G1694" s="8" t="s">
        <v>92</v>
      </c>
      <c r="H1694" s="8" t="s">
        <v>146</v>
      </c>
      <c r="I1694" s="8"/>
      <c r="J1694" s="137"/>
      <c r="K1694" s="141"/>
      <c r="L1694" s="139">
        <v>0</v>
      </c>
      <c r="M1694" s="139">
        <v>0</v>
      </c>
      <c r="N1694" s="139">
        <v>0</v>
      </c>
      <c r="O1694" s="139">
        <v>0</v>
      </c>
      <c r="P1694" s="139">
        <v>0</v>
      </c>
      <c r="Q1694" s="139">
        <v>0</v>
      </c>
      <c r="R1694" s="139">
        <v>0</v>
      </c>
      <c r="S1694" s="139">
        <v>0</v>
      </c>
      <c r="T1694" s="139">
        <v>0</v>
      </c>
      <c r="U1694" s="139">
        <v>0</v>
      </c>
      <c r="V1694" s="139">
        <v>0</v>
      </c>
      <c r="W1694" s="139">
        <v>0</v>
      </c>
      <c r="X1694" s="139">
        <v>0</v>
      </c>
      <c r="Y1694" s="139">
        <v>0</v>
      </c>
      <c r="Z1694" s="134"/>
    </row>
    <row r="1695" spans="1:26" x14ac:dyDescent="0.3">
      <c r="A1695" s="134"/>
      <c r="B1695" s="134"/>
      <c r="C1695" s="134"/>
      <c r="D1695" s="152">
        <v>266</v>
      </c>
      <c r="E1695" s="8" t="s">
        <v>112</v>
      </c>
      <c r="F1695" s="8" t="s">
        <v>144</v>
      </c>
      <c r="G1695" s="8" t="s">
        <v>93</v>
      </c>
      <c r="H1695" s="8" t="s">
        <v>146</v>
      </c>
      <c r="I1695" s="8"/>
      <c r="J1695" s="137"/>
      <c r="K1695" s="141"/>
      <c r="L1695" s="139">
        <v>0</v>
      </c>
      <c r="M1695" s="139">
        <v>0</v>
      </c>
      <c r="N1695" s="139">
        <v>0</v>
      </c>
      <c r="O1695" s="139">
        <v>0</v>
      </c>
      <c r="P1695" s="139">
        <v>0</v>
      </c>
      <c r="Q1695" s="139">
        <v>0</v>
      </c>
      <c r="R1695" s="139">
        <v>0</v>
      </c>
      <c r="S1695" s="139">
        <v>0</v>
      </c>
      <c r="T1695" s="139">
        <v>0</v>
      </c>
      <c r="U1695" s="139">
        <v>0</v>
      </c>
      <c r="V1695" s="139">
        <v>0</v>
      </c>
      <c r="W1695" s="139">
        <v>0</v>
      </c>
      <c r="X1695" s="139">
        <v>0</v>
      </c>
      <c r="Y1695" s="139">
        <v>0</v>
      </c>
      <c r="Z1695" s="134"/>
    </row>
    <row r="1696" spans="1:26" x14ac:dyDescent="0.3">
      <c r="A1696" s="134"/>
      <c r="B1696" s="134"/>
      <c r="C1696" s="134"/>
      <c r="D1696" s="152">
        <v>266</v>
      </c>
      <c r="E1696" s="8" t="s">
        <v>112</v>
      </c>
      <c r="F1696" s="8" t="s">
        <v>144</v>
      </c>
      <c r="G1696" s="8" t="s">
        <v>94</v>
      </c>
      <c r="H1696" s="8" t="s">
        <v>146</v>
      </c>
      <c r="I1696" s="8"/>
      <c r="J1696" s="137"/>
      <c r="K1696" s="141"/>
      <c r="L1696" s="139">
        <v>0</v>
      </c>
      <c r="M1696" s="139">
        <v>0</v>
      </c>
      <c r="N1696" s="139">
        <v>0</v>
      </c>
      <c r="O1696" s="139">
        <v>0</v>
      </c>
      <c r="P1696" s="139">
        <v>0</v>
      </c>
      <c r="Q1696" s="139">
        <v>0</v>
      </c>
      <c r="R1696" s="139">
        <v>0</v>
      </c>
      <c r="S1696" s="139">
        <v>0</v>
      </c>
      <c r="T1696" s="139">
        <v>0</v>
      </c>
      <c r="U1696" s="139">
        <v>0</v>
      </c>
      <c r="V1696" s="139">
        <v>0</v>
      </c>
      <c r="W1696" s="139">
        <v>0</v>
      </c>
      <c r="X1696" s="139">
        <v>0</v>
      </c>
      <c r="Y1696" s="139">
        <v>0</v>
      </c>
      <c r="Z1696" s="134"/>
    </row>
    <row r="1697" spans="1:26" x14ac:dyDescent="0.3">
      <c r="A1697" s="134"/>
      <c r="B1697" s="134"/>
      <c r="C1697" s="134"/>
      <c r="D1697" s="152">
        <v>266</v>
      </c>
      <c r="E1697" s="8" t="s">
        <v>112</v>
      </c>
      <c r="F1697" s="8" t="s">
        <v>144</v>
      </c>
      <c r="G1697" s="8" t="s">
        <v>95</v>
      </c>
      <c r="H1697" s="8" t="s">
        <v>146</v>
      </c>
      <c r="I1697" s="8"/>
      <c r="J1697" s="137"/>
      <c r="K1697" s="141"/>
      <c r="L1697" s="139">
        <v>0</v>
      </c>
      <c r="M1697" s="139">
        <v>0</v>
      </c>
      <c r="N1697" s="139">
        <v>0</v>
      </c>
      <c r="O1697" s="139">
        <v>0</v>
      </c>
      <c r="P1697" s="139">
        <v>0</v>
      </c>
      <c r="Q1697" s="139">
        <v>0</v>
      </c>
      <c r="R1697" s="139">
        <v>0</v>
      </c>
      <c r="S1697" s="139">
        <v>0</v>
      </c>
      <c r="T1697" s="139">
        <v>0</v>
      </c>
      <c r="U1697" s="139">
        <v>0</v>
      </c>
      <c r="V1697" s="139">
        <v>0</v>
      </c>
      <c r="W1697" s="139">
        <v>0</v>
      </c>
      <c r="X1697" s="139">
        <v>0</v>
      </c>
      <c r="Y1697" s="139">
        <v>0</v>
      </c>
      <c r="Z1697" s="134"/>
    </row>
    <row r="1698" spans="1:26" x14ac:dyDescent="0.3">
      <c r="A1698" s="134"/>
      <c r="B1698" s="134"/>
      <c r="C1698" s="134"/>
      <c r="D1698" s="152">
        <v>266</v>
      </c>
      <c r="E1698" s="8" t="s">
        <v>112</v>
      </c>
      <c r="F1698" s="8" t="s">
        <v>144</v>
      </c>
      <c r="G1698" s="8" t="s">
        <v>96</v>
      </c>
      <c r="H1698" s="8" t="s">
        <v>146</v>
      </c>
      <c r="I1698" s="8"/>
      <c r="J1698" s="137"/>
      <c r="K1698" s="141"/>
      <c r="L1698" s="139">
        <v>-0.94399999999999995</v>
      </c>
      <c r="M1698" s="139">
        <v>-0.65600000000000003</v>
      </c>
      <c r="N1698" s="139">
        <v>-0.56100000000000005</v>
      </c>
      <c r="O1698" s="139">
        <v>-1.4239999999999999</v>
      </c>
      <c r="P1698" s="139">
        <v>-0.59299999999999997</v>
      </c>
      <c r="Q1698" s="139">
        <v>-0.61199999999999999</v>
      </c>
      <c r="R1698" s="139">
        <v>-0.88800000000000001</v>
      </c>
      <c r="S1698" s="139">
        <v>-0.437</v>
      </c>
      <c r="T1698" s="139">
        <v>-0.19800000000000001</v>
      </c>
      <c r="U1698" s="139">
        <v>-0.13600000000000001</v>
      </c>
      <c r="V1698" s="139">
        <v>-0.47699999999999998</v>
      </c>
      <c r="W1698" s="139">
        <v>-0.40699999999999997</v>
      </c>
      <c r="X1698" s="139">
        <v>-0.35399999999999998</v>
      </c>
      <c r="Y1698" s="139">
        <v>-0.64800000000000002</v>
      </c>
      <c r="Z1698" s="134"/>
    </row>
    <row r="1699" spans="1:26" x14ac:dyDescent="0.3">
      <c r="A1699" s="134"/>
      <c r="B1699" s="134"/>
      <c r="C1699" s="134"/>
      <c r="D1699" s="152">
        <v>266</v>
      </c>
      <c r="E1699" s="8" t="s">
        <v>112</v>
      </c>
      <c r="F1699" s="8" t="s">
        <v>144</v>
      </c>
      <c r="G1699" s="8" t="s">
        <v>97</v>
      </c>
      <c r="H1699" s="8" t="s">
        <v>146</v>
      </c>
      <c r="I1699" s="8"/>
      <c r="J1699" s="137"/>
      <c r="K1699" s="141"/>
      <c r="L1699" s="139">
        <v>-0.94399999999999995</v>
      </c>
      <c r="M1699" s="139">
        <v>-0.65600000000000003</v>
      </c>
      <c r="N1699" s="139">
        <v>-0.56100000000000005</v>
      </c>
      <c r="O1699" s="139">
        <v>-1.4239999999999999</v>
      </c>
      <c r="P1699" s="139">
        <v>-0.59299999999999997</v>
      </c>
      <c r="Q1699" s="139">
        <v>-0.61199999999999999</v>
      </c>
      <c r="R1699" s="139">
        <v>-0.88800000000000001</v>
      </c>
      <c r="S1699" s="139">
        <v>-0.437</v>
      </c>
      <c r="T1699" s="139">
        <v>-0.19800000000000001</v>
      </c>
      <c r="U1699" s="139">
        <v>-0.13600000000000001</v>
      </c>
      <c r="V1699" s="139">
        <v>-0.47699999999999998</v>
      </c>
      <c r="W1699" s="139">
        <v>-0.40699999999999997</v>
      </c>
      <c r="X1699" s="139">
        <v>-0.35399999999999998</v>
      </c>
      <c r="Y1699" s="139">
        <v>-0.64800000000000002</v>
      </c>
      <c r="Z1699" s="134"/>
    </row>
    <row r="1700" spans="1:26" x14ac:dyDescent="0.3">
      <c r="A1700" s="134"/>
      <c r="B1700" s="134"/>
      <c r="C1700" s="134"/>
      <c r="D1700" s="152">
        <v>266</v>
      </c>
      <c r="E1700" s="8" t="s">
        <v>112</v>
      </c>
      <c r="F1700" s="8" t="s">
        <v>144</v>
      </c>
      <c r="G1700" s="8" t="s">
        <v>98</v>
      </c>
      <c r="H1700" s="8" t="s">
        <v>146</v>
      </c>
      <c r="I1700" s="8"/>
      <c r="J1700" s="137"/>
      <c r="K1700" s="141"/>
      <c r="L1700" s="139">
        <v>0</v>
      </c>
      <c r="M1700" s="139">
        <v>0</v>
      </c>
      <c r="N1700" s="139">
        <v>0</v>
      </c>
      <c r="O1700" s="139">
        <v>0</v>
      </c>
      <c r="P1700" s="139">
        <v>0</v>
      </c>
      <c r="Q1700" s="139">
        <v>0</v>
      </c>
      <c r="R1700" s="139">
        <v>0</v>
      </c>
      <c r="S1700" s="139">
        <v>0</v>
      </c>
      <c r="T1700" s="139">
        <v>0</v>
      </c>
      <c r="U1700" s="139">
        <v>0</v>
      </c>
      <c r="V1700" s="139">
        <v>0</v>
      </c>
      <c r="W1700" s="139">
        <v>0</v>
      </c>
      <c r="X1700" s="139">
        <v>0</v>
      </c>
      <c r="Y1700" s="139">
        <v>0</v>
      </c>
      <c r="Z1700" s="134"/>
    </row>
    <row r="1701" spans="1:26" x14ac:dyDescent="0.3">
      <c r="A1701" s="134"/>
      <c r="B1701" s="134"/>
      <c r="C1701" s="134"/>
      <c r="D1701" s="152">
        <v>266</v>
      </c>
      <c r="E1701" s="8" t="s">
        <v>112</v>
      </c>
      <c r="F1701" s="8" t="s">
        <v>144</v>
      </c>
      <c r="G1701" s="8" t="s">
        <v>99</v>
      </c>
      <c r="H1701" s="8" t="s">
        <v>146</v>
      </c>
      <c r="I1701" s="8"/>
      <c r="J1701" s="137"/>
      <c r="K1701" s="141"/>
      <c r="L1701" s="139">
        <v>0</v>
      </c>
      <c r="M1701" s="139">
        <v>0</v>
      </c>
      <c r="N1701" s="139">
        <v>0</v>
      </c>
      <c r="O1701" s="139">
        <v>0</v>
      </c>
      <c r="P1701" s="139">
        <v>0</v>
      </c>
      <c r="Q1701" s="139">
        <v>0</v>
      </c>
      <c r="R1701" s="139">
        <v>0</v>
      </c>
      <c r="S1701" s="139">
        <v>0</v>
      </c>
      <c r="T1701" s="139">
        <v>0</v>
      </c>
      <c r="U1701" s="139">
        <v>0</v>
      </c>
      <c r="V1701" s="139">
        <v>0</v>
      </c>
      <c r="W1701" s="139">
        <v>0</v>
      </c>
      <c r="X1701" s="139">
        <v>0</v>
      </c>
      <c r="Y1701" s="139">
        <v>0</v>
      </c>
      <c r="Z1701" s="134"/>
    </row>
    <row r="1702" spans="1:26" x14ac:dyDescent="0.3">
      <c r="A1702" s="134"/>
      <c r="B1702" s="134"/>
      <c r="C1702" s="134"/>
      <c r="D1702" s="152">
        <v>266</v>
      </c>
      <c r="E1702" s="8" t="s">
        <v>112</v>
      </c>
      <c r="F1702" s="8" t="s">
        <v>144</v>
      </c>
      <c r="G1702" s="8" t="s">
        <v>100</v>
      </c>
      <c r="H1702" s="8" t="s">
        <v>146</v>
      </c>
      <c r="I1702" s="8"/>
      <c r="J1702" s="137"/>
      <c r="K1702" s="141"/>
      <c r="L1702" s="139">
        <v>-0.73699999999999999</v>
      </c>
      <c r="M1702" s="139">
        <v>-0.55300000000000005</v>
      </c>
      <c r="N1702" s="139">
        <v>-0.48599999999999999</v>
      </c>
      <c r="O1702" s="139">
        <v>-1.2410000000000001</v>
      </c>
      <c r="P1702" s="139">
        <v>-0.47799999999999998</v>
      </c>
      <c r="Q1702" s="139">
        <v>-0.52900000000000003</v>
      </c>
      <c r="R1702" s="139">
        <v>-0.76</v>
      </c>
      <c r="S1702" s="139">
        <v>-0.35099999999999998</v>
      </c>
      <c r="T1702" s="139">
        <v>-0.17299999999999999</v>
      </c>
      <c r="U1702" s="139">
        <v>-0.111</v>
      </c>
      <c r="V1702" s="139">
        <v>-0.40899999999999997</v>
      </c>
      <c r="W1702" s="139">
        <v>-0.34899999999999998</v>
      </c>
      <c r="X1702" s="139">
        <v>-0.30299999999999999</v>
      </c>
      <c r="Y1702" s="139">
        <v>-0.58499999999999996</v>
      </c>
      <c r="Z1702" s="134"/>
    </row>
    <row r="1703" spans="1:26" x14ac:dyDescent="0.3">
      <c r="A1703" s="134"/>
      <c r="B1703" s="134"/>
      <c r="C1703" s="134"/>
      <c r="D1703" s="152">
        <v>266</v>
      </c>
      <c r="E1703" s="8" t="s">
        <v>112</v>
      </c>
      <c r="F1703" s="8" t="s">
        <v>144</v>
      </c>
      <c r="G1703" s="8" t="s">
        <v>101</v>
      </c>
      <c r="H1703" s="8" t="s">
        <v>146</v>
      </c>
      <c r="I1703" s="8"/>
      <c r="J1703" s="137"/>
      <c r="K1703" s="141"/>
      <c r="L1703" s="139">
        <v>-0.73699999999999999</v>
      </c>
      <c r="M1703" s="139">
        <v>-0.55300000000000005</v>
      </c>
      <c r="N1703" s="139">
        <v>-0.48599999999999999</v>
      </c>
      <c r="O1703" s="139">
        <v>-1.2410000000000001</v>
      </c>
      <c r="P1703" s="139">
        <v>-0.47799999999999998</v>
      </c>
      <c r="Q1703" s="139">
        <v>-0.52900000000000003</v>
      </c>
      <c r="R1703" s="139">
        <v>-0.76</v>
      </c>
      <c r="S1703" s="139">
        <v>-0.35099999999999998</v>
      </c>
      <c r="T1703" s="139">
        <v>-0.17299999999999999</v>
      </c>
      <c r="U1703" s="139">
        <v>-0.111</v>
      </c>
      <c r="V1703" s="139">
        <v>-0.40899999999999997</v>
      </c>
      <c r="W1703" s="139">
        <v>-0.34899999999999998</v>
      </c>
      <c r="X1703" s="139">
        <v>-0.30299999999999999</v>
      </c>
      <c r="Y1703" s="139">
        <v>-0.58499999999999996</v>
      </c>
      <c r="Z1703" s="134"/>
    </row>
    <row r="1704" spans="1:26" x14ac:dyDescent="0.3">
      <c r="A1704" s="134"/>
      <c r="B1704" s="134"/>
      <c r="C1704" s="134"/>
      <c r="D1704" s="152">
        <v>266</v>
      </c>
      <c r="E1704" s="8" t="s">
        <v>112</v>
      </c>
      <c r="F1704" s="8" t="s">
        <v>144</v>
      </c>
      <c r="G1704" s="8" t="s">
        <v>102</v>
      </c>
      <c r="H1704" s="8" t="s">
        <v>146</v>
      </c>
      <c r="I1704" s="8"/>
      <c r="J1704" s="137"/>
      <c r="K1704" s="141"/>
      <c r="L1704" s="139">
        <v>0</v>
      </c>
      <c r="M1704" s="139">
        <v>0</v>
      </c>
      <c r="N1704" s="139">
        <v>0</v>
      </c>
      <c r="O1704" s="139">
        <v>0</v>
      </c>
      <c r="P1704" s="139">
        <v>0</v>
      </c>
      <c r="Q1704" s="139">
        <v>0</v>
      </c>
      <c r="R1704" s="139">
        <v>0</v>
      </c>
      <c r="S1704" s="139">
        <v>0</v>
      </c>
      <c r="T1704" s="139">
        <v>0</v>
      </c>
      <c r="U1704" s="139">
        <v>0</v>
      </c>
      <c r="V1704" s="139">
        <v>0</v>
      </c>
      <c r="W1704" s="139">
        <v>0</v>
      </c>
      <c r="X1704" s="139">
        <v>0</v>
      </c>
      <c r="Y1704" s="139">
        <v>0</v>
      </c>
      <c r="Z1704" s="134"/>
    </row>
    <row r="1705" spans="1:26" x14ac:dyDescent="0.3">
      <c r="A1705" s="134"/>
      <c r="B1705" s="134"/>
      <c r="C1705" s="134"/>
      <c r="D1705" s="152">
        <v>266</v>
      </c>
      <c r="E1705" s="8" t="s">
        <v>112</v>
      </c>
      <c r="F1705" s="8" t="s">
        <v>144</v>
      </c>
      <c r="G1705" s="8" t="s">
        <v>103</v>
      </c>
      <c r="H1705" s="8" t="s">
        <v>146</v>
      </c>
      <c r="I1705" s="8"/>
      <c r="J1705" s="137"/>
      <c r="K1705" s="141"/>
      <c r="L1705" s="139">
        <v>0</v>
      </c>
      <c r="M1705" s="139">
        <v>0</v>
      </c>
      <c r="N1705" s="139">
        <v>0</v>
      </c>
      <c r="O1705" s="139">
        <v>0</v>
      </c>
      <c r="P1705" s="139">
        <v>0</v>
      </c>
      <c r="Q1705" s="139">
        <v>0</v>
      </c>
      <c r="R1705" s="139">
        <v>0</v>
      </c>
      <c r="S1705" s="139">
        <v>0</v>
      </c>
      <c r="T1705" s="139">
        <v>0</v>
      </c>
      <c r="U1705" s="139">
        <v>0</v>
      </c>
      <c r="V1705" s="139">
        <v>0</v>
      </c>
      <c r="W1705" s="139">
        <v>0</v>
      </c>
      <c r="X1705" s="139">
        <v>0</v>
      </c>
      <c r="Y1705" s="139">
        <v>0</v>
      </c>
      <c r="Z1705" s="134"/>
    </row>
    <row r="1706" spans="1:26" x14ac:dyDescent="0.3">
      <c r="A1706" s="134"/>
      <c r="B1706" s="134"/>
      <c r="C1706" s="134"/>
      <c r="D1706" s="152">
        <v>266</v>
      </c>
      <c r="E1706" s="8" t="s">
        <v>112</v>
      </c>
      <c r="F1706" s="8" t="s">
        <v>144</v>
      </c>
      <c r="G1706" s="8" t="s">
        <v>104</v>
      </c>
      <c r="H1706" s="8" t="s">
        <v>146</v>
      </c>
      <c r="I1706" s="8"/>
      <c r="J1706" s="137"/>
      <c r="K1706" s="141"/>
      <c r="L1706" s="139">
        <v>-0.497</v>
      </c>
      <c r="M1706" s="139">
        <v>-0.36399999999999999</v>
      </c>
      <c r="N1706" s="139">
        <v>-0.32800000000000001</v>
      </c>
      <c r="O1706" s="139">
        <v>-0.63500000000000001</v>
      </c>
      <c r="P1706" s="139">
        <v>-0.192</v>
      </c>
      <c r="Q1706" s="139">
        <v>-0.26600000000000001</v>
      </c>
      <c r="R1706" s="139">
        <v>-0.32500000000000001</v>
      </c>
      <c r="S1706" s="139">
        <v>-8.4000000000000005E-2</v>
      </c>
      <c r="T1706" s="139">
        <v>-0.106</v>
      </c>
      <c r="U1706" s="139">
        <v>-0.05</v>
      </c>
      <c r="V1706" s="139">
        <v>-0.21199999999999999</v>
      </c>
      <c r="W1706" s="139">
        <v>-0.186</v>
      </c>
      <c r="X1706" s="139">
        <v>-0.13200000000000001</v>
      </c>
      <c r="Y1706" s="139">
        <v>-0.38500000000000001</v>
      </c>
      <c r="Z1706" s="134"/>
    </row>
    <row r="1707" spans="1:26" x14ac:dyDescent="0.3">
      <c r="A1707" s="134"/>
      <c r="B1707" s="134"/>
      <c r="C1707" s="134"/>
      <c r="D1707" s="152">
        <v>266</v>
      </c>
      <c r="E1707" s="8" t="s">
        <v>112</v>
      </c>
      <c r="F1707" s="8" t="s">
        <v>144</v>
      </c>
      <c r="G1707" s="8" t="s">
        <v>105</v>
      </c>
      <c r="H1707" s="8" t="s">
        <v>146</v>
      </c>
      <c r="I1707" s="8"/>
      <c r="J1707" s="137"/>
      <c r="K1707" s="141"/>
      <c r="L1707" s="139">
        <v>-0.497</v>
      </c>
      <c r="M1707" s="139">
        <v>-0.36399999999999999</v>
      </c>
      <c r="N1707" s="139">
        <v>-0.32800000000000001</v>
      </c>
      <c r="O1707" s="139">
        <v>-0.63500000000000001</v>
      </c>
      <c r="P1707" s="139">
        <v>-0.192</v>
      </c>
      <c r="Q1707" s="139">
        <v>-0.26600000000000001</v>
      </c>
      <c r="R1707" s="139">
        <v>-0.32500000000000001</v>
      </c>
      <c r="S1707" s="139">
        <v>-8.4000000000000005E-2</v>
      </c>
      <c r="T1707" s="139">
        <v>-0.106</v>
      </c>
      <c r="U1707" s="139">
        <v>-0.05</v>
      </c>
      <c r="V1707" s="139">
        <v>-0.21199999999999999</v>
      </c>
      <c r="W1707" s="139">
        <v>-0.186</v>
      </c>
      <c r="X1707" s="139">
        <v>-0.13200000000000001</v>
      </c>
      <c r="Y1707" s="139">
        <v>-0.38500000000000001</v>
      </c>
      <c r="Z1707" s="134"/>
    </row>
    <row r="1708" spans="1:26" x14ac:dyDescent="0.3">
      <c r="A1708" s="134"/>
      <c r="B1708" s="134"/>
      <c r="C1708" s="134"/>
      <c r="D1708" s="152">
        <v>266</v>
      </c>
      <c r="E1708" s="8" t="s">
        <v>112</v>
      </c>
      <c r="F1708" s="8" t="s">
        <v>144</v>
      </c>
      <c r="G1708" s="8" t="s">
        <v>72</v>
      </c>
      <c r="H1708" s="8" t="s">
        <v>147</v>
      </c>
      <c r="I1708" s="8"/>
      <c r="J1708" s="137"/>
      <c r="K1708" s="141"/>
      <c r="L1708" s="139">
        <v>0</v>
      </c>
      <c r="M1708" s="139">
        <v>0</v>
      </c>
      <c r="N1708" s="139">
        <v>0</v>
      </c>
      <c r="O1708" s="139">
        <v>0</v>
      </c>
      <c r="P1708" s="139">
        <v>0</v>
      </c>
      <c r="Q1708" s="139">
        <v>0</v>
      </c>
      <c r="R1708" s="139">
        <v>0</v>
      </c>
      <c r="S1708" s="139">
        <v>0</v>
      </c>
      <c r="T1708" s="139">
        <v>0</v>
      </c>
      <c r="U1708" s="139">
        <v>0</v>
      </c>
      <c r="V1708" s="139">
        <v>0</v>
      </c>
      <c r="W1708" s="139">
        <v>0</v>
      </c>
      <c r="X1708" s="139">
        <v>0</v>
      </c>
      <c r="Y1708" s="139">
        <v>0</v>
      </c>
      <c r="Z1708" s="134"/>
    </row>
    <row r="1709" spans="1:26" x14ac:dyDescent="0.3">
      <c r="A1709" s="134"/>
      <c r="B1709" s="134"/>
      <c r="C1709" s="134"/>
      <c r="D1709" s="152">
        <v>266</v>
      </c>
      <c r="E1709" s="8" t="s">
        <v>112</v>
      </c>
      <c r="F1709" s="8" t="s">
        <v>144</v>
      </c>
      <c r="G1709" s="8" t="s">
        <v>74</v>
      </c>
      <c r="H1709" s="8" t="s">
        <v>147</v>
      </c>
      <c r="I1709" s="8"/>
      <c r="J1709" s="137"/>
      <c r="K1709" s="141"/>
      <c r="L1709" s="139">
        <v>0</v>
      </c>
      <c r="M1709" s="139">
        <v>0</v>
      </c>
      <c r="N1709" s="139">
        <v>0</v>
      </c>
      <c r="O1709" s="139">
        <v>0</v>
      </c>
      <c r="P1709" s="139">
        <v>0</v>
      </c>
      <c r="Q1709" s="139">
        <v>0</v>
      </c>
      <c r="R1709" s="139">
        <v>0</v>
      </c>
      <c r="S1709" s="139">
        <v>0</v>
      </c>
      <c r="T1709" s="139">
        <v>0</v>
      </c>
      <c r="U1709" s="139">
        <v>0</v>
      </c>
      <c r="V1709" s="139">
        <v>0</v>
      </c>
      <c r="W1709" s="139">
        <v>0</v>
      </c>
      <c r="X1709" s="139">
        <v>0</v>
      </c>
      <c r="Y1709" s="139">
        <v>0</v>
      </c>
      <c r="Z1709" s="134"/>
    </row>
    <row r="1710" spans="1:26" x14ac:dyDescent="0.3">
      <c r="A1710" s="134"/>
      <c r="B1710" s="134"/>
      <c r="C1710" s="134"/>
      <c r="D1710" s="152">
        <v>266</v>
      </c>
      <c r="E1710" s="8" t="s">
        <v>112</v>
      </c>
      <c r="F1710" s="8" t="s">
        <v>144</v>
      </c>
      <c r="G1710" s="8" t="s">
        <v>75</v>
      </c>
      <c r="H1710" s="8" t="s">
        <v>147</v>
      </c>
      <c r="I1710" s="8"/>
      <c r="J1710" s="137"/>
      <c r="K1710" s="141"/>
      <c r="L1710" s="139">
        <v>0</v>
      </c>
      <c r="M1710" s="139">
        <v>0</v>
      </c>
      <c r="N1710" s="139">
        <v>0</v>
      </c>
      <c r="O1710" s="139">
        <v>0</v>
      </c>
      <c r="P1710" s="139">
        <v>0</v>
      </c>
      <c r="Q1710" s="139">
        <v>0</v>
      </c>
      <c r="R1710" s="139">
        <v>0</v>
      </c>
      <c r="S1710" s="139">
        <v>0</v>
      </c>
      <c r="T1710" s="139">
        <v>0</v>
      </c>
      <c r="U1710" s="139">
        <v>0</v>
      </c>
      <c r="V1710" s="139">
        <v>0</v>
      </c>
      <c r="W1710" s="139">
        <v>0</v>
      </c>
      <c r="X1710" s="139">
        <v>0</v>
      </c>
      <c r="Y1710" s="139">
        <v>0</v>
      </c>
      <c r="Z1710" s="134"/>
    </row>
    <row r="1711" spans="1:26" x14ac:dyDescent="0.3">
      <c r="A1711" s="134"/>
      <c r="B1711" s="134"/>
      <c r="C1711" s="134"/>
      <c r="D1711" s="152">
        <v>266</v>
      </c>
      <c r="E1711" s="8" t="s">
        <v>112</v>
      </c>
      <c r="F1711" s="8" t="s">
        <v>144</v>
      </c>
      <c r="G1711" s="8" t="s">
        <v>76</v>
      </c>
      <c r="H1711" s="8" t="s">
        <v>147</v>
      </c>
      <c r="I1711" s="8"/>
      <c r="J1711" s="137"/>
      <c r="K1711" s="141"/>
      <c r="L1711" s="139">
        <v>0</v>
      </c>
      <c r="M1711" s="139">
        <v>0</v>
      </c>
      <c r="N1711" s="139">
        <v>0</v>
      </c>
      <c r="O1711" s="139">
        <v>0</v>
      </c>
      <c r="P1711" s="139">
        <v>0</v>
      </c>
      <c r="Q1711" s="139">
        <v>0</v>
      </c>
      <c r="R1711" s="139">
        <v>0</v>
      </c>
      <c r="S1711" s="139">
        <v>0</v>
      </c>
      <c r="T1711" s="139">
        <v>0</v>
      </c>
      <c r="U1711" s="139">
        <v>0</v>
      </c>
      <c r="V1711" s="139">
        <v>0</v>
      </c>
      <c r="W1711" s="139">
        <v>0</v>
      </c>
      <c r="X1711" s="139">
        <v>0</v>
      </c>
      <c r="Y1711" s="139">
        <v>0</v>
      </c>
      <c r="Z1711" s="134"/>
    </row>
    <row r="1712" spans="1:26" x14ac:dyDescent="0.3">
      <c r="A1712" s="134"/>
      <c r="B1712" s="134"/>
      <c r="C1712" s="134"/>
      <c r="D1712" s="152">
        <v>266</v>
      </c>
      <c r="E1712" s="8" t="s">
        <v>112</v>
      </c>
      <c r="F1712" s="8" t="s">
        <v>144</v>
      </c>
      <c r="G1712" s="8" t="s">
        <v>77</v>
      </c>
      <c r="H1712" s="8" t="s">
        <v>147</v>
      </c>
      <c r="I1712" s="8"/>
      <c r="J1712" s="137"/>
      <c r="K1712" s="141"/>
      <c r="L1712" s="139">
        <v>0</v>
      </c>
      <c r="M1712" s="139">
        <v>0</v>
      </c>
      <c r="N1712" s="139">
        <v>0</v>
      </c>
      <c r="O1712" s="139">
        <v>0</v>
      </c>
      <c r="P1712" s="139">
        <v>0</v>
      </c>
      <c r="Q1712" s="139">
        <v>0</v>
      </c>
      <c r="R1712" s="139">
        <v>0</v>
      </c>
      <c r="S1712" s="139">
        <v>0</v>
      </c>
      <c r="T1712" s="139">
        <v>0</v>
      </c>
      <c r="U1712" s="139">
        <v>0</v>
      </c>
      <c r="V1712" s="139">
        <v>0</v>
      </c>
      <c r="W1712" s="139">
        <v>0</v>
      </c>
      <c r="X1712" s="139">
        <v>0</v>
      </c>
      <c r="Y1712" s="139">
        <v>0</v>
      </c>
      <c r="Z1712" s="134"/>
    </row>
    <row r="1713" spans="1:26" x14ac:dyDescent="0.3">
      <c r="A1713" s="134"/>
      <c r="B1713" s="134"/>
      <c r="C1713" s="134"/>
      <c r="D1713" s="152">
        <v>266</v>
      </c>
      <c r="E1713" s="8" t="s">
        <v>112</v>
      </c>
      <c r="F1713" s="8" t="s">
        <v>144</v>
      </c>
      <c r="G1713" s="8" t="s">
        <v>78</v>
      </c>
      <c r="H1713" s="8" t="s">
        <v>147</v>
      </c>
      <c r="I1713" s="8"/>
      <c r="J1713" s="137"/>
      <c r="K1713" s="141"/>
      <c r="L1713" s="139">
        <v>0</v>
      </c>
      <c r="M1713" s="139">
        <v>0</v>
      </c>
      <c r="N1713" s="139">
        <v>0</v>
      </c>
      <c r="O1713" s="139">
        <v>0</v>
      </c>
      <c r="P1713" s="139">
        <v>0</v>
      </c>
      <c r="Q1713" s="139">
        <v>0</v>
      </c>
      <c r="R1713" s="139">
        <v>0</v>
      </c>
      <c r="S1713" s="139">
        <v>0</v>
      </c>
      <c r="T1713" s="139">
        <v>0</v>
      </c>
      <c r="U1713" s="139">
        <v>0</v>
      </c>
      <c r="V1713" s="139">
        <v>0</v>
      </c>
      <c r="W1713" s="139">
        <v>0</v>
      </c>
      <c r="X1713" s="139">
        <v>0</v>
      </c>
      <c r="Y1713" s="139">
        <v>0</v>
      </c>
      <c r="Z1713" s="134"/>
    </row>
    <row r="1714" spans="1:26" x14ac:dyDescent="0.3">
      <c r="A1714" s="134"/>
      <c r="B1714" s="134"/>
      <c r="C1714" s="134"/>
      <c r="D1714" s="152">
        <v>266</v>
      </c>
      <c r="E1714" s="8" t="s">
        <v>112</v>
      </c>
      <c r="F1714" s="8" t="s">
        <v>144</v>
      </c>
      <c r="G1714" s="8" t="s">
        <v>79</v>
      </c>
      <c r="H1714" s="8" t="s">
        <v>147</v>
      </c>
      <c r="I1714" s="8"/>
      <c r="J1714" s="137"/>
      <c r="K1714" s="141"/>
      <c r="L1714" s="139">
        <v>0</v>
      </c>
      <c r="M1714" s="139">
        <v>0</v>
      </c>
      <c r="N1714" s="139">
        <v>0</v>
      </c>
      <c r="O1714" s="139">
        <v>0</v>
      </c>
      <c r="P1714" s="139">
        <v>0</v>
      </c>
      <c r="Q1714" s="139">
        <v>0</v>
      </c>
      <c r="R1714" s="139">
        <v>0</v>
      </c>
      <c r="S1714" s="139">
        <v>0</v>
      </c>
      <c r="T1714" s="139">
        <v>0</v>
      </c>
      <c r="U1714" s="139">
        <v>0</v>
      </c>
      <c r="V1714" s="139">
        <v>0</v>
      </c>
      <c r="W1714" s="139">
        <v>0</v>
      </c>
      <c r="X1714" s="139">
        <v>0</v>
      </c>
      <c r="Y1714" s="139">
        <v>0</v>
      </c>
      <c r="Z1714" s="134"/>
    </row>
    <row r="1715" spans="1:26" x14ac:dyDescent="0.3">
      <c r="A1715" s="134"/>
      <c r="B1715" s="134"/>
      <c r="C1715" s="134"/>
      <c r="D1715" s="152">
        <v>266</v>
      </c>
      <c r="E1715" s="8" t="s">
        <v>112</v>
      </c>
      <c r="F1715" s="8" t="s">
        <v>144</v>
      </c>
      <c r="G1715" s="8" t="s">
        <v>80</v>
      </c>
      <c r="H1715" s="8" t="s">
        <v>147</v>
      </c>
      <c r="I1715" s="8"/>
      <c r="J1715" s="137"/>
      <c r="K1715" s="141"/>
      <c r="L1715" s="139">
        <v>0</v>
      </c>
      <c r="M1715" s="139">
        <v>0</v>
      </c>
      <c r="N1715" s="139">
        <v>0</v>
      </c>
      <c r="O1715" s="139">
        <v>0</v>
      </c>
      <c r="P1715" s="139">
        <v>0</v>
      </c>
      <c r="Q1715" s="139">
        <v>0</v>
      </c>
      <c r="R1715" s="139">
        <v>0</v>
      </c>
      <c r="S1715" s="139">
        <v>0</v>
      </c>
      <c r="T1715" s="139">
        <v>0</v>
      </c>
      <c r="U1715" s="139">
        <v>0</v>
      </c>
      <c r="V1715" s="139">
        <v>0</v>
      </c>
      <c r="W1715" s="139">
        <v>0</v>
      </c>
      <c r="X1715" s="139">
        <v>0</v>
      </c>
      <c r="Y1715" s="139">
        <v>0</v>
      </c>
      <c r="Z1715" s="134"/>
    </row>
    <row r="1716" spans="1:26" x14ac:dyDescent="0.3">
      <c r="A1716" s="134"/>
      <c r="B1716" s="134"/>
      <c r="C1716" s="134"/>
      <c r="D1716" s="152">
        <v>266</v>
      </c>
      <c r="E1716" s="8" t="s">
        <v>112</v>
      </c>
      <c r="F1716" s="8" t="s">
        <v>144</v>
      </c>
      <c r="G1716" s="8" t="s">
        <v>81</v>
      </c>
      <c r="H1716" s="8" t="s">
        <v>147</v>
      </c>
      <c r="I1716" s="8"/>
      <c r="J1716" s="137"/>
      <c r="K1716" s="141"/>
      <c r="L1716" s="139">
        <v>0</v>
      </c>
      <c r="M1716" s="139">
        <v>0</v>
      </c>
      <c r="N1716" s="139">
        <v>0</v>
      </c>
      <c r="O1716" s="139">
        <v>0</v>
      </c>
      <c r="P1716" s="139">
        <v>0</v>
      </c>
      <c r="Q1716" s="139">
        <v>0</v>
      </c>
      <c r="R1716" s="139">
        <v>0</v>
      </c>
      <c r="S1716" s="139">
        <v>0</v>
      </c>
      <c r="T1716" s="139">
        <v>0</v>
      </c>
      <c r="U1716" s="139">
        <v>0</v>
      </c>
      <c r="V1716" s="139">
        <v>0</v>
      </c>
      <c r="W1716" s="139">
        <v>0</v>
      </c>
      <c r="X1716" s="139">
        <v>0</v>
      </c>
      <c r="Y1716" s="139">
        <v>0</v>
      </c>
      <c r="Z1716" s="134"/>
    </row>
    <row r="1717" spans="1:26" x14ac:dyDescent="0.3">
      <c r="A1717" s="134"/>
      <c r="B1717" s="134"/>
      <c r="C1717" s="134"/>
      <c r="D1717" s="152">
        <v>266</v>
      </c>
      <c r="E1717" s="8" t="s">
        <v>112</v>
      </c>
      <c r="F1717" s="8" t="s">
        <v>144</v>
      </c>
      <c r="G1717" s="8" t="s">
        <v>82</v>
      </c>
      <c r="H1717" s="8" t="s">
        <v>147</v>
      </c>
      <c r="I1717" s="8"/>
      <c r="J1717" s="137"/>
      <c r="K1717" s="141"/>
      <c r="L1717" s="139">
        <v>0.66800000000000004</v>
      </c>
      <c r="M1717" s="139">
        <v>0.95599999999999996</v>
      </c>
      <c r="N1717" s="139">
        <v>1.0329999999999999</v>
      </c>
      <c r="O1717" s="139">
        <v>1.5980000000000001</v>
      </c>
      <c r="P1717" s="139">
        <v>0.72899999999999998</v>
      </c>
      <c r="Q1717" s="139">
        <v>1.0569999999999999</v>
      </c>
      <c r="R1717" s="139">
        <v>1.0629999999999999</v>
      </c>
      <c r="S1717" s="139">
        <v>0</v>
      </c>
      <c r="T1717" s="139">
        <v>0.40600000000000003</v>
      </c>
      <c r="U1717" s="139">
        <v>0.13300000000000001</v>
      </c>
      <c r="V1717" s="139">
        <v>0.80200000000000005</v>
      </c>
      <c r="W1717" s="139">
        <v>1.038</v>
      </c>
      <c r="X1717" s="139">
        <v>1.421</v>
      </c>
      <c r="Y1717" s="139">
        <v>1.448</v>
      </c>
      <c r="Z1717" s="134"/>
    </row>
    <row r="1718" spans="1:26" x14ac:dyDescent="0.3">
      <c r="A1718" s="134"/>
      <c r="B1718" s="134"/>
      <c r="C1718" s="134"/>
      <c r="D1718" s="152">
        <v>266</v>
      </c>
      <c r="E1718" s="8" t="s">
        <v>112</v>
      </c>
      <c r="F1718" s="8" t="s">
        <v>144</v>
      </c>
      <c r="G1718" s="8" t="s">
        <v>83</v>
      </c>
      <c r="H1718" s="8" t="s">
        <v>147</v>
      </c>
      <c r="I1718" s="8"/>
      <c r="J1718" s="137"/>
      <c r="K1718" s="141"/>
      <c r="L1718" s="139">
        <v>0.65100000000000002</v>
      </c>
      <c r="M1718" s="139">
        <v>0.95599999999999996</v>
      </c>
      <c r="N1718" s="139">
        <v>1.05</v>
      </c>
      <c r="O1718" s="139">
        <v>1.5940000000000001</v>
      </c>
      <c r="P1718" s="139">
        <v>0.71599999999999997</v>
      </c>
      <c r="Q1718" s="139">
        <v>1.0609999999999999</v>
      </c>
      <c r="R1718" s="139">
        <v>1.0820000000000001</v>
      </c>
      <c r="S1718" s="139">
        <v>0</v>
      </c>
      <c r="T1718" s="139">
        <v>0.39500000000000002</v>
      </c>
      <c r="U1718" s="139">
        <v>0.129</v>
      </c>
      <c r="V1718" s="139">
        <v>0.80400000000000005</v>
      </c>
      <c r="W1718" s="139">
        <v>1.0309999999999999</v>
      </c>
      <c r="X1718" s="139">
        <v>1.423</v>
      </c>
      <c r="Y1718" s="139">
        <v>1.4490000000000001</v>
      </c>
      <c r="Z1718" s="134"/>
    </row>
    <row r="1719" spans="1:26" x14ac:dyDescent="0.3">
      <c r="A1719" s="134"/>
      <c r="B1719" s="134"/>
      <c r="C1719" s="134"/>
      <c r="D1719" s="152">
        <v>266</v>
      </c>
      <c r="E1719" s="8" t="s">
        <v>112</v>
      </c>
      <c r="F1719" s="8" t="s">
        <v>144</v>
      </c>
      <c r="G1719" s="8" t="s">
        <v>84</v>
      </c>
      <c r="H1719" s="8" t="s">
        <v>147</v>
      </c>
      <c r="I1719" s="8"/>
      <c r="J1719" s="137"/>
      <c r="K1719" s="141"/>
      <c r="L1719" s="139">
        <v>0.60399999999999998</v>
      </c>
      <c r="M1719" s="139">
        <v>0.94</v>
      </c>
      <c r="N1719" s="139">
        <v>1.02</v>
      </c>
      <c r="O1719" s="139">
        <v>1.401</v>
      </c>
      <c r="P1719" s="139">
        <v>0.65600000000000003</v>
      </c>
      <c r="Q1719" s="139">
        <v>1.036</v>
      </c>
      <c r="R1719" s="139">
        <v>1.028</v>
      </c>
      <c r="S1719" s="139">
        <v>0</v>
      </c>
      <c r="T1719" s="139">
        <v>0.39100000000000001</v>
      </c>
      <c r="U1719" s="139">
        <v>0.11899999999999999</v>
      </c>
      <c r="V1719" s="139">
        <v>0.79200000000000004</v>
      </c>
      <c r="W1719" s="139">
        <v>1.014</v>
      </c>
      <c r="X1719" s="139">
        <v>1.377</v>
      </c>
      <c r="Y1719" s="139">
        <v>1.397</v>
      </c>
      <c r="Z1719" s="134"/>
    </row>
    <row r="1720" spans="1:26" x14ac:dyDescent="0.3">
      <c r="A1720" s="134"/>
      <c r="B1720" s="134"/>
      <c r="C1720" s="134"/>
      <c r="D1720" s="152">
        <v>266</v>
      </c>
      <c r="E1720" s="8" t="s">
        <v>112</v>
      </c>
      <c r="F1720" s="8" t="s">
        <v>144</v>
      </c>
      <c r="G1720" s="8" t="s">
        <v>85</v>
      </c>
      <c r="H1720" s="8" t="s">
        <v>147</v>
      </c>
      <c r="I1720" s="8"/>
      <c r="J1720" s="137"/>
      <c r="K1720" s="141"/>
      <c r="L1720" s="139">
        <v>0.57799999999999996</v>
      </c>
      <c r="M1720" s="139">
        <v>0.92700000000000005</v>
      </c>
      <c r="N1720" s="139">
        <v>0.997</v>
      </c>
      <c r="O1720" s="139">
        <v>1.228</v>
      </c>
      <c r="P1720" s="139">
        <v>0.61899999999999999</v>
      </c>
      <c r="Q1720" s="139">
        <v>1.0089999999999999</v>
      </c>
      <c r="R1720" s="139">
        <v>1.0069999999999999</v>
      </c>
      <c r="S1720" s="139">
        <v>0</v>
      </c>
      <c r="T1720" s="139">
        <v>0.38400000000000001</v>
      </c>
      <c r="U1720" s="139">
        <v>0.109</v>
      </c>
      <c r="V1720" s="139">
        <v>0.77800000000000002</v>
      </c>
      <c r="W1720" s="139">
        <v>0.99099999999999999</v>
      </c>
      <c r="X1720" s="139">
        <v>1.3480000000000001</v>
      </c>
      <c r="Y1720" s="139">
        <v>1.365</v>
      </c>
      <c r="Z1720" s="134"/>
    </row>
    <row r="1721" spans="1:26" x14ac:dyDescent="0.3">
      <c r="A1721" s="134"/>
      <c r="B1721" s="134"/>
      <c r="C1721" s="134"/>
      <c r="D1721" s="152">
        <v>266</v>
      </c>
      <c r="E1721" s="8" t="s">
        <v>112</v>
      </c>
      <c r="F1721" s="8" t="s">
        <v>144</v>
      </c>
      <c r="G1721" s="8" t="s">
        <v>86</v>
      </c>
      <c r="H1721" s="8" t="s">
        <v>147</v>
      </c>
      <c r="I1721" s="8"/>
      <c r="J1721" s="137"/>
      <c r="K1721" s="141"/>
      <c r="L1721" s="139">
        <v>0.54800000000000004</v>
      </c>
      <c r="M1721" s="139">
        <v>0.91700000000000004</v>
      </c>
      <c r="N1721" s="139">
        <v>0.98099999999999998</v>
      </c>
      <c r="O1721" s="139">
        <v>1.147</v>
      </c>
      <c r="P1721" s="139">
        <v>0.58499999999999996</v>
      </c>
      <c r="Q1721" s="139">
        <v>1</v>
      </c>
      <c r="R1721" s="139">
        <v>0.96699999999999997</v>
      </c>
      <c r="S1721" s="139">
        <v>0</v>
      </c>
      <c r="T1721" s="139">
        <v>0.38100000000000001</v>
      </c>
      <c r="U1721" s="139">
        <v>0.105</v>
      </c>
      <c r="V1721" s="139">
        <v>0.76700000000000002</v>
      </c>
      <c r="W1721" s="139">
        <v>0.97699999999999998</v>
      </c>
      <c r="X1721" s="139">
        <v>1.325</v>
      </c>
      <c r="Y1721" s="139">
        <v>1.3320000000000001</v>
      </c>
      <c r="Z1721" s="134"/>
    </row>
    <row r="1722" spans="1:26" x14ac:dyDescent="0.3">
      <c r="A1722" s="134"/>
      <c r="B1722" s="134"/>
      <c r="C1722" s="134"/>
      <c r="D1722" s="152">
        <v>266</v>
      </c>
      <c r="E1722" s="8" t="s">
        <v>112</v>
      </c>
      <c r="F1722" s="8" t="s">
        <v>144</v>
      </c>
      <c r="G1722" s="8" t="s">
        <v>87</v>
      </c>
      <c r="H1722" s="8" t="s">
        <v>147</v>
      </c>
      <c r="I1722" s="8"/>
      <c r="J1722" s="137"/>
      <c r="K1722" s="141"/>
      <c r="L1722" s="139">
        <v>0</v>
      </c>
      <c r="M1722" s="139">
        <v>0</v>
      </c>
      <c r="N1722" s="139">
        <v>0</v>
      </c>
      <c r="O1722" s="139">
        <v>0</v>
      </c>
      <c r="P1722" s="139">
        <v>0</v>
      </c>
      <c r="Q1722" s="139">
        <v>0</v>
      </c>
      <c r="R1722" s="139">
        <v>0</v>
      </c>
      <c r="S1722" s="139">
        <v>0</v>
      </c>
      <c r="T1722" s="139">
        <v>0</v>
      </c>
      <c r="U1722" s="139">
        <v>0</v>
      </c>
      <c r="V1722" s="139">
        <v>0</v>
      </c>
      <c r="W1722" s="139">
        <v>0</v>
      </c>
      <c r="X1722" s="139">
        <v>0</v>
      </c>
      <c r="Y1722" s="139">
        <v>0</v>
      </c>
      <c r="Z1722" s="134"/>
    </row>
    <row r="1723" spans="1:26" x14ac:dyDescent="0.3">
      <c r="A1723" s="134"/>
      <c r="B1723" s="134"/>
      <c r="C1723" s="134"/>
      <c r="D1723" s="152">
        <v>266</v>
      </c>
      <c r="E1723" s="8" t="s">
        <v>112</v>
      </c>
      <c r="F1723" s="8" t="s">
        <v>144</v>
      </c>
      <c r="G1723" s="8" t="s">
        <v>88</v>
      </c>
      <c r="H1723" s="8" t="s">
        <v>147</v>
      </c>
      <c r="I1723" s="8"/>
      <c r="J1723" s="137"/>
      <c r="K1723" s="141"/>
      <c r="L1723" s="139">
        <v>0</v>
      </c>
      <c r="M1723" s="139">
        <v>0</v>
      </c>
      <c r="N1723" s="139">
        <v>0</v>
      </c>
      <c r="O1723" s="139">
        <v>0</v>
      </c>
      <c r="P1723" s="139">
        <v>0</v>
      </c>
      <c r="Q1723" s="139">
        <v>0</v>
      </c>
      <c r="R1723" s="139">
        <v>0</v>
      </c>
      <c r="S1723" s="139">
        <v>0</v>
      </c>
      <c r="T1723" s="139">
        <v>0</v>
      </c>
      <c r="U1723" s="139">
        <v>0</v>
      </c>
      <c r="V1723" s="139">
        <v>0</v>
      </c>
      <c r="W1723" s="139">
        <v>0</v>
      </c>
      <c r="X1723" s="139">
        <v>0</v>
      </c>
      <c r="Y1723" s="139">
        <v>0</v>
      </c>
      <c r="Z1723" s="134"/>
    </row>
    <row r="1724" spans="1:26" x14ac:dyDescent="0.3">
      <c r="A1724" s="134"/>
      <c r="B1724" s="134"/>
      <c r="C1724" s="134"/>
      <c r="D1724" s="152">
        <v>266</v>
      </c>
      <c r="E1724" s="8" t="s">
        <v>112</v>
      </c>
      <c r="F1724" s="8" t="s">
        <v>144</v>
      </c>
      <c r="G1724" s="8" t="s">
        <v>89</v>
      </c>
      <c r="H1724" s="8" t="s">
        <v>147</v>
      </c>
      <c r="I1724" s="8"/>
      <c r="J1724" s="137"/>
      <c r="K1724" s="141"/>
      <c r="L1724" s="139">
        <v>0</v>
      </c>
      <c r="M1724" s="139">
        <v>0</v>
      </c>
      <c r="N1724" s="139">
        <v>0</v>
      </c>
      <c r="O1724" s="139">
        <v>0</v>
      </c>
      <c r="P1724" s="139">
        <v>0</v>
      </c>
      <c r="Q1724" s="139">
        <v>0</v>
      </c>
      <c r="R1724" s="139">
        <v>0</v>
      </c>
      <c r="S1724" s="139">
        <v>0</v>
      </c>
      <c r="T1724" s="139">
        <v>0</v>
      </c>
      <c r="U1724" s="139">
        <v>0</v>
      </c>
      <c r="V1724" s="139">
        <v>0</v>
      </c>
      <c r="W1724" s="139">
        <v>0</v>
      </c>
      <c r="X1724" s="139">
        <v>0</v>
      </c>
      <c r="Y1724" s="139">
        <v>0</v>
      </c>
      <c r="Z1724" s="134"/>
    </row>
    <row r="1725" spans="1:26" x14ac:dyDescent="0.3">
      <c r="A1725" s="134"/>
      <c r="B1725" s="134"/>
      <c r="C1725" s="134"/>
      <c r="D1725" s="152">
        <v>266</v>
      </c>
      <c r="E1725" s="8" t="s">
        <v>112</v>
      </c>
      <c r="F1725" s="8" t="s">
        <v>144</v>
      </c>
      <c r="G1725" s="8" t="s">
        <v>90</v>
      </c>
      <c r="H1725" s="8" t="s">
        <v>147</v>
      </c>
      <c r="I1725" s="8"/>
      <c r="J1725" s="137"/>
      <c r="K1725" s="141"/>
      <c r="L1725" s="139">
        <v>0</v>
      </c>
      <c r="M1725" s="139">
        <v>0</v>
      </c>
      <c r="N1725" s="139">
        <v>0</v>
      </c>
      <c r="O1725" s="139">
        <v>0</v>
      </c>
      <c r="P1725" s="139">
        <v>0</v>
      </c>
      <c r="Q1725" s="139">
        <v>0</v>
      </c>
      <c r="R1725" s="139">
        <v>0</v>
      </c>
      <c r="S1725" s="139">
        <v>0</v>
      </c>
      <c r="T1725" s="139">
        <v>0</v>
      </c>
      <c r="U1725" s="139">
        <v>0</v>
      </c>
      <c r="V1725" s="139">
        <v>0</v>
      </c>
      <c r="W1725" s="139">
        <v>0</v>
      </c>
      <c r="X1725" s="139">
        <v>0</v>
      </c>
      <c r="Y1725" s="139">
        <v>0</v>
      </c>
      <c r="Z1725" s="134"/>
    </row>
    <row r="1726" spans="1:26" x14ac:dyDescent="0.3">
      <c r="A1726" s="134"/>
      <c r="B1726" s="134"/>
      <c r="C1726" s="134"/>
      <c r="D1726" s="152">
        <v>266</v>
      </c>
      <c r="E1726" s="8" t="s">
        <v>112</v>
      </c>
      <c r="F1726" s="8" t="s">
        <v>144</v>
      </c>
      <c r="G1726" s="8" t="s">
        <v>91</v>
      </c>
      <c r="H1726" s="8" t="s">
        <v>147</v>
      </c>
      <c r="I1726" s="8"/>
      <c r="J1726" s="137"/>
      <c r="K1726" s="141"/>
      <c r="L1726" s="139">
        <v>2.2450000000000001</v>
      </c>
      <c r="M1726" s="139">
        <v>0.95499999999999996</v>
      </c>
      <c r="N1726" s="139">
        <v>1.028</v>
      </c>
      <c r="O1726" s="139">
        <v>2.4089999999999998</v>
      </c>
      <c r="P1726" s="139">
        <v>1.119</v>
      </c>
      <c r="Q1726" s="139">
        <v>1.5069999999999999</v>
      </c>
      <c r="R1726" s="139">
        <v>1.351</v>
      </c>
      <c r="S1726" s="139">
        <v>5.7000000000000002E-2</v>
      </c>
      <c r="T1726" s="139">
        <v>0.91600000000000004</v>
      </c>
      <c r="U1726" s="139">
        <v>0.61799999999999999</v>
      </c>
      <c r="V1726" s="139">
        <v>1.3959999999999999</v>
      </c>
      <c r="W1726" s="139">
        <v>1.661</v>
      </c>
      <c r="X1726" s="139">
        <v>2.2469999999999999</v>
      </c>
      <c r="Y1726" s="139">
        <v>2.286</v>
      </c>
      <c r="Z1726" s="134"/>
    </row>
    <row r="1727" spans="1:26" x14ac:dyDescent="0.3">
      <c r="A1727" s="134"/>
      <c r="B1727" s="134"/>
      <c r="C1727" s="134"/>
      <c r="D1727" s="152">
        <v>266</v>
      </c>
      <c r="E1727" s="8" t="s">
        <v>112</v>
      </c>
      <c r="F1727" s="8" t="s">
        <v>144</v>
      </c>
      <c r="G1727" s="8" t="s">
        <v>92</v>
      </c>
      <c r="H1727" s="8" t="s">
        <v>147</v>
      </c>
      <c r="I1727" s="8"/>
      <c r="J1727" s="137"/>
      <c r="K1727" s="141"/>
      <c r="L1727" s="139">
        <v>0</v>
      </c>
      <c r="M1727" s="139">
        <v>0</v>
      </c>
      <c r="N1727" s="139">
        <v>0</v>
      </c>
      <c r="O1727" s="139">
        <v>0</v>
      </c>
      <c r="P1727" s="139">
        <v>0</v>
      </c>
      <c r="Q1727" s="139">
        <v>0</v>
      </c>
      <c r="R1727" s="139">
        <v>0</v>
      </c>
      <c r="S1727" s="139">
        <v>0</v>
      </c>
      <c r="T1727" s="139">
        <v>0</v>
      </c>
      <c r="U1727" s="139">
        <v>0</v>
      </c>
      <c r="V1727" s="139">
        <v>0</v>
      </c>
      <c r="W1727" s="139">
        <v>0</v>
      </c>
      <c r="X1727" s="139">
        <v>0</v>
      </c>
      <c r="Y1727" s="139">
        <v>0</v>
      </c>
      <c r="Z1727" s="134"/>
    </row>
    <row r="1728" spans="1:26" x14ac:dyDescent="0.3">
      <c r="A1728" s="134"/>
      <c r="B1728" s="134"/>
      <c r="C1728" s="134"/>
      <c r="D1728" s="152">
        <v>266</v>
      </c>
      <c r="E1728" s="8" t="s">
        <v>112</v>
      </c>
      <c r="F1728" s="8" t="s">
        <v>144</v>
      </c>
      <c r="G1728" s="8" t="s">
        <v>93</v>
      </c>
      <c r="H1728" s="8" t="s">
        <v>147</v>
      </c>
      <c r="I1728" s="8"/>
      <c r="J1728" s="137"/>
      <c r="K1728" s="141"/>
      <c r="L1728" s="139">
        <v>0</v>
      </c>
      <c r="M1728" s="139">
        <v>0</v>
      </c>
      <c r="N1728" s="139">
        <v>0</v>
      </c>
      <c r="O1728" s="139">
        <v>0</v>
      </c>
      <c r="P1728" s="139">
        <v>0</v>
      </c>
      <c r="Q1728" s="139">
        <v>0</v>
      </c>
      <c r="R1728" s="139">
        <v>0</v>
      </c>
      <c r="S1728" s="139">
        <v>0</v>
      </c>
      <c r="T1728" s="139">
        <v>0</v>
      </c>
      <c r="U1728" s="139">
        <v>0</v>
      </c>
      <c r="V1728" s="139">
        <v>0</v>
      </c>
      <c r="W1728" s="139">
        <v>0</v>
      </c>
      <c r="X1728" s="139">
        <v>0</v>
      </c>
      <c r="Y1728" s="139">
        <v>0</v>
      </c>
      <c r="Z1728" s="134"/>
    </row>
    <row r="1729" spans="1:26" x14ac:dyDescent="0.3">
      <c r="A1729" s="134"/>
      <c r="B1729" s="134"/>
      <c r="C1729" s="134"/>
      <c r="D1729" s="152">
        <v>266</v>
      </c>
      <c r="E1729" s="8" t="s">
        <v>112</v>
      </c>
      <c r="F1729" s="8" t="s">
        <v>144</v>
      </c>
      <c r="G1729" s="8" t="s">
        <v>94</v>
      </c>
      <c r="H1729" s="8" t="s">
        <v>147</v>
      </c>
      <c r="I1729" s="8"/>
      <c r="J1729" s="137"/>
      <c r="K1729" s="141"/>
      <c r="L1729" s="139">
        <v>0</v>
      </c>
      <c r="M1729" s="139">
        <v>0</v>
      </c>
      <c r="N1729" s="139">
        <v>0</v>
      </c>
      <c r="O1729" s="139">
        <v>0</v>
      </c>
      <c r="P1729" s="139">
        <v>0</v>
      </c>
      <c r="Q1729" s="139">
        <v>0</v>
      </c>
      <c r="R1729" s="139">
        <v>0</v>
      </c>
      <c r="S1729" s="139">
        <v>0</v>
      </c>
      <c r="T1729" s="139">
        <v>0</v>
      </c>
      <c r="U1729" s="139">
        <v>0</v>
      </c>
      <c r="V1729" s="139">
        <v>0</v>
      </c>
      <c r="W1729" s="139">
        <v>0</v>
      </c>
      <c r="X1729" s="139">
        <v>0</v>
      </c>
      <c r="Y1729" s="139">
        <v>0</v>
      </c>
      <c r="Z1729" s="134"/>
    </row>
    <row r="1730" spans="1:26" x14ac:dyDescent="0.3">
      <c r="A1730" s="134"/>
      <c r="B1730" s="134"/>
      <c r="C1730" s="134"/>
      <c r="D1730" s="152">
        <v>266</v>
      </c>
      <c r="E1730" s="8" t="s">
        <v>112</v>
      </c>
      <c r="F1730" s="8" t="s">
        <v>144</v>
      </c>
      <c r="G1730" s="8" t="s">
        <v>95</v>
      </c>
      <c r="H1730" s="8" t="s">
        <v>147</v>
      </c>
      <c r="I1730" s="8"/>
      <c r="J1730" s="137"/>
      <c r="K1730" s="141"/>
      <c r="L1730" s="139">
        <v>0</v>
      </c>
      <c r="M1730" s="139">
        <v>0</v>
      </c>
      <c r="N1730" s="139">
        <v>0</v>
      </c>
      <c r="O1730" s="139">
        <v>0</v>
      </c>
      <c r="P1730" s="139">
        <v>0</v>
      </c>
      <c r="Q1730" s="139">
        <v>0</v>
      </c>
      <c r="R1730" s="139">
        <v>0</v>
      </c>
      <c r="S1730" s="139">
        <v>0</v>
      </c>
      <c r="T1730" s="139">
        <v>0</v>
      </c>
      <c r="U1730" s="139">
        <v>0</v>
      </c>
      <c r="V1730" s="139">
        <v>0</v>
      </c>
      <c r="W1730" s="139">
        <v>0</v>
      </c>
      <c r="X1730" s="139">
        <v>0</v>
      </c>
      <c r="Y1730" s="139">
        <v>0</v>
      </c>
      <c r="Z1730" s="134"/>
    </row>
    <row r="1731" spans="1:26" x14ac:dyDescent="0.3">
      <c r="A1731" s="134"/>
      <c r="B1731" s="134"/>
      <c r="C1731" s="134"/>
      <c r="D1731" s="152">
        <v>266</v>
      </c>
      <c r="E1731" s="8" t="s">
        <v>112</v>
      </c>
      <c r="F1731" s="8" t="s">
        <v>144</v>
      </c>
      <c r="G1731" s="8" t="s">
        <v>96</v>
      </c>
      <c r="H1731" s="8" t="s">
        <v>147</v>
      </c>
      <c r="I1731" s="8"/>
      <c r="J1731" s="137"/>
      <c r="K1731" s="141"/>
      <c r="L1731" s="139">
        <v>-0.121</v>
      </c>
      <c r="M1731" s="139">
        <v>-4.2999999999999997E-2</v>
      </c>
      <c r="N1731" s="139">
        <v>-5.8000000000000003E-2</v>
      </c>
      <c r="O1731" s="139">
        <v>-0.40500000000000003</v>
      </c>
      <c r="P1731" s="139">
        <v>-0.124</v>
      </c>
      <c r="Q1731" s="139">
        <v>-4.4999999999999998E-2</v>
      </c>
      <c r="R1731" s="139">
        <v>-0.17</v>
      </c>
      <c r="S1731" s="139">
        <v>-8.0000000000000002E-3</v>
      </c>
      <c r="T1731" s="139">
        <v>-2.4E-2</v>
      </c>
      <c r="U1731" s="139">
        <v>-2.3E-2</v>
      </c>
      <c r="V1731" s="139">
        <v>-3.5000000000000003E-2</v>
      </c>
      <c r="W1731" s="139">
        <v>-5.5E-2</v>
      </c>
      <c r="X1731" s="139">
        <v>-9.1999999999999998E-2</v>
      </c>
      <c r="Y1731" s="139">
        <v>-0.15</v>
      </c>
      <c r="Z1731" s="134"/>
    </row>
    <row r="1732" spans="1:26" x14ac:dyDescent="0.3">
      <c r="A1732" s="134"/>
      <c r="B1732" s="134"/>
      <c r="C1732" s="134"/>
      <c r="D1732" s="152">
        <v>266</v>
      </c>
      <c r="E1732" s="8" t="s">
        <v>112</v>
      </c>
      <c r="F1732" s="8" t="s">
        <v>144</v>
      </c>
      <c r="G1732" s="8" t="s">
        <v>97</v>
      </c>
      <c r="H1732" s="8" t="s">
        <v>147</v>
      </c>
      <c r="I1732" s="8"/>
      <c r="J1732" s="137"/>
      <c r="K1732" s="141"/>
      <c r="L1732" s="139">
        <v>-0.121</v>
      </c>
      <c r="M1732" s="139">
        <v>-4.2999999999999997E-2</v>
      </c>
      <c r="N1732" s="139">
        <v>-5.8000000000000003E-2</v>
      </c>
      <c r="O1732" s="139">
        <v>-0.40500000000000003</v>
      </c>
      <c r="P1732" s="139">
        <v>-0.124</v>
      </c>
      <c r="Q1732" s="139">
        <v>-4.4999999999999998E-2</v>
      </c>
      <c r="R1732" s="139">
        <v>-0.17</v>
      </c>
      <c r="S1732" s="139">
        <v>-8.0000000000000002E-3</v>
      </c>
      <c r="T1732" s="139">
        <v>-2.4E-2</v>
      </c>
      <c r="U1732" s="139">
        <v>-2.3E-2</v>
      </c>
      <c r="V1732" s="139">
        <v>-3.5000000000000003E-2</v>
      </c>
      <c r="W1732" s="139">
        <v>-5.5E-2</v>
      </c>
      <c r="X1732" s="139">
        <v>-9.1999999999999998E-2</v>
      </c>
      <c r="Y1732" s="139">
        <v>-0.15</v>
      </c>
      <c r="Z1732" s="134"/>
    </row>
    <row r="1733" spans="1:26" x14ac:dyDescent="0.3">
      <c r="A1733" s="134"/>
      <c r="B1733" s="134"/>
      <c r="C1733" s="134"/>
      <c r="D1733" s="152">
        <v>266</v>
      </c>
      <c r="E1733" s="8" t="s">
        <v>112</v>
      </c>
      <c r="F1733" s="8" t="s">
        <v>144</v>
      </c>
      <c r="G1733" s="8" t="s">
        <v>98</v>
      </c>
      <c r="H1733" s="8" t="s">
        <v>147</v>
      </c>
      <c r="I1733" s="8"/>
      <c r="J1733" s="137"/>
      <c r="K1733" s="141"/>
      <c r="L1733" s="139">
        <v>0</v>
      </c>
      <c r="M1733" s="139">
        <v>0</v>
      </c>
      <c r="N1733" s="139">
        <v>0</v>
      </c>
      <c r="O1733" s="139">
        <v>0</v>
      </c>
      <c r="P1733" s="139">
        <v>0</v>
      </c>
      <c r="Q1733" s="139">
        <v>0</v>
      </c>
      <c r="R1733" s="139">
        <v>0</v>
      </c>
      <c r="S1733" s="139">
        <v>0</v>
      </c>
      <c r="T1733" s="139">
        <v>0</v>
      </c>
      <c r="U1733" s="139">
        <v>0</v>
      </c>
      <c r="V1733" s="139">
        <v>0</v>
      </c>
      <c r="W1733" s="139">
        <v>0</v>
      </c>
      <c r="X1733" s="139">
        <v>0</v>
      </c>
      <c r="Y1733" s="139">
        <v>0</v>
      </c>
      <c r="Z1733" s="134"/>
    </row>
    <row r="1734" spans="1:26" x14ac:dyDescent="0.3">
      <c r="A1734" s="134"/>
      <c r="B1734" s="134"/>
      <c r="C1734" s="134"/>
      <c r="D1734" s="152">
        <v>266</v>
      </c>
      <c r="E1734" s="8" t="s">
        <v>112</v>
      </c>
      <c r="F1734" s="8" t="s">
        <v>144</v>
      </c>
      <c r="G1734" s="8" t="s">
        <v>99</v>
      </c>
      <c r="H1734" s="8" t="s">
        <v>147</v>
      </c>
      <c r="I1734" s="8"/>
      <c r="J1734" s="137"/>
      <c r="K1734" s="141"/>
      <c r="L1734" s="139">
        <v>0</v>
      </c>
      <c r="M1734" s="139">
        <v>0</v>
      </c>
      <c r="N1734" s="139">
        <v>0</v>
      </c>
      <c r="O1734" s="139">
        <v>0</v>
      </c>
      <c r="P1734" s="139">
        <v>0</v>
      </c>
      <c r="Q1734" s="139">
        <v>0</v>
      </c>
      <c r="R1734" s="139">
        <v>0</v>
      </c>
      <c r="S1734" s="139">
        <v>0</v>
      </c>
      <c r="T1734" s="139">
        <v>0</v>
      </c>
      <c r="U1734" s="139">
        <v>0</v>
      </c>
      <c r="V1734" s="139">
        <v>0</v>
      </c>
      <c r="W1734" s="139">
        <v>0</v>
      </c>
      <c r="X1734" s="139">
        <v>0</v>
      </c>
      <c r="Y1734" s="139">
        <v>0</v>
      </c>
      <c r="Z1734" s="134"/>
    </row>
    <row r="1735" spans="1:26" x14ac:dyDescent="0.3">
      <c r="A1735" s="134"/>
      <c r="B1735" s="134"/>
      <c r="C1735" s="134"/>
      <c r="D1735" s="152">
        <v>266</v>
      </c>
      <c r="E1735" s="8" t="s">
        <v>112</v>
      </c>
      <c r="F1735" s="8" t="s">
        <v>144</v>
      </c>
      <c r="G1735" s="8" t="s">
        <v>100</v>
      </c>
      <c r="H1735" s="8" t="s">
        <v>147</v>
      </c>
      <c r="I1735" s="8"/>
      <c r="J1735" s="137"/>
      <c r="K1735" s="141"/>
      <c r="L1735" s="139">
        <v>-9.6000000000000002E-2</v>
      </c>
      <c r="M1735" s="139">
        <v>-3.5999999999999997E-2</v>
      </c>
      <c r="N1735" s="139">
        <v>-0.05</v>
      </c>
      <c r="O1735" s="139">
        <v>-0.35299999999999998</v>
      </c>
      <c r="P1735" s="139">
        <v>-0.104</v>
      </c>
      <c r="Q1735" s="139">
        <v>-3.7999999999999999E-2</v>
      </c>
      <c r="R1735" s="139">
        <v>-0.158</v>
      </c>
      <c r="S1735" s="139">
        <v>-6.0000000000000001E-3</v>
      </c>
      <c r="T1735" s="139">
        <v>-2.1000000000000001E-2</v>
      </c>
      <c r="U1735" s="139">
        <v>-1.9E-2</v>
      </c>
      <c r="V1735" s="139">
        <v>-0.03</v>
      </c>
      <c r="W1735" s="139">
        <v>-4.4999999999999998E-2</v>
      </c>
      <c r="X1735" s="139">
        <v>-8.2000000000000003E-2</v>
      </c>
      <c r="Y1735" s="139">
        <v>-0.13700000000000001</v>
      </c>
      <c r="Z1735" s="134"/>
    </row>
    <row r="1736" spans="1:26" x14ac:dyDescent="0.3">
      <c r="A1736" s="134"/>
      <c r="B1736" s="134"/>
      <c r="C1736" s="134"/>
      <c r="D1736" s="152">
        <v>266</v>
      </c>
      <c r="E1736" s="8" t="s">
        <v>112</v>
      </c>
      <c r="F1736" s="8" t="s">
        <v>144</v>
      </c>
      <c r="G1736" s="8" t="s">
        <v>101</v>
      </c>
      <c r="H1736" s="8" t="s">
        <v>147</v>
      </c>
      <c r="I1736" s="8"/>
      <c r="J1736" s="137"/>
      <c r="K1736" s="141"/>
      <c r="L1736" s="139">
        <v>-9.6000000000000002E-2</v>
      </c>
      <c r="M1736" s="139">
        <v>-3.5999999999999997E-2</v>
      </c>
      <c r="N1736" s="139">
        <v>-0.05</v>
      </c>
      <c r="O1736" s="139">
        <v>-0.35299999999999998</v>
      </c>
      <c r="P1736" s="139">
        <v>-0.104</v>
      </c>
      <c r="Q1736" s="139">
        <v>-3.7999999999999999E-2</v>
      </c>
      <c r="R1736" s="139">
        <v>-0.158</v>
      </c>
      <c r="S1736" s="139">
        <v>-6.0000000000000001E-3</v>
      </c>
      <c r="T1736" s="139">
        <v>-2.1000000000000001E-2</v>
      </c>
      <c r="U1736" s="139">
        <v>-1.9E-2</v>
      </c>
      <c r="V1736" s="139">
        <v>-0.03</v>
      </c>
      <c r="W1736" s="139">
        <v>-4.4999999999999998E-2</v>
      </c>
      <c r="X1736" s="139">
        <v>-8.2000000000000003E-2</v>
      </c>
      <c r="Y1736" s="139">
        <v>-0.13700000000000001</v>
      </c>
      <c r="Z1736" s="134"/>
    </row>
    <row r="1737" spans="1:26" x14ac:dyDescent="0.3">
      <c r="A1737" s="134"/>
      <c r="B1737" s="134"/>
      <c r="C1737" s="134"/>
      <c r="D1737" s="152">
        <v>266</v>
      </c>
      <c r="E1737" s="8" t="s">
        <v>112</v>
      </c>
      <c r="F1737" s="8" t="s">
        <v>144</v>
      </c>
      <c r="G1737" s="8" t="s">
        <v>102</v>
      </c>
      <c r="H1737" s="8" t="s">
        <v>147</v>
      </c>
      <c r="I1737" s="8"/>
      <c r="J1737" s="137"/>
      <c r="K1737" s="141"/>
      <c r="L1737" s="139">
        <v>0</v>
      </c>
      <c r="M1737" s="139">
        <v>0</v>
      </c>
      <c r="N1737" s="139">
        <v>0</v>
      </c>
      <c r="O1737" s="139">
        <v>0</v>
      </c>
      <c r="P1737" s="139">
        <v>0</v>
      </c>
      <c r="Q1737" s="139">
        <v>0</v>
      </c>
      <c r="R1737" s="139">
        <v>0</v>
      </c>
      <c r="S1737" s="139">
        <v>0</v>
      </c>
      <c r="T1737" s="139">
        <v>0</v>
      </c>
      <c r="U1737" s="139">
        <v>0</v>
      </c>
      <c r="V1737" s="139">
        <v>0</v>
      </c>
      <c r="W1737" s="139">
        <v>0</v>
      </c>
      <c r="X1737" s="139">
        <v>0</v>
      </c>
      <c r="Y1737" s="139">
        <v>0</v>
      </c>
      <c r="Z1737" s="134"/>
    </row>
    <row r="1738" spans="1:26" x14ac:dyDescent="0.3">
      <c r="A1738" s="134"/>
      <c r="B1738" s="134"/>
      <c r="C1738" s="134"/>
      <c r="D1738" s="152">
        <v>266</v>
      </c>
      <c r="E1738" s="8" t="s">
        <v>112</v>
      </c>
      <c r="F1738" s="8" t="s">
        <v>144</v>
      </c>
      <c r="G1738" s="8" t="s">
        <v>103</v>
      </c>
      <c r="H1738" s="8" t="s">
        <v>147</v>
      </c>
      <c r="I1738" s="8"/>
      <c r="J1738" s="137"/>
      <c r="K1738" s="141"/>
      <c r="L1738" s="139">
        <v>0</v>
      </c>
      <c r="M1738" s="139">
        <v>0</v>
      </c>
      <c r="N1738" s="139">
        <v>0</v>
      </c>
      <c r="O1738" s="139">
        <v>0</v>
      </c>
      <c r="P1738" s="139">
        <v>0</v>
      </c>
      <c r="Q1738" s="139">
        <v>0</v>
      </c>
      <c r="R1738" s="139">
        <v>0</v>
      </c>
      <c r="S1738" s="139">
        <v>0</v>
      </c>
      <c r="T1738" s="139">
        <v>0</v>
      </c>
      <c r="U1738" s="139">
        <v>0</v>
      </c>
      <c r="V1738" s="139">
        <v>0</v>
      </c>
      <c r="W1738" s="139">
        <v>0</v>
      </c>
      <c r="X1738" s="139">
        <v>0</v>
      </c>
      <c r="Y1738" s="139">
        <v>0</v>
      </c>
      <c r="Z1738" s="134"/>
    </row>
    <row r="1739" spans="1:26" x14ac:dyDescent="0.3">
      <c r="A1739" s="134"/>
      <c r="B1739" s="134"/>
      <c r="C1739" s="134"/>
      <c r="D1739" s="152">
        <v>266</v>
      </c>
      <c r="E1739" s="8" t="s">
        <v>112</v>
      </c>
      <c r="F1739" s="8" t="s">
        <v>144</v>
      </c>
      <c r="G1739" s="8" t="s">
        <v>104</v>
      </c>
      <c r="H1739" s="8" t="s">
        <v>147</v>
      </c>
      <c r="I1739" s="8"/>
      <c r="J1739" s="137"/>
      <c r="K1739" s="141"/>
      <c r="L1739" s="139">
        <v>-6.7000000000000004E-2</v>
      </c>
      <c r="M1739" s="139">
        <v>-2.5000000000000001E-2</v>
      </c>
      <c r="N1739" s="139">
        <v>-3.3000000000000002E-2</v>
      </c>
      <c r="O1739" s="139">
        <v>-0.182</v>
      </c>
      <c r="P1739" s="139">
        <v>-5.5E-2</v>
      </c>
      <c r="Q1739" s="139">
        <v>-1.2999999999999999E-2</v>
      </c>
      <c r="R1739" s="139">
        <v>-0.123</v>
      </c>
      <c r="S1739" s="139">
        <v>-1E-3</v>
      </c>
      <c r="T1739" s="139">
        <v>-1.2999999999999999E-2</v>
      </c>
      <c r="U1739" s="139">
        <v>-8.9999999999999993E-3</v>
      </c>
      <c r="V1739" s="139">
        <v>-1.4999999999999999E-2</v>
      </c>
      <c r="W1739" s="139">
        <v>-1.7000000000000001E-2</v>
      </c>
      <c r="X1739" s="139">
        <v>-4.5999999999999999E-2</v>
      </c>
      <c r="Y1739" s="139">
        <v>-9.6000000000000002E-2</v>
      </c>
      <c r="Z1739" s="134"/>
    </row>
    <row r="1740" spans="1:26" x14ac:dyDescent="0.3">
      <c r="A1740" s="134"/>
      <c r="B1740" s="134"/>
      <c r="C1740" s="134"/>
      <c r="D1740" s="152">
        <v>266</v>
      </c>
      <c r="E1740" s="8" t="s">
        <v>112</v>
      </c>
      <c r="F1740" s="8" t="s">
        <v>144</v>
      </c>
      <c r="G1740" s="8" t="s">
        <v>105</v>
      </c>
      <c r="H1740" s="8" t="s">
        <v>147</v>
      </c>
      <c r="I1740" s="8"/>
      <c r="J1740" s="137"/>
      <c r="K1740" s="141"/>
      <c r="L1740" s="139">
        <v>-6.7000000000000004E-2</v>
      </c>
      <c r="M1740" s="139">
        <v>-2.5000000000000001E-2</v>
      </c>
      <c r="N1740" s="139">
        <v>-3.3000000000000002E-2</v>
      </c>
      <c r="O1740" s="139">
        <v>-0.182</v>
      </c>
      <c r="P1740" s="139">
        <v>-5.5E-2</v>
      </c>
      <c r="Q1740" s="139">
        <v>-1.2999999999999999E-2</v>
      </c>
      <c r="R1740" s="139">
        <v>-0.123</v>
      </c>
      <c r="S1740" s="139">
        <v>-1E-3</v>
      </c>
      <c r="T1740" s="139">
        <v>-1.2999999999999999E-2</v>
      </c>
      <c r="U1740" s="139">
        <v>-8.9999999999999993E-3</v>
      </c>
      <c r="V1740" s="139">
        <v>-1.4999999999999999E-2</v>
      </c>
      <c r="W1740" s="139">
        <v>-1.7000000000000001E-2</v>
      </c>
      <c r="X1740" s="139">
        <v>-4.5999999999999999E-2</v>
      </c>
      <c r="Y1740" s="139">
        <v>-9.6000000000000002E-2</v>
      </c>
      <c r="Z1740" s="134"/>
    </row>
    <row r="1741" spans="1:26" x14ac:dyDescent="0.3">
      <c r="A1741" s="134"/>
      <c r="B1741" s="134"/>
      <c r="C1741" s="134"/>
      <c r="D1741" s="152">
        <v>266</v>
      </c>
      <c r="E1741" s="8" t="s">
        <v>112</v>
      </c>
      <c r="F1741" s="8" t="s">
        <v>144</v>
      </c>
      <c r="G1741" s="8" t="s">
        <v>72</v>
      </c>
      <c r="H1741" s="8" t="s">
        <v>148</v>
      </c>
      <c r="I1741" s="8"/>
      <c r="J1741" s="137"/>
      <c r="K1741" s="141"/>
      <c r="L1741" s="139">
        <v>3.23</v>
      </c>
      <c r="M1741" s="139">
        <v>5.3</v>
      </c>
      <c r="N1741" s="139">
        <v>5.0999999999999996</v>
      </c>
      <c r="O1741" s="139">
        <v>7.94</v>
      </c>
      <c r="P1741" s="139">
        <v>2.89</v>
      </c>
      <c r="Q1741" s="139">
        <v>5.0199999999999996</v>
      </c>
      <c r="R1741" s="139">
        <v>3.61</v>
      </c>
      <c r="S1741" s="139">
        <v>4.1500000000000004</v>
      </c>
      <c r="T1741" s="139">
        <v>4.3499999999999996</v>
      </c>
      <c r="U1741" s="139">
        <v>4.3499999999999996</v>
      </c>
      <c r="V1741" s="139">
        <v>3.23</v>
      </c>
      <c r="W1741" s="139">
        <v>4.22</v>
      </c>
      <c r="X1741" s="139">
        <v>5.18</v>
      </c>
      <c r="Y1741" s="139">
        <v>4.51</v>
      </c>
      <c r="Z1741" s="134"/>
    </row>
    <row r="1742" spans="1:26" x14ac:dyDescent="0.3">
      <c r="A1742" s="134"/>
      <c r="B1742" s="134"/>
      <c r="C1742" s="134"/>
      <c r="D1742" s="152">
        <v>266</v>
      </c>
      <c r="E1742" s="8" t="s">
        <v>112</v>
      </c>
      <c r="F1742" s="8" t="s">
        <v>144</v>
      </c>
      <c r="G1742" s="8" t="s">
        <v>74</v>
      </c>
      <c r="H1742" s="8" t="s">
        <v>148</v>
      </c>
      <c r="I1742" s="8"/>
      <c r="J1742" s="137"/>
      <c r="K1742" s="141"/>
      <c r="L1742" s="139">
        <v>3.23</v>
      </c>
      <c r="M1742" s="139">
        <v>5.3</v>
      </c>
      <c r="N1742" s="139">
        <v>5.0999999999999996</v>
      </c>
      <c r="O1742" s="139">
        <v>7.94</v>
      </c>
      <c r="P1742" s="139">
        <v>2.89</v>
      </c>
      <c r="Q1742" s="139">
        <v>5.0199999999999996</v>
      </c>
      <c r="R1742" s="139">
        <v>3.61</v>
      </c>
      <c r="S1742" s="139">
        <v>4.1500000000000004</v>
      </c>
      <c r="T1742" s="139">
        <v>4.3499999999999996</v>
      </c>
      <c r="U1742" s="139">
        <v>4.3499999999999996</v>
      </c>
      <c r="V1742" s="139">
        <v>3.23</v>
      </c>
      <c r="W1742" s="139">
        <v>4.22</v>
      </c>
      <c r="X1742" s="139">
        <v>5.18</v>
      </c>
      <c r="Y1742" s="139">
        <v>4.51</v>
      </c>
      <c r="Z1742" s="134"/>
    </row>
    <row r="1743" spans="1:26" x14ac:dyDescent="0.3">
      <c r="A1743" s="134"/>
      <c r="B1743" s="134"/>
      <c r="C1743" s="134"/>
      <c r="D1743" s="152">
        <v>266</v>
      </c>
      <c r="E1743" s="8" t="s">
        <v>112</v>
      </c>
      <c r="F1743" s="8" t="s">
        <v>144</v>
      </c>
      <c r="G1743" s="8" t="s">
        <v>75</v>
      </c>
      <c r="H1743" s="8" t="s">
        <v>148</v>
      </c>
      <c r="I1743" s="8"/>
      <c r="J1743" s="137"/>
      <c r="K1743" s="141"/>
      <c r="L1743" s="139">
        <v>0</v>
      </c>
      <c r="M1743" s="139">
        <v>0</v>
      </c>
      <c r="N1743" s="139">
        <v>0</v>
      </c>
      <c r="O1743" s="139">
        <v>0</v>
      </c>
      <c r="P1743" s="139">
        <v>0</v>
      </c>
      <c r="Q1743" s="139">
        <v>0</v>
      </c>
      <c r="R1743" s="139">
        <v>0</v>
      </c>
      <c r="S1743" s="139">
        <v>0</v>
      </c>
      <c r="T1743" s="139">
        <v>0</v>
      </c>
      <c r="U1743" s="139">
        <v>0</v>
      </c>
      <c r="V1743" s="139">
        <v>0</v>
      </c>
      <c r="W1743" s="139">
        <v>0</v>
      </c>
      <c r="X1743" s="139">
        <v>0</v>
      </c>
      <c r="Y1743" s="139">
        <v>0</v>
      </c>
      <c r="Z1743" s="134"/>
    </row>
    <row r="1744" spans="1:26" x14ac:dyDescent="0.3">
      <c r="A1744" s="134"/>
      <c r="B1744" s="134"/>
      <c r="C1744" s="134"/>
      <c r="D1744" s="152">
        <v>266</v>
      </c>
      <c r="E1744" s="8" t="s">
        <v>112</v>
      </c>
      <c r="F1744" s="8" t="s">
        <v>144</v>
      </c>
      <c r="G1744" s="8" t="s">
        <v>76</v>
      </c>
      <c r="H1744" s="8" t="s">
        <v>148</v>
      </c>
      <c r="I1744" s="8"/>
      <c r="J1744" s="137"/>
      <c r="K1744" s="141"/>
      <c r="L1744" s="139">
        <v>3.23</v>
      </c>
      <c r="M1744" s="139">
        <v>5.72</v>
      </c>
      <c r="N1744" s="139">
        <v>5.46</v>
      </c>
      <c r="O1744" s="139">
        <v>12.12</v>
      </c>
      <c r="P1744" s="139">
        <v>4.67</v>
      </c>
      <c r="Q1744" s="139">
        <v>6.43</v>
      </c>
      <c r="R1744" s="139">
        <v>4.6399999999999997</v>
      </c>
      <c r="S1744" s="139">
        <v>4.45</v>
      </c>
      <c r="T1744" s="139">
        <v>4.6900000000000004</v>
      </c>
      <c r="U1744" s="139">
        <v>4.67</v>
      </c>
      <c r="V1744" s="139">
        <v>5.47</v>
      </c>
      <c r="W1744" s="139">
        <v>6.51</v>
      </c>
      <c r="X1744" s="139">
        <v>8.3699999999999992</v>
      </c>
      <c r="Y1744" s="139">
        <v>7.81</v>
      </c>
      <c r="Z1744" s="134"/>
    </row>
    <row r="1745" spans="1:26" x14ac:dyDescent="0.3">
      <c r="A1745" s="134"/>
      <c r="B1745" s="134"/>
      <c r="C1745" s="134"/>
      <c r="D1745" s="152">
        <v>266</v>
      </c>
      <c r="E1745" s="8" t="s">
        <v>112</v>
      </c>
      <c r="F1745" s="8" t="s">
        <v>144</v>
      </c>
      <c r="G1745" s="8" t="s">
        <v>77</v>
      </c>
      <c r="H1745" s="8" t="s">
        <v>148</v>
      </c>
      <c r="I1745" s="8"/>
      <c r="J1745" s="137"/>
      <c r="K1745" s="141"/>
      <c r="L1745" s="139">
        <v>3.23</v>
      </c>
      <c r="M1745" s="139">
        <v>5.72</v>
      </c>
      <c r="N1745" s="139">
        <v>5.46</v>
      </c>
      <c r="O1745" s="139">
        <v>12.12</v>
      </c>
      <c r="P1745" s="139">
        <v>4.67</v>
      </c>
      <c r="Q1745" s="139">
        <v>6.43</v>
      </c>
      <c r="R1745" s="139">
        <v>4.6399999999999997</v>
      </c>
      <c r="S1745" s="139">
        <v>4.45</v>
      </c>
      <c r="T1745" s="139">
        <v>4.6900000000000004</v>
      </c>
      <c r="U1745" s="139">
        <v>4.67</v>
      </c>
      <c r="V1745" s="139">
        <v>5.47</v>
      </c>
      <c r="W1745" s="139">
        <v>6.51</v>
      </c>
      <c r="X1745" s="139">
        <v>8.3699999999999992</v>
      </c>
      <c r="Y1745" s="139">
        <v>7.81</v>
      </c>
      <c r="Z1745" s="134"/>
    </row>
    <row r="1746" spans="1:26" x14ac:dyDescent="0.3">
      <c r="A1746" s="134"/>
      <c r="B1746" s="134"/>
      <c r="C1746" s="134"/>
      <c r="D1746" s="152">
        <v>266</v>
      </c>
      <c r="E1746" s="8" t="s">
        <v>112</v>
      </c>
      <c r="F1746" s="8" t="s">
        <v>144</v>
      </c>
      <c r="G1746" s="8" t="s">
        <v>78</v>
      </c>
      <c r="H1746" s="8" t="s">
        <v>148</v>
      </c>
      <c r="I1746" s="8"/>
      <c r="J1746" s="137"/>
      <c r="K1746" s="141"/>
      <c r="L1746" s="139">
        <v>0</v>
      </c>
      <c r="M1746" s="139">
        <v>0</v>
      </c>
      <c r="N1746" s="139">
        <v>0</v>
      </c>
      <c r="O1746" s="139">
        <v>0</v>
      </c>
      <c r="P1746" s="139">
        <v>0</v>
      </c>
      <c r="Q1746" s="139">
        <v>0</v>
      </c>
      <c r="R1746" s="139">
        <v>0</v>
      </c>
      <c r="S1746" s="139">
        <v>0</v>
      </c>
      <c r="T1746" s="139">
        <v>0</v>
      </c>
      <c r="U1746" s="139">
        <v>0</v>
      </c>
      <c r="V1746" s="139">
        <v>0</v>
      </c>
      <c r="W1746" s="139">
        <v>0</v>
      </c>
      <c r="X1746" s="139">
        <v>0</v>
      </c>
      <c r="Y1746" s="139">
        <v>0</v>
      </c>
      <c r="Z1746" s="134"/>
    </row>
    <row r="1747" spans="1:26" x14ac:dyDescent="0.3">
      <c r="A1747" s="134"/>
      <c r="B1747" s="134"/>
      <c r="C1747" s="134"/>
      <c r="D1747" s="152">
        <v>266</v>
      </c>
      <c r="E1747" s="8" t="s">
        <v>112</v>
      </c>
      <c r="F1747" s="8" t="s">
        <v>144</v>
      </c>
      <c r="G1747" s="8" t="s">
        <v>79</v>
      </c>
      <c r="H1747" s="8" t="s">
        <v>148</v>
      </c>
      <c r="I1747" s="8"/>
      <c r="J1747" s="137"/>
      <c r="K1747" s="141"/>
      <c r="L1747" s="139">
        <v>15.07</v>
      </c>
      <c r="M1747" s="139">
        <v>28.49</v>
      </c>
      <c r="N1747" s="139">
        <v>29.8</v>
      </c>
      <c r="O1747" s="139">
        <v>138.63999999999999</v>
      </c>
      <c r="P1747" s="139">
        <v>43.69</v>
      </c>
      <c r="Q1747" s="139">
        <v>29.99</v>
      </c>
      <c r="R1747" s="139">
        <v>19.82</v>
      </c>
      <c r="S1747" s="139">
        <v>39.76</v>
      </c>
      <c r="T1747" s="139">
        <v>37.83</v>
      </c>
      <c r="U1747" s="139">
        <v>34.85</v>
      </c>
      <c r="V1747" s="139">
        <v>32.58</v>
      </c>
      <c r="W1747" s="139">
        <v>37.619999999999997</v>
      </c>
      <c r="X1747" s="139">
        <v>37.21</v>
      </c>
      <c r="Y1747" s="139">
        <v>40.880000000000003</v>
      </c>
      <c r="Z1747" s="134"/>
    </row>
    <row r="1748" spans="1:26" x14ac:dyDescent="0.3">
      <c r="A1748" s="134"/>
      <c r="B1748" s="134"/>
      <c r="C1748" s="134"/>
      <c r="D1748" s="152">
        <v>266</v>
      </c>
      <c r="E1748" s="8" t="s">
        <v>112</v>
      </c>
      <c r="F1748" s="8" t="s">
        <v>144</v>
      </c>
      <c r="G1748" s="8" t="s">
        <v>80</v>
      </c>
      <c r="H1748" s="8" t="s">
        <v>148</v>
      </c>
      <c r="I1748" s="8"/>
      <c r="J1748" s="137"/>
      <c r="K1748" s="141"/>
      <c r="L1748" s="139">
        <v>56.47</v>
      </c>
      <c r="M1748" s="139">
        <v>35.22</v>
      </c>
      <c r="N1748" s="139">
        <v>22.31</v>
      </c>
      <c r="O1748" s="139">
        <v>91.28</v>
      </c>
      <c r="P1748" s="139">
        <v>86.59</v>
      </c>
      <c r="Q1748" s="139">
        <v>18.899999999999999</v>
      </c>
      <c r="R1748" s="139">
        <v>24.3</v>
      </c>
      <c r="S1748" s="139">
        <v>52.51</v>
      </c>
      <c r="T1748" s="139">
        <v>48.6</v>
      </c>
      <c r="U1748" s="139">
        <v>40.19</v>
      </c>
      <c r="V1748" s="139">
        <v>24.34</v>
      </c>
      <c r="W1748" s="139">
        <v>25.35</v>
      </c>
      <c r="X1748" s="139">
        <v>25.77</v>
      </c>
      <c r="Y1748" s="139">
        <v>33.99</v>
      </c>
      <c r="Z1748" s="134"/>
    </row>
    <row r="1749" spans="1:26" x14ac:dyDescent="0.3">
      <c r="A1749" s="134"/>
      <c r="B1749" s="134"/>
      <c r="C1749" s="134"/>
      <c r="D1749" s="152">
        <v>266</v>
      </c>
      <c r="E1749" s="8" t="s">
        <v>112</v>
      </c>
      <c r="F1749" s="8" t="s">
        <v>144</v>
      </c>
      <c r="G1749" s="8" t="s">
        <v>81</v>
      </c>
      <c r="H1749" s="8" t="s">
        <v>148</v>
      </c>
      <c r="I1749" s="8"/>
      <c r="J1749" s="137"/>
      <c r="K1749" s="141"/>
      <c r="L1749" s="139">
        <v>176.41</v>
      </c>
      <c r="M1749" s="139">
        <v>268.86</v>
      </c>
      <c r="N1749" s="139">
        <v>231.96</v>
      </c>
      <c r="O1749" s="139">
        <v>857.48</v>
      </c>
      <c r="P1749" s="139">
        <v>194.48</v>
      </c>
      <c r="Q1749" s="139">
        <v>318.97000000000003</v>
      </c>
      <c r="R1749" s="139">
        <v>188.21</v>
      </c>
      <c r="S1749" s="139">
        <v>288.45999999999998</v>
      </c>
      <c r="T1749" s="139">
        <v>186.21</v>
      </c>
      <c r="U1749" s="139">
        <v>184.75</v>
      </c>
      <c r="V1749" s="139">
        <v>223.43</v>
      </c>
      <c r="W1749" s="139">
        <v>266.91000000000003</v>
      </c>
      <c r="X1749" s="139">
        <v>172.87</v>
      </c>
      <c r="Y1749" s="139">
        <v>171.28</v>
      </c>
      <c r="Z1749" s="134"/>
    </row>
    <row r="1750" spans="1:26" x14ac:dyDescent="0.3">
      <c r="A1750" s="134"/>
      <c r="B1750" s="134"/>
      <c r="C1750" s="134"/>
      <c r="D1750" s="152">
        <v>266</v>
      </c>
      <c r="E1750" s="8" t="s">
        <v>112</v>
      </c>
      <c r="F1750" s="8" t="s">
        <v>144</v>
      </c>
      <c r="G1750" s="8" t="s">
        <v>82</v>
      </c>
      <c r="H1750" s="8" t="s">
        <v>148</v>
      </c>
      <c r="I1750" s="8"/>
      <c r="J1750" s="137"/>
      <c r="K1750" s="141"/>
      <c r="L1750" s="139">
        <v>3.23</v>
      </c>
      <c r="M1750" s="139">
        <v>5.3</v>
      </c>
      <c r="N1750" s="139">
        <v>5.0999999999999996</v>
      </c>
      <c r="O1750" s="139">
        <v>7.94</v>
      </c>
      <c r="P1750" s="139">
        <v>2.89</v>
      </c>
      <c r="Q1750" s="139">
        <v>5.0199999999999996</v>
      </c>
      <c r="R1750" s="139">
        <v>3.61</v>
      </c>
      <c r="S1750" s="139">
        <v>4.1500000000000004</v>
      </c>
      <c r="T1750" s="139">
        <v>4.3499999999999996</v>
      </c>
      <c r="U1750" s="139">
        <v>4.3499999999999996</v>
      </c>
      <c r="V1750" s="139">
        <v>3.23</v>
      </c>
      <c r="W1750" s="139">
        <v>4.22</v>
      </c>
      <c r="X1750" s="139">
        <v>5.18</v>
      </c>
      <c r="Y1750" s="139">
        <v>4.51</v>
      </c>
      <c r="Z1750" s="134"/>
    </row>
    <row r="1751" spans="1:26" x14ac:dyDescent="0.3">
      <c r="A1751" s="134"/>
      <c r="B1751" s="134"/>
      <c r="C1751" s="134"/>
      <c r="D1751" s="152">
        <v>266</v>
      </c>
      <c r="E1751" s="8" t="s">
        <v>112</v>
      </c>
      <c r="F1751" s="8" t="s">
        <v>144</v>
      </c>
      <c r="G1751" s="8" t="s">
        <v>83</v>
      </c>
      <c r="H1751" s="8" t="s">
        <v>148</v>
      </c>
      <c r="I1751" s="8"/>
      <c r="J1751" s="137"/>
      <c r="K1751" s="141"/>
      <c r="L1751" s="139">
        <v>3.23</v>
      </c>
      <c r="M1751" s="139">
        <v>5.72</v>
      </c>
      <c r="N1751" s="139">
        <v>5.46</v>
      </c>
      <c r="O1751" s="139">
        <v>12.12</v>
      </c>
      <c r="P1751" s="139">
        <v>4.67</v>
      </c>
      <c r="Q1751" s="139">
        <v>6.43</v>
      </c>
      <c r="R1751" s="139">
        <v>4.6399999999999997</v>
      </c>
      <c r="S1751" s="139">
        <v>4.55</v>
      </c>
      <c r="T1751" s="139">
        <v>4.87</v>
      </c>
      <c r="U1751" s="139">
        <v>4.97</v>
      </c>
      <c r="V1751" s="139">
        <v>5.47</v>
      </c>
      <c r="W1751" s="139">
        <v>6.51</v>
      </c>
      <c r="X1751" s="139">
        <v>8.3699999999999992</v>
      </c>
      <c r="Y1751" s="139">
        <v>7.81</v>
      </c>
      <c r="Z1751" s="134"/>
    </row>
    <row r="1752" spans="1:26" x14ac:dyDescent="0.3">
      <c r="A1752" s="134"/>
      <c r="B1752" s="134"/>
      <c r="C1752" s="134"/>
      <c r="D1752" s="152">
        <v>266</v>
      </c>
      <c r="E1752" s="8" t="s">
        <v>112</v>
      </c>
      <c r="F1752" s="8" t="s">
        <v>144</v>
      </c>
      <c r="G1752" s="8" t="s">
        <v>84</v>
      </c>
      <c r="H1752" s="8" t="s">
        <v>148</v>
      </c>
      <c r="I1752" s="8"/>
      <c r="J1752" s="137"/>
      <c r="K1752" s="141"/>
      <c r="L1752" s="139">
        <v>13.06</v>
      </c>
      <c r="M1752" s="139">
        <v>13.05</v>
      </c>
      <c r="N1752" s="139">
        <v>13.37</v>
      </c>
      <c r="O1752" s="139">
        <v>23.35</v>
      </c>
      <c r="P1752" s="139">
        <v>10.11</v>
      </c>
      <c r="Q1752" s="139">
        <v>25.5</v>
      </c>
      <c r="R1752" s="139">
        <v>18.739999999999998</v>
      </c>
      <c r="S1752" s="139">
        <v>12.34</v>
      </c>
      <c r="T1752" s="139">
        <v>14.3</v>
      </c>
      <c r="U1752" s="139">
        <v>13.6</v>
      </c>
      <c r="V1752" s="139">
        <v>8.26</v>
      </c>
      <c r="W1752" s="139">
        <v>8.4600000000000009</v>
      </c>
      <c r="X1752" s="139">
        <v>11.81</v>
      </c>
      <c r="Y1752" s="139">
        <v>12.22</v>
      </c>
      <c r="Z1752" s="134"/>
    </row>
    <row r="1753" spans="1:26" x14ac:dyDescent="0.3">
      <c r="A1753" s="134"/>
      <c r="B1753" s="134"/>
      <c r="C1753" s="134"/>
      <c r="D1753" s="152">
        <v>266</v>
      </c>
      <c r="E1753" s="8" t="s">
        <v>112</v>
      </c>
      <c r="F1753" s="8" t="s">
        <v>144</v>
      </c>
      <c r="G1753" s="8" t="s">
        <v>85</v>
      </c>
      <c r="H1753" s="8" t="s">
        <v>148</v>
      </c>
      <c r="I1753" s="8"/>
      <c r="J1753" s="137"/>
      <c r="K1753" s="141"/>
      <c r="L1753" s="139">
        <v>41.92</v>
      </c>
      <c r="M1753" s="139">
        <v>13.35</v>
      </c>
      <c r="N1753" s="139">
        <v>13.68</v>
      </c>
      <c r="O1753" s="139">
        <v>9.1999999999999993</v>
      </c>
      <c r="P1753" s="139">
        <v>3.98</v>
      </c>
      <c r="Q1753" s="139">
        <v>9</v>
      </c>
      <c r="R1753" s="139">
        <v>6.61</v>
      </c>
      <c r="S1753" s="139">
        <v>8.4600000000000009</v>
      </c>
      <c r="T1753" s="139">
        <v>9.8000000000000007</v>
      </c>
      <c r="U1753" s="139">
        <v>9.33</v>
      </c>
      <c r="V1753" s="139">
        <v>6.37</v>
      </c>
      <c r="W1753" s="139">
        <v>6.51</v>
      </c>
      <c r="X1753" s="139">
        <v>9.09</v>
      </c>
      <c r="Y1753" s="139">
        <v>9.41</v>
      </c>
      <c r="Z1753" s="134"/>
    </row>
    <row r="1754" spans="1:26" x14ac:dyDescent="0.3">
      <c r="A1754" s="134"/>
      <c r="B1754" s="134"/>
      <c r="C1754" s="134"/>
      <c r="D1754" s="152">
        <v>266</v>
      </c>
      <c r="E1754" s="8" t="s">
        <v>112</v>
      </c>
      <c r="F1754" s="8" t="s">
        <v>144</v>
      </c>
      <c r="G1754" s="8" t="s">
        <v>86</v>
      </c>
      <c r="H1754" s="8" t="s">
        <v>148</v>
      </c>
      <c r="I1754" s="8"/>
      <c r="J1754" s="137"/>
      <c r="K1754" s="141"/>
      <c r="L1754" s="139">
        <v>92.17</v>
      </c>
      <c r="M1754" s="139">
        <v>140.25</v>
      </c>
      <c r="N1754" s="139">
        <v>144.68</v>
      </c>
      <c r="O1754" s="139">
        <v>224.07</v>
      </c>
      <c r="P1754" s="139">
        <v>97.01</v>
      </c>
      <c r="Q1754" s="139">
        <v>136.25</v>
      </c>
      <c r="R1754" s="139">
        <v>100.13</v>
      </c>
      <c r="S1754" s="139">
        <v>90.61</v>
      </c>
      <c r="T1754" s="139">
        <v>76.84</v>
      </c>
      <c r="U1754" s="139">
        <v>93.8</v>
      </c>
      <c r="V1754" s="139">
        <v>63.16</v>
      </c>
      <c r="W1754" s="139">
        <v>64.63</v>
      </c>
      <c r="X1754" s="139">
        <v>90.22</v>
      </c>
      <c r="Y1754" s="139">
        <v>93.38</v>
      </c>
      <c r="Z1754" s="134"/>
    </row>
    <row r="1755" spans="1:26" x14ac:dyDescent="0.3">
      <c r="A1755" s="134"/>
      <c r="B1755" s="134"/>
      <c r="C1755" s="134"/>
      <c r="D1755" s="152">
        <v>266</v>
      </c>
      <c r="E1755" s="8" t="s">
        <v>112</v>
      </c>
      <c r="F1755" s="8" t="s">
        <v>144</v>
      </c>
      <c r="G1755" s="8" t="s">
        <v>87</v>
      </c>
      <c r="H1755" s="8" t="s">
        <v>148</v>
      </c>
      <c r="I1755" s="8"/>
      <c r="J1755" s="137"/>
      <c r="K1755" s="141"/>
      <c r="L1755" s="139">
        <v>0</v>
      </c>
      <c r="M1755" s="139">
        <v>0</v>
      </c>
      <c r="N1755" s="139">
        <v>0</v>
      </c>
      <c r="O1755" s="139">
        <v>0</v>
      </c>
      <c r="P1755" s="139">
        <v>0</v>
      </c>
      <c r="Q1755" s="139">
        <v>0</v>
      </c>
      <c r="R1755" s="139">
        <v>0</v>
      </c>
      <c r="S1755" s="139">
        <v>0</v>
      </c>
      <c r="T1755" s="139">
        <v>0</v>
      </c>
      <c r="U1755" s="139">
        <v>0</v>
      </c>
      <c r="V1755" s="139">
        <v>0</v>
      </c>
      <c r="W1755" s="139">
        <v>0</v>
      </c>
      <c r="X1755" s="139">
        <v>0</v>
      </c>
      <c r="Y1755" s="139">
        <v>0</v>
      </c>
      <c r="Z1755" s="134"/>
    </row>
    <row r="1756" spans="1:26" x14ac:dyDescent="0.3">
      <c r="A1756" s="134"/>
      <c r="B1756" s="134"/>
      <c r="C1756" s="134"/>
      <c r="D1756" s="152">
        <v>266</v>
      </c>
      <c r="E1756" s="8" t="s">
        <v>112</v>
      </c>
      <c r="F1756" s="8" t="s">
        <v>144</v>
      </c>
      <c r="G1756" s="8" t="s">
        <v>88</v>
      </c>
      <c r="H1756" s="8" t="s">
        <v>148</v>
      </c>
      <c r="I1756" s="8"/>
      <c r="J1756" s="137"/>
      <c r="K1756" s="141"/>
      <c r="L1756" s="139">
        <v>0</v>
      </c>
      <c r="M1756" s="139">
        <v>0</v>
      </c>
      <c r="N1756" s="139">
        <v>0</v>
      </c>
      <c r="O1756" s="139">
        <v>0</v>
      </c>
      <c r="P1756" s="139">
        <v>0</v>
      </c>
      <c r="Q1756" s="139">
        <v>0</v>
      </c>
      <c r="R1756" s="139">
        <v>0</v>
      </c>
      <c r="S1756" s="139">
        <v>0</v>
      </c>
      <c r="T1756" s="139">
        <v>0</v>
      </c>
      <c r="U1756" s="139">
        <v>0</v>
      </c>
      <c r="V1756" s="139">
        <v>0</v>
      </c>
      <c r="W1756" s="139">
        <v>0</v>
      </c>
      <c r="X1756" s="139">
        <v>0</v>
      </c>
      <c r="Y1756" s="139">
        <v>0</v>
      </c>
      <c r="Z1756" s="134"/>
    </row>
    <row r="1757" spans="1:26" x14ac:dyDescent="0.3">
      <c r="A1757" s="134"/>
      <c r="B1757" s="134"/>
      <c r="C1757" s="134"/>
      <c r="D1757" s="152">
        <v>266</v>
      </c>
      <c r="E1757" s="8" t="s">
        <v>112</v>
      </c>
      <c r="F1757" s="8" t="s">
        <v>144</v>
      </c>
      <c r="G1757" s="8" t="s">
        <v>89</v>
      </c>
      <c r="H1757" s="8" t="s">
        <v>148</v>
      </c>
      <c r="I1757" s="8"/>
      <c r="J1757" s="137"/>
      <c r="K1757" s="141"/>
      <c r="L1757" s="139">
        <v>0</v>
      </c>
      <c r="M1757" s="139">
        <v>0</v>
      </c>
      <c r="N1757" s="139">
        <v>0</v>
      </c>
      <c r="O1757" s="139">
        <v>0</v>
      </c>
      <c r="P1757" s="139">
        <v>0</v>
      </c>
      <c r="Q1757" s="139">
        <v>0</v>
      </c>
      <c r="R1757" s="139">
        <v>0</v>
      </c>
      <c r="S1757" s="139">
        <v>0</v>
      </c>
      <c r="T1757" s="139">
        <v>0</v>
      </c>
      <c r="U1757" s="139">
        <v>0</v>
      </c>
      <c r="V1757" s="139">
        <v>0</v>
      </c>
      <c r="W1757" s="139">
        <v>0</v>
      </c>
      <c r="X1757" s="139">
        <v>0</v>
      </c>
      <c r="Y1757" s="139">
        <v>0</v>
      </c>
      <c r="Z1757" s="134"/>
    </row>
    <row r="1758" spans="1:26" x14ac:dyDescent="0.3">
      <c r="A1758" s="134"/>
      <c r="B1758" s="134"/>
      <c r="C1758" s="134"/>
      <c r="D1758" s="152">
        <v>266</v>
      </c>
      <c r="E1758" s="8" t="s">
        <v>112</v>
      </c>
      <c r="F1758" s="8" t="s">
        <v>144</v>
      </c>
      <c r="G1758" s="8" t="s">
        <v>90</v>
      </c>
      <c r="H1758" s="8" t="s">
        <v>148</v>
      </c>
      <c r="I1758" s="8"/>
      <c r="J1758" s="137"/>
      <c r="K1758" s="141"/>
      <c r="L1758" s="139">
        <v>0</v>
      </c>
      <c r="M1758" s="139">
        <v>0</v>
      </c>
      <c r="N1758" s="139">
        <v>0</v>
      </c>
      <c r="O1758" s="139">
        <v>0</v>
      </c>
      <c r="P1758" s="139">
        <v>0</v>
      </c>
      <c r="Q1758" s="139">
        <v>0</v>
      </c>
      <c r="R1758" s="139">
        <v>0</v>
      </c>
      <c r="S1758" s="139">
        <v>0</v>
      </c>
      <c r="T1758" s="139">
        <v>0</v>
      </c>
      <c r="U1758" s="139">
        <v>0</v>
      </c>
      <c r="V1758" s="139">
        <v>0</v>
      </c>
      <c r="W1758" s="139">
        <v>0</v>
      </c>
      <c r="X1758" s="139">
        <v>0</v>
      </c>
      <c r="Y1758" s="139">
        <v>0</v>
      </c>
      <c r="Z1758" s="134"/>
    </row>
    <row r="1759" spans="1:26" x14ac:dyDescent="0.3">
      <c r="A1759" s="134"/>
      <c r="B1759" s="134"/>
      <c r="C1759" s="134"/>
      <c r="D1759" s="152">
        <v>266</v>
      </c>
      <c r="E1759" s="8" t="s">
        <v>112</v>
      </c>
      <c r="F1759" s="8" t="s">
        <v>144</v>
      </c>
      <c r="G1759" s="8" t="s">
        <v>91</v>
      </c>
      <c r="H1759" s="8" t="s">
        <v>148</v>
      </c>
      <c r="I1759" s="8"/>
      <c r="J1759" s="137"/>
      <c r="K1759" s="141"/>
      <c r="L1759" s="139">
        <v>0</v>
      </c>
      <c r="M1759" s="139">
        <v>0</v>
      </c>
      <c r="N1759" s="139">
        <v>0</v>
      </c>
      <c r="O1759" s="139">
        <v>0</v>
      </c>
      <c r="P1759" s="139">
        <v>0</v>
      </c>
      <c r="Q1759" s="139">
        <v>0</v>
      </c>
      <c r="R1759" s="139">
        <v>0</v>
      </c>
      <c r="S1759" s="139">
        <v>0</v>
      </c>
      <c r="T1759" s="139">
        <v>0</v>
      </c>
      <c r="U1759" s="139">
        <v>0</v>
      </c>
      <c r="V1759" s="139">
        <v>0</v>
      </c>
      <c r="W1759" s="139">
        <v>0</v>
      </c>
      <c r="X1759" s="139">
        <v>0</v>
      </c>
      <c r="Y1759" s="139">
        <v>0</v>
      </c>
      <c r="Z1759" s="134"/>
    </row>
    <row r="1760" spans="1:26" x14ac:dyDescent="0.3">
      <c r="A1760" s="134"/>
      <c r="B1760" s="134"/>
      <c r="C1760" s="134"/>
      <c r="D1760" s="152">
        <v>266</v>
      </c>
      <c r="E1760" s="8" t="s">
        <v>112</v>
      </c>
      <c r="F1760" s="8" t="s">
        <v>144</v>
      </c>
      <c r="G1760" s="8" t="s">
        <v>92</v>
      </c>
      <c r="H1760" s="8" t="s">
        <v>148</v>
      </c>
      <c r="I1760" s="8"/>
      <c r="J1760" s="137"/>
      <c r="K1760" s="141"/>
      <c r="L1760" s="139">
        <v>0</v>
      </c>
      <c r="M1760" s="139">
        <v>0</v>
      </c>
      <c r="N1760" s="139">
        <v>0</v>
      </c>
      <c r="O1760" s="139">
        <v>0</v>
      </c>
      <c r="P1760" s="139">
        <v>0</v>
      </c>
      <c r="Q1760" s="139">
        <v>0</v>
      </c>
      <c r="R1760" s="139">
        <v>0</v>
      </c>
      <c r="S1760" s="139">
        <v>0</v>
      </c>
      <c r="T1760" s="139">
        <v>0</v>
      </c>
      <c r="U1760" s="139">
        <v>0</v>
      </c>
      <c r="V1760" s="139">
        <v>0</v>
      </c>
      <c r="W1760" s="139">
        <v>0</v>
      </c>
      <c r="X1760" s="139">
        <v>0</v>
      </c>
      <c r="Y1760" s="139">
        <v>0</v>
      </c>
      <c r="Z1760" s="134"/>
    </row>
    <row r="1761" spans="1:26" x14ac:dyDescent="0.3">
      <c r="A1761" s="134"/>
      <c r="B1761" s="134"/>
      <c r="C1761" s="134"/>
      <c r="D1761" s="152">
        <v>266</v>
      </c>
      <c r="E1761" s="8" t="s">
        <v>112</v>
      </c>
      <c r="F1761" s="8" t="s">
        <v>144</v>
      </c>
      <c r="G1761" s="8" t="s">
        <v>93</v>
      </c>
      <c r="H1761" s="8" t="s">
        <v>148</v>
      </c>
      <c r="I1761" s="8"/>
      <c r="J1761" s="137"/>
      <c r="K1761" s="141"/>
      <c r="L1761" s="139">
        <v>0</v>
      </c>
      <c r="M1761" s="139">
        <v>0</v>
      </c>
      <c r="N1761" s="139">
        <v>0</v>
      </c>
      <c r="O1761" s="139">
        <v>0</v>
      </c>
      <c r="P1761" s="139">
        <v>0</v>
      </c>
      <c r="Q1761" s="139">
        <v>0</v>
      </c>
      <c r="R1761" s="139">
        <v>0</v>
      </c>
      <c r="S1761" s="139">
        <v>0</v>
      </c>
      <c r="T1761" s="139">
        <v>0</v>
      </c>
      <c r="U1761" s="139">
        <v>0</v>
      </c>
      <c r="V1761" s="139">
        <v>0</v>
      </c>
      <c r="W1761" s="139">
        <v>0</v>
      </c>
      <c r="X1761" s="139">
        <v>0</v>
      </c>
      <c r="Y1761" s="139">
        <v>0</v>
      </c>
      <c r="Z1761" s="134"/>
    </row>
    <row r="1762" spans="1:26" x14ac:dyDescent="0.3">
      <c r="A1762" s="134"/>
      <c r="B1762" s="134"/>
      <c r="C1762" s="134"/>
      <c r="D1762" s="152">
        <v>266</v>
      </c>
      <c r="E1762" s="8" t="s">
        <v>112</v>
      </c>
      <c r="F1762" s="8" t="s">
        <v>144</v>
      </c>
      <c r="G1762" s="8" t="s">
        <v>94</v>
      </c>
      <c r="H1762" s="8" t="s">
        <v>148</v>
      </c>
      <c r="I1762" s="8"/>
      <c r="J1762" s="137"/>
      <c r="K1762" s="141"/>
      <c r="L1762" s="139">
        <v>0</v>
      </c>
      <c r="M1762" s="139">
        <v>0</v>
      </c>
      <c r="N1762" s="139">
        <v>0</v>
      </c>
      <c r="O1762" s="139">
        <v>0</v>
      </c>
      <c r="P1762" s="139">
        <v>0</v>
      </c>
      <c r="Q1762" s="139">
        <v>0</v>
      </c>
      <c r="R1762" s="139">
        <v>0</v>
      </c>
      <c r="S1762" s="139">
        <v>0</v>
      </c>
      <c r="T1762" s="139">
        <v>0</v>
      </c>
      <c r="U1762" s="139">
        <v>0</v>
      </c>
      <c r="V1762" s="139">
        <v>0</v>
      </c>
      <c r="W1762" s="139">
        <v>0</v>
      </c>
      <c r="X1762" s="139">
        <v>0</v>
      </c>
      <c r="Y1762" s="139">
        <v>0</v>
      </c>
      <c r="Z1762" s="134"/>
    </row>
    <row r="1763" spans="1:26" x14ac:dyDescent="0.3">
      <c r="A1763" s="134"/>
      <c r="B1763" s="134"/>
      <c r="C1763" s="134"/>
      <c r="D1763" s="152">
        <v>266</v>
      </c>
      <c r="E1763" s="8" t="s">
        <v>112</v>
      </c>
      <c r="F1763" s="8" t="s">
        <v>144</v>
      </c>
      <c r="G1763" s="8" t="s">
        <v>95</v>
      </c>
      <c r="H1763" s="8" t="s">
        <v>148</v>
      </c>
      <c r="I1763" s="8"/>
      <c r="J1763" s="137"/>
      <c r="K1763" s="141"/>
      <c r="L1763" s="139">
        <v>0</v>
      </c>
      <c r="M1763" s="139">
        <v>0</v>
      </c>
      <c r="N1763" s="139">
        <v>0</v>
      </c>
      <c r="O1763" s="139">
        <v>0</v>
      </c>
      <c r="P1763" s="139">
        <v>0</v>
      </c>
      <c r="Q1763" s="139">
        <v>0</v>
      </c>
      <c r="R1763" s="139">
        <v>0</v>
      </c>
      <c r="S1763" s="139">
        <v>0</v>
      </c>
      <c r="T1763" s="139">
        <v>0</v>
      </c>
      <c r="U1763" s="139">
        <v>0</v>
      </c>
      <c r="V1763" s="139">
        <v>0</v>
      </c>
      <c r="W1763" s="139">
        <v>0</v>
      </c>
      <c r="X1763" s="139">
        <v>0</v>
      </c>
      <c r="Y1763" s="139">
        <v>0</v>
      </c>
      <c r="Z1763" s="134"/>
    </row>
    <row r="1764" spans="1:26" x14ac:dyDescent="0.3">
      <c r="A1764" s="134"/>
      <c r="B1764" s="134"/>
      <c r="C1764" s="134"/>
      <c r="D1764" s="152">
        <v>266</v>
      </c>
      <c r="E1764" s="8" t="s">
        <v>112</v>
      </c>
      <c r="F1764" s="8" t="s">
        <v>144</v>
      </c>
      <c r="G1764" s="8" t="s">
        <v>96</v>
      </c>
      <c r="H1764" s="8" t="s">
        <v>148</v>
      </c>
      <c r="I1764" s="8"/>
      <c r="J1764" s="137"/>
      <c r="K1764" s="141"/>
      <c r="L1764" s="139">
        <v>0</v>
      </c>
      <c r="M1764" s="139">
        <v>0</v>
      </c>
      <c r="N1764" s="139">
        <v>0</v>
      </c>
      <c r="O1764" s="139">
        <v>0</v>
      </c>
      <c r="P1764" s="139">
        <v>0</v>
      </c>
      <c r="Q1764" s="139">
        <v>0</v>
      </c>
      <c r="R1764" s="139">
        <v>0</v>
      </c>
      <c r="S1764" s="139">
        <v>0</v>
      </c>
      <c r="T1764" s="139">
        <v>0</v>
      </c>
      <c r="U1764" s="139">
        <v>0</v>
      </c>
      <c r="V1764" s="139">
        <v>0</v>
      </c>
      <c r="W1764" s="139">
        <v>0</v>
      </c>
      <c r="X1764" s="139">
        <v>0</v>
      </c>
      <c r="Y1764" s="139">
        <v>0</v>
      </c>
      <c r="Z1764" s="134"/>
    </row>
    <row r="1765" spans="1:26" x14ac:dyDescent="0.3">
      <c r="A1765" s="134"/>
      <c r="B1765" s="134"/>
      <c r="C1765" s="134"/>
      <c r="D1765" s="152">
        <v>266</v>
      </c>
      <c r="E1765" s="8" t="s">
        <v>112</v>
      </c>
      <c r="F1765" s="8" t="s">
        <v>144</v>
      </c>
      <c r="G1765" s="8" t="s">
        <v>97</v>
      </c>
      <c r="H1765" s="8" t="s">
        <v>148</v>
      </c>
      <c r="I1765" s="8"/>
      <c r="J1765" s="137"/>
      <c r="K1765" s="141"/>
      <c r="L1765" s="139">
        <v>0</v>
      </c>
      <c r="M1765" s="139">
        <v>0</v>
      </c>
      <c r="N1765" s="139">
        <v>0</v>
      </c>
      <c r="O1765" s="139">
        <v>0</v>
      </c>
      <c r="P1765" s="139">
        <v>0</v>
      </c>
      <c r="Q1765" s="139">
        <v>0</v>
      </c>
      <c r="R1765" s="139">
        <v>0</v>
      </c>
      <c r="S1765" s="139">
        <v>0</v>
      </c>
      <c r="T1765" s="139">
        <v>0</v>
      </c>
      <c r="U1765" s="139">
        <v>0</v>
      </c>
      <c r="V1765" s="139">
        <v>0</v>
      </c>
      <c r="W1765" s="139">
        <v>0</v>
      </c>
      <c r="X1765" s="139">
        <v>0</v>
      </c>
      <c r="Y1765" s="139">
        <v>0</v>
      </c>
      <c r="Z1765" s="134"/>
    </row>
    <row r="1766" spans="1:26" x14ac:dyDescent="0.3">
      <c r="A1766" s="134"/>
      <c r="B1766" s="134"/>
      <c r="C1766" s="134"/>
      <c r="D1766" s="152">
        <v>266</v>
      </c>
      <c r="E1766" s="8" t="s">
        <v>112</v>
      </c>
      <c r="F1766" s="8" t="s">
        <v>144</v>
      </c>
      <c r="G1766" s="8" t="s">
        <v>98</v>
      </c>
      <c r="H1766" s="8" t="s">
        <v>148</v>
      </c>
      <c r="I1766" s="8"/>
      <c r="J1766" s="137"/>
      <c r="K1766" s="141"/>
      <c r="L1766" s="139">
        <v>0</v>
      </c>
      <c r="M1766" s="139">
        <v>0</v>
      </c>
      <c r="N1766" s="139">
        <v>0</v>
      </c>
      <c r="O1766" s="139">
        <v>0</v>
      </c>
      <c r="P1766" s="139">
        <v>0</v>
      </c>
      <c r="Q1766" s="139">
        <v>0</v>
      </c>
      <c r="R1766" s="139">
        <v>0</v>
      </c>
      <c r="S1766" s="139">
        <v>0</v>
      </c>
      <c r="T1766" s="139">
        <v>0</v>
      </c>
      <c r="U1766" s="139">
        <v>0</v>
      </c>
      <c r="V1766" s="139">
        <v>0</v>
      </c>
      <c r="W1766" s="139">
        <v>0</v>
      </c>
      <c r="X1766" s="139">
        <v>0</v>
      </c>
      <c r="Y1766" s="139">
        <v>0</v>
      </c>
      <c r="Z1766" s="134"/>
    </row>
    <row r="1767" spans="1:26" x14ac:dyDescent="0.3">
      <c r="A1767" s="134"/>
      <c r="B1767" s="134"/>
      <c r="C1767" s="134"/>
      <c r="D1767" s="152">
        <v>266</v>
      </c>
      <c r="E1767" s="8" t="s">
        <v>112</v>
      </c>
      <c r="F1767" s="8" t="s">
        <v>144</v>
      </c>
      <c r="G1767" s="8" t="s">
        <v>99</v>
      </c>
      <c r="H1767" s="8" t="s">
        <v>148</v>
      </c>
      <c r="I1767" s="8"/>
      <c r="J1767" s="137"/>
      <c r="K1767" s="141"/>
      <c r="L1767" s="139">
        <v>0</v>
      </c>
      <c r="M1767" s="139">
        <v>0</v>
      </c>
      <c r="N1767" s="139">
        <v>0</v>
      </c>
      <c r="O1767" s="139">
        <v>0</v>
      </c>
      <c r="P1767" s="139">
        <v>0</v>
      </c>
      <c r="Q1767" s="139">
        <v>0</v>
      </c>
      <c r="R1767" s="139">
        <v>0</v>
      </c>
      <c r="S1767" s="139">
        <v>0</v>
      </c>
      <c r="T1767" s="139">
        <v>0</v>
      </c>
      <c r="U1767" s="139">
        <v>0</v>
      </c>
      <c r="V1767" s="139">
        <v>0</v>
      </c>
      <c r="W1767" s="139">
        <v>0</v>
      </c>
      <c r="X1767" s="139">
        <v>0</v>
      </c>
      <c r="Y1767" s="139">
        <v>0</v>
      </c>
      <c r="Z1767" s="134"/>
    </row>
    <row r="1768" spans="1:26" x14ac:dyDescent="0.3">
      <c r="A1768" s="134"/>
      <c r="B1768" s="134"/>
      <c r="C1768" s="134"/>
      <c r="D1768" s="152">
        <v>266</v>
      </c>
      <c r="E1768" s="8" t="s">
        <v>112</v>
      </c>
      <c r="F1768" s="8" t="s">
        <v>144</v>
      </c>
      <c r="G1768" s="8" t="s">
        <v>100</v>
      </c>
      <c r="H1768" s="8" t="s">
        <v>148</v>
      </c>
      <c r="I1768" s="8"/>
      <c r="J1768" s="137"/>
      <c r="K1768" s="141"/>
      <c r="L1768" s="139">
        <v>0</v>
      </c>
      <c r="M1768" s="139">
        <v>0</v>
      </c>
      <c r="N1768" s="139">
        <v>0</v>
      </c>
      <c r="O1768" s="139">
        <v>0</v>
      </c>
      <c r="P1768" s="139">
        <v>0</v>
      </c>
      <c r="Q1768" s="139">
        <v>0</v>
      </c>
      <c r="R1768" s="139">
        <v>0</v>
      </c>
      <c r="S1768" s="139">
        <v>0</v>
      </c>
      <c r="T1768" s="139">
        <v>0</v>
      </c>
      <c r="U1768" s="139">
        <v>0</v>
      </c>
      <c r="V1768" s="139">
        <v>0</v>
      </c>
      <c r="W1768" s="139">
        <v>0</v>
      </c>
      <c r="X1768" s="139">
        <v>0</v>
      </c>
      <c r="Y1768" s="139">
        <v>0</v>
      </c>
      <c r="Z1768" s="134"/>
    </row>
    <row r="1769" spans="1:26" x14ac:dyDescent="0.3">
      <c r="A1769" s="134"/>
      <c r="B1769" s="134"/>
      <c r="C1769" s="134"/>
      <c r="D1769" s="152">
        <v>266</v>
      </c>
      <c r="E1769" s="8" t="s">
        <v>112</v>
      </c>
      <c r="F1769" s="8" t="s">
        <v>144</v>
      </c>
      <c r="G1769" s="8" t="s">
        <v>101</v>
      </c>
      <c r="H1769" s="8" t="s">
        <v>148</v>
      </c>
      <c r="I1769" s="8"/>
      <c r="J1769" s="137"/>
      <c r="K1769" s="141"/>
      <c r="L1769" s="139">
        <v>0</v>
      </c>
      <c r="M1769" s="139">
        <v>0</v>
      </c>
      <c r="N1769" s="139">
        <v>0</v>
      </c>
      <c r="O1769" s="139">
        <v>0</v>
      </c>
      <c r="P1769" s="139">
        <v>0</v>
      </c>
      <c r="Q1769" s="139">
        <v>0</v>
      </c>
      <c r="R1769" s="139">
        <v>0</v>
      </c>
      <c r="S1769" s="139">
        <v>0</v>
      </c>
      <c r="T1769" s="139">
        <v>0</v>
      </c>
      <c r="U1769" s="139">
        <v>0</v>
      </c>
      <c r="V1769" s="139">
        <v>0</v>
      </c>
      <c r="W1769" s="139">
        <v>0</v>
      </c>
      <c r="X1769" s="139">
        <v>0</v>
      </c>
      <c r="Y1769" s="139">
        <v>0</v>
      </c>
      <c r="Z1769" s="134"/>
    </row>
    <row r="1770" spans="1:26" x14ac:dyDescent="0.3">
      <c r="A1770" s="134"/>
      <c r="B1770" s="134"/>
      <c r="C1770" s="134"/>
      <c r="D1770" s="152">
        <v>266</v>
      </c>
      <c r="E1770" s="8" t="s">
        <v>112</v>
      </c>
      <c r="F1770" s="8" t="s">
        <v>144</v>
      </c>
      <c r="G1770" s="8" t="s">
        <v>102</v>
      </c>
      <c r="H1770" s="8" t="s">
        <v>148</v>
      </c>
      <c r="I1770" s="8"/>
      <c r="J1770" s="137"/>
      <c r="K1770" s="141"/>
      <c r="L1770" s="139">
        <v>6.21</v>
      </c>
      <c r="M1770" s="139">
        <v>61</v>
      </c>
      <c r="N1770" s="139">
        <v>61.95</v>
      </c>
      <c r="O1770" s="139">
        <v>277.5</v>
      </c>
      <c r="P1770" s="139">
        <v>120.15</v>
      </c>
      <c r="Q1770" s="139">
        <v>99.5</v>
      </c>
      <c r="R1770" s="139">
        <v>73.11</v>
      </c>
      <c r="S1770" s="139">
        <v>43.26</v>
      </c>
      <c r="T1770" s="139">
        <v>36.69</v>
      </c>
      <c r="U1770" s="139">
        <v>44.78</v>
      </c>
      <c r="V1770" s="139">
        <v>30.45</v>
      </c>
      <c r="W1770" s="139">
        <v>31.16</v>
      </c>
      <c r="X1770" s="139">
        <v>43.5</v>
      </c>
      <c r="Y1770" s="139">
        <v>45.02</v>
      </c>
      <c r="Z1770" s="134"/>
    </row>
    <row r="1771" spans="1:26" x14ac:dyDescent="0.3">
      <c r="A1771" s="134"/>
      <c r="B1771" s="134"/>
      <c r="C1771" s="134"/>
      <c r="D1771" s="152">
        <v>266</v>
      </c>
      <c r="E1771" s="8" t="s">
        <v>112</v>
      </c>
      <c r="F1771" s="8" t="s">
        <v>144</v>
      </c>
      <c r="G1771" s="8" t="s">
        <v>103</v>
      </c>
      <c r="H1771" s="8" t="s">
        <v>148</v>
      </c>
      <c r="I1771" s="8"/>
      <c r="J1771" s="137"/>
      <c r="K1771" s="141"/>
      <c r="L1771" s="139">
        <v>6.21</v>
      </c>
      <c r="M1771" s="139">
        <v>61</v>
      </c>
      <c r="N1771" s="139">
        <v>61.95</v>
      </c>
      <c r="O1771" s="139">
        <v>277.5</v>
      </c>
      <c r="P1771" s="139">
        <v>120.15</v>
      </c>
      <c r="Q1771" s="139">
        <v>99.5</v>
      </c>
      <c r="R1771" s="139">
        <v>73.11</v>
      </c>
      <c r="S1771" s="139">
        <v>43.26</v>
      </c>
      <c r="T1771" s="139">
        <v>36.69</v>
      </c>
      <c r="U1771" s="139">
        <v>44.78</v>
      </c>
      <c r="V1771" s="139">
        <v>30.45</v>
      </c>
      <c r="W1771" s="139">
        <v>31.16</v>
      </c>
      <c r="X1771" s="139">
        <v>43.5</v>
      </c>
      <c r="Y1771" s="139">
        <v>45.02</v>
      </c>
      <c r="Z1771" s="134"/>
    </row>
    <row r="1772" spans="1:26" x14ac:dyDescent="0.3">
      <c r="A1772" s="134"/>
      <c r="B1772" s="134"/>
      <c r="C1772" s="134"/>
      <c r="D1772" s="152">
        <v>266</v>
      </c>
      <c r="E1772" s="8" t="s">
        <v>112</v>
      </c>
      <c r="F1772" s="8" t="s">
        <v>144</v>
      </c>
      <c r="G1772" s="8" t="s">
        <v>104</v>
      </c>
      <c r="H1772" s="8" t="s">
        <v>148</v>
      </c>
      <c r="I1772" s="8"/>
      <c r="J1772" s="137"/>
      <c r="K1772" s="141"/>
      <c r="L1772" s="139">
        <v>6.21</v>
      </c>
      <c r="M1772" s="139">
        <v>61</v>
      </c>
      <c r="N1772" s="139">
        <v>61.95</v>
      </c>
      <c r="O1772" s="139">
        <v>277.5</v>
      </c>
      <c r="P1772" s="139">
        <v>120.15</v>
      </c>
      <c r="Q1772" s="139">
        <v>99.5</v>
      </c>
      <c r="R1772" s="139">
        <v>73.11</v>
      </c>
      <c r="S1772" s="139">
        <v>43.26</v>
      </c>
      <c r="T1772" s="139">
        <v>36.69</v>
      </c>
      <c r="U1772" s="139">
        <v>44.78</v>
      </c>
      <c r="V1772" s="139">
        <v>30.45</v>
      </c>
      <c r="W1772" s="139">
        <v>31.16</v>
      </c>
      <c r="X1772" s="139">
        <v>43.5</v>
      </c>
      <c r="Y1772" s="139">
        <v>45.02</v>
      </c>
      <c r="Z1772" s="134"/>
    </row>
    <row r="1773" spans="1:26" x14ac:dyDescent="0.3">
      <c r="A1773" s="134"/>
      <c r="B1773" s="134"/>
      <c r="C1773" s="134"/>
      <c r="D1773" s="152">
        <v>266</v>
      </c>
      <c r="E1773" s="8" t="s">
        <v>112</v>
      </c>
      <c r="F1773" s="8" t="s">
        <v>144</v>
      </c>
      <c r="G1773" s="8" t="s">
        <v>105</v>
      </c>
      <c r="H1773" s="8" t="s">
        <v>148</v>
      </c>
      <c r="I1773" s="8"/>
      <c r="J1773" s="137"/>
      <c r="K1773" s="141"/>
      <c r="L1773" s="139">
        <v>6.21</v>
      </c>
      <c r="M1773" s="139">
        <v>61</v>
      </c>
      <c r="N1773" s="139">
        <v>61.95</v>
      </c>
      <c r="O1773" s="139">
        <v>277.5</v>
      </c>
      <c r="P1773" s="139">
        <v>120.15</v>
      </c>
      <c r="Q1773" s="139">
        <v>99.5</v>
      </c>
      <c r="R1773" s="139">
        <v>73.11</v>
      </c>
      <c r="S1773" s="139">
        <v>43.26</v>
      </c>
      <c r="T1773" s="139">
        <v>36.69</v>
      </c>
      <c r="U1773" s="139">
        <v>44.78</v>
      </c>
      <c r="V1773" s="139">
        <v>30.45</v>
      </c>
      <c r="W1773" s="139">
        <v>31.16</v>
      </c>
      <c r="X1773" s="139">
        <v>43.5</v>
      </c>
      <c r="Y1773" s="139">
        <v>45.02</v>
      </c>
      <c r="Z1773" s="134"/>
    </row>
    <row r="1774" spans="1:26" x14ac:dyDescent="0.3">
      <c r="A1774" s="134"/>
      <c r="B1774" s="134"/>
      <c r="C1774" s="134"/>
      <c r="D1774" s="152">
        <v>266</v>
      </c>
      <c r="E1774" s="8" t="s">
        <v>112</v>
      </c>
      <c r="F1774" s="8" t="s">
        <v>144</v>
      </c>
      <c r="G1774" s="8" t="s">
        <v>72</v>
      </c>
      <c r="H1774" s="8" t="s">
        <v>149</v>
      </c>
      <c r="I1774" s="8"/>
      <c r="J1774" s="137"/>
      <c r="K1774" s="141"/>
      <c r="L1774" s="139">
        <v>0</v>
      </c>
      <c r="M1774" s="139">
        <v>0</v>
      </c>
      <c r="N1774" s="139">
        <v>0</v>
      </c>
      <c r="O1774" s="139">
        <v>0</v>
      </c>
      <c r="P1774" s="139">
        <v>0</v>
      </c>
      <c r="Q1774" s="139">
        <v>0</v>
      </c>
      <c r="R1774" s="139">
        <v>0</v>
      </c>
      <c r="S1774" s="139">
        <v>0</v>
      </c>
      <c r="T1774" s="139">
        <v>0</v>
      </c>
      <c r="U1774" s="139">
        <v>0</v>
      </c>
      <c r="V1774" s="139">
        <v>0</v>
      </c>
      <c r="W1774" s="139">
        <v>0</v>
      </c>
      <c r="X1774" s="139">
        <v>0</v>
      </c>
      <c r="Y1774" s="139">
        <v>0</v>
      </c>
      <c r="Z1774" s="134"/>
    </row>
    <row r="1775" spans="1:26" x14ac:dyDescent="0.3">
      <c r="A1775" s="134"/>
      <c r="B1775" s="134"/>
      <c r="C1775" s="134"/>
      <c r="D1775" s="152">
        <v>266</v>
      </c>
      <c r="E1775" s="8" t="s">
        <v>112</v>
      </c>
      <c r="F1775" s="8" t="s">
        <v>144</v>
      </c>
      <c r="G1775" s="8" t="s">
        <v>74</v>
      </c>
      <c r="H1775" s="8" t="s">
        <v>149</v>
      </c>
      <c r="I1775" s="8"/>
      <c r="J1775" s="137"/>
      <c r="K1775" s="141"/>
      <c r="L1775" s="139">
        <v>0</v>
      </c>
      <c r="M1775" s="139">
        <v>0</v>
      </c>
      <c r="N1775" s="139">
        <v>0</v>
      </c>
      <c r="O1775" s="139">
        <v>0</v>
      </c>
      <c r="P1775" s="139">
        <v>0</v>
      </c>
      <c r="Q1775" s="139">
        <v>0</v>
      </c>
      <c r="R1775" s="139">
        <v>0</v>
      </c>
      <c r="S1775" s="139">
        <v>0</v>
      </c>
      <c r="T1775" s="139">
        <v>0</v>
      </c>
      <c r="U1775" s="139">
        <v>0</v>
      </c>
      <c r="V1775" s="139">
        <v>0</v>
      </c>
      <c r="W1775" s="139">
        <v>0</v>
      </c>
      <c r="X1775" s="139">
        <v>0</v>
      </c>
      <c r="Y1775" s="139">
        <v>0</v>
      </c>
      <c r="Z1775" s="134"/>
    </row>
    <row r="1776" spans="1:26" x14ac:dyDescent="0.3">
      <c r="A1776" s="134"/>
      <c r="B1776" s="134"/>
      <c r="C1776" s="134"/>
      <c r="D1776" s="152">
        <v>266</v>
      </c>
      <c r="E1776" s="8" t="s">
        <v>112</v>
      </c>
      <c r="F1776" s="8" t="s">
        <v>144</v>
      </c>
      <c r="G1776" s="8" t="s">
        <v>75</v>
      </c>
      <c r="H1776" s="8" t="s">
        <v>149</v>
      </c>
      <c r="I1776" s="8"/>
      <c r="J1776" s="137"/>
      <c r="K1776" s="141"/>
      <c r="L1776" s="139">
        <v>0</v>
      </c>
      <c r="M1776" s="139">
        <v>0</v>
      </c>
      <c r="N1776" s="139">
        <v>0</v>
      </c>
      <c r="O1776" s="139">
        <v>0</v>
      </c>
      <c r="P1776" s="139">
        <v>0</v>
      </c>
      <c r="Q1776" s="139">
        <v>0</v>
      </c>
      <c r="R1776" s="139">
        <v>0</v>
      </c>
      <c r="S1776" s="139">
        <v>0</v>
      </c>
      <c r="T1776" s="139">
        <v>0</v>
      </c>
      <c r="U1776" s="139">
        <v>0</v>
      </c>
      <c r="V1776" s="139">
        <v>0</v>
      </c>
      <c r="W1776" s="139">
        <v>0</v>
      </c>
      <c r="X1776" s="139">
        <v>0</v>
      </c>
      <c r="Y1776" s="139">
        <v>0</v>
      </c>
      <c r="Z1776" s="134"/>
    </row>
    <row r="1777" spans="1:26" x14ac:dyDescent="0.3">
      <c r="A1777" s="134"/>
      <c r="B1777" s="134"/>
      <c r="C1777" s="134"/>
      <c r="D1777" s="152">
        <v>266</v>
      </c>
      <c r="E1777" s="8" t="s">
        <v>112</v>
      </c>
      <c r="F1777" s="8" t="s">
        <v>144</v>
      </c>
      <c r="G1777" s="8" t="s">
        <v>76</v>
      </c>
      <c r="H1777" s="8" t="s">
        <v>149</v>
      </c>
      <c r="I1777" s="8"/>
      <c r="J1777" s="137"/>
      <c r="K1777" s="141"/>
      <c r="L1777" s="139">
        <v>0</v>
      </c>
      <c r="M1777" s="139">
        <v>0</v>
      </c>
      <c r="N1777" s="139">
        <v>0</v>
      </c>
      <c r="O1777" s="139">
        <v>0</v>
      </c>
      <c r="P1777" s="139">
        <v>0</v>
      </c>
      <c r="Q1777" s="139">
        <v>0</v>
      </c>
      <c r="R1777" s="139">
        <v>0</v>
      </c>
      <c r="S1777" s="139">
        <v>0</v>
      </c>
      <c r="T1777" s="139">
        <v>0</v>
      </c>
      <c r="U1777" s="139">
        <v>0</v>
      </c>
      <c r="V1777" s="139">
        <v>0</v>
      </c>
      <c r="W1777" s="139">
        <v>0</v>
      </c>
      <c r="X1777" s="139">
        <v>0</v>
      </c>
      <c r="Y1777" s="139">
        <v>0</v>
      </c>
      <c r="Z1777" s="134"/>
    </row>
    <row r="1778" spans="1:26" x14ac:dyDescent="0.3">
      <c r="A1778" s="134"/>
      <c r="B1778" s="134"/>
      <c r="C1778" s="134"/>
      <c r="D1778" s="152">
        <v>266</v>
      </c>
      <c r="E1778" s="8" t="s">
        <v>112</v>
      </c>
      <c r="F1778" s="8" t="s">
        <v>144</v>
      </c>
      <c r="G1778" s="8" t="s">
        <v>77</v>
      </c>
      <c r="H1778" s="8" t="s">
        <v>149</v>
      </c>
      <c r="I1778" s="8"/>
      <c r="J1778" s="137"/>
      <c r="K1778" s="141"/>
      <c r="L1778" s="139">
        <v>0</v>
      </c>
      <c r="M1778" s="139">
        <v>0</v>
      </c>
      <c r="N1778" s="139">
        <v>0</v>
      </c>
      <c r="O1778" s="139">
        <v>0</v>
      </c>
      <c r="P1778" s="139">
        <v>0</v>
      </c>
      <c r="Q1778" s="139">
        <v>0</v>
      </c>
      <c r="R1778" s="139">
        <v>0</v>
      </c>
      <c r="S1778" s="139">
        <v>0</v>
      </c>
      <c r="T1778" s="139">
        <v>0</v>
      </c>
      <c r="U1778" s="139">
        <v>0</v>
      </c>
      <c r="V1778" s="139">
        <v>0</v>
      </c>
      <c r="W1778" s="139">
        <v>0</v>
      </c>
      <c r="X1778" s="139">
        <v>0</v>
      </c>
      <c r="Y1778" s="139">
        <v>0</v>
      </c>
      <c r="Z1778" s="134"/>
    </row>
    <row r="1779" spans="1:26" x14ac:dyDescent="0.3">
      <c r="A1779" s="134"/>
      <c r="B1779" s="134"/>
      <c r="C1779" s="134"/>
      <c r="D1779" s="152">
        <v>266</v>
      </c>
      <c r="E1779" s="8" t="s">
        <v>112</v>
      </c>
      <c r="F1779" s="8" t="s">
        <v>144</v>
      </c>
      <c r="G1779" s="8" t="s">
        <v>78</v>
      </c>
      <c r="H1779" s="8" t="s">
        <v>149</v>
      </c>
      <c r="I1779" s="8"/>
      <c r="J1779" s="137"/>
      <c r="K1779" s="141"/>
      <c r="L1779" s="139">
        <v>0</v>
      </c>
      <c r="M1779" s="139">
        <v>0</v>
      </c>
      <c r="N1779" s="139">
        <v>0</v>
      </c>
      <c r="O1779" s="139">
        <v>0</v>
      </c>
      <c r="P1779" s="139">
        <v>0</v>
      </c>
      <c r="Q1779" s="139">
        <v>0</v>
      </c>
      <c r="R1779" s="139">
        <v>0</v>
      </c>
      <c r="S1779" s="139">
        <v>0</v>
      </c>
      <c r="T1779" s="139">
        <v>0</v>
      </c>
      <c r="U1779" s="139">
        <v>0</v>
      </c>
      <c r="V1779" s="139">
        <v>0</v>
      </c>
      <c r="W1779" s="139">
        <v>0</v>
      </c>
      <c r="X1779" s="139">
        <v>0</v>
      </c>
      <c r="Y1779" s="139">
        <v>0</v>
      </c>
      <c r="Z1779" s="134"/>
    </row>
    <row r="1780" spans="1:26" x14ac:dyDescent="0.3">
      <c r="A1780" s="134"/>
      <c r="B1780" s="134"/>
      <c r="C1780" s="134"/>
      <c r="D1780" s="152">
        <v>266</v>
      </c>
      <c r="E1780" s="8" t="s">
        <v>112</v>
      </c>
      <c r="F1780" s="8" t="s">
        <v>144</v>
      </c>
      <c r="G1780" s="8" t="s">
        <v>79</v>
      </c>
      <c r="H1780" s="8" t="s">
        <v>149</v>
      </c>
      <c r="I1780" s="8"/>
      <c r="J1780" s="137"/>
      <c r="K1780" s="141"/>
      <c r="L1780" s="139">
        <v>0</v>
      </c>
      <c r="M1780" s="139">
        <v>0</v>
      </c>
      <c r="N1780" s="139">
        <v>0</v>
      </c>
      <c r="O1780" s="139">
        <v>0</v>
      </c>
      <c r="P1780" s="139">
        <v>0</v>
      </c>
      <c r="Q1780" s="139">
        <v>0</v>
      </c>
      <c r="R1780" s="139">
        <v>0</v>
      </c>
      <c r="S1780" s="139">
        <v>0</v>
      </c>
      <c r="T1780" s="139">
        <v>0</v>
      </c>
      <c r="U1780" s="139">
        <v>0</v>
      </c>
      <c r="V1780" s="139">
        <v>0</v>
      </c>
      <c r="W1780" s="139">
        <v>0</v>
      </c>
      <c r="X1780" s="139">
        <v>0</v>
      </c>
      <c r="Y1780" s="139">
        <v>0</v>
      </c>
      <c r="Z1780" s="134"/>
    </row>
    <row r="1781" spans="1:26" x14ac:dyDescent="0.3">
      <c r="A1781" s="134"/>
      <c r="B1781" s="134"/>
      <c r="C1781" s="134"/>
      <c r="D1781" s="152">
        <v>266</v>
      </c>
      <c r="E1781" s="8" t="s">
        <v>112</v>
      </c>
      <c r="F1781" s="8" t="s">
        <v>144</v>
      </c>
      <c r="G1781" s="8" t="s">
        <v>80</v>
      </c>
      <c r="H1781" s="8" t="s">
        <v>149</v>
      </c>
      <c r="I1781" s="8"/>
      <c r="J1781" s="137"/>
      <c r="K1781" s="141"/>
      <c r="L1781" s="139">
        <v>0</v>
      </c>
      <c r="M1781" s="139">
        <v>0</v>
      </c>
      <c r="N1781" s="139">
        <v>0</v>
      </c>
      <c r="O1781" s="139">
        <v>0</v>
      </c>
      <c r="P1781" s="139">
        <v>0</v>
      </c>
      <c r="Q1781" s="139">
        <v>0</v>
      </c>
      <c r="R1781" s="139">
        <v>0</v>
      </c>
      <c r="S1781" s="139">
        <v>0</v>
      </c>
      <c r="T1781" s="139">
        <v>0</v>
      </c>
      <c r="U1781" s="139">
        <v>0</v>
      </c>
      <c r="V1781" s="139">
        <v>0</v>
      </c>
      <c r="W1781" s="139">
        <v>0</v>
      </c>
      <c r="X1781" s="139">
        <v>0</v>
      </c>
      <c r="Y1781" s="139">
        <v>0</v>
      </c>
      <c r="Z1781" s="134"/>
    </row>
    <row r="1782" spans="1:26" x14ac:dyDescent="0.3">
      <c r="A1782" s="134"/>
      <c r="B1782" s="134"/>
      <c r="C1782" s="134"/>
      <c r="D1782" s="152">
        <v>266</v>
      </c>
      <c r="E1782" s="8" t="s">
        <v>112</v>
      </c>
      <c r="F1782" s="8" t="s">
        <v>144</v>
      </c>
      <c r="G1782" s="8" t="s">
        <v>81</v>
      </c>
      <c r="H1782" s="8" t="s">
        <v>149</v>
      </c>
      <c r="I1782" s="8"/>
      <c r="J1782" s="137"/>
      <c r="K1782" s="141"/>
      <c r="L1782" s="139">
        <v>0</v>
      </c>
      <c r="M1782" s="139">
        <v>0</v>
      </c>
      <c r="N1782" s="139">
        <v>0</v>
      </c>
      <c r="O1782" s="139">
        <v>0</v>
      </c>
      <c r="P1782" s="139">
        <v>0</v>
      </c>
      <c r="Q1782" s="139">
        <v>0</v>
      </c>
      <c r="R1782" s="139">
        <v>0</v>
      </c>
      <c r="S1782" s="139">
        <v>0</v>
      </c>
      <c r="T1782" s="139">
        <v>0</v>
      </c>
      <c r="U1782" s="139">
        <v>0</v>
      </c>
      <c r="V1782" s="139">
        <v>0</v>
      </c>
      <c r="W1782" s="139">
        <v>0</v>
      </c>
      <c r="X1782" s="139">
        <v>0</v>
      </c>
      <c r="Y1782" s="139">
        <v>0</v>
      </c>
      <c r="Z1782" s="134"/>
    </row>
    <row r="1783" spans="1:26" x14ac:dyDescent="0.3">
      <c r="A1783" s="134"/>
      <c r="B1783" s="134"/>
      <c r="C1783" s="134"/>
      <c r="D1783" s="152">
        <v>266</v>
      </c>
      <c r="E1783" s="8" t="s">
        <v>112</v>
      </c>
      <c r="F1783" s="8" t="s">
        <v>144</v>
      </c>
      <c r="G1783" s="8" t="s">
        <v>82</v>
      </c>
      <c r="H1783" s="8" t="s">
        <v>149</v>
      </c>
      <c r="I1783" s="8"/>
      <c r="J1783" s="137"/>
      <c r="K1783" s="141"/>
      <c r="L1783" s="139">
        <v>0</v>
      </c>
      <c r="M1783" s="139">
        <v>0</v>
      </c>
      <c r="N1783" s="139">
        <v>0</v>
      </c>
      <c r="O1783" s="139">
        <v>0</v>
      </c>
      <c r="P1783" s="139">
        <v>0</v>
      </c>
      <c r="Q1783" s="139">
        <v>0</v>
      </c>
      <c r="R1783" s="139">
        <v>0</v>
      </c>
      <c r="S1783" s="139">
        <v>0</v>
      </c>
      <c r="T1783" s="139">
        <v>0</v>
      </c>
      <c r="U1783" s="139">
        <v>0</v>
      </c>
      <c r="V1783" s="139">
        <v>0</v>
      </c>
      <c r="W1783" s="139">
        <v>0</v>
      </c>
      <c r="X1783" s="139">
        <v>0</v>
      </c>
      <c r="Y1783" s="139">
        <v>0</v>
      </c>
      <c r="Z1783" s="134"/>
    </row>
    <row r="1784" spans="1:26" x14ac:dyDescent="0.3">
      <c r="A1784" s="134"/>
      <c r="B1784" s="134"/>
      <c r="C1784" s="134"/>
      <c r="D1784" s="152">
        <v>266</v>
      </c>
      <c r="E1784" s="8" t="s">
        <v>112</v>
      </c>
      <c r="F1784" s="8" t="s">
        <v>144</v>
      </c>
      <c r="G1784" s="8" t="s">
        <v>83</v>
      </c>
      <c r="H1784" s="8" t="s">
        <v>149</v>
      </c>
      <c r="I1784" s="8"/>
      <c r="J1784" s="137"/>
      <c r="K1784" s="141"/>
      <c r="L1784" s="139">
        <v>0</v>
      </c>
      <c r="M1784" s="139">
        <v>0</v>
      </c>
      <c r="N1784" s="139">
        <v>0</v>
      </c>
      <c r="O1784" s="139">
        <v>0</v>
      </c>
      <c r="P1784" s="139">
        <v>0</v>
      </c>
      <c r="Q1784" s="139">
        <v>0</v>
      </c>
      <c r="R1784" s="139">
        <v>0</v>
      </c>
      <c r="S1784" s="139">
        <v>0</v>
      </c>
      <c r="T1784" s="139">
        <v>0</v>
      </c>
      <c r="U1784" s="139">
        <v>0</v>
      </c>
      <c r="V1784" s="139">
        <v>0</v>
      </c>
      <c r="W1784" s="139">
        <v>0</v>
      </c>
      <c r="X1784" s="139">
        <v>0</v>
      </c>
      <c r="Y1784" s="139">
        <v>0</v>
      </c>
      <c r="Z1784" s="134"/>
    </row>
    <row r="1785" spans="1:26" x14ac:dyDescent="0.3">
      <c r="A1785" s="134"/>
      <c r="B1785" s="134"/>
      <c r="C1785" s="134"/>
      <c r="D1785" s="152">
        <v>266</v>
      </c>
      <c r="E1785" s="8" t="s">
        <v>112</v>
      </c>
      <c r="F1785" s="8" t="s">
        <v>144</v>
      </c>
      <c r="G1785" s="8" t="s">
        <v>84</v>
      </c>
      <c r="H1785" s="8" t="s">
        <v>149</v>
      </c>
      <c r="I1785" s="8"/>
      <c r="J1785" s="137"/>
      <c r="K1785" s="141"/>
      <c r="L1785" s="139">
        <v>3.41</v>
      </c>
      <c r="M1785" s="139">
        <v>2.11</v>
      </c>
      <c r="N1785" s="139">
        <v>1.26</v>
      </c>
      <c r="O1785" s="139">
        <v>5.4</v>
      </c>
      <c r="P1785" s="139">
        <v>2.38</v>
      </c>
      <c r="Q1785" s="139">
        <v>2.4500000000000002</v>
      </c>
      <c r="R1785" s="139">
        <v>2.41</v>
      </c>
      <c r="S1785" s="139">
        <v>3.97</v>
      </c>
      <c r="T1785" s="139">
        <v>3.12</v>
      </c>
      <c r="U1785" s="139">
        <v>3.06</v>
      </c>
      <c r="V1785" s="139">
        <v>2.6</v>
      </c>
      <c r="W1785" s="139">
        <v>3.69</v>
      </c>
      <c r="X1785" s="139">
        <v>3.06</v>
      </c>
      <c r="Y1785" s="139">
        <v>2.89</v>
      </c>
      <c r="Z1785" s="134"/>
    </row>
    <row r="1786" spans="1:26" x14ac:dyDescent="0.3">
      <c r="A1786" s="134"/>
      <c r="B1786" s="134"/>
      <c r="C1786" s="134"/>
      <c r="D1786" s="152">
        <v>266</v>
      </c>
      <c r="E1786" s="8" t="s">
        <v>112</v>
      </c>
      <c r="F1786" s="8" t="s">
        <v>144</v>
      </c>
      <c r="G1786" s="8" t="s">
        <v>85</v>
      </c>
      <c r="H1786" s="8" t="s">
        <v>149</v>
      </c>
      <c r="I1786" s="8"/>
      <c r="J1786" s="137"/>
      <c r="K1786" s="141"/>
      <c r="L1786" s="139">
        <v>3.5</v>
      </c>
      <c r="M1786" s="139">
        <v>2.62</v>
      </c>
      <c r="N1786" s="139">
        <v>1.5</v>
      </c>
      <c r="O1786" s="139">
        <v>8.64</v>
      </c>
      <c r="P1786" s="139">
        <v>4.24</v>
      </c>
      <c r="Q1786" s="139">
        <v>4.47</v>
      </c>
      <c r="R1786" s="139">
        <v>5.03</v>
      </c>
      <c r="S1786" s="139">
        <v>7.24</v>
      </c>
      <c r="T1786" s="139">
        <v>5.13</v>
      </c>
      <c r="U1786" s="139">
        <v>4.59</v>
      </c>
      <c r="V1786" s="139">
        <v>3.52</v>
      </c>
      <c r="W1786" s="139">
        <v>4.71</v>
      </c>
      <c r="X1786" s="139">
        <v>3.27</v>
      </c>
      <c r="Y1786" s="139">
        <v>3.36</v>
      </c>
      <c r="Z1786" s="134"/>
    </row>
    <row r="1787" spans="1:26" x14ac:dyDescent="0.3">
      <c r="A1787" s="134"/>
      <c r="B1787" s="134"/>
      <c r="C1787" s="134"/>
      <c r="D1787" s="152">
        <v>266</v>
      </c>
      <c r="E1787" s="8" t="s">
        <v>112</v>
      </c>
      <c r="F1787" s="8" t="s">
        <v>144</v>
      </c>
      <c r="G1787" s="8" t="s">
        <v>86</v>
      </c>
      <c r="H1787" s="8" t="s">
        <v>149</v>
      </c>
      <c r="I1787" s="8"/>
      <c r="J1787" s="137"/>
      <c r="K1787" s="141"/>
      <c r="L1787" s="139">
        <v>2.94</v>
      </c>
      <c r="M1787" s="139">
        <v>2.4</v>
      </c>
      <c r="N1787" s="139">
        <v>1.8</v>
      </c>
      <c r="O1787" s="139">
        <v>11.11</v>
      </c>
      <c r="P1787" s="139">
        <v>5.01</v>
      </c>
      <c r="Q1787" s="139">
        <v>4.92</v>
      </c>
      <c r="R1787" s="139">
        <v>3.95</v>
      </c>
      <c r="S1787" s="139">
        <v>7.24</v>
      </c>
      <c r="T1787" s="139">
        <v>3.77</v>
      </c>
      <c r="U1787" s="139">
        <v>3.76</v>
      </c>
      <c r="V1787" s="139">
        <v>4.2</v>
      </c>
      <c r="W1787" s="139">
        <v>4.97</v>
      </c>
      <c r="X1787" s="139">
        <v>2.78</v>
      </c>
      <c r="Y1787" s="139">
        <v>3.51</v>
      </c>
      <c r="Z1787" s="134"/>
    </row>
    <row r="1788" spans="1:26" x14ac:dyDescent="0.3">
      <c r="A1788" s="134"/>
      <c r="B1788" s="134"/>
      <c r="C1788" s="134"/>
      <c r="D1788" s="152">
        <v>266</v>
      </c>
      <c r="E1788" s="8" t="s">
        <v>112</v>
      </c>
      <c r="F1788" s="8" t="s">
        <v>144</v>
      </c>
      <c r="G1788" s="8" t="s">
        <v>87</v>
      </c>
      <c r="H1788" s="8" t="s">
        <v>149</v>
      </c>
      <c r="I1788" s="8"/>
      <c r="J1788" s="137"/>
      <c r="K1788" s="141"/>
      <c r="L1788" s="139">
        <v>0</v>
      </c>
      <c r="M1788" s="139">
        <v>0</v>
      </c>
      <c r="N1788" s="139">
        <v>0</v>
      </c>
      <c r="O1788" s="139">
        <v>0</v>
      </c>
      <c r="P1788" s="139">
        <v>0</v>
      </c>
      <c r="Q1788" s="139">
        <v>0</v>
      </c>
      <c r="R1788" s="139">
        <v>0</v>
      </c>
      <c r="S1788" s="139">
        <v>0</v>
      </c>
      <c r="T1788" s="139">
        <v>0</v>
      </c>
      <c r="U1788" s="139">
        <v>0</v>
      </c>
      <c r="V1788" s="139">
        <v>0</v>
      </c>
      <c r="W1788" s="139">
        <v>0</v>
      </c>
      <c r="X1788" s="139">
        <v>0</v>
      </c>
      <c r="Y1788" s="139">
        <v>0</v>
      </c>
      <c r="Z1788" s="134"/>
    </row>
    <row r="1789" spans="1:26" x14ac:dyDescent="0.3">
      <c r="A1789" s="134"/>
      <c r="B1789" s="134"/>
      <c r="C1789" s="134"/>
      <c r="D1789" s="152">
        <v>266</v>
      </c>
      <c r="E1789" s="8" t="s">
        <v>112</v>
      </c>
      <c r="F1789" s="8" t="s">
        <v>144</v>
      </c>
      <c r="G1789" s="8" t="s">
        <v>88</v>
      </c>
      <c r="H1789" s="8" t="s">
        <v>149</v>
      </c>
      <c r="I1789" s="8"/>
      <c r="J1789" s="137"/>
      <c r="K1789" s="141"/>
      <c r="L1789" s="139">
        <v>0</v>
      </c>
      <c r="M1789" s="139">
        <v>0</v>
      </c>
      <c r="N1789" s="139">
        <v>0</v>
      </c>
      <c r="O1789" s="139">
        <v>0</v>
      </c>
      <c r="P1789" s="139">
        <v>0</v>
      </c>
      <c r="Q1789" s="139">
        <v>0</v>
      </c>
      <c r="R1789" s="139">
        <v>0</v>
      </c>
      <c r="S1789" s="139">
        <v>0</v>
      </c>
      <c r="T1789" s="139">
        <v>0</v>
      </c>
      <c r="U1789" s="139">
        <v>0</v>
      </c>
      <c r="V1789" s="139">
        <v>0</v>
      </c>
      <c r="W1789" s="139">
        <v>0</v>
      </c>
      <c r="X1789" s="139">
        <v>0</v>
      </c>
      <c r="Y1789" s="139">
        <v>0</v>
      </c>
      <c r="Z1789" s="134"/>
    </row>
    <row r="1790" spans="1:26" x14ac:dyDescent="0.3">
      <c r="A1790" s="134"/>
      <c r="B1790" s="134"/>
      <c r="C1790" s="134"/>
      <c r="D1790" s="152">
        <v>266</v>
      </c>
      <c r="E1790" s="8" t="s">
        <v>112</v>
      </c>
      <c r="F1790" s="8" t="s">
        <v>144</v>
      </c>
      <c r="G1790" s="8" t="s">
        <v>89</v>
      </c>
      <c r="H1790" s="8" t="s">
        <v>149</v>
      </c>
      <c r="I1790" s="8"/>
      <c r="J1790" s="137"/>
      <c r="K1790" s="141"/>
      <c r="L1790" s="139">
        <v>0</v>
      </c>
      <c r="M1790" s="139">
        <v>0</v>
      </c>
      <c r="N1790" s="139">
        <v>0</v>
      </c>
      <c r="O1790" s="139">
        <v>0</v>
      </c>
      <c r="P1790" s="139">
        <v>0</v>
      </c>
      <c r="Q1790" s="139">
        <v>0</v>
      </c>
      <c r="R1790" s="139">
        <v>0</v>
      </c>
      <c r="S1790" s="139">
        <v>0</v>
      </c>
      <c r="T1790" s="139">
        <v>0</v>
      </c>
      <c r="U1790" s="139">
        <v>0</v>
      </c>
      <c r="V1790" s="139">
        <v>0</v>
      </c>
      <c r="W1790" s="139">
        <v>0</v>
      </c>
      <c r="X1790" s="139">
        <v>0</v>
      </c>
      <c r="Y1790" s="139">
        <v>0</v>
      </c>
      <c r="Z1790" s="134"/>
    </row>
    <row r="1791" spans="1:26" x14ac:dyDescent="0.3">
      <c r="A1791" s="134"/>
      <c r="B1791" s="134"/>
      <c r="C1791" s="134"/>
      <c r="D1791" s="152">
        <v>266</v>
      </c>
      <c r="E1791" s="8" t="s">
        <v>112</v>
      </c>
      <c r="F1791" s="8" t="s">
        <v>144</v>
      </c>
      <c r="G1791" s="8" t="s">
        <v>90</v>
      </c>
      <c r="H1791" s="8" t="s">
        <v>149</v>
      </c>
      <c r="I1791" s="8"/>
      <c r="J1791" s="137"/>
      <c r="K1791" s="141"/>
      <c r="L1791" s="139">
        <v>0</v>
      </c>
      <c r="M1791" s="139">
        <v>0</v>
      </c>
      <c r="N1791" s="139">
        <v>0</v>
      </c>
      <c r="O1791" s="139">
        <v>0</v>
      </c>
      <c r="P1791" s="139">
        <v>0</v>
      </c>
      <c r="Q1791" s="139">
        <v>0</v>
      </c>
      <c r="R1791" s="139">
        <v>0</v>
      </c>
      <c r="S1791" s="139">
        <v>0</v>
      </c>
      <c r="T1791" s="139">
        <v>0</v>
      </c>
      <c r="U1791" s="139">
        <v>0</v>
      </c>
      <c r="V1791" s="139">
        <v>0</v>
      </c>
      <c r="W1791" s="139">
        <v>0</v>
      </c>
      <c r="X1791" s="139">
        <v>0</v>
      </c>
      <c r="Y1791" s="139">
        <v>0</v>
      </c>
      <c r="Z1791" s="134"/>
    </row>
    <row r="1792" spans="1:26" x14ac:dyDescent="0.3">
      <c r="A1792" s="134"/>
      <c r="B1792" s="134"/>
      <c r="C1792" s="134"/>
      <c r="D1792" s="152">
        <v>266</v>
      </c>
      <c r="E1792" s="8" t="s">
        <v>112</v>
      </c>
      <c r="F1792" s="8" t="s">
        <v>144</v>
      </c>
      <c r="G1792" s="8" t="s">
        <v>91</v>
      </c>
      <c r="H1792" s="8" t="s">
        <v>149</v>
      </c>
      <c r="I1792" s="8"/>
      <c r="J1792" s="137"/>
      <c r="K1792" s="141"/>
      <c r="L1792" s="139">
        <v>0</v>
      </c>
      <c r="M1792" s="139">
        <v>0</v>
      </c>
      <c r="N1792" s="139">
        <v>0</v>
      </c>
      <c r="O1792" s="139">
        <v>0</v>
      </c>
      <c r="P1792" s="139">
        <v>0</v>
      </c>
      <c r="Q1792" s="139">
        <v>0</v>
      </c>
      <c r="R1792" s="139">
        <v>0</v>
      </c>
      <c r="S1792" s="139">
        <v>0</v>
      </c>
      <c r="T1792" s="139">
        <v>0</v>
      </c>
      <c r="U1792" s="139">
        <v>0</v>
      </c>
      <c r="V1792" s="139">
        <v>0</v>
      </c>
      <c r="W1792" s="139">
        <v>0</v>
      </c>
      <c r="X1792" s="139">
        <v>0</v>
      </c>
      <c r="Y1792" s="139">
        <v>0</v>
      </c>
      <c r="Z1792" s="134"/>
    </row>
    <row r="1793" spans="1:26" x14ac:dyDescent="0.3">
      <c r="A1793" s="134"/>
      <c r="B1793" s="134"/>
      <c r="C1793" s="134"/>
      <c r="D1793" s="152">
        <v>266</v>
      </c>
      <c r="E1793" s="8" t="s">
        <v>112</v>
      </c>
      <c r="F1793" s="8" t="s">
        <v>144</v>
      </c>
      <c r="G1793" s="8" t="s">
        <v>92</v>
      </c>
      <c r="H1793" s="8" t="s">
        <v>149</v>
      </c>
      <c r="I1793" s="8"/>
      <c r="J1793" s="137"/>
      <c r="K1793" s="141"/>
      <c r="L1793" s="139">
        <v>0</v>
      </c>
      <c r="M1793" s="139">
        <v>0</v>
      </c>
      <c r="N1793" s="139">
        <v>0</v>
      </c>
      <c r="O1793" s="139">
        <v>0</v>
      </c>
      <c r="P1793" s="139">
        <v>0</v>
      </c>
      <c r="Q1793" s="139">
        <v>0</v>
      </c>
      <c r="R1793" s="139">
        <v>0</v>
      </c>
      <c r="S1793" s="139">
        <v>0</v>
      </c>
      <c r="T1793" s="139">
        <v>0</v>
      </c>
      <c r="U1793" s="139">
        <v>0</v>
      </c>
      <c r="V1793" s="139">
        <v>0</v>
      </c>
      <c r="W1793" s="139">
        <v>0</v>
      </c>
      <c r="X1793" s="139">
        <v>0</v>
      </c>
      <c r="Y1793" s="139">
        <v>0</v>
      </c>
      <c r="Z1793" s="134"/>
    </row>
    <row r="1794" spans="1:26" x14ac:dyDescent="0.3">
      <c r="A1794" s="134"/>
      <c r="B1794" s="134"/>
      <c r="C1794" s="134"/>
      <c r="D1794" s="152">
        <v>266</v>
      </c>
      <c r="E1794" s="8" t="s">
        <v>112</v>
      </c>
      <c r="F1794" s="8" t="s">
        <v>144</v>
      </c>
      <c r="G1794" s="8" t="s">
        <v>93</v>
      </c>
      <c r="H1794" s="8" t="s">
        <v>149</v>
      </c>
      <c r="I1794" s="8"/>
      <c r="J1794" s="137"/>
      <c r="K1794" s="141"/>
      <c r="L1794" s="139">
        <v>0</v>
      </c>
      <c r="M1794" s="139">
        <v>0</v>
      </c>
      <c r="N1794" s="139">
        <v>0</v>
      </c>
      <c r="O1794" s="139">
        <v>0</v>
      </c>
      <c r="P1794" s="139">
        <v>0</v>
      </c>
      <c r="Q1794" s="139">
        <v>0</v>
      </c>
      <c r="R1794" s="139">
        <v>0</v>
      </c>
      <c r="S1794" s="139">
        <v>0</v>
      </c>
      <c r="T1794" s="139">
        <v>0</v>
      </c>
      <c r="U1794" s="139">
        <v>0</v>
      </c>
      <c r="V1794" s="139">
        <v>0</v>
      </c>
      <c r="W1794" s="139">
        <v>0</v>
      </c>
      <c r="X1794" s="139">
        <v>0</v>
      </c>
      <c r="Y1794" s="139">
        <v>0</v>
      </c>
      <c r="Z1794" s="134"/>
    </row>
    <row r="1795" spans="1:26" x14ac:dyDescent="0.3">
      <c r="A1795" s="134"/>
      <c r="B1795" s="134"/>
      <c r="C1795" s="134"/>
      <c r="D1795" s="152">
        <v>266</v>
      </c>
      <c r="E1795" s="8" t="s">
        <v>112</v>
      </c>
      <c r="F1795" s="8" t="s">
        <v>144</v>
      </c>
      <c r="G1795" s="8" t="s">
        <v>94</v>
      </c>
      <c r="H1795" s="8" t="s">
        <v>149</v>
      </c>
      <c r="I1795" s="8"/>
      <c r="J1795" s="137"/>
      <c r="K1795" s="141"/>
      <c r="L1795" s="139">
        <v>0</v>
      </c>
      <c r="M1795" s="139">
        <v>0</v>
      </c>
      <c r="N1795" s="139">
        <v>0</v>
      </c>
      <c r="O1795" s="139">
        <v>0</v>
      </c>
      <c r="P1795" s="139">
        <v>0</v>
      </c>
      <c r="Q1795" s="139">
        <v>0</v>
      </c>
      <c r="R1795" s="139">
        <v>0</v>
      </c>
      <c r="S1795" s="139">
        <v>0</v>
      </c>
      <c r="T1795" s="139">
        <v>0</v>
      </c>
      <c r="U1795" s="139">
        <v>0</v>
      </c>
      <c r="V1795" s="139">
        <v>0</v>
      </c>
      <c r="W1795" s="139">
        <v>0</v>
      </c>
      <c r="X1795" s="139">
        <v>0</v>
      </c>
      <c r="Y1795" s="139">
        <v>0</v>
      </c>
      <c r="Z1795" s="134"/>
    </row>
    <row r="1796" spans="1:26" x14ac:dyDescent="0.3">
      <c r="A1796" s="134"/>
      <c r="B1796" s="134"/>
      <c r="C1796" s="134"/>
      <c r="D1796" s="152">
        <v>266</v>
      </c>
      <c r="E1796" s="8" t="s">
        <v>112</v>
      </c>
      <c r="F1796" s="8" t="s">
        <v>144</v>
      </c>
      <c r="G1796" s="8" t="s">
        <v>95</v>
      </c>
      <c r="H1796" s="8" t="s">
        <v>149</v>
      </c>
      <c r="I1796" s="8"/>
      <c r="J1796" s="137"/>
      <c r="K1796" s="141"/>
      <c r="L1796" s="139">
        <v>0</v>
      </c>
      <c r="M1796" s="139">
        <v>0</v>
      </c>
      <c r="N1796" s="139">
        <v>0</v>
      </c>
      <c r="O1796" s="139">
        <v>0</v>
      </c>
      <c r="P1796" s="139">
        <v>0</v>
      </c>
      <c r="Q1796" s="139">
        <v>0</v>
      </c>
      <c r="R1796" s="139">
        <v>0</v>
      </c>
      <c r="S1796" s="139">
        <v>0</v>
      </c>
      <c r="T1796" s="139">
        <v>0</v>
      </c>
      <c r="U1796" s="139">
        <v>0</v>
      </c>
      <c r="V1796" s="139">
        <v>0</v>
      </c>
      <c r="W1796" s="139">
        <v>0</v>
      </c>
      <c r="X1796" s="139">
        <v>0</v>
      </c>
      <c r="Y1796" s="139">
        <v>0</v>
      </c>
      <c r="Z1796" s="134"/>
    </row>
    <row r="1797" spans="1:26" x14ac:dyDescent="0.3">
      <c r="A1797" s="134"/>
      <c r="B1797" s="134"/>
      <c r="C1797" s="134"/>
      <c r="D1797" s="152">
        <v>266</v>
      </c>
      <c r="E1797" s="8" t="s">
        <v>112</v>
      </c>
      <c r="F1797" s="8" t="s">
        <v>144</v>
      </c>
      <c r="G1797" s="8" t="s">
        <v>96</v>
      </c>
      <c r="H1797" s="8" t="s">
        <v>149</v>
      </c>
      <c r="I1797" s="8"/>
      <c r="J1797" s="137"/>
      <c r="K1797" s="141"/>
      <c r="L1797" s="139">
        <v>0</v>
      </c>
      <c r="M1797" s="139">
        <v>0</v>
      </c>
      <c r="N1797" s="139">
        <v>0</v>
      </c>
      <c r="O1797" s="139">
        <v>0</v>
      </c>
      <c r="P1797" s="139">
        <v>0</v>
      </c>
      <c r="Q1797" s="139">
        <v>0</v>
      </c>
      <c r="R1797" s="139">
        <v>0</v>
      </c>
      <c r="S1797" s="139">
        <v>0</v>
      </c>
      <c r="T1797" s="139">
        <v>0</v>
      </c>
      <c r="U1797" s="139">
        <v>0</v>
      </c>
      <c r="V1797" s="139">
        <v>0</v>
      </c>
      <c r="W1797" s="139">
        <v>0</v>
      </c>
      <c r="X1797" s="139">
        <v>0</v>
      </c>
      <c r="Y1797" s="139">
        <v>0</v>
      </c>
      <c r="Z1797" s="134"/>
    </row>
    <row r="1798" spans="1:26" x14ac:dyDescent="0.3">
      <c r="A1798" s="134"/>
      <c r="B1798" s="134"/>
      <c r="C1798" s="134"/>
      <c r="D1798" s="152">
        <v>266</v>
      </c>
      <c r="E1798" s="8" t="s">
        <v>112</v>
      </c>
      <c r="F1798" s="8" t="s">
        <v>144</v>
      </c>
      <c r="G1798" s="8" t="s">
        <v>97</v>
      </c>
      <c r="H1798" s="8" t="s">
        <v>149</v>
      </c>
      <c r="I1798" s="8"/>
      <c r="J1798" s="137"/>
      <c r="K1798" s="141"/>
      <c r="L1798" s="139">
        <v>0</v>
      </c>
      <c r="M1798" s="139">
        <v>0</v>
      </c>
      <c r="N1798" s="139">
        <v>0</v>
      </c>
      <c r="O1798" s="139">
        <v>0</v>
      </c>
      <c r="P1798" s="139">
        <v>0</v>
      </c>
      <c r="Q1798" s="139">
        <v>0</v>
      </c>
      <c r="R1798" s="139">
        <v>0</v>
      </c>
      <c r="S1798" s="139">
        <v>0</v>
      </c>
      <c r="T1798" s="139">
        <v>0</v>
      </c>
      <c r="U1798" s="139">
        <v>0</v>
      </c>
      <c r="V1798" s="139">
        <v>0</v>
      </c>
      <c r="W1798" s="139">
        <v>0</v>
      </c>
      <c r="X1798" s="139">
        <v>0</v>
      </c>
      <c r="Y1798" s="139">
        <v>0</v>
      </c>
      <c r="Z1798" s="134"/>
    </row>
    <row r="1799" spans="1:26" x14ac:dyDescent="0.3">
      <c r="A1799" s="134"/>
      <c r="B1799" s="134"/>
      <c r="C1799" s="134"/>
      <c r="D1799" s="152">
        <v>266</v>
      </c>
      <c r="E1799" s="8" t="s">
        <v>112</v>
      </c>
      <c r="F1799" s="8" t="s">
        <v>144</v>
      </c>
      <c r="G1799" s="8" t="s">
        <v>98</v>
      </c>
      <c r="H1799" s="8" t="s">
        <v>149</v>
      </c>
      <c r="I1799" s="8"/>
      <c r="J1799" s="137"/>
      <c r="K1799" s="141"/>
      <c r="L1799" s="139">
        <v>0</v>
      </c>
      <c r="M1799" s="139">
        <v>0</v>
      </c>
      <c r="N1799" s="139">
        <v>0</v>
      </c>
      <c r="O1799" s="139">
        <v>0</v>
      </c>
      <c r="P1799" s="139">
        <v>0</v>
      </c>
      <c r="Q1799" s="139">
        <v>0</v>
      </c>
      <c r="R1799" s="139">
        <v>0</v>
      </c>
      <c r="S1799" s="139">
        <v>0</v>
      </c>
      <c r="T1799" s="139">
        <v>0</v>
      </c>
      <c r="U1799" s="139">
        <v>0</v>
      </c>
      <c r="V1799" s="139">
        <v>0</v>
      </c>
      <c r="W1799" s="139">
        <v>0</v>
      </c>
      <c r="X1799" s="139">
        <v>0</v>
      </c>
      <c r="Y1799" s="139">
        <v>0</v>
      </c>
      <c r="Z1799" s="134"/>
    </row>
    <row r="1800" spans="1:26" x14ac:dyDescent="0.3">
      <c r="A1800" s="134"/>
      <c r="B1800" s="134"/>
      <c r="C1800" s="134"/>
      <c r="D1800" s="152">
        <v>266</v>
      </c>
      <c r="E1800" s="8" t="s">
        <v>112</v>
      </c>
      <c r="F1800" s="8" t="s">
        <v>144</v>
      </c>
      <c r="G1800" s="8" t="s">
        <v>99</v>
      </c>
      <c r="H1800" s="8" t="s">
        <v>149</v>
      </c>
      <c r="I1800" s="8"/>
      <c r="J1800" s="137"/>
      <c r="K1800" s="141"/>
      <c r="L1800" s="139">
        <v>0</v>
      </c>
      <c r="M1800" s="139">
        <v>0</v>
      </c>
      <c r="N1800" s="139">
        <v>0</v>
      </c>
      <c r="O1800" s="139">
        <v>0</v>
      </c>
      <c r="P1800" s="139">
        <v>0</v>
      </c>
      <c r="Q1800" s="139">
        <v>0</v>
      </c>
      <c r="R1800" s="139">
        <v>0</v>
      </c>
      <c r="S1800" s="139">
        <v>0</v>
      </c>
      <c r="T1800" s="139">
        <v>0</v>
      </c>
      <c r="U1800" s="139">
        <v>0</v>
      </c>
      <c r="V1800" s="139">
        <v>0</v>
      </c>
      <c r="W1800" s="139">
        <v>0</v>
      </c>
      <c r="X1800" s="139">
        <v>0</v>
      </c>
      <c r="Y1800" s="139">
        <v>0</v>
      </c>
      <c r="Z1800" s="134"/>
    </row>
    <row r="1801" spans="1:26" x14ac:dyDescent="0.3">
      <c r="A1801" s="134"/>
      <c r="B1801" s="134"/>
      <c r="C1801" s="134"/>
      <c r="D1801" s="152">
        <v>266</v>
      </c>
      <c r="E1801" s="8" t="s">
        <v>112</v>
      </c>
      <c r="F1801" s="8" t="s">
        <v>144</v>
      </c>
      <c r="G1801" s="8" t="s">
        <v>100</v>
      </c>
      <c r="H1801" s="8" t="s">
        <v>149</v>
      </c>
      <c r="I1801" s="8"/>
      <c r="J1801" s="137"/>
      <c r="K1801" s="141"/>
      <c r="L1801" s="139">
        <v>0</v>
      </c>
      <c r="M1801" s="139">
        <v>0</v>
      </c>
      <c r="N1801" s="139">
        <v>0</v>
      </c>
      <c r="O1801" s="139">
        <v>0</v>
      </c>
      <c r="P1801" s="139">
        <v>0</v>
      </c>
      <c r="Q1801" s="139">
        <v>0</v>
      </c>
      <c r="R1801" s="139">
        <v>0</v>
      </c>
      <c r="S1801" s="139">
        <v>0</v>
      </c>
      <c r="T1801" s="139">
        <v>0</v>
      </c>
      <c r="U1801" s="139">
        <v>0</v>
      </c>
      <c r="V1801" s="139">
        <v>0</v>
      </c>
      <c r="W1801" s="139">
        <v>0</v>
      </c>
      <c r="X1801" s="139">
        <v>0</v>
      </c>
      <c r="Y1801" s="139">
        <v>0</v>
      </c>
      <c r="Z1801" s="134"/>
    </row>
    <row r="1802" spans="1:26" x14ac:dyDescent="0.3">
      <c r="A1802" s="134"/>
      <c r="B1802" s="134"/>
      <c r="C1802" s="134"/>
      <c r="D1802" s="152">
        <v>266</v>
      </c>
      <c r="E1802" s="8" t="s">
        <v>112</v>
      </c>
      <c r="F1802" s="8" t="s">
        <v>144</v>
      </c>
      <c r="G1802" s="8" t="s">
        <v>101</v>
      </c>
      <c r="H1802" s="8" t="s">
        <v>149</v>
      </c>
      <c r="I1802" s="8"/>
      <c r="J1802" s="137"/>
      <c r="K1802" s="141"/>
      <c r="L1802" s="139">
        <v>0</v>
      </c>
      <c r="M1802" s="139">
        <v>0</v>
      </c>
      <c r="N1802" s="139">
        <v>0</v>
      </c>
      <c r="O1802" s="139">
        <v>0</v>
      </c>
      <c r="P1802" s="139">
        <v>0</v>
      </c>
      <c r="Q1802" s="139">
        <v>0</v>
      </c>
      <c r="R1802" s="139">
        <v>0</v>
      </c>
      <c r="S1802" s="139">
        <v>0</v>
      </c>
      <c r="T1802" s="139">
        <v>0</v>
      </c>
      <c r="U1802" s="139">
        <v>0</v>
      </c>
      <c r="V1802" s="139">
        <v>0</v>
      </c>
      <c r="W1802" s="139">
        <v>0</v>
      </c>
      <c r="X1802" s="139">
        <v>0</v>
      </c>
      <c r="Y1802" s="139">
        <v>0</v>
      </c>
      <c r="Z1802" s="134"/>
    </row>
    <row r="1803" spans="1:26" x14ac:dyDescent="0.3">
      <c r="A1803" s="134"/>
      <c r="B1803" s="134"/>
      <c r="C1803" s="134"/>
      <c r="D1803" s="152">
        <v>266</v>
      </c>
      <c r="E1803" s="8" t="s">
        <v>112</v>
      </c>
      <c r="F1803" s="8" t="s">
        <v>144</v>
      </c>
      <c r="G1803" s="8" t="s">
        <v>102</v>
      </c>
      <c r="H1803" s="8" t="s">
        <v>149</v>
      </c>
      <c r="I1803" s="8"/>
      <c r="J1803" s="137"/>
      <c r="K1803" s="141"/>
      <c r="L1803" s="139">
        <v>0</v>
      </c>
      <c r="M1803" s="139">
        <v>0</v>
      </c>
      <c r="N1803" s="139">
        <v>0</v>
      </c>
      <c r="O1803" s="139">
        <v>0</v>
      </c>
      <c r="P1803" s="139">
        <v>0</v>
      </c>
      <c r="Q1803" s="139">
        <v>0</v>
      </c>
      <c r="R1803" s="139">
        <v>0</v>
      </c>
      <c r="S1803" s="139">
        <v>0</v>
      </c>
      <c r="T1803" s="139">
        <v>0</v>
      </c>
      <c r="U1803" s="139">
        <v>0</v>
      </c>
      <c r="V1803" s="139">
        <v>0</v>
      </c>
      <c r="W1803" s="139">
        <v>0</v>
      </c>
      <c r="X1803" s="139">
        <v>0</v>
      </c>
      <c r="Y1803" s="139">
        <v>0</v>
      </c>
      <c r="Z1803" s="134"/>
    </row>
    <row r="1804" spans="1:26" x14ac:dyDescent="0.3">
      <c r="A1804" s="134"/>
      <c r="B1804" s="134"/>
      <c r="C1804" s="134"/>
      <c r="D1804" s="152">
        <v>266</v>
      </c>
      <c r="E1804" s="8" t="s">
        <v>112</v>
      </c>
      <c r="F1804" s="8" t="s">
        <v>144</v>
      </c>
      <c r="G1804" s="8" t="s">
        <v>103</v>
      </c>
      <c r="H1804" s="8" t="s">
        <v>149</v>
      </c>
      <c r="I1804" s="8"/>
      <c r="J1804" s="137"/>
      <c r="K1804" s="141"/>
      <c r="L1804" s="139">
        <v>0</v>
      </c>
      <c r="M1804" s="139">
        <v>0</v>
      </c>
      <c r="N1804" s="139">
        <v>0</v>
      </c>
      <c r="O1804" s="139">
        <v>0</v>
      </c>
      <c r="P1804" s="139">
        <v>0</v>
      </c>
      <c r="Q1804" s="139">
        <v>0</v>
      </c>
      <c r="R1804" s="139">
        <v>0</v>
      </c>
      <c r="S1804" s="139">
        <v>0</v>
      </c>
      <c r="T1804" s="139">
        <v>0</v>
      </c>
      <c r="U1804" s="139">
        <v>0</v>
      </c>
      <c r="V1804" s="139">
        <v>0</v>
      </c>
      <c r="W1804" s="139">
        <v>0</v>
      </c>
      <c r="X1804" s="139">
        <v>0</v>
      </c>
      <c r="Y1804" s="139">
        <v>0</v>
      </c>
      <c r="Z1804" s="134"/>
    </row>
    <row r="1805" spans="1:26" x14ac:dyDescent="0.3">
      <c r="A1805" s="134"/>
      <c r="B1805" s="134"/>
      <c r="C1805" s="134"/>
      <c r="D1805" s="152">
        <v>266</v>
      </c>
      <c r="E1805" s="8" t="s">
        <v>112</v>
      </c>
      <c r="F1805" s="8" t="s">
        <v>144</v>
      </c>
      <c r="G1805" s="8" t="s">
        <v>104</v>
      </c>
      <c r="H1805" s="8" t="s">
        <v>149</v>
      </c>
      <c r="I1805" s="8"/>
      <c r="J1805" s="137"/>
      <c r="K1805" s="141"/>
      <c r="L1805" s="139">
        <v>0</v>
      </c>
      <c r="M1805" s="139">
        <v>0</v>
      </c>
      <c r="N1805" s="139">
        <v>0</v>
      </c>
      <c r="O1805" s="139">
        <v>0</v>
      </c>
      <c r="P1805" s="139">
        <v>0</v>
      </c>
      <c r="Q1805" s="139">
        <v>0</v>
      </c>
      <c r="R1805" s="139">
        <v>0</v>
      </c>
      <c r="S1805" s="139">
        <v>0</v>
      </c>
      <c r="T1805" s="139">
        <v>0</v>
      </c>
      <c r="U1805" s="139">
        <v>0</v>
      </c>
      <c r="V1805" s="139">
        <v>0</v>
      </c>
      <c r="W1805" s="139">
        <v>0</v>
      </c>
      <c r="X1805" s="139">
        <v>0</v>
      </c>
      <c r="Y1805" s="139">
        <v>0</v>
      </c>
      <c r="Z1805" s="134"/>
    </row>
    <row r="1806" spans="1:26" x14ac:dyDescent="0.3">
      <c r="A1806" s="134"/>
      <c r="B1806" s="134"/>
      <c r="C1806" s="134"/>
      <c r="D1806" s="152">
        <v>266</v>
      </c>
      <c r="E1806" s="8" t="s">
        <v>112</v>
      </c>
      <c r="F1806" s="8" t="s">
        <v>144</v>
      </c>
      <c r="G1806" s="8" t="s">
        <v>105</v>
      </c>
      <c r="H1806" s="8" t="s">
        <v>149</v>
      </c>
      <c r="I1806" s="8"/>
      <c r="J1806" s="137"/>
      <c r="K1806" s="141"/>
      <c r="L1806" s="139">
        <v>0</v>
      </c>
      <c r="M1806" s="139">
        <v>0</v>
      </c>
      <c r="N1806" s="139">
        <v>0</v>
      </c>
      <c r="O1806" s="139">
        <v>0</v>
      </c>
      <c r="P1806" s="139">
        <v>0</v>
      </c>
      <c r="Q1806" s="139">
        <v>0</v>
      </c>
      <c r="R1806" s="139">
        <v>0</v>
      </c>
      <c r="S1806" s="139">
        <v>0</v>
      </c>
      <c r="T1806" s="139">
        <v>0</v>
      </c>
      <c r="U1806" s="139">
        <v>0</v>
      </c>
      <c r="V1806" s="139">
        <v>0</v>
      </c>
      <c r="W1806" s="139">
        <v>0</v>
      </c>
      <c r="X1806" s="139">
        <v>0</v>
      </c>
      <c r="Y1806" s="139">
        <v>0</v>
      </c>
      <c r="Z1806" s="134"/>
    </row>
    <row r="1807" spans="1:26" x14ac:dyDescent="0.3">
      <c r="A1807" s="134"/>
      <c r="B1807" s="134"/>
      <c r="C1807" s="134"/>
      <c r="D1807" s="152">
        <v>266</v>
      </c>
      <c r="E1807" s="8" t="s">
        <v>112</v>
      </c>
      <c r="F1807" s="8" t="s">
        <v>144</v>
      </c>
      <c r="G1807" s="8" t="s">
        <v>72</v>
      </c>
      <c r="H1807" s="8" t="s">
        <v>150</v>
      </c>
      <c r="I1807" s="8"/>
      <c r="J1807" s="137"/>
      <c r="K1807" s="141"/>
      <c r="L1807" s="139">
        <v>0</v>
      </c>
      <c r="M1807" s="139">
        <v>0</v>
      </c>
      <c r="N1807" s="139">
        <v>0</v>
      </c>
      <c r="O1807" s="139">
        <v>0</v>
      </c>
      <c r="P1807" s="139">
        <v>0</v>
      </c>
      <c r="Q1807" s="139">
        <v>0</v>
      </c>
      <c r="R1807" s="139">
        <v>0</v>
      </c>
      <c r="S1807" s="139">
        <v>0</v>
      </c>
      <c r="T1807" s="139">
        <v>0</v>
      </c>
      <c r="U1807" s="139">
        <v>0</v>
      </c>
      <c r="V1807" s="139">
        <v>0</v>
      </c>
      <c r="W1807" s="139">
        <v>0</v>
      </c>
      <c r="X1807" s="139">
        <v>0</v>
      </c>
      <c r="Y1807" s="139">
        <v>0</v>
      </c>
      <c r="Z1807" s="134"/>
    </row>
    <row r="1808" spans="1:26" x14ac:dyDescent="0.3">
      <c r="A1808" s="134"/>
      <c r="B1808" s="134"/>
      <c r="C1808" s="134"/>
      <c r="D1808" s="152">
        <v>266</v>
      </c>
      <c r="E1808" s="8" t="s">
        <v>112</v>
      </c>
      <c r="F1808" s="8" t="s">
        <v>144</v>
      </c>
      <c r="G1808" s="8" t="s">
        <v>74</v>
      </c>
      <c r="H1808" s="8" t="s">
        <v>150</v>
      </c>
      <c r="I1808" s="8"/>
      <c r="J1808" s="137"/>
      <c r="K1808" s="141"/>
      <c r="L1808" s="139">
        <v>0</v>
      </c>
      <c r="M1808" s="139">
        <v>0</v>
      </c>
      <c r="N1808" s="139">
        <v>0</v>
      </c>
      <c r="O1808" s="139">
        <v>0</v>
      </c>
      <c r="P1808" s="139">
        <v>0</v>
      </c>
      <c r="Q1808" s="139">
        <v>0</v>
      </c>
      <c r="R1808" s="139">
        <v>0</v>
      </c>
      <c r="S1808" s="139">
        <v>0</v>
      </c>
      <c r="T1808" s="139">
        <v>0</v>
      </c>
      <c r="U1808" s="139">
        <v>0</v>
      </c>
      <c r="V1808" s="139">
        <v>0</v>
      </c>
      <c r="W1808" s="139">
        <v>0</v>
      </c>
      <c r="X1808" s="139">
        <v>0</v>
      </c>
      <c r="Y1808" s="139">
        <v>0</v>
      </c>
      <c r="Z1808" s="134"/>
    </row>
    <row r="1809" spans="1:26" x14ac:dyDescent="0.3">
      <c r="A1809" s="134"/>
      <c r="B1809" s="134"/>
      <c r="C1809" s="134"/>
      <c r="D1809" s="152">
        <v>266</v>
      </c>
      <c r="E1809" s="8" t="s">
        <v>112</v>
      </c>
      <c r="F1809" s="8" t="s">
        <v>144</v>
      </c>
      <c r="G1809" s="8" t="s">
        <v>75</v>
      </c>
      <c r="H1809" s="8" t="s">
        <v>150</v>
      </c>
      <c r="I1809" s="8"/>
      <c r="J1809" s="137"/>
      <c r="K1809" s="141"/>
      <c r="L1809" s="139">
        <v>0</v>
      </c>
      <c r="M1809" s="139">
        <v>0</v>
      </c>
      <c r="N1809" s="139">
        <v>0</v>
      </c>
      <c r="O1809" s="139">
        <v>0</v>
      </c>
      <c r="P1809" s="139">
        <v>0</v>
      </c>
      <c r="Q1809" s="139">
        <v>0</v>
      </c>
      <c r="R1809" s="139">
        <v>0</v>
      </c>
      <c r="S1809" s="139">
        <v>0</v>
      </c>
      <c r="T1809" s="139">
        <v>0</v>
      </c>
      <c r="U1809" s="139">
        <v>0</v>
      </c>
      <c r="V1809" s="139">
        <v>0</v>
      </c>
      <c r="W1809" s="139">
        <v>0</v>
      </c>
      <c r="X1809" s="139">
        <v>0</v>
      </c>
      <c r="Y1809" s="139">
        <v>0</v>
      </c>
      <c r="Z1809" s="134"/>
    </row>
    <row r="1810" spans="1:26" x14ac:dyDescent="0.3">
      <c r="A1810" s="134"/>
      <c r="B1810" s="134"/>
      <c r="C1810" s="134"/>
      <c r="D1810" s="152">
        <v>266</v>
      </c>
      <c r="E1810" s="8" t="s">
        <v>112</v>
      </c>
      <c r="F1810" s="8" t="s">
        <v>144</v>
      </c>
      <c r="G1810" s="8" t="s">
        <v>76</v>
      </c>
      <c r="H1810" s="8" t="s">
        <v>150</v>
      </c>
      <c r="I1810" s="8"/>
      <c r="J1810" s="137"/>
      <c r="K1810" s="141"/>
      <c r="L1810" s="139">
        <v>0</v>
      </c>
      <c r="M1810" s="139">
        <v>0</v>
      </c>
      <c r="N1810" s="139">
        <v>0</v>
      </c>
      <c r="O1810" s="139">
        <v>0</v>
      </c>
      <c r="P1810" s="139">
        <v>0</v>
      </c>
      <c r="Q1810" s="139">
        <v>0</v>
      </c>
      <c r="R1810" s="139">
        <v>0</v>
      </c>
      <c r="S1810" s="139">
        <v>0</v>
      </c>
      <c r="T1810" s="139">
        <v>0</v>
      </c>
      <c r="U1810" s="139">
        <v>0</v>
      </c>
      <c r="V1810" s="139">
        <v>0</v>
      </c>
      <c r="W1810" s="139">
        <v>0</v>
      </c>
      <c r="X1810" s="139">
        <v>0</v>
      </c>
      <c r="Y1810" s="139">
        <v>0</v>
      </c>
      <c r="Z1810" s="134"/>
    </row>
    <row r="1811" spans="1:26" x14ac:dyDescent="0.3">
      <c r="A1811" s="134"/>
      <c r="B1811" s="134"/>
      <c r="C1811" s="134"/>
      <c r="D1811" s="152">
        <v>266</v>
      </c>
      <c r="E1811" s="8" t="s">
        <v>112</v>
      </c>
      <c r="F1811" s="8" t="s">
        <v>144</v>
      </c>
      <c r="G1811" s="8" t="s">
        <v>77</v>
      </c>
      <c r="H1811" s="8" t="s">
        <v>150</v>
      </c>
      <c r="I1811" s="8"/>
      <c r="J1811" s="137"/>
      <c r="K1811" s="141"/>
      <c r="L1811" s="139">
        <v>0</v>
      </c>
      <c r="M1811" s="139">
        <v>0</v>
      </c>
      <c r="N1811" s="139">
        <v>0</v>
      </c>
      <c r="O1811" s="139">
        <v>0</v>
      </c>
      <c r="P1811" s="139">
        <v>0</v>
      </c>
      <c r="Q1811" s="139">
        <v>0</v>
      </c>
      <c r="R1811" s="139">
        <v>0</v>
      </c>
      <c r="S1811" s="139">
        <v>0</v>
      </c>
      <c r="T1811" s="139">
        <v>0</v>
      </c>
      <c r="U1811" s="139">
        <v>0</v>
      </c>
      <c r="V1811" s="139">
        <v>0</v>
      </c>
      <c r="W1811" s="139">
        <v>0</v>
      </c>
      <c r="X1811" s="139">
        <v>0</v>
      </c>
      <c r="Y1811" s="139">
        <v>0</v>
      </c>
      <c r="Z1811" s="134"/>
    </row>
    <row r="1812" spans="1:26" x14ac:dyDescent="0.3">
      <c r="A1812" s="134"/>
      <c r="B1812" s="134"/>
      <c r="C1812" s="134"/>
      <c r="D1812" s="152">
        <v>266</v>
      </c>
      <c r="E1812" s="8" t="s">
        <v>112</v>
      </c>
      <c r="F1812" s="8" t="s">
        <v>144</v>
      </c>
      <c r="G1812" s="8" t="s">
        <v>78</v>
      </c>
      <c r="H1812" s="8" t="s">
        <v>150</v>
      </c>
      <c r="I1812" s="8"/>
      <c r="J1812" s="137"/>
      <c r="K1812" s="141"/>
      <c r="L1812" s="139">
        <v>0</v>
      </c>
      <c r="M1812" s="139">
        <v>0</v>
      </c>
      <c r="N1812" s="139">
        <v>0</v>
      </c>
      <c r="O1812" s="139">
        <v>0</v>
      </c>
      <c r="P1812" s="139">
        <v>0</v>
      </c>
      <c r="Q1812" s="139">
        <v>0</v>
      </c>
      <c r="R1812" s="139">
        <v>0</v>
      </c>
      <c r="S1812" s="139">
        <v>0</v>
      </c>
      <c r="T1812" s="139">
        <v>0</v>
      </c>
      <c r="U1812" s="139">
        <v>0</v>
      </c>
      <c r="V1812" s="139">
        <v>0</v>
      </c>
      <c r="W1812" s="139">
        <v>0</v>
      </c>
      <c r="X1812" s="139">
        <v>0</v>
      </c>
      <c r="Y1812" s="139">
        <v>0</v>
      </c>
      <c r="Z1812" s="134"/>
    </row>
    <row r="1813" spans="1:26" x14ac:dyDescent="0.3">
      <c r="A1813" s="134"/>
      <c r="B1813" s="134"/>
      <c r="C1813" s="134"/>
      <c r="D1813" s="152">
        <v>266</v>
      </c>
      <c r="E1813" s="8" t="s">
        <v>112</v>
      </c>
      <c r="F1813" s="8" t="s">
        <v>144</v>
      </c>
      <c r="G1813" s="8" t="s">
        <v>79</v>
      </c>
      <c r="H1813" s="8" t="s">
        <v>150</v>
      </c>
      <c r="I1813" s="8"/>
      <c r="J1813" s="137"/>
      <c r="K1813" s="141"/>
      <c r="L1813" s="139">
        <v>0</v>
      </c>
      <c r="M1813" s="139">
        <v>0</v>
      </c>
      <c r="N1813" s="139">
        <v>0</v>
      </c>
      <c r="O1813" s="139">
        <v>0</v>
      </c>
      <c r="P1813" s="139">
        <v>0</v>
      </c>
      <c r="Q1813" s="139">
        <v>0</v>
      </c>
      <c r="R1813" s="139">
        <v>0</v>
      </c>
      <c r="S1813" s="139">
        <v>0</v>
      </c>
      <c r="T1813" s="139">
        <v>0</v>
      </c>
      <c r="U1813" s="139">
        <v>0</v>
      </c>
      <c r="V1813" s="139">
        <v>0</v>
      </c>
      <c r="W1813" s="139">
        <v>0</v>
      </c>
      <c r="X1813" s="139">
        <v>0</v>
      </c>
      <c r="Y1813" s="139">
        <v>0</v>
      </c>
      <c r="Z1813" s="134"/>
    </row>
    <row r="1814" spans="1:26" x14ac:dyDescent="0.3">
      <c r="A1814" s="134"/>
      <c r="B1814" s="134"/>
      <c r="C1814" s="134"/>
      <c r="D1814" s="152">
        <v>266</v>
      </c>
      <c r="E1814" s="8" t="s">
        <v>112</v>
      </c>
      <c r="F1814" s="8" t="s">
        <v>144</v>
      </c>
      <c r="G1814" s="8" t="s">
        <v>80</v>
      </c>
      <c r="H1814" s="8" t="s">
        <v>150</v>
      </c>
      <c r="I1814" s="8"/>
      <c r="J1814" s="137"/>
      <c r="K1814" s="141"/>
      <c r="L1814" s="139">
        <v>0</v>
      </c>
      <c r="M1814" s="139">
        <v>0</v>
      </c>
      <c r="N1814" s="139">
        <v>0</v>
      </c>
      <c r="O1814" s="139">
        <v>0</v>
      </c>
      <c r="P1814" s="139">
        <v>0</v>
      </c>
      <c r="Q1814" s="139">
        <v>0</v>
      </c>
      <c r="R1814" s="139">
        <v>0</v>
      </c>
      <c r="S1814" s="139">
        <v>0</v>
      </c>
      <c r="T1814" s="139">
        <v>0</v>
      </c>
      <c r="U1814" s="139">
        <v>0</v>
      </c>
      <c r="V1814" s="139">
        <v>0</v>
      </c>
      <c r="W1814" s="139">
        <v>0</v>
      </c>
      <c r="X1814" s="139">
        <v>0</v>
      </c>
      <c r="Y1814" s="139">
        <v>0</v>
      </c>
      <c r="Z1814" s="134"/>
    </row>
    <row r="1815" spans="1:26" x14ac:dyDescent="0.3">
      <c r="A1815" s="134"/>
      <c r="B1815" s="134"/>
      <c r="C1815" s="134"/>
      <c r="D1815" s="152">
        <v>266</v>
      </c>
      <c r="E1815" s="8" t="s">
        <v>112</v>
      </c>
      <c r="F1815" s="8" t="s">
        <v>144</v>
      </c>
      <c r="G1815" s="8" t="s">
        <v>81</v>
      </c>
      <c r="H1815" s="8" t="s">
        <v>150</v>
      </c>
      <c r="I1815" s="8"/>
      <c r="J1815" s="137"/>
      <c r="K1815" s="141"/>
      <c r="L1815" s="139">
        <v>0</v>
      </c>
      <c r="M1815" s="139">
        <v>0</v>
      </c>
      <c r="N1815" s="139">
        <v>0</v>
      </c>
      <c r="O1815" s="139">
        <v>0</v>
      </c>
      <c r="P1815" s="139">
        <v>0</v>
      </c>
      <c r="Q1815" s="139">
        <v>0</v>
      </c>
      <c r="R1815" s="139">
        <v>0</v>
      </c>
      <c r="S1815" s="139">
        <v>0</v>
      </c>
      <c r="T1815" s="139">
        <v>0</v>
      </c>
      <c r="U1815" s="139">
        <v>0</v>
      </c>
      <c r="V1815" s="139">
        <v>0</v>
      </c>
      <c r="W1815" s="139">
        <v>0</v>
      </c>
      <c r="X1815" s="139">
        <v>0</v>
      </c>
      <c r="Y1815" s="139">
        <v>0</v>
      </c>
      <c r="Z1815" s="134"/>
    </row>
    <row r="1816" spans="1:26" x14ac:dyDescent="0.3">
      <c r="A1816" s="134"/>
      <c r="B1816" s="134"/>
      <c r="C1816" s="134"/>
      <c r="D1816" s="152">
        <v>266</v>
      </c>
      <c r="E1816" s="8" t="s">
        <v>112</v>
      </c>
      <c r="F1816" s="8" t="s">
        <v>144</v>
      </c>
      <c r="G1816" s="8" t="s">
        <v>82</v>
      </c>
      <c r="H1816" s="8" t="s">
        <v>150</v>
      </c>
      <c r="I1816" s="8"/>
      <c r="J1816" s="137"/>
      <c r="K1816" s="141"/>
      <c r="L1816" s="139">
        <v>0</v>
      </c>
      <c r="M1816" s="139">
        <v>0</v>
      </c>
      <c r="N1816" s="139">
        <v>0</v>
      </c>
      <c r="O1816" s="139">
        <v>0</v>
      </c>
      <c r="P1816" s="139">
        <v>0</v>
      </c>
      <c r="Q1816" s="139">
        <v>0</v>
      </c>
      <c r="R1816" s="139">
        <v>0</v>
      </c>
      <c r="S1816" s="139">
        <v>0</v>
      </c>
      <c r="T1816" s="139">
        <v>0</v>
      </c>
      <c r="U1816" s="139">
        <v>0</v>
      </c>
      <c r="V1816" s="139">
        <v>0</v>
      </c>
      <c r="W1816" s="139">
        <v>0</v>
      </c>
      <c r="X1816" s="139">
        <v>0</v>
      </c>
      <c r="Y1816" s="139">
        <v>0</v>
      </c>
      <c r="Z1816" s="134"/>
    </row>
    <row r="1817" spans="1:26" x14ac:dyDescent="0.3">
      <c r="A1817" s="134"/>
      <c r="B1817" s="134"/>
      <c r="C1817" s="134"/>
      <c r="D1817" s="152">
        <v>266</v>
      </c>
      <c r="E1817" s="8" t="s">
        <v>112</v>
      </c>
      <c r="F1817" s="8" t="s">
        <v>144</v>
      </c>
      <c r="G1817" s="8" t="s">
        <v>83</v>
      </c>
      <c r="H1817" s="8" t="s">
        <v>150</v>
      </c>
      <c r="I1817" s="8"/>
      <c r="J1817" s="137"/>
      <c r="K1817" s="141"/>
      <c r="L1817" s="139">
        <v>0</v>
      </c>
      <c r="M1817" s="139">
        <v>0</v>
      </c>
      <c r="N1817" s="139">
        <v>0</v>
      </c>
      <c r="O1817" s="139">
        <v>0</v>
      </c>
      <c r="P1817" s="139">
        <v>0</v>
      </c>
      <c r="Q1817" s="139">
        <v>0</v>
      </c>
      <c r="R1817" s="139">
        <v>0</v>
      </c>
      <c r="S1817" s="139">
        <v>0</v>
      </c>
      <c r="T1817" s="139">
        <v>0</v>
      </c>
      <c r="U1817" s="139">
        <v>0</v>
      </c>
      <c r="V1817" s="139">
        <v>0</v>
      </c>
      <c r="W1817" s="139">
        <v>0</v>
      </c>
      <c r="X1817" s="139">
        <v>0</v>
      </c>
      <c r="Y1817" s="139">
        <v>0</v>
      </c>
      <c r="Z1817" s="134"/>
    </row>
    <row r="1818" spans="1:26" x14ac:dyDescent="0.3">
      <c r="A1818" s="134"/>
      <c r="B1818" s="134"/>
      <c r="C1818" s="134"/>
      <c r="D1818" s="152">
        <v>266</v>
      </c>
      <c r="E1818" s="8" t="s">
        <v>112</v>
      </c>
      <c r="F1818" s="8" t="s">
        <v>144</v>
      </c>
      <c r="G1818" s="8" t="s">
        <v>84</v>
      </c>
      <c r="H1818" s="8" t="s">
        <v>150</v>
      </c>
      <c r="I1818" s="8"/>
      <c r="J1818" s="137"/>
      <c r="K1818" s="141"/>
      <c r="L1818" s="139">
        <v>5.2</v>
      </c>
      <c r="M1818" s="139">
        <v>4.88</v>
      </c>
      <c r="N1818" s="139">
        <v>2.9</v>
      </c>
      <c r="O1818" s="139">
        <v>9.01</v>
      </c>
      <c r="P1818" s="139">
        <v>4.29</v>
      </c>
      <c r="Q1818" s="139">
        <v>3.58</v>
      </c>
      <c r="R1818" s="139">
        <v>4.28</v>
      </c>
      <c r="S1818" s="139">
        <v>6.21</v>
      </c>
      <c r="T1818" s="139">
        <v>6.39</v>
      </c>
      <c r="U1818" s="139">
        <v>6.98</v>
      </c>
      <c r="V1818" s="139">
        <v>5.8</v>
      </c>
      <c r="W1818" s="139">
        <v>7.6</v>
      </c>
      <c r="X1818" s="139">
        <v>6.96</v>
      </c>
      <c r="Y1818" s="139">
        <v>6.37</v>
      </c>
      <c r="Z1818" s="134"/>
    </row>
    <row r="1819" spans="1:26" x14ac:dyDescent="0.3">
      <c r="A1819" s="134"/>
      <c r="B1819" s="134"/>
      <c r="C1819" s="134"/>
      <c r="D1819" s="152">
        <v>266</v>
      </c>
      <c r="E1819" s="8" t="s">
        <v>112</v>
      </c>
      <c r="F1819" s="8" t="s">
        <v>144</v>
      </c>
      <c r="G1819" s="8" t="s">
        <v>85</v>
      </c>
      <c r="H1819" s="8" t="s">
        <v>150</v>
      </c>
      <c r="I1819" s="8"/>
      <c r="J1819" s="137"/>
      <c r="K1819" s="141"/>
      <c r="L1819" s="139">
        <v>6.36</v>
      </c>
      <c r="M1819" s="139">
        <v>4.49</v>
      </c>
      <c r="N1819" s="139">
        <v>2.5</v>
      </c>
      <c r="O1819" s="139">
        <v>11.59</v>
      </c>
      <c r="P1819" s="139">
        <v>5.69</v>
      </c>
      <c r="Q1819" s="139">
        <v>5.08</v>
      </c>
      <c r="R1819" s="139">
        <v>6.96</v>
      </c>
      <c r="S1819" s="139">
        <v>8.2799999999999994</v>
      </c>
      <c r="T1819" s="139">
        <v>6.83</v>
      </c>
      <c r="U1819" s="139">
        <v>6.17</v>
      </c>
      <c r="V1819" s="139">
        <v>5.63</v>
      </c>
      <c r="W1819" s="139">
        <v>6.88</v>
      </c>
      <c r="X1819" s="139">
        <v>6.72</v>
      </c>
      <c r="Y1819" s="139">
        <v>6.44</v>
      </c>
      <c r="Z1819" s="134"/>
    </row>
    <row r="1820" spans="1:26" x14ac:dyDescent="0.3">
      <c r="A1820" s="134"/>
      <c r="B1820" s="134"/>
      <c r="C1820" s="134"/>
      <c r="D1820" s="152">
        <v>266</v>
      </c>
      <c r="E1820" s="8" t="s">
        <v>112</v>
      </c>
      <c r="F1820" s="8" t="s">
        <v>144</v>
      </c>
      <c r="G1820" s="8" t="s">
        <v>86</v>
      </c>
      <c r="H1820" s="8" t="s">
        <v>150</v>
      </c>
      <c r="I1820" s="8"/>
      <c r="J1820" s="137"/>
      <c r="K1820" s="141"/>
      <c r="L1820" s="139">
        <v>5.96</v>
      </c>
      <c r="M1820" s="139">
        <v>4.21</v>
      </c>
      <c r="N1820" s="139">
        <v>2.99</v>
      </c>
      <c r="O1820" s="139">
        <v>12.83</v>
      </c>
      <c r="P1820" s="139">
        <v>6.19</v>
      </c>
      <c r="Q1820" s="139">
        <v>6.05</v>
      </c>
      <c r="R1820" s="139">
        <v>6.48</v>
      </c>
      <c r="S1820" s="139">
        <v>8.18</v>
      </c>
      <c r="T1820" s="139">
        <v>6.08</v>
      </c>
      <c r="U1820" s="139">
        <v>5.45</v>
      </c>
      <c r="V1820" s="139">
        <v>6.46</v>
      </c>
      <c r="W1820" s="139">
        <v>6.93</v>
      </c>
      <c r="X1820" s="139">
        <v>6.82</v>
      </c>
      <c r="Y1820" s="139">
        <v>6.98</v>
      </c>
      <c r="Z1820" s="134"/>
    </row>
    <row r="1821" spans="1:26" x14ac:dyDescent="0.3">
      <c r="A1821" s="134"/>
      <c r="B1821" s="134"/>
      <c r="C1821" s="134"/>
      <c r="D1821" s="152">
        <v>266</v>
      </c>
      <c r="E1821" s="8" t="s">
        <v>112</v>
      </c>
      <c r="F1821" s="8" t="s">
        <v>144</v>
      </c>
      <c r="G1821" s="8" t="s">
        <v>87</v>
      </c>
      <c r="H1821" s="8" t="s">
        <v>150</v>
      </c>
      <c r="I1821" s="8"/>
      <c r="J1821" s="137"/>
      <c r="K1821" s="141"/>
      <c r="L1821" s="139">
        <v>0</v>
      </c>
      <c r="M1821" s="139">
        <v>0</v>
      </c>
      <c r="N1821" s="139">
        <v>0</v>
      </c>
      <c r="O1821" s="139">
        <v>0</v>
      </c>
      <c r="P1821" s="139">
        <v>0</v>
      </c>
      <c r="Q1821" s="139">
        <v>0</v>
      </c>
      <c r="R1821" s="139">
        <v>0</v>
      </c>
      <c r="S1821" s="139">
        <v>0</v>
      </c>
      <c r="T1821" s="139">
        <v>0</v>
      </c>
      <c r="U1821" s="139">
        <v>0</v>
      </c>
      <c r="V1821" s="139">
        <v>0</v>
      </c>
      <c r="W1821" s="139">
        <v>0</v>
      </c>
      <c r="X1821" s="139">
        <v>0</v>
      </c>
      <c r="Y1821" s="139">
        <v>0</v>
      </c>
      <c r="Z1821" s="134"/>
    </row>
    <row r="1822" spans="1:26" x14ac:dyDescent="0.3">
      <c r="A1822" s="134"/>
      <c r="B1822" s="134"/>
      <c r="C1822" s="134"/>
      <c r="D1822" s="152">
        <v>266</v>
      </c>
      <c r="E1822" s="8" t="s">
        <v>112</v>
      </c>
      <c r="F1822" s="8" t="s">
        <v>144</v>
      </c>
      <c r="G1822" s="8" t="s">
        <v>88</v>
      </c>
      <c r="H1822" s="8" t="s">
        <v>150</v>
      </c>
      <c r="I1822" s="8"/>
      <c r="J1822" s="137"/>
      <c r="K1822" s="141"/>
      <c r="L1822" s="139">
        <v>0</v>
      </c>
      <c r="M1822" s="139">
        <v>0</v>
      </c>
      <c r="N1822" s="139">
        <v>0</v>
      </c>
      <c r="O1822" s="139">
        <v>0</v>
      </c>
      <c r="P1822" s="139">
        <v>0</v>
      </c>
      <c r="Q1822" s="139">
        <v>0</v>
      </c>
      <c r="R1822" s="139">
        <v>0</v>
      </c>
      <c r="S1822" s="139">
        <v>0</v>
      </c>
      <c r="T1822" s="139">
        <v>0</v>
      </c>
      <c r="U1822" s="139">
        <v>0</v>
      </c>
      <c r="V1822" s="139">
        <v>0</v>
      </c>
      <c r="W1822" s="139">
        <v>0</v>
      </c>
      <c r="X1822" s="139">
        <v>0</v>
      </c>
      <c r="Y1822" s="139">
        <v>0</v>
      </c>
      <c r="Z1822" s="134"/>
    </row>
    <row r="1823" spans="1:26" x14ac:dyDescent="0.3">
      <c r="A1823" s="134"/>
      <c r="B1823" s="134"/>
      <c r="C1823" s="134"/>
      <c r="D1823" s="152">
        <v>266</v>
      </c>
      <c r="E1823" s="8" t="s">
        <v>112</v>
      </c>
      <c r="F1823" s="8" t="s">
        <v>144</v>
      </c>
      <c r="G1823" s="8" t="s">
        <v>89</v>
      </c>
      <c r="H1823" s="8" t="s">
        <v>150</v>
      </c>
      <c r="I1823" s="8"/>
      <c r="J1823" s="137"/>
      <c r="K1823" s="141"/>
      <c r="L1823" s="139">
        <v>0</v>
      </c>
      <c r="M1823" s="139">
        <v>0</v>
      </c>
      <c r="N1823" s="139">
        <v>0</v>
      </c>
      <c r="O1823" s="139">
        <v>0</v>
      </c>
      <c r="P1823" s="139">
        <v>0</v>
      </c>
      <c r="Q1823" s="139">
        <v>0</v>
      </c>
      <c r="R1823" s="139">
        <v>0</v>
      </c>
      <c r="S1823" s="139">
        <v>0</v>
      </c>
      <c r="T1823" s="139">
        <v>0</v>
      </c>
      <c r="U1823" s="139">
        <v>0</v>
      </c>
      <c r="V1823" s="139">
        <v>0</v>
      </c>
      <c r="W1823" s="139">
        <v>0</v>
      </c>
      <c r="X1823" s="139">
        <v>0</v>
      </c>
      <c r="Y1823" s="139">
        <v>0</v>
      </c>
      <c r="Z1823" s="134"/>
    </row>
    <row r="1824" spans="1:26" x14ac:dyDescent="0.3">
      <c r="A1824" s="134"/>
      <c r="B1824" s="134"/>
      <c r="C1824" s="134"/>
      <c r="D1824" s="152">
        <v>266</v>
      </c>
      <c r="E1824" s="8" t="s">
        <v>112</v>
      </c>
      <c r="F1824" s="8" t="s">
        <v>144</v>
      </c>
      <c r="G1824" s="8" t="s">
        <v>90</v>
      </c>
      <c r="H1824" s="8" t="s">
        <v>150</v>
      </c>
      <c r="I1824" s="8"/>
      <c r="J1824" s="137"/>
      <c r="K1824" s="141"/>
      <c r="L1824" s="139">
        <v>0</v>
      </c>
      <c r="M1824" s="139">
        <v>0</v>
      </c>
      <c r="N1824" s="139">
        <v>0</v>
      </c>
      <c r="O1824" s="139">
        <v>0</v>
      </c>
      <c r="P1824" s="139">
        <v>0</v>
      </c>
      <c r="Q1824" s="139">
        <v>0</v>
      </c>
      <c r="R1824" s="139">
        <v>0</v>
      </c>
      <c r="S1824" s="139">
        <v>0</v>
      </c>
      <c r="T1824" s="139">
        <v>0</v>
      </c>
      <c r="U1824" s="139">
        <v>0</v>
      </c>
      <c r="V1824" s="139">
        <v>0</v>
      </c>
      <c r="W1824" s="139">
        <v>0</v>
      </c>
      <c r="X1824" s="139">
        <v>0</v>
      </c>
      <c r="Y1824" s="139">
        <v>0</v>
      </c>
      <c r="Z1824" s="134"/>
    </row>
    <row r="1825" spans="1:26" x14ac:dyDescent="0.3">
      <c r="A1825" s="134"/>
      <c r="B1825" s="134"/>
      <c r="C1825" s="134"/>
      <c r="D1825" s="152">
        <v>266</v>
      </c>
      <c r="E1825" s="8" t="s">
        <v>112</v>
      </c>
      <c r="F1825" s="8" t="s">
        <v>144</v>
      </c>
      <c r="G1825" s="8" t="s">
        <v>91</v>
      </c>
      <c r="H1825" s="8" t="s">
        <v>150</v>
      </c>
      <c r="I1825" s="8"/>
      <c r="J1825" s="137"/>
      <c r="K1825" s="141"/>
      <c r="L1825" s="139">
        <v>0</v>
      </c>
      <c r="M1825" s="139">
        <v>0</v>
      </c>
      <c r="N1825" s="139">
        <v>0</v>
      </c>
      <c r="O1825" s="139">
        <v>0</v>
      </c>
      <c r="P1825" s="139">
        <v>0</v>
      </c>
      <c r="Q1825" s="139">
        <v>0</v>
      </c>
      <c r="R1825" s="139">
        <v>0</v>
      </c>
      <c r="S1825" s="139">
        <v>0</v>
      </c>
      <c r="T1825" s="139">
        <v>0</v>
      </c>
      <c r="U1825" s="139">
        <v>0</v>
      </c>
      <c r="V1825" s="139">
        <v>0</v>
      </c>
      <c r="W1825" s="139">
        <v>0</v>
      </c>
      <c r="X1825" s="139">
        <v>0</v>
      </c>
      <c r="Y1825" s="139">
        <v>0</v>
      </c>
      <c r="Z1825" s="134"/>
    </row>
    <row r="1826" spans="1:26" x14ac:dyDescent="0.3">
      <c r="A1826" s="134"/>
      <c r="B1826" s="134"/>
      <c r="C1826" s="134"/>
      <c r="D1826" s="152">
        <v>266</v>
      </c>
      <c r="E1826" s="8" t="s">
        <v>112</v>
      </c>
      <c r="F1826" s="8" t="s">
        <v>144</v>
      </c>
      <c r="G1826" s="8" t="s">
        <v>92</v>
      </c>
      <c r="H1826" s="8" t="s">
        <v>150</v>
      </c>
      <c r="I1826" s="8"/>
      <c r="J1826" s="137"/>
      <c r="K1826" s="141"/>
      <c r="L1826" s="139">
        <v>0</v>
      </c>
      <c r="M1826" s="139">
        <v>0</v>
      </c>
      <c r="N1826" s="139">
        <v>0</v>
      </c>
      <c r="O1826" s="139">
        <v>0</v>
      </c>
      <c r="P1826" s="139">
        <v>0</v>
      </c>
      <c r="Q1826" s="139">
        <v>0</v>
      </c>
      <c r="R1826" s="139">
        <v>0</v>
      </c>
      <c r="S1826" s="139">
        <v>0</v>
      </c>
      <c r="T1826" s="139">
        <v>0</v>
      </c>
      <c r="U1826" s="139">
        <v>0</v>
      </c>
      <c r="V1826" s="139">
        <v>0</v>
      </c>
      <c r="W1826" s="139">
        <v>0</v>
      </c>
      <c r="X1826" s="139">
        <v>0</v>
      </c>
      <c r="Y1826" s="139">
        <v>0</v>
      </c>
      <c r="Z1826" s="134"/>
    </row>
    <row r="1827" spans="1:26" x14ac:dyDescent="0.3">
      <c r="A1827" s="134"/>
      <c r="B1827" s="134"/>
      <c r="C1827" s="134"/>
      <c r="D1827" s="152">
        <v>266</v>
      </c>
      <c r="E1827" s="8" t="s">
        <v>112</v>
      </c>
      <c r="F1827" s="8" t="s">
        <v>144</v>
      </c>
      <c r="G1827" s="8" t="s">
        <v>93</v>
      </c>
      <c r="H1827" s="8" t="s">
        <v>150</v>
      </c>
      <c r="I1827" s="8"/>
      <c r="J1827" s="137"/>
      <c r="K1827" s="141"/>
      <c r="L1827" s="139">
        <v>0</v>
      </c>
      <c r="M1827" s="139">
        <v>0</v>
      </c>
      <c r="N1827" s="139">
        <v>0</v>
      </c>
      <c r="O1827" s="139">
        <v>0</v>
      </c>
      <c r="P1827" s="139">
        <v>0</v>
      </c>
      <c r="Q1827" s="139">
        <v>0</v>
      </c>
      <c r="R1827" s="139">
        <v>0</v>
      </c>
      <c r="S1827" s="139">
        <v>0</v>
      </c>
      <c r="T1827" s="139">
        <v>0</v>
      </c>
      <c r="U1827" s="139">
        <v>0</v>
      </c>
      <c r="V1827" s="139">
        <v>0</v>
      </c>
      <c r="W1827" s="139">
        <v>0</v>
      </c>
      <c r="X1827" s="139">
        <v>0</v>
      </c>
      <c r="Y1827" s="139">
        <v>0</v>
      </c>
      <c r="Z1827" s="134"/>
    </row>
    <row r="1828" spans="1:26" x14ac:dyDescent="0.3">
      <c r="A1828" s="134"/>
      <c r="B1828" s="134"/>
      <c r="C1828" s="134"/>
      <c r="D1828" s="152">
        <v>266</v>
      </c>
      <c r="E1828" s="8" t="s">
        <v>112</v>
      </c>
      <c r="F1828" s="8" t="s">
        <v>144</v>
      </c>
      <c r="G1828" s="8" t="s">
        <v>94</v>
      </c>
      <c r="H1828" s="8" t="s">
        <v>150</v>
      </c>
      <c r="I1828" s="8"/>
      <c r="J1828" s="137"/>
      <c r="K1828" s="141"/>
      <c r="L1828" s="139">
        <v>0</v>
      </c>
      <c r="M1828" s="139">
        <v>0</v>
      </c>
      <c r="N1828" s="139">
        <v>0</v>
      </c>
      <c r="O1828" s="139">
        <v>0</v>
      </c>
      <c r="P1828" s="139">
        <v>0</v>
      </c>
      <c r="Q1828" s="139">
        <v>0</v>
      </c>
      <c r="R1828" s="139">
        <v>0</v>
      </c>
      <c r="S1828" s="139">
        <v>0</v>
      </c>
      <c r="T1828" s="139">
        <v>0</v>
      </c>
      <c r="U1828" s="139">
        <v>0</v>
      </c>
      <c r="V1828" s="139">
        <v>0</v>
      </c>
      <c r="W1828" s="139">
        <v>0</v>
      </c>
      <c r="X1828" s="139">
        <v>0</v>
      </c>
      <c r="Y1828" s="139">
        <v>0</v>
      </c>
      <c r="Z1828" s="134"/>
    </row>
    <row r="1829" spans="1:26" x14ac:dyDescent="0.3">
      <c r="A1829" s="134"/>
      <c r="B1829" s="134"/>
      <c r="C1829" s="134"/>
      <c r="D1829" s="152">
        <v>266</v>
      </c>
      <c r="E1829" s="8" t="s">
        <v>112</v>
      </c>
      <c r="F1829" s="8" t="s">
        <v>144</v>
      </c>
      <c r="G1829" s="8" t="s">
        <v>95</v>
      </c>
      <c r="H1829" s="8" t="s">
        <v>150</v>
      </c>
      <c r="I1829" s="8"/>
      <c r="J1829" s="137"/>
      <c r="K1829" s="141"/>
      <c r="L1829" s="139">
        <v>0</v>
      </c>
      <c r="M1829" s="139">
        <v>0</v>
      </c>
      <c r="N1829" s="139">
        <v>0</v>
      </c>
      <c r="O1829" s="139">
        <v>0</v>
      </c>
      <c r="P1829" s="139">
        <v>0</v>
      </c>
      <c r="Q1829" s="139">
        <v>0</v>
      </c>
      <c r="R1829" s="139">
        <v>0</v>
      </c>
      <c r="S1829" s="139">
        <v>0</v>
      </c>
      <c r="T1829" s="139">
        <v>0</v>
      </c>
      <c r="U1829" s="139">
        <v>0</v>
      </c>
      <c r="V1829" s="139">
        <v>0</v>
      </c>
      <c r="W1829" s="139">
        <v>0</v>
      </c>
      <c r="X1829" s="139">
        <v>0</v>
      </c>
      <c r="Y1829" s="139">
        <v>0</v>
      </c>
      <c r="Z1829" s="134"/>
    </row>
    <row r="1830" spans="1:26" x14ac:dyDescent="0.3">
      <c r="A1830" s="134"/>
      <c r="B1830" s="134"/>
      <c r="C1830" s="134"/>
      <c r="D1830" s="152">
        <v>266</v>
      </c>
      <c r="E1830" s="8" t="s">
        <v>112</v>
      </c>
      <c r="F1830" s="8" t="s">
        <v>144</v>
      </c>
      <c r="G1830" s="8" t="s">
        <v>96</v>
      </c>
      <c r="H1830" s="8" t="s">
        <v>150</v>
      </c>
      <c r="I1830" s="8"/>
      <c r="J1830" s="137"/>
      <c r="K1830" s="141"/>
      <c r="L1830" s="139">
        <v>0</v>
      </c>
      <c r="M1830" s="139">
        <v>0</v>
      </c>
      <c r="N1830" s="139">
        <v>0</v>
      </c>
      <c r="O1830" s="139">
        <v>0</v>
      </c>
      <c r="P1830" s="139">
        <v>0</v>
      </c>
      <c r="Q1830" s="139">
        <v>0</v>
      </c>
      <c r="R1830" s="139">
        <v>0</v>
      </c>
      <c r="S1830" s="139">
        <v>0</v>
      </c>
      <c r="T1830" s="139">
        <v>0</v>
      </c>
      <c r="U1830" s="139">
        <v>0</v>
      </c>
      <c r="V1830" s="139">
        <v>0</v>
      </c>
      <c r="W1830" s="139">
        <v>0</v>
      </c>
      <c r="X1830" s="139">
        <v>0</v>
      </c>
      <c r="Y1830" s="139">
        <v>0</v>
      </c>
      <c r="Z1830" s="134"/>
    </row>
    <row r="1831" spans="1:26" x14ac:dyDescent="0.3">
      <c r="A1831" s="134"/>
      <c r="B1831" s="134"/>
      <c r="C1831" s="134"/>
      <c r="D1831" s="152">
        <v>266</v>
      </c>
      <c r="E1831" s="8" t="s">
        <v>112</v>
      </c>
      <c r="F1831" s="8" t="s">
        <v>144</v>
      </c>
      <c r="G1831" s="8" t="s">
        <v>97</v>
      </c>
      <c r="H1831" s="8" t="s">
        <v>150</v>
      </c>
      <c r="I1831" s="8"/>
      <c r="J1831" s="137"/>
      <c r="K1831" s="141"/>
      <c r="L1831" s="139">
        <v>0</v>
      </c>
      <c r="M1831" s="139">
        <v>0</v>
      </c>
      <c r="N1831" s="139">
        <v>0</v>
      </c>
      <c r="O1831" s="139">
        <v>0</v>
      </c>
      <c r="P1831" s="139">
        <v>0</v>
      </c>
      <c r="Q1831" s="139">
        <v>0</v>
      </c>
      <c r="R1831" s="139">
        <v>0</v>
      </c>
      <c r="S1831" s="139">
        <v>0</v>
      </c>
      <c r="T1831" s="139">
        <v>0</v>
      </c>
      <c r="U1831" s="139">
        <v>0</v>
      </c>
      <c r="V1831" s="139">
        <v>0</v>
      </c>
      <c r="W1831" s="139">
        <v>0</v>
      </c>
      <c r="X1831" s="139">
        <v>0</v>
      </c>
      <c r="Y1831" s="139">
        <v>0</v>
      </c>
      <c r="Z1831" s="134"/>
    </row>
    <row r="1832" spans="1:26" x14ac:dyDescent="0.3">
      <c r="A1832" s="134"/>
      <c r="B1832" s="134"/>
      <c r="C1832" s="134"/>
      <c r="D1832" s="152">
        <v>266</v>
      </c>
      <c r="E1832" s="8" t="s">
        <v>112</v>
      </c>
      <c r="F1832" s="8" t="s">
        <v>144</v>
      </c>
      <c r="G1832" s="8" t="s">
        <v>98</v>
      </c>
      <c r="H1832" s="8" t="s">
        <v>150</v>
      </c>
      <c r="I1832" s="8"/>
      <c r="J1832" s="137"/>
      <c r="K1832" s="141"/>
      <c r="L1832" s="139">
        <v>0</v>
      </c>
      <c r="M1832" s="139">
        <v>0</v>
      </c>
      <c r="N1832" s="139">
        <v>0</v>
      </c>
      <c r="O1832" s="139">
        <v>0</v>
      </c>
      <c r="P1832" s="139">
        <v>0</v>
      </c>
      <c r="Q1832" s="139">
        <v>0</v>
      </c>
      <c r="R1832" s="139">
        <v>0</v>
      </c>
      <c r="S1832" s="139">
        <v>0</v>
      </c>
      <c r="T1832" s="139">
        <v>0</v>
      </c>
      <c r="U1832" s="139">
        <v>0</v>
      </c>
      <c r="V1832" s="139">
        <v>0</v>
      </c>
      <c r="W1832" s="139">
        <v>0</v>
      </c>
      <c r="X1832" s="139">
        <v>0</v>
      </c>
      <c r="Y1832" s="139">
        <v>0</v>
      </c>
      <c r="Z1832" s="134"/>
    </row>
    <row r="1833" spans="1:26" x14ac:dyDescent="0.3">
      <c r="A1833" s="134"/>
      <c r="B1833" s="134"/>
      <c r="C1833" s="134"/>
      <c r="D1833" s="152">
        <v>266</v>
      </c>
      <c r="E1833" s="8" t="s">
        <v>112</v>
      </c>
      <c r="F1833" s="8" t="s">
        <v>144</v>
      </c>
      <c r="G1833" s="8" t="s">
        <v>99</v>
      </c>
      <c r="H1833" s="8" t="s">
        <v>150</v>
      </c>
      <c r="I1833" s="8"/>
      <c r="J1833" s="137"/>
      <c r="K1833" s="141"/>
      <c r="L1833" s="139">
        <v>0</v>
      </c>
      <c r="M1833" s="139">
        <v>0</v>
      </c>
      <c r="N1833" s="139">
        <v>0</v>
      </c>
      <c r="O1833" s="139">
        <v>0</v>
      </c>
      <c r="P1833" s="139">
        <v>0</v>
      </c>
      <c r="Q1833" s="139">
        <v>0</v>
      </c>
      <c r="R1833" s="139">
        <v>0</v>
      </c>
      <c r="S1833" s="139">
        <v>0</v>
      </c>
      <c r="T1833" s="139">
        <v>0</v>
      </c>
      <c r="U1833" s="139">
        <v>0</v>
      </c>
      <c r="V1833" s="139">
        <v>0</v>
      </c>
      <c r="W1833" s="139">
        <v>0</v>
      </c>
      <c r="X1833" s="139">
        <v>0</v>
      </c>
      <c r="Y1833" s="139">
        <v>0</v>
      </c>
      <c r="Z1833" s="134"/>
    </row>
    <row r="1834" spans="1:26" x14ac:dyDescent="0.3">
      <c r="A1834" s="134"/>
      <c r="B1834" s="134"/>
      <c r="C1834" s="134"/>
      <c r="D1834" s="152">
        <v>266</v>
      </c>
      <c r="E1834" s="8" t="s">
        <v>112</v>
      </c>
      <c r="F1834" s="8" t="s">
        <v>144</v>
      </c>
      <c r="G1834" s="8" t="s">
        <v>100</v>
      </c>
      <c r="H1834" s="8" t="s">
        <v>150</v>
      </c>
      <c r="I1834" s="8"/>
      <c r="J1834" s="137"/>
      <c r="K1834" s="141"/>
      <c r="L1834" s="139">
        <v>0</v>
      </c>
      <c r="M1834" s="139">
        <v>0</v>
      </c>
      <c r="N1834" s="139">
        <v>0</v>
      </c>
      <c r="O1834" s="139">
        <v>0</v>
      </c>
      <c r="P1834" s="139">
        <v>0</v>
      </c>
      <c r="Q1834" s="139">
        <v>0</v>
      </c>
      <c r="R1834" s="139">
        <v>0</v>
      </c>
      <c r="S1834" s="139">
        <v>0</v>
      </c>
      <c r="T1834" s="139">
        <v>0</v>
      </c>
      <c r="U1834" s="139">
        <v>0</v>
      </c>
      <c r="V1834" s="139">
        <v>0</v>
      </c>
      <c r="W1834" s="139">
        <v>0</v>
      </c>
      <c r="X1834" s="139">
        <v>0</v>
      </c>
      <c r="Y1834" s="139">
        <v>0</v>
      </c>
      <c r="Z1834" s="134"/>
    </row>
    <row r="1835" spans="1:26" x14ac:dyDescent="0.3">
      <c r="A1835" s="134"/>
      <c r="B1835" s="134"/>
      <c r="C1835" s="134"/>
      <c r="D1835" s="152">
        <v>266</v>
      </c>
      <c r="E1835" s="8" t="s">
        <v>112</v>
      </c>
      <c r="F1835" s="8" t="s">
        <v>144</v>
      </c>
      <c r="G1835" s="8" t="s">
        <v>101</v>
      </c>
      <c r="H1835" s="8" t="s">
        <v>150</v>
      </c>
      <c r="I1835" s="8"/>
      <c r="J1835" s="137"/>
      <c r="K1835" s="141"/>
      <c r="L1835" s="139">
        <v>0</v>
      </c>
      <c r="M1835" s="139">
        <v>0</v>
      </c>
      <c r="N1835" s="139">
        <v>0</v>
      </c>
      <c r="O1835" s="139">
        <v>0</v>
      </c>
      <c r="P1835" s="139">
        <v>0</v>
      </c>
      <c r="Q1835" s="139">
        <v>0</v>
      </c>
      <c r="R1835" s="139">
        <v>0</v>
      </c>
      <c r="S1835" s="139">
        <v>0</v>
      </c>
      <c r="T1835" s="139">
        <v>0</v>
      </c>
      <c r="U1835" s="139">
        <v>0</v>
      </c>
      <c r="V1835" s="139">
        <v>0</v>
      </c>
      <c r="W1835" s="139">
        <v>0</v>
      </c>
      <c r="X1835" s="139">
        <v>0</v>
      </c>
      <c r="Y1835" s="139">
        <v>0</v>
      </c>
      <c r="Z1835" s="134"/>
    </row>
    <row r="1836" spans="1:26" x14ac:dyDescent="0.3">
      <c r="A1836" s="134"/>
      <c r="B1836" s="134"/>
      <c r="C1836" s="134"/>
      <c r="D1836" s="152">
        <v>266</v>
      </c>
      <c r="E1836" s="8" t="s">
        <v>112</v>
      </c>
      <c r="F1836" s="8" t="s">
        <v>144</v>
      </c>
      <c r="G1836" s="8" t="s">
        <v>102</v>
      </c>
      <c r="H1836" s="8" t="s">
        <v>150</v>
      </c>
      <c r="I1836" s="8"/>
      <c r="J1836" s="137"/>
      <c r="K1836" s="141"/>
      <c r="L1836" s="139">
        <v>0</v>
      </c>
      <c r="M1836" s="139">
        <v>0</v>
      </c>
      <c r="N1836" s="139">
        <v>0</v>
      </c>
      <c r="O1836" s="139">
        <v>0</v>
      </c>
      <c r="P1836" s="139">
        <v>0</v>
      </c>
      <c r="Q1836" s="139">
        <v>0</v>
      </c>
      <c r="R1836" s="139">
        <v>0</v>
      </c>
      <c r="S1836" s="139">
        <v>0</v>
      </c>
      <c r="T1836" s="139">
        <v>0</v>
      </c>
      <c r="U1836" s="139">
        <v>0</v>
      </c>
      <c r="V1836" s="139">
        <v>0</v>
      </c>
      <c r="W1836" s="139">
        <v>0</v>
      </c>
      <c r="X1836" s="139">
        <v>0</v>
      </c>
      <c r="Y1836" s="139">
        <v>0</v>
      </c>
      <c r="Z1836" s="134"/>
    </row>
    <row r="1837" spans="1:26" x14ac:dyDescent="0.3">
      <c r="A1837" s="134"/>
      <c r="B1837" s="134"/>
      <c r="C1837" s="134"/>
      <c r="D1837" s="152">
        <v>266</v>
      </c>
      <c r="E1837" s="8" t="s">
        <v>112</v>
      </c>
      <c r="F1837" s="8" t="s">
        <v>144</v>
      </c>
      <c r="G1837" s="8" t="s">
        <v>103</v>
      </c>
      <c r="H1837" s="8" t="s">
        <v>150</v>
      </c>
      <c r="I1837" s="8"/>
      <c r="J1837" s="137"/>
      <c r="K1837" s="141"/>
      <c r="L1837" s="139">
        <v>0</v>
      </c>
      <c r="M1837" s="139">
        <v>0</v>
      </c>
      <c r="N1837" s="139">
        <v>0</v>
      </c>
      <c r="O1837" s="139">
        <v>0</v>
      </c>
      <c r="P1837" s="139">
        <v>0</v>
      </c>
      <c r="Q1837" s="139">
        <v>0</v>
      </c>
      <c r="R1837" s="139">
        <v>0</v>
      </c>
      <c r="S1837" s="139">
        <v>0</v>
      </c>
      <c r="T1837" s="139">
        <v>0</v>
      </c>
      <c r="U1837" s="139">
        <v>0</v>
      </c>
      <c r="V1837" s="139">
        <v>0</v>
      </c>
      <c r="W1837" s="139">
        <v>0</v>
      </c>
      <c r="X1837" s="139">
        <v>0</v>
      </c>
      <c r="Y1837" s="139">
        <v>0</v>
      </c>
      <c r="Z1837" s="134"/>
    </row>
    <row r="1838" spans="1:26" x14ac:dyDescent="0.3">
      <c r="A1838" s="134"/>
      <c r="B1838" s="134"/>
      <c r="C1838" s="134"/>
      <c r="D1838" s="152">
        <v>266</v>
      </c>
      <c r="E1838" s="8" t="s">
        <v>112</v>
      </c>
      <c r="F1838" s="8" t="s">
        <v>144</v>
      </c>
      <c r="G1838" s="8" t="s">
        <v>104</v>
      </c>
      <c r="H1838" s="8" t="s">
        <v>150</v>
      </c>
      <c r="I1838" s="8"/>
      <c r="J1838" s="137"/>
      <c r="K1838" s="141"/>
      <c r="L1838" s="139">
        <v>0</v>
      </c>
      <c r="M1838" s="139">
        <v>0</v>
      </c>
      <c r="N1838" s="139">
        <v>0</v>
      </c>
      <c r="O1838" s="139">
        <v>0</v>
      </c>
      <c r="P1838" s="139">
        <v>0</v>
      </c>
      <c r="Q1838" s="139">
        <v>0</v>
      </c>
      <c r="R1838" s="139">
        <v>0</v>
      </c>
      <c r="S1838" s="139">
        <v>0</v>
      </c>
      <c r="T1838" s="139">
        <v>0</v>
      </c>
      <c r="U1838" s="139">
        <v>0</v>
      </c>
      <c r="V1838" s="139">
        <v>0</v>
      </c>
      <c r="W1838" s="139">
        <v>0</v>
      </c>
      <c r="X1838" s="139">
        <v>0</v>
      </c>
      <c r="Y1838" s="139">
        <v>0</v>
      </c>
      <c r="Z1838" s="134"/>
    </row>
    <row r="1839" spans="1:26" x14ac:dyDescent="0.3">
      <c r="A1839" s="134"/>
      <c r="B1839" s="134"/>
      <c r="C1839" s="134"/>
      <c r="D1839" s="152">
        <v>266</v>
      </c>
      <c r="E1839" s="8" t="s">
        <v>112</v>
      </c>
      <c r="F1839" s="8" t="s">
        <v>144</v>
      </c>
      <c r="G1839" s="8" t="s">
        <v>105</v>
      </c>
      <c r="H1839" s="8" t="s">
        <v>150</v>
      </c>
      <c r="I1839" s="8"/>
      <c r="J1839" s="137"/>
      <c r="K1839" s="141"/>
      <c r="L1839" s="139">
        <v>0</v>
      </c>
      <c r="M1839" s="139">
        <v>0</v>
      </c>
      <c r="N1839" s="139">
        <v>0</v>
      </c>
      <c r="O1839" s="139">
        <v>0</v>
      </c>
      <c r="P1839" s="139">
        <v>0</v>
      </c>
      <c r="Q1839" s="139">
        <v>0</v>
      </c>
      <c r="R1839" s="139">
        <v>0</v>
      </c>
      <c r="S1839" s="139">
        <v>0</v>
      </c>
      <c r="T1839" s="139">
        <v>0</v>
      </c>
      <c r="U1839" s="139">
        <v>0</v>
      </c>
      <c r="V1839" s="139">
        <v>0</v>
      </c>
      <c r="W1839" s="139">
        <v>0</v>
      </c>
      <c r="X1839" s="139">
        <v>0</v>
      </c>
      <c r="Y1839" s="139">
        <v>0</v>
      </c>
      <c r="Z1839" s="134"/>
    </row>
    <row r="1840" spans="1:26" x14ac:dyDescent="0.3">
      <c r="A1840" s="134"/>
      <c r="B1840" s="134"/>
      <c r="C1840" s="134"/>
      <c r="D1840" s="152">
        <v>266</v>
      </c>
      <c r="E1840" s="8" t="s">
        <v>112</v>
      </c>
      <c r="F1840" s="8" t="s">
        <v>144</v>
      </c>
      <c r="G1840" s="8" t="s">
        <v>72</v>
      </c>
      <c r="H1840" s="8" t="s">
        <v>151</v>
      </c>
      <c r="I1840" s="8"/>
      <c r="J1840" s="137"/>
      <c r="K1840" s="141"/>
      <c r="L1840" s="139">
        <v>0</v>
      </c>
      <c r="M1840" s="139">
        <v>0</v>
      </c>
      <c r="N1840" s="139">
        <v>0</v>
      </c>
      <c r="O1840" s="139">
        <v>0</v>
      </c>
      <c r="P1840" s="139">
        <v>0</v>
      </c>
      <c r="Q1840" s="139">
        <v>0</v>
      </c>
      <c r="R1840" s="139">
        <v>0</v>
      </c>
      <c r="S1840" s="139">
        <v>0</v>
      </c>
      <c r="T1840" s="139">
        <v>0</v>
      </c>
      <c r="U1840" s="139">
        <v>0</v>
      </c>
      <c r="V1840" s="139">
        <v>0</v>
      </c>
      <c r="W1840" s="139">
        <v>0</v>
      </c>
      <c r="X1840" s="139">
        <v>0</v>
      </c>
      <c r="Y1840" s="139">
        <v>0</v>
      </c>
      <c r="Z1840" s="134"/>
    </row>
    <row r="1841" spans="1:26" x14ac:dyDescent="0.3">
      <c r="A1841" s="134"/>
      <c r="B1841" s="134"/>
      <c r="C1841" s="134"/>
      <c r="D1841" s="152">
        <v>266</v>
      </c>
      <c r="E1841" s="8" t="s">
        <v>112</v>
      </c>
      <c r="F1841" s="8" t="s">
        <v>144</v>
      </c>
      <c r="G1841" s="8" t="s">
        <v>74</v>
      </c>
      <c r="H1841" s="8" t="s">
        <v>151</v>
      </c>
      <c r="I1841" s="8"/>
      <c r="J1841" s="137"/>
      <c r="K1841" s="141"/>
      <c r="L1841" s="139">
        <v>0</v>
      </c>
      <c r="M1841" s="139">
        <v>0</v>
      </c>
      <c r="N1841" s="139">
        <v>0</v>
      </c>
      <c r="O1841" s="139">
        <v>0</v>
      </c>
      <c r="P1841" s="139">
        <v>0</v>
      </c>
      <c r="Q1841" s="139">
        <v>0</v>
      </c>
      <c r="R1841" s="139">
        <v>0</v>
      </c>
      <c r="S1841" s="139">
        <v>0</v>
      </c>
      <c r="T1841" s="139">
        <v>0</v>
      </c>
      <c r="U1841" s="139">
        <v>0</v>
      </c>
      <c r="V1841" s="139">
        <v>0</v>
      </c>
      <c r="W1841" s="139">
        <v>0</v>
      </c>
      <c r="X1841" s="139">
        <v>0</v>
      </c>
      <c r="Y1841" s="139">
        <v>0</v>
      </c>
      <c r="Z1841" s="134"/>
    </row>
    <row r="1842" spans="1:26" x14ac:dyDescent="0.3">
      <c r="A1842" s="134"/>
      <c r="B1842" s="134"/>
      <c r="C1842" s="134"/>
      <c r="D1842" s="152">
        <v>266</v>
      </c>
      <c r="E1842" s="8" t="s">
        <v>112</v>
      </c>
      <c r="F1842" s="8" t="s">
        <v>144</v>
      </c>
      <c r="G1842" s="8" t="s">
        <v>75</v>
      </c>
      <c r="H1842" s="8" t="s">
        <v>151</v>
      </c>
      <c r="I1842" s="8"/>
      <c r="J1842" s="137"/>
      <c r="K1842" s="141"/>
      <c r="L1842" s="139">
        <v>0</v>
      </c>
      <c r="M1842" s="139">
        <v>0</v>
      </c>
      <c r="N1842" s="139">
        <v>0</v>
      </c>
      <c r="O1842" s="139">
        <v>0</v>
      </c>
      <c r="P1842" s="139">
        <v>0</v>
      </c>
      <c r="Q1842" s="139">
        <v>0</v>
      </c>
      <c r="R1842" s="139">
        <v>0</v>
      </c>
      <c r="S1842" s="139">
        <v>0</v>
      </c>
      <c r="T1842" s="139">
        <v>0</v>
      </c>
      <c r="U1842" s="139">
        <v>0</v>
      </c>
      <c r="V1842" s="139">
        <v>0</v>
      </c>
      <c r="W1842" s="139">
        <v>0</v>
      </c>
      <c r="X1842" s="139">
        <v>0</v>
      </c>
      <c r="Y1842" s="139">
        <v>0</v>
      </c>
      <c r="Z1842" s="134"/>
    </row>
    <row r="1843" spans="1:26" x14ac:dyDescent="0.3">
      <c r="A1843" s="134"/>
      <c r="B1843" s="134"/>
      <c r="C1843" s="134"/>
      <c r="D1843" s="152">
        <v>266</v>
      </c>
      <c r="E1843" s="8" t="s">
        <v>112</v>
      </c>
      <c r="F1843" s="8" t="s">
        <v>144</v>
      </c>
      <c r="G1843" s="8" t="s">
        <v>76</v>
      </c>
      <c r="H1843" s="8" t="s">
        <v>151</v>
      </c>
      <c r="I1843" s="8"/>
      <c r="J1843" s="137"/>
      <c r="K1843" s="141"/>
      <c r="L1843" s="139">
        <v>0</v>
      </c>
      <c r="M1843" s="139">
        <v>0</v>
      </c>
      <c r="N1843" s="139">
        <v>0</v>
      </c>
      <c r="O1843" s="139">
        <v>0</v>
      </c>
      <c r="P1843" s="139">
        <v>0</v>
      </c>
      <c r="Q1843" s="139">
        <v>0</v>
      </c>
      <c r="R1843" s="139">
        <v>0</v>
      </c>
      <c r="S1843" s="139">
        <v>0</v>
      </c>
      <c r="T1843" s="139">
        <v>0</v>
      </c>
      <c r="U1843" s="139">
        <v>0</v>
      </c>
      <c r="V1843" s="139">
        <v>0</v>
      </c>
      <c r="W1843" s="139">
        <v>0</v>
      </c>
      <c r="X1843" s="139">
        <v>0</v>
      </c>
      <c r="Y1843" s="139">
        <v>0</v>
      </c>
      <c r="Z1843" s="134"/>
    </row>
    <row r="1844" spans="1:26" x14ac:dyDescent="0.3">
      <c r="A1844" s="134"/>
      <c r="B1844" s="134"/>
      <c r="C1844" s="134"/>
      <c r="D1844" s="152">
        <v>266</v>
      </c>
      <c r="E1844" s="8" t="s">
        <v>112</v>
      </c>
      <c r="F1844" s="8" t="s">
        <v>144</v>
      </c>
      <c r="G1844" s="8" t="s">
        <v>77</v>
      </c>
      <c r="H1844" s="8" t="s">
        <v>151</v>
      </c>
      <c r="I1844" s="8"/>
      <c r="J1844" s="137"/>
      <c r="K1844" s="141"/>
      <c r="L1844" s="139">
        <v>0</v>
      </c>
      <c r="M1844" s="139">
        <v>0</v>
      </c>
      <c r="N1844" s="139">
        <v>0</v>
      </c>
      <c r="O1844" s="139">
        <v>0</v>
      </c>
      <c r="P1844" s="139">
        <v>0</v>
      </c>
      <c r="Q1844" s="139">
        <v>0</v>
      </c>
      <c r="R1844" s="139">
        <v>0</v>
      </c>
      <c r="S1844" s="139">
        <v>0</v>
      </c>
      <c r="T1844" s="139">
        <v>0</v>
      </c>
      <c r="U1844" s="139">
        <v>0</v>
      </c>
      <c r="V1844" s="139">
        <v>0</v>
      </c>
      <c r="W1844" s="139">
        <v>0</v>
      </c>
      <c r="X1844" s="139">
        <v>0</v>
      </c>
      <c r="Y1844" s="139">
        <v>0</v>
      </c>
      <c r="Z1844" s="134"/>
    </row>
    <row r="1845" spans="1:26" x14ac:dyDescent="0.3">
      <c r="A1845" s="134"/>
      <c r="B1845" s="134"/>
      <c r="C1845" s="134"/>
      <c r="D1845" s="152">
        <v>266</v>
      </c>
      <c r="E1845" s="8" t="s">
        <v>112</v>
      </c>
      <c r="F1845" s="8" t="s">
        <v>144</v>
      </c>
      <c r="G1845" s="8" t="s">
        <v>78</v>
      </c>
      <c r="H1845" s="8" t="s">
        <v>151</v>
      </c>
      <c r="I1845" s="8"/>
      <c r="J1845" s="137"/>
      <c r="K1845" s="141"/>
      <c r="L1845" s="139">
        <v>0</v>
      </c>
      <c r="M1845" s="139">
        <v>0</v>
      </c>
      <c r="N1845" s="139">
        <v>0</v>
      </c>
      <c r="O1845" s="139">
        <v>0</v>
      </c>
      <c r="P1845" s="139">
        <v>0</v>
      </c>
      <c r="Q1845" s="139">
        <v>0</v>
      </c>
      <c r="R1845" s="139">
        <v>0</v>
      </c>
      <c r="S1845" s="139">
        <v>0</v>
      </c>
      <c r="T1845" s="139">
        <v>0</v>
      </c>
      <c r="U1845" s="139">
        <v>0</v>
      </c>
      <c r="V1845" s="139">
        <v>0</v>
      </c>
      <c r="W1845" s="139">
        <v>0</v>
      </c>
      <c r="X1845" s="139">
        <v>0</v>
      </c>
      <c r="Y1845" s="139">
        <v>0</v>
      </c>
      <c r="Z1845" s="134"/>
    </row>
    <row r="1846" spans="1:26" x14ac:dyDescent="0.3">
      <c r="A1846" s="134"/>
      <c r="B1846" s="134"/>
      <c r="C1846" s="134"/>
      <c r="D1846" s="152">
        <v>266</v>
      </c>
      <c r="E1846" s="8" t="s">
        <v>112</v>
      </c>
      <c r="F1846" s="8" t="s">
        <v>144</v>
      </c>
      <c r="G1846" s="8" t="s">
        <v>79</v>
      </c>
      <c r="H1846" s="8" t="s">
        <v>151</v>
      </c>
      <c r="I1846" s="8"/>
      <c r="J1846" s="137"/>
      <c r="K1846" s="141"/>
      <c r="L1846" s="139">
        <v>0</v>
      </c>
      <c r="M1846" s="139">
        <v>0</v>
      </c>
      <c r="N1846" s="139">
        <v>0</v>
      </c>
      <c r="O1846" s="139">
        <v>0</v>
      </c>
      <c r="P1846" s="139">
        <v>0</v>
      </c>
      <c r="Q1846" s="139">
        <v>0</v>
      </c>
      <c r="R1846" s="139">
        <v>0</v>
      </c>
      <c r="S1846" s="139">
        <v>0</v>
      </c>
      <c r="T1846" s="139">
        <v>0</v>
      </c>
      <c r="U1846" s="139">
        <v>0</v>
      </c>
      <c r="V1846" s="139">
        <v>0</v>
      </c>
      <c r="W1846" s="139">
        <v>0</v>
      </c>
      <c r="X1846" s="139">
        <v>0</v>
      </c>
      <c r="Y1846" s="139">
        <v>0</v>
      </c>
      <c r="Z1846" s="134"/>
    </row>
    <row r="1847" spans="1:26" x14ac:dyDescent="0.3">
      <c r="A1847" s="134"/>
      <c r="B1847" s="134"/>
      <c r="C1847" s="134"/>
      <c r="D1847" s="152">
        <v>266</v>
      </c>
      <c r="E1847" s="8" t="s">
        <v>112</v>
      </c>
      <c r="F1847" s="8" t="s">
        <v>144</v>
      </c>
      <c r="G1847" s="8" t="s">
        <v>80</v>
      </c>
      <c r="H1847" s="8" t="s">
        <v>151</v>
      </c>
      <c r="I1847" s="8"/>
      <c r="J1847" s="137"/>
      <c r="K1847" s="141"/>
      <c r="L1847" s="139">
        <v>0</v>
      </c>
      <c r="M1847" s="139">
        <v>0</v>
      </c>
      <c r="N1847" s="139">
        <v>0</v>
      </c>
      <c r="O1847" s="139">
        <v>0</v>
      </c>
      <c r="P1847" s="139">
        <v>0</v>
      </c>
      <c r="Q1847" s="139">
        <v>0</v>
      </c>
      <c r="R1847" s="139">
        <v>0</v>
      </c>
      <c r="S1847" s="139">
        <v>0</v>
      </c>
      <c r="T1847" s="139">
        <v>0</v>
      </c>
      <c r="U1847" s="139">
        <v>0</v>
      </c>
      <c r="V1847" s="139">
        <v>0</v>
      </c>
      <c r="W1847" s="139">
        <v>0</v>
      </c>
      <c r="X1847" s="139">
        <v>0</v>
      </c>
      <c r="Y1847" s="139">
        <v>0</v>
      </c>
      <c r="Z1847" s="134"/>
    </row>
    <row r="1848" spans="1:26" x14ac:dyDescent="0.3">
      <c r="A1848" s="134"/>
      <c r="B1848" s="134"/>
      <c r="C1848" s="134"/>
      <c r="D1848" s="152">
        <v>266</v>
      </c>
      <c r="E1848" s="8" t="s">
        <v>112</v>
      </c>
      <c r="F1848" s="8" t="s">
        <v>144</v>
      </c>
      <c r="G1848" s="8" t="s">
        <v>81</v>
      </c>
      <c r="H1848" s="8" t="s">
        <v>151</v>
      </c>
      <c r="I1848" s="8"/>
      <c r="J1848" s="137"/>
      <c r="K1848" s="141"/>
      <c r="L1848" s="139">
        <v>0</v>
      </c>
      <c r="M1848" s="139">
        <v>0</v>
      </c>
      <c r="N1848" s="139">
        <v>0</v>
      </c>
      <c r="O1848" s="139">
        <v>0</v>
      </c>
      <c r="P1848" s="139">
        <v>0</v>
      </c>
      <c r="Q1848" s="139">
        <v>0</v>
      </c>
      <c r="R1848" s="139">
        <v>0</v>
      </c>
      <c r="S1848" s="139">
        <v>0</v>
      </c>
      <c r="T1848" s="139">
        <v>0</v>
      </c>
      <c r="U1848" s="139">
        <v>0</v>
      </c>
      <c r="V1848" s="139">
        <v>0</v>
      </c>
      <c r="W1848" s="139">
        <v>0</v>
      </c>
      <c r="X1848" s="139">
        <v>0</v>
      </c>
      <c r="Y1848" s="139">
        <v>0</v>
      </c>
      <c r="Z1848" s="134"/>
    </row>
    <row r="1849" spans="1:26" x14ac:dyDescent="0.3">
      <c r="A1849" s="134"/>
      <c r="B1849" s="134"/>
      <c r="C1849" s="134"/>
      <c r="D1849" s="152">
        <v>266</v>
      </c>
      <c r="E1849" s="8" t="s">
        <v>112</v>
      </c>
      <c r="F1849" s="8" t="s">
        <v>144</v>
      </c>
      <c r="G1849" s="8" t="s">
        <v>82</v>
      </c>
      <c r="H1849" s="8" t="s">
        <v>151</v>
      </c>
      <c r="I1849" s="8"/>
      <c r="J1849" s="137"/>
      <c r="K1849" s="141"/>
      <c r="L1849" s="139">
        <v>0</v>
      </c>
      <c r="M1849" s="139">
        <v>0</v>
      </c>
      <c r="N1849" s="139">
        <v>0</v>
      </c>
      <c r="O1849" s="139">
        <v>0</v>
      </c>
      <c r="P1849" s="139">
        <v>0</v>
      </c>
      <c r="Q1849" s="139">
        <v>0</v>
      </c>
      <c r="R1849" s="139">
        <v>0</v>
      </c>
      <c r="S1849" s="139">
        <v>0</v>
      </c>
      <c r="T1849" s="139">
        <v>0</v>
      </c>
      <c r="U1849" s="139">
        <v>0</v>
      </c>
      <c r="V1849" s="139">
        <v>0</v>
      </c>
      <c r="W1849" s="139">
        <v>0</v>
      </c>
      <c r="X1849" s="139">
        <v>0</v>
      </c>
      <c r="Y1849" s="139">
        <v>0</v>
      </c>
      <c r="Z1849" s="134"/>
    </row>
    <row r="1850" spans="1:26" x14ac:dyDescent="0.3">
      <c r="A1850" s="134"/>
      <c r="B1850" s="134"/>
      <c r="C1850" s="134"/>
      <c r="D1850" s="152">
        <v>266</v>
      </c>
      <c r="E1850" s="8" t="s">
        <v>112</v>
      </c>
      <c r="F1850" s="8" t="s">
        <v>144</v>
      </c>
      <c r="G1850" s="8" t="s">
        <v>83</v>
      </c>
      <c r="H1850" s="8" t="s">
        <v>151</v>
      </c>
      <c r="I1850" s="8"/>
      <c r="J1850" s="137"/>
      <c r="K1850" s="141"/>
      <c r="L1850" s="139">
        <v>0</v>
      </c>
      <c r="M1850" s="139">
        <v>0</v>
      </c>
      <c r="N1850" s="139">
        <v>0</v>
      </c>
      <c r="O1850" s="139">
        <v>0</v>
      </c>
      <c r="P1850" s="139">
        <v>0</v>
      </c>
      <c r="Q1850" s="139">
        <v>0</v>
      </c>
      <c r="R1850" s="139">
        <v>0</v>
      </c>
      <c r="S1850" s="139">
        <v>0</v>
      </c>
      <c r="T1850" s="139">
        <v>0</v>
      </c>
      <c r="U1850" s="139">
        <v>0</v>
      </c>
      <c r="V1850" s="139">
        <v>0</v>
      </c>
      <c r="W1850" s="139">
        <v>0</v>
      </c>
      <c r="X1850" s="139">
        <v>0</v>
      </c>
      <c r="Y1850" s="139">
        <v>0</v>
      </c>
      <c r="Z1850" s="134"/>
    </row>
    <row r="1851" spans="1:26" x14ac:dyDescent="0.3">
      <c r="A1851" s="134"/>
      <c r="B1851" s="134"/>
      <c r="C1851" s="134"/>
      <c r="D1851" s="152">
        <v>266</v>
      </c>
      <c r="E1851" s="8" t="s">
        <v>112</v>
      </c>
      <c r="F1851" s="8" t="s">
        <v>144</v>
      </c>
      <c r="G1851" s="8" t="s">
        <v>84</v>
      </c>
      <c r="H1851" s="8" t="s">
        <v>151</v>
      </c>
      <c r="I1851" s="8"/>
      <c r="J1851" s="137"/>
      <c r="K1851" s="141"/>
      <c r="L1851" s="139">
        <v>0.16400000000000001</v>
      </c>
      <c r="M1851" s="139">
        <v>0.16800000000000001</v>
      </c>
      <c r="N1851" s="139">
        <v>0.16200000000000001</v>
      </c>
      <c r="O1851" s="139">
        <v>0.23499999999999999</v>
      </c>
      <c r="P1851" s="139">
        <v>0.193</v>
      </c>
      <c r="Q1851" s="139">
        <v>0.186</v>
      </c>
      <c r="R1851" s="139">
        <v>0.371</v>
      </c>
      <c r="S1851" s="139">
        <v>0.36</v>
      </c>
      <c r="T1851" s="139">
        <v>0.23799999999999999</v>
      </c>
      <c r="U1851" s="139">
        <v>0.29499999999999998</v>
      </c>
      <c r="V1851" s="139">
        <v>0.161</v>
      </c>
      <c r="W1851" s="139">
        <v>0.17</v>
      </c>
      <c r="X1851" s="139">
        <v>0.151</v>
      </c>
      <c r="Y1851" s="139">
        <v>0.22</v>
      </c>
      <c r="Z1851" s="134"/>
    </row>
    <row r="1852" spans="1:26" x14ac:dyDescent="0.3">
      <c r="A1852" s="134"/>
      <c r="B1852" s="134"/>
      <c r="C1852" s="134"/>
      <c r="D1852" s="152">
        <v>266</v>
      </c>
      <c r="E1852" s="8" t="s">
        <v>112</v>
      </c>
      <c r="F1852" s="8" t="s">
        <v>144</v>
      </c>
      <c r="G1852" s="8" t="s">
        <v>85</v>
      </c>
      <c r="H1852" s="8" t="s">
        <v>151</v>
      </c>
      <c r="I1852" s="8"/>
      <c r="J1852" s="137"/>
      <c r="K1852" s="141"/>
      <c r="L1852" s="139">
        <v>0.127</v>
      </c>
      <c r="M1852" s="139">
        <v>0.104</v>
      </c>
      <c r="N1852" s="139">
        <v>0.10199999999999999</v>
      </c>
      <c r="O1852" s="139">
        <v>0.127</v>
      </c>
      <c r="P1852" s="139">
        <v>0.158</v>
      </c>
      <c r="Q1852" s="139">
        <v>9.8000000000000004E-2</v>
      </c>
      <c r="R1852" s="139">
        <v>0.26400000000000001</v>
      </c>
      <c r="S1852" s="139">
        <v>0.22900000000000001</v>
      </c>
      <c r="T1852" s="139">
        <v>0.14899999999999999</v>
      </c>
      <c r="U1852" s="139">
        <v>0.19</v>
      </c>
      <c r="V1852" s="139">
        <v>0.11</v>
      </c>
      <c r="W1852" s="139">
        <v>0.109</v>
      </c>
      <c r="X1852" s="139">
        <v>0.107</v>
      </c>
      <c r="Y1852" s="139">
        <v>0.17</v>
      </c>
      <c r="Z1852" s="134"/>
    </row>
    <row r="1853" spans="1:26" x14ac:dyDescent="0.3">
      <c r="A1853" s="134"/>
      <c r="B1853" s="134"/>
      <c r="C1853" s="134"/>
      <c r="D1853" s="152">
        <v>266</v>
      </c>
      <c r="E1853" s="8" t="s">
        <v>112</v>
      </c>
      <c r="F1853" s="8" t="s">
        <v>144</v>
      </c>
      <c r="G1853" s="8" t="s">
        <v>86</v>
      </c>
      <c r="H1853" s="8" t="s">
        <v>151</v>
      </c>
      <c r="I1853" s="8"/>
      <c r="J1853" s="137"/>
      <c r="K1853" s="141"/>
      <c r="L1853" s="139">
        <v>8.5999999999999993E-2</v>
      </c>
      <c r="M1853" s="139">
        <v>6.8000000000000005E-2</v>
      </c>
      <c r="N1853" s="139">
        <v>6.7000000000000004E-2</v>
      </c>
      <c r="O1853" s="139">
        <v>7.3999999999999996E-2</v>
      </c>
      <c r="P1853" s="139">
        <v>8.8999999999999996E-2</v>
      </c>
      <c r="Q1853" s="139">
        <v>5.7000000000000002E-2</v>
      </c>
      <c r="R1853" s="139">
        <v>0.17199999999999999</v>
      </c>
      <c r="S1853" s="139">
        <v>0.184</v>
      </c>
      <c r="T1853" s="139">
        <v>0.13800000000000001</v>
      </c>
      <c r="U1853" s="139">
        <v>0.155</v>
      </c>
      <c r="V1853" s="139">
        <v>5.8000000000000003E-2</v>
      </c>
      <c r="W1853" s="139">
        <v>4.9000000000000002E-2</v>
      </c>
      <c r="X1853" s="139">
        <v>7.1999999999999995E-2</v>
      </c>
      <c r="Y1853" s="139">
        <v>0.12</v>
      </c>
      <c r="Z1853" s="134"/>
    </row>
    <row r="1854" spans="1:26" x14ac:dyDescent="0.3">
      <c r="A1854" s="134"/>
      <c r="B1854" s="134"/>
      <c r="C1854" s="134"/>
      <c r="D1854" s="152">
        <v>266</v>
      </c>
      <c r="E1854" s="8" t="s">
        <v>112</v>
      </c>
      <c r="F1854" s="8" t="s">
        <v>144</v>
      </c>
      <c r="G1854" s="8" t="s">
        <v>87</v>
      </c>
      <c r="H1854" s="8" t="s">
        <v>151</v>
      </c>
      <c r="I1854" s="8"/>
      <c r="J1854" s="137"/>
      <c r="K1854" s="141"/>
      <c r="L1854" s="139">
        <v>0</v>
      </c>
      <c r="M1854" s="139">
        <v>0</v>
      </c>
      <c r="N1854" s="139">
        <v>0</v>
      </c>
      <c r="O1854" s="139">
        <v>0</v>
      </c>
      <c r="P1854" s="139">
        <v>0</v>
      </c>
      <c r="Q1854" s="139">
        <v>0</v>
      </c>
      <c r="R1854" s="139">
        <v>0</v>
      </c>
      <c r="S1854" s="139">
        <v>0</v>
      </c>
      <c r="T1854" s="139">
        <v>0</v>
      </c>
      <c r="U1854" s="139">
        <v>0</v>
      </c>
      <c r="V1854" s="139">
        <v>0</v>
      </c>
      <c r="W1854" s="139">
        <v>0</v>
      </c>
      <c r="X1854" s="139">
        <v>0</v>
      </c>
      <c r="Y1854" s="139">
        <v>0</v>
      </c>
      <c r="Z1854" s="134"/>
    </row>
    <row r="1855" spans="1:26" x14ac:dyDescent="0.3">
      <c r="A1855" s="134"/>
      <c r="B1855" s="134"/>
      <c r="C1855" s="134"/>
      <c r="D1855" s="152">
        <v>266</v>
      </c>
      <c r="E1855" s="8" t="s">
        <v>112</v>
      </c>
      <c r="F1855" s="8" t="s">
        <v>144</v>
      </c>
      <c r="G1855" s="8" t="s">
        <v>88</v>
      </c>
      <c r="H1855" s="8" t="s">
        <v>151</v>
      </c>
      <c r="I1855" s="8"/>
      <c r="J1855" s="137"/>
      <c r="K1855" s="141"/>
      <c r="L1855" s="139">
        <v>0</v>
      </c>
      <c r="M1855" s="139">
        <v>0</v>
      </c>
      <c r="N1855" s="139">
        <v>0</v>
      </c>
      <c r="O1855" s="139">
        <v>0</v>
      </c>
      <c r="P1855" s="139">
        <v>0</v>
      </c>
      <c r="Q1855" s="139">
        <v>0</v>
      </c>
      <c r="R1855" s="139">
        <v>0</v>
      </c>
      <c r="S1855" s="139">
        <v>0</v>
      </c>
      <c r="T1855" s="139">
        <v>0</v>
      </c>
      <c r="U1855" s="139">
        <v>0</v>
      </c>
      <c r="V1855" s="139">
        <v>0</v>
      </c>
      <c r="W1855" s="139">
        <v>0</v>
      </c>
      <c r="X1855" s="139">
        <v>0</v>
      </c>
      <c r="Y1855" s="139">
        <v>0</v>
      </c>
      <c r="Z1855" s="134"/>
    </row>
    <row r="1856" spans="1:26" x14ac:dyDescent="0.3">
      <c r="A1856" s="134"/>
      <c r="B1856" s="134"/>
      <c r="C1856" s="134"/>
      <c r="D1856" s="152">
        <v>266</v>
      </c>
      <c r="E1856" s="8" t="s">
        <v>112</v>
      </c>
      <c r="F1856" s="8" t="s">
        <v>144</v>
      </c>
      <c r="G1856" s="8" t="s">
        <v>89</v>
      </c>
      <c r="H1856" s="8" t="s">
        <v>151</v>
      </c>
      <c r="I1856" s="8"/>
      <c r="J1856" s="137"/>
      <c r="K1856" s="141"/>
      <c r="L1856" s="139">
        <v>0</v>
      </c>
      <c r="M1856" s="139">
        <v>0</v>
      </c>
      <c r="N1856" s="139">
        <v>0</v>
      </c>
      <c r="O1856" s="139">
        <v>0</v>
      </c>
      <c r="P1856" s="139">
        <v>0</v>
      </c>
      <c r="Q1856" s="139">
        <v>0</v>
      </c>
      <c r="R1856" s="139">
        <v>0</v>
      </c>
      <c r="S1856" s="139">
        <v>0</v>
      </c>
      <c r="T1856" s="139">
        <v>0</v>
      </c>
      <c r="U1856" s="139">
        <v>0</v>
      </c>
      <c r="V1856" s="139">
        <v>0</v>
      </c>
      <c r="W1856" s="139">
        <v>0</v>
      </c>
      <c r="X1856" s="139">
        <v>0</v>
      </c>
      <c r="Y1856" s="139">
        <v>0</v>
      </c>
      <c r="Z1856" s="134"/>
    </row>
    <row r="1857" spans="1:26" x14ac:dyDescent="0.3">
      <c r="A1857" s="134"/>
      <c r="B1857" s="134"/>
      <c r="C1857" s="134"/>
      <c r="D1857" s="152">
        <v>266</v>
      </c>
      <c r="E1857" s="8" t="s">
        <v>112</v>
      </c>
      <c r="F1857" s="8" t="s">
        <v>144</v>
      </c>
      <c r="G1857" s="8" t="s">
        <v>90</v>
      </c>
      <c r="H1857" s="8" t="s">
        <v>151</v>
      </c>
      <c r="I1857" s="8"/>
      <c r="J1857" s="137"/>
      <c r="K1857" s="141"/>
      <c r="L1857" s="139">
        <v>0</v>
      </c>
      <c r="M1857" s="139">
        <v>0</v>
      </c>
      <c r="N1857" s="139">
        <v>0</v>
      </c>
      <c r="O1857" s="139">
        <v>0</v>
      </c>
      <c r="P1857" s="139">
        <v>0</v>
      </c>
      <c r="Q1857" s="139">
        <v>0</v>
      </c>
      <c r="R1857" s="139">
        <v>0</v>
      </c>
      <c r="S1857" s="139">
        <v>0</v>
      </c>
      <c r="T1857" s="139">
        <v>0</v>
      </c>
      <c r="U1857" s="139">
        <v>0</v>
      </c>
      <c r="V1857" s="139">
        <v>0</v>
      </c>
      <c r="W1857" s="139">
        <v>0</v>
      </c>
      <c r="X1857" s="139">
        <v>0</v>
      </c>
      <c r="Y1857" s="139">
        <v>0</v>
      </c>
      <c r="Z1857" s="134"/>
    </row>
    <row r="1858" spans="1:26" x14ac:dyDescent="0.3">
      <c r="A1858" s="134"/>
      <c r="B1858" s="134"/>
      <c r="C1858" s="134"/>
      <c r="D1858" s="152">
        <v>266</v>
      </c>
      <c r="E1858" s="8" t="s">
        <v>112</v>
      </c>
      <c r="F1858" s="8" t="s">
        <v>144</v>
      </c>
      <c r="G1858" s="8" t="s">
        <v>91</v>
      </c>
      <c r="H1858" s="8" t="s">
        <v>151</v>
      </c>
      <c r="I1858" s="8"/>
      <c r="J1858" s="137"/>
      <c r="K1858" s="141"/>
      <c r="L1858" s="139">
        <v>0</v>
      </c>
      <c r="M1858" s="139">
        <v>0</v>
      </c>
      <c r="N1858" s="139">
        <v>0</v>
      </c>
      <c r="O1858" s="139">
        <v>0</v>
      </c>
      <c r="P1858" s="139">
        <v>0</v>
      </c>
      <c r="Q1858" s="139">
        <v>0</v>
      </c>
      <c r="R1858" s="139">
        <v>0</v>
      </c>
      <c r="S1858" s="139">
        <v>0</v>
      </c>
      <c r="T1858" s="139">
        <v>0</v>
      </c>
      <c r="U1858" s="139">
        <v>0</v>
      </c>
      <c r="V1858" s="139">
        <v>0</v>
      </c>
      <c r="W1858" s="139">
        <v>0</v>
      </c>
      <c r="X1858" s="139">
        <v>0</v>
      </c>
      <c r="Y1858" s="139">
        <v>0</v>
      </c>
      <c r="Z1858" s="134"/>
    </row>
    <row r="1859" spans="1:26" x14ac:dyDescent="0.3">
      <c r="A1859" s="134"/>
      <c r="B1859" s="134"/>
      <c r="C1859" s="134"/>
      <c r="D1859" s="152">
        <v>266</v>
      </c>
      <c r="E1859" s="8" t="s">
        <v>112</v>
      </c>
      <c r="F1859" s="8" t="s">
        <v>144</v>
      </c>
      <c r="G1859" s="8" t="s">
        <v>92</v>
      </c>
      <c r="H1859" s="8" t="s">
        <v>151</v>
      </c>
      <c r="I1859" s="8"/>
      <c r="J1859" s="137"/>
      <c r="K1859" s="141"/>
      <c r="L1859" s="139">
        <v>0</v>
      </c>
      <c r="M1859" s="139">
        <v>0</v>
      </c>
      <c r="N1859" s="139">
        <v>0</v>
      </c>
      <c r="O1859" s="139">
        <v>0</v>
      </c>
      <c r="P1859" s="139">
        <v>0</v>
      </c>
      <c r="Q1859" s="139">
        <v>0</v>
      </c>
      <c r="R1859" s="139">
        <v>0</v>
      </c>
      <c r="S1859" s="139">
        <v>0</v>
      </c>
      <c r="T1859" s="139">
        <v>0</v>
      </c>
      <c r="U1859" s="139">
        <v>0</v>
      </c>
      <c r="V1859" s="139">
        <v>0</v>
      </c>
      <c r="W1859" s="139">
        <v>0</v>
      </c>
      <c r="X1859" s="139">
        <v>0</v>
      </c>
      <c r="Y1859" s="139">
        <v>0</v>
      </c>
      <c r="Z1859" s="134"/>
    </row>
    <row r="1860" spans="1:26" x14ac:dyDescent="0.3">
      <c r="A1860" s="134"/>
      <c r="B1860" s="134"/>
      <c r="C1860" s="134"/>
      <c r="D1860" s="152">
        <v>266</v>
      </c>
      <c r="E1860" s="8" t="s">
        <v>112</v>
      </c>
      <c r="F1860" s="8" t="s">
        <v>144</v>
      </c>
      <c r="G1860" s="8" t="s">
        <v>93</v>
      </c>
      <c r="H1860" s="8" t="s">
        <v>151</v>
      </c>
      <c r="I1860" s="8"/>
      <c r="J1860" s="137"/>
      <c r="K1860" s="141"/>
      <c r="L1860" s="139">
        <v>0</v>
      </c>
      <c r="M1860" s="139">
        <v>0</v>
      </c>
      <c r="N1860" s="139">
        <v>0</v>
      </c>
      <c r="O1860" s="139">
        <v>0</v>
      </c>
      <c r="P1860" s="139">
        <v>0</v>
      </c>
      <c r="Q1860" s="139">
        <v>0</v>
      </c>
      <c r="R1860" s="139">
        <v>0</v>
      </c>
      <c r="S1860" s="139">
        <v>0</v>
      </c>
      <c r="T1860" s="139">
        <v>0</v>
      </c>
      <c r="U1860" s="139">
        <v>0</v>
      </c>
      <c r="V1860" s="139">
        <v>0</v>
      </c>
      <c r="W1860" s="139">
        <v>0</v>
      </c>
      <c r="X1860" s="139">
        <v>0</v>
      </c>
      <c r="Y1860" s="139">
        <v>0</v>
      </c>
      <c r="Z1860" s="134"/>
    </row>
    <row r="1861" spans="1:26" x14ac:dyDescent="0.3">
      <c r="A1861" s="134"/>
      <c r="B1861" s="134"/>
      <c r="C1861" s="134"/>
      <c r="D1861" s="152">
        <v>266</v>
      </c>
      <c r="E1861" s="8" t="s">
        <v>112</v>
      </c>
      <c r="F1861" s="8" t="s">
        <v>144</v>
      </c>
      <c r="G1861" s="8" t="s">
        <v>94</v>
      </c>
      <c r="H1861" s="8" t="s">
        <v>151</v>
      </c>
      <c r="I1861" s="8"/>
      <c r="J1861" s="137"/>
      <c r="K1861" s="141"/>
      <c r="L1861" s="139">
        <v>0.14299999999999999</v>
      </c>
      <c r="M1861" s="139">
        <v>0.14499999999999999</v>
      </c>
      <c r="N1861" s="139">
        <v>0.124</v>
      </c>
      <c r="O1861" s="139">
        <v>0.254</v>
      </c>
      <c r="P1861" s="139">
        <v>0.188</v>
      </c>
      <c r="Q1861" s="139">
        <v>0.17599999999999999</v>
      </c>
      <c r="R1861" s="139">
        <v>0.314</v>
      </c>
      <c r="S1861" s="139">
        <v>0.33500000000000002</v>
      </c>
      <c r="T1861" s="139">
        <v>0.23499999999999999</v>
      </c>
      <c r="U1861" s="139">
        <v>0.25800000000000001</v>
      </c>
      <c r="V1861" s="139">
        <v>0.14599999999999999</v>
      </c>
      <c r="W1861" s="139">
        <v>0.186</v>
      </c>
      <c r="X1861" s="139">
        <v>0.151</v>
      </c>
      <c r="Y1861" s="139">
        <v>0.22700000000000001</v>
      </c>
      <c r="Z1861" s="134"/>
    </row>
    <row r="1862" spans="1:26" x14ac:dyDescent="0.3">
      <c r="A1862" s="134"/>
      <c r="B1862" s="134"/>
      <c r="C1862" s="134"/>
      <c r="D1862" s="152">
        <v>266</v>
      </c>
      <c r="E1862" s="8" t="s">
        <v>112</v>
      </c>
      <c r="F1862" s="8" t="s">
        <v>144</v>
      </c>
      <c r="G1862" s="8" t="s">
        <v>95</v>
      </c>
      <c r="H1862" s="8" t="s">
        <v>151</v>
      </c>
      <c r="I1862" s="8"/>
      <c r="J1862" s="137"/>
      <c r="K1862" s="141"/>
      <c r="L1862" s="139">
        <v>0</v>
      </c>
      <c r="M1862" s="139">
        <v>0</v>
      </c>
      <c r="N1862" s="139">
        <v>0</v>
      </c>
      <c r="O1862" s="139">
        <v>0</v>
      </c>
      <c r="P1862" s="139">
        <v>0</v>
      </c>
      <c r="Q1862" s="139">
        <v>0</v>
      </c>
      <c r="R1862" s="139">
        <v>0</v>
      </c>
      <c r="S1862" s="139">
        <v>0</v>
      </c>
      <c r="T1862" s="139">
        <v>0</v>
      </c>
      <c r="U1862" s="139">
        <v>0</v>
      </c>
      <c r="V1862" s="139">
        <v>0</v>
      </c>
      <c r="W1862" s="139">
        <v>0</v>
      </c>
      <c r="X1862" s="139">
        <v>0</v>
      </c>
      <c r="Y1862" s="139">
        <v>0</v>
      </c>
      <c r="Z1862" s="134"/>
    </row>
    <row r="1863" spans="1:26" x14ac:dyDescent="0.3">
      <c r="A1863" s="134"/>
      <c r="B1863" s="134"/>
      <c r="C1863" s="134"/>
      <c r="D1863" s="152">
        <v>266</v>
      </c>
      <c r="E1863" s="8" t="s">
        <v>112</v>
      </c>
      <c r="F1863" s="8" t="s">
        <v>144</v>
      </c>
      <c r="G1863" s="8" t="s">
        <v>96</v>
      </c>
      <c r="H1863" s="8" t="s">
        <v>151</v>
      </c>
      <c r="I1863" s="8"/>
      <c r="J1863" s="137"/>
      <c r="K1863" s="141"/>
      <c r="L1863" s="139">
        <v>0.14299999999999999</v>
      </c>
      <c r="M1863" s="139">
        <v>0.14499999999999999</v>
      </c>
      <c r="N1863" s="139">
        <v>0.124</v>
      </c>
      <c r="O1863" s="139">
        <v>0.254</v>
      </c>
      <c r="P1863" s="139">
        <v>0.188</v>
      </c>
      <c r="Q1863" s="139">
        <v>0.17599999999999999</v>
      </c>
      <c r="R1863" s="139">
        <v>0.314</v>
      </c>
      <c r="S1863" s="139">
        <v>0.33500000000000002</v>
      </c>
      <c r="T1863" s="139">
        <v>0.23499999999999999</v>
      </c>
      <c r="U1863" s="139">
        <v>0.25800000000000001</v>
      </c>
      <c r="V1863" s="139">
        <v>0.14599999999999999</v>
      </c>
      <c r="W1863" s="139">
        <v>0.186</v>
      </c>
      <c r="X1863" s="139">
        <v>0.151</v>
      </c>
      <c r="Y1863" s="139">
        <v>0.22700000000000001</v>
      </c>
      <c r="Z1863" s="134"/>
    </row>
    <row r="1864" spans="1:26" x14ac:dyDescent="0.3">
      <c r="A1864" s="134"/>
      <c r="B1864" s="134"/>
      <c r="C1864" s="134"/>
      <c r="D1864" s="152">
        <v>266</v>
      </c>
      <c r="E1864" s="8" t="s">
        <v>112</v>
      </c>
      <c r="F1864" s="8" t="s">
        <v>144</v>
      </c>
      <c r="G1864" s="8" t="s">
        <v>97</v>
      </c>
      <c r="H1864" s="8" t="s">
        <v>151</v>
      </c>
      <c r="I1864" s="8"/>
      <c r="J1864" s="137"/>
      <c r="K1864" s="141"/>
      <c r="L1864" s="139">
        <v>0</v>
      </c>
      <c r="M1864" s="139">
        <v>0</v>
      </c>
      <c r="N1864" s="139">
        <v>0</v>
      </c>
      <c r="O1864" s="139">
        <v>0</v>
      </c>
      <c r="P1864" s="139">
        <v>0</v>
      </c>
      <c r="Q1864" s="139">
        <v>0</v>
      </c>
      <c r="R1864" s="139">
        <v>0</v>
      </c>
      <c r="S1864" s="139">
        <v>0</v>
      </c>
      <c r="T1864" s="139">
        <v>0</v>
      </c>
      <c r="U1864" s="139">
        <v>0</v>
      </c>
      <c r="V1864" s="139">
        <v>0</v>
      </c>
      <c r="W1864" s="139">
        <v>0</v>
      </c>
      <c r="X1864" s="139">
        <v>0</v>
      </c>
      <c r="Y1864" s="139">
        <v>0</v>
      </c>
      <c r="Z1864" s="134"/>
    </row>
    <row r="1865" spans="1:26" x14ac:dyDescent="0.3">
      <c r="A1865" s="134"/>
      <c r="B1865" s="134"/>
      <c r="C1865" s="134"/>
      <c r="D1865" s="152">
        <v>266</v>
      </c>
      <c r="E1865" s="8" t="s">
        <v>112</v>
      </c>
      <c r="F1865" s="8" t="s">
        <v>144</v>
      </c>
      <c r="G1865" s="8" t="s">
        <v>98</v>
      </c>
      <c r="H1865" s="8" t="s">
        <v>151</v>
      </c>
      <c r="I1865" s="8"/>
      <c r="J1865" s="137"/>
      <c r="K1865" s="141"/>
      <c r="L1865" s="139">
        <v>0.121</v>
      </c>
      <c r="M1865" s="139">
        <v>0.13600000000000001</v>
      </c>
      <c r="N1865" s="139">
        <v>0.11600000000000001</v>
      </c>
      <c r="O1865" s="139">
        <v>0.21199999999999999</v>
      </c>
      <c r="P1865" s="139">
        <v>0.17100000000000001</v>
      </c>
      <c r="Q1865" s="139">
        <v>0.155</v>
      </c>
      <c r="R1865" s="139">
        <v>0.29499999999999998</v>
      </c>
      <c r="S1865" s="139">
        <v>0.29899999999999999</v>
      </c>
      <c r="T1865" s="139">
        <v>0.215</v>
      </c>
      <c r="U1865" s="139">
        <v>0.23100000000000001</v>
      </c>
      <c r="V1865" s="139">
        <v>0.126</v>
      </c>
      <c r="W1865" s="139">
        <v>0.151</v>
      </c>
      <c r="X1865" s="139">
        <v>0.126</v>
      </c>
      <c r="Y1865" s="139">
        <v>0.19400000000000001</v>
      </c>
      <c r="Z1865" s="134"/>
    </row>
    <row r="1866" spans="1:26" x14ac:dyDescent="0.3">
      <c r="A1866" s="134"/>
      <c r="B1866" s="134"/>
      <c r="C1866" s="134"/>
      <c r="D1866" s="152">
        <v>266</v>
      </c>
      <c r="E1866" s="8" t="s">
        <v>112</v>
      </c>
      <c r="F1866" s="8" t="s">
        <v>144</v>
      </c>
      <c r="G1866" s="8" t="s">
        <v>99</v>
      </c>
      <c r="H1866" s="8" t="s">
        <v>151</v>
      </c>
      <c r="I1866" s="8"/>
      <c r="J1866" s="137"/>
      <c r="K1866" s="141"/>
      <c r="L1866" s="139">
        <v>0</v>
      </c>
      <c r="M1866" s="139">
        <v>0</v>
      </c>
      <c r="N1866" s="139">
        <v>0</v>
      </c>
      <c r="O1866" s="139">
        <v>0</v>
      </c>
      <c r="P1866" s="139">
        <v>0</v>
      </c>
      <c r="Q1866" s="139">
        <v>0</v>
      </c>
      <c r="R1866" s="139">
        <v>0</v>
      </c>
      <c r="S1866" s="139">
        <v>0</v>
      </c>
      <c r="T1866" s="139">
        <v>0</v>
      </c>
      <c r="U1866" s="139">
        <v>0</v>
      </c>
      <c r="V1866" s="139">
        <v>0</v>
      </c>
      <c r="W1866" s="139">
        <v>0</v>
      </c>
      <c r="X1866" s="139">
        <v>0</v>
      </c>
      <c r="Y1866" s="139">
        <v>0</v>
      </c>
      <c r="Z1866" s="134"/>
    </row>
    <row r="1867" spans="1:26" x14ac:dyDescent="0.3">
      <c r="A1867" s="134"/>
      <c r="B1867" s="134"/>
      <c r="C1867" s="134"/>
      <c r="D1867" s="152">
        <v>266</v>
      </c>
      <c r="E1867" s="8" t="s">
        <v>112</v>
      </c>
      <c r="F1867" s="8" t="s">
        <v>144</v>
      </c>
      <c r="G1867" s="8" t="s">
        <v>100</v>
      </c>
      <c r="H1867" s="8" t="s">
        <v>151</v>
      </c>
      <c r="I1867" s="8"/>
      <c r="J1867" s="137"/>
      <c r="K1867" s="141"/>
      <c r="L1867" s="139">
        <v>0.121</v>
      </c>
      <c r="M1867" s="139">
        <v>0.13600000000000001</v>
      </c>
      <c r="N1867" s="139">
        <v>0.11600000000000001</v>
      </c>
      <c r="O1867" s="139">
        <v>0.21199999999999999</v>
      </c>
      <c r="P1867" s="139">
        <v>0.17100000000000001</v>
      </c>
      <c r="Q1867" s="139">
        <v>0.155</v>
      </c>
      <c r="R1867" s="139">
        <v>0.29499999999999998</v>
      </c>
      <c r="S1867" s="139">
        <v>0.29899999999999999</v>
      </c>
      <c r="T1867" s="139">
        <v>0.215</v>
      </c>
      <c r="U1867" s="139">
        <v>0.23100000000000001</v>
      </c>
      <c r="V1867" s="139">
        <v>0.126</v>
      </c>
      <c r="W1867" s="139">
        <v>0.151</v>
      </c>
      <c r="X1867" s="139">
        <v>0.126</v>
      </c>
      <c r="Y1867" s="139">
        <v>0.19400000000000001</v>
      </c>
      <c r="Z1867" s="134"/>
    </row>
    <row r="1868" spans="1:26" x14ac:dyDescent="0.3">
      <c r="A1868" s="134"/>
      <c r="B1868" s="134"/>
      <c r="C1868" s="134"/>
      <c r="D1868" s="152">
        <v>266</v>
      </c>
      <c r="E1868" s="8" t="s">
        <v>112</v>
      </c>
      <c r="F1868" s="8" t="s">
        <v>144</v>
      </c>
      <c r="G1868" s="8" t="s">
        <v>101</v>
      </c>
      <c r="H1868" s="8" t="s">
        <v>151</v>
      </c>
      <c r="I1868" s="8"/>
      <c r="J1868" s="137"/>
      <c r="K1868" s="141"/>
      <c r="L1868" s="139">
        <v>0</v>
      </c>
      <c r="M1868" s="139">
        <v>0</v>
      </c>
      <c r="N1868" s="139">
        <v>0</v>
      </c>
      <c r="O1868" s="139">
        <v>0</v>
      </c>
      <c r="P1868" s="139">
        <v>0</v>
      </c>
      <c r="Q1868" s="139">
        <v>0</v>
      </c>
      <c r="R1868" s="139">
        <v>0</v>
      </c>
      <c r="S1868" s="139">
        <v>0</v>
      </c>
      <c r="T1868" s="139">
        <v>0</v>
      </c>
      <c r="U1868" s="139">
        <v>0</v>
      </c>
      <c r="V1868" s="139">
        <v>0</v>
      </c>
      <c r="W1868" s="139">
        <v>0</v>
      </c>
      <c r="X1868" s="139">
        <v>0</v>
      </c>
      <c r="Y1868" s="139">
        <v>0</v>
      </c>
      <c r="Z1868" s="134"/>
    </row>
    <row r="1869" spans="1:26" x14ac:dyDescent="0.3">
      <c r="A1869" s="134"/>
      <c r="B1869" s="134"/>
      <c r="C1869" s="134"/>
      <c r="D1869" s="152">
        <v>266</v>
      </c>
      <c r="E1869" s="8" t="s">
        <v>112</v>
      </c>
      <c r="F1869" s="8" t="s">
        <v>144</v>
      </c>
      <c r="G1869" s="8" t="s">
        <v>102</v>
      </c>
      <c r="H1869" s="8" t="s">
        <v>151</v>
      </c>
      <c r="I1869" s="8"/>
      <c r="J1869" s="137"/>
      <c r="K1869" s="141"/>
      <c r="L1869" s="139">
        <v>9.5000000000000001E-2</v>
      </c>
      <c r="M1869" s="139">
        <v>0.10199999999999999</v>
      </c>
      <c r="N1869" s="139">
        <v>9.2999999999999999E-2</v>
      </c>
      <c r="O1869" s="139">
        <v>0.19</v>
      </c>
      <c r="P1869" s="139">
        <v>0.15</v>
      </c>
      <c r="Q1869" s="139">
        <v>0.124</v>
      </c>
      <c r="R1869" s="139">
        <v>0.22500000000000001</v>
      </c>
      <c r="S1869" s="139">
        <v>0.25700000000000001</v>
      </c>
      <c r="T1869" s="139">
        <v>0.17299999999999999</v>
      </c>
      <c r="U1869" s="139">
        <v>0.187</v>
      </c>
      <c r="V1869" s="139">
        <v>0.1</v>
      </c>
      <c r="W1869" s="139">
        <v>0.11700000000000001</v>
      </c>
      <c r="X1869" s="139">
        <v>9.6000000000000002E-2</v>
      </c>
      <c r="Y1869" s="139">
        <v>0.16200000000000001</v>
      </c>
      <c r="Z1869" s="134"/>
    </row>
    <row r="1870" spans="1:26" x14ac:dyDescent="0.3">
      <c r="A1870" s="134"/>
      <c r="B1870" s="134"/>
      <c r="C1870" s="134"/>
      <c r="D1870" s="152">
        <v>266</v>
      </c>
      <c r="E1870" s="8" t="s">
        <v>112</v>
      </c>
      <c r="F1870" s="8" t="s">
        <v>144</v>
      </c>
      <c r="G1870" s="8" t="s">
        <v>103</v>
      </c>
      <c r="H1870" s="8" t="s">
        <v>151</v>
      </c>
      <c r="I1870" s="8"/>
      <c r="J1870" s="137"/>
      <c r="K1870" s="141"/>
      <c r="L1870" s="139">
        <v>0</v>
      </c>
      <c r="M1870" s="139">
        <v>0</v>
      </c>
      <c r="N1870" s="139">
        <v>0</v>
      </c>
      <c r="O1870" s="139">
        <v>0</v>
      </c>
      <c r="P1870" s="139">
        <v>0</v>
      </c>
      <c r="Q1870" s="139">
        <v>0</v>
      </c>
      <c r="R1870" s="139">
        <v>0</v>
      </c>
      <c r="S1870" s="139">
        <v>0</v>
      </c>
      <c r="T1870" s="139">
        <v>0</v>
      </c>
      <c r="U1870" s="139">
        <v>0</v>
      </c>
      <c r="V1870" s="139">
        <v>0</v>
      </c>
      <c r="W1870" s="139">
        <v>0</v>
      </c>
      <c r="X1870" s="139">
        <v>0</v>
      </c>
      <c r="Y1870" s="139">
        <v>0</v>
      </c>
      <c r="Z1870" s="134"/>
    </row>
    <row r="1871" spans="1:26" x14ac:dyDescent="0.3">
      <c r="A1871" s="134"/>
      <c r="B1871" s="134"/>
      <c r="C1871" s="134"/>
      <c r="D1871" s="152">
        <v>266</v>
      </c>
      <c r="E1871" s="8" t="s">
        <v>112</v>
      </c>
      <c r="F1871" s="8" t="s">
        <v>144</v>
      </c>
      <c r="G1871" s="8" t="s">
        <v>104</v>
      </c>
      <c r="H1871" s="8" t="s">
        <v>151</v>
      </c>
      <c r="I1871" s="8"/>
      <c r="J1871" s="137"/>
      <c r="K1871" s="141"/>
      <c r="L1871" s="139">
        <v>9.5000000000000001E-2</v>
      </c>
      <c r="M1871" s="139">
        <v>0.10199999999999999</v>
      </c>
      <c r="N1871" s="139">
        <v>9.2999999999999999E-2</v>
      </c>
      <c r="O1871" s="139">
        <v>0.19</v>
      </c>
      <c r="P1871" s="139">
        <v>0.15</v>
      </c>
      <c r="Q1871" s="139">
        <v>0.124</v>
      </c>
      <c r="R1871" s="139">
        <v>0.22500000000000001</v>
      </c>
      <c r="S1871" s="139">
        <v>0.25700000000000001</v>
      </c>
      <c r="T1871" s="139">
        <v>0.17299999999999999</v>
      </c>
      <c r="U1871" s="139">
        <v>0.187</v>
      </c>
      <c r="V1871" s="139">
        <v>0.1</v>
      </c>
      <c r="W1871" s="139">
        <v>0.11700000000000001</v>
      </c>
      <c r="X1871" s="139">
        <v>9.6000000000000002E-2</v>
      </c>
      <c r="Y1871" s="139">
        <v>0.16200000000000001</v>
      </c>
      <c r="Z1871" s="134"/>
    </row>
    <row r="1872" spans="1:26" x14ac:dyDescent="0.3">
      <c r="A1872" s="134"/>
      <c r="B1872" s="134"/>
      <c r="C1872" s="134"/>
      <c r="D1872" s="153">
        <v>266</v>
      </c>
      <c r="E1872" s="9" t="s">
        <v>112</v>
      </c>
      <c r="F1872" s="9" t="s">
        <v>144</v>
      </c>
      <c r="G1872" s="9" t="s">
        <v>105</v>
      </c>
      <c r="H1872" s="9" t="s">
        <v>151</v>
      </c>
      <c r="I1872" s="9"/>
      <c r="J1872" s="138"/>
      <c r="K1872" s="142"/>
      <c r="L1872" s="140">
        <v>0</v>
      </c>
      <c r="M1872" s="140">
        <v>0</v>
      </c>
      <c r="N1872" s="140">
        <v>0</v>
      </c>
      <c r="O1872" s="140">
        <v>0</v>
      </c>
      <c r="P1872" s="140">
        <v>0</v>
      </c>
      <c r="Q1872" s="140">
        <v>0</v>
      </c>
      <c r="R1872" s="140">
        <v>0</v>
      </c>
      <c r="S1872" s="140">
        <v>0</v>
      </c>
      <c r="T1872" s="140">
        <v>0</v>
      </c>
      <c r="U1872" s="140">
        <v>0</v>
      </c>
      <c r="V1872" s="140">
        <v>0</v>
      </c>
      <c r="W1872" s="140">
        <v>0</v>
      </c>
      <c r="X1872" s="140">
        <v>0</v>
      </c>
      <c r="Y1872" s="140">
        <v>0</v>
      </c>
      <c r="Z1872" s="134"/>
    </row>
    <row r="1873" spans="1:26" x14ac:dyDescent="0.3">
      <c r="A1873" s="134"/>
      <c r="B1873" s="134"/>
      <c r="C1873" s="134"/>
      <c r="D1873" s="152">
        <v>266</v>
      </c>
      <c r="E1873" s="8" t="s">
        <v>112</v>
      </c>
      <c r="F1873" s="8" t="s">
        <v>152</v>
      </c>
      <c r="G1873" s="8" t="s">
        <v>72</v>
      </c>
      <c r="H1873" s="8" t="s">
        <v>145</v>
      </c>
      <c r="I1873" s="8"/>
      <c r="J1873" s="137"/>
      <c r="K1873" s="141"/>
      <c r="L1873" s="139">
        <v>1.4690000000000001</v>
      </c>
      <c r="M1873" s="139">
        <v>1.385</v>
      </c>
      <c r="N1873" s="139">
        <v>1.093</v>
      </c>
      <c r="O1873" s="139">
        <v>2.3210000000000002</v>
      </c>
      <c r="P1873" s="139">
        <v>1.421</v>
      </c>
      <c r="Q1873" s="139">
        <v>1.5389999999999999</v>
      </c>
      <c r="R1873" s="139">
        <v>1.851</v>
      </c>
      <c r="S1873" s="139">
        <v>1.22</v>
      </c>
      <c r="T1873" s="139">
        <v>1.5920000000000001</v>
      </c>
      <c r="U1873" s="139">
        <v>1.4910000000000001</v>
      </c>
      <c r="V1873" s="139">
        <v>1.379</v>
      </c>
      <c r="W1873" s="139">
        <v>1.41</v>
      </c>
      <c r="X1873" s="139">
        <v>1.7230000000000001</v>
      </c>
      <c r="Y1873" s="139">
        <v>1.851</v>
      </c>
      <c r="Z1873" s="134"/>
    </row>
    <row r="1874" spans="1:26" x14ac:dyDescent="0.3">
      <c r="A1874" s="134"/>
      <c r="B1874" s="134"/>
      <c r="C1874" s="134"/>
      <c r="D1874" s="152">
        <v>266</v>
      </c>
      <c r="E1874" s="8" t="s">
        <v>112</v>
      </c>
      <c r="F1874" s="8" t="s">
        <v>152</v>
      </c>
      <c r="G1874" s="8" t="s">
        <v>74</v>
      </c>
      <c r="H1874" s="8" t="s">
        <v>145</v>
      </c>
      <c r="I1874" s="8"/>
      <c r="J1874" s="137"/>
      <c r="K1874" s="141"/>
      <c r="L1874" s="139">
        <v>1.337</v>
      </c>
      <c r="M1874" s="139">
        <v>1.1850000000000001</v>
      </c>
      <c r="N1874" s="139">
        <v>1.002</v>
      </c>
      <c r="O1874" s="139">
        <v>2.0760000000000001</v>
      </c>
      <c r="P1874" s="139">
        <v>1.2809999999999999</v>
      </c>
      <c r="Q1874" s="139">
        <v>1.2769999999999999</v>
      </c>
      <c r="R1874" s="139">
        <v>1.704</v>
      </c>
      <c r="S1874" s="139">
        <v>1.2589999999999999</v>
      </c>
      <c r="T1874" s="139">
        <v>1.7529999999999999</v>
      </c>
      <c r="U1874" s="139">
        <v>1.6279999999999999</v>
      </c>
      <c r="V1874" s="139">
        <v>1.4470000000000001</v>
      </c>
      <c r="W1874" s="139">
        <v>1.3580000000000001</v>
      </c>
      <c r="X1874" s="139">
        <v>1.5980000000000001</v>
      </c>
      <c r="Y1874" s="139">
        <v>1.768</v>
      </c>
      <c r="Z1874" s="134"/>
    </row>
    <row r="1875" spans="1:26" x14ac:dyDescent="0.3">
      <c r="A1875" s="134"/>
      <c r="B1875" s="134"/>
      <c r="C1875" s="134"/>
      <c r="D1875" s="152">
        <v>266</v>
      </c>
      <c r="E1875" s="8" t="s">
        <v>112</v>
      </c>
      <c r="F1875" s="8" t="s">
        <v>152</v>
      </c>
      <c r="G1875" s="8" t="s">
        <v>75</v>
      </c>
      <c r="H1875" s="8" t="s">
        <v>145</v>
      </c>
      <c r="I1875" s="8"/>
      <c r="J1875" s="137"/>
      <c r="K1875" s="141"/>
      <c r="L1875" s="139">
        <v>0.38300000000000001</v>
      </c>
      <c r="M1875" s="139">
        <v>0.51600000000000001</v>
      </c>
      <c r="N1875" s="139">
        <v>0.59399999999999997</v>
      </c>
      <c r="O1875" s="139">
        <v>1.153</v>
      </c>
      <c r="P1875" s="139">
        <v>0.443</v>
      </c>
      <c r="Q1875" s="139">
        <v>0.49099999999999999</v>
      </c>
      <c r="R1875" s="139">
        <v>0.59699999999999998</v>
      </c>
      <c r="S1875" s="139">
        <v>0</v>
      </c>
      <c r="T1875" s="139">
        <v>0.36599999999999999</v>
      </c>
      <c r="U1875" s="139">
        <v>0.14000000000000001</v>
      </c>
      <c r="V1875" s="139">
        <v>0.77300000000000002</v>
      </c>
      <c r="W1875" s="139">
        <v>0.63800000000000001</v>
      </c>
      <c r="X1875" s="139">
        <v>0.746</v>
      </c>
      <c r="Y1875" s="139">
        <v>0.86299999999999999</v>
      </c>
      <c r="Z1875" s="134"/>
    </row>
    <row r="1876" spans="1:26" x14ac:dyDescent="0.3">
      <c r="A1876" s="134"/>
      <c r="B1876" s="134"/>
      <c r="C1876" s="134"/>
      <c r="D1876" s="152">
        <v>266</v>
      </c>
      <c r="E1876" s="8" t="s">
        <v>112</v>
      </c>
      <c r="F1876" s="8" t="s">
        <v>152</v>
      </c>
      <c r="G1876" s="8" t="s">
        <v>76</v>
      </c>
      <c r="H1876" s="8" t="s">
        <v>145</v>
      </c>
      <c r="I1876" s="8"/>
      <c r="J1876" s="137"/>
      <c r="K1876" s="141"/>
      <c r="L1876" s="139">
        <v>1.2270000000000001</v>
      </c>
      <c r="M1876" s="139">
        <v>1.2010000000000001</v>
      </c>
      <c r="N1876" s="139">
        <v>1.153</v>
      </c>
      <c r="O1876" s="139">
        <v>2.13</v>
      </c>
      <c r="P1876" s="139">
        <v>1.0589999999999999</v>
      </c>
      <c r="Q1876" s="139">
        <v>1.423</v>
      </c>
      <c r="R1876" s="139">
        <v>1.87</v>
      </c>
      <c r="S1876" s="139">
        <v>0.69699999999999995</v>
      </c>
      <c r="T1876" s="139">
        <v>0.79700000000000004</v>
      </c>
      <c r="U1876" s="139">
        <v>0.93700000000000006</v>
      </c>
      <c r="V1876" s="139">
        <v>1.329</v>
      </c>
      <c r="W1876" s="139">
        <v>1.151</v>
      </c>
      <c r="X1876" s="139">
        <v>1.41</v>
      </c>
      <c r="Y1876" s="139">
        <v>1.496</v>
      </c>
      <c r="Z1876" s="134"/>
    </row>
    <row r="1877" spans="1:26" x14ac:dyDescent="0.3">
      <c r="A1877" s="134"/>
      <c r="B1877" s="134"/>
      <c r="C1877" s="134"/>
      <c r="D1877" s="152">
        <v>266</v>
      </c>
      <c r="E1877" s="8" t="s">
        <v>112</v>
      </c>
      <c r="F1877" s="8" t="s">
        <v>152</v>
      </c>
      <c r="G1877" s="8" t="s">
        <v>77</v>
      </c>
      <c r="H1877" s="8" t="s">
        <v>145</v>
      </c>
      <c r="I1877" s="8"/>
      <c r="J1877" s="137"/>
      <c r="K1877" s="141"/>
      <c r="L1877" s="139">
        <v>1.0680000000000001</v>
      </c>
      <c r="M1877" s="139">
        <v>1.1120000000000001</v>
      </c>
      <c r="N1877" s="139">
        <v>1.0389999999999999</v>
      </c>
      <c r="O1877" s="139">
        <v>2.1469999999999998</v>
      </c>
      <c r="P1877" s="139">
        <v>1.2829999999999999</v>
      </c>
      <c r="Q1877" s="139">
        <v>1.387</v>
      </c>
      <c r="R1877" s="139">
        <v>1.7250000000000001</v>
      </c>
      <c r="S1877" s="139">
        <v>0.84299999999999997</v>
      </c>
      <c r="T1877" s="139">
        <v>0.97799999999999998</v>
      </c>
      <c r="U1877" s="139">
        <v>1.0269999999999999</v>
      </c>
      <c r="V1877" s="139">
        <v>1.2949999999999999</v>
      </c>
      <c r="W1877" s="139">
        <v>1.1719999999999999</v>
      </c>
      <c r="X1877" s="139">
        <v>1.36</v>
      </c>
      <c r="Y1877" s="139">
        <v>1.5780000000000001</v>
      </c>
      <c r="Z1877" s="134"/>
    </row>
    <row r="1878" spans="1:26" x14ac:dyDescent="0.3">
      <c r="A1878" s="134"/>
      <c r="B1878" s="134"/>
      <c r="C1878" s="134"/>
      <c r="D1878" s="152">
        <v>266</v>
      </c>
      <c r="E1878" s="8" t="s">
        <v>112</v>
      </c>
      <c r="F1878" s="8" t="s">
        <v>152</v>
      </c>
      <c r="G1878" s="8" t="s">
        <v>78</v>
      </c>
      <c r="H1878" s="8" t="s">
        <v>145</v>
      </c>
      <c r="I1878" s="8"/>
      <c r="J1878" s="137"/>
      <c r="K1878" s="141"/>
      <c r="L1878" s="139">
        <v>0.33700000000000002</v>
      </c>
      <c r="M1878" s="139">
        <v>0.51400000000000001</v>
      </c>
      <c r="N1878" s="139">
        <v>0.58899999999999997</v>
      </c>
      <c r="O1878" s="139">
        <v>1.1719999999999999</v>
      </c>
      <c r="P1878" s="139">
        <v>0.50600000000000001</v>
      </c>
      <c r="Q1878" s="139">
        <v>0.69199999999999995</v>
      </c>
      <c r="R1878" s="139">
        <v>0.61599999999999999</v>
      </c>
      <c r="S1878" s="139">
        <v>0</v>
      </c>
      <c r="T1878" s="139">
        <v>0.4</v>
      </c>
      <c r="U1878" s="139">
        <v>0.16300000000000001</v>
      </c>
      <c r="V1878" s="139">
        <v>0.60699999999999998</v>
      </c>
      <c r="W1878" s="139">
        <v>0.65200000000000002</v>
      </c>
      <c r="X1878" s="139">
        <v>0.72799999999999998</v>
      </c>
      <c r="Y1878" s="139">
        <v>0.85199999999999998</v>
      </c>
      <c r="Z1878" s="134"/>
    </row>
    <row r="1879" spans="1:26" x14ac:dyDescent="0.3">
      <c r="A1879" s="134"/>
      <c r="B1879" s="134"/>
      <c r="C1879" s="134"/>
      <c r="D1879" s="152">
        <v>266</v>
      </c>
      <c r="E1879" s="8" t="s">
        <v>112</v>
      </c>
      <c r="F1879" s="8" t="s">
        <v>152</v>
      </c>
      <c r="G1879" s="8" t="s">
        <v>79</v>
      </c>
      <c r="H1879" s="8" t="s">
        <v>145</v>
      </c>
      <c r="I1879" s="8"/>
      <c r="J1879" s="137"/>
      <c r="K1879" s="141"/>
      <c r="L1879" s="139">
        <v>1.1850000000000001</v>
      </c>
      <c r="M1879" s="139">
        <v>1.135</v>
      </c>
      <c r="N1879" s="139">
        <v>1.0309999999999999</v>
      </c>
      <c r="O1879" s="139">
        <v>1.8959999999999999</v>
      </c>
      <c r="P1879" s="139">
        <v>0.96399999999999997</v>
      </c>
      <c r="Q1879" s="139">
        <v>1.165</v>
      </c>
      <c r="R1879" s="139">
        <v>1.716</v>
      </c>
      <c r="S1879" s="139">
        <v>0.79900000000000004</v>
      </c>
      <c r="T1879" s="139">
        <v>1.131</v>
      </c>
      <c r="U1879" s="139">
        <v>1.0529999999999999</v>
      </c>
      <c r="V1879" s="139">
        <v>1.306</v>
      </c>
      <c r="W1879" s="139">
        <v>1.19</v>
      </c>
      <c r="X1879" s="139">
        <v>1.3149999999999999</v>
      </c>
      <c r="Y1879" s="139">
        <v>1.51</v>
      </c>
      <c r="Z1879" s="134"/>
    </row>
    <row r="1880" spans="1:26" x14ac:dyDescent="0.3">
      <c r="A1880" s="134"/>
      <c r="B1880" s="134"/>
      <c r="C1880" s="134"/>
      <c r="D1880" s="152">
        <v>266</v>
      </c>
      <c r="E1880" s="8" t="s">
        <v>112</v>
      </c>
      <c r="F1880" s="8" t="s">
        <v>152</v>
      </c>
      <c r="G1880" s="8" t="s">
        <v>80</v>
      </c>
      <c r="H1880" s="8" t="s">
        <v>145</v>
      </c>
      <c r="I1880" s="8"/>
      <c r="J1880" s="137"/>
      <c r="K1880" s="141"/>
      <c r="L1880" s="139">
        <v>0</v>
      </c>
      <c r="M1880" s="139">
        <v>0</v>
      </c>
      <c r="N1880" s="139">
        <v>0</v>
      </c>
      <c r="O1880" s="139">
        <v>0</v>
      </c>
      <c r="P1880" s="139">
        <v>0</v>
      </c>
      <c r="Q1880" s="139">
        <v>0</v>
      </c>
      <c r="R1880" s="139">
        <v>0</v>
      </c>
      <c r="S1880" s="139">
        <v>0</v>
      </c>
      <c r="T1880" s="139">
        <v>0</v>
      </c>
      <c r="U1880" s="139">
        <v>0</v>
      </c>
      <c r="V1880" s="139">
        <v>0</v>
      </c>
      <c r="W1880" s="139">
        <v>0</v>
      </c>
      <c r="X1880" s="139">
        <v>0</v>
      </c>
      <c r="Y1880" s="139">
        <v>0</v>
      </c>
      <c r="Z1880" s="134"/>
    </row>
    <row r="1881" spans="1:26" x14ac:dyDescent="0.3">
      <c r="A1881" s="134"/>
      <c r="B1881" s="134"/>
      <c r="C1881" s="134"/>
      <c r="D1881" s="152">
        <v>266</v>
      </c>
      <c r="E1881" s="8" t="s">
        <v>112</v>
      </c>
      <c r="F1881" s="8" t="s">
        <v>152</v>
      </c>
      <c r="G1881" s="8" t="s">
        <v>81</v>
      </c>
      <c r="H1881" s="8" t="s">
        <v>145</v>
      </c>
      <c r="I1881" s="8"/>
      <c r="J1881" s="137"/>
      <c r="K1881" s="141"/>
      <c r="L1881" s="139">
        <v>0</v>
      </c>
      <c r="M1881" s="139">
        <v>0</v>
      </c>
      <c r="N1881" s="139">
        <v>0</v>
      </c>
      <c r="O1881" s="139">
        <v>0</v>
      </c>
      <c r="P1881" s="139">
        <v>0</v>
      </c>
      <c r="Q1881" s="139">
        <v>0</v>
      </c>
      <c r="R1881" s="139">
        <v>0</v>
      </c>
      <c r="S1881" s="139">
        <v>0</v>
      </c>
      <c r="T1881" s="139">
        <v>0</v>
      </c>
      <c r="U1881" s="139">
        <v>0</v>
      </c>
      <c r="V1881" s="139">
        <v>0</v>
      </c>
      <c r="W1881" s="139">
        <v>0</v>
      </c>
      <c r="X1881" s="139">
        <v>0</v>
      </c>
      <c r="Y1881" s="139">
        <v>0</v>
      </c>
      <c r="Z1881" s="134"/>
    </row>
    <row r="1882" spans="1:26" x14ac:dyDescent="0.3">
      <c r="A1882" s="134"/>
      <c r="B1882" s="134"/>
      <c r="C1882" s="134"/>
      <c r="D1882" s="152">
        <v>266</v>
      </c>
      <c r="E1882" s="8" t="s">
        <v>112</v>
      </c>
      <c r="F1882" s="8" t="s">
        <v>152</v>
      </c>
      <c r="G1882" s="8" t="s">
        <v>82</v>
      </c>
      <c r="H1882" s="8" t="s">
        <v>145</v>
      </c>
      <c r="I1882" s="8"/>
      <c r="J1882" s="137"/>
      <c r="K1882" s="141"/>
      <c r="L1882" s="139">
        <v>6.36</v>
      </c>
      <c r="M1882" s="139">
        <v>4.5839999999999996</v>
      </c>
      <c r="N1882" s="139">
        <v>2.823</v>
      </c>
      <c r="O1882" s="139">
        <v>5.6280000000000001</v>
      </c>
      <c r="P1882" s="139">
        <v>5.452</v>
      </c>
      <c r="Q1882" s="139">
        <v>5.6689999999999996</v>
      </c>
      <c r="R1882" s="139">
        <v>7.6970000000000001</v>
      </c>
      <c r="S1882" s="139">
        <v>6.0309999999999997</v>
      </c>
      <c r="T1882" s="139">
        <v>10.888999999999999</v>
      </c>
      <c r="U1882" s="139">
        <v>9.657</v>
      </c>
      <c r="V1882" s="139">
        <v>5.2309999999999999</v>
      </c>
      <c r="W1882" s="139">
        <v>4.7880000000000003</v>
      </c>
      <c r="X1882" s="139">
        <v>10.583</v>
      </c>
      <c r="Y1882" s="139">
        <v>6.7190000000000003</v>
      </c>
      <c r="Z1882" s="134"/>
    </row>
    <row r="1883" spans="1:26" x14ac:dyDescent="0.3">
      <c r="A1883" s="134"/>
      <c r="B1883" s="134"/>
      <c r="C1883" s="134"/>
      <c r="D1883" s="152">
        <v>266</v>
      </c>
      <c r="E1883" s="8" t="s">
        <v>112</v>
      </c>
      <c r="F1883" s="8" t="s">
        <v>152</v>
      </c>
      <c r="G1883" s="8" t="s">
        <v>83</v>
      </c>
      <c r="H1883" s="8" t="s">
        <v>145</v>
      </c>
      <c r="I1883" s="8"/>
      <c r="J1883" s="137"/>
      <c r="K1883" s="141"/>
      <c r="L1883" s="139">
        <v>4.9539999999999997</v>
      </c>
      <c r="M1883" s="139">
        <v>4.1420000000000003</v>
      </c>
      <c r="N1883" s="139">
        <v>3.133</v>
      </c>
      <c r="O1883" s="139">
        <v>5.0650000000000004</v>
      </c>
      <c r="P1883" s="139">
        <v>4.4109999999999996</v>
      </c>
      <c r="Q1883" s="139">
        <v>5.1420000000000003</v>
      </c>
      <c r="R1883" s="139">
        <v>7.8319999999999999</v>
      </c>
      <c r="S1883" s="139">
        <v>1.421</v>
      </c>
      <c r="T1883" s="139">
        <v>5.1079999999999997</v>
      </c>
      <c r="U1883" s="139">
        <v>7.0019999999999998</v>
      </c>
      <c r="V1883" s="139">
        <v>4.8159999999999998</v>
      </c>
      <c r="W1883" s="139">
        <v>3.4790000000000001</v>
      </c>
      <c r="X1883" s="139">
        <v>7.4770000000000003</v>
      </c>
      <c r="Y1883" s="139">
        <v>5.7910000000000004</v>
      </c>
      <c r="Z1883" s="134"/>
    </row>
    <row r="1884" spans="1:26" x14ac:dyDescent="0.3">
      <c r="A1884" s="134"/>
      <c r="B1884" s="134"/>
      <c r="C1884" s="134"/>
      <c r="D1884" s="152">
        <v>266</v>
      </c>
      <c r="E1884" s="8" t="s">
        <v>112</v>
      </c>
      <c r="F1884" s="8" t="s">
        <v>152</v>
      </c>
      <c r="G1884" s="8" t="s">
        <v>84</v>
      </c>
      <c r="H1884" s="8" t="s">
        <v>145</v>
      </c>
      <c r="I1884" s="8"/>
      <c r="J1884" s="137"/>
      <c r="K1884" s="141"/>
      <c r="L1884" s="139">
        <v>4.09</v>
      </c>
      <c r="M1884" s="139">
        <v>2.9460000000000002</v>
      </c>
      <c r="N1884" s="139">
        <v>2.1469999999999998</v>
      </c>
      <c r="O1884" s="139">
        <v>3.7839999999999998</v>
      </c>
      <c r="P1884" s="139">
        <v>3.5310000000000001</v>
      </c>
      <c r="Q1884" s="139">
        <v>3.895</v>
      </c>
      <c r="R1884" s="139">
        <v>6.01</v>
      </c>
      <c r="S1884" s="139">
        <v>3.5270000000000001</v>
      </c>
      <c r="T1884" s="139">
        <v>5.2510000000000003</v>
      </c>
      <c r="U1884" s="139">
        <v>6.69</v>
      </c>
      <c r="V1884" s="139">
        <v>4.2050000000000001</v>
      </c>
      <c r="W1884" s="139">
        <v>3.4129999999999998</v>
      </c>
      <c r="X1884" s="139">
        <v>5.9480000000000004</v>
      </c>
      <c r="Y1884" s="139">
        <v>4.8</v>
      </c>
      <c r="Z1884" s="134"/>
    </row>
    <row r="1885" spans="1:26" x14ac:dyDescent="0.3">
      <c r="A1885" s="134"/>
      <c r="B1885" s="134"/>
      <c r="C1885" s="134"/>
      <c r="D1885" s="152">
        <v>266</v>
      </c>
      <c r="E1885" s="8" t="s">
        <v>112</v>
      </c>
      <c r="F1885" s="8" t="s">
        <v>152</v>
      </c>
      <c r="G1885" s="8" t="s">
        <v>85</v>
      </c>
      <c r="H1885" s="8" t="s">
        <v>145</v>
      </c>
      <c r="I1885" s="8"/>
      <c r="J1885" s="137"/>
      <c r="K1885" s="141"/>
      <c r="L1885" s="139">
        <v>0</v>
      </c>
      <c r="M1885" s="139">
        <v>0</v>
      </c>
      <c r="N1885" s="139">
        <v>0</v>
      </c>
      <c r="O1885" s="139">
        <v>0</v>
      </c>
      <c r="P1885" s="139">
        <v>0</v>
      </c>
      <c r="Q1885" s="139">
        <v>0</v>
      </c>
      <c r="R1885" s="139">
        <v>0</v>
      </c>
      <c r="S1885" s="139">
        <v>0</v>
      </c>
      <c r="T1885" s="139">
        <v>0</v>
      </c>
      <c r="U1885" s="139">
        <v>0</v>
      </c>
      <c r="V1885" s="139">
        <v>0</v>
      </c>
      <c r="W1885" s="139">
        <v>0</v>
      </c>
      <c r="X1885" s="139">
        <v>0</v>
      </c>
      <c r="Y1885" s="139">
        <v>0</v>
      </c>
      <c r="Z1885" s="134"/>
    </row>
    <row r="1886" spans="1:26" x14ac:dyDescent="0.3">
      <c r="A1886" s="134"/>
      <c r="B1886" s="134"/>
      <c r="C1886" s="134"/>
      <c r="D1886" s="152">
        <v>266</v>
      </c>
      <c r="E1886" s="8" t="s">
        <v>112</v>
      </c>
      <c r="F1886" s="8" t="s">
        <v>152</v>
      </c>
      <c r="G1886" s="8" t="s">
        <v>86</v>
      </c>
      <c r="H1886" s="8" t="s">
        <v>145</v>
      </c>
      <c r="I1886" s="8"/>
      <c r="J1886" s="137"/>
      <c r="K1886" s="141"/>
      <c r="L1886" s="139">
        <v>0</v>
      </c>
      <c r="M1886" s="139">
        <v>0</v>
      </c>
      <c r="N1886" s="139">
        <v>0</v>
      </c>
      <c r="O1886" s="139">
        <v>0</v>
      </c>
      <c r="P1886" s="139">
        <v>0</v>
      </c>
      <c r="Q1886" s="139">
        <v>0</v>
      </c>
      <c r="R1886" s="139">
        <v>0</v>
      </c>
      <c r="S1886" s="139">
        <v>0</v>
      </c>
      <c r="T1886" s="139">
        <v>0</v>
      </c>
      <c r="U1886" s="139">
        <v>0</v>
      </c>
      <c r="V1886" s="139">
        <v>0</v>
      </c>
      <c r="W1886" s="139">
        <v>0</v>
      </c>
      <c r="X1886" s="139">
        <v>0</v>
      </c>
      <c r="Y1886" s="139">
        <v>0</v>
      </c>
      <c r="Z1886" s="134"/>
    </row>
    <row r="1887" spans="1:26" x14ac:dyDescent="0.3">
      <c r="A1887" s="134"/>
      <c r="B1887" s="134"/>
      <c r="C1887" s="134"/>
      <c r="D1887" s="152">
        <v>266</v>
      </c>
      <c r="E1887" s="8" t="s">
        <v>112</v>
      </c>
      <c r="F1887" s="8" t="s">
        <v>152</v>
      </c>
      <c r="G1887" s="8" t="s">
        <v>87</v>
      </c>
      <c r="H1887" s="8" t="s">
        <v>145</v>
      </c>
      <c r="I1887" s="8"/>
      <c r="J1887" s="137"/>
      <c r="K1887" s="141"/>
      <c r="L1887" s="139">
        <v>2.3690000000000002</v>
      </c>
      <c r="M1887" s="139">
        <v>0.83399999999999996</v>
      </c>
      <c r="N1887" s="139">
        <v>0.626</v>
      </c>
      <c r="O1887" s="139">
        <v>2.423</v>
      </c>
      <c r="P1887" s="139">
        <v>1.147</v>
      </c>
      <c r="Q1887" s="139">
        <v>1.0609999999999999</v>
      </c>
      <c r="R1887" s="139">
        <v>1.2030000000000001</v>
      </c>
      <c r="S1887" s="139">
        <v>1.387</v>
      </c>
      <c r="T1887" s="139">
        <v>1.4319999999999999</v>
      </c>
      <c r="U1887" s="139">
        <v>1.173</v>
      </c>
      <c r="V1887" s="139">
        <v>1.4670000000000001</v>
      </c>
      <c r="W1887" s="139">
        <v>1.585</v>
      </c>
      <c r="X1887" s="139">
        <v>1.806</v>
      </c>
      <c r="Y1887" s="139">
        <v>1.978</v>
      </c>
      <c r="Z1887" s="134"/>
    </row>
    <row r="1888" spans="1:26" x14ac:dyDescent="0.3">
      <c r="A1888" s="134"/>
      <c r="B1888" s="134"/>
      <c r="C1888" s="134"/>
      <c r="D1888" s="152">
        <v>266</v>
      </c>
      <c r="E1888" s="8" t="s">
        <v>112</v>
      </c>
      <c r="F1888" s="8" t="s">
        <v>152</v>
      </c>
      <c r="G1888" s="8" t="s">
        <v>88</v>
      </c>
      <c r="H1888" s="8" t="s">
        <v>145</v>
      </c>
      <c r="I1888" s="8"/>
      <c r="J1888" s="137"/>
      <c r="K1888" s="141"/>
      <c r="L1888" s="139">
        <v>2.569</v>
      </c>
      <c r="M1888" s="139">
        <v>1.133</v>
      </c>
      <c r="N1888" s="139">
        <v>0.72399999999999998</v>
      </c>
      <c r="O1888" s="139">
        <v>2.306</v>
      </c>
      <c r="P1888" s="139">
        <v>1.3220000000000001</v>
      </c>
      <c r="Q1888" s="139">
        <v>1.2849999999999999</v>
      </c>
      <c r="R1888" s="139">
        <v>1.528</v>
      </c>
      <c r="S1888" s="139">
        <v>1.1719999999999999</v>
      </c>
      <c r="T1888" s="139">
        <v>2.1909999999999998</v>
      </c>
      <c r="U1888" s="139">
        <v>1.988</v>
      </c>
      <c r="V1888" s="139">
        <v>1.7290000000000001</v>
      </c>
      <c r="W1888" s="139">
        <v>1.8859999999999999</v>
      </c>
      <c r="X1888" s="139">
        <v>2.177</v>
      </c>
      <c r="Y1888" s="139">
        <v>2.2450000000000001</v>
      </c>
      <c r="Z1888" s="134"/>
    </row>
    <row r="1889" spans="1:26" x14ac:dyDescent="0.3">
      <c r="A1889" s="134"/>
      <c r="B1889" s="134"/>
      <c r="C1889" s="134"/>
      <c r="D1889" s="152">
        <v>266</v>
      </c>
      <c r="E1889" s="8" t="s">
        <v>112</v>
      </c>
      <c r="F1889" s="8" t="s">
        <v>152</v>
      </c>
      <c r="G1889" s="8" t="s">
        <v>89</v>
      </c>
      <c r="H1889" s="8" t="s">
        <v>145</v>
      </c>
      <c r="I1889" s="8"/>
      <c r="J1889" s="137"/>
      <c r="K1889" s="141"/>
      <c r="L1889" s="139">
        <v>3.6640000000000001</v>
      </c>
      <c r="M1889" s="139">
        <v>2.2109999999999999</v>
      </c>
      <c r="N1889" s="139">
        <v>1.2969999999999999</v>
      </c>
      <c r="O1889" s="139">
        <v>3.1280000000000001</v>
      </c>
      <c r="P1889" s="139">
        <v>2.206</v>
      </c>
      <c r="Q1889" s="139">
        <v>2.073</v>
      </c>
      <c r="R1889" s="139">
        <v>2.722</v>
      </c>
      <c r="S1889" s="139">
        <v>2.694</v>
      </c>
      <c r="T1889" s="139">
        <v>4.0359999999999996</v>
      </c>
      <c r="U1889" s="139">
        <v>3.746</v>
      </c>
      <c r="V1889" s="139">
        <v>2.6360000000000001</v>
      </c>
      <c r="W1889" s="139">
        <v>2.8260000000000001</v>
      </c>
      <c r="X1889" s="139">
        <v>3.052</v>
      </c>
      <c r="Y1889" s="139">
        <v>2.9079999999999999</v>
      </c>
      <c r="Z1889" s="134"/>
    </row>
    <row r="1890" spans="1:26" x14ac:dyDescent="0.3">
      <c r="A1890" s="134"/>
      <c r="B1890" s="134"/>
      <c r="C1890" s="134"/>
      <c r="D1890" s="152">
        <v>266</v>
      </c>
      <c r="E1890" s="8" t="s">
        <v>112</v>
      </c>
      <c r="F1890" s="8" t="s">
        <v>152</v>
      </c>
      <c r="G1890" s="8" t="s">
        <v>90</v>
      </c>
      <c r="H1890" s="8" t="s">
        <v>145</v>
      </c>
      <c r="I1890" s="8"/>
      <c r="J1890" s="137"/>
      <c r="K1890" s="141"/>
      <c r="L1890" s="139">
        <v>2.298</v>
      </c>
      <c r="M1890" s="139">
        <v>0.63600000000000001</v>
      </c>
      <c r="N1890" s="139">
        <v>0.57499999999999996</v>
      </c>
      <c r="O1890" s="139">
        <v>2.5550000000000002</v>
      </c>
      <c r="P1890" s="139">
        <v>1.0309999999999999</v>
      </c>
      <c r="Q1890" s="139">
        <v>0.89900000000000002</v>
      </c>
      <c r="R1890" s="139">
        <v>0.97199999999999998</v>
      </c>
      <c r="S1890" s="139">
        <v>1.6679999999999999</v>
      </c>
      <c r="T1890" s="139">
        <v>0.95499999999999996</v>
      </c>
      <c r="U1890" s="139">
        <v>0.63300000000000001</v>
      </c>
      <c r="V1890" s="139">
        <v>1.204</v>
      </c>
      <c r="W1890" s="139">
        <v>1.274</v>
      </c>
      <c r="X1890" s="139">
        <v>1.446</v>
      </c>
      <c r="Y1890" s="139">
        <v>1.722</v>
      </c>
      <c r="Z1890" s="134"/>
    </row>
    <row r="1891" spans="1:26" x14ac:dyDescent="0.3">
      <c r="A1891" s="134"/>
      <c r="B1891" s="134"/>
      <c r="C1891" s="134"/>
      <c r="D1891" s="152">
        <v>266</v>
      </c>
      <c r="E1891" s="8" t="s">
        <v>112</v>
      </c>
      <c r="F1891" s="8" t="s">
        <v>152</v>
      </c>
      <c r="G1891" s="8" t="s">
        <v>91</v>
      </c>
      <c r="H1891" s="8" t="s">
        <v>145</v>
      </c>
      <c r="I1891" s="8"/>
      <c r="J1891" s="137"/>
      <c r="K1891" s="141"/>
      <c r="L1891" s="139">
        <v>18.420000000000002</v>
      </c>
      <c r="M1891" s="139">
        <v>9.6679999999999993</v>
      </c>
      <c r="N1891" s="139">
        <v>4.3529999999999998</v>
      </c>
      <c r="O1891" s="139">
        <v>11.351000000000001</v>
      </c>
      <c r="P1891" s="139">
        <v>10.31</v>
      </c>
      <c r="Q1891" s="139">
        <v>8.3290000000000006</v>
      </c>
      <c r="R1891" s="139">
        <v>12.68</v>
      </c>
      <c r="S1891" s="139">
        <v>20.262</v>
      </c>
      <c r="T1891" s="139">
        <v>29.619</v>
      </c>
      <c r="U1891" s="139">
        <v>29.565999999999999</v>
      </c>
      <c r="V1891" s="139">
        <v>15.349</v>
      </c>
      <c r="W1891" s="139">
        <v>16.015000000000001</v>
      </c>
      <c r="X1891" s="139">
        <v>22.518000000000001</v>
      </c>
      <c r="Y1891" s="139">
        <v>16.36</v>
      </c>
      <c r="Z1891" s="134"/>
    </row>
    <row r="1892" spans="1:26" x14ac:dyDescent="0.3">
      <c r="A1892" s="134"/>
      <c r="B1892" s="134"/>
      <c r="C1892" s="134"/>
      <c r="D1892" s="152">
        <v>266</v>
      </c>
      <c r="E1892" s="8" t="s">
        <v>112</v>
      </c>
      <c r="F1892" s="8" t="s">
        <v>152</v>
      </c>
      <c r="G1892" s="8" t="s">
        <v>92</v>
      </c>
      <c r="H1892" s="8" t="s">
        <v>145</v>
      </c>
      <c r="I1892" s="8"/>
      <c r="J1892" s="137"/>
      <c r="K1892" s="141"/>
      <c r="L1892" s="139">
        <v>-0.92200000000000004</v>
      </c>
      <c r="M1892" s="139">
        <v>-0.70099999999999996</v>
      </c>
      <c r="N1892" s="139">
        <v>-0.498</v>
      </c>
      <c r="O1892" s="139">
        <v>-1.2150000000000001</v>
      </c>
      <c r="P1892" s="139">
        <v>-0.80800000000000005</v>
      </c>
      <c r="Q1892" s="139">
        <v>-0.76200000000000001</v>
      </c>
      <c r="R1892" s="139">
        <v>-1.1919999999999999</v>
      </c>
      <c r="S1892" s="139">
        <v>-1.111</v>
      </c>
      <c r="T1892" s="139">
        <v>-0.88800000000000001</v>
      </c>
      <c r="U1892" s="139">
        <v>-0.88500000000000001</v>
      </c>
      <c r="V1892" s="139">
        <v>-0.63300000000000001</v>
      </c>
      <c r="W1892" s="139">
        <v>-0.59599999999999997</v>
      </c>
      <c r="X1892" s="139">
        <v>-0.69599999999999995</v>
      </c>
      <c r="Y1892" s="139">
        <v>-0.83099999999999996</v>
      </c>
      <c r="Z1892" s="134"/>
    </row>
    <row r="1893" spans="1:26" x14ac:dyDescent="0.3">
      <c r="A1893" s="134"/>
      <c r="B1893" s="134"/>
      <c r="C1893" s="134"/>
      <c r="D1893" s="152">
        <v>266</v>
      </c>
      <c r="E1893" s="8" t="s">
        <v>112</v>
      </c>
      <c r="F1893" s="8" t="s">
        <v>152</v>
      </c>
      <c r="G1893" s="8" t="s">
        <v>93</v>
      </c>
      <c r="H1893" s="8" t="s">
        <v>145</v>
      </c>
      <c r="I1893" s="8"/>
      <c r="J1893" s="137"/>
      <c r="K1893" s="141"/>
      <c r="L1893" s="139">
        <v>0</v>
      </c>
      <c r="M1893" s="139">
        <v>0</v>
      </c>
      <c r="N1893" s="139">
        <v>0</v>
      </c>
      <c r="O1893" s="139">
        <v>0</v>
      </c>
      <c r="P1893" s="139">
        <v>0</v>
      </c>
      <c r="Q1893" s="139">
        <v>0</v>
      </c>
      <c r="R1893" s="139">
        <v>0</v>
      </c>
      <c r="S1893" s="139">
        <v>0</v>
      </c>
      <c r="T1893" s="139">
        <v>0</v>
      </c>
      <c r="U1893" s="139">
        <v>0</v>
      </c>
      <c r="V1893" s="139">
        <v>0</v>
      </c>
      <c r="W1893" s="139">
        <v>0</v>
      </c>
      <c r="X1893" s="139">
        <v>0</v>
      </c>
      <c r="Y1893" s="139">
        <v>0</v>
      </c>
      <c r="Z1893" s="134"/>
    </row>
    <row r="1894" spans="1:26" x14ac:dyDescent="0.3">
      <c r="A1894" s="134"/>
      <c r="B1894" s="134"/>
      <c r="C1894" s="134"/>
      <c r="D1894" s="152">
        <v>266</v>
      </c>
      <c r="E1894" s="8" t="s">
        <v>112</v>
      </c>
      <c r="F1894" s="8" t="s">
        <v>152</v>
      </c>
      <c r="G1894" s="8" t="s">
        <v>94</v>
      </c>
      <c r="H1894" s="8" t="s">
        <v>145</v>
      </c>
      <c r="I1894" s="8"/>
      <c r="J1894" s="137"/>
      <c r="K1894" s="141"/>
      <c r="L1894" s="139">
        <v>-0.92200000000000004</v>
      </c>
      <c r="M1894" s="139">
        <v>-0.70099999999999996</v>
      </c>
      <c r="N1894" s="139">
        <v>-0.498</v>
      </c>
      <c r="O1894" s="139">
        <v>-1.2150000000000001</v>
      </c>
      <c r="P1894" s="139">
        <v>-0.80800000000000005</v>
      </c>
      <c r="Q1894" s="139">
        <v>-0.76200000000000001</v>
      </c>
      <c r="R1894" s="139">
        <v>-1.1919999999999999</v>
      </c>
      <c r="S1894" s="139">
        <v>-1.111</v>
      </c>
      <c r="T1894" s="139">
        <v>-0.88800000000000001</v>
      </c>
      <c r="U1894" s="139">
        <v>-0.88500000000000001</v>
      </c>
      <c r="V1894" s="139">
        <v>-0.63300000000000001</v>
      </c>
      <c r="W1894" s="139">
        <v>-0.59599999999999997</v>
      </c>
      <c r="X1894" s="139">
        <v>-0.69599999999999995</v>
      </c>
      <c r="Y1894" s="139">
        <v>-0.83099999999999996</v>
      </c>
      <c r="Z1894" s="134"/>
    </row>
    <row r="1895" spans="1:26" x14ac:dyDescent="0.3">
      <c r="A1895" s="134"/>
      <c r="B1895" s="134"/>
      <c r="C1895" s="134"/>
      <c r="D1895" s="152">
        <v>266</v>
      </c>
      <c r="E1895" s="8" t="s">
        <v>112</v>
      </c>
      <c r="F1895" s="8" t="s">
        <v>152</v>
      </c>
      <c r="G1895" s="8" t="s">
        <v>95</v>
      </c>
      <c r="H1895" s="8" t="s">
        <v>145</v>
      </c>
      <c r="I1895" s="8"/>
      <c r="J1895" s="137"/>
      <c r="K1895" s="141"/>
      <c r="L1895" s="139">
        <v>0</v>
      </c>
      <c r="M1895" s="139">
        <v>0</v>
      </c>
      <c r="N1895" s="139">
        <v>0</v>
      </c>
      <c r="O1895" s="139">
        <v>0</v>
      </c>
      <c r="P1895" s="139">
        <v>0</v>
      </c>
      <c r="Q1895" s="139">
        <v>0</v>
      </c>
      <c r="R1895" s="139">
        <v>0</v>
      </c>
      <c r="S1895" s="139">
        <v>0</v>
      </c>
      <c r="T1895" s="139">
        <v>0</v>
      </c>
      <c r="U1895" s="139">
        <v>0</v>
      </c>
      <c r="V1895" s="139">
        <v>0</v>
      </c>
      <c r="W1895" s="139">
        <v>0</v>
      </c>
      <c r="X1895" s="139">
        <v>0</v>
      </c>
      <c r="Y1895" s="139">
        <v>0</v>
      </c>
      <c r="Z1895" s="134"/>
    </row>
    <row r="1896" spans="1:26" x14ac:dyDescent="0.3">
      <c r="A1896" s="134"/>
      <c r="B1896" s="134"/>
      <c r="C1896" s="134"/>
      <c r="D1896" s="152">
        <v>266</v>
      </c>
      <c r="E1896" s="8" t="s">
        <v>112</v>
      </c>
      <c r="F1896" s="8" t="s">
        <v>152</v>
      </c>
      <c r="G1896" s="8" t="s">
        <v>96</v>
      </c>
      <c r="H1896" s="8" t="s">
        <v>145</v>
      </c>
      <c r="I1896" s="8"/>
      <c r="J1896" s="137"/>
      <c r="K1896" s="141"/>
      <c r="L1896" s="139">
        <v>-6.4489999999999998</v>
      </c>
      <c r="M1896" s="139">
        <v>-4.5469999999999997</v>
      </c>
      <c r="N1896" s="139">
        <v>-2.7850000000000001</v>
      </c>
      <c r="O1896" s="139">
        <v>-4.6689999999999996</v>
      </c>
      <c r="P1896" s="139">
        <v>-5.1710000000000003</v>
      </c>
      <c r="Q1896" s="139">
        <v>-5.6139999999999999</v>
      </c>
      <c r="R1896" s="139">
        <v>-8.5079999999999991</v>
      </c>
      <c r="S1896" s="139">
        <v>-5.4880000000000004</v>
      </c>
      <c r="T1896" s="139">
        <v>-8.9719999999999995</v>
      </c>
      <c r="U1896" s="139">
        <v>-9.2119999999999997</v>
      </c>
      <c r="V1896" s="139">
        <v>-5.21</v>
      </c>
      <c r="W1896" s="139">
        <v>-4.899</v>
      </c>
      <c r="X1896" s="139">
        <v>-8.5419999999999998</v>
      </c>
      <c r="Y1896" s="139">
        <v>-6.4509999999999996</v>
      </c>
      <c r="Z1896" s="134"/>
    </row>
    <row r="1897" spans="1:26" x14ac:dyDescent="0.3">
      <c r="A1897" s="134"/>
      <c r="B1897" s="134"/>
      <c r="C1897" s="134"/>
      <c r="D1897" s="152">
        <v>266</v>
      </c>
      <c r="E1897" s="8" t="s">
        <v>112</v>
      </c>
      <c r="F1897" s="8" t="s">
        <v>152</v>
      </c>
      <c r="G1897" s="8" t="s">
        <v>97</v>
      </c>
      <c r="H1897" s="8" t="s">
        <v>145</v>
      </c>
      <c r="I1897" s="8"/>
      <c r="J1897" s="137"/>
      <c r="K1897" s="141"/>
      <c r="L1897" s="139">
        <v>0</v>
      </c>
      <c r="M1897" s="139">
        <v>0</v>
      </c>
      <c r="N1897" s="139">
        <v>0</v>
      </c>
      <c r="O1897" s="139">
        <v>0</v>
      </c>
      <c r="P1897" s="139">
        <v>0</v>
      </c>
      <c r="Q1897" s="139">
        <v>0</v>
      </c>
      <c r="R1897" s="139">
        <v>0</v>
      </c>
      <c r="S1897" s="139">
        <v>0</v>
      </c>
      <c r="T1897" s="139">
        <v>0</v>
      </c>
      <c r="U1897" s="139">
        <v>0</v>
      </c>
      <c r="V1897" s="139">
        <v>0</v>
      </c>
      <c r="W1897" s="139">
        <v>0</v>
      </c>
      <c r="X1897" s="139">
        <v>0</v>
      </c>
      <c r="Y1897" s="139">
        <v>0</v>
      </c>
      <c r="Z1897" s="134"/>
    </row>
    <row r="1898" spans="1:26" x14ac:dyDescent="0.3">
      <c r="A1898" s="134"/>
      <c r="B1898" s="134"/>
      <c r="C1898" s="134"/>
      <c r="D1898" s="152">
        <v>266</v>
      </c>
      <c r="E1898" s="8" t="s">
        <v>112</v>
      </c>
      <c r="F1898" s="8" t="s">
        <v>152</v>
      </c>
      <c r="G1898" s="8" t="s">
        <v>98</v>
      </c>
      <c r="H1898" s="8" t="s">
        <v>145</v>
      </c>
      <c r="I1898" s="8"/>
      <c r="J1898" s="137"/>
      <c r="K1898" s="141"/>
      <c r="L1898" s="139">
        <v>0</v>
      </c>
      <c r="M1898" s="139">
        <v>0</v>
      </c>
      <c r="N1898" s="139">
        <v>0</v>
      </c>
      <c r="O1898" s="139">
        <v>0</v>
      </c>
      <c r="P1898" s="139">
        <v>0</v>
      </c>
      <c r="Q1898" s="139">
        <v>0</v>
      </c>
      <c r="R1898" s="139">
        <v>0</v>
      </c>
      <c r="S1898" s="139">
        <v>0</v>
      </c>
      <c r="T1898" s="139">
        <v>0</v>
      </c>
      <c r="U1898" s="139">
        <v>0</v>
      </c>
      <c r="V1898" s="139">
        <v>0</v>
      </c>
      <c r="W1898" s="139">
        <v>0</v>
      </c>
      <c r="X1898" s="139">
        <v>0</v>
      </c>
      <c r="Y1898" s="139">
        <v>0</v>
      </c>
      <c r="Z1898" s="134"/>
    </row>
    <row r="1899" spans="1:26" x14ac:dyDescent="0.3">
      <c r="A1899" s="134"/>
      <c r="B1899" s="134"/>
      <c r="C1899" s="134"/>
      <c r="D1899" s="152">
        <v>266</v>
      </c>
      <c r="E1899" s="8" t="s">
        <v>112</v>
      </c>
      <c r="F1899" s="8" t="s">
        <v>152</v>
      </c>
      <c r="G1899" s="8" t="s">
        <v>99</v>
      </c>
      <c r="H1899" s="8" t="s">
        <v>145</v>
      </c>
      <c r="I1899" s="8"/>
      <c r="J1899" s="137"/>
      <c r="K1899" s="141"/>
      <c r="L1899" s="139">
        <v>0</v>
      </c>
      <c r="M1899" s="139">
        <v>0</v>
      </c>
      <c r="N1899" s="139">
        <v>0</v>
      </c>
      <c r="O1899" s="139">
        <v>0</v>
      </c>
      <c r="P1899" s="139">
        <v>0</v>
      </c>
      <c r="Q1899" s="139">
        <v>0</v>
      </c>
      <c r="R1899" s="139">
        <v>0</v>
      </c>
      <c r="S1899" s="139">
        <v>0</v>
      </c>
      <c r="T1899" s="139">
        <v>0</v>
      </c>
      <c r="U1899" s="139">
        <v>0</v>
      </c>
      <c r="V1899" s="139">
        <v>0</v>
      </c>
      <c r="W1899" s="139">
        <v>0</v>
      </c>
      <c r="X1899" s="139">
        <v>0</v>
      </c>
      <c r="Y1899" s="139">
        <v>0</v>
      </c>
      <c r="Z1899" s="134"/>
    </row>
    <row r="1900" spans="1:26" x14ac:dyDescent="0.3">
      <c r="A1900" s="134"/>
      <c r="B1900" s="134"/>
      <c r="C1900" s="134"/>
      <c r="D1900" s="152">
        <v>266</v>
      </c>
      <c r="E1900" s="8" t="s">
        <v>112</v>
      </c>
      <c r="F1900" s="8" t="s">
        <v>152</v>
      </c>
      <c r="G1900" s="8" t="s">
        <v>100</v>
      </c>
      <c r="H1900" s="8" t="s">
        <v>145</v>
      </c>
      <c r="I1900" s="8"/>
      <c r="J1900" s="137"/>
      <c r="K1900" s="141"/>
      <c r="L1900" s="139">
        <v>0</v>
      </c>
      <c r="M1900" s="139">
        <v>0</v>
      </c>
      <c r="N1900" s="139">
        <v>0</v>
      </c>
      <c r="O1900" s="139">
        <v>0</v>
      </c>
      <c r="P1900" s="139">
        <v>0</v>
      </c>
      <c r="Q1900" s="139">
        <v>0</v>
      </c>
      <c r="R1900" s="139">
        <v>0</v>
      </c>
      <c r="S1900" s="139">
        <v>0</v>
      </c>
      <c r="T1900" s="139">
        <v>0</v>
      </c>
      <c r="U1900" s="139">
        <v>0</v>
      </c>
      <c r="V1900" s="139">
        <v>0</v>
      </c>
      <c r="W1900" s="139">
        <v>0</v>
      </c>
      <c r="X1900" s="139">
        <v>0</v>
      </c>
      <c r="Y1900" s="139">
        <v>0</v>
      </c>
      <c r="Z1900" s="134"/>
    </row>
    <row r="1901" spans="1:26" x14ac:dyDescent="0.3">
      <c r="A1901" s="134"/>
      <c r="B1901" s="134"/>
      <c r="C1901" s="134"/>
      <c r="D1901" s="152">
        <v>266</v>
      </c>
      <c r="E1901" s="8" t="s">
        <v>112</v>
      </c>
      <c r="F1901" s="8" t="s">
        <v>152</v>
      </c>
      <c r="G1901" s="8" t="s">
        <v>101</v>
      </c>
      <c r="H1901" s="8" t="s">
        <v>145</v>
      </c>
      <c r="I1901" s="8"/>
      <c r="J1901" s="137"/>
      <c r="K1901" s="141"/>
      <c r="L1901" s="139">
        <v>0</v>
      </c>
      <c r="M1901" s="139">
        <v>0</v>
      </c>
      <c r="N1901" s="139">
        <v>0</v>
      </c>
      <c r="O1901" s="139">
        <v>0</v>
      </c>
      <c r="P1901" s="139">
        <v>0</v>
      </c>
      <c r="Q1901" s="139">
        <v>0</v>
      </c>
      <c r="R1901" s="139">
        <v>0</v>
      </c>
      <c r="S1901" s="139">
        <v>0</v>
      </c>
      <c r="T1901" s="139">
        <v>0</v>
      </c>
      <c r="U1901" s="139">
        <v>0</v>
      </c>
      <c r="V1901" s="139">
        <v>0</v>
      </c>
      <c r="W1901" s="139">
        <v>0</v>
      </c>
      <c r="X1901" s="139">
        <v>0</v>
      </c>
      <c r="Y1901" s="139">
        <v>0</v>
      </c>
      <c r="Z1901" s="134"/>
    </row>
    <row r="1902" spans="1:26" x14ac:dyDescent="0.3">
      <c r="A1902" s="134"/>
      <c r="B1902" s="134"/>
      <c r="C1902" s="134"/>
      <c r="D1902" s="152">
        <v>266</v>
      </c>
      <c r="E1902" s="8" t="s">
        <v>112</v>
      </c>
      <c r="F1902" s="8" t="s">
        <v>152</v>
      </c>
      <c r="G1902" s="8" t="s">
        <v>102</v>
      </c>
      <c r="H1902" s="8" t="s">
        <v>145</v>
      </c>
      <c r="I1902" s="8"/>
      <c r="J1902" s="137"/>
      <c r="K1902" s="141"/>
      <c r="L1902" s="139">
        <v>0</v>
      </c>
      <c r="M1902" s="139">
        <v>0</v>
      </c>
      <c r="N1902" s="139">
        <v>0</v>
      </c>
      <c r="O1902" s="139">
        <v>0</v>
      </c>
      <c r="P1902" s="139">
        <v>0</v>
      </c>
      <c r="Q1902" s="139">
        <v>0</v>
      </c>
      <c r="R1902" s="139">
        <v>0</v>
      </c>
      <c r="S1902" s="139">
        <v>0</v>
      </c>
      <c r="T1902" s="139">
        <v>0</v>
      </c>
      <c r="U1902" s="139">
        <v>0</v>
      </c>
      <c r="V1902" s="139">
        <v>0</v>
      </c>
      <c r="W1902" s="139">
        <v>0</v>
      </c>
      <c r="X1902" s="139">
        <v>0</v>
      </c>
      <c r="Y1902" s="139">
        <v>0</v>
      </c>
      <c r="Z1902" s="134"/>
    </row>
    <row r="1903" spans="1:26" x14ac:dyDescent="0.3">
      <c r="A1903" s="134"/>
      <c r="B1903" s="134"/>
      <c r="C1903" s="134"/>
      <c r="D1903" s="152">
        <v>266</v>
      </c>
      <c r="E1903" s="8" t="s">
        <v>112</v>
      </c>
      <c r="F1903" s="8" t="s">
        <v>152</v>
      </c>
      <c r="G1903" s="8" t="s">
        <v>103</v>
      </c>
      <c r="H1903" s="8" t="s">
        <v>145</v>
      </c>
      <c r="I1903" s="8"/>
      <c r="J1903" s="137"/>
      <c r="K1903" s="141"/>
      <c r="L1903" s="139">
        <v>0</v>
      </c>
      <c r="M1903" s="139">
        <v>0</v>
      </c>
      <c r="N1903" s="139">
        <v>0</v>
      </c>
      <c r="O1903" s="139">
        <v>0</v>
      </c>
      <c r="P1903" s="139">
        <v>0</v>
      </c>
      <c r="Q1903" s="139">
        <v>0</v>
      </c>
      <c r="R1903" s="139">
        <v>0</v>
      </c>
      <c r="S1903" s="139">
        <v>0</v>
      </c>
      <c r="T1903" s="139">
        <v>0</v>
      </c>
      <c r="U1903" s="139">
        <v>0</v>
      </c>
      <c r="V1903" s="139">
        <v>0</v>
      </c>
      <c r="W1903" s="139">
        <v>0</v>
      </c>
      <c r="X1903" s="139">
        <v>0</v>
      </c>
      <c r="Y1903" s="139">
        <v>0</v>
      </c>
      <c r="Z1903" s="134"/>
    </row>
    <row r="1904" spans="1:26" x14ac:dyDescent="0.3">
      <c r="A1904" s="134"/>
      <c r="B1904" s="134"/>
      <c r="C1904" s="134"/>
      <c r="D1904" s="152">
        <v>266</v>
      </c>
      <c r="E1904" s="8" t="s">
        <v>112</v>
      </c>
      <c r="F1904" s="8" t="s">
        <v>152</v>
      </c>
      <c r="G1904" s="8" t="s">
        <v>104</v>
      </c>
      <c r="H1904" s="8" t="s">
        <v>145</v>
      </c>
      <c r="I1904" s="8"/>
      <c r="J1904" s="137"/>
      <c r="K1904" s="141"/>
      <c r="L1904" s="139">
        <v>0</v>
      </c>
      <c r="M1904" s="139">
        <v>0</v>
      </c>
      <c r="N1904" s="139">
        <v>0</v>
      </c>
      <c r="O1904" s="139">
        <v>0</v>
      </c>
      <c r="P1904" s="139">
        <v>0</v>
      </c>
      <c r="Q1904" s="139">
        <v>0</v>
      </c>
      <c r="R1904" s="139">
        <v>0</v>
      </c>
      <c r="S1904" s="139">
        <v>0</v>
      </c>
      <c r="T1904" s="139">
        <v>0</v>
      </c>
      <c r="U1904" s="139">
        <v>0</v>
      </c>
      <c r="V1904" s="139">
        <v>0</v>
      </c>
      <c r="W1904" s="139">
        <v>0</v>
      </c>
      <c r="X1904" s="139">
        <v>0</v>
      </c>
      <c r="Y1904" s="139">
        <v>0</v>
      </c>
      <c r="Z1904" s="134"/>
    </row>
    <row r="1905" spans="1:26" x14ac:dyDescent="0.3">
      <c r="A1905" s="134"/>
      <c r="B1905" s="134"/>
      <c r="C1905" s="134"/>
      <c r="D1905" s="152">
        <v>266</v>
      </c>
      <c r="E1905" s="8" t="s">
        <v>112</v>
      </c>
      <c r="F1905" s="8" t="s">
        <v>152</v>
      </c>
      <c r="G1905" s="8" t="s">
        <v>105</v>
      </c>
      <c r="H1905" s="8" t="s">
        <v>145</v>
      </c>
      <c r="I1905" s="8"/>
      <c r="J1905" s="137"/>
      <c r="K1905" s="141"/>
      <c r="L1905" s="139">
        <v>0</v>
      </c>
      <c r="M1905" s="139">
        <v>0</v>
      </c>
      <c r="N1905" s="139">
        <v>0</v>
      </c>
      <c r="O1905" s="139">
        <v>0</v>
      </c>
      <c r="P1905" s="139">
        <v>0</v>
      </c>
      <c r="Q1905" s="139">
        <v>0</v>
      </c>
      <c r="R1905" s="139">
        <v>0</v>
      </c>
      <c r="S1905" s="139">
        <v>0</v>
      </c>
      <c r="T1905" s="139">
        <v>0</v>
      </c>
      <c r="U1905" s="139">
        <v>0</v>
      </c>
      <c r="V1905" s="139">
        <v>0</v>
      </c>
      <c r="W1905" s="139">
        <v>0</v>
      </c>
      <c r="X1905" s="139">
        <v>0</v>
      </c>
      <c r="Y1905" s="139">
        <v>0</v>
      </c>
      <c r="Z1905" s="134"/>
    </row>
    <row r="1906" spans="1:26" x14ac:dyDescent="0.3">
      <c r="A1906" s="134"/>
      <c r="B1906" s="134"/>
      <c r="C1906" s="134"/>
      <c r="D1906" s="152">
        <v>266</v>
      </c>
      <c r="E1906" s="8" t="s">
        <v>112</v>
      </c>
      <c r="F1906" s="8" t="s">
        <v>152</v>
      </c>
      <c r="G1906" s="8" t="s">
        <v>72</v>
      </c>
      <c r="H1906" s="8" t="s">
        <v>146</v>
      </c>
      <c r="I1906" s="8"/>
      <c r="J1906" s="137"/>
      <c r="K1906" s="141"/>
      <c r="L1906" s="139">
        <v>0</v>
      </c>
      <c r="M1906" s="139">
        <v>0</v>
      </c>
      <c r="N1906" s="139">
        <v>0</v>
      </c>
      <c r="O1906" s="139">
        <v>0</v>
      </c>
      <c r="P1906" s="139">
        <v>0</v>
      </c>
      <c r="Q1906" s="139">
        <v>0</v>
      </c>
      <c r="R1906" s="139">
        <v>0</v>
      </c>
      <c r="S1906" s="139">
        <v>0</v>
      </c>
      <c r="T1906" s="139">
        <v>0</v>
      </c>
      <c r="U1906" s="139">
        <v>0</v>
      </c>
      <c r="V1906" s="139">
        <v>0</v>
      </c>
      <c r="W1906" s="139">
        <v>0</v>
      </c>
      <c r="X1906" s="139">
        <v>0</v>
      </c>
      <c r="Y1906" s="139">
        <v>0</v>
      </c>
      <c r="Z1906" s="134"/>
    </row>
    <row r="1907" spans="1:26" x14ac:dyDescent="0.3">
      <c r="A1907" s="134"/>
      <c r="B1907" s="134"/>
      <c r="C1907" s="134"/>
      <c r="D1907" s="152">
        <v>266</v>
      </c>
      <c r="E1907" s="8" t="s">
        <v>112</v>
      </c>
      <c r="F1907" s="8" t="s">
        <v>152</v>
      </c>
      <c r="G1907" s="8" t="s">
        <v>74</v>
      </c>
      <c r="H1907" s="8" t="s">
        <v>146</v>
      </c>
      <c r="I1907" s="8"/>
      <c r="J1907" s="137"/>
      <c r="K1907" s="141"/>
      <c r="L1907" s="139">
        <v>0.36199999999999999</v>
      </c>
      <c r="M1907" s="139">
        <v>0.45500000000000002</v>
      </c>
      <c r="N1907" s="139">
        <v>0.52400000000000002</v>
      </c>
      <c r="O1907" s="139">
        <v>1.119</v>
      </c>
      <c r="P1907" s="139">
        <v>0.41599999999999998</v>
      </c>
      <c r="Q1907" s="139">
        <v>0.5</v>
      </c>
      <c r="R1907" s="139">
        <v>0.59699999999999998</v>
      </c>
      <c r="S1907" s="139">
        <v>0</v>
      </c>
      <c r="T1907" s="139">
        <v>0.28999999999999998</v>
      </c>
      <c r="U1907" s="139">
        <v>0.10100000000000001</v>
      </c>
      <c r="V1907" s="139">
        <v>0.53400000000000003</v>
      </c>
      <c r="W1907" s="139">
        <v>0.60299999999999998</v>
      </c>
      <c r="X1907" s="139">
        <v>0.755</v>
      </c>
      <c r="Y1907" s="139">
        <v>0.86099999999999999</v>
      </c>
      <c r="Z1907" s="134"/>
    </row>
    <row r="1908" spans="1:26" x14ac:dyDescent="0.3">
      <c r="A1908" s="134"/>
      <c r="B1908" s="134"/>
      <c r="C1908" s="134"/>
      <c r="D1908" s="152">
        <v>266</v>
      </c>
      <c r="E1908" s="8" t="s">
        <v>112</v>
      </c>
      <c r="F1908" s="8" t="s">
        <v>152</v>
      </c>
      <c r="G1908" s="8" t="s">
        <v>75</v>
      </c>
      <c r="H1908" s="8" t="s">
        <v>146</v>
      </c>
      <c r="I1908" s="8"/>
      <c r="J1908" s="137"/>
      <c r="K1908" s="141"/>
      <c r="L1908" s="139">
        <v>0</v>
      </c>
      <c r="M1908" s="139">
        <v>0</v>
      </c>
      <c r="N1908" s="139">
        <v>0</v>
      </c>
      <c r="O1908" s="139">
        <v>0</v>
      </c>
      <c r="P1908" s="139">
        <v>0</v>
      </c>
      <c r="Q1908" s="139">
        <v>0</v>
      </c>
      <c r="R1908" s="139">
        <v>0</v>
      </c>
      <c r="S1908" s="139">
        <v>0</v>
      </c>
      <c r="T1908" s="139">
        <v>0</v>
      </c>
      <c r="U1908" s="139">
        <v>0</v>
      </c>
      <c r="V1908" s="139">
        <v>0</v>
      </c>
      <c r="W1908" s="139">
        <v>0</v>
      </c>
      <c r="X1908" s="139">
        <v>0</v>
      </c>
      <c r="Y1908" s="139">
        <v>0</v>
      </c>
      <c r="Z1908" s="134"/>
    </row>
    <row r="1909" spans="1:26" x14ac:dyDescent="0.3">
      <c r="A1909" s="134"/>
      <c r="B1909" s="134"/>
      <c r="C1909" s="134"/>
      <c r="D1909" s="152">
        <v>266</v>
      </c>
      <c r="E1909" s="8" t="s">
        <v>112</v>
      </c>
      <c r="F1909" s="8" t="s">
        <v>152</v>
      </c>
      <c r="G1909" s="8" t="s">
        <v>76</v>
      </c>
      <c r="H1909" s="8" t="s">
        <v>146</v>
      </c>
      <c r="I1909" s="8"/>
      <c r="J1909" s="137"/>
      <c r="K1909" s="141"/>
      <c r="L1909" s="139">
        <v>0</v>
      </c>
      <c r="M1909" s="139">
        <v>0</v>
      </c>
      <c r="N1909" s="139">
        <v>0</v>
      </c>
      <c r="O1909" s="139">
        <v>0</v>
      </c>
      <c r="P1909" s="139">
        <v>0</v>
      </c>
      <c r="Q1909" s="139">
        <v>0</v>
      </c>
      <c r="R1909" s="139">
        <v>0</v>
      </c>
      <c r="S1909" s="139">
        <v>0</v>
      </c>
      <c r="T1909" s="139">
        <v>0</v>
      </c>
      <c r="U1909" s="139">
        <v>0</v>
      </c>
      <c r="V1909" s="139">
        <v>0</v>
      </c>
      <c r="W1909" s="139">
        <v>0</v>
      </c>
      <c r="X1909" s="139">
        <v>0</v>
      </c>
      <c r="Y1909" s="139">
        <v>0</v>
      </c>
      <c r="Z1909" s="134"/>
    </row>
    <row r="1910" spans="1:26" x14ac:dyDescent="0.3">
      <c r="A1910" s="134"/>
      <c r="B1910" s="134"/>
      <c r="C1910" s="134"/>
      <c r="D1910" s="152">
        <v>266</v>
      </c>
      <c r="E1910" s="8" t="s">
        <v>112</v>
      </c>
      <c r="F1910" s="8" t="s">
        <v>152</v>
      </c>
      <c r="G1910" s="8" t="s">
        <v>77</v>
      </c>
      <c r="H1910" s="8" t="s">
        <v>146</v>
      </c>
      <c r="I1910" s="8"/>
      <c r="J1910" s="137"/>
      <c r="K1910" s="141"/>
      <c r="L1910" s="139">
        <v>0.32600000000000001</v>
      </c>
      <c r="M1910" s="139">
        <v>0.46899999999999997</v>
      </c>
      <c r="N1910" s="139">
        <v>0.53400000000000003</v>
      </c>
      <c r="O1910" s="139">
        <v>1.081</v>
      </c>
      <c r="P1910" s="139">
        <v>0.496</v>
      </c>
      <c r="Q1910" s="139">
        <v>0.55700000000000005</v>
      </c>
      <c r="R1910" s="139">
        <v>0.60699999999999998</v>
      </c>
      <c r="S1910" s="139">
        <v>0</v>
      </c>
      <c r="T1910" s="139">
        <v>0.222</v>
      </c>
      <c r="U1910" s="139">
        <v>8.3000000000000004E-2</v>
      </c>
      <c r="V1910" s="139">
        <v>0.50900000000000001</v>
      </c>
      <c r="W1910" s="139">
        <v>0.56799999999999995</v>
      </c>
      <c r="X1910" s="139">
        <v>0.73099999999999998</v>
      </c>
      <c r="Y1910" s="139">
        <v>0.85699999999999998</v>
      </c>
      <c r="Z1910" s="134"/>
    </row>
    <row r="1911" spans="1:26" x14ac:dyDescent="0.3">
      <c r="A1911" s="134"/>
      <c r="B1911" s="134"/>
      <c r="C1911" s="134"/>
      <c r="D1911" s="152">
        <v>266</v>
      </c>
      <c r="E1911" s="8" t="s">
        <v>112</v>
      </c>
      <c r="F1911" s="8" t="s">
        <v>152</v>
      </c>
      <c r="G1911" s="8" t="s">
        <v>78</v>
      </c>
      <c r="H1911" s="8" t="s">
        <v>146</v>
      </c>
      <c r="I1911" s="8"/>
      <c r="J1911" s="137"/>
      <c r="K1911" s="141"/>
      <c r="L1911" s="139">
        <v>0</v>
      </c>
      <c r="M1911" s="139">
        <v>0</v>
      </c>
      <c r="N1911" s="139">
        <v>0</v>
      </c>
      <c r="O1911" s="139">
        <v>0</v>
      </c>
      <c r="P1911" s="139">
        <v>0</v>
      </c>
      <c r="Q1911" s="139">
        <v>0</v>
      </c>
      <c r="R1911" s="139">
        <v>0</v>
      </c>
      <c r="S1911" s="139">
        <v>0</v>
      </c>
      <c r="T1911" s="139">
        <v>0</v>
      </c>
      <c r="U1911" s="139">
        <v>0</v>
      </c>
      <c r="V1911" s="139">
        <v>0</v>
      </c>
      <c r="W1911" s="139">
        <v>0</v>
      </c>
      <c r="X1911" s="139">
        <v>0</v>
      </c>
      <c r="Y1911" s="139">
        <v>0</v>
      </c>
      <c r="Z1911" s="134"/>
    </row>
    <row r="1912" spans="1:26" x14ac:dyDescent="0.3">
      <c r="A1912" s="134"/>
      <c r="B1912" s="134"/>
      <c r="C1912" s="134"/>
      <c r="D1912" s="152">
        <v>266</v>
      </c>
      <c r="E1912" s="8" t="s">
        <v>112</v>
      </c>
      <c r="F1912" s="8" t="s">
        <v>152</v>
      </c>
      <c r="G1912" s="8" t="s">
        <v>79</v>
      </c>
      <c r="H1912" s="8" t="s">
        <v>146</v>
      </c>
      <c r="I1912" s="8"/>
      <c r="J1912" s="137"/>
      <c r="K1912" s="141"/>
      <c r="L1912" s="139">
        <v>0.35299999999999998</v>
      </c>
      <c r="M1912" s="139">
        <v>0.502</v>
      </c>
      <c r="N1912" s="139">
        <v>0.54600000000000004</v>
      </c>
      <c r="O1912" s="139">
        <v>1.0720000000000001</v>
      </c>
      <c r="P1912" s="139">
        <v>0.41299999999999998</v>
      </c>
      <c r="Q1912" s="139">
        <v>0.58099999999999996</v>
      </c>
      <c r="R1912" s="139">
        <v>0.60399999999999998</v>
      </c>
      <c r="S1912" s="139">
        <v>0</v>
      </c>
      <c r="T1912" s="139">
        <v>0.23300000000000001</v>
      </c>
      <c r="U1912" s="139">
        <v>8.2000000000000003E-2</v>
      </c>
      <c r="V1912" s="139">
        <v>0.51600000000000001</v>
      </c>
      <c r="W1912" s="139">
        <v>0.58799999999999997</v>
      </c>
      <c r="X1912" s="139">
        <v>0.73299999999999998</v>
      </c>
      <c r="Y1912" s="139">
        <v>0.82899999999999996</v>
      </c>
      <c r="Z1912" s="134"/>
    </row>
    <row r="1913" spans="1:26" x14ac:dyDescent="0.3">
      <c r="A1913" s="134"/>
      <c r="B1913" s="134"/>
      <c r="C1913" s="134"/>
      <c r="D1913" s="152">
        <v>266</v>
      </c>
      <c r="E1913" s="8" t="s">
        <v>112</v>
      </c>
      <c r="F1913" s="8" t="s">
        <v>152</v>
      </c>
      <c r="G1913" s="8" t="s">
        <v>80</v>
      </c>
      <c r="H1913" s="8" t="s">
        <v>146</v>
      </c>
      <c r="I1913" s="8"/>
      <c r="J1913" s="137"/>
      <c r="K1913" s="141"/>
      <c r="L1913" s="139">
        <v>0</v>
      </c>
      <c r="M1913" s="139">
        <v>0</v>
      </c>
      <c r="N1913" s="139">
        <v>0</v>
      </c>
      <c r="O1913" s="139">
        <v>0</v>
      </c>
      <c r="P1913" s="139">
        <v>0</v>
      </c>
      <c r="Q1913" s="139">
        <v>0</v>
      </c>
      <c r="R1913" s="139">
        <v>0</v>
      </c>
      <c r="S1913" s="139">
        <v>0</v>
      </c>
      <c r="T1913" s="139">
        <v>0</v>
      </c>
      <c r="U1913" s="139">
        <v>0</v>
      </c>
      <c r="V1913" s="139">
        <v>0</v>
      </c>
      <c r="W1913" s="139">
        <v>0</v>
      </c>
      <c r="X1913" s="139">
        <v>0</v>
      </c>
      <c r="Y1913" s="139">
        <v>0</v>
      </c>
      <c r="Z1913" s="134"/>
    </row>
    <row r="1914" spans="1:26" x14ac:dyDescent="0.3">
      <c r="A1914" s="134"/>
      <c r="B1914" s="134"/>
      <c r="C1914" s="134"/>
      <c r="D1914" s="152">
        <v>266</v>
      </c>
      <c r="E1914" s="8" t="s">
        <v>112</v>
      </c>
      <c r="F1914" s="8" t="s">
        <v>152</v>
      </c>
      <c r="G1914" s="8" t="s">
        <v>81</v>
      </c>
      <c r="H1914" s="8" t="s">
        <v>146</v>
      </c>
      <c r="I1914" s="8"/>
      <c r="J1914" s="137"/>
      <c r="K1914" s="141"/>
      <c r="L1914" s="139">
        <v>0</v>
      </c>
      <c r="M1914" s="139">
        <v>0</v>
      </c>
      <c r="N1914" s="139">
        <v>0</v>
      </c>
      <c r="O1914" s="139">
        <v>0</v>
      </c>
      <c r="P1914" s="139">
        <v>0</v>
      </c>
      <c r="Q1914" s="139">
        <v>0</v>
      </c>
      <c r="R1914" s="139">
        <v>0</v>
      </c>
      <c r="S1914" s="139">
        <v>0</v>
      </c>
      <c r="T1914" s="139">
        <v>0</v>
      </c>
      <c r="U1914" s="139">
        <v>0</v>
      </c>
      <c r="V1914" s="139">
        <v>0</v>
      </c>
      <c r="W1914" s="139">
        <v>0</v>
      </c>
      <c r="X1914" s="139">
        <v>0</v>
      </c>
      <c r="Y1914" s="139">
        <v>0</v>
      </c>
      <c r="Z1914" s="134"/>
    </row>
    <row r="1915" spans="1:26" x14ac:dyDescent="0.3">
      <c r="A1915" s="134"/>
      <c r="B1915" s="134"/>
      <c r="C1915" s="134"/>
      <c r="D1915" s="152">
        <v>266</v>
      </c>
      <c r="E1915" s="8" t="s">
        <v>112</v>
      </c>
      <c r="F1915" s="8" t="s">
        <v>152</v>
      </c>
      <c r="G1915" s="8" t="s">
        <v>82</v>
      </c>
      <c r="H1915" s="8" t="s">
        <v>146</v>
      </c>
      <c r="I1915" s="8"/>
      <c r="J1915" s="137"/>
      <c r="K1915" s="141"/>
      <c r="L1915" s="139">
        <v>1.204</v>
      </c>
      <c r="M1915" s="139">
        <v>1.143</v>
      </c>
      <c r="N1915" s="139">
        <v>1.0309999999999999</v>
      </c>
      <c r="O1915" s="139">
        <v>2.242</v>
      </c>
      <c r="P1915" s="139">
        <v>0.95</v>
      </c>
      <c r="Q1915" s="139">
        <v>1.1819999999999999</v>
      </c>
      <c r="R1915" s="139">
        <v>1.296</v>
      </c>
      <c r="S1915" s="139">
        <v>0.20399999999999999</v>
      </c>
      <c r="T1915" s="139">
        <v>0.52900000000000003</v>
      </c>
      <c r="U1915" s="139">
        <v>0.21</v>
      </c>
      <c r="V1915" s="139">
        <v>0.97</v>
      </c>
      <c r="W1915" s="139">
        <v>0.98299999999999998</v>
      </c>
      <c r="X1915" s="139">
        <v>1.3759999999999999</v>
      </c>
      <c r="Y1915" s="139">
        <v>1.4330000000000001</v>
      </c>
      <c r="Z1915" s="134"/>
    </row>
    <row r="1916" spans="1:26" x14ac:dyDescent="0.3">
      <c r="A1916" s="134"/>
      <c r="B1916" s="134"/>
      <c r="C1916" s="134"/>
      <c r="D1916" s="152">
        <v>266</v>
      </c>
      <c r="E1916" s="8" t="s">
        <v>112</v>
      </c>
      <c r="F1916" s="8" t="s">
        <v>152</v>
      </c>
      <c r="G1916" s="8" t="s">
        <v>83</v>
      </c>
      <c r="H1916" s="8" t="s">
        <v>146</v>
      </c>
      <c r="I1916" s="8"/>
      <c r="J1916" s="137"/>
      <c r="K1916" s="141"/>
      <c r="L1916" s="139">
        <v>0.95899999999999996</v>
      </c>
      <c r="M1916" s="139">
        <v>1.034</v>
      </c>
      <c r="N1916" s="139">
        <v>1.0680000000000001</v>
      </c>
      <c r="O1916" s="139">
        <v>2.02</v>
      </c>
      <c r="P1916" s="139">
        <v>0.78600000000000003</v>
      </c>
      <c r="Q1916" s="139">
        <v>1.048</v>
      </c>
      <c r="R1916" s="139">
        <v>1.2809999999999999</v>
      </c>
      <c r="S1916" s="139">
        <v>8.0000000000000002E-3</v>
      </c>
      <c r="T1916" s="139">
        <v>0.313</v>
      </c>
      <c r="U1916" s="139">
        <v>0.16</v>
      </c>
      <c r="V1916" s="139">
        <v>0.873</v>
      </c>
      <c r="W1916" s="139">
        <v>0.753</v>
      </c>
      <c r="X1916" s="139">
        <v>0.96099999999999997</v>
      </c>
      <c r="Y1916" s="139">
        <v>1.232</v>
      </c>
      <c r="Z1916" s="134"/>
    </row>
    <row r="1917" spans="1:26" x14ac:dyDescent="0.3">
      <c r="A1917" s="134"/>
      <c r="B1917" s="134"/>
      <c r="C1917" s="134"/>
      <c r="D1917" s="152">
        <v>266</v>
      </c>
      <c r="E1917" s="8" t="s">
        <v>112</v>
      </c>
      <c r="F1917" s="8" t="s">
        <v>152</v>
      </c>
      <c r="G1917" s="8" t="s">
        <v>84</v>
      </c>
      <c r="H1917" s="8" t="s">
        <v>146</v>
      </c>
      <c r="I1917" s="8"/>
      <c r="J1917" s="137"/>
      <c r="K1917" s="141"/>
      <c r="L1917" s="139">
        <v>0.82799999999999996</v>
      </c>
      <c r="M1917" s="139">
        <v>0.82899999999999996</v>
      </c>
      <c r="N1917" s="139">
        <v>0.81299999999999994</v>
      </c>
      <c r="O1917" s="139">
        <v>1.647</v>
      </c>
      <c r="P1917" s="139">
        <v>0.61899999999999999</v>
      </c>
      <c r="Q1917" s="139">
        <v>0.88900000000000001</v>
      </c>
      <c r="R1917" s="139">
        <v>1.0169999999999999</v>
      </c>
      <c r="S1917" s="139">
        <v>0</v>
      </c>
      <c r="T1917" s="139">
        <v>0.34</v>
      </c>
      <c r="U1917" s="139">
        <v>0.152</v>
      </c>
      <c r="V1917" s="139">
        <v>0.83399999999999996</v>
      </c>
      <c r="W1917" s="139">
        <v>0.84799999999999998</v>
      </c>
      <c r="X1917" s="139">
        <v>0.93200000000000005</v>
      </c>
      <c r="Y1917" s="139">
        <v>1.163</v>
      </c>
      <c r="Z1917" s="134"/>
    </row>
    <row r="1918" spans="1:26" x14ac:dyDescent="0.3">
      <c r="A1918" s="134"/>
      <c r="B1918" s="134"/>
      <c r="C1918" s="134"/>
      <c r="D1918" s="152">
        <v>266</v>
      </c>
      <c r="E1918" s="8" t="s">
        <v>112</v>
      </c>
      <c r="F1918" s="8" t="s">
        <v>152</v>
      </c>
      <c r="G1918" s="8" t="s">
        <v>85</v>
      </c>
      <c r="H1918" s="8" t="s">
        <v>146</v>
      </c>
      <c r="I1918" s="8"/>
      <c r="J1918" s="137"/>
      <c r="K1918" s="141"/>
      <c r="L1918" s="139">
        <v>0</v>
      </c>
      <c r="M1918" s="139">
        <v>0</v>
      </c>
      <c r="N1918" s="139">
        <v>0</v>
      </c>
      <c r="O1918" s="139">
        <v>0</v>
      </c>
      <c r="P1918" s="139">
        <v>0</v>
      </c>
      <c r="Q1918" s="139">
        <v>0</v>
      </c>
      <c r="R1918" s="139">
        <v>0</v>
      </c>
      <c r="S1918" s="139">
        <v>0</v>
      </c>
      <c r="T1918" s="139">
        <v>0</v>
      </c>
      <c r="U1918" s="139">
        <v>0</v>
      </c>
      <c r="V1918" s="139">
        <v>0</v>
      </c>
      <c r="W1918" s="139">
        <v>0</v>
      </c>
      <c r="X1918" s="139">
        <v>0</v>
      </c>
      <c r="Y1918" s="139">
        <v>0</v>
      </c>
      <c r="Z1918" s="134"/>
    </row>
    <row r="1919" spans="1:26" x14ac:dyDescent="0.3">
      <c r="A1919" s="134"/>
      <c r="B1919" s="134"/>
      <c r="C1919" s="134"/>
      <c r="D1919" s="152">
        <v>266</v>
      </c>
      <c r="E1919" s="8" t="s">
        <v>112</v>
      </c>
      <c r="F1919" s="8" t="s">
        <v>152</v>
      </c>
      <c r="G1919" s="8" t="s">
        <v>86</v>
      </c>
      <c r="H1919" s="8" t="s">
        <v>146</v>
      </c>
      <c r="I1919" s="8"/>
      <c r="J1919" s="137"/>
      <c r="K1919" s="141"/>
      <c r="L1919" s="139">
        <v>0</v>
      </c>
      <c r="M1919" s="139">
        <v>0</v>
      </c>
      <c r="N1919" s="139">
        <v>0</v>
      </c>
      <c r="O1919" s="139">
        <v>0</v>
      </c>
      <c r="P1919" s="139">
        <v>0</v>
      </c>
      <c r="Q1919" s="139">
        <v>0</v>
      </c>
      <c r="R1919" s="139">
        <v>0</v>
      </c>
      <c r="S1919" s="139">
        <v>0</v>
      </c>
      <c r="T1919" s="139">
        <v>0</v>
      </c>
      <c r="U1919" s="139">
        <v>0</v>
      </c>
      <c r="V1919" s="139">
        <v>0</v>
      </c>
      <c r="W1919" s="139">
        <v>0</v>
      </c>
      <c r="X1919" s="139">
        <v>0</v>
      </c>
      <c r="Y1919" s="139">
        <v>0</v>
      </c>
      <c r="Z1919" s="134"/>
    </row>
    <row r="1920" spans="1:26" x14ac:dyDescent="0.3">
      <c r="A1920" s="134"/>
      <c r="B1920" s="134"/>
      <c r="C1920" s="134"/>
      <c r="D1920" s="152">
        <v>266</v>
      </c>
      <c r="E1920" s="8" t="s">
        <v>112</v>
      </c>
      <c r="F1920" s="8" t="s">
        <v>152</v>
      </c>
      <c r="G1920" s="8" t="s">
        <v>87</v>
      </c>
      <c r="H1920" s="8" t="s">
        <v>146</v>
      </c>
      <c r="I1920" s="8"/>
      <c r="J1920" s="137"/>
      <c r="K1920" s="141"/>
      <c r="L1920" s="139">
        <v>0</v>
      </c>
      <c r="M1920" s="139">
        <v>0</v>
      </c>
      <c r="N1920" s="139">
        <v>0</v>
      </c>
      <c r="O1920" s="139">
        <v>0</v>
      </c>
      <c r="P1920" s="139">
        <v>0</v>
      </c>
      <c r="Q1920" s="139">
        <v>0</v>
      </c>
      <c r="R1920" s="139">
        <v>0</v>
      </c>
      <c r="S1920" s="139">
        <v>0</v>
      </c>
      <c r="T1920" s="139">
        <v>0</v>
      </c>
      <c r="U1920" s="139">
        <v>0</v>
      </c>
      <c r="V1920" s="139">
        <v>0</v>
      </c>
      <c r="W1920" s="139">
        <v>0</v>
      </c>
      <c r="X1920" s="139">
        <v>0</v>
      </c>
      <c r="Y1920" s="139">
        <v>0</v>
      </c>
      <c r="Z1920" s="134"/>
    </row>
    <row r="1921" spans="1:26" x14ac:dyDescent="0.3">
      <c r="A1921" s="134"/>
      <c r="B1921" s="134"/>
      <c r="C1921" s="134"/>
      <c r="D1921" s="152">
        <v>266</v>
      </c>
      <c r="E1921" s="8" t="s">
        <v>112</v>
      </c>
      <c r="F1921" s="8" t="s">
        <v>152</v>
      </c>
      <c r="G1921" s="8" t="s">
        <v>88</v>
      </c>
      <c r="H1921" s="8" t="s">
        <v>146</v>
      </c>
      <c r="I1921" s="8"/>
      <c r="J1921" s="137"/>
      <c r="K1921" s="141"/>
      <c r="L1921" s="139">
        <v>0</v>
      </c>
      <c r="M1921" s="139">
        <v>0</v>
      </c>
      <c r="N1921" s="139">
        <v>0</v>
      </c>
      <c r="O1921" s="139">
        <v>0</v>
      </c>
      <c r="P1921" s="139">
        <v>0</v>
      </c>
      <c r="Q1921" s="139">
        <v>0</v>
      </c>
      <c r="R1921" s="139">
        <v>0</v>
      </c>
      <c r="S1921" s="139">
        <v>0</v>
      </c>
      <c r="T1921" s="139">
        <v>0</v>
      </c>
      <c r="U1921" s="139">
        <v>0</v>
      </c>
      <c r="V1921" s="139">
        <v>0</v>
      </c>
      <c r="W1921" s="139">
        <v>0</v>
      </c>
      <c r="X1921" s="139">
        <v>0</v>
      </c>
      <c r="Y1921" s="139">
        <v>0</v>
      </c>
      <c r="Z1921" s="134"/>
    </row>
    <row r="1922" spans="1:26" x14ac:dyDescent="0.3">
      <c r="A1922" s="134"/>
      <c r="B1922" s="134"/>
      <c r="C1922" s="134"/>
      <c r="D1922" s="152">
        <v>266</v>
      </c>
      <c r="E1922" s="8" t="s">
        <v>112</v>
      </c>
      <c r="F1922" s="8" t="s">
        <v>152</v>
      </c>
      <c r="G1922" s="8" t="s">
        <v>89</v>
      </c>
      <c r="H1922" s="8" t="s">
        <v>146</v>
      </c>
      <c r="I1922" s="8"/>
      <c r="J1922" s="137"/>
      <c r="K1922" s="141"/>
      <c r="L1922" s="139">
        <v>0</v>
      </c>
      <c r="M1922" s="139">
        <v>0</v>
      </c>
      <c r="N1922" s="139">
        <v>0</v>
      </c>
      <c r="O1922" s="139">
        <v>0</v>
      </c>
      <c r="P1922" s="139">
        <v>0</v>
      </c>
      <c r="Q1922" s="139">
        <v>0</v>
      </c>
      <c r="R1922" s="139">
        <v>0</v>
      </c>
      <c r="S1922" s="139">
        <v>0</v>
      </c>
      <c r="T1922" s="139">
        <v>0</v>
      </c>
      <c r="U1922" s="139">
        <v>0</v>
      </c>
      <c r="V1922" s="139">
        <v>0</v>
      </c>
      <c r="W1922" s="139">
        <v>0</v>
      </c>
      <c r="X1922" s="139">
        <v>0</v>
      </c>
      <c r="Y1922" s="139">
        <v>0</v>
      </c>
      <c r="Z1922" s="134"/>
    </row>
    <row r="1923" spans="1:26" x14ac:dyDescent="0.3">
      <c r="A1923" s="134"/>
      <c r="B1923" s="134"/>
      <c r="C1923" s="134"/>
      <c r="D1923" s="152">
        <v>266</v>
      </c>
      <c r="E1923" s="8" t="s">
        <v>112</v>
      </c>
      <c r="F1923" s="8" t="s">
        <v>152</v>
      </c>
      <c r="G1923" s="8" t="s">
        <v>90</v>
      </c>
      <c r="H1923" s="8" t="s">
        <v>146</v>
      </c>
      <c r="I1923" s="8"/>
      <c r="J1923" s="137"/>
      <c r="K1923" s="141"/>
      <c r="L1923" s="139">
        <v>0</v>
      </c>
      <c r="M1923" s="139">
        <v>0</v>
      </c>
      <c r="N1923" s="139">
        <v>0</v>
      </c>
      <c r="O1923" s="139">
        <v>0</v>
      </c>
      <c r="P1923" s="139">
        <v>0</v>
      </c>
      <c r="Q1923" s="139">
        <v>0</v>
      </c>
      <c r="R1923" s="139">
        <v>0</v>
      </c>
      <c r="S1923" s="139">
        <v>0</v>
      </c>
      <c r="T1923" s="139">
        <v>0</v>
      </c>
      <c r="U1923" s="139">
        <v>0</v>
      </c>
      <c r="V1923" s="139">
        <v>0</v>
      </c>
      <c r="W1923" s="139">
        <v>0</v>
      </c>
      <c r="X1923" s="139">
        <v>0</v>
      </c>
      <c r="Y1923" s="139">
        <v>0</v>
      </c>
      <c r="Z1923" s="134"/>
    </row>
    <row r="1924" spans="1:26" x14ac:dyDescent="0.3">
      <c r="A1924" s="134"/>
      <c r="B1924" s="134"/>
      <c r="C1924" s="134"/>
      <c r="D1924" s="152">
        <v>266</v>
      </c>
      <c r="E1924" s="8" t="s">
        <v>112</v>
      </c>
      <c r="F1924" s="8" t="s">
        <v>152</v>
      </c>
      <c r="G1924" s="8" t="s">
        <v>91</v>
      </c>
      <c r="H1924" s="8" t="s">
        <v>146</v>
      </c>
      <c r="I1924" s="8"/>
      <c r="J1924" s="137"/>
      <c r="K1924" s="141"/>
      <c r="L1924" s="139">
        <v>2.4129999999999998</v>
      </c>
      <c r="M1924" s="139">
        <v>0.90900000000000003</v>
      </c>
      <c r="N1924" s="139">
        <v>0.69299999999999995</v>
      </c>
      <c r="O1924" s="139">
        <v>2.5830000000000002</v>
      </c>
      <c r="P1924" s="139">
        <v>1.1120000000000001</v>
      </c>
      <c r="Q1924" s="139">
        <v>1.1100000000000001</v>
      </c>
      <c r="R1924" s="139">
        <v>1.262</v>
      </c>
      <c r="S1924" s="139">
        <v>0.58599999999999997</v>
      </c>
      <c r="T1924" s="139">
        <v>0.82399999999999995</v>
      </c>
      <c r="U1924" s="139">
        <v>0.57299999999999995</v>
      </c>
      <c r="V1924" s="139">
        <v>1.387</v>
      </c>
      <c r="W1924" s="139">
        <v>1.423</v>
      </c>
      <c r="X1924" s="139">
        <v>1.7729999999999999</v>
      </c>
      <c r="Y1924" s="139">
        <v>2.008</v>
      </c>
      <c r="Z1924" s="134"/>
    </row>
    <row r="1925" spans="1:26" x14ac:dyDescent="0.3">
      <c r="A1925" s="134"/>
      <c r="B1925" s="134"/>
      <c r="C1925" s="134"/>
      <c r="D1925" s="152">
        <v>266</v>
      </c>
      <c r="E1925" s="8" t="s">
        <v>112</v>
      </c>
      <c r="F1925" s="8" t="s">
        <v>152</v>
      </c>
      <c r="G1925" s="8" t="s">
        <v>92</v>
      </c>
      <c r="H1925" s="8" t="s">
        <v>146</v>
      </c>
      <c r="I1925" s="8"/>
      <c r="J1925" s="137"/>
      <c r="K1925" s="141"/>
      <c r="L1925" s="139">
        <v>0</v>
      </c>
      <c r="M1925" s="139">
        <v>0</v>
      </c>
      <c r="N1925" s="139">
        <v>0</v>
      </c>
      <c r="O1925" s="139">
        <v>0</v>
      </c>
      <c r="P1925" s="139">
        <v>0</v>
      </c>
      <c r="Q1925" s="139">
        <v>0</v>
      </c>
      <c r="R1925" s="139">
        <v>0</v>
      </c>
      <c r="S1925" s="139">
        <v>0</v>
      </c>
      <c r="T1925" s="139">
        <v>0</v>
      </c>
      <c r="U1925" s="139">
        <v>0</v>
      </c>
      <c r="V1925" s="139">
        <v>0</v>
      </c>
      <c r="W1925" s="139">
        <v>0</v>
      </c>
      <c r="X1925" s="139">
        <v>0</v>
      </c>
      <c r="Y1925" s="139">
        <v>0</v>
      </c>
      <c r="Z1925" s="134"/>
    </row>
    <row r="1926" spans="1:26" x14ac:dyDescent="0.3">
      <c r="A1926" s="134"/>
      <c r="B1926" s="134"/>
      <c r="C1926" s="134"/>
      <c r="D1926" s="152">
        <v>266</v>
      </c>
      <c r="E1926" s="8" t="s">
        <v>112</v>
      </c>
      <c r="F1926" s="8" t="s">
        <v>152</v>
      </c>
      <c r="G1926" s="8" t="s">
        <v>93</v>
      </c>
      <c r="H1926" s="8" t="s">
        <v>146</v>
      </c>
      <c r="I1926" s="8"/>
      <c r="J1926" s="137"/>
      <c r="K1926" s="141"/>
      <c r="L1926" s="139">
        <v>0</v>
      </c>
      <c r="M1926" s="139">
        <v>0</v>
      </c>
      <c r="N1926" s="139">
        <v>0</v>
      </c>
      <c r="O1926" s="139">
        <v>0</v>
      </c>
      <c r="P1926" s="139">
        <v>0</v>
      </c>
      <c r="Q1926" s="139">
        <v>0</v>
      </c>
      <c r="R1926" s="139">
        <v>0</v>
      </c>
      <c r="S1926" s="139">
        <v>0</v>
      </c>
      <c r="T1926" s="139">
        <v>0</v>
      </c>
      <c r="U1926" s="139">
        <v>0</v>
      </c>
      <c r="V1926" s="139">
        <v>0</v>
      </c>
      <c r="W1926" s="139">
        <v>0</v>
      </c>
      <c r="X1926" s="139">
        <v>0</v>
      </c>
      <c r="Y1926" s="139">
        <v>0</v>
      </c>
      <c r="Z1926" s="134"/>
    </row>
    <row r="1927" spans="1:26" x14ac:dyDescent="0.3">
      <c r="A1927" s="134"/>
      <c r="B1927" s="134"/>
      <c r="C1927" s="134"/>
      <c r="D1927" s="152">
        <v>266</v>
      </c>
      <c r="E1927" s="8" t="s">
        <v>112</v>
      </c>
      <c r="F1927" s="8" t="s">
        <v>152</v>
      </c>
      <c r="G1927" s="8" t="s">
        <v>94</v>
      </c>
      <c r="H1927" s="8" t="s">
        <v>146</v>
      </c>
      <c r="I1927" s="8"/>
      <c r="J1927" s="137"/>
      <c r="K1927" s="141"/>
      <c r="L1927" s="139">
        <v>0</v>
      </c>
      <c r="M1927" s="139">
        <v>0</v>
      </c>
      <c r="N1927" s="139">
        <v>0</v>
      </c>
      <c r="O1927" s="139">
        <v>0</v>
      </c>
      <c r="P1927" s="139">
        <v>0</v>
      </c>
      <c r="Q1927" s="139">
        <v>0</v>
      </c>
      <c r="R1927" s="139">
        <v>0</v>
      </c>
      <c r="S1927" s="139">
        <v>0</v>
      </c>
      <c r="T1927" s="139">
        <v>0</v>
      </c>
      <c r="U1927" s="139">
        <v>0</v>
      </c>
      <c r="V1927" s="139">
        <v>0</v>
      </c>
      <c r="W1927" s="139">
        <v>0</v>
      </c>
      <c r="X1927" s="139">
        <v>0</v>
      </c>
      <c r="Y1927" s="139">
        <v>0</v>
      </c>
      <c r="Z1927" s="134"/>
    </row>
    <row r="1928" spans="1:26" x14ac:dyDescent="0.3">
      <c r="A1928" s="134"/>
      <c r="B1928" s="134"/>
      <c r="C1928" s="134"/>
      <c r="D1928" s="152">
        <v>266</v>
      </c>
      <c r="E1928" s="8" t="s">
        <v>112</v>
      </c>
      <c r="F1928" s="8" t="s">
        <v>152</v>
      </c>
      <c r="G1928" s="8" t="s">
        <v>95</v>
      </c>
      <c r="H1928" s="8" t="s">
        <v>146</v>
      </c>
      <c r="I1928" s="8"/>
      <c r="J1928" s="137"/>
      <c r="K1928" s="141"/>
      <c r="L1928" s="139">
        <v>0</v>
      </c>
      <c r="M1928" s="139">
        <v>0</v>
      </c>
      <c r="N1928" s="139">
        <v>0</v>
      </c>
      <c r="O1928" s="139">
        <v>0</v>
      </c>
      <c r="P1928" s="139">
        <v>0</v>
      </c>
      <c r="Q1928" s="139">
        <v>0</v>
      </c>
      <c r="R1928" s="139">
        <v>0</v>
      </c>
      <c r="S1928" s="139">
        <v>0</v>
      </c>
      <c r="T1928" s="139">
        <v>0</v>
      </c>
      <c r="U1928" s="139">
        <v>0</v>
      </c>
      <c r="V1928" s="139">
        <v>0</v>
      </c>
      <c r="W1928" s="139">
        <v>0</v>
      </c>
      <c r="X1928" s="139">
        <v>0</v>
      </c>
      <c r="Y1928" s="139">
        <v>0</v>
      </c>
      <c r="Z1928" s="134"/>
    </row>
    <row r="1929" spans="1:26" x14ac:dyDescent="0.3">
      <c r="A1929" s="134"/>
      <c r="B1929" s="134"/>
      <c r="C1929" s="134"/>
      <c r="D1929" s="152">
        <v>266</v>
      </c>
      <c r="E1929" s="8" t="s">
        <v>112</v>
      </c>
      <c r="F1929" s="8" t="s">
        <v>152</v>
      </c>
      <c r="G1929" s="8" t="s">
        <v>96</v>
      </c>
      <c r="H1929" s="8" t="s">
        <v>146</v>
      </c>
      <c r="I1929" s="8"/>
      <c r="J1929" s="137"/>
      <c r="K1929" s="141"/>
      <c r="L1929" s="139">
        <v>-0.94399999999999995</v>
      </c>
      <c r="M1929" s="139">
        <v>-0.65600000000000003</v>
      </c>
      <c r="N1929" s="139">
        <v>-0.56100000000000005</v>
      </c>
      <c r="O1929" s="139">
        <v>-1.4239999999999999</v>
      </c>
      <c r="P1929" s="139">
        <v>-0.59299999999999997</v>
      </c>
      <c r="Q1929" s="139">
        <v>-0.61199999999999999</v>
      </c>
      <c r="R1929" s="139">
        <v>-0.88800000000000001</v>
      </c>
      <c r="S1929" s="139">
        <v>-0.437</v>
      </c>
      <c r="T1929" s="139">
        <v>-0.19800000000000001</v>
      </c>
      <c r="U1929" s="139">
        <v>-0.13600000000000001</v>
      </c>
      <c r="V1929" s="139">
        <v>-0.47699999999999998</v>
      </c>
      <c r="W1929" s="139">
        <v>-0.40699999999999997</v>
      </c>
      <c r="X1929" s="139">
        <v>-0.35399999999999998</v>
      </c>
      <c r="Y1929" s="139">
        <v>-0.64800000000000002</v>
      </c>
      <c r="Z1929" s="134"/>
    </row>
    <row r="1930" spans="1:26" x14ac:dyDescent="0.3">
      <c r="A1930" s="134"/>
      <c r="B1930" s="134"/>
      <c r="C1930" s="134"/>
      <c r="D1930" s="152">
        <v>266</v>
      </c>
      <c r="E1930" s="8" t="s">
        <v>112</v>
      </c>
      <c r="F1930" s="8" t="s">
        <v>152</v>
      </c>
      <c r="G1930" s="8" t="s">
        <v>97</v>
      </c>
      <c r="H1930" s="8" t="s">
        <v>146</v>
      </c>
      <c r="I1930" s="8"/>
      <c r="J1930" s="137"/>
      <c r="K1930" s="141"/>
      <c r="L1930" s="139">
        <v>0</v>
      </c>
      <c r="M1930" s="139">
        <v>0</v>
      </c>
      <c r="N1930" s="139">
        <v>0</v>
      </c>
      <c r="O1930" s="139">
        <v>0</v>
      </c>
      <c r="P1930" s="139">
        <v>0</v>
      </c>
      <c r="Q1930" s="139">
        <v>0</v>
      </c>
      <c r="R1930" s="139">
        <v>0</v>
      </c>
      <c r="S1930" s="139">
        <v>0</v>
      </c>
      <c r="T1930" s="139">
        <v>0</v>
      </c>
      <c r="U1930" s="139">
        <v>0</v>
      </c>
      <c r="V1930" s="139">
        <v>0</v>
      </c>
      <c r="W1930" s="139">
        <v>0</v>
      </c>
      <c r="X1930" s="139">
        <v>0</v>
      </c>
      <c r="Y1930" s="139">
        <v>0</v>
      </c>
      <c r="Z1930" s="134"/>
    </row>
    <row r="1931" spans="1:26" x14ac:dyDescent="0.3">
      <c r="A1931" s="134"/>
      <c r="B1931" s="134"/>
      <c r="C1931" s="134"/>
      <c r="D1931" s="152">
        <v>266</v>
      </c>
      <c r="E1931" s="8" t="s">
        <v>112</v>
      </c>
      <c r="F1931" s="8" t="s">
        <v>152</v>
      </c>
      <c r="G1931" s="8" t="s">
        <v>98</v>
      </c>
      <c r="H1931" s="8" t="s">
        <v>146</v>
      </c>
      <c r="I1931" s="8"/>
      <c r="J1931" s="137"/>
      <c r="K1931" s="141"/>
      <c r="L1931" s="139">
        <v>0</v>
      </c>
      <c r="M1931" s="139">
        <v>0</v>
      </c>
      <c r="N1931" s="139">
        <v>0</v>
      </c>
      <c r="O1931" s="139">
        <v>0</v>
      </c>
      <c r="P1931" s="139">
        <v>0</v>
      </c>
      <c r="Q1931" s="139">
        <v>0</v>
      </c>
      <c r="R1931" s="139">
        <v>0</v>
      </c>
      <c r="S1931" s="139">
        <v>0</v>
      </c>
      <c r="T1931" s="139">
        <v>0</v>
      </c>
      <c r="U1931" s="139">
        <v>0</v>
      </c>
      <c r="V1931" s="139">
        <v>0</v>
      </c>
      <c r="W1931" s="139">
        <v>0</v>
      </c>
      <c r="X1931" s="139">
        <v>0</v>
      </c>
      <c r="Y1931" s="139">
        <v>0</v>
      </c>
      <c r="Z1931" s="134"/>
    </row>
    <row r="1932" spans="1:26" x14ac:dyDescent="0.3">
      <c r="A1932" s="134"/>
      <c r="B1932" s="134"/>
      <c r="C1932" s="134"/>
      <c r="D1932" s="152">
        <v>266</v>
      </c>
      <c r="E1932" s="8" t="s">
        <v>112</v>
      </c>
      <c r="F1932" s="8" t="s">
        <v>152</v>
      </c>
      <c r="G1932" s="8" t="s">
        <v>99</v>
      </c>
      <c r="H1932" s="8" t="s">
        <v>146</v>
      </c>
      <c r="I1932" s="8"/>
      <c r="J1932" s="137"/>
      <c r="K1932" s="141"/>
      <c r="L1932" s="139">
        <v>0</v>
      </c>
      <c r="M1932" s="139">
        <v>0</v>
      </c>
      <c r="N1932" s="139">
        <v>0</v>
      </c>
      <c r="O1932" s="139">
        <v>0</v>
      </c>
      <c r="P1932" s="139">
        <v>0</v>
      </c>
      <c r="Q1932" s="139">
        <v>0</v>
      </c>
      <c r="R1932" s="139">
        <v>0</v>
      </c>
      <c r="S1932" s="139">
        <v>0</v>
      </c>
      <c r="T1932" s="139">
        <v>0</v>
      </c>
      <c r="U1932" s="139">
        <v>0</v>
      </c>
      <c r="V1932" s="139">
        <v>0</v>
      </c>
      <c r="W1932" s="139">
        <v>0</v>
      </c>
      <c r="X1932" s="139">
        <v>0</v>
      </c>
      <c r="Y1932" s="139">
        <v>0</v>
      </c>
      <c r="Z1932" s="134"/>
    </row>
    <row r="1933" spans="1:26" x14ac:dyDescent="0.3">
      <c r="A1933" s="134"/>
      <c r="B1933" s="134"/>
      <c r="C1933" s="134"/>
      <c r="D1933" s="152">
        <v>266</v>
      </c>
      <c r="E1933" s="8" t="s">
        <v>112</v>
      </c>
      <c r="F1933" s="8" t="s">
        <v>152</v>
      </c>
      <c r="G1933" s="8" t="s">
        <v>100</v>
      </c>
      <c r="H1933" s="8" t="s">
        <v>146</v>
      </c>
      <c r="I1933" s="8"/>
      <c r="J1933" s="137"/>
      <c r="K1933" s="141"/>
      <c r="L1933" s="139">
        <v>0</v>
      </c>
      <c r="M1933" s="139">
        <v>0</v>
      </c>
      <c r="N1933" s="139">
        <v>0</v>
      </c>
      <c r="O1933" s="139">
        <v>0</v>
      </c>
      <c r="P1933" s="139">
        <v>0</v>
      </c>
      <c r="Q1933" s="139">
        <v>0</v>
      </c>
      <c r="R1933" s="139">
        <v>0</v>
      </c>
      <c r="S1933" s="139">
        <v>0</v>
      </c>
      <c r="T1933" s="139">
        <v>0</v>
      </c>
      <c r="U1933" s="139">
        <v>0</v>
      </c>
      <c r="V1933" s="139">
        <v>0</v>
      </c>
      <c r="W1933" s="139">
        <v>0</v>
      </c>
      <c r="X1933" s="139">
        <v>0</v>
      </c>
      <c r="Y1933" s="139">
        <v>0</v>
      </c>
      <c r="Z1933" s="134"/>
    </row>
    <row r="1934" spans="1:26" x14ac:dyDescent="0.3">
      <c r="A1934" s="134"/>
      <c r="B1934" s="134"/>
      <c r="C1934" s="134"/>
      <c r="D1934" s="152">
        <v>266</v>
      </c>
      <c r="E1934" s="8" t="s">
        <v>112</v>
      </c>
      <c r="F1934" s="8" t="s">
        <v>152</v>
      </c>
      <c r="G1934" s="8" t="s">
        <v>101</v>
      </c>
      <c r="H1934" s="8" t="s">
        <v>146</v>
      </c>
      <c r="I1934" s="8"/>
      <c r="J1934" s="137"/>
      <c r="K1934" s="141"/>
      <c r="L1934" s="139">
        <v>0</v>
      </c>
      <c r="M1934" s="139">
        <v>0</v>
      </c>
      <c r="N1934" s="139">
        <v>0</v>
      </c>
      <c r="O1934" s="139">
        <v>0</v>
      </c>
      <c r="P1934" s="139">
        <v>0</v>
      </c>
      <c r="Q1934" s="139">
        <v>0</v>
      </c>
      <c r="R1934" s="139">
        <v>0</v>
      </c>
      <c r="S1934" s="139">
        <v>0</v>
      </c>
      <c r="T1934" s="139">
        <v>0</v>
      </c>
      <c r="U1934" s="139">
        <v>0</v>
      </c>
      <c r="V1934" s="139">
        <v>0</v>
      </c>
      <c r="W1934" s="139">
        <v>0</v>
      </c>
      <c r="X1934" s="139">
        <v>0</v>
      </c>
      <c r="Y1934" s="139">
        <v>0</v>
      </c>
      <c r="Z1934" s="134"/>
    </row>
    <row r="1935" spans="1:26" x14ac:dyDescent="0.3">
      <c r="A1935" s="134"/>
      <c r="B1935" s="134"/>
      <c r="C1935" s="134"/>
      <c r="D1935" s="152">
        <v>266</v>
      </c>
      <c r="E1935" s="8" t="s">
        <v>112</v>
      </c>
      <c r="F1935" s="8" t="s">
        <v>152</v>
      </c>
      <c r="G1935" s="8" t="s">
        <v>102</v>
      </c>
      <c r="H1935" s="8" t="s">
        <v>146</v>
      </c>
      <c r="I1935" s="8"/>
      <c r="J1935" s="137"/>
      <c r="K1935" s="141"/>
      <c r="L1935" s="139">
        <v>0</v>
      </c>
      <c r="M1935" s="139">
        <v>0</v>
      </c>
      <c r="N1935" s="139">
        <v>0</v>
      </c>
      <c r="O1935" s="139">
        <v>0</v>
      </c>
      <c r="P1935" s="139">
        <v>0</v>
      </c>
      <c r="Q1935" s="139">
        <v>0</v>
      </c>
      <c r="R1935" s="139">
        <v>0</v>
      </c>
      <c r="S1935" s="139">
        <v>0</v>
      </c>
      <c r="T1935" s="139">
        <v>0</v>
      </c>
      <c r="U1935" s="139">
        <v>0</v>
      </c>
      <c r="V1935" s="139">
        <v>0</v>
      </c>
      <c r="W1935" s="139">
        <v>0</v>
      </c>
      <c r="X1935" s="139">
        <v>0</v>
      </c>
      <c r="Y1935" s="139">
        <v>0</v>
      </c>
      <c r="Z1935" s="134"/>
    </row>
    <row r="1936" spans="1:26" x14ac:dyDescent="0.3">
      <c r="A1936" s="134"/>
      <c r="B1936" s="134"/>
      <c r="C1936" s="134"/>
      <c r="D1936" s="152">
        <v>266</v>
      </c>
      <c r="E1936" s="8" t="s">
        <v>112</v>
      </c>
      <c r="F1936" s="8" t="s">
        <v>152</v>
      </c>
      <c r="G1936" s="8" t="s">
        <v>103</v>
      </c>
      <c r="H1936" s="8" t="s">
        <v>146</v>
      </c>
      <c r="I1936" s="8"/>
      <c r="J1936" s="137"/>
      <c r="K1936" s="141"/>
      <c r="L1936" s="139">
        <v>0</v>
      </c>
      <c r="M1936" s="139">
        <v>0</v>
      </c>
      <c r="N1936" s="139">
        <v>0</v>
      </c>
      <c r="O1936" s="139">
        <v>0</v>
      </c>
      <c r="P1936" s="139">
        <v>0</v>
      </c>
      <c r="Q1936" s="139">
        <v>0</v>
      </c>
      <c r="R1936" s="139">
        <v>0</v>
      </c>
      <c r="S1936" s="139">
        <v>0</v>
      </c>
      <c r="T1936" s="139">
        <v>0</v>
      </c>
      <c r="U1936" s="139">
        <v>0</v>
      </c>
      <c r="V1936" s="139">
        <v>0</v>
      </c>
      <c r="W1936" s="139">
        <v>0</v>
      </c>
      <c r="X1936" s="139">
        <v>0</v>
      </c>
      <c r="Y1936" s="139">
        <v>0</v>
      </c>
      <c r="Z1936" s="134"/>
    </row>
    <row r="1937" spans="1:26" x14ac:dyDescent="0.3">
      <c r="A1937" s="134"/>
      <c r="B1937" s="134"/>
      <c r="C1937" s="134"/>
      <c r="D1937" s="152">
        <v>266</v>
      </c>
      <c r="E1937" s="8" t="s">
        <v>112</v>
      </c>
      <c r="F1937" s="8" t="s">
        <v>152</v>
      </c>
      <c r="G1937" s="8" t="s">
        <v>104</v>
      </c>
      <c r="H1937" s="8" t="s">
        <v>146</v>
      </c>
      <c r="I1937" s="8"/>
      <c r="J1937" s="137"/>
      <c r="K1937" s="141"/>
      <c r="L1937" s="139">
        <v>0</v>
      </c>
      <c r="M1937" s="139">
        <v>0</v>
      </c>
      <c r="N1937" s="139">
        <v>0</v>
      </c>
      <c r="O1937" s="139">
        <v>0</v>
      </c>
      <c r="P1937" s="139">
        <v>0</v>
      </c>
      <c r="Q1937" s="139">
        <v>0</v>
      </c>
      <c r="R1937" s="139">
        <v>0</v>
      </c>
      <c r="S1937" s="139">
        <v>0</v>
      </c>
      <c r="T1937" s="139">
        <v>0</v>
      </c>
      <c r="U1937" s="139">
        <v>0</v>
      </c>
      <c r="V1937" s="139">
        <v>0</v>
      </c>
      <c r="W1937" s="139">
        <v>0</v>
      </c>
      <c r="X1937" s="139">
        <v>0</v>
      </c>
      <c r="Y1937" s="139">
        <v>0</v>
      </c>
      <c r="Z1937" s="134"/>
    </row>
    <row r="1938" spans="1:26" x14ac:dyDescent="0.3">
      <c r="A1938" s="134"/>
      <c r="B1938" s="134"/>
      <c r="C1938" s="134"/>
      <c r="D1938" s="152">
        <v>266</v>
      </c>
      <c r="E1938" s="8" t="s">
        <v>112</v>
      </c>
      <c r="F1938" s="8" t="s">
        <v>152</v>
      </c>
      <c r="G1938" s="8" t="s">
        <v>105</v>
      </c>
      <c r="H1938" s="8" t="s">
        <v>146</v>
      </c>
      <c r="I1938" s="8"/>
      <c r="J1938" s="137"/>
      <c r="K1938" s="141"/>
      <c r="L1938" s="139">
        <v>0</v>
      </c>
      <c r="M1938" s="139">
        <v>0</v>
      </c>
      <c r="N1938" s="139">
        <v>0</v>
      </c>
      <c r="O1938" s="139">
        <v>0</v>
      </c>
      <c r="P1938" s="139">
        <v>0</v>
      </c>
      <c r="Q1938" s="139">
        <v>0</v>
      </c>
      <c r="R1938" s="139">
        <v>0</v>
      </c>
      <c r="S1938" s="139">
        <v>0</v>
      </c>
      <c r="T1938" s="139">
        <v>0</v>
      </c>
      <c r="U1938" s="139">
        <v>0</v>
      </c>
      <c r="V1938" s="139">
        <v>0</v>
      </c>
      <c r="W1938" s="139">
        <v>0</v>
      </c>
      <c r="X1938" s="139">
        <v>0</v>
      </c>
      <c r="Y1938" s="139">
        <v>0</v>
      </c>
      <c r="Z1938" s="134"/>
    </row>
    <row r="1939" spans="1:26" x14ac:dyDescent="0.3">
      <c r="A1939" s="134"/>
      <c r="B1939" s="134"/>
      <c r="C1939" s="134"/>
      <c r="D1939" s="152">
        <v>266</v>
      </c>
      <c r="E1939" s="8" t="s">
        <v>112</v>
      </c>
      <c r="F1939" s="8" t="s">
        <v>152</v>
      </c>
      <c r="G1939" s="8" t="s">
        <v>72</v>
      </c>
      <c r="H1939" s="8" t="s">
        <v>147</v>
      </c>
      <c r="I1939" s="8"/>
      <c r="J1939" s="137"/>
      <c r="K1939" s="141"/>
      <c r="L1939" s="139">
        <v>0</v>
      </c>
      <c r="M1939" s="139">
        <v>0</v>
      </c>
      <c r="N1939" s="139">
        <v>0</v>
      </c>
      <c r="O1939" s="139">
        <v>0</v>
      </c>
      <c r="P1939" s="139">
        <v>0</v>
      </c>
      <c r="Q1939" s="139">
        <v>0</v>
      </c>
      <c r="R1939" s="139">
        <v>0</v>
      </c>
      <c r="S1939" s="139">
        <v>0</v>
      </c>
      <c r="T1939" s="139">
        <v>0</v>
      </c>
      <c r="U1939" s="139">
        <v>0</v>
      </c>
      <c r="V1939" s="139">
        <v>0</v>
      </c>
      <c r="W1939" s="139">
        <v>0</v>
      </c>
      <c r="X1939" s="139">
        <v>0</v>
      </c>
      <c r="Y1939" s="139">
        <v>0</v>
      </c>
      <c r="Z1939" s="134"/>
    </row>
    <row r="1940" spans="1:26" x14ac:dyDescent="0.3">
      <c r="A1940" s="134"/>
      <c r="B1940" s="134"/>
      <c r="C1940" s="134"/>
      <c r="D1940" s="152">
        <v>266</v>
      </c>
      <c r="E1940" s="8" t="s">
        <v>112</v>
      </c>
      <c r="F1940" s="8" t="s">
        <v>152</v>
      </c>
      <c r="G1940" s="8" t="s">
        <v>74</v>
      </c>
      <c r="H1940" s="8" t="s">
        <v>147</v>
      </c>
      <c r="I1940" s="8"/>
      <c r="J1940" s="137"/>
      <c r="K1940" s="141"/>
      <c r="L1940" s="139">
        <v>0</v>
      </c>
      <c r="M1940" s="139">
        <v>0</v>
      </c>
      <c r="N1940" s="139">
        <v>0</v>
      </c>
      <c r="O1940" s="139">
        <v>0</v>
      </c>
      <c r="P1940" s="139">
        <v>0</v>
      </c>
      <c r="Q1940" s="139">
        <v>0</v>
      </c>
      <c r="R1940" s="139">
        <v>0</v>
      </c>
      <c r="S1940" s="139">
        <v>0</v>
      </c>
      <c r="T1940" s="139">
        <v>0</v>
      </c>
      <c r="U1940" s="139">
        <v>0</v>
      </c>
      <c r="V1940" s="139">
        <v>0</v>
      </c>
      <c r="W1940" s="139">
        <v>0</v>
      </c>
      <c r="X1940" s="139">
        <v>0</v>
      </c>
      <c r="Y1940" s="139">
        <v>0</v>
      </c>
      <c r="Z1940" s="134"/>
    </row>
    <row r="1941" spans="1:26" x14ac:dyDescent="0.3">
      <c r="A1941" s="134"/>
      <c r="B1941" s="134"/>
      <c r="C1941" s="134"/>
      <c r="D1941" s="152">
        <v>266</v>
      </c>
      <c r="E1941" s="8" t="s">
        <v>112</v>
      </c>
      <c r="F1941" s="8" t="s">
        <v>152</v>
      </c>
      <c r="G1941" s="8" t="s">
        <v>75</v>
      </c>
      <c r="H1941" s="8" t="s">
        <v>147</v>
      </c>
      <c r="I1941" s="8"/>
      <c r="J1941" s="137"/>
      <c r="K1941" s="141"/>
      <c r="L1941" s="139">
        <v>0</v>
      </c>
      <c r="M1941" s="139">
        <v>0</v>
      </c>
      <c r="N1941" s="139">
        <v>0</v>
      </c>
      <c r="O1941" s="139">
        <v>0</v>
      </c>
      <c r="P1941" s="139">
        <v>0</v>
      </c>
      <c r="Q1941" s="139">
        <v>0</v>
      </c>
      <c r="R1941" s="139">
        <v>0</v>
      </c>
      <c r="S1941" s="139">
        <v>0</v>
      </c>
      <c r="T1941" s="139">
        <v>0</v>
      </c>
      <c r="U1941" s="139">
        <v>0</v>
      </c>
      <c r="V1941" s="139">
        <v>0</v>
      </c>
      <c r="W1941" s="139">
        <v>0</v>
      </c>
      <c r="X1941" s="139">
        <v>0</v>
      </c>
      <c r="Y1941" s="139">
        <v>0</v>
      </c>
      <c r="Z1941" s="134"/>
    </row>
    <row r="1942" spans="1:26" x14ac:dyDescent="0.3">
      <c r="A1942" s="134"/>
      <c r="B1942" s="134"/>
      <c r="C1942" s="134"/>
      <c r="D1942" s="152">
        <v>266</v>
      </c>
      <c r="E1942" s="8" t="s">
        <v>112</v>
      </c>
      <c r="F1942" s="8" t="s">
        <v>152</v>
      </c>
      <c r="G1942" s="8" t="s">
        <v>76</v>
      </c>
      <c r="H1942" s="8" t="s">
        <v>147</v>
      </c>
      <c r="I1942" s="8"/>
      <c r="J1942" s="137"/>
      <c r="K1942" s="141"/>
      <c r="L1942" s="139">
        <v>0</v>
      </c>
      <c r="M1942" s="139">
        <v>0</v>
      </c>
      <c r="N1942" s="139">
        <v>0</v>
      </c>
      <c r="O1942" s="139">
        <v>0</v>
      </c>
      <c r="P1942" s="139">
        <v>0</v>
      </c>
      <c r="Q1942" s="139">
        <v>0</v>
      </c>
      <c r="R1942" s="139">
        <v>0</v>
      </c>
      <c r="S1942" s="139">
        <v>0</v>
      </c>
      <c r="T1942" s="139">
        <v>0</v>
      </c>
      <c r="U1942" s="139">
        <v>0</v>
      </c>
      <c r="V1942" s="139">
        <v>0</v>
      </c>
      <c r="W1942" s="139">
        <v>0</v>
      </c>
      <c r="X1942" s="139">
        <v>0</v>
      </c>
      <c r="Y1942" s="139">
        <v>0</v>
      </c>
      <c r="Z1942" s="134"/>
    </row>
    <row r="1943" spans="1:26" x14ac:dyDescent="0.3">
      <c r="A1943" s="134"/>
      <c r="B1943" s="134"/>
      <c r="C1943" s="134"/>
      <c r="D1943" s="152">
        <v>266</v>
      </c>
      <c r="E1943" s="8" t="s">
        <v>112</v>
      </c>
      <c r="F1943" s="8" t="s">
        <v>152</v>
      </c>
      <c r="G1943" s="8" t="s">
        <v>77</v>
      </c>
      <c r="H1943" s="8" t="s">
        <v>147</v>
      </c>
      <c r="I1943" s="8"/>
      <c r="J1943" s="137"/>
      <c r="K1943" s="141"/>
      <c r="L1943" s="139">
        <v>0</v>
      </c>
      <c r="M1943" s="139">
        <v>0</v>
      </c>
      <c r="N1943" s="139">
        <v>0</v>
      </c>
      <c r="O1943" s="139">
        <v>0</v>
      </c>
      <c r="P1943" s="139">
        <v>0</v>
      </c>
      <c r="Q1943" s="139">
        <v>0</v>
      </c>
      <c r="R1943" s="139">
        <v>0</v>
      </c>
      <c r="S1943" s="139">
        <v>0</v>
      </c>
      <c r="T1943" s="139">
        <v>0</v>
      </c>
      <c r="U1943" s="139">
        <v>0</v>
      </c>
      <c r="V1943" s="139">
        <v>0</v>
      </c>
      <c r="W1943" s="139">
        <v>0</v>
      </c>
      <c r="X1943" s="139">
        <v>0</v>
      </c>
      <c r="Y1943" s="139">
        <v>0</v>
      </c>
      <c r="Z1943" s="134"/>
    </row>
    <row r="1944" spans="1:26" x14ac:dyDescent="0.3">
      <c r="A1944" s="134"/>
      <c r="B1944" s="134"/>
      <c r="C1944" s="134"/>
      <c r="D1944" s="152">
        <v>266</v>
      </c>
      <c r="E1944" s="8" t="s">
        <v>112</v>
      </c>
      <c r="F1944" s="8" t="s">
        <v>152</v>
      </c>
      <c r="G1944" s="8" t="s">
        <v>78</v>
      </c>
      <c r="H1944" s="8" t="s">
        <v>147</v>
      </c>
      <c r="I1944" s="8"/>
      <c r="J1944" s="137"/>
      <c r="K1944" s="141"/>
      <c r="L1944" s="139">
        <v>0</v>
      </c>
      <c r="M1944" s="139">
        <v>0</v>
      </c>
      <c r="N1944" s="139">
        <v>0</v>
      </c>
      <c r="O1944" s="139">
        <v>0</v>
      </c>
      <c r="P1944" s="139">
        <v>0</v>
      </c>
      <c r="Q1944" s="139">
        <v>0</v>
      </c>
      <c r="R1944" s="139">
        <v>0</v>
      </c>
      <c r="S1944" s="139">
        <v>0</v>
      </c>
      <c r="T1944" s="139">
        <v>0</v>
      </c>
      <c r="U1944" s="139">
        <v>0</v>
      </c>
      <c r="V1944" s="139">
        <v>0</v>
      </c>
      <c r="W1944" s="139">
        <v>0</v>
      </c>
      <c r="X1944" s="139">
        <v>0</v>
      </c>
      <c r="Y1944" s="139">
        <v>0</v>
      </c>
      <c r="Z1944" s="134"/>
    </row>
    <row r="1945" spans="1:26" x14ac:dyDescent="0.3">
      <c r="A1945" s="134"/>
      <c r="B1945" s="134"/>
      <c r="C1945" s="134"/>
      <c r="D1945" s="152">
        <v>266</v>
      </c>
      <c r="E1945" s="8" t="s">
        <v>112</v>
      </c>
      <c r="F1945" s="8" t="s">
        <v>152</v>
      </c>
      <c r="G1945" s="8" t="s">
        <v>79</v>
      </c>
      <c r="H1945" s="8" t="s">
        <v>147</v>
      </c>
      <c r="I1945" s="8"/>
      <c r="J1945" s="137"/>
      <c r="K1945" s="141"/>
      <c r="L1945" s="139">
        <v>0</v>
      </c>
      <c r="M1945" s="139">
        <v>0</v>
      </c>
      <c r="N1945" s="139">
        <v>0</v>
      </c>
      <c r="O1945" s="139">
        <v>0</v>
      </c>
      <c r="P1945" s="139">
        <v>0</v>
      </c>
      <c r="Q1945" s="139">
        <v>0</v>
      </c>
      <c r="R1945" s="139">
        <v>0</v>
      </c>
      <c r="S1945" s="139">
        <v>0</v>
      </c>
      <c r="T1945" s="139">
        <v>0</v>
      </c>
      <c r="U1945" s="139">
        <v>0</v>
      </c>
      <c r="V1945" s="139">
        <v>0</v>
      </c>
      <c r="W1945" s="139">
        <v>0</v>
      </c>
      <c r="X1945" s="139">
        <v>0</v>
      </c>
      <c r="Y1945" s="139">
        <v>0</v>
      </c>
      <c r="Z1945" s="134"/>
    </row>
    <row r="1946" spans="1:26" x14ac:dyDescent="0.3">
      <c r="A1946" s="134"/>
      <c r="B1946" s="134"/>
      <c r="C1946" s="134"/>
      <c r="D1946" s="152">
        <v>266</v>
      </c>
      <c r="E1946" s="8" t="s">
        <v>112</v>
      </c>
      <c r="F1946" s="8" t="s">
        <v>152</v>
      </c>
      <c r="G1946" s="8" t="s">
        <v>80</v>
      </c>
      <c r="H1946" s="8" t="s">
        <v>147</v>
      </c>
      <c r="I1946" s="8"/>
      <c r="J1946" s="137"/>
      <c r="K1946" s="141"/>
      <c r="L1946" s="139">
        <v>0</v>
      </c>
      <c r="M1946" s="139">
        <v>0</v>
      </c>
      <c r="N1946" s="139">
        <v>0</v>
      </c>
      <c r="O1946" s="139">
        <v>0</v>
      </c>
      <c r="P1946" s="139">
        <v>0</v>
      </c>
      <c r="Q1946" s="139">
        <v>0</v>
      </c>
      <c r="R1946" s="139">
        <v>0</v>
      </c>
      <c r="S1946" s="139">
        <v>0</v>
      </c>
      <c r="T1946" s="139">
        <v>0</v>
      </c>
      <c r="U1946" s="139">
        <v>0</v>
      </c>
      <c r="V1946" s="139">
        <v>0</v>
      </c>
      <c r="W1946" s="139">
        <v>0</v>
      </c>
      <c r="X1946" s="139">
        <v>0</v>
      </c>
      <c r="Y1946" s="139">
        <v>0</v>
      </c>
      <c r="Z1946" s="134"/>
    </row>
    <row r="1947" spans="1:26" x14ac:dyDescent="0.3">
      <c r="A1947" s="134"/>
      <c r="B1947" s="134"/>
      <c r="C1947" s="134"/>
      <c r="D1947" s="152">
        <v>266</v>
      </c>
      <c r="E1947" s="8" t="s">
        <v>112</v>
      </c>
      <c r="F1947" s="8" t="s">
        <v>152</v>
      </c>
      <c r="G1947" s="8" t="s">
        <v>81</v>
      </c>
      <c r="H1947" s="8" t="s">
        <v>147</v>
      </c>
      <c r="I1947" s="8"/>
      <c r="J1947" s="137"/>
      <c r="K1947" s="141"/>
      <c r="L1947" s="139">
        <v>0</v>
      </c>
      <c r="M1947" s="139">
        <v>0</v>
      </c>
      <c r="N1947" s="139">
        <v>0</v>
      </c>
      <c r="O1947" s="139">
        <v>0</v>
      </c>
      <c r="P1947" s="139">
        <v>0</v>
      </c>
      <c r="Q1947" s="139">
        <v>0</v>
      </c>
      <c r="R1947" s="139">
        <v>0</v>
      </c>
      <c r="S1947" s="139">
        <v>0</v>
      </c>
      <c r="T1947" s="139">
        <v>0</v>
      </c>
      <c r="U1947" s="139">
        <v>0</v>
      </c>
      <c r="V1947" s="139">
        <v>0</v>
      </c>
      <c r="W1947" s="139">
        <v>0</v>
      </c>
      <c r="X1947" s="139">
        <v>0</v>
      </c>
      <c r="Y1947" s="139">
        <v>0</v>
      </c>
      <c r="Z1947" s="134"/>
    </row>
    <row r="1948" spans="1:26" x14ac:dyDescent="0.3">
      <c r="A1948" s="134"/>
      <c r="B1948" s="134"/>
      <c r="C1948" s="134"/>
      <c r="D1948" s="152">
        <v>266</v>
      </c>
      <c r="E1948" s="8" t="s">
        <v>112</v>
      </c>
      <c r="F1948" s="8" t="s">
        <v>152</v>
      </c>
      <c r="G1948" s="8" t="s">
        <v>82</v>
      </c>
      <c r="H1948" s="8" t="s">
        <v>147</v>
      </c>
      <c r="I1948" s="8"/>
      <c r="J1948" s="137"/>
      <c r="K1948" s="141"/>
      <c r="L1948" s="139">
        <v>0.433</v>
      </c>
      <c r="M1948" s="139">
        <v>0.60199999999999998</v>
      </c>
      <c r="N1948" s="139">
        <v>0.625</v>
      </c>
      <c r="O1948" s="139">
        <v>1.177</v>
      </c>
      <c r="P1948" s="139">
        <v>0.49</v>
      </c>
      <c r="Q1948" s="139">
        <v>0.67300000000000004</v>
      </c>
      <c r="R1948" s="139">
        <v>0.69299999999999995</v>
      </c>
      <c r="S1948" s="139">
        <v>0</v>
      </c>
      <c r="T1948" s="139">
        <v>0.32400000000000001</v>
      </c>
      <c r="U1948" s="139">
        <v>9.0999999999999998E-2</v>
      </c>
      <c r="V1948" s="139">
        <v>0.57199999999999995</v>
      </c>
      <c r="W1948" s="139">
        <v>0.68500000000000005</v>
      </c>
      <c r="X1948" s="139">
        <v>1.0820000000000001</v>
      </c>
      <c r="Y1948" s="139">
        <v>0.98</v>
      </c>
      <c r="Z1948" s="134"/>
    </row>
    <row r="1949" spans="1:26" x14ac:dyDescent="0.3">
      <c r="A1949" s="134"/>
      <c r="B1949" s="134"/>
      <c r="C1949" s="134"/>
      <c r="D1949" s="152">
        <v>266</v>
      </c>
      <c r="E1949" s="8" t="s">
        <v>112</v>
      </c>
      <c r="F1949" s="8" t="s">
        <v>152</v>
      </c>
      <c r="G1949" s="8" t="s">
        <v>83</v>
      </c>
      <c r="H1949" s="8" t="s">
        <v>147</v>
      </c>
      <c r="I1949" s="8"/>
      <c r="J1949" s="137"/>
      <c r="K1949" s="141"/>
      <c r="L1949" s="139">
        <v>0.36199999999999999</v>
      </c>
      <c r="M1949" s="139">
        <v>0.54400000000000004</v>
      </c>
      <c r="N1949" s="139">
        <v>0.59899999999999998</v>
      </c>
      <c r="O1949" s="139">
        <v>1.0629999999999999</v>
      </c>
      <c r="P1949" s="139">
        <v>0.41499999999999998</v>
      </c>
      <c r="Q1949" s="139">
        <v>0.58499999999999996</v>
      </c>
      <c r="R1949" s="139">
        <v>0.66400000000000003</v>
      </c>
      <c r="S1949" s="139">
        <v>0</v>
      </c>
      <c r="T1949" s="139">
        <v>0.217</v>
      </c>
      <c r="U1949" s="139">
        <v>7.3999999999999996E-2</v>
      </c>
      <c r="V1949" s="139">
        <v>0.505</v>
      </c>
      <c r="W1949" s="139">
        <v>0.54</v>
      </c>
      <c r="X1949" s="139">
        <v>0.752</v>
      </c>
      <c r="Y1949" s="139">
        <v>0.84099999999999997</v>
      </c>
      <c r="Z1949" s="134"/>
    </row>
    <row r="1950" spans="1:26" x14ac:dyDescent="0.3">
      <c r="A1950" s="134"/>
      <c r="B1950" s="134"/>
      <c r="C1950" s="134"/>
      <c r="D1950" s="152">
        <v>266</v>
      </c>
      <c r="E1950" s="8" t="s">
        <v>112</v>
      </c>
      <c r="F1950" s="8" t="s">
        <v>152</v>
      </c>
      <c r="G1950" s="8" t="s">
        <v>84</v>
      </c>
      <c r="H1950" s="8" t="s">
        <v>147</v>
      </c>
      <c r="I1950" s="8"/>
      <c r="J1950" s="137"/>
      <c r="K1950" s="141"/>
      <c r="L1950" s="139">
        <v>0.373</v>
      </c>
      <c r="M1950" s="139">
        <v>0.498</v>
      </c>
      <c r="N1950" s="139">
        <v>0.52400000000000002</v>
      </c>
      <c r="O1950" s="139">
        <v>0.98199999999999998</v>
      </c>
      <c r="P1950" s="139">
        <v>0.39300000000000002</v>
      </c>
      <c r="Q1950" s="139">
        <v>0.57299999999999995</v>
      </c>
      <c r="R1950" s="139">
        <v>0.627</v>
      </c>
      <c r="S1950" s="139">
        <v>0</v>
      </c>
      <c r="T1950" s="139">
        <v>0.246</v>
      </c>
      <c r="U1950" s="139">
        <v>8.2000000000000003E-2</v>
      </c>
      <c r="V1950" s="139">
        <v>0.53800000000000003</v>
      </c>
      <c r="W1950" s="139">
        <v>0.64200000000000002</v>
      </c>
      <c r="X1950" s="139">
        <v>0.79400000000000004</v>
      </c>
      <c r="Y1950" s="139">
        <v>0.86099999999999999</v>
      </c>
      <c r="Z1950" s="134"/>
    </row>
    <row r="1951" spans="1:26" x14ac:dyDescent="0.3">
      <c r="A1951" s="134"/>
      <c r="B1951" s="134"/>
      <c r="C1951" s="134"/>
      <c r="D1951" s="152">
        <v>266</v>
      </c>
      <c r="E1951" s="8" t="s">
        <v>112</v>
      </c>
      <c r="F1951" s="8" t="s">
        <v>152</v>
      </c>
      <c r="G1951" s="8" t="s">
        <v>85</v>
      </c>
      <c r="H1951" s="8" t="s">
        <v>147</v>
      </c>
      <c r="I1951" s="8"/>
      <c r="J1951" s="137"/>
      <c r="K1951" s="141"/>
      <c r="L1951" s="139">
        <v>0</v>
      </c>
      <c r="M1951" s="139">
        <v>0</v>
      </c>
      <c r="N1951" s="139">
        <v>0</v>
      </c>
      <c r="O1951" s="139">
        <v>0</v>
      </c>
      <c r="P1951" s="139">
        <v>0</v>
      </c>
      <c r="Q1951" s="139">
        <v>0</v>
      </c>
      <c r="R1951" s="139">
        <v>0</v>
      </c>
      <c r="S1951" s="139">
        <v>0</v>
      </c>
      <c r="T1951" s="139">
        <v>0</v>
      </c>
      <c r="U1951" s="139">
        <v>0</v>
      </c>
      <c r="V1951" s="139">
        <v>0</v>
      </c>
      <c r="W1951" s="139">
        <v>0</v>
      </c>
      <c r="X1951" s="139">
        <v>0</v>
      </c>
      <c r="Y1951" s="139">
        <v>0</v>
      </c>
      <c r="Z1951" s="134"/>
    </row>
    <row r="1952" spans="1:26" x14ac:dyDescent="0.3">
      <c r="A1952" s="134"/>
      <c r="B1952" s="134"/>
      <c r="C1952" s="134"/>
      <c r="D1952" s="152">
        <v>266</v>
      </c>
      <c r="E1952" s="8" t="s">
        <v>112</v>
      </c>
      <c r="F1952" s="8" t="s">
        <v>152</v>
      </c>
      <c r="G1952" s="8" t="s">
        <v>86</v>
      </c>
      <c r="H1952" s="8" t="s">
        <v>147</v>
      </c>
      <c r="I1952" s="8"/>
      <c r="J1952" s="137"/>
      <c r="K1952" s="141"/>
      <c r="L1952" s="139">
        <v>0</v>
      </c>
      <c r="M1952" s="139">
        <v>0</v>
      </c>
      <c r="N1952" s="139">
        <v>0</v>
      </c>
      <c r="O1952" s="139">
        <v>0</v>
      </c>
      <c r="P1952" s="139">
        <v>0</v>
      </c>
      <c r="Q1952" s="139">
        <v>0</v>
      </c>
      <c r="R1952" s="139">
        <v>0</v>
      </c>
      <c r="S1952" s="139">
        <v>0</v>
      </c>
      <c r="T1952" s="139">
        <v>0</v>
      </c>
      <c r="U1952" s="139">
        <v>0</v>
      </c>
      <c r="V1952" s="139">
        <v>0</v>
      </c>
      <c r="W1952" s="139">
        <v>0</v>
      </c>
      <c r="X1952" s="139">
        <v>0</v>
      </c>
      <c r="Y1952" s="139">
        <v>0</v>
      </c>
      <c r="Z1952" s="134"/>
    </row>
    <row r="1953" spans="1:26" x14ac:dyDescent="0.3">
      <c r="A1953" s="134"/>
      <c r="B1953" s="134"/>
      <c r="C1953" s="134"/>
      <c r="D1953" s="152">
        <v>266</v>
      </c>
      <c r="E1953" s="8" t="s">
        <v>112</v>
      </c>
      <c r="F1953" s="8" t="s">
        <v>152</v>
      </c>
      <c r="G1953" s="8" t="s">
        <v>87</v>
      </c>
      <c r="H1953" s="8" t="s">
        <v>147</v>
      </c>
      <c r="I1953" s="8"/>
      <c r="J1953" s="137"/>
      <c r="K1953" s="141"/>
      <c r="L1953" s="139">
        <v>0</v>
      </c>
      <c r="M1953" s="139">
        <v>0</v>
      </c>
      <c r="N1953" s="139">
        <v>0</v>
      </c>
      <c r="O1953" s="139">
        <v>0</v>
      </c>
      <c r="P1953" s="139">
        <v>0</v>
      </c>
      <c r="Q1953" s="139">
        <v>0</v>
      </c>
      <c r="R1953" s="139">
        <v>0</v>
      </c>
      <c r="S1953" s="139">
        <v>0</v>
      </c>
      <c r="T1953" s="139">
        <v>0</v>
      </c>
      <c r="U1953" s="139">
        <v>0</v>
      </c>
      <c r="V1953" s="139">
        <v>0</v>
      </c>
      <c r="W1953" s="139">
        <v>0</v>
      </c>
      <c r="X1953" s="139">
        <v>0</v>
      </c>
      <c r="Y1953" s="139">
        <v>0</v>
      </c>
      <c r="Z1953" s="134"/>
    </row>
    <row r="1954" spans="1:26" x14ac:dyDescent="0.3">
      <c r="A1954" s="134"/>
      <c r="B1954" s="134"/>
      <c r="C1954" s="134"/>
      <c r="D1954" s="152">
        <v>266</v>
      </c>
      <c r="E1954" s="8" t="s">
        <v>112</v>
      </c>
      <c r="F1954" s="8" t="s">
        <v>152</v>
      </c>
      <c r="G1954" s="8" t="s">
        <v>88</v>
      </c>
      <c r="H1954" s="8" t="s">
        <v>147</v>
      </c>
      <c r="I1954" s="8"/>
      <c r="J1954" s="137"/>
      <c r="K1954" s="141"/>
      <c r="L1954" s="139">
        <v>0</v>
      </c>
      <c r="M1954" s="139">
        <v>0</v>
      </c>
      <c r="N1954" s="139">
        <v>0</v>
      </c>
      <c r="O1954" s="139">
        <v>0</v>
      </c>
      <c r="P1954" s="139">
        <v>0</v>
      </c>
      <c r="Q1954" s="139">
        <v>0</v>
      </c>
      <c r="R1954" s="139">
        <v>0</v>
      </c>
      <c r="S1954" s="139">
        <v>0</v>
      </c>
      <c r="T1954" s="139">
        <v>0</v>
      </c>
      <c r="U1954" s="139">
        <v>0</v>
      </c>
      <c r="V1954" s="139">
        <v>0</v>
      </c>
      <c r="W1954" s="139">
        <v>0</v>
      </c>
      <c r="X1954" s="139">
        <v>0</v>
      </c>
      <c r="Y1954" s="139">
        <v>0</v>
      </c>
      <c r="Z1954" s="134"/>
    </row>
    <row r="1955" spans="1:26" x14ac:dyDescent="0.3">
      <c r="A1955" s="134"/>
      <c r="B1955" s="134"/>
      <c r="C1955" s="134"/>
      <c r="D1955" s="152">
        <v>266</v>
      </c>
      <c r="E1955" s="8" t="s">
        <v>112</v>
      </c>
      <c r="F1955" s="8" t="s">
        <v>152</v>
      </c>
      <c r="G1955" s="8" t="s">
        <v>89</v>
      </c>
      <c r="H1955" s="8" t="s">
        <v>147</v>
      </c>
      <c r="I1955" s="8"/>
      <c r="J1955" s="137"/>
      <c r="K1955" s="141"/>
      <c r="L1955" s="139">
        <v>0</v>
      </c>
      <c r="M1955" s="139">
        <v>0</v>
      </c>
      <c r="N1955" s="139">
        <v>0</v>
      </c>
      <c r="O1955" s="139">
        <v>0</v>
      </c>
      <c r="P1955" s="139">
        <v>0</v>
      </c>
      <c r="Q1955" s="139">
        <v>0</v>
      </c>
      <c r="R1955" s="139">
        <v>0</v>
      </c>
      <c r="S1955" s="139">
        <v>0</v>
      </c>
      <c r="T1955" s="139">
        <v>0</v>
      </c>
      <c r="U1955" s="139">
        <v>0</v>
      </c>
      <c r="V1955" s="139">
        <v>0</v>
      </c>
      <c r="W1955" s="139">
        <v>0</v>
      </c>
      <c r="X1955" s="139">
        <v>0</v>
      </c>
      <c r="Y1955" s="139">
        <v>0</v>
      </c>
      <c r="Z1955" s="134"/>
    </row>
    <row r="1956" spans="1:26" x14ac:dyDescent="0.3">
      <c r="A1956" s="134"/>
      <c r="B1956" s="134"/>
      <c r="C1956" s="134"/>
      <c r="D1956" s="152">
        <v>266</v>
      </c>
      <c r="E1956" s="8" t="s">
        <v>112</v>
      </c>
      <c r="F1956" s="8" t="s">
        <v>152</v>
      </c>
      <c r="G1956" s="8" t="s">
        <v>90</v>
      </c>
      <c r="H1956" s="8" t="s">
        <v>147</v>
      </c>
      <c r="I1956" s="8"/>
      <c r="J1956" s="137"/>
      <c r="K1956" s="141"/>
      <c r="L1956" s="139">
        <v>0</v>
      </c>
      <c r="M1956" s="139">
        <v>0</v>
      </c>
      <c r="N1956" s="139">
        <v>0</v>
      </c>
      <c r="O1956" s="139">
        <v>0</v>
      </c>
      <c r="P1956" s="139">
        <v>0</v>
      </c>
      <c r="Q1956" s="139">
        <v>0</v>
      </c>
      <c r="R1956" s="139">
        <v>0</v>
      </c>
      <c r="S1956" s="139">
        <v>0</v>
      </c>
      <c r="T1956" s="139">
        <v>0</v>
      </c>
      <c r="U1956" s="139">
        <v>0</v>
      </c>
      <c r="V1956" s="139">
        <v>0</v>
      </c>
      <c r="W1956" s="139">
        <v>0</v>
      </c>
      <c r="X1956" s="139">
        <v>0</v>
      </c>
      <c r="Y1956" s="139">
        <v>0</v>
      </c>
      <c r="Z1956" s="134"/>
    </row>
    <row r="1957" spans="1:26" x14ac:dyDescent="0.3">
      <c r="A1957" s="134"/>
      <c r="B1957" s="134"/>
      <c r="C1957" s="134"/>
      <c r="D1957" s="152">
        <v>266</v>
      </c>
      <c r="E1957" s="8" t="s">
        <v>112</v>
      </c>
      <c r="F1957" s="8" t="s">
        <v>152</v>
      </c>
      <c r="G1957" s="8" t="s">
        <v>91</v>
      </c>
      <c r="H1957" s="8" t="s">
        <v>147</v>
      </c>
      <c r="I1957" s="8"/>
      <c r="J1957" s="137"/>
      <c r="K1957" s="141"/>
      <c r="L1957" s="139">
        <v>1.6879999999999999</v>
      </c>
      <c r="M1957" s="139">
        <v>0.49099999999999999</v>
      </c>
      <c r="N1957" s="139">
        <v>0.441</v>
      </c>
      <c r="O1957" s="139">
        <v>1.6819999999999999</v>
      </c>
      <c r="P1957" s="139">
        <v>0.70899999999999996</v>
      </c>
      <c r="Q1957" s="139">
        <v>0.82299999999999995</v>
      </c>
      <c r="R1957" s="139">
        <v>0.77900000000000003</v>
      </c>
      <c r="S1957" s="139">
        <v>3.9E-2</v>
      </c>
      <c r="T1957" s="139">
        <v>0.68100000000000005</v>
      </c>
      <c r="U1957" s="139">
        <v>0.47899999999999998</v>
      </c>
      <c r="V1957" s="139">
        <v>1.0289999999999999</v>
      </c>
      <c r="W1957" s="139">
        <v>1.123</v>
      </c>
      <c r="X1957" s="139">
        <v>1.4950000000000001</v>
      </c>
      <c r="Y1957" s="139">
        <v>1.5940000000000001</v>
      </c>
      <c r="Z1957" s="134"/>
    </row>
    <row r="1958" spans="1:26" x14ac:dyDescent="0.3">
      <c r="A1958" s="134"/>
      <c r="B1958" s="134"/>
      <c r="C1958" s="134"/>
      <c r="D1958" s="152">
        <v>266</v>
      </c>
      <c r="E1958" s="8" t="s">
        <v>112</v>
      </c>
      <c r="F1958" s="8" t="s">
        <v>152</v>
      </c>
      <c r="G1958" s="8" t="s">
        <v>92</v>
      </c>
      <c r="H1958" s="8" t="s">
        <v>147</v>
      </c>
      <c r="I1958" s="8"/>
      <c r="J1958" s="137"/>
      <c r="K1958" s="141"/>
      <c r="L1958" s="139">
        <v>0</v>
      </c>
      <c r="M1958" s="139">
        <v>0</v>
      </c>
      <c r="N1958" s="139">
        <v>0</v>
      </c>
      <c r="O1958" s="139">
        <v>0</v>
      </c>
      <c r="P1958" s="139">
        <v>0</v>
      </c>
      <c r="Q1958" s="139">
        <v>0</v>
      </c>
      <c r="R1958" s="139">
        <v>0</v>
      </c>
      <c r="S1958" s="139">
        <v>0</v>
      </c>
      <c r="T1958" s="139">
        <v>0</v>
      </c>
      <c r="U1958" s="139">
        <v>0</v>
      </c>
      <c r="V1958" s="139">
        <v>0</v>
      </c>
      <c r="W1958" s="139">
        <v>0</v>
      </c>
      <c r="X1958" s="139">
        <v>0</v>
      </c>
      <c r="Y1958" s="139">
        <v>0</v>
      </c>
      <c r="Z1958" s="134"/>
    </row>
    <row r="1959" spans="1:26" x14ac:dyDescent="0.3">
      <c r="A1959" s="134"/>
      <c r="B1959" s="134"/>
      <c r="C1959" s="134"/>
      <c r="D1959" s="152">
        <v>266</v>
      </c>
      <c r="E1959" s="8" t="s">
        <v>112</v>
      </c>
      <c r="F1959" s="8" t="s">
        <v>152</v>
      </c>
      <c r="G1959" s="8" t="s">
        <v>93</v>
      </c>
      <c r="H1959" s="8" t="s">
        <v>147</v>
      </c>
      <c r="I1959" s="8"/>
      <c r="J1959" s="137"/>
      <c r="K1959" s="141"/>
      <c r="L1959" s="139">
        <v>0</v>
      </c>
      <c r="M1959" s="139">
        <v>0</v>
      </c>
      <c r="N1959" s="139">
        <v>0</v>
      </c>
      <c r="O1959" s="139">
        <v>0</v>
      </c>
      <c r="P1959" s="139">
        <v>0</v>
      </c>
      <c r="Q1959" s="139">
        <v>0</v>
      </c>
      <c r="R1959" s="139">
        <v>0</v>
      </c>
      <c r="S1959" s="139">
        <v>0</v>
      </c>
      <c r="T1959" s="139">
        <v>0</v>
      </c>
      <c r="U1959" s="139">
        <v>0</v>
      </c>
      <c r="V1959" s="139">
        <v>0</v>
      </c>
      <c r="W1959" s="139">
        <v>0</v>
      </c>
      <c r="X1959" s="139">
        <v>0</v>
      </c>
      <c r="Y1959" s="139">
        <v>0</v>
      </c>
      <c r="Z1959" s="134"/>
    </row>
    <row r="1960" spans="1:26" x14ac:dyDescent="0.3">
      <c r="A1960" s="134"/>
      <c r="B1960" s="134"/>
      <c r="C1960" s="134"/>
      <c r="D1960" s="152">
        <v>266</v>
      </c>
      <c r="E1960" s="8" t="s">
        <v>112</v>
      </c>
      <c r="F1960" s="8" t="s">
        <v>152</v>
      </c>
      <c r="G1960" s="8" t="s">
        <v>94</v>
      </c>
      <c r="H1960" s="8" t="s">
        <v>147</v>
      </c>
      <c r="I1960" s="8"/>
      <c r="J1960" s="137"/>
      <c r="K1960" s="141"/>
      <c r="L1960" s="139">
        <v>0</v>
      </c>
      <c r="M1960" s="139">
        <v>0</v>
      </c>
      <c r="N1960" s="139">
        <v>0</v>
      </c>
      <c r="O1960" s="139">
        <v>0</v>
      </c>
      <c r="P1960" s="139">
        <v>0</v>
      </c>
      <c r="Q1960" s="139">
        <v>0</v>
      </c>
      <c r="R1960" s="139">
        <v>0</v>
      </c>
      <c r="S1960" s="139">
        <v>0</v>
      </c>
      <c r="T1960" s="139">
        <v>0</v>
      </c>
      <c r="U1960" s="139">
        <v>0</v>
      </c>
      <c r="V1960" s="139">
        <v>0</v>
      </c>
      <c r="W1960" s="139">
        <v>0</v>
      </c>
      <c r="X1960" s="139">
        <v>0</v>
      </c>
      <c r="Y1960" s="139">
        <v>0</v>
      </c>
      <c r="Z1960" s="134"/>
    </row>
    <row r="1961" spans="1:26" x14ac:dyDescent="0.3">
      <c r="A1961" s="134"/>
      <c r="B1961" s="134"/>
      <c r="C1961" s="134"/>
      <c r="D1961" s="152">
        <v>266</v>
      </c>
      <c r="E1961" s="8" t="s">
        <v>112</v>
      </c>
      <c r="F1961" s="8" t="s">
        <v>152</v>
      </c>
      <c r="G1961" s="8" t="s">
        <v>95</v>
      </c>
      <c r="H1961" s="8" t="s">
        <v>147</v>
      </c>
      <c r="I1961" s="8"/>
      <c r="J1961" s="137"/>
      <c r="K1961" s="141"/>
      <c r="L1961" s="139">
        <v>0</v>
      </c>
      <c r="M1961" s="139">
        <v>0</v>
      </c>
      <c r="N1961" s="139">
        <v>0</v>
      </c>
      <c r="O1961" s="139">
        <v>0</v>
      </c>
      <c r="P1961" s="139">
        <v>0</v>
      </c>
      <c r="Q1961" s="139">
        <v>0</v>
      </c>
      <c r="R1961" s="139">
        <v>0</v>
      </c>
      <c r="S1961" s="139">
        <v>0</v>
      </c>
      <c r="T1961" s="139">
        <v>0</v>
      </c>
      <c r="U1961" s="139">
        <v>0</v>
      </c>
      <c r="V1961" s="139">
        <v>0</v>
      </c>
      <c r="W1961" s="139">
        <v>0</v>
      </c>
      <c r="X1961" s="139">
        <v>0</v>
      </c>
      <c r="Y1961" s="139">
        <v>0</v>
      </c>
      <c r="Z1961" s="134"/>
    </row>
    <row r="1962" spans="1:26" x14ac:dyDescent="0.3">
      <c r="A1962" s="134"/>
      <c r="B1962" s="134"/>
      <c r="C1962" s="134"/>
      <c r="D1962" s="152">
        <v>266</v>
      </c>
      <c r="E1962" s="8" t="s">
        <v>112</v>
      </c>
      <c r="F1962" s="8" t="s">
        <v>152</v>
      </c>
      <c r="G1962" s="8" t="s">
        <v>96</v>
      </c>
      <c r="H1962" s="8" t="s">
        <v>147</v>
      </c>
      <c r="I1962" s="8"/>
      <c r="J1962" s="137"/>
      <c r="K1962" s="141"/>
      <c r="L1962" s="139">
        <v>-0.121</v>
      </c>
      <c r="M1962" s="139">
        <v>-4.2999999999999997E-2</v>
      </c>
      <c r="N1962" s="139">
        <v>-5.8000000000000003E-2</v>
      </c>
      <c r="O1962" s="139">
        <v>-0.40500000000000003</v>
      </c>
      <c r="P1962" s="139">
        <v>-0.124</v>
      </c>
      <c r="Q1962" s="139">
        <v>-4.4999999999999998E-2</v>
      </c>
      <c r="R1962" s="139">
        <v>-0.17</v>
      </c>
      <c r="S1962" s="139">
        <v>-8.0000000000000002E-3</v>
      </c>
      <c r="T1962" s="139">
        <v>-2.4E-2</v>
      </c>
      <c r="U1962" s="139">
        <v>-2.3E-2</v>
      </c>
      <c r="V1962" s="139">
        <v>-3.5000000000000003E-2</v>
      </c>
      <c r="W1962" s="139">
        <v>-5.5E-2</v>
      </c>
      <c r="X1962" s="139">
        <v>-9.1999999999999998E-2</v>
      </c>
      <c r="Y1962" s="139">
        <v>-0.15</v>
      </c>
      <c r="Z1962" s="134"/>
    </row>
    <row r="1963" spans="1:26" x14ac:dyDescent="0.3">
      <c r="A1963" s="134"/>
      <c r="B1963" s="134"/>
      <c r="C1963" s="134"/>
      <c r="D1963" s="152">
        <v>266</v>
      </c>
      <c r="E1963" s="8" t="s">
        <v>112</v>
      </c>
      <c r="F1963" s="8" t="s">
        <v>152</v>
      </c>
      <c r="G1963" s="8" t="s">
        <v>97</v>
      </c>
      <c r="H1963" s="8" t="s">
        <v>147</v>
      </c>
      <c r="I1963" s="8"/>
      <c r="J1963" s="137"/>
      <c r="K1963" s="141"/>
      <c r="L1963" s="139">
        <v>0</v>
      </c>
      <c r="M1963" s="139">
        <v>0</v>
      </c>
      <c r="N1963" s="139">
        <v>0</v>
      </c>
      <c r="O1963" s="139">
        <v>0</v>
      </c>
      <c r="P1963" s="139">
        <v>0</v>
      </c>
      <c r="Q1963" s="139">
        <v>0</v>
      </c>
      <c r="R1963" s="139">
        <v>0</v>
      </c>
      <c r="S1963" s="139">
        <v>0</v>
      </c>
      <c r="T1963" s="139">
        <v>0</v>
      </c>
      <c r="U1963" s="139">
        <v>0</v>
      </c>
      <c r="V1963" s="139">
        <v>0</v>
      </c>
      <c r="W1963" s="139">
        <v>0</v>
      </c>
      <c r="X1963" s="139">
        <v>0</v>
      </c>
      <c r="Y1963" s="139">
        <v>0</v>
      </c>
      <c r="Z1963" s="134"/>
    </row>
    <row r="1964" spans="1:26" x14ac:dyDescent="0.3">
      <c r="A1964" s="134"/>
      <c r="B1964" s="134"/>
      <c r="C1964" s="134"/>
      <c r="D1964" s="152">
        <v>266</v>
      </c>
      <c r="E1964" s="8" t="s">
        <v>112</v>
      </c>
      <c r="F1964" s="8" t="s">
        <v>152</v>
      </c>
      <c r="G1964" s="8" t="s">
        <v>98</v>
      </c>
      <c r="H1964" s="8" t="s">
        <v>147</v>
      </c>
      <c r="I1964" s="8"/>
      <c r="J1964" s="137"/>
      <c r="K1964" s="141"/>
      <c r="L1964" s="139">
        <v>0</v>
      </c>
      <c r="M1964" s="139">
        <v>0</v>
      </c>
      <c r="N1964" s="139">
        <v>0</v>
      </c>
      <c r="O1964" s="139">
        <v>0</v>
      </c>
      <c r="P1964" s="139">
        <v>0</v>
      </c>
      <c r="Q1964" s="139">
        <v>0</v>
      </c>
      <c r="R1964" s="139">
        <v>0</v>
      </c>
      <c r="S1964" s="139">
        <v>0</v>
      </c>
      <c r="T1964" s="139">
        <v>0</v>
      </c>
      <c r="U1964" s="139">
        <v>0</v>
      </c>
      <c r="V1964" s="139">
        <v>0</v>
      </c>
      <c r="W1964" s="139">
        <v>0</v>
      </c>
      <c r="X1964" s="139">
        <v>0</v>
      </c>
      <c r="Y1964" s="139">
        <v>0</v>
      </c>
      <c r="Z1964" s="134"/>
    </row>
    <row r="1965" spans="1:26" x14ac:dyDescent="0.3">
      <c r="A1965" s="134"/>
      <c r="B1965" s="134"/>
      <c r="C1965" s="134"/>
      <c r="D1965" s="152">
        <v>266</v>
      </c>
      <c r="E1965" s="8" t="s">
        <v>112</v>
      </c>
      <c r="F1965" s="8" t="s">
        <v>152</v>
      </c>
      <c r="G1965" s="8" t="s">
        <v>99</v>
      </c>
      <c r="H1965" s="8" t="s">
        <v>147</v>
      </c>
      <c r="I1965" s="8"/>
      <c r="J1965" s="137"/>
      <c r="K1965" s="141"/>
      <c r="L1965" s="139">
        <v>0</v>
      </c>
      <c r="M1965" s="139">
        <v>0</v>
      </c>
      <c r="N1965" s="139">
        <v>0</v>
      </c>
      <c r="O1965" s="139">
        <v>0</v>
      </c>
      <c r="P1965" s="139">
        <v>0</v>
      </c>
      <c r="Q1965" s="139">
        <v>0</v>
      </c>
      <c r="R1965" s="139">
        <v>0</v>
      </c>
      <c r="S1965" s="139">
        <v>0</v>
      </c>
      <c r="T1965" s="139">
        <v>0</v>
      </c>
      <c r="U1965" s="139">
        <v>0</v>
      </c>
      <c r="V1965" s="139">
        <v>0</v>
      </c>
      <c r="W1965" s="139">
        <v>0</v>
      </c>
      <c r="X1965" s="139">
        <v>0</v>
      </c>
      <c r="Y1965" s="139">
        <v>0</v>
      </c>
      <c r="Z1965" s="134"/>
    </row>
    <row r="1966" spans="1:26" x14ac:dyDescent="0.3">
      <c r="A1966" s="134"/>
      <c r="B1966" s="134"/>
      <c r="C1966" s="134"/>
      <c r="D1966" s="152">
        <v>266</v>
      </c>
      <c r="E1966" s="8" t="s">
        <v>112</v>
      </c>
      <c r="F1966" s="8" t="s">
        <v>152</v>
      </c>
      <c r="G1966" s="8" t="s">
        <v>100</v>
      </c>
      <c r="H1966" s="8" t="s">
        <v>147</v>
      </c>
      <c r="I1966" s="8"/>
      <c r="J1966" s="137"/>
      <c r="K1966" s="141"/>
      <c r="L1966" s="139">
        <v>0</v>
      </c>
      <c r="M1966" s="139">
        <v>0</v>
      </c>
      <c r="N1966" s="139">
        <v>0</v>
      </c>
      <c r="O1966" s="139">
        <v>0</v>
      </c>
      <c r="P1966" s="139">
        <v>0</v>
      </c>
      <c r="Q1966" s="139">
        <v>0</v>
      </c>
      <c r="R1966" s="139">
        <v>0</v>
      </c>
      <c r="S1966" s="139">
        <v>0</v>
      </c>
      <c r="T1966" s="139">
        <v>0</v>
      </c>
      <c r="U1966" s="139">
        <v>0</v>
      </c>
      <c r="V1966" s="139">
        <v>0</v>
      </c>
      <c r="W1966" s="139">
        <v>0</v>
      </c>
      <c r="X1966" s="139">
        <v>0</v>
      </c>
      <c r="Y1966" s="139">
        <v>0</v>
      </c>
      <c r="Z1966" s="134"/>
    </row>
    <row r="1967" spans="1:26" x14ac:dyDescent="0.3">
      <c r="A1967" s="134"/>
      <c r="B1967" s="134"/>
      <c r="C1967" s="134"/>
      <c r="D1967" s="152">
        <v>266</v>
      </c>
      <c r="E1967" s="8" t="s">
        <v>112</v>
      </c>
      <c r="F1967" s="8" t="s">
        <v>152</v>
      </c>
      <c r="G1967" s="8" t="s">
        <v>101</v>
      </c>
      <c r="H1967" s="8" t="s">
        <v>147</v>
      </c>
      <c r="I1967" s="8"/>
      <c r="J1967" s="137"/>
      <c r="K1967" s="141"/>
      <c r="L1967" s="139">
        <v>0</v>
      </c>
      <c r="M1967" s="139">
        <v>0</v>
      </c>
      <c r="N1967" s="139">
        <v>0</v>
      </c>
      <c r="O1967" s="139">
        <v>0</v>
      </c>
      <c r="P1967" s="139">
        <v>0</v>
      </c>
      <c r="Q1967" s="139">
        <v>0</v>
      </c>
      <c r="R1967" s="139">
        <v>0</v>
      </c>
      <c r="S1967" s="139">
        <v>0</v>
      </c>
      <c r="T1967" s="139">
        <v>0</v>
      </c>
      <c r="U1967" s="139">
        <v>0</v>
      </c>
      <c r="V1967" s="139">
        <v>0</v>
      </c>
      <c r="W1967" s="139">
        <v>0</v>
      </c>
      <c r="X1967" s="139">
        <v>0</v>
      </c>
      <c r="Y1967" s="139">
        <v>0</v>
      </c>
      <c r="Z1967" s="134"/>
    </row>
    <row r="1968" spans="1:26" x14ac:dyDescent="0.3">
      <c r="A1968" s="134"/>
      <c r="B1968" s="134"/>
      <c r="C1968" s="134"/>
      <c r="D1968" s="152">
        <v>266</v>
      </c>
      <c r="E1968" s="8" t="s">
        <v>112</v>
      </c>
      <c r="F1968" s="8" t="s">
        <v>152</v>
      </c>
      <c r="G1968" s="8" t="s">
        <v>102</v>
      </c>
      <c r="H1968" s="8" t="s">
        <v>147</v>
      </c>
      <c r="I1968" s="8"/>
      <c r="J1968" s="137"/>
      <c r="K1968" s="141"/>
      <c r="L1968" s="139">
        <v>0</v>
      </c>
      <c r="M1968" s="139">
        <v>0</v>
      </c>
      <c r="N1968" s="139">
        <v>0</v>
      </c>
      <c r="O1968" s="139">
        <v>0</v>
      </c>
      <c r="P1968" s="139">
        <v>0</v>
      </c>
      <c r="Q1968" s="139">
        <v>0</v>
      </c>
      <c r="R1968" s="139">
        <v>0</v>
      </c>
      <c r="S1968" s="139">
        <v>0</v>
      </c>
      <c r="T1968" s="139">
        <v>0</v>
      </c>
      <c r="U1968" s="139">
        <v>0</v>
      </c>
      <c r="V1968" s="139">
        <v>0</v>
      </c>
      <c r="W1968" s="139">
        <v>0</v>
      </c>
      <c r="X1968" s="139">
        <v>0</v>
      </c>
      <c r="Y1968" s="139">
        <v>0</v>
      </c>
      <c r="Z1968" s="134"/>
    </row>
    <row r="1969" spans="1:26" x14ac:dyDescent="0.3">
      <c r="A1969" s="134"/>
      <c r="B1969" s="134"/>
      <c r="C1969" s="134"/>
      <c r="D1969" s="152">
        <v>266</v>
      </c>
      <c r="E1969" s="8" t="s">
        <v>112</v>
      </c>
      <c r="F1969" s="8" t="s">
        <v>152</v>
      </c>
      <c r="G1969" s="8" t="s">
        <v>103</v>
      </c>
      <c r="H1969" s="8" t="s">
        <v>147</v>
      </c>
      <c r="I1969" s="8"/>
      <c r="J1969" s="137"/>
      <c r="K1969" s="141"/>
      <c r="L1969" s="139">
        <v>0</v>
      </c>
      <c r="M1969" s="139">
        <v>0</v>
      </c>
      <c r="N1969" s="139">
        <v>0</v>
      </c>
      <c r="O1969" s="139">
        <v>0</v>
      </c>
      <c r="P1969" s="139">
        <v>0</v>
      </c>
      <c r="Q1969" s="139">
        <v>0</v>
      </c>
      <c r="R1969" s="139">
        <v>0</v>
      </c>
      <c r="S1969" s="139">
        <v>0</v>
      </c>
      <c r="T1969" s="139">
        <v>0</v>
      </c>
      <c r="U1969" s="139">
        <v>0</v>
      </c>
      <c r="V1969" s="139">
        <v>0</v>
      </c>
      <c r="W1969" s="139">
        <v>0</v>
      </c>
      <c r="X1969" s="139">
        <v>0</v>
      </c>
      <c r="Y1969" s="139">
        <v>0</v>
      </c>
      <c r="Z1969" s="134"/>
    </row>
    <row r="1970" spans="1:26" x14ac:dyDescent="0.3">
      <c r="A1970" s="134"/>
      <c r="B1970" s="134"/>
      <c r="C1970" s="134"/>
      <c r="D1970" s="152">
        <v>266</v>
      </c>
      <c r="E1970" s="8" t="s">
        <v>112</v>
      </c>
      <c r="F1970" s="8" t="s">
        <v>152</v>
      </c>
      <c r="G1970" s="8" t="s">
        <v>104</v>
      </c>
      <c r="H1970" s="8" t="s">
        <v>147</v>
      </c>
      <c r="I1970" s="8"/>
      <c r="J1970" s="137"/>
      <c r="K1970" s="141"/>
      <c r="L1970" s="139">
        <v>0</v>
      </c>
      <c r="M1970" s="139">
        <v>0</v>
      </c>
      <c r="N1970" s="139">
        <v>0</v>
      </c>
      <c r="O1970" s="139">
        <v>0</v>
      </c>
      <c r="P1970" s="139">
        <v>0</v>
      </c>
      <c r="Q1970" s="139">
        <v>0</v>
      </c>
      <c r="R1970" s="139">
        <v>0</v>
      </c>
      <c r="S1970" s="139">
        <v>0</v>
      </c>
      <c r="T1970" s="139">
        <v>0</v>
      </c>
      <c r="U1970" s="139">
        <v>0</v>
      </c>
      <c r="V1970" s="139">
        <v>0</v>
      </c>
      <c r="W1970" s="139">
        <v>0</v>
      </c>
      <c r="X1970" s="139">
        <v>0</v>
      </c>
      <c r="Y1970" s="139">
        <v>0</v>
      </c>
      <c r="Z1970" s="134"/>
    </row>
    <row r="1971" spans="1:26" x14ac:dyDescent="0.3">
      <c r="A1971" s="134"/>
      <c r="B1971" s="134"/>
      <c r="C1971" s="134"/>
      <c r="D1971" s="152">
        <v>266</v>
      </c>
      <c r="E1971" s="8" t="s">
        <v>112</v>
      </c>
      <c r="F1971" s="8" t="s">
        <v>152</v>
      </c>
      <c r="G1971" s="8" t="s">
        <v>105</v>
      </c>
      <c r="H1971" s="8" t="s">
        <v>147</v>
      </c>
      <c r="I1971" s="8"/>
      <c r="J1971" s="137"/>
      <c r="K1971" s="141"/>
      <c r="L1971" s="139">
        <v>0</v>
      </c>
      <c r="M1971" s="139">
        <v>0</v>
      </c>
      <c r="N1971" s="139">
        <v>0</v>
      </c>
      <c r="O1971" s="139">
        <v>0</v>
      </c>
      <c r="P1971" s="139">
        <v>0</v>
      </c>
      <c r="Q1971" s="139">
        <v>0</v>
      </c>
      <c r="R1971" s="139">
        <v>0</v>
      </c>
      <c r="S1971" s="139">
        <v>0</v>
      </c>
      <c r="T1971" s="139">
        <v>0</v>
      </c>
      <c r="U1971" s="139">
        <v>0</v>
      </c>
      <c r="V1971" s="139">
        <v>0</v>
      </c>
      <c r="W1971" s="139">
        <v>0</v>
      </c>
      <c r="X1971" s="139">
        <v>0</v>
      </c>
      <c r="Y1971" s="139">
        <v>0</v>
      </c>
      <c r="Z1971" s="134"/>
    </row>
    <row r="1972" spans="1:26" x14ac:dyDescent="0.3">
      <c r="A1972" s="134"/>
      <c r="B1972" s="134"/>
      <c r="C1972" s="134"/>
      <c r="D1972" s="152">
        <v>266</v>
      </c>
      <c r="E1972" s="8" t="s">
        <v>112</v>
      </c>
      <c r="F1972" s="8" t="s">
        <v>152</v>
      </c>
      <c r="G1972" s="8" t="s">
        <v>72</v>
      </c>
      <c r="H1972" s="8" t="s">
        <v>148</v>
      </c>
      <c r="I1972" s="8"/>
      <c r="J1972" s="137"/>
      <c r="K1972" s="141"/>
      <c r="L1972" s="139">
        <v>2.15</v>
      </c>
      <c r="M1972" s="139">
        <v>3.33</v>
      </c>
      <c r="N1972" s="139">
        <v>3.08</v>
      </c>
      <c r="O1972" s="139">
        <v>5.88</v>
      </c>
      <c r="P1972" s="139">
        <v>1.95</v>
      </c>
      <c r="Q1972" s="139">
        <v>3.2</v>
      </c>
      <c r="R1972" s="139">
        <v>2.35</v>
      </c>
      <c r="S1972" s="139">
        <v>3.11</v>
      </c>
      <c r="T1972" s="139">
        <v>3.17</v>
      </c>
      <c r="U1972" s="139">
        <v>3.27</v>
      </c>
      <c r="V1972" s="139">
        <v>2.2799999999999998</v>
      </c>
      <c r="W1972" s="139">
        <v>2.77</v>
      </c>
      <c r="X1972" s="139">
        <v>3.31</v>
      </c>
      <c r="Y1972" s="139">
        <v>3.05</v>
      </c>
      <c r="Z1972" s="134"/>
    </row>
    <row r="1973" spans="1:26" x14ac:dyDescent="0.3">
      <c r="A1973" s="134"/>
      <c r="B1973" s="134"/>
      <c r="C1973" s="134"/>
      <c r="D1973" s="152">
        <v>266</v>
      </c>
      <c r="E1973" s="8" t="s">
        <v>112</v>
      </c>
      <c r="F1973" s="8" t="s">
        <v>152</v>
      </c>
      <c r="G1973" s="8" t="s">
        <v>74</v>
      </c>
      <c r="H1973" s="8" t="s">
        <v>148</v>
      </c>
      <c r="I1973" s="8"/>
      <c r="J1973" s="137"/>
      <c r="K1973" s="141"/>
      <c r="L1973" s="139">
        <v>1.7</v>
      </c>
      <c r="M1973" s="139">
        <v>2.4900000000000002</v>
      </c>
      <c r="N1973" s="139">
        <v>2.5299999999999998</v>
      </c>
      <c r="O1973" s="139">
        <v>4.7300000000000004</v>
      </c>
      <c r="P1973" s="139">
        <v>1.57</v>
      </c>
      <c r="Q1973" s="139">
        <v>2.25</v>
      </c>
      <c r="R1973" s="139">
        <v>1.86</v>
      </c>
      <c r="S1973" s="139">
        <v>2.54</v>
      </c>
      <c r="T1973" s="139">
        <v>2.87</v>
      </c>
      <c r="U1973" s="139">
        <v>2.93</v>
      </c>
      <c r="V1973" s="139">
        <v>2.14</v>
      </c>
      <c r="W1973" s="139">
        <v>2.42</v>
      </c>
      <c r="X1973" s="139">
        <v>2.73</v>
      </c>
      <c r="Y1973" s="139">
        <v>2.63</v>
      </c>
      <c r="Z1973" s="134"/>
    </row>
    <row r="1974" spans="1:26" x14ac:dyDescent="0.3">
      <c r="A1974" s="134"/>
      <c r="B1974" s="134"/>
      <c r="C1974" s="134"/>
      <c r="D1974" s="152">
        <v>266</v>
      </c>
      <c r="E1974" s="8" t="s">
        <v>112</v>
      </c>
      <c r="F1974" s="8" t="s">
        <v>152</v>
      </c>
      <c r="G1974" s="8" t="s">
        <v>75</v>
      </c>
      <c r="H1974" s="8" t="s">
        <v>148</v>
      </c>
      <c r="I1974" s="8"/>
      <c r="J1974" s="137"/>
      <c r="K1974" s="141"/>
      <c r="L1974" s="139">
        <v>0</v>
      </c>
      <c r="M1974" s="139">
        <v>0</v>
      </c>
      <c r="N1974" s="139">
        <v>0</v>
      </c>
      <c r="O1974" s="139">
        <v>0</v>
      </c>
      <c r="P1974" s="139">
        <v>0</v>
      </c>
      <c r="Q1974" s="139">
        <v>0</v>
      </c>
      <c r="R1974" s="139">
        <v>0</v>
      </c>
      <c r="S1974" s="139">
        <v>0</v>
      </c>
      <c r="T1974" s="139">
        <v>0</v>
      </c>
      <c r="U1974" s="139">
        <v>0</v>
      </c>
      <c r="V1974" s="139">
        <v>0</v>
      </c>
      <c r="W1974" s="139">
        <v>0</v>
      </c>
      <c r="X1974" s="139">
        <v>0</v>
      </c>
      <c r="Y1974" s="139">
        <v>0</v>
      </c>
      <c r="Z1974" s="134"/>
    </row>
    <row r="1975" spans="1:26" x14ac:dyDescent="0.3">
      <c r="A1975" s="134"/>
      <c r="B1975" s="134"/>
      <c r="C1975" s="134"/>
      <c r="D1975" s="152">
        <v>266</v>
      </c>
      <c r="E1975" s="8" t="s">
        <v>112</v>
      </c>
      <c r="F1975" s="8" t="s">
        <v>152</v>
      </c>
      <c r="G1975" s="8" t="s">
        <v>76</v>
      </c>
      <c r="H1975" s="8" t="s">
        <v>148</v>
      </c>
      <c r="I1975" s="8"/>
      <c r="J1975" s="137"/>
      <c r="K1975" s="141"/>
      <c r="L1975" s="139">
        <v>1.93</v>
      </c>
      <c r="M1975" s="139">
        <v>3.18</v>
      </c>
      <c r="N1975" s="139">
        <v>3.1</v>
      </c>
      <c r="O1975" s="139">
        <v>8.4499999999999993</v>
      </c>
      <c r="P1975" s="139">
        <v>2.78</v>
      </c>
      <c r="Q1975" s="139">
        <v>3.74</v>
      </c>
      <c r="R1975" s="139">
        <v>2.93</v>
      </c>
      <c r="S1975" s="139">
        <v>2.65</v>
      </c>
      <c r="T1975" s="139">
        <v>2.6</v>
      </c>
      <c r="U1975" s="139">
        <v>2.93</v>
      </c>
      <c r="V1975" s="139">
        <v>3.72</v>
      </c>
      <c r="W1975" s="139">
        <v>3.83</v>
      </c>
      <c r="X1975" s="139">
        <v>4.8</v>
      </c>
      <c r="Y1975" s="139">
        <v>4.76</v>
      </c>
      <c r="Z1975" s="134"/>
    </row>
    <row r="1976" spans="1:26" x14ac:dyDescent="0.3">
      <c r="A1976" s="134"/>
      <c r="B1976" s="134"/>
      <c r="C1976" s="134"/>
      <c r="D1976" s="152">
        <v>266</v>
      </c>
      <c r="E1976" s="8" t="s">
        <v>112</v>
      </c>
      <c r="F1976" s="8" t="s">
        <v>152</v>
      </c>
      <c r="G1976" s="8" t="s">
        <v>77</v>
      </c>
      <c r="H1976" s="8" t="s">
        <v>148</v>
      </c>
      <c r="I1976" s="8"/>
      <c r="J1976" s="137"/>
      <c r="K1976" s="141"/>
      <c r="L1976" s="139">
        <v>1.63</v>
      </c>
      <c r="M1976" s="139">
        <v>2.68</v>
      </c>
      <c r="N1976" s="139">
        <v>2.62</v>
      </c>
      <c r="O1976" s="139">
        <v>7.74</v>
      </c>
      <c r="P1976" s="139">
        <v>2.62</v>
      </c>
      <c r="Q1976" s="139">
        <v>3.02</v>
      </c>
      <c r="R1976" s="139">
        <v>2.6</v>
      </c>
      <c r="S1976" s="139">
        <v>2.4300000000000002</v>
      </c>
      <c r="T1976" s="139">
        <v>2.5</v>
      </c>
      <c r="U1976" s="139">
        <v>2.68</v>
      </c>
      <c r="V1976" s="139">
        <v>3.45</v>
      </c>
      <c r="W1976" s="139">
        <v>3.55</v>
      </c>
      <c r="X1976" s="139">
        <v>4.28</v>
      </c>
      <c r="Y1976" s="139">
        <v>4.49</v>
      </c>
      <c r="Z1976" s="134"/>
    </row>
    <row r="1977" spans="1:26" x14ac:dyDescent="0.3">
      <c r="A1977" s="134"/>
      <c r="B1977" s="134"/>
      <c r="C1977" s="134"/>
      <c r="D1977" s="152">
        <v>266</v>
      </c>
      <c r="E1977" s="8" t="s">
        <v>112</v>
      </c>
      <c r="F1977" s="8" t="s">
        <v>152</v>
      </c>
      <c r="G1977" s="8" t="s">
        <v>78</v>
      </c>
      <c r="H1977" s="8" t="s">
        <v>148</v>
      </c>
      <c r="I1977" s="8"/>
      <c r="J1977" s="137"/>
      <c r="K1977" s="141"/>
      <c r="L1977" s="139">
        <v>0</v>
      </c>
      <c r="M1977" s="139">
        <v>0</v>
      </c>
      <c r="N1977" s="139">
        <v>0</v>
      </c>
      <c r="O1977" s="139">
        <v>0</v>
      </c>
      <c r="P1977" s="139">
        <v>0</v>
      </c>
      <c r="Q1977" s="139">
        <v>0</v>
      </c>
      <c r="R1977" s="139">
        <v>0</v>
      </c>
      <c r="S1977" s="139">
        <v>0</v>
      </c>
      <c r="T1977" s="139">
        <v>0</v>
      </c>
      <c r="U1977" s="139">
        <v>0</v>
      </c>
      <c r="V1977" s="139">
        <v>0</v>
      </c>
      <c r="W1977" s="139">
        <v>0</v>
      </c>
      <c r="X1977" s="139">
        <v>0</v>
      </c>
      <c r="Y1977" s="139">
        <v>0</v>
      </c>
      <c r="Z1977" s="134"/>
    </row>
    <row r="1978" spans="1:26" x14ac:dyDescent="0.3">
      <c r="A1978" s="134"/>
      <c r="B1978" s="134"/>
      <c r="C1978" s="134"/>
      <c r="D1978" s="152">
        <v>266</v>
      </c>
      <c r="E1978" s="8" t="s">
        <v>112</v>
      </c>
      <c r="F1978" s="8" t="s">
        <v>152</v>
      </c>
      <c r="G1978" s="8" t="s">
        <v>79</v>
      </c>
      <c r="H1978" s="8" t="s">
        <v>148</v>
      </c>
      <c r="I1978" s="8"/>
      <c r="J1978" s="137"/>
      <c r="K1978" s="141"/>
      <c r="L1978" s="139">
        <v>8.36</v>
      </c>
      <c r="M1978" s="139">
        <v>14.89</v>
      </c>
      <c r="N1978" s="139">
        <v>15.38</v>
      </c>
      <c r="O1978" s="139">
        <v>91.03</v>
      </c>
      <c r="P1978" s="139">
        <v>24.46</v>
      </c>
      <c r="Q1978" s="139">
        <v>15.77</v>
      </c>
      <c r="R1978" s="139">
        <v>11.42</v>
      </c>
      <c r="S1978" s="139">
        <v>23.18</v>
      </c>
      <c r="T1978" s="139">
        <v>21.68</v>
      </c>
      <c r="U1978" s="139">
        <v>21.5</v>
      </c>
      <c r="V1978" s="139">
        <v>20.9</v>
      </c>
      <c r="W1978" s="139">
        <v>21.35</v>
      </c>
      <c r="X1978" s="139">
        <v>19.440000000000001</v>
      </c>
      <c r="Y1978" s="139">
        <v>23.74</v>
      </c>
      <c r="Z1978" s="134"/>
    </row>
    <row r="1979" spans="1:26" x14ac:dyDescent="0.3">
      <c r="A1979" s="134"/>
      <c r="B1979" s="134"/>
      <c r="C1979" s="134"/>
      <c r="D1979" s="152">
        <v>266</v>
      </c>
      <c r="E1979" s="8" t="s">
        <v>112</v>
      </c>
      <c r="F1979" s="8" t="s">
        <v>152</v>
      </c>
      <c r="G1979" s="8" t="s">
        <v>80</v>
      </c>
      <c r="H1979" s="8" t="s">
        <v>148</v>
      </c>
      <c r="I1979" s="8"/>
      <c r="J1979" s="137"/>
      <c r="K1979" s="141"/>
      <c r="L1979" s="139">
        <v>0</v>
      </c>
      <c r="M1979" s="139">
        <v>0</v>
      </c>
      <c r="N1979" s="139">
        <v>0</v>
      </c>
      <c r="O1979" s="139">
        <v>0</v>
      </c>
      <c r="P1979" s="139">
        <v>0</v>
      </c>
      <c r="Q1979" s="139">
        <v>0</v>
      </c>
      <c r="R1979" s="139">
        <v>0</v>
      </c>
      <c r="S1979" s="139">
        <v>0</v>
      </c>
      <c r="T1979" s="139">
        <v>0</v>
      </c>
      <c r="U1979" s="139">
        <v>0</v>
      </c>
      <c r="V1979" s="139">
        <v>0</v>
      </c>
      <c r="W1979" s="139">
        <v>0</v>
      </c>
      <c r="X1979" s="139">
        <v>0</v>
      </c>
      <c r="Y1979" s="139">
        <v>0</v>
      </c>
      <c r="Z1979" s="134"/>
    </row>
    <row r="1980" spans="1:26" x14ac:dyDescent="0.3">
      <c r="A1980" s="134"/>
      <c r="B1980" s="134"/>
      <c r="C1980" s="134"/>
      <c r="D1980" s="152">
        <v>266</v>
      </c>
      <c r="E1980" s="8" t="s">
        <v>112</v>
      </c>
      <c r="F1980" s="8" t="s">
        <v>152</v>
      </c>
      <c r="G1980" s="8" t="s">
        <v>81</v>
      </c>
      <c r="H1980" s="8" t="s">
        <v>148</v>
      </c>
      <c r="I1980" s="8"/>
      <c r="J1980" s="137"/>
      <c r="K1980" s="141"/>
      <c r="L1980" s="139">
        <v>0</v>
      </c>
      <c r="M1980" s="139">
        <v>0</v>
      </c>
      <c r="N1980" s="139">
        <v>0</v>
      </c>
      <c r="O1980" s="139">
        <v>0</v>
      </c>
      <c r="P1980" s="139">
        <v>0</v>
      </c>
      <c r="Q1980" s="139">
        <v>0</v>
      </c>
      <c r="R1980" s="139">
        <v>0</v>
      </c>
      <c r="S1980" s="139">
        <v>0</v>
      </c>
      <c r="T1980" s="139">
        <v>0</v>
      </c>
      <c r="U1980" s="139">
        <v>0</v>
      </c>
      <c r="V1980" s="139">
        <v>0</v>
      </c>
      <c r="W1980" s="139">
        <v>0</v>
      </c>
      <c r="X1980" s="139">
        <v>0</v>
      </c>
      <c r="Y1980" s="139">
        <v>0</v>
      </c>
      <c r="Z1980" s="134"/>
    </row>
    <row r="1981" spans="1:26" x14ac:dyDescent="0.3">
      <c r="A1981" s="134"/>
      <c r="B1981" s="134"/>
      <c r="C1981" s="134"/>
      <c r="D1981" s="152">
        <v>266</v>
      </c>
      <c r="E1981" s="8" t="s">
        <v>112</v>
      </c>
      <c r="F1981" s="8" t="s">
        <v>152</v>
      </c>
      <c r="G1981" s="8" t="s">
        <v>82</v>
      </c>
      <c r="H1981" s="8" t="s">
        <v>148</v>
      </c>
      <c r="I1981" s="8"/>
      <c r="J1981" s="137"/>
      <c r="K1981" s="141"/>
      <c r="L1981" s="139">
        <v>2.1</v>
      </c>
      <c r="M1981" s="139">
        <v>3.33</v>
      </c>
      <c r="N1981" s="139">
        <v>3.09</v>
      </c>
      <c r="O1981" s="139">
        <v>5.85</v>
      </c>
      <c r="P1981" s="139">
        <v>1.94</v>
      </c>
      <c r="Q1981" s="139">
        <v>3.2</v>
      </c>
      <c r="R1981" s="139">
        <v>2.35</v>
      </c>
      <c r="S1981" s="139">
        <v>3.12</v>
      </c>
      <c r="T1981" s="139">
        <v>3.47</v>
      </c>
      <c r="U1981" s="139">
        <v>2.98</v>
      </c>
      <c r="V1981" s="139">
        <v>2.31</v>
      </c>
      <c r="W1981" s="139">
        <v>2.79</v>
      </c>
      <c r="X1981" s="139">
        <v>3.95</v>
      </c>
      <c r="Y1981" s="139">
        <v>3.05</v>
      </c>
      <c r="Z1981" s="134"/>
    </row>
    <row r="1982" spans="1:26" x14ac:dyDescent="0.3">
      <c r="A1982" s="134"/>
      <c r="B1982" s="134"/>
      <c r="C1982" s="134"/>
      <c r="D1982" s="152">
        <v>266</v>
      </c>
      <c r="E1982" s="8" t="s">
        <v>112</v>
      </c>
      <c r="F1982" s="8" t="s">
        <v>152</v>
      </c>
      <c r="G1982" s="8" t="s">
        <v>83</v>
      </c>
      <c r="H1982" s="8" t="s">
        <v>148</v>
      </c>
      <c r="I1982" s="8"/>
      <c r="J1982" s="137"/>
      <c r="K1982" s="141"/>
      <c r="L1982" s="139">
        <v>1.8</v>
      </c>
      <c r="M1982" s="139">
        <v>3.25</v>
      </c>
      <c r="N1982" s="139">
        <v>3.12</v>
      </c>
      <c r="O1982" s="139">
        <v>8.08</v>
      </c>
      <c r="P1982" s="139">
        <v>2.71</v>
      </c>
      <c r="Q1982" s="139">
        <v>3.54</v>
      </c>
      <c r="R1982" s="139">
        <v>2.85</v>
      </c>
      <c r="S1982" s="139">
        <v>1.32</v>
      </c>
      <c r="T1982" s="139">
        <v>2.68</v>
      </c>
      <c r="U1982" s="139">
        <v>2.86</v>
      </c>
      <c r="V1982" s="139">
        <v>3.43</v>
      </c>
      <c r="W1982" s="139">
        <v>3.41</v>
      </c>
      <c r="X1982" s="139">
        <v>4.42</v>
      </c>
      <c r="Y1982" s="139">
        <v>4.53</v>
      </c>
      <c r="Z1982" s="134"/>
    </row>
    <row r="1983" spans="1:26" x14ac:dyDescent="0.3">
      <c r="A1983" s="134"/>
      <c r="B1983" s="134"/>
      <c r="C1983" s="134"/>
      <c r="D1983" s="152">
        <v>266</v>
      </c>
      <c r="E1983" s="8" t="s">
        <v>112</v>
      </c>
      <c r="F1983" s="8" t="s">
        <v>152</v>
      </c>
      <c r="G1983" s="8" t="s">
        <v>84</v>
      </c>
      <c r="H1983" s="8" t="s">
        <v>148</v>
      </c>
      <c r="I1983" s="8"/>
      <c r="J1983" s="137"/>
      <c r="K1983" s="141"/>
      <c r="L1983" s="139">
        <v>8.07</v>
      </c>
      <c r="M1983" s="139">
        <v>6.91</v>
      </c>
      <c r="N1983" s="139">
        <v>6.86</v>
      </c>
      <c r="O1983" s="139">
        <v>16.37</v>
      </c>
      <c r="P1983" s="139">
        <v>6.06</v>
      </c>
      <c r="Q1983" s="139">
        <v>14.1</v>
      </c>
      <c r="R1983" s="139">
        <v>11.43</v>
      </c>
      <c r="S1983" s="139">
        <v>8.93</v>
      </c>
      <c r="T1983" s="139">
        <v>9</v>
      </c>
      <c r="U1983" s="139">
        <v>9.3800000000000008</v>
      </c>
      <c r="V1983" s="139">
        <v>5.61</v>
      </c>
      <c r="W1983" s="139">
        <v>5.35</v>
      </c>
      <c r="X1983" s="139">
        <v>6.81</v>
      </c>
      <c r="Y1983" s="139">
        <v>7.53</v>
      </c>
      <c r="Z1983" s="134"/>
    </row>
    <row r="1984" spans="1:26" x14ac:dyDescent="0.3">
      <c r="A1984" s="134"/>
      <c r="B1984" s="134"/>
      <c r="C1984" s="134"/>
      <c r="D1984" s="152">
        <v>266</v>
      </c>
      <c r="E1984" s="8" t="s">
        <v>112</v>
      </c>
      <c r="F1984" s="8" t="s">
        <v>152</v>
      </c>
      <c r="G1984" s="8" t="s">
        <v>85</v>
      </c>
      <c r="H1984" s="8" t="s">
        <v>148</v>
      </c>
      <c r="I1984" s="8"/>
      <c r="J1984" s="137"/>
      <c r="K1984" s="141"/>
      <c r="L1984" s="139">
        <v>0</v>
      </c>
      <c r="M1984" s="139">
        <v>0</v>
      </c>
      <c r="N1984" s="139">
        <v>0</v>
      </c>
      <c r="O1984" s="139">
        <v>0</v>
      </c>
      <c r="P1984" s="139">
        <v>0</v>
      </c>
      <c r="Q1984" s="139">
        <v>0</v>
      </c>
      <c r="R1984" s="139">
        <v>0</v>
      </c>
      <c r="S1984" s="139">
        <v>0</v>
      </c>
      <c r="T1984" s="139">
        <v>0</v>
      </c>
      <c r="U1984" s="139">
        <v>0</v>
      </c>
      <c r="V1984" s="139">
        <v>0</v>
      </c>
      <c r="W1984" s="139">
        <v>0</v>
      </c>
      <c r="X1984" s="139">
        <v>0</v>
      </c>
      <c r="Y1984" s="139">
        <v>0</v>
      </c>
      <c r="Z1984" s="134"/>
    </row>
    <row r="1985" spans="1:26" x14ac:dyDescent="0.3">
      <c r="A1985" s="134"/>
      <c r="B1985" s="134"/>
      <c r="C1985" s="134"/>
      <c r="D1985" s="152">
        <v>266</v>
      </c>
      <c r="E1985" s="8" t="s">
        <v>112</v>
      </c>
      <c r="F1985" s="8" t="s">
        <v>152</v>
      </c>
      <c r="G1985" s="8" t="s">
        <v>86</v>
      </c>
      <c r="H1985" s="8" t="s">
        <v>148</v>
      </c>
      <c r="I1985" s="8"/>
      <c r="J1985" s="137"/>
      <c r="K1985" s="141"/>
      <c r="L1985" s="139">
        <v>0</v>
      </c>
      <c r="M1985" s="139">
        <v>0</v>
      </c>
      <c r="N1985" s="139">
        <v>0</v>
      </c>
      <c r="O1985" s="139">
        <v>0</v>
      </c>
      <c r="P1985" s="139">
        <v>0</v>
      </c>
      <c r="Q1985" s="139">
        <v>0</v>
      </c>
      <c r="R1985" s="139">
        <v>0</v>
      </c>
      <c r="S1985" s="139">
        <v>0</v>
      </c>
      <c r="T1985" s="139">
        <v>0</v>
      </c>
      <c r="U1985" s="139">
        <v>0</v>
      </c>
      <c r="V1985" s="139">
        <v>0</v>
      </c>
      <c r="W1985" s="139">
        <v>0</v>
      </c>
      <c r="X1985" s="139">
        <v>0</v>
      </c>
      <c r="Y1985" s="139">
        <v>0</v>
      </c>
      <c r="Z1985" s="134"/>
    </row>
    <row r="1986" spans="1:26" x14ac:dyDescent="0.3">
      <c r="A1986" s="134"/>
      <c r="B1986" s="134"/>
      <c r="C1986" s="134"/>
      <c r="D1986" s="152">
        <v>266</v>
      </c>
      <c r="E1986" s="8" t="s">
        <v>112</v>
      </c>
      <c r="F1986" s="8" t="s">
        <v>152</v>
      </c>
      <c r="G1986" s="8" t="s">
        <v>87</v>
      </c>
      <c r="H1986" s="8" t="s">
        <v>148</v>
      </c>
      <c r="I1986" s="8"/>
      <c r="J1986" s="137"/>
      <c r="K1986" s="141"/>
      <c r="L1986" s="139">
        <v>0</v>
      </c>
      <c r="M1986" s="139">
        <v>0</v>
      </c>
      <c r="N1986" s="139">
        <v>0</v>
      </c>
      <c r="O1986" s="139">
        <v>0</v>
      </c>
      <c r="P1986" s="139">
        <v>0</v>
      </c>
      <c r="Q1986" s="139">
        <v>0</v>
      </c>
      <c r="R1986" s="139">
        <v>0</v>
      </c>
      <c r="S1986" s="139">
        <v>0</v>
      </c>
      <c r="T1986" s="139">
        <v>0</v>
      </c>
      <c r="U1986" s="139">
        <v>0</v>
      </c>
      <c r="V1986" s="139">
        <v>0</v>
      </c>
      <c r="W1986" s="139">
        <v>0</v>
      </c>
      <c r="X1986" s="139">
        <v>0</v>
      </c>
      <c r="Y1986" s="139">
        <v>0</v>
      </c>
      <c r="Z1986" s="134"/>
    </row>
    <row r="1987" spans="1:26" x14ac:dyDescent="0.3">
      <c r="A1987" s="134"/>
      <c r="B1987" s="134"/>
      <c r="C1987" s="134"/>
      <c r="D1987" s="152">
        <v>266</v>
      </c>
      <c r="E1987" s="8" t="s">
        <v>112</v>
      </c>
      <c r="F1987" s="8" t="s">
        <v>152</v>
      </c>
      <c r="G1987" s="8" t="s">
        <v>88</v>
      </c>
      <c r="H1987" s="8" t="s">
        <v>148</v>
      </c>
      <c r="I1987" s="8"/>
      <c r="J1987" s="137"/>
      <c r="K1987" s="141"/>
      <c r="L1987" s="139">
        <v>0</v>
      </c>
      <c r="M1987" s="139">
        <v>0</v>
      </c>
      <c r="N1987" s="139">
        <v>0</v>
      </c>
      <c r="O1987" s="139">
        <v>0</v>
      </c>
      <c r="P1987" s="139">
        <v>0</v>
      </c>
      <c r="Q1987" s="139">
        <v>0</v>
      </c>
      <c r="R1987" s="139">
        <v>0</v>
      </c>
      <c r="S1987" s="139">
        <v>0</v>
      </c>
      <c r="T1987" s="139">
        <v>0</v>
      </c>
      <c r="U1987" s="139">
        <v>0</v>
      </c>
      <c r="V1987" s="139">
        <v>0</v>
      </c>
      <c r="W1987" s="139">
        <v>0</v>
      </c>
      <c r="X1987" s="139">
        <v>0</v>
      </c>
      <c r="Y1987" s="139">
        <v>0</v>
      </c>
      <c r="Z1987" s="134"/>
    </row>
    <row r="1988" spans="1:26" x14ac:dyDescent="0.3">
      <c r="A1988" s="134"/>
      <c r="B1988" s="134"/>
      <c r="C1988" s="134"/>
      <c r="D1988" s="152">
        <v>266</v>
      </c>
      <c r="E1988" s="8" t="s">
        <v>112</v>
      </c>
      <c r="F1988" s="8" t="s">
        <v>152</v>
      </c>
      <c r="G1988" s="8" t="s">
        <v>89</v>
      </c>
      <c r="H1988" s="8" t="s">
        <v>148</v>
      </c>
      <c r="I1988" s="8"/>
      <c r="J1988" s="137"/>
      <c r="K1988" s="141"/>
      <c r="L1988" s="139">
        <v>0</v>
      </c>
      <c r="M1988" s="139">
        <v>0</v>
      </c>
      <c r="N1988" s="139">
        <v>0</v>
      </c>
      <c r="O1988" s="139">
        <v>0</v>
      </c>
      <c r="P1988" s="139">
        <v>0</v>
      </c>
      <c r="Q1988" s="139">
        <v>0</v>
      </c>
      <c r="R1988" s="139">
        <v>0</v>
      </c>
      <c r="S1988" s="139">
        <v>0</v>
      </c>
      <c r="T1988" s="139">
        <v>0</v>
      </c>
      <c r="U1988" s="139">
        <v>0</v>
      </c>
      <c r="V1988" s="139">
        <v>0</v>
      </c>
      <c r="W1988" s="139">
        <v>0</v>
      </c>
      <c r="X1988" s="139">
        <v>0</v>
      </c>
      <c r="Y1988" s="139">
        <v>0</v>
      </c>
      <c r="Z1988" s="134"/>
    </row>
    <row r="1989" spans="1:26" x14ac:dyDescent="0.3">
      <c r="A1989" s="134"/>
      <c r="B1989" s="134"/>
      <c r="C1989" s="134"/>
      <c r="D1989" s="152">
        <v>266</v>
      </c>
      <c r="E1989" s="8" t="s">
        <v>112</v>
      </c>
      <c r="F1989" s="8" t="s">
        <v>152</v>
      </c>
      <c r="G1989" s="8" t="s">
        <v>90</v>
      </c>
      <c r="H1989" s="8" t="s">
        <v>148</v>
      </c>
      <c r="I1989" s="8"/>
      <c r="J1989" s="137"/>
      <c r="K1989" s="141"/>
      <c r="L1989" s="139">
        <v>0</v>
      </c>
      <c r="M1989" s="139">
        <v>0</v>
      </c>
      <c r="N1989" s="139">
        <v>0</v>
      </c>
      <c r="O1989" s="139">
        <v>0</v>
      </c>
      <c r="P1989" s="139">
        <v>0</v>
      </c>
      <c r="Q1989" s="139">
        <v>0</v>
      </c>
      <c r="R1989" s="139">
        <v>0</v>
      </c>
      <c r="S1989" s="139">
        <v>0</v>
      </c>
      <c r="T1989" s="139">
        <v>0</v>
      </c>
      <c r="U1989" s="139">
        <v>0</v>
      </c>
      <c r="V1989" s="139">
        <v>0</v>
      </c>
      <c r="W1989" s="139">
        <v>0</v>
      </c>
      <c r="X1989" s="139">
        <v>0</v>
      </c>
      <c r="Y1989" s="139">
        <v>0</v>
      </c>
      <c r="Z1989" s="134"/>
    </row>
    <row r="1990" spans="1:26" x14ac:dyDescent="0.3">
      <c r="A1990" s="134"/>
      <c r="B1990" s="134"/>
      <c r="C1990" s="134"/>
      <c r="D1990" s="152">
        <v>266</v>
      </c>
      <c r="E1990" s="8" t="s">
        <v>112</v>
      </c>
      <c r="F1990" s="8" t="s">
        <v>152</v>
      </c>
      <c r="G1990" s="8" t="s">
        <v>91</v>
      </c>
      <c r="H1990" s="8" t="s">
        <v>148</v>
      </c>
      <c r="I1990" s="8"/>
      <c r="J1990" s="137"/>
      <c r="K1990" s="141"/>
      <c r="L1990" s="139">
        <v>0</v>
      </c>
      <c r="M1990" s="139">
        <v>0</v>
      </c>
      <c r="N1990" s="139">
        <v>0</v>
      </c>
      <c r="O1990" s="139">
        <v>0</v>
      </c>
      <c r="P1990" s="139">
        <v>0</v>
      </c>
      <c r="Q1990" s="139">
        <v>0</v>
      </c>
      <c r="R1990" s="139">
        <v>0</v>
      </c>
      <c r="S1990" s="139">
        <v>0</v>
      </c>
      <c r="T1990" s="139">
        <v>0</v>
      </c>
      <c r="U1990" s="139">
        <v>0</v>
      </c>
      <c r="V1990" s="139">
        <v>0</v>
      </c>
      <c r="W1990" s="139">
        <v>0</v>
      </c>
      <c r="X1990" s="139">
        <v>0</v>
      </c>
      <c r="Y1990" s="139">
        <v>0</v>
      </c>
      <c r="Z1990" s="134"/>
    </row>
    <row r="1991" spans="1:26" x14ac:dyDescent="0.3">
      <c r="A1991" s="134"/>
      <c r="B1991" s="134"/>
      <c r="C1991" s="134"/>
      <c r="D1991" s="152">
        <v>266</v>
      </c>
      <c r="E1991" s="8" t="s">
        <v>112</v>
      </c>
      <c r="F1991" s="8" t="s">
        <v>152</v>
      </c>
      <c r="G1991" s="8" t="s">
        <v>92</v>
      </c>
      <c r="H1991" s="8" t="s">
        <v>148</v>
      </c>
      <c r="I1991" s="8"/>
      <c r="J1991" s="137"/>
      <c r="K1991" s="141"/>
      <c r="L1991" s="139">
        <v>0</v>
      </c>
      <c r="M1991" s="139">
        <v>0</v>
      </c>
      <c r="N1991" s="139">
        <v>0</v>
      </c>
      <c r="O1991" s="139">
        <v>0</v>
      </c>
      <c r="P1991" s="139">
        <v>0</v>
      </c>
      <c r="Q1991" s="139">
        <v>0</v>
      </c>
      <c r="R1991" s="139">
        <v>0</v>
      </c>
      <c r="S1991" s="139">
        <v>0</v>
      </c>
      <c r="T1991" s="139">
        <v>0</v>
      </c>
      <c r="U1991" s="139">
        <v>0</v>
      </c>
      <c r="V1991" s="139">
        <v>0</v>
      </c>
      <c r="W1991" s="139">
        <v>0</v>
      </c>
      <c r="X1991" s="139">
        <v>0</v>
      </c>
      <c r="Y1991" s="139">
        <v>0</v>
      </c>
      <c r="Z1991" s="134"/>
    </row>
    <row r="1992" spans="1:26" x14ac:dyDescent="0.3">
      <c r="A1992" s="134"/>
      <c r="B1992" s="134"/>
      <c r="C1992" s="134"/>
      <c r="D1992" s="152">
        <v>266</v>
      </c>
      <c r="E1992" s="8" t="s">
        <v>112</v>
      </c>
      <c r="F1992" s="8" t="s">
        <v>152</v>
      </c>
      <c r="G1992" s="8" t="s">
        <v>93</v>
      </c>
      <c r="H1992" s="8" t="s">
        <v>148</v>
      </c>
      <c r="I1992" s="8"/>
      <c r="J1992" s="137"/>
      <c r="K1992" s="141"/>
      <c r="L1992" s="139">
        <v>0</v>
      </c>
      <c r="M1992" s="139">
        <v>0</v>
      </c>
      <c r="N1992" s="139">
        <v>0</v>
      </c>
      <c r="O1992" s="139">
        <v>0</v>
      </c>
      <c r="P1992" s="139">
        <v>0</v>
      </c>
      <c r="Q1992" s="139">
        <v>0</v>
      </c>
      <c r="R1992" s="139">
        <v>0</v>
      </c>
      <c r="S1992" s="139">
        <v>0</v>
      </c>
      <c r="T1992" s="139">
        <v>0</v>
      </c>
      <c r="U1992" s="139">
        <v>0</v>
      </c>
      <c r="V1992" s="139">
        <v>0</v>
      </c>
      <c r="W1992" s="139">
        <v>0</v>
      </c>
      <c r="X1992" s="139">
        <v>0</v>
      </c>
      <c r="Y1992" s="139">
        <v>0</v>
      </c>
      <c r="Z1992" s="134"/>
    </row>
    <row r="1993" spans="1:26" x14ac:dyDescent="0.3">
      <c r="A1993" s="134"/>
      <c r="B1993" s="134"/>
      <c r="C1993" s="134"/>
      <c r="D1993" s="152">
        <v>266</v>
      </c>
      <c r="E1993" s="8" t="s">
        <v>112</v>
      </c>
      <c r="F1993" s="8" t="s">
        <v>152</v>
      </c>
      <c r="G1993" s="8" t="s">
        <v>94</v>
      </c>
      <c r="H1993" s="8" t="s">
        <v>148</v>
      </c>
      <c r="I1993" s="8"/>
      <c r="J1993" s="137"/>
      <c r="K1993" s="141"/>
      <c r="L1993" s="139">
        <v>0</v>
      </c>
      <c r="M1993" s="139">
        <v>0</v>
      </c>
      <c r="N1993" s="139">
        <v>0</v>
      </c>
      <c r="O1993" s="139">
        <v>0</v>
      </c>
      <c r="P1993" s="139">
        <v>0</v>
      </c>
      <c r="Q1993" s="139">
        <v>0</v>
      </c>
      <c r="R1993" s="139">
        <v>0</v>
      </c>
      <c r="S1993" s="139">
        <v>0</v>
      </c>
      <c r="T1993" s="139">
        <v>0</v>
      </c>
      <c r="U1993" s="139">
        <v>0</v>
      </c>
      <c r="V1993" s="139">
        <v>0</v>
      </c>
      <c r="W1993" s="139">
        <v>0</v>
      </c>
      <c r="X1993" s="139">
        <v>0</v>
      </c>
      <c r="Y1993" s="139">
        <v>0</v>
      </c>
      <c r="Z1993" s="134"/>
    </row>
    <row r="1994" spans="1:26" x14ac:dyDescent="0.3">
      <c r="A1994" s="134"/>
      <c r="B1994" s="134"/>
      <c r="C1994" s="134"/>
      <c r="D1994" s="152">
        <v>266</v>
      </c>
      <c r="E1994" s="8" t="s">
        <v>112</v>
      </c>
      <c r="F1994" s="8" t="s">
        <v>152</v>
      </c>
      <c r="G1994" s="8" t="s">
        <v>95</v>
      </c>
      <c r="H1994" s="8" t="s">
        <v>148</v>
      </c>
      <c r="I1994" s="8"/>
      <c r="J1994" s="137"/>
      <c r="K1994" s="141"/>
      <c r="L1994" s="139">
        <v>0</v>
      </c>
      <c r="M1994" s="139">
        <v>0</v>
      </c>
      <c r="N1994" s="139">
        <v>0</v>
      </c>
      <c r="O1994" s="139">
        <v>0</v>
      </c>
      <c r="P1994" s="139">
        <v>0</v>
      </c>
      <c r="Q1994" s="139">
        <v>0</v>
      </c>
      <c r="R1994" s="139">
        <v>0</v>
      </c>
      <c r="S1994" s="139">
        <v>0</v>
      </c>
      <c r="T1994" s="139">
        <v>0</v>
      </c>
      <c r="U1994" s="139">
        <v>0</v>
      </c>
      <c r="V1994" s="139">
        <v>0</v>
      </c>
      <c r="W1994" s="139">
        <v>0</v>
      </c>
      <c r="X1994" s="139">
        <v>0</v>
      </c>
      <c r="Y1994" s="139">
        <v>0</v>
      </c>
      <c r="Z1994" s="134"/>
    </row>
    <row r="1995" spans="1:26" x14ac:dyDescent="0.3">
      <c r="A1995" s="134"/>
      <c r="B1995" s="134"/>
      <c r="C1995" s="134"/>
      <c r="D1995" s="152">
        <v>266</v>
      </c>
      <c r="E1995" s="8" t="s">
        <v>112</v>
      </c>
      <c r="F1995" s="8" t="s">
        <v>152</v>
      </c>
      <c r="G1995" s="8" t="s">
        <v>96</v>
      </c>
      <c r="H1995" s="8" t="s">
        <v>148</v>
      </c>
      <c r="I1995" s="8"/>
      <c r="J1995" s="137"/>
      <c r="K1995" s="141"/>
      <c r="L1995" s="139">
        <v>0</v>
      </c>
      <c r="M1995" s="139">
        <v>0</v>
      </c>
      <c r="N1995" s="139">
        <v>0</v>
      </c>
      <c r="O1995" s="139">
        <v>0</v>
      </c>
      <c r="P1995" s="139">
        <v>0</v>
      </c>
      <c r="Q1995" s="139">
        <v>0</v>
      </c>
      <c r="R1995" s="139">
        <v>0</v>
      </c>
      <c r="S1995" s="139">
        <v>0</v>
      </c>
      <c r="T1995" s="139">
        <v>0</v>
      </c>
      <c r="U1995" s="139">
        <v>0</v>
      </c>
      <c r="V1995" s="139">
        <v>0</v>
      </c>
      <c r="W1995" s="139">
        <v>0</v>
      </c>
      <c r="X1995" s="139">
        <v>0</v>
      </c>
      <c r="Y1995" s="139">
        <v>0</v>
      </c>
      <c r="Z1995" s="134"/>
    </row>
    <row r="1996" spans="1:26" x14ac:dyDescent="0.3">
      <c r="A1996" s="134"/>
      <c r="B1996" s="134"/>
      <c r="C1996" s="134"/>
      <c r="D1996" s="152">
        <v>266</v>
      </c>
      <c r="E1996" s="8" t="s">
        <v>112</v>
      </c>
      <c r="F1996" s="8" t="s">
        <v>152</v>
      </c>
      <c r="G1996" s="8" t="s">
        <v>97</v>
      </c>
      <c r="H1996" s="8" t="s">
        <v>148</v>
      </c>
      <c r="I1996" s="8"/>
      <c r="J1996" s="137"/>
      <c r="K1996" s="141"/>
      <c r="L1996" s="139">
        <v>0</v>
      </c>
      <c r="M1996" s="139">
        <v>0</v>
      </c>
      <c r="N1996" s="139">
        <v>0</v>
      </c>
      <c r="O1996" s="139">
        <v>0</v>
      </c>
      <c r="P1996" s="139">
        <v>0</v>
      </c>
      <c r="Q1996" s="139">
        <v>0</v>
      </c>
      <c r="R1996" s="139">
        <v>0</v>
      </c>
      <c r="S1996" s="139">
        <v>0</v>
      </c>
      <c r="T1996" s="139">
        <v>0</v>
      </c>
      <c r="U1996" s="139">
        <v>0</v>
      </c>
      <c r="V1996" s="139">
        <v>0</v>
      </c>
      <c r="W1996" s="139">
        <v>0</v>
      </c>
      <c r="X1996" s="139">
        <v>0</v>
      </c>
      <c r="Y1996" s="139">
        <v>0</v>
      </c>
      <c r="Z1996" s="134"/>
    </row>
    <row r="1997" spans="1:26" x14ac:dyDescent="0.3">
      <c r="A1997" s="134"/>
      <c r="B1997" s="134"/>
      <c r="C1997" s="134"/>
      <c r="D1997" s="152">
        <v>266</v>
      </c>
      <c r="E1997" s="8" t="s">
        <v>112</v>
      </c>
      <c r="F1997" s="8" t="s">
        <v>152</v>
      </c>
      <c r="G1997" s="8" t="s">
        <v>98</v>
      </c>
      <c r="H1997" s="8" t="s">
        <v>148</v>
      </c>
      <c r="I1997" s="8"/>
      <c r="J1997" s="137"/>
      <c r="K1997" s="141"/>
      <c r="L1997" s="139">
        <v>0</v>
      </c>
      <c r="M1997" s="139">
        <v>0</v>
      </c>
      <c r="N1997" s="139">
        <v>0</v>
      </c>
      <c r="O1997" s="139">
        <v>0</v>
      </c>
      <c r="P1997" s="139">
        <v>0</v>
      </c>
      <c r="Q1997" s="139">
        <v>0</v>
      </c>
      <c r="R1997" s="139">
        <v>0</v>
      </c>
      <c r="S1997" s="139">
        <v>0</v>
      </c>
      <c r="T1997" s="139">
        <v>0</v>
      </c>
      <c r="U1997" s="139">
        <v>0</v>
      </c>
      <c r="V1997" s="139">
        <v>0</v>
      </c>
      <c r="W1997" s="139">
        <v>0</v>
      </c>
      <c r="X1997" s="139">
        <v>0</v>
      </c>
      <c r="Y1997" s="139">
        <v>0</v>
      </c>
      <c r="Z1997" s="134"/>
    </row>
    <row r="1998" spans="1:26" x14ac:dyDescent="0.3">
      <c r="A1998" s="134"/>
      <c r="B1998" s="134"/>
      <c r="C1998" s="134"/>
      <c r="D1998" s="152">
        <v>266</v>
      </c>
      <c r="E1998" s="8" t="s">
        <v>112</v>
      </c>
      <c r="F1998" s="8" t="s">
        <v>152</v>
      </c>
      <c r="G1998" s="8" t="s">
        <v>99</v>
      </c>
      <c r="H1998" s="8" t="s">
        <v>148</v>
      </c>
      <c r="I1998" s="8"/>
      <c r="J1998" s="137"/>
      <c r="K1998" s="141"/>
      <c r="L1998" s="139">
        <v>0</v>
      </c>
      <c r="M1998" s="139">
        <v>0</v>
      </c>
      <c r="N1998" s="139">
        <v>0</v>
      </c>
      <c r="O1998" s="139">
        <v>0</v>
      </c>
      <c r="P1998" s="139">
        <v>0</v>
      </c>
      <c r="Q1998" s="139">
        <v>0</v>
      </c>
      <c r="R1998" s="139">
        <v>0</v>
      </c>
      <c r="S1998" s="139">
        <v>0</v>
      </c>
      <c r="T1998" s="139">
        <v>0</v>
      </c>
      <c r="U1998" s="139">
        <v>0</v>
      </c>
      <c r="V1998" s="139">
        <v>0</v>
      </c>
      <c r="W1998" s="139">
        <v>0</v>
      </c>
      <c r="X1998" s="139">
        <v>0</v>
      </c>
      <c r="Y1998" s="139">
        <v>0</v>
      </c>
      <c r="Z1998" s="134"/>
    </row>
    <row r="1999" spans="1:26" x14ac:dyDescent="0.3">
      <c r="A1999" s="134"/>
      <c r="B1999" s="134"/>
      <c r="C1999" s="134"/>
      <c r="D1999" s="152">
        <v>266</v>
      </c>
      <c r="E1999" s="8" t="s">
        <v>112</v>
      </c>
      <c r="F1999" s="8" t="s">
        <v>152</v>
      </c>
      <c r="G1999" s="8" t="s">
        <v>100</v>
      </c>
      <c r="H1999" s="8" t="s">
        <v>148</v>
      </c>
      <c r="I1999" s="8"/>
      <c r="J1999" s="137"/>
      <c r="K1999" s="141"/>
      <c r="L1999" s="139">
        <v>0</v>
      </c>
      <c r="M1999" s="139">
        <v>0</v>
      </c>
      <c r="N1999" s="139">
        <v>0</v>
      </c>
      <c r="O1999" s="139">
        <v>0</v>
      </c>
      <c r="P1999" s="139">
        <v>0</v>
      </c>
      <c r="Q1999" s="139">
        <v>0</v>
      </c>
      <c r="R1999" s="139">
        <v>0</v>
      </c>
      <c r="S1999" s="139">
        <v>0</v>
      </c>
      <c r="T1999" s="139">
        <v>0</v>
      </c>
      <c r="U1999" s="139">
        <v>0</v>
      </c>
      <c r="V1999" s="139">
        <v>0</v>
      </c>
      <c r="W1999" s="139">
        <v>0</v>
      </c>
      <c r="X1999" s="139">
        <v>0</v>
      </c>
      <c r="Y1999" s="139">
        <v>0</v>
      </c>
      <c r="Z1999" s="134"/>
    </row>
    <row r="2000" spans="1:26" x14ac:dyDescent="0.3">
      <c r="A2000" s="134"/>
      <c r="B2000" s="134"/>
      <c r="C2000" s="134"/>
      <c r="D2000" s="152">
        <v>266</v>
      </c>
      <c r="E2000" s="8" t="s">
        <v>112</v>
      </c>
      <c r="F2000" s="8" t="s">
        <v>152</v>
      </c>
      <c r="G2000" s="8" t="s">
        <v>101</v>
      </c>
      <c r="H2000" s="8" t="s">
        <v>148</v>
      </c>
      <c r="I2000" s="8"/>
      <c r="J2000" s="137"/>
      <c r="K2000" s="141"/>
      <c r="L2000" s="139">
        <v>0</v>
      </c>
      <c r="M2000" s="139">
        <v>0</v>
      </c>
      <c r="N2000" s="139">
        <v>0</v>
      </c>
      <c r="O2000" s="139">
        <v>0</v>
      </c>
      <c r="P2000" s="139">
        <v>0</v>
      </c>
      <c r="Q2000" s="139">
        <v>0</v>
      </c>
      <c r="R2000" s="139">
        <v>0</v>
      </c>
      <c r="S2000" s="139">
        <v>0</v>
      </c>
      <c r="T2000" s="139">
        <v>0</v>
      </c>
      <c r="U2000" s="139">
        <v>0</v>
      </c>
      <c r="V2000" s="139">
        <v>0</v>
      </c>
      <c r="W2000" s="139">
        <v>0</v>
      </c>
      <c r="X2000" s="139">
        <v>0</v>
      </c>
      <c r="Y2000" s="139">
        <v>0</v>
      </c>
      <c r="Z2000" s="134"/>
    </row>
    <row r="2001" spans="1:26" x14ac:dyDescent="0.3">
      <c r="A2001" s="134"/>
      <c r="B2001" s="134"/>
      <c r="C2001" s="134"/>
      <c r="D2001" s="152">
        <v>266</v>
      </c>
      <c r="E2001" s="8" t="s">
        <v>112</v>
      </c>
      <c r="F2001" s="8" t="s">
        <v>152</v>
      </c>
      <c r="G2001" s="8" t="s">
        <v>102</v>
      </c>
      <c r="H2001" s="8" t="s">
        <v>148</v>
      </c>
      <c r="I2001" s="8"/>
      <c r="J2001" s="137"/>
      <c r="K2001" s="141"/>
      <c r="L2001" s="139">
        <v>0</v>
      </c>
      <c r="M2001" s="139">
        <v>0</v>
      </c>
      <c r="N2001" s="139">
        <v>0</v>
      </c>
      <c r="O2001" s="139">
        <v>0</v>
      </c>
      <c r="P2001" s="139">
        <v>0</v>
      </c>
      <c r="Q2001" s="139">
        <v>0</v>
      </c>
      <c r="R2001" s="139">
        <v>0</v>
      </c>
      <c r="S2001" s="139">
        <v>0</v>
      </c>
      <c r="T2001" s="139">
        <v>0</v>
      </c>
      <c r="U2001" s="139">
        <v>0</v>
      </c>
      <c r="V2001" s="139">
        <v>0</v>
      </c>
      <c r="W2001" s="139">
        <v>0</v>
      </c>
      <c r="X2001" s="139">
        <v>0</v>
      </c>
      <c r="Y2001" s="139">
        <v>0</v>
      </c>
      <c r="Z2001" s="134"/>
    </row>
    <row r="2002" spans="1:26" x14ac:dyDescent="0.3">
      <c r="A2002" s="134"/>
      <c r="B2002" s="134"/>
      <c r="C2002" s="134"/>
      <c r="D2002" s="152">
        <v>266</v>
      </c>
      <c r="E2002" s="8" t="s">
        <v>112</v>
      </c>
      <c r="F2002" s="8" t="s">
        <v>152</v>
      </c>
      <c r="G2002" s="8" t="s">
        <v>103</v>
      </c>
      <c r="H2002" s="8" t="s">
        <v>148</v>
      </c>
      <c r="I2002" s="8"/>
      <c r="J2002" s="137"/>
      <c r="K2002" s="141"/>
      <c r="L2002" s="139">
        <v>0</v>
      </c>
      <c r="M2002" s="139">
        <v>0</v>
      </c>
      <c r="N2002" s="139">
        <v>0</v>
      </c>
      <c r="O2002" s="139">
        <v>0</v>
      </c>
      <c r="P2002" s="139">
        <v>0</v>
      </c>
      <c r="Q2002" s="139">
        <v>0</v>
      </c>
      <c r="R2002" s="139">
        <v>0</v>
      </c>
      <c r="S2002" s="139">
        <v>0</v>
      </c>
      <c r="T2002" s="139">
        <v>0</v>
      </c>
      <c r="U2002" s="139">
        <v>0</v>
      </c>
      <c r="V2002" s="139">
        <v>0</v>
      </c>
      <c r="W2002" s="139">
        <v>0</v>
      </c>
      <c r="X2002" s="139">
        <v>0</v>
      </c>
      <c r="Y2002" s="139">
        <v>0</v>
      </c>
      <c r="Z2002" s="134"/>
    </row>
    <row r="2003" spans="1:26" x14ac:dyDescent="0.3">
      <c r="A2003" s="134"/>
      <c r="B2003" s="134"/>
      <c r="C2003" s="134"/>
      <c r="D2003" s="152">
        <v>266</v>
      </c>
      <c r="E2003" s="8" t="s">
        <v>112</v>
      </c>
      <c r="F2003" s="8" t="s">
        <v>152</v>
      </c>
      <c r="G2003" s="8" t="s">
        <v>104</v>
      </c>
      <c r="H2003" s="8" t="s">
        <v>148</v>
      </c>
      <c r="I2003" s="8"/>
      <c r="J2003" s="137"/>
      <c r="K2003" s="141"/>
      <c r="L2003" s="139">
        <v>0</v>
      </c>
      <c r="M2003" s="139">
        <v>0</v>
      </c>
      <c r="N2003" s="139">
        <v>0</v>
      </c>
      <c r="O2003" s="139">
        <v>0</v>
      </c>
      <c r="P2003" s="139">
        <v>0</v>
      </c>
      <c r="Q2003" s="139">
        <v>0</v>
      </c>
      <c r="R2003" s="139">
        <v>0</v>
      </c>
      <c r="S2003" s="139">
        <v>0</v>
      </c>
      <c r="T2003" s="139">
        <v>0</v>
      </c>
      <c r="U2003" s="139">
        <v>0</v>
      </c>
      <c r="V2003" s="139">
        <v>0</v>
      </c>
      <c r="W2003" s="139">
        <v>0</v>
      </c>
      <c r="X2003" s="139">
        <v>0</v>
      </c>
      <c r="Y2003" s="139">
        <v>0</v>
      </c>
      <c r="Z2003" s="134"/>
    </row>
    <row r="2004" spans="1:26" x14ac:dyDescent="0.3">
      <c r="A2004" s="134"/>
      <c r="B2004" s="134"/>
      <c r="C2004" s="134"/>
      <c r="D2004" s="152">
        <v>266</v>
      </c>
      <c r="E2004" s="8" t="s">
        <v>112</v>
      </c>
      <c r="F2004" s="8" t="s">
        <v>152</v>
      </c>
      <c r="G2004" s="8" t="s">
        <v>105</v>
      </c>
      <c r="H2004" s="8" t="s">
        <v>148</v>
      </c>
      <c r="I2004" s="8"/>
      <c r="J2004" s="137"/>
      <c r="K2004" s="141"/>
      <c r="L2004" s="139">
        <v>0</v>
      </c>
      <c r="M2004" s="139">
        <v>0</v>
      </c>
      <c r="N2004" s="139">
        <v>0</v>
      </c>
      <c r="O2004" s="139">
        <v>0</v>
      </c>
      <c r="P2004" s="139">
        <v>0</v>
      </c>
      <c r="Q2004" s="139">
        <v>0</v>
      </c>
      <c r="R2004" s="139">
        <v>0</v>
      </c>
      <c r="S2004" s="139">
        <v>0</v>
      </c>
      <c r="T2004" s="139">
        <v>0</v>
      </c>
      <c r="U2004" s="139">
        <v>0</v>
      </c>
      <c r="V2004" s="139">
        <v>0</v>
      </c>
      <c r="W2004" s="139">
        <v>0</v>
      </c>
      <c r="X2004" s="139">
        <v>0</v>
      </c>
      <c r="Y2004" s="139">
        <v>0</v>
      </c>
      <c r="Z2004" s="134"/>
    </row>
    <row r="2005" spans="1:26" x14ac:dyDescent="0.3">
      <c r="A2005" s="134"/>
      <c r="B2005" s="134"/>
      <c r="C2005" s="134"/>
      <c r="D2005" s="152">
        <v>266</v>
      </c>
      <c r="E2005" s="8" t="s">
        <v>112</v>
      </c>
      <c r="F2005" s="8" t="s">
        <v>152</v>
      </c>
      <c r="G2005" s="8" t="s">
        <v>72</v>
      </c>
      <c r="H2005" s="8" t="s">
        <v>149</v>
      </c>
      <c r="I2005" s="8"/>
      <c r="J2005" s="137"/>
      <c r="K2005" s="141"/>
      <c r="L2005" s="139">
        <v>0</v>
      </c>
      <c r="M2005" s="139">
        <v>0</v>
      </c>
      <c r="N2005" s="139">
        <v>0</v>
      </c>
      <c r="O2005" s="139">
        <v>0</v>
      </c>
      <c r="P2005" s="139">
        <v>0</v>
      </c>
      <c r="Q2005" s="139">
        <v>0</v>
      </c>
      <c r="R2005" s="139">
        <v>0</v>
      </c>
      <c r="S2005" s="139">
        <v>0</v>
      </c>
      <c r="T2005" s="139">
        <v>0</v>
      </c>
      <c r="U2005" s="139">
        <v>0</v>
      </c>
      <c r="V2005" s="139">
        <v>0</v>
      </c>
      <c r="W2005" s="139">
        <v>0</v>
      </c>
      <c r="X2005" s="139">
        <v>0</v>
      </c>
      <c r="Y2005" s="139">
        <v>0</v>
      </c>
      <c r="Z2005" s="134"/>
    </row>
    <row r="2006" spans="1:26" x14ac:dyDescent="0.3">
      <c r="A2006" s="134"/>
      <c r="B2006" s="134"/>
      <c r="C2006" s="134"/>
      <c r="D2006" s="152">
        <v>266</v>
      </c>
      <c r="E2006" s="8" t="s">
        <v>112</v>
      </c>
      <c r="F2006" s="8" t="s">
        <v>152</v>
      </c>
      <c r="G2006" s="8" t="s">
        <v>74</v>
      </c>
      <c r="H2006" s="8" t="s">
        <v>149</v>
      </c>
      <c r="I2006" s="8"/>
      <c r="J2006" s="137"/>
      <c r="K2006" s="141"/>
      <c r="L2006" s="139">
        <v>0</v>
      </c>
      <c r="M2006" s="139">
        <v>0</v>
      </c>
      <c r="N2006" s="139">
        <v>0</v>
      </c>
      <c r="O2006" s="139">
        <v>0</v>
      </c>
      <c r="P2006" s="139">
        <v>0</v>
      </c>
      <c r="Q2006" s="139">
        <v>0</v>
      </c>
      <c r="R2006" s="139">
        <v>0</v>
      </c>
      <c r="S2006" s="139">
        <v>0</v>
      </c>
      <c r="T2006" s="139">
        <v>0</v>
      </c>
      <c r="U2006" s="139">
        <v>0</v>
      </c>
      <c r="V2006" s="139">
        <v>0</v>
      </c>
      <c r="W2006" s="139">
        <v>0</v>
      </c>
      <c r="X2006" s="139">
        <v>0</v>
      </c>
      <c r="Y2006" s="139">
        <v>0</v>
      </c>
      <c r="Z2006" s="134"/>
    </row>
    <row r="2007" spans="1:26" x14ac:dyDescent="0.3">
      <c r="A2007" s="134"/>
      <c r="B2007" s="134"/>
      <c r="C2007" s="134"/>
      <c r="D2007" s="152">
        <v>266</v>
      </c>
      <c r="E2007" s="8" t="s">
        <v>112</v>
      </c>
      <c r="F2007" s="8" t="s">
        <v>152</v>
      </c>
      <c r="G2007" s="8" t="s">
        <v>75</v>
      </c>
      <c r="H2007" s="8" t="s">
        <v>149</v>
      </c>
      <c r="I2007" s="8"/>
      <c r="J2007" s="137"/>
      <c r="K2007" s="141"/>
      <c r="L2007" s="139">
        <v>0</v>
      </c>
      <c r="M2007" s="139">
        <v>0</v>
      </c>
      <c r="N2007" s="139">
        <v>0</v>
      </c>
      <c r="O2007" s="139">
        <v>0</v>
      </c>
      <c r="P2007" s="139">
        <v>0</v>
      </c>
      <c r="Q2007" s="139">
        <v>0</v>
      </c>
      <c r="R2007" s="139">
        <v>0</v>
      </c>
      <c r="S2007" s="139">
        <v>0</v>
      </c>
      <c r="T2007" s="139">
        <v>0</v>
      </c>
      <c r="U2007" s="139">
        <v>0</v>
      </c>
      <c r="V2007" s="139">
        <v>0</v>
      </c>
      <c r="W2007" s="139">
        <v>0</v>
      </c>
      <c r="X2007" s="139">
        <v>0</v>
      </c>
      <c r="Y2007" s="139">
        <v>0</v>
      </c>
      <c r="Z2007" s="134"/>
    </row>
    <row r="2008" spans="1:26" x14ac:dyDescent="0.3">
      <c r="A2008" s="134"/>
      <c r="B2008" s="134"/>
      <c r="C2008" s="134"/>
      <c r="D2008" s="152">
        <v>266</v>
      </c>
      <c r="E2008" s="8" t="s">
        <v>112</v>
      </c>
      <c r="F2008" s="8" t="s">
        <v>152</v>
      </c>
      <c r="G2008" s="8" t="s">
        <v>76</v>
      </c>
      <c r="H2008" s="8" t="s">
        <v>149</v>
      </c>
      <c r="I2008" s="8"/>
      <c r="J2008" s="137"/>
      <c r="K2008" s="141"/>
      <c r="L2008" s="139">
        <v>0</v>
      </c>
      <c r="M2008" s="139">
        <v>0</v>
      </c>
      <c r="N2008" s="139">
        <v>0</v>
      </c>
      <c r="O2008" s="139">
        <v>0</v>
      </c>
      <c r="P2008" s="139">
        <v>0</v>
      </c>
      <c r="Q2008" s="139">
        <v>0</v>
      </c>
      <c r="R2008" s="139">
        <v>0</v>
      </c>
      <c r="S2008" s="139">
        <v>0</v>
      </c>
      <c r="T2008" s="139">
        <v>0</v>
      </c>
      <c r="U2008" s="139">
        <v>0</v>
      </c>
      <c r="V2008" s="139">
        <v>0</v>
      </c>
      <c r="W2008" s="139">
        <v>0</v>
      </c>
      <c r="X2008" s="139">
        <v>0</v>
      </c>
      <c r="Y2008" s="139">
        <v>0</v>
      </c>
      <c r="Z2008" s="134"/>
    </row>
    <row r="2009" spans="1:26" x14ac:dyDescent="0.3">
      <c r="A2009" s="134"/>
      <c r="B2009" s="134"/>
      <c r="C2009" s="134"/>
      <c r="D2009" s="152">
        <v>266</v>
      </c>
      <c r="E2009" s="8" t="s">
        <v>112</v>
      </c>
      <c r="F2009" s="8" t="s">
        <v>152</v>
      </c>
      <c r="G2009" s="8" t="s">
        <v>77</v>
      </c>
      <c r="H2009" s="8" t="s">
        <v>149</v>
      </c>
      <c r="I2009" s="8"/>
      <c r="J2009" s="137"/>
      <c r="K2009" s="141"/>
      <c r="L2009" s="139">
        <v>0</v>
      </c>
      <c r="M2009" s="139">
        <v>0</v>
      </c>
      <c r="N2009" s="139">
        <v>0</v>
      </c>
      <c r="O2009" s="139">
        <v>0</v>
      </c>
      <c r="P2009" s="139">
        <v>0</v>
      </c>
      <c r="Q2009" s="139">
        <v>0</v>
      </c>
      <c r="R2009" s="139">
        <v>0</v>
      </c>
      <c r="S2009" s="139">
        <v>0</v>
      </c>
      <c r="T2009" s="139">
        <v>0</v>
      </c>
      <c r="U2009" s="139">
        <v>0</v>
      </c>
      <c r="V2009" s="139">
        <v>0</v>
      </c>
      <c r="W2009" s="139">
        <v>0</v>
      </c>
      <c r="X2009" s="139">
        <v>0</v>
      </c>
      <c r="Y2009" s="139">
        <v>0</v>
      </c>
      <c r="Z2009" s="134"/>
    </row>
    <row r="2010" spans="1:26" x14ac:dyDescent="0.3">
      <c r="A2010" s="134"/>
      <c r="B2010" s="134"/>
      <c r="C2010" s="134"/>
      <c r="D2010" s="152">
        <v>266</v>
      </c>
      <c r="E2010" s="8" t="s">
        <v>112</v>
      </c>
      <c r="F2010" s="8" t="s">
        <v>152</v>
      </c>
      <c r="G2010" s="8" t="s">
        <v>78</v>
      </c>
      <c r="H2010" s="8" t="s">
        <v>149</v>
      </c>
      <c r="I2010" s="8"/>
      <c r="J2010" s="137"/>
      <c r="K2010" s="141"/>
      <c r="L2010" s="139">
        <v>0</v>
      </c>
      <c r="M2010" s="139">
        <v>0</v>
      </c>
      <c r="N2010" s="139">
        <v>0</v>
      </c>
      <c r="O2010" s="139">
        <v>0</v>
      </c>
      <c r="P2010" s="139">
        <v>0</v>
      </c>
      <c r="Q2010" s="139">
        <v>0</v>
      </c>
      <c r="R2010" s="139">
        <v>0</v>
      </c>
      <c r="S2010" s="139">
        <v>0</v>
      </c>
      <c r="T2010" s="139">
        <v>0</v>
      </c>
      <c r="U2010" s="139">
        <v>0</v>
      </c>
      <c r="V2010" s="139">
        <v>0</v>
      </c>
      <c r="W2010" s="139">
        <v>0</v>
      </c>
      <c r="X2010" s="139">
        <v>0</v>
      </c>
      <c r="Y2010" s="139">
        <v>0</v>
      </c>
      <c r="Z2010" s="134"/>
    </row>
    <row r="2011" spans="1:26" x14ac:dyDescent="0.3">
      <c r="A2011" s="134"/>
      <c r="B2011" s="134"/>
      <c r="C2011" s="134"/>
      <c r="D2011" s="152">
        <v>266</v>
      </c>
      <c r="E2011" s="8" t="s">
        <v>112</v>
      </c>
      <c r="F2011" s="8" t="s">
        <v>152</v>
      </c>
      <c r="G2011" s="8" t="s">
        <v>79</v>
      </c>
      <c r="H2011" s="8" t="s">
        <v>149</v>
      </c>
      <c r="I2011" s="8"/>
      <c r="J2011" s="137"/>
      <c r="K2011" s="141"/>
      <c r="L2011" s="139">
        <v>0</v>
      </c>
      <c r="M2011" s="139">
        <v>0</v>
      </c>
      <c r="N2011" s="139">
        <v>0</v>
      </c>
      <c r="O2011" s="139">
        <v>0</v>
      </c>
      <c r="P2011" s="139">
        <v>0</v>
      </c>
      <c r="Q2011" s="139">
        <v>0</v>
      </c>
      <c r="R2011" s="139">
        <v>0</v>
      </c>
      <c r="S2011" s="139">
        <v>0</v>
      </c>
      <c r="T2011" s="139">
        <v>0</v>
      </c>
      <c r="U2011" s="139">
        <v>0</v>
      </c>
      <c r="V2011" s="139">
        <v>0</v>
      </c>
      <c r="W2011" s="139">
        <v>0</v>
      </c>
      <c r="X2011" s="139">
        <v>0</v>
      </c>
      <c r="Y2011" s="139">
        <v>0</v>
      </c>
      <c r="Z2011" s="134"/>
    </row>
    <row r="2012" spans="1:26" x14ac:dyDescent="0.3">
      <c r="A2012" s="134"/>
      <c r="B2012" s="134"/>
      <c r="C2012" s="134"/>
      <c r="D2012" s="152">
        <v>266</v>
      </c>
      <c r="E2012" s="8" t="s">
        <v>112</v>
      </c>
      <c r="F2012" s="8" t="s">
        <v>152</v>
      </c>
      <c r="G2012" s="8" t="s">
        <v>80</v>
      </c>
      <c r="H2012" s="8" t="s">
        <v>149</v>
      </c>
      <c r="I2012" s="8"/>
      <c r="J2012" s="137"/>
      <c r="K2012" s="141"/>
      <c r="L2012" s="139">
        <v>0</v>
      </c>
      <c r="M2012" s="139">
        <v>0</v>
      </c>
      <c r="N2012" s="139">
        <v>0</v>
      </c>
      <c r="O2012" s="139">
        <v>0</v>
      </c>
      <c r="P2012" s="139">
        <v>0</v>
      </c>
      <c r="Q2012" s="139">
        <v>0</v>
      </c>
      <c r="R2012" s="139">
        <v>0</v>
      </c>
      <c r="S2012" s="139">
        <v>0</v>
      </c>
      <c r="T2012" s="139">
        <v>0</v>
      </c>
      <c r="U2012" s="139">
        <v>0</v>
      </c>
      <c r="V2012" s="139">
        <v>0</v>
      </c>
      <c r="W2012" s="139">
        <v>0</v>
      </c>
      <c r="X2012" s="139">
        <v>0</v>
      </c>
      <c r="Y2012" s="139">
        <v>0</v>
      </c>
      <c r="Z2012" s="134"/>
    </row>
    <row r="2013" spans="1:26" x14ac:dyDescent="0.3">
      <c r="A2013" s="134"/>
      <c r="B2013" s="134"/>
      <c r="C2013" s="134"/>
      <c r="D2013" s="152">
        <v>266</v>
      </c>
      <c r="E2013" s="8" t="s">
        <v>112</v>
      </c>
      <c r="F2013" s="8" t="s">
        <v>152</v>
      </c>
      <c r="G2013" s="8" t="s">
        <v>81</v>
      </c>
      <c r="H2013" s="8" t="s">
        <v>149</v>
      </c>
      <c r="I2013" s="8"/>
      <c r="J2013" s="137"/>
      <c r="K2013" s="141"/>
      <c r="L2013" s="139">
        <v>0</v>
      </c>
      <c r="M2013" s="139">
        <v>0</v>
      </c>
      <c r="N2013" s="139">
        <v>0</v>
      </c>
      <c r="O2013" s="139">
        <v>0</v>
      </c>
      <c r="P2013" s="139">
        <v>0</v>
      </c>
      <c r="Q2013" s="139">
        <v>0</v>
      </c>
      <c r="R2013" s="139">
        <v>0</v>
      </c>
      <c r="S2013" s="139">
        <v>0</v>
      </c>
      <c r="T2013" s="139">
        <v>0</v>
      </c>
      <c r="U2013" s="139">
        <v>0</v>
      </c>
      <c r="V2013" s="139">
        <v>0</v>
      </c>
      <c r="W2013" s="139">
        <v>0</v>
      </c>
      <c r="X2013" s="139">
        <v>0</v>
      </c>
      <c r="Y2013" s="139">
        <v>0</v>
      </c>
      <c r="Z2013" s="134"/>
    </row>
    <row r="2014" spans="1:26" x14ac:dyDescent="0.3">
      <c r="A2014" s="134"/>
      <c r="B2014" s="134"/>
      <c r="C2014" s="134"/>
      <c r="D2014" s="152">
        <v>266</v>
      </c>
      <c r="E2014" s="8" t="s">
        <v>112</v>
      </c>
      <c r="F2014" s="8" t="s">
        <v>152</v>
      </c>
      <c r="G2014" s="8" t="s">
        <v>82</v>
      </c>
      <c r="H2014" s="8" t="s">
        <v>149</v>
      </c>
      <c r="I2014" s="8"/>
      <c r="J2014" s="137"/>
      <c r="K2014" s="141"/>
      <c r="L2014" s="139">
        <v>0</v>
      </c>
      <c r="M2014" s="139">
        <v>0</v>
      </c>
      <c r="N2014" s="139">
        <v>0</v>
      </c>
      <c r="O2014" s="139">
        <v>0</v>
      </c>
      <c r="P2014" s="139">
        <v>0</v>
      </c>
      <c r="Q2014" s="139">
        <v>0</v>
      </c>
      <c r="R2014" s="139">
        <v>0</v>
      </c>
      <c r="S2014" s="139">
        <v>0</v>
      </c>
      <c r="T2014" s="139">
        <v>0</v>
      </c>
      <c r="U2014" s="139">
        <v>0</v>
      </c>
      <c r="V2014" s="139">
        <v>0</v>
      </c>
      <c r="W2014" s="139">
        <v>0</v>
      </c>
      <c r="X2014" s="139">
        <v>0</v>
      </c>
      <c r="Y2014" s="139">
        <v>0</v>
      </c>
      <c r="Z2014" s="134"/>
    </row>
    <row r="2015" spans="1:26" x14ac:dyDescent="0.3">
      <c r="A2015" s="134"/>
      <c r="B2015" s="134"/>
      <c r="C2015" s="134"/>
      <c r="D2015" s="152">
        <v>266</v>
      </c>
      <c r="E2015" s="8" t="s">
        <v>112</v>
      </c>
      <c r="F2015" s="8" t="s">
        <v>152</v>
      </c>
      <c r="G2015" s="8" t="s">
        <v>83</v>
      </c>
      <c r="H2015" s="8" t="s">
        <v>149</v>
      </c>
      <c r="I2015" s="8"/>
      <c r="J2015" s="137"/>
      <c r="K2015" s="141"/>
      <c r="L2015" s="139">
        <v>0</v>
      </c>
      <c r="M2015" s="139">
        <v>0</v>
      </c>
      <c r="N2015" s="139">
        <v>0</v>
      </c>
      <c r="O2015" s="139">
        <v>0</v>
      </c>
      <c r="P2015" s="139">
        <v>0</v>
      </c>
      <c r="Q2015" s="139">
        <v>0</v>
      </c>
      <c r="R2015" s="139">
        <v>0</v>
      </c>
      <c r="S2015" s="139">
        <v>0</v>
      </c>
      <c r="T2015" s="139">
        <v>0</v>
      </c>
      <c r="U2015" s="139">
        <v>0</v>
      </c>
      <c r="V2015" s="139">
        <v>0</v>
      </c>
      <c r="W2015" s="139">
        <v>0</v>
      </c>
      <c r="X2015" s="139">
        <v>0</v>
      </c>
      <c r="Y2015" s="139">
        <v>0</v>
      </c>
      <c r="Z2015" s="134"/>
    </row>
    <row r="2016" spans="1:26" x14ac:dyDescent="0.3">
      <c r="A2016" s="134"/>
      <c r="B2016" s="134"/>
      <c r="C2016" s="134"/>
      <c r="D2016" s="152">
        <v>266</v>
      </c>
      <c r="E2016" s="8" t="s">
        <v>112</v>
      </c>
      <c r="F2016" s="8" t="s">
        <v>152</v>
      </c>
      <c r="G2016" s="8" t="s">
        <v>84</v>
      </c>
      <c r="H2016" s="8" t="s">
        <v>149</v>
      </c>
      <c r="I2016" s="8"/>
      <c r="J2016" s="137"/>
      <c r="K2016" s="141"/>
      <c r="L2016" s="139">
        <v>2.11</v>
      </c>
      <c r="M2016" s="139">
        <v>1.1200000000000001</v>
      </c>
      <c r="N2016" s="139">
        <v>0.65</v>
      </c>
      <c r="O2016" s="139">
        <v>3.79</v>
      </c>
      <c r="P2016" s="139">
        <v>1.43</v>
      </c>
      <c r="Q2016" s="139">
        <v>1.35</v>
      </c>
      <c r="R2016" s="139">
        <v>1.47</v>
      </c>
      <c r="S2016" s="139">
        <v>2.87</v>
      </c>
      <c r="T2016" s="139">
        <v>1.96</v>
      </c>
      <c r="U2016" s="139">
        <v>2.11</v>
      </c>
      <c r="V2016" s="139">
        <v>1.76</v>
      </c>
      <c r="W2016" s="139">
        <v>2.33</v>
      </c>
      <c r="X2016" s="139">
        <v>1.76</v>
      </c>
      <c r="Y2016" s="139">
        <v>1.78</v>
      </c>
      <c r="Z2016" s="134"/>
    </row>
    <row r="2017" spans="1:26" x14ac:dyDescent="0.3">
      <c r="A2017" s="134"/>
      <c r="B2017" s="134"/>
      <c r="C2017" s="134"/>
      <c r="D2017" s="152">
        <v>266</v>
      </c>
      <c r="E2017" s="8" t="s">
        <v>112</v>
      </c>
      <c r="F2017" s="8" t="s">
        <v>152</v>
      </c>
      <c r="G2017" s="8" t="s">
        <v>85</v>
      </c>
      <c r="H2017" s="8" t="s">
        <v>149</v>
      </c>
      <c r="I2017" s="8"/>
      <c r="J2017" s="137"/>
      <c r="K2017" s="141"/>
      <c r="L2017" s="139">
        <v>0</v>
      </c>
      <c r="M2017" s="139">
        <v>0</v>
      </c>
      <c r="N2017" s="139">
        <v>0</v>
      </c>
      <c r="O2017" s="139">
        <v>0</v>
      </c>
      <c r="P2017" s="139">
        <v>0</v>
      </c>
      <c r="Q2017" s="139">
        <v>0</v>
      </c>
      <c r="R2017" s="139">
        <v>0</v>
      </c>
      <c r="S2017" s="139">
        <v>0</v>
      </c>
      <c r="T2017" s="139">
        <v>0</v>
      </c>
      <c r="U2017" s="139">
        <v>0</v>
      </c>
      <c r="V2017" s="139">
        <v>0</v>
      </c>
      <c r="W2017" s="139">
        <v>0</v>
      </c>
      <c r="X2017" s="139">
        <v>0</v>
      </c>
      <c r="Y2017" s="139">
        <v>0</v>
      </c>
      <c r="Z2017" s="134"/>
    </row>
    <row r="2018" spans="1:26" x14ac:dyDescent="0.3">
      <c r="A2018" s="134"/>
      <c r="B2018" s="134"/>
      <c r="C2018" s="134"/>
      <c r="D2018" s="152">
        <v>266</v>
      </c>
      <c r="E2018" s="8" t="s">
        <v>112</v>
      </c>
      <c r="F2018" s="8" t="s">
        <v>152</v>
      </c>
      <c r="G2018" s="8" t="s">
        <v>86</v>
      </c>
      <c r="H2018" s="8" t="s">
        <v>149</v>
      </c>
      <c r="I2018" s="8"/>
      <c r="J2018" s="137"/>
      <c r="K2018" s="141"/>
      <c r="L2018" s="139">
        <v>0</v>
      </c>
      <c r="M2018" s="139">
        <v>0</v>
      </c>
      <c r="N2018" s="139">
        <v>0</v>
      </c>
      <c r="O2018" s="139">
        <v>0</v>
      </c>
      <c r="P2018" s="139">
        <v>0</v>
      </c>
      <c r="Q2018" s="139">
        <v>0</v>
      </c>
      <c r="R2018" s="139">
        <v>0</v>
      </c>
      <c r="S2018" s="139">
        <v>0</v>
      </c>
      <c r="T2018" s="139">
        <v>0</v>
      </c>
      <c r="U2018" s="139">
        <v>0</v>
      </c>
      <c r="V2018" s="139">
        <v>0</v>
      </c>
      <c r="W2018" s="139">
        <v>0</v>
      </c>
      <c r="X2018" s="139">
        <v>0</v>
      </c>
      <c r="Y2018" s="139">
        <v>0</v>
      </c>
      <c r="Z2018" s="134"/>
    </row>
    <row r="2019" spans="1:26" x14ac:dyDescent="0.3">
      <c r="A2019" s="134"/>
      <c r="B2019" s="134"/>
      <c r="C2019" s="134"/>
      <c r="D2019" s="152">
        <v>266</v>
      </c>
      <c r="E2019" s="8" t="s">
        <v>112</v>
      </c>
      <c r="F2019" s="8" t="s">
        <v>152</v>
      </c>
      <c r="G2019" s="8" t="s">
        <v>87</v>
      </c>
      <c r="H2019" s="8" t="s">
        <v>149</v>
      </c>
      <c r="I2019" s="8"/>
      <c r="J2019" s="137"/>
      <c r="K2019" s="141"/>
      <c r="L2019" s="139">
        <v>0</v>
      </c>
      <c r="M2019" s="139">
        <v>0</v>
      </c>
      <c r="N2019" s="139">
        <v>0</v>
      </c>
      <c r="O2019" s="139">
        <v>0</v>
      </c>
      <c r="P2019" s="139">
        <v>0</v>
      </c>
      <c r="Q2019" s="139">
        <v>0</v>
      </c>
      <c r="R2019" s="139">
        <v>0</v>
      </c>
      <c r="S2019" s="139">
        <v>0</v>
      </c>
      <c r="T2019" s="139">
        <v>0</v>
      </c>
      <c r="U2019" s="139">
        <v>0</v>
      </c>
      <c r="V2019" s="139">
        <v>0</v>
      </c>
      <c r="W2019" s="139">
        <v>0</v>
      </c>
      <c r="X2019" s="139">
        <v>0</v>
      </c>
      <c r="Y2019" s="139">
        <v>0</v>
      </c>
      <c r="Z2019" s="134"/>
    </row>
    <row r="2020" spans="1:26" x14ac:dyDescent="0.3">
      <c r="A2020" s="134"/>
      <c r="B2020" s="134"/>
      <c r="C2020" s="134"/>
      <c r="D2020" s="152">
        <v>266</v>
      </c>
      <c r="E2020" s="8" t="s">
        <v>112</v>
      </c>
      <c r="F2020" s="8" t="s">
        <v>152</v>
      </c>
      <c r="G2020" s="8" t="s">
        <v>88</v>
      </c>
      <c r="H2020" s="8" t="s">
        <v>149</v>
      </c>
      <c r="I2020" s="8"/>
      <c r="J2020" s="137"/>
      <c r="K2020" s="141"/>
      <c r="L2020" s="139">
        <v>0</v>
      </c>
      <c r="M2020" s="139">
        <v>0</v>
      </c>
      <c r="N2020" s="139">
        <v>0</v>
      </c>
      <c r="O2020" s="139">
        <v>0</v>
      </c>
      <c r="P2020" s="139">
        <v>0</v>
      </c>
      <c r="Q2020" s="139">
        <v>0</v>
      </c>
      <c r="R2020" s="139">
        <v>0</v>
      </c>
      <c r="S2020" s="139">
        <v>0</v>
      </c>
      <c r="T2020" s="139">
        <v>0</v>
      </c>
      <c r="U2020" s="139">
        <v>0</v>
      </c>
      <c r="V2020" s="139">
        <v>0</v>
      </c>
      <c r="W2020" s="139">
        <v>0</v>
      </c>
      <c r="X2020" s="139">
        <v>0</v>
      </c>
      <c r="Y2020" s="139">
        <v>0</v>
      </c>
      <c r="Z2020" s="134"/>
    </row>
    <row r="2021" spans="1:26" x14ac:dyDescent="0.3">
      <c r="A2021" s="134"/>
      <c r="B2021" s="134"/>
      <c r="C2021" s="134"/>
      <c r="D2021" s="152">
        <v>266</v>
      </c>
      <c r="E2021" s="8" t="s">
        <v>112</v>
      </c>
      <c r="F2021" s="8" t="s">
        <v>152</v>
      </c>
      <c r="G2021" s="8" t="s">
        <v>89</v>
      </c>
      <c r="H2021" s="8" t="s">
        <v>149</v>
      </c>
      <c r="I2021" s="8"/>
      <c r="J2021" s="137"/>
      <c r="K2021" s="141"/>
      <c r="L2021" s="139">
        <v>0</v>
      </c>
      <c r="M2021" s="139">
        <v>0</v>
      </c>
      <c r="N2021" s="139">
        <v>0</v>
      </c>
      <c r="O2021" s="139">
        <v>0</v>
      </c>
      <c r="P2021" s="139">
        <v>0</v>
      </c>
      <c r="Q2021" s="139">
        <v>0</v>
      </c>
      <c r="R2021" s="139">
        <v>0</v>
      </c>
      <c r="S2021" s="139">
        <v>0</v>
      </c>
      <c r="T2021" s="139">
        <v>0</v>
      </c>
      <c r="U2021" s="139">
        <v>0</v>
      </c>
      <c r="V2021" s="139">
        <v>0</v>
      </c>
      <c r="W2021" s="139">
        <v>0</v>
      </c>
      <c r="X2021" s="139">
        <v>0</v>
      </c>
      <c r="Y2021" s="139">
        <v>0</v>
      </c>
      <c r="Z2021" s="134"/>
    </row>
    <row r="2022" spans="1:26" x14ac:dyDescent="0.3">
      <c r="A2022" s="134"/>
      <c r="B2022" s="134"/>
      <c r="C2022" s="134"/>
      <c r="D2022" s="152">
        <v>266</v>
      </c>
      <c r="E2022" s="8" t="s">
        <v>112</v>
      </c>
      <c r="F2022" s="8" t="s">
        <v>152</v>
      </c>
      <c r="G2022" s="8" t="s">
        <v>90</v>
      </c>
      <c r="H2022" s="8" t="s">
        <v>149</v>
      </c>
      <c r="I2022" s="8"/>
      <c r="J2022" s="137"/>
      <c r="K2022" s="141"/>
      <c r="L2022" s="139">
        <v>0</v>
      </c>
      <c r="M2022" s="139">
        <v>0</v>
      </c>
      <c r="N2022" s="139">
        <v>0</v>
      </c>
      <c r="O2022" s="139">
        <v>0</v>
      </c>
      <c r="P2022" s="139">
        <v>0</v>
      </c>
      <c r="Q2022" s="139">
        <v>0</v>
      </c>
      <c r="R2022" s="139">
        <v>0</v>
      </c>
      <c r="S2022" s="139">
        <v>0</v>
      </c>
      <c r="T2022" s="139">
        <v>0</v>
      </c>
      <c r="U2022" s="139">
        <v>0</v>
      </c>
      <c r="V2022" s="139">
        <v>0</v>
      </c>
      <c r="W2022" s="139">
        <v>0</v>
      </c>
      <c r="X2022" s="139">
        <v>0</v>
      </c>
      <c r="Y2022" s="139">
        <v>0</v>
      </c>
      <c r="Z2022" s="134"/>
    </row>
    <row r="2023" spans="1:26" x14ac:dyDescent="0.3">
      <c r="A2023" s="134"/>
      <c r="B2023" s="134"/>
      <c r="C2023" s="134"/>
      <c r="D2023" s="152">
        <v>266</v>
      </c>
      <c r="E2023" s="8" t="s">
        <v>112</v>
      </c>
      <c r="F2023" s="8" t="s">
        <v>152</v>
      </c>
      <c r="G2023" s="8" t="s">
        <v>91</v>
      </c>
      <c r="H2023" s="8" t="s">
        <v>149</v>
      </c>
      <c r="I2023" s="8"/>
      <c r="J2023" s="137"/>
      <c r="K2023" s="141"/>
      <c r="L2023" s="139">
        <v>0</v>
      </c>
      <c r="M2023" s="139">
        <v>0</v>
      </c>
      <c r="N2023" s="139">
        <v>0</v>
      </c>
      <c r="O2023" s="139">
        <v>0</v>
      </c>
      <c r="P2023" s="139">
        <v>0</v>
      </c>
      <c r="Q2023" s="139">
        <v>0</v>
      </c>
      <c r="R2023" s="139">
        <v>0</v>
      </c>
      <c r="S2023" s="139">
        <v>0</v>
      </c>
      <c r="T2023" s="139">
        <v>0</v>
      </c>
      <c r="U2023" s="139">
        <v>0</v>
      </c>
      <c r="V2023" s="139">
        <v>0</v>
      </c>
      <c r="W2023" s="139">
        <v>0</v>
      </c>
      <c r="X2023" s="139">
        <v>0</v>
      </c>
      <c r="Y2023" s="139">
        <v>0</v>
      </c>
      <c r="Z2023" s="134"/>
    </row>
    <row r="2024" spans="1:26" x14ac:dyDescent="0.3">
      <c r="A2024" s="134"/>
      <c r="B2024" s="134"/>
      <c r="C2024" s="134"/>
      <c r="D2024" s="152">
        <v>266</v>
      </c>
      <c r="E2024" s="8" t="s">
        <v>112</v>
      </c>
      <c r="F2024" s="8" t="s">
        <v>152</v>
      </c>
      <c r="G2024" s="8" t="s">
        <v>92</v>
      </c>
      <c r="H2024" s="8" t="s">
        <v>149</v>
      </c>
      <c r="I2024" s="8"/>
      <c r="J2024" s="137"/>
      <c r="K2024" s="141"/>
      <c r="L2024" s="139">
        <v>0</v>
      </c>
      <c r="M2024" s="139">
        <v>0</v>
      </c>
      <c r="N2024" s="139">
        <v>0</v>
      </c>
      <c r="O2024" s="139">
        <v>0</v>
      </c>
      <c r="P2024" s="139">
        <v>0</v>
      </c>
      <c r="Q2024" s="139">
        <v>0</v>
      </c>
      <c r="R2024" s="139">
        <v>0</v>
      </c>
      <c r="S2024" s="139">
        <v>0</v>
      </c>
      <c r="T2024" s="139">
        <v>0</v>
      </c>
      <c r="U2024" s="139">
        <v>0</v>
      </c>
      <c r="V2024" s="139">
        <v>0</v>
      </c>
      <c r="W2024" s="139">
        <v>0</v>
      </c>
      <c r="X2024" s="139">
        <v>0</v>
      </c>
      <c r="Y2024" s="139">
        <v>0</v>
      </c>
      <c r="Z2024" s="134"/>
    </row>
    <row r="2025" spans="1:26" x14ac:dyDescent="0.3">
      <c r="A2025" s="134"/>
      <c r="B2025" s="134"/>
      <c r="C2025" s="134"/>
      <c r="D2025" s="152">
        <v>266</v>
      </c>
      <c r="E2025" s="8" t="s">
        <v>112</v>
      </c>
      <c r="F2025" s="8" t="s">
        <v>152</v>
      </c>
      <c r="G2025" s="8" t="s">
        <v>93</v>
      </c>
      <c r="H2025" s="8" t="s">
        <v>149</v>
      </c>
      <c r="I2025" s="8"/>
      <c r="J2025" s="137"/>
      <c r="K2025" s="141"/>
      <c r="L2025" s="139">
        <v>0</v>
      </c>
      <c r="M2025" s="139">
        <v>0</v>
      </c>
      <c r="N2025" s="139">
        <v>0</v>
      </c>
      <c r="O2025" s="139">
        <v>0</v>
      </c>
      <c r="P2025" s="139">
        <v>0</v>
      </c>
      <c r="Q2025" s="139">
        <v>0</v>
      </c>
      <c r="R2025" s="139">
        <v>0</v>
      </c>
      <c r="S2025" s="139">
        <v>0</v>
      </c>
      <c r="T2025" s="139">
        <v>0</v>
      </c>
      <c r="U2025" s="139">
        <v>0</v>
      </c>
      <c r="V2025" s="139">
        <v>0</v>
      </c>
      <c r="W2025" s="139">
        <v>0</v>
      </c>
      <c r="X2025" s="139">
        <v>0</v>
      </c>
      <c r="Y2025" s="139">
        <v>0</v>
      </c>
      <c r="Z2025" s="134"/>
    </row>
    <row r="2026" spans="1:26" x14ac:dyDescent="0.3">
      <c r="A2026" s="134"/>
      <c r="B2026" s="134"/>
      <c r="C2026" s="134"/>
      <c r="D2026" s="152">
        <v>266</v>
      </c>
      <c r="E2026" s="8" t="s">
        <v>112</v>
      </c>
      <c r="F2026" s="8" t="s">
        <v>152</v>
      </c>
      <c r="G2026" s="8" t="s">
        <v>94</v>
      </c>
      <c r="H2026" s="8" t="s">
        <v>149</v>
      </c>
      <c r="I2026" s="8"/>
      <c r="J2026" s="137"/>
      <c r="K2026" s="141"/>
      <c r="L2026" s="139">
        <v>0</v>
      </c>
      <c r="M2026" s="139">
        <v>0</v>
      </c>
      <c r="N2026" s="139">
        <v>0</v>
      </c>
      <c r="O2026" s="139">
        <v>0</v>
      </c>
      <c r="P2026" s="139">
        <v>0</v>
      </c>
      <c r="Q2026" s="139">
        <v>0</v>
      </c>
      <c r="R2026" s="139">
        <v>0</v>
      </c>
      <c r="S2026" s="139">
        <v>0</v>
      </c>
      <c r="T2026" s="139">
        <v>0</v>
      </c>
      <c r="U2026" s="139">
        <v>0</v>
      </c>
      <c r="V2026" s="139">
        <v>0</v>
      </c>
      <c r="W2026" s="139">
        <v>0</v>
      </c>
      <c r="X2026" s="139">
        <v>0</v>
      </c>
      <c r="Y2026" s="139">
        <v>0</v>
      </c>
      <c r="Z2026" s="134"/>
    </row>
    <row r="2027" spans="1:26" x14ac:dyDescent="0.3">
      <c r="A2027" s="134"/>
      <c r="B2027" s="134"/>
      <c r="C2027" s="134"/>
      <c r="D2027" s="152">
        <v>266</v>
      </c>
      <c r="E2027" s="8" t="s">
        <v>112</v>
      </c>
      <c r="F2027" s="8" t="s">
        <v>152</v>
      </c>
      <c r="G2027" s="8" t="s">
        <v>95</v>
      </c>
      <c r="H2027" s="8" t="s">
        <v>149</v>
      </c>
      <c r="I2027" s="8"/>
      <c r="J2027" s="137"/>
      <c r="K2027" s="141"/>
      <c r="L2027" s="139">
        <v>0</v>
      </c>
      <c r="M2027" s="139">
        <v>0</v>
      </c>
      <c r="N2027" s="139">
        <v>0</v>
      </c>
      <c r="O2027" s="139">
        <v>0</v>
      </c>
      <c r="P2027" s="139">
        <v>0</v>
      </c>
      <c r="Q2027" s="139">
        <v>0</v>
      </c>
      <c r="R2027" s="139">
        <v>0</v>
      </c>
      <c r="S2027" s="139">
        <v>0</v>
      </c>
      <c r="T2027" s="139">
        <v>0</v>
      </c>
      <c r="U2027" s="139">
        <v>0</v>
      </c>
      <c r="V2027" s="139">
        <v>0</v>
      </c>
      <c r="W2027" s="139">
        <v>0</v>
      </c>
      <c r="X2027" s="139">
        <v>0</v>
      </c>
      <c r="Y2027" s="139">
        <v>0</v>
      </c>
      <c r="Z2027" s="134"/>
    </row>
    <row r="2028" spans="1:26" x14ac:dyDescent="0.3">
      <c r="A2028" s="134"/>
      <c r="B2028" s="134"/>
      <c r="C2028" s="134"/>
      <c r="D2028" s="152">
        <v>266</v>
      </c>
      <c r="E2028" s="8" t="s">
        <v>112</v>
      </c>
      <c r="F2028" s="8" t="s">
        <v>152</v>
      </c>
      <c r="G2028" s="8" t="s">
        <v>96</v>
      </c>
      <c r="H2028" s="8" t="s">
        <v>149</v>
      </c>
      <c r="I2028" s="8"/>
      <c r="J2028" s="137"/>
      <c r="K2028" s="141"/>
      <c r="L2028" s="139">
        <v>0</v>
      </c>
      <c r="M2028" s="139">
        <v>0</v>
      </c>
      <c r="N2028" s="139">
        <v>0</v>
      </c>
      <c r="O2028" s="139">
        <v>0</v>
      </c>
      <c r="P2028" s="139">
        <v>0</v>
      </c>
      <c r="Q2028" s="139">
        <v>0</v>
      </c>
      <c r="R2028" s="139">
        <v>0</v>
      </c>
      <c r="S2028" s="139">
        <v>0</v>
      </c>
      <c r="T2028" s="139">
        <v>0</v>
      </c>
      <c r="U2028" s="139">
        <v>0</v>
      </c>
      <c r="V2028" s="139">
        <v>0</v>
      </c>
      <c r="W2028" s="139">
        <v>0</v>
      </c>
      <c r="X2028" s="139">
        <v>0</v>
      </c>
      <c r="Y2028" s="139">
        <v>0</v>
      </c>
      <c r="Z2028" s="134"/>
    </row>
    <row r="2029" spans="1:26" x14ac:dyDescent="0.3">
      <c r="A2029" s="134"/>
      <c r="B2029" s="134"/>
      <c r="C2029" s="134"/>
      <c r="D2029" s="152">
        <v>266</v>
      </c>
      <c r="E2029" s="8" t="s">
        <v>112</v>
      </c>
      <c r="F2029" s="8" t="s">
        <v>152</v>
      </c>
      <c r="G2029" s="8" t="s">
        <v>97</v>
      </c>
      <c r="H2029" s="8" t="s">
        <v>149</v>
      </c>
      <c r="I2029" s="8"/>
      <c r="J2029" s="137"/>
      <c r="K2029" s="141"/>
      <c r="L2029" s="139">
        <v>0</v>
      </c>
      <c r="M2029" s="139">
        <v>0</v>
      </c>
      <c r="N2029" s="139">
        <v>0</v>
      </c>
      <c r="O2029" s="139">
        <v>0</v>
      </c>
      <c r="P2029" s="139">
        <v>0</v>
      </c>
      <c r="Q2029" s="139">
        <v>0</v>
      </c>
      <c r="R2029" s="139">
        <v>0</v>
      </c>
      <c r="S2029" s="139">
        <v>0</v>
      </c>
      <c r="T2029" s="139">
        <v>0</v>
      </c>
      <c r="U2029" s="139">
        <v>0</v>
      </c>
      <c r="V2029" s="139">
        <v>0</v>
      </c>
      <c r="W2029" s="139">
        <v>0</v>
      </c>
      <c r="X2029" s="139">
        <v>0</v>
      </c>
      <c r="Y2029" s="139">
        <v>0</v>
      </c>
      <c r="Z2029" s="134"/>
    </row>
    <row r="2030" spans="1:26" x14ac:dyDescent="0.3">
      <c r="A2030" s="134"/>
      <c r="B2030" s="134"/>
      <c r="C2030" s="134"/>
      <c r="D2030" s="152">
        <v>266</v>
      </c>
      <c r="E2030" s="8" t="s">
        <v>112</v>
      </c>
      <c r="F2030" s="8" t="s">
        <v>152</v>
      </c>
      <c r="G2030" s="8" t="s">
        <v>98</v>
      </c>
      <c r="H2030" s="8" t="s">
        <v>149</v>
      </c>
      <c r="I2030" s="8"/>
      <c r="J2030" s="137"/>
      <c r="K2030" s="141"/>
      <c r="L2030" s="139">
        <v>0</v>
      </c>
      <c r="M2030" s="139">
        <v>0</v>
      </c>
      <c r="N2030" s="139">
        <v>0</v>
      </c>
      <c r="O2030" s="139">
        <v>0</v>
      </c>
      <c r="P2030" s="139">
        <v>0</v>
      </c>
      <c r="Q2030" s="139">
        <v>0</v>
      </c>
      <c r="R2030" s="139">
        <v>0</v>
      </c>
      <c r="S2030" s="139">
        <v>0</v>
      </c>
      <c r="T2030" s="139">
        <v>0</v>
      </c>
      <c r="U2030" s="139">
        <v>0</v>
      </c>
      <c r="V2030" s="139">
        <v>0</v>
      </c>
      <c r="W2030" s="139">
        <v>0</v>
      </c>
      <c r="X2030" s="139">
        <v>0</v>
      </c>
      <c r="Y2030" s="139">
        <v>0</v>
      </c>
      <c r="Z2030" s="134"/>
    </row>
    <row r="2031" spans="1:26" x14ac:dyDescent="0.3">
      <c r="A2031" s="134"/>
      <c r="B2031" s="134"/>
      <c r="C2031" s="134"/>
      <c r="D2031" s="152">
        <v>266</v>
      </c>
      <c r="E2031" s="8" t="s">
        <v>112</v>
      </c>
      <c r="F2031" s="8" t="s">
        <v>152</v>
      </c>
      <c r="G2031" s="8" t="s">
        <v>99</v>
      </c>
      <c r="H2031" s="8" t="s">
        <v>149</v>
      </c>
      <c r="I2031" s="8"/>
      <c r="J2031" s="137"/>
      <c r="K2031" s="141"/>
      <c r="L2031" s="139">
        <v>0</v>
      </c>
      <c r="M2031" s="139">
        <v>0</v>
      </c>
      <c r="N2031" s="139">
        <v>0</v>
      </c>
      <c r="O2031" s="139">
        <v>0</v>
      </c>
      <c r="P2031" s="139">
        <v>0</v>
      </c>
      <c r="Q2031" s="139">
        <v>0</v>
      </c>
      <c r="R2031" s="139">
        <v>0</v>
      </c>
      <c r="S2031" s="139">
        <v>0</v>
      </c>
      <c r="T2031" s="139">
        <v>0</v>
      </c>
      <c r="U2031" s="139">
        <v>0</v>
      </c>
      <c r="V2031" s="139">
        <v>0</v>
      </c>
      <c r="W2031" s="139">
        <v>0</v>
      </c>
      <c r="X2031" s="139">
        <v>0</v>
      </c>
      <c r="Y2031" s="139">
        <v>0</v>
      </c>
      <c r="Z2031" s="134"/>
    </row>
    <row r="2032" spans="1:26" x14ac:dyDescent="0.3">
      <c r="A2032" s="134"/>
      <c r="B2032" s="134"/>
      <c r="C2032" s="134"/>
      <c r="D2032" s="152">
        <v>266</v>
      </c>
      <c r="E2032" s="8" t="s">
        <v>112</v>
      </c>
      <c r="F2032" s="8" t="s">
        <v>152</v>
      </c>
      <c r="G2032" s="8" t="s">
        <v>100</v>
      </c>
      <c r="H2032" s="8" t="s">
        <v>149</v>
      </c>
      <c r="I2032" s="8"/>
      <c r="J2032" s="137"/>
      <c r="K2032" s="141"/>
      <c r="L2032" s="139">
        <v>0</v>
      </c>
      <c r="M2032" s="139">
        <v>0</v>
      </c>
      <c r="N2032" s="139">
        <v>0</v>
      </c>
      <c r="O2032" s="139">
        <v>0</v>
      </c>
      <c r="P2032" s="139">
        <v>0</v>
      </c>
      <c r="Q2032" s="139">
        <v>0</v>
      </c>
      <c r="R2032" s="139">
        <v>0</v>
      </c>
      <c r="S2032" s="139">
        <v>0</v>
      </c>
      <c r="T2032" s="139">
        <v>0</v>
      </c>
      <c r="U2032" s="139">
        <v>0</v>
      </c>
      <c r="V2032" s="139">
        <v>0</v>
      </c>
      <c r="W2032" s="139">
        <v>0</v>
      </c>
      <c r="X2032" s="139">
        <v>0</v>
      </c>
      <c r="Y2032" s="139">
        <v>0</v>
      </c>
      <c r="Z2032" s="134"/>
    </row>
    <row r="2033" spans="1:26" x14ac:dyDescent="0.3">
      <c r="A2033" s="134"/>
      <c r="B2033" s="134"/>
      <c r="C2033" s="134"/>
      <c r="D2033" s="152">
        <v>266</v>
      </c>
      <c r="E2033" s="8" t="s">
        <v>112</v>
      </c>
      <c r="F2033" s="8" t="s">
        <v>152</v>
      </c>
      <c r="G2033" s="8" t="s">
        <v>101</v>
      </c>
      <c r="H2033" s="8" t="s">
        <v>149</v>
      </c>
      <c r="I2033" s="8"/>
      <c r="J2033" s="137"/>
      <c r="K2033" s="141"/>
      <c r="L2033" s="139">
        <v>0</v>
      </c>
      <c r="M2033" s="139">
        <v>0</v>
      </c>
      <c r="N2033" s="139">
        <v>0</v>
      </c>
      <c r="O2033" s="139">
        <v>0</v>
      </c>
      <c r="P2033" s="139">
        <v>0</v>
      </c>
      <c r="Q2033" s="139">
        <v>0</v>
      </c>
      <c r="R2033" s="139">
        <v>0</v>
      </c>
      <c r="S2033" s="139">
        <v>0</v>
      </c>
      <c r="T2033" s="139">
        <v>0</v>
      </c>
      <c r="U2033" s="139">
        <v>0</v>
      </c>
      <c r="V2033" s="139">
        <v>0</v>
      </c>
      <c r="W2033" s="139">
        <v>0</v>
      </c>
      <c r="X2033" s="139">
        <v>0</v>
      </c>
      <c r="Y2033" s="139">
        <v>0</v>
      </c>
      <c r="Z2033" s="134"/>
    </row>
    <row r="2034" spans="1:26" x14ac:dyDescent="0.3">
      <c r="A2034" s="134"/>
      <c r="B2034" s="134"/>
      <c r="C2034" s="134"/>
      <c r="D2034" s="152">
        <v>266</v>
      </c>
      <c r="E2034" s="8" t="s">
        <v>112</v>
      </c>
      <c r="F2034" s="8" t="s">
        <v>152</v>
      </c>
      <c r="G2034" s="8" t="s">
        <v>102</v>
      </c>
      <c r="H2034" s="8" t="s">
        <v>149</v>
      </c>
      <c r="I2034" s="8"/>
      <c r="J2034" s="137"/>
      <c r="K2034" s="141"/>
      <c r="L2034" s="139">
        <v>0</v>
      </c>
      <c r="M2034" s="139">
        <v>0</v>
      </c>
      <c r="N2034" s="139">
        <v>0</v>
      </c>
      <c r="O2034" s="139">
        <v>0</v>
      </c>
      <c r="P2034" s="139">
        <v>0</v>
      </c>
      <c r="Q2034" s="139">
        <v>0</v>
      </c>
      <c r="R2034" s="139">
        <v>0</v>
      </c>
      <c r="S2034" s="139">
        <v>0</v>
      </c>
      <c r="T2034" s="139">
        <v>0</v>
      </c>
      <c r="U2034" s="139">
        <v>0</v>
      </c>
      <c r="V2034" s="139">
        <v>0</v>
      </c>
      <c r="W2034" s="139">
        <v>0</v>
      </c>
      <c r="X2034" s="139">
        <v>0</v>
      </c>
      <c r="Y2034" s="139">
        <v>0</v>
      </c>
      <c r="Z2034" s="134"/>
    </row>
    <row r="2035" spans="1:26" x14ac:dyDescent="0.3">
      <c r="A2035" s="134"/>
      <c r="B2035" s="134"/>
      <c r="C2035" s="134"/>
      <c r="D2035" s="152">
        <v>266</v>
      </c>
      <c r="E2035" s="8" t="s">
        <v>112</v>
      </c>
      <c r="F2035" s="8" t="s">
        <v>152</v>
      </c>
      <c r="G2035" s="8" t="s">
        <v>103</v>
      </c>
      <c r="H2035" s="8" t="s">
        <v>149</v>
      </c>
      <c r="I2035" s="8"/>
      <c r="J2035" s="137"/>
      <c r="K2035" s="141"/>
      <c r="L2035" s="139">
        <v>0</v>
      </c>
      <c r="M2035" s="139">
        <v>0</v>
      </c>
      <c r="N2035" s="139">
        <v>0</v>
      </c>
      <c r="O2035" s="139">
        <v>0</v>
      </c>
      <c r="P2035" s="139">
        <v>0</v>
      </c>
      <c r="Q2035" s="139">
        <v>0</v>
      </c>
      <c r="R2035" s="139">
        <v>0</v>
      </c>
      <c r="S2035" s="139">
        <v>0</v>
      </c>
      <c r="T2035" s="139">
        <v>0</v>
      </c>
      <c r="U2035" s="139">
        <v>0</v>
      </c>
      <c r="V2035" s="139">
        <v>0</v>
      </c>
      <c r="W2035" s="139">
        <v>0</v>
      </c>
      <c r="X2035" s="139">
        <v>0</v>
      </c>
      <c r="Y2035" s="139">
        <v>0</v>
      </c>
      <c r="Z2035" s="134"/>
    </row>
    <row r="2036" spans="1:26" x14ac:dyDescent="0.3">
      <c r="A2036" s="134"/>
      <c r="B2036" s="134"/>
      <c r="C2036" s="134"/>
      <c r="D2036" s="152">
        <v>266</v>
      </c>
      <c r="E2036" s="8" t="s">
        <v>112</v>
      </c>
      <c r="F2036" s="8" t="s">
        <v>152</v>
      </c>
      <c r="G2036" s="8" t="s">
        <v>104</v>
      </c>
      <c r="H2036" s="8" t="s">
        <v>149</v>
      </c>
      <c r="I2036" s="8"/>
      <c r="J2036" s="137"/>
      <c r="K2036" s="141"/>
      <c r="L2036" s="139">
        <v>0</v>
      </c>
      <c r="M2036" s="139">
        <v>0</v>
      </c>
      <c r="N2036" s="139">
        <v>0</v>
      </c>
      <c r="O2036" s="139">
        <v>0</v>
      </c>
      <c r="P2036" s="139">
        <v>0</v>
      </c>
      <c r="Q2036" s="139">
        <v>0</v>
      </c>
      <c r="R2036" s="139">
        <v>0</v>
      </c>
      <c r="S2036" s="139">
        <v>0</v>
      </c>
      <c r="T2036" s="139">
        <v>0</v>
      </c>
      <c r="U2036" s="139">
        <v>0</v>
      </c>
      <c r="V2036" s="139">
        <v>0</v>
      </c>
      <c r="W2036" s="139">
        <v>0</v>
      </c>
      <c r="X2036" s="139">
        <v>0</v>
      </c>
      <c r="Y2036" s="139">
        <v>0</v>
      </c>
      <c r="Z2036" s="134"/>
    </row>
    <row r="2037" spans="1:26" x14ac:dyDescent="0.3">
      <c r="A2037" s="134"/>
      <c r="B2037" s="134"/>
      <c r="C2037" s="134"/>
      <c r="D2037" s="152">
        <v>266</v>
      </c>
      <c r="E2037" s="8" t="s">
        <v>112</v>
      </c>
      <c r="F2037" s="8" t="s">
        <v>152</v>
      </c>
      <c r="G2037" s="8" t="s">
        <v>105</v>
      </c>
      <c r="H2037" s="8" t="s">
        <v>149</v>
      </c>
      <c r="I2037" s="8"/>
      <c r="J2037" s="137"/>
      <c r="K2037" s="141"/>
      <c r="L2037" s="139">
        <v>0</v>
      </c>
      <c r="M2037" s="139">
        <v>0</v>
      </c>
      <c r="N2037" s="139">
        <v>0</v>
      </c>
      <c r="O2037" s="139">
        <v>0</v>
      </c>
      <c r="P2037" s="139">
        <v>0</v>
      </c>
      <c r="Q2037" s="139">
        <v>0</v>
      </c>
      <c r="R2037" s="139">
        <v>0</v>
      </c>
      <c r="S2037" s="139">
        <v>0</v>
      </c>
      <c r="T2037" s="139">
        <v>0</v>
      </c>
      <c r="U2037" s="139">
        <v>0</v>
      </c>
      <c r="V2037" s="139">
        <v>0</v>
      </c>
      <c r="W2037" s="139">
        <v>0</v>
      </c>
      <c r="X2037" s="139">
        <v>0</v>
      </c>
      <c r="Y2037" s="139">
        <v>0</v>
      </c>
      <c r="Z2037" s="134"/>
    </row>
    <row r="2038" spans="1:26" x14ac:dyDescent="0.3">
      <c r="A2038" s="134"/>
      <c r="B2038" s="134"/>
      <c r="C2038" s="134"/>
      <c r="D2038" s="152">
        <v>266</v>
      </c>
      <c r="E2038" s="8" t="s">
        <v>112</v>
      </c>
      <c r="F2038" s="8" t="s">
        <v>152</v>
      </c>
      <c r="G2038" s="8" t="s">
        <v>72</v>
      </c>
      <c r="H2038" s="8" t="s">
        <v>150</v>
      </c>
      <c r="I2038" s="8"/>
      <c r="J2038" s="137"/>
      <c r="K2038" s="141"/>
      <c r="L2038" s="139">
        <v>0</v>
      </c>
      <c r="M2038" s="139">
        <v>0</v>
      </c>
      <c r="N2038" s="139">
        <v>0</v>
      </c>
      <c r="O2038" s="139">
        <v>0</v>
      </c>
      <c r="P2038" s="139">
        <v>0</v>
      </c>
      <c r="Q2038" s="139">
        <v>0</v>
      </c>
      <c r="R2038" s="139">
        <v>0</v>
      </c>
      <c r="S2038" s="139">
        <v>0</v>
      </c>
      <c r="T2038" s="139">
        <v>0</v>
      </c>
      <c r="U2038" s="139">
        <v>0</v>
      </c>
      <c r="V2038" s="139">
        <v>0</v>
      </c>
      <c r="W2038" s="139">
        <v>0</v>
      </c>
      <c r="X2038" s="139">
        <v>0</v>
      </c>
      <c r="Y2038" s="139">
        <v>0</v>
      </c>
      <c r="Z2038" s="134"/>
    </row>
    <row r="2039" spans="1:26" x14ac:dyDescent="0.3">
      <c r="A2039" s="134"/>
      <c r="B2039" s="134"/>
      <c r="C2039" s="134"/>
      <c r="D2039" s="152">
        <v>266</v>
      </c>
      <c r="E2039" s="8" t="s">
        <v>112</v>
      </c>
      <c r="F2039" s="8" t="s">
        <v>152</v>
      </c>
      <c r="G2039" s="8" t="s">
        <v>74</v>
      </c>
      <c r="H2039" s="8" t="s">
        <v>150</v>
      </c>
      <c r="I2039" s="8"/>
      <c r="J2039" s="137"/>
      <c r="K2039" s="141"/>
      <c r="L2039" s="139">
        <v>0</v>
      </c>
      <c r="M2039" s="139">
        <v>0</v>
      </c>
      <c r="N2039" s="139">
        <v>0</v>
      </c>
      <c r="O2039" s="139">
        <v>0</v>
      </c>
      <c r="P2039" s="139">
        <v>0</v>
      </c>
      <c r="Q2039" s="139">
        <v>0</v>
      </c>
      <c r="R2039" s="139">
        <v>0</v>
      </c>
      <c r="S2039" s="139">
        <v>0</v>
      </c>
      <c r="T2039" s="139">
        <v>0</v>
      </c>
      <c r="U2039" s="139">
        <v>0</v>
      </c>
      <c r="V2039" s="139">
        <v>0</v>
      </c>
      <c r="W2039" s="139">
        <v>0</v>
      </c>
      <c r="X2039" s="139">
        <v>0</v>
      </c>
      <c r="Y2039" s="139">
        <v>0</v>
      </c>
      <c r="Z2039" s="134"/>
    </row>
    <row r="2040" spans="1:26" x14ac:dyDescent="0.3">
      <c r="A2040" s="134"/>
      <c r="B2040" s="134"/>
      <c r="C2040" s="134"/>
      <c r="D2040" s="152">
        <v>266</v>
      </c>
      <c r="E2040" s="8" t="s">
        <v>112</v>
      </c>
      <c r="F2040" s="8" t="s">
        <v>152</v>
      </c>
      <c r="G2040" s="8" t="s">
        <v>75</v>
      </c>
      <c r="H2040" s="8" t="s">
        <v>150</v>
      </c>
      <c r="I2040" s="8"/>
      <c r="J2040" s="137"/>
      <c r="K2040" s="141"/>
      <c r="L2040" s="139">
        <v>0</v>
      </c>
      <c r="M2040" s="139">
        <v>0</v>
      </c>
      <c r="N2040" s="139">
        <v>0</v>
      </c>
      <c r="O2040" s="139">
        <v>0</v>
      </c>
      <c r="P2040" s="139">
        <v>0</v>
      </c>
      <c r="Q2040" s="139">
        <v>0</v>
      </c>
      <c r="R2040" s="139">
        <v>0</v>
      </c>
      <c r="S2040" s="139">
        <v>0</v>
      </c>
      <c r="T2040" s="139">
        <v>0</v>
      </c>
      <c r="U2040" s="139">
        <v>0</v>
      </c>
      <c r="V2040" s="139">
        <v>0</v>
      </c>
      <c r="W2040" s="139">
        <v>0</v>
      </c>
      <c r="X2040" s="139">
        <v>0</v>
      </c>
      <c r="Y2040" s="139">
        <v>0</v>
      </c>
      <c r="Z2040" s="134"/>
    </row>
    <row r="2041" spans="1:26" x14ac:dyDescent="0.3">
      <c r="A2041" s="134"/>
      <c r="B2041" s="134"/>
      <c r="C2041" s="134"/>
      <c r="D2041" s="152">
        <v>266</v>
      </c>
      <c r="E2041" s="8" t="s">
        <v>112</v>
      </c>
      <c r="F2041" s="8" t="s">
        <v>152</v>
      </c>
      <c r="G2041" s="8" t="s">
        <v>76</v>
      </c>
      <c r="H2041" s="8" t="s">
        <v>150</v>
      </c>
      <c r="I2041" s="8"/>
      <c r="J2041" s="137"/>
      <c r="K2041" s="141"/>
      <c r="L2041" s="139">
        <v>0</v>
      </c>
      <c r="M2041" s="139">
        <v>0</v>
      </c>
      <c r="N2041" s="139">
        <v>0</v>
      </c>
      <c r="O2041" s="139">
        <v>0</v>
      </c>
      <c r="P2041" s="139">
        <v>0</v>
      </c>
      <c r="Q2041" s="139">
        <v>0</v>
      </c>
      <c r="R2041" s="139">
        <v>0</v>
      </c>
      <c r="S2041" s="139">
        <v>0</v>
      </c>
      <c r="T2041" s="139">
        <v>0</v>
      </c>
      <c r="U2041" s="139">
        <v>0</v>
      </c>
      <c r="V2041" s="139">
        <v>0</v>
      </c>
      <c r="W2041" s="139">
        <v>0</v>
      </c>
      <c r="X2041" s="139">
        <v>0</v>
      </c>
      <c r="Y2041" s="139">
        <v>0</v>
      </c>
      <c r="Z2041" s="134"/>
    </row>
    <row r="2042" spans="1:26" x14ac:dyDescent="0.3">
      <c r="A2042" s="134"/>
      <c r="B2042" s="134"/>
      <c r="C2042" s="134"/>
      <c r="D2042" s="152">
        <v>266</v>
      </c>
      <c r="E2042" s="8" t="s">
        <v>112</v>
      </c>
      <c r="F2042" s="8" t="s">
        <v>152</v>
      </c>
      <c r="G2042" s="8" t="s">
        <v>77</v>
      </c>
      <c r="H2042" s="8" t="s">
        <v>150</v>
      </c>
      <c r="I2042" s="8"/>
      <c r="J2042" s="137"/>
      <c r="K2042" s="141"/>
      <c r="L2042" s="139">
        <v>0</v>
      </c>
      <c r="M2042" s="139">
        <v>0</v>
      </c>
      <c r="N2042" s="139">
        <v>0</v>
      </c>
      <c r="O2042" s="139">
        <v>0</v>
      </c>
      <c r="P2042" s="139">
        <v>0</v>
      </c>
      <c r="Q2042" s="139">
        <v>0</v>
      </c>
      <c r="R2042" s="139">
        <v>0</v>
      </c>
      <c r="S2042" s="139">
        <v>0</v>
      </c>
      <c r="T2042" s="139">
        <v>0</v>
      </c>
      <c r="U2042" s="139">
        <v>0</v>
      </c>
      <c r="V2042" s="139">
        <v>0</v>
      </c>
      <c r="W2042" s="139">
        <v>0</v>
      </c>
      <c r="X2042" s="139">
        <v>0</v>
      </c>
      <c r="Y2042" s="139">
        <v>0</v>
      </c>
      <c r="Z2042" s="134"/>
    </row>
    <row r="2043" spans="1:26" x14ac:dyDescent="0.3">
      <c r="A2043" s="134"/>
      <c r="B2043" s="134"/>
      <c r="C2043" s="134"/>
      <c r="D2043" s="152">
        <v>266</v>
      </c>
      <c r="E2043" s="8" t="s">
        <v>112</v>
      </c>
      <c r="F2043" s="8" t="s">
        <v>152</v>
      </c>
      <c r="G2043" s="8" t="s">
        <v>78</v>
      </c>
      <c r="H2043" s="8" t="s">
        <v>150</v>
      </c>
      <c r="I2043" s="8"/>
      <c r="J2043" s="137"/>
      <c r="K2043" s="141"/>
      <c r="L2043" s="139">
        <v>0</v>
      </c>
      <c r="M2043" s="139">
        <v>0</v>
      </c>
      <c r="N2043" s="139">
        <v>0</v>
      </c>
      <c r="O2043" s="139">
        <v>0</v>
      </c>
      <c r="P2043" s="139">
        <v>0</v>
      </c>
      <c r="Q2043" s="139">
        <v>0</v>
      </c>
      <c r="R2043" s="139">
        <v>0</v>
      </c>
      <c r="S2043" s="139">
        <v>0</v>
      </c>
      <c r="T2043" s="139">
        <v>0</v>
      </c>
      <c r="U2043" s="139">
        <v>0</v>
      </c>
      <c r="V2043" s="139">
        <v>0</v>
      </c>
      <c r="W2043" s="139">
        <v>0</v>
      </c>
      <c r="X2043" s="139">
        <v>0</v>
      </c>
      <c r="Y2043" s="139">
        <v>0</v>
      </c>
      <c r="Z2043" s="134"/>
    </row>
    <row r="2044" spans="1:26" x14ac:dyDescent="0.3">
      <c r="A2044" s="134"/>
      <c r="B2044" s="134"/>
      <c r="C2044" s="134"/>
      <c r="D2044" s="152">
        <v>266</v>
      </c>
      <c r="E2044" s="8" t="s">
        <v>112</v>
      </c>
      <c r="F2044" s="8" t="s">
        <v>152</v>
      </c>
      <c r="G2044" s="8" t="s">
        <v>79</v>
      </c>
      <c r="H2044" s="8" t="s">
        <v>150</v>
      </c>
      <c r="I2044" s="8"/>
      <c r="J2044" s="137"/>
      <c r="K2044" s="141"/>
      <c r="L2044" s="139">
        <v>0</v>
      </c>
      <c r="M2044" s="139">
        <v>0</v>
      </c>
      <c r="N2044" s="139">
        <v>0</v>
      </c>
      <c r="O2044" s="139">
        <v>0</v>
      </c>
      <c r="P2044" s="139">
        <v>0</v>
      </c>
      <c r="Q2044" s="139">
        <v>0</v>
      </c>
      <c r="R2044" s="139">
        <v>0</v>
      </c>
      <c r="S2044" s="139">
        <v>0</v>
      </c>
      <c r="T2044" s="139">
        <v>0</v>
      </c>
      <c r="U2044" s="139">
        <v>0</v>
      </c>
      <c r="V2044" s="139">
        <v>0</v>
      </c>
      <c r="W2044" s="139">
        <v>0</v>
      </c>
      <c r="X2044" s="139">
        <v>0</v>
      </c>
      <c r="Y2044" s="139">
        <v>0</v>
      </c>
      <c r="Z2044" s="134"/>
    </row>
    <row r="2045" spans="1:26" x14ac:dyDescent="0.3">
      <c r="A2045" s="134"/>
      <c r="B2045" s="134"/>
      <c r="C2045" s="134"/>
      <c r="D2045" s="152">
        <v>266</v>
      </c>
      <c r="E2045" s="8" t="s">
        <v>112</v>
      </c>
      <c r="F2045" s="8" t="s">
        <v>152</v>
      </c>
      <c r="G2045" s="8" t="s">
        <v>80</v>
      </c>
      <c r="H2045" s="8" t="s">
        <v>150</v>
      </c>
      <c r="I2045" s="8"/>
      <c r="J2045" s="137"/>
      <c r="K2045" s="141"/>
      <c r="L2045" s="139">
        <v>0</v>
      </c>
      <c r="M2045" s="139">
        <v>0</v>
      </c>
      <c r="N2045" s="139">
        <v>0</v>
      </c>
      <c r="O2045" s="139">
        <v>0</v>
      </c>
      <c r="P2045" s="139">
        <v>0</v>
      </c>
      <c r="Q2045" s="139">
        <v>0</v>
      </c>
      <c r="R2045" s="139">
        <v>0</v>
      </c>
      <c r="S2045" s="139">
        <v>0</v>
      </c>
      <c r="T2045" s="139">
        <v>0</v>
      </c>
      <c r="U2045" s="139">
        <v>0</v>
      </c>
      <c r="V2045" s="139">
        <v>0</v>
      </c>
      <c r="W2045" s="139">
        <v>0</v>
      </c>
      <c r="X2045" s="139">
        <v>0</v>
      </c>
      <c r="Y2045" s="139">
        <v>0</v>
      </c>
      <c r="Z2045" s="134"/>
    </row>
    <row r="2046" spans="1:26" x14ac:dyDescent="0.3">
      <c r="A2046" s="134"/>
      <c r="B2046" s="134"/>
      <c r="C2046" s="134"/>
      <c r="D2046" s="152">
        <v>266</v>
      </c>
      <c r="E2046" s="8" t="s">
        <v>112</v>
      </c>
      <c r="F2046" s="8" t="s">
        <v>152</v>
      </c>
      <c r="G2046" s="8" t="s">
        <v>81</v>
      </c>
      <c r="H2046" s="8" t="s">
        <v>150</v>
      </c>
      <c r="I2046" s="8"/>
      <c r="J2046" s="137"/>
      <c r="K2046" s="141"/>
      <c r="L2046" s="139">
        <v>0</v>
      </c>
      <c r="M2046" s="139">
        <v>0</v>
      </c>
      <c r="N2046" s="139">
        <v>0</v>
      </c>
      <c r="O2046" s="139">
        <v>0</v>
      </c>
      <c r="P2046" s="139">
        <v>0</v>
      </c>
      <c r="Q2046" s="139">
        <v>0</v>
      </c>
      <c r="R2046" s="139">
        <v>0</v>
      </c>
      <c r="S2046" s="139">
        <v>0</v>
      </c>
      <c r="T2046" s="139">
        <v>0</v>
      </c>
      <c r="U2046" s="139">
        <v>0</v>
      </c>
      <c r="V2046" s="139">
        <v>0</v>
      </c>
      <c r="W2046" s="139">
        <v>0</v>
      </c>
      <c r="X2046" s="139">
        <v>0</v>
      </c>
      <c r="Y2046" s="139">
        <v>0</v>
      </c>
      <c r="Z2046" s="134"/>
    </row>
    <row r="2047" spans="1:26" x14ac:dyDescent="0.3">
      <c r="A2047" s="134"/>
      <c r="B2047" s="134"/>
      <c r="C2047" s="134"/>
      <c r="D2047" s="152">
        <v>266</v>
      </c>
      <c r="E2047" s="8" t="s">
        <v>112</v>
      </c>
      <c r="F2047" s="8" t="s">
        <v>152</v>
      </c>
      <c r="G2047" s="8" t="s">
        <v>82</v>
      </c>
      <c r="H2047" s="8" t="s">
        <v>150</v>
      </c>
      <c r="I2047" s="8"/>
      <c r="J2047" s="137"/>
      <c r="K2047" s="141"/>
      <c r="L2047" s="139">
        <v>0</v>
      </c>
      <c r="M2047" s="139">
        <v>0</v>
      </c>
      <c r="N2047" s="139">
        <v>0</v>
      </c>
      <c r="O2047" s="139">
        <v>0</v>
      </c>
      <c r="P2047" s="139">
        <v>0</v>
      </c>
      <c r="Q2047" s="139">
        <v>0</v>
      </c>
      <c r="R2047" s="139">
        <v>0</v>
      </c>
      <c r="S2047" s="139">
        <v>0</v>
      </c>
      <c r="T2047" s="139">
        <v>0</v>
      </c>
      <c r="U2047" s="139">
        <v>0</v>
      </c>
      <c r="V2047" s="139">
        <v>0</v>
      </c>
      <c r="W2047" s="139">
        <v>0</v>
      </c>
      <c r="X2047" s="139">
        <v>0</v>
      </c>
      <c r="Y2047" s="139">
        <v>0</v>
      </c>
      <c r="Z2047" s="134"/>
    </row>
    <row r="2048" spans="1:26" x14ac:dyDescent="0.3">
      <c r="A2048" s="134"/>
      <c r="B2048" s="134"/>
      <c r="C2048" s="134"/>
      <c r="D2048" s="152">
        <v>266</v>
      </c>
      <c r="E2048" s="8" t="s">
        <v>112</v>
      </c>
      <c r="F2048" s="8" t="s">
        <v>152</v>
      </c>
      <c r="G2048" s="8" t="s">
        <v>83</v>
      </c>
      <c r="H2048" s="8" t="s">
        <v>150</v>
      </c>
      <c r="I2048" s="8"/>
      <c r="J2048" s="137"/>
      <c r="K2048" s="141"/>
      <c r="L2048" s="139">
        <v>0</v>
      </c>
      <c r="M2048" s="139">
        <v>0</v>
      </c>
      <c r="N2048" s="139">
        <v>0</v>
      </c>
      <c r="O2048" s="139">
        <v>0</v>
      </c>
      <c r="P2048" s="139">
        <v>0</v>
      </c>
      <c r="Q2048" s="139">
        <v>0</v>
      </c>
      <c r="R2048" s="139">
        <v>0</v>
      </c>
      <c r="S2048" s="139">
        <v>0</v>
      </c>
      <c r="T2048" s="139">
        <v>0</v>
      </c>
      <c r="U2048" s="139">
        <v>0</v>
      </c>
      <c r="V2048" s="139">
        <v>0</v>
      </c>
      <c r="W2048" s="139">
        <v>0</v>
      </c>
      <c r="X2048" s="139">
        <v>0</v>
      </c>
      <c r="Y2048" s="139">
        <v>0</v>
      </c>
      <c r="Z2048" s="134"/>
    </row>
    <row r="2049" spans="1:26" x14ac:dyDescent="0.3">
      <c r="A2049" s="134"/>
      <c r="B2049" s="134"/>
      <c r="C2049" s="134"/>
      <c r="D2049" s="152">
        <v>266</v>
      </c>
      <c r="E2049" s="8" t="s">
        <v>112</v>
      </c>
      <c r="F2049" s="8" t="s">
        <v>152</v>
      </c>
      <c r="G2049" s="8" t="s">
        <v>84</v>
      </c>
      <c r="H2049" s="8" t="s">
        <v>150</v>
      </c>
      <c r="I2049" s="8"/>
      <c r="J2049" s="137"/>
      <c r="K2049" s="141"/>
      <c r="L2049" s="139">
        <v>3.21</v>
      </c>
      <c r="M2049" s="139">
        <v>2.58</v>
      </c>
      <c r="N2049" s="139">
        <v>1.49</v>
      </c>
      <c r="O2049" s="139">
        <v>6.32</v>
      </c>
      <c r="P2049" s="139">
        <v>2.57</v>
      </c>
      <c r="Q2049" s="139">
        <v>1.98</v>
      </c>
      <c r="R2049" s="139">
        <v>2.61</v>
      </c>
      <c r="S2049" s="139">
        <v>4.49</v>
      </c>
      <c r="T2049" s="139">
        <v>4.0199999999999996</v>
      </c>
      <c r="U2049" s="139">
        <v>4.8099999999999996</v>
      </c>
      <c r="V2049" s="139">
        <v>3.94</v>
      </c>
      <c r="W2049" s="139">
        <v>4.8099999999999996</v>
      </c>
      <c r="X2049" s="139">
        <v>4.01</v>
      </c>
      <c r="Y2049" s="139">
        <v>3.93</v>
      </c>
      <c r="Z2049" s="134"/>
    </row>
    <row r="2050" spans="1:26" x14ac:dyDescent="0.3">
      <c r="A2050" s="134"/>
      <c r="B2050" s="134"/>
      <c r="C2050" s="134"/>
      <c r="D2050" s="152">
        <v>266</v>
      </c>
      <c r="E2050" s="8" t="s">
        <v>112</v>
      </c>
      <c r="F2050" s="8" t="s">
        <v>152</v>
      </c>
      <c r="G2050" s="8" t="s">
        <v>85</v>
      </c>
      <c r="H2050" s="8" t="s">
        <v>150</v>
      </c>
      <c r="I2050" s="8"/>
      <c r="J2050" s="137"/>
      <c r="K2050" s="141"/>
      <c r="L2050" s="139">
        <v>0</v>
      </c>
      <c r="M2050" s="139">
        <v>0</v>
      </c>
      <c r="N2050" s="139">
        <v>0</v>
      </c>
      <c r="O2050" s="139">
        <v>0</v>
      </c>
      <c r="P2050" s="139">
        <v>0</v>
      </c>
      <c r="Q2050" s="139">
        <v>0</v>
      </c>
      <c r="R2050" s="139">
        <v>0</v>
      </c>
      <c r="S2050" s="139">
        <v>0</v>
      </c>
      <c r="T2050" s="139">
        <v>0</v>
      </c>
      <c r="U2050" s="139">
        <v>0</v>
      </c>
      <c r="V2050" s="139">
        <v>0</v>
      </c>
      <c r="W2050" s="139">
        <v>0</v>
      </c>
      <c r="X2050" s="139">
        <v>0</v>
      </c>
      <c r="Y2050" s="139">
        <v>0</v>
      </c>
      <c r="Z2050" s="134"/>
    </row>
    <row r="2051" spans="1:26" x14ac:dyDescent="0.3">
      <c r="A2051" s="134"/>
      <c r="B2051" s="134"/>
      <c r="C2051" s="134"/>
      <c r="D2051" s="152">
        <v>266</v>
      </c>
      <c r="E2051" s="8" t="s">
        <v>112</v>
      </c>
      <c r="F2051" s="8" t="s">
        <v>152</v>
      </c>
      <c r="G2051" s="8" t="s">
        <v>86</v>
      </c>
      <c r="H2051" s="8" t="s">
        <v>150</v>
      </c>
      <c r="I2051" s="8"/>
      <c r="J2051" s="137"/>
      <c r="K2051" s="141"/>
      <c r="L2051" s="139">
        <v>0</v>
      </c>
      <c r="M2051" s="139">
        <v>0</v>
      </c>
      <c r="N2051" s="139">
        <v>0</v>
      </c>
      <c r="O2051" s="139">
        <v>0</v>
      </c>
      <c r="P2051" s="139">
        <v>0</v>
      </c>
      <c r="Q2051" s="139">
        <v>0</v>
      </c>
      <c r="R2051" s="139">
        <v>0</v>
      </c>
      <c r="S2051" s="139">
        <v>0</v>
      </c>
      <c r="T2051" s="139">
        <v>0</v>
      </c>
      <c r="U2051" s="139">
        <v>0</v>
      </c>
      <c r="V2051" s="139">
        <v>0</v>
      </c>
      <c r="W2051" s="139">
        <v>0</v>
      </c>
      <c r="X2051" s="139">
        <v>0</v>
      </c>
      <c r="Y2051" s="139">
        <v>0</v>
      </c>
      <c r="Z2051" s="134"/>
    </row>
    <row r="2052" spans="1:26" x14ac:dyDescent="0.3">
      <c r="A2052" s="134"/>
      <c r="B2052" s="134"/>
      <c r="C2052" s="134"/>
      <c r="D2052" s="152">
        <v>266</v>
      </c>
      <c r="E2052" s="8" t="s">
        <v>112</v>
      </c>
      <c r="F2052" s="8" t="s">
        <v>152</v>
      </c>
      <c r="G2052" s="8" t="s">
        <v>87</v>
      </c>
      <c r="H2052" s="8" t="s">
        <v>150</v>
      </c>
      <c r="I2052" s="8"/>
      <c r="J2052" s="137"/>
      <c r="K2052" s="141"/>
      <c r="L2052" s="139">
        <v>0</v>
      </c>
      <c r="M2052" s="139">
        <v>0</v>
      </c>
      <c r="N2052" s="139">
        <v>0</v>
      </c>
      <c r="O2052" s="139">
        <v>0</v>
      </c>
      <c r="P2052" s="139">
        <v>0</v>
      </c>
      <c r="Q2052" s="139">
        <v>0</v>
      </c>
      <c r="R2052" s="139">
        <v>0</v>
      </c>
      <c r="S2052" s="139">
        <v>0</v>
      </c>
      <c r="T2052" s="139">
        <v>0</v>
      </c>
      <c r="U2052" s="139">
        <v>0</v>
      </c>
      <c r="V2052" s="139">
        <v>0</v>
      </c>
      <c r="W2052" s="139">
        <v>0</v>
      </c>
      <c r="X2052" s="139">
        <v>0</v>
      </c>
      <c r="Y2052" s="139">
        <v>0</v>
      </c>
      <c r="Z2052" s="134"/>
    </row>
    <row r="2053" spans="1:26" x14ac:dyDescent="0.3">
      <c r="A2053" s="134"/>
      <c r="B2053" s="134"/>
      <c r="C2053" s="134"/>
      <c r="D2053" s="152">
        <v>266</v>
      </c>
      <c r="E2053" s="8" t="s">
        <v>112</v>
      </c>
      <c r="F2053" s="8" t="s">
        <v>152</v>
      </c>
      <c r="G2053" s="8" t="s">
        <v>88</v>
      </c>
      <c r="H2053" s="8" t="s">
        <v>150</v>
      </c>
      <c r="I2053" s="8"/>
      <c r="J2053" s="137"/>
      <c r="K2053" s="141"/>
      <c r="L2053" s="139">
        <v>0</v>
      </c>
      <c r="M2053" s="139">
        <v>0</v>
      </c>
      <c r="N2053" s="139">
        <v>0</v>
      </c>
      <c r="O2053" s="139">
        <v>0</v>
      </c>
      <c r="P2053" s="139">
        <v>0</v>
      </c>
      <c r="Q2053" s="139">
        <v>0</v>
      </c>
      <c r="R2053" s="139">
        <v>0</v>
      </c>
      <c r="S2053" s="139">
        <v>0</v>
      </c>
      <c r="T2053" s="139">
        <v>0</v>
      </c>
      <c r="U2053" s="139">
        <v>0</v>
      </c>
      <c r="V2053" s="139">
        <v>0</v>
      </c>
      <c r="W2053" s="139">
        <v>0</v>
      </c>
      <c r="X2053" s="139">
        <v>0</v>
      </c>
      <c r="Y2053" s="139">
        <v>0</v>
      </c>
      <c r="Z2053" s="134"/>
    </row>
    <row r="2054" spans="1:26" x14ac:dyDescent="0.3">
      <c r="A2054" s="134"/>
      <c r="B2054" s="134"/>
      <c r="C2054" s="134"/>
      <c r="D2054" s="152">
        <v>266</v>
      </c>
      <c r="E2054" s="8" t="s">
        <v>112</v>
      </c>
      <c r="F2054" s="8" t="s">
        <v>152</v>
      </c>
      <c r="G2054" s="8" t="s">
        <v>89</v>
      </c>
      <c r="H2054" s="8" t="s">
        <v>150</v>
      </c>
      <c r="I2054" s="8"/>
      <c r="J2054" s="137"/>
      <c r="K2054" s="141"/>
      <c r="L2054" s="139">
        <v>0</v>
      </c>
      <c r="M2054" s="139">
        <v>0</v>
      </c>
      <c r="N2054" s="139">
        <v>0</v>
      </c>
      <c r="O2054" s="139">
        <v>0</v>
      </c>
      <c r="P2054" s="139">
        <v>0</v>
      </c>
      <c r="Q2054" s="139">
        <v>0</v>
      </c>
      <c r="R2054" s="139">
        <v>0</v>
      </c>
      <c r="S2054" s="139">
        <v>0</v>
      </c>
      <c r="T2054" s="139">
        <v>0</v>
      </c>
      <c r="U2054" s="139">
        <v>0</v>
      </c>
      <c r="V2054" s="139">
        <v>0</v>
      </c>
      <c r="W2054" s="139">
        <v>0</v>
      </c>
      <c r="X2054" s="139">
        <v>0</v>
      </c>
      <c r="Y2054" s="139">
        <v>0</v>
      </c>
      <c r="Z2054" s="134"/>
    </row>
    <row r="2055" spans="1:26" x14ac:dyDescent="0.3">
      <c r="A2055" s="134"/>
      <c r="B2055" s="134"/>
      <c r="C2055" s="134"/>
      <c r="D2055" s="152">
        <v>266</v>
      </c>
      <c r="E2055" s="8" t="s">
        <v>112</v>
      </c>
      <c r="F2055" s="8" t="s">
        <v>152</v>
      </c>
      <c r="G2055" s="8" t="s">
        <v>90</v>
      </c>
      <c r="H2055" s="8" t="s">
        <v>150</v>
      </c>
      <c r="I2055" s="8"/>
      <c r="J2055" s="137"/>
      <c r="K2055" s="141"/>
      <c r="L2055" s="139">
        <v>0</v>
      </c>
      <c r="M2055" s="139">
        <v>0</v>
      </c>
      <c r="N2055" s="139">
        <v>0</v>
      </c>
      <c r="O2055" s="139">
        <v>0</v>
      </c>
      <c r="P2055" s="139">
        <v>0</v>
      </c>
      <c r="Q2055" s="139">
        <v>0</v>
      </c>
      <c r="R2055" s="139">
        <v>0</v>
      </c>
      <c r="S2055" s="139">
        <v>0</v>
      </c>
      <c r="T2055" s="139">
        <v>0</v>
      </c>
      <c r="U2055" s="139">
        <v>0</v>
      </c>
      <c r="V2055" s="139">
        <v>0</v>
      </c>
      <c r="W2055" s="139">
        <v>0</v>
      </c>
      <c r="X2055" s="139">
        <v>0</v>
      </c>
      <c r="Y2055" s="139">
        <v>0</v>
      </c>
      <c r="Z2055" s="134"/>
    </row>
    <row r="2056" spans="1:26" x14ac:dyDescent="0.3">
      <c r="A2056" s="134"/>
      <c r="B2056" s="134"/>
      <c r="C2056" s="134"/>
      <c r="D2056" s="152">
        <v>266</v>
      </c>
      <c r="E2056" s="8" t="s">
        <v>112</v>
      </c>
      <c r="F2056" s="8" t="s">
        <v>152</v>
      </c>
      <c r="G2056" s="8" t="s">
        <v>91</v>
      </c>
      <c r="H2056" s="8" t="s">
        <v>150</v>
      </c>
      <c r="I2056" s="8"/>
      <c r="J2056" s="137"/>
      <c r="K2056" s="141"/>
      <c r="L2056" s="139">
        <v>0</v>
      </c>
      <c r="M2056" s="139">
        <v>0</v>
      </c>
      <c r="N2056" s="139">
        <v>0</v>
      </c>
      <c r="O2056" s="139">
        <v>0</v>
      </c>
      <c r="P2056" s="139">
        <v>0</v>
      </c>
      <c r="Q2056" s="139">
        <v>0</v>
      </c>
      <c r="R2056" s="139">
        <v>0</v>
      </c>
      <c r="S2056" s="139">
        <v>0</v>
      </c>
      <c r="T2056" s="139">
        <v>0</v>
      </c>
      <c r="U2056" s="139">
        <v>0</v>
      </c>
      <c r="V2056" s="139">
        <v>0</v>
      </c>
      <c r="W2056" s="139">
        <v>0</v>
      </c>
      <c r="X2056" s="139">
        <v>0</v>
      </c>
      <c r="Y2056" s="139">
        <v>0</v>
      </c>
      <c r="Z2056" s="134"/>
    </row>
    <row r="2057" spans="1:26" x14ac:dyDescent="0.3">
      <c r="A2057" s="134"/>
      <c r="B2057" s="134"/>
      <c r="C2057" s="134"/>
      <c r="D2057" s="152">
        <v>266</v>
      </c>
      <c r="E2057" s="8" t="s">
        <v>112</v>
      </c>
      <c r="F2057" s="8" t="s">
        <v>152</v>
      </c>
      <c r="G2057" s="8" t="s">
        <v>92</v>
      </c>
      <c r="H2057" s="8" t="s">
        <v>150</v>
      </c>
      <c r="I2057" s="8"/>
      <c r="J2057" s="137"/>
      <c r="K2057" s="141"/>
      <c r="L2057" s="139">
        <v>0</v>
      </c>
      <c r="M2057" s="139">
        <v>0</v>
      </c>
      <c r="N2057" s="139">
        <v>0</v>
      </c>
      <c r="O2057" s="139">
        <v>0</v>
      </c>
      <c r="P2057" s="139">
        <v>0</v>
      </c>
      <c r="Q2057" s="139">
        <v>0</v>
      </c>
      <c r="R2057" s="139">
        <v>0</v>
      </c>
      <c r="S2057" s="139">
        <v>0</v>
      </c>
      <c r="T2057" s="139">
        <v>0</v>
      </c>
      <c r="U2057" s="139">
        <v>0</v>
      </c>
      <c r="V2057" s="139">
        <v>0</v>
      </c>
      <c r="W2057" s="139">
        <v>0</v>
      </c>
      <c r="X2057" s="139">
        <v>0</v>
      </c>
      <c r="Y2057" s="139">
        <v>0</v>
      </c>
      <c r="Z2057" s="134"/>
    </row>
    <row r="2058" spans="1:26" x14ac:dyDescent="0.3">
      <c r="A2058" s="134"/>
      <c r="B2058" s="134"/>
      <c r="C2058" s="134"/>
      <c r="D2058" s="152">
        <v>266</v>
      </c>
      <c r="E2058" s="8" t="s">
        <v>112</v>
      </c>
      <c r="F2058" s="8" t="s">
        <v>152</v>
      </c>
      <c r="G2058" s="8" t="s">
        <v>93</v>
      </c>
      <c r="H2058" s="8" t="s">
        <v>150</v>
      </c>
      <c r="I2058" s="8"/>
      <c r="J2058" s="137"/>
      <c r="K2058" s="141"/>
      <c r="L2058" s="139">
        <v>0</v>
      </c>
      <c r="M2058" s="139">
        <v>0</v>
      </c>
      <c r="N2058" s="139">
        <v>0</v>
      </c>
      <c r="O2058" s="139">
        <v>0</v>
      </c>
      <c r="P2058" s="139">
        <v>0</v>
      </c>
      <c r="Q2058" s="139">
        <v>0</v>
      </c>
      <c r="R2058" s="139">
        <v>0</v>
      </c>
      <c r="S2058" s="139">
        <v>0</v>
      </c>
      <c r="T2058" s="139">
        <v>0</v>
      </c>
      <c r="U2058" s="139">
        <v>0</v>
      </c>
      <c r="V2058" s="139">
        <v>0</v>
      </c>
      <c r="W2058" s="139">
        <v>0</v>
      </c>
      <c r="X2058" s="139">
        <v>0</v>
      </c>
      <c r="Y2058" s="139">
        <v>0</v>
      </c>
      <c r="Z2058" s="134"/>
    </row>
    <row r="2059" spans="1:26" x14ac:dyDescent="0.3">
      <c r="A2059" s="134"/>
      <c r="B2059" s="134"/>
      <c r="C2059" s="134"/>
      <c r="D2059" s="152">
        <v>266</v>
      </c>
      <c r="E2059" s="8" t="s">
        <v>112</v>
      </c>
      <c r="F2059" s="8" t="s">
        <v>152</v>
      </c>
      <c r="G2059" s="8" t="s">
        <v>94</v>
      </c>
      <c r="H2059" s="8" t="s">
        <v>150</v>
      </c>
      <c r="I2059" s="8"/>
      <c r="J2059" s="137"/>
      <c r="K2059" s="141"/>
      <c r="L2059" s="139">
        <v>0</v>
      </c>
      <c r="M2059" s="139">
        <v>0</v>
      </c>
      <c r="N2059" s="139">
        <v>0</v>
      </c>
      <c r="O2059" s="139">
        <v>0</v>
      </c>
      <c r="P2059" s="139">
        <v>0</v>
      </c>
      <c r="Q2059" s="139">
        <v>0</v>
      </c>
      <c r="R2059" s="139">
        <v>0</v>
      </c>
      <c r="S2059" s="139">
        <v>0</v>
      </c>
      <c r="T2059" s="139">
        <v>0</v>
      </c>
      <c r="U2059" s="139">
        <v>0</v>
      </c>
      <c r="V2059" s="139">
        <v>0</v>
      </c>
      <c r="W2059" s="139">
        <v>0</v>
      </c>
      <c r="X2059" s="139">
        <v>0</v>
      </c>
      <c r="Y2059" s="139">
        <v>0</v>
      </c>
      <c r="Z2059" s="134"/>
    </row>
    <row r="2060" spans="1:26" x14ac:dyDescent="0.3">
      <c r="A2060" s="134"/>
      <c r="B2060" s="134"/>
      <c r="C2060" s="134"/>
      <c r="D2060" s="152">
        <v>266</v>
      </c>
      <c r="E2060" s="8" t="s">
        <v>112</v>
      </c>
      <c r="F2060" s="8" t="s">
        <v>152</v>
      </c>
      <c r="G2060" s="8" t="s">
        <v>95</v>
      </c>
      <c r="H2060" s="8" t="s">
        <v>150</v>
      </c>
      <c r="I2060" s="8"/>
      <c r="J2060" s="137"/>
      <c r="K2060" s="141"/>
      <c r="L2060" s="139">
        <v>0</v>
      </c>
      <c r="M2060" s="139">
        <v>0</v>
      </c>
      <c r="N2060" s="139">
        <v>0</v>
      </c>
      <c r="O2060" s="139">
        <v>0</v>
      </c>
      <c r="P2060" s="139">
        <v>0</v>
      </c>
      <c r="Q2060" s="139">
        <v>0</v>
      </c>
      <c r="R2060" s="139">
        <v>0</v>
      </c>
      <c r="S2060" s="139">
        <v>0</v>
      </c>
      <c r="T2060" s="139">
        <v>0</v>
      </c>
      <c r="U2060" s="139">
        <v>0</v>
      </c>
      <c r="V2060" s="139">
        <v>0</v>
      </c>
      <c r="W2060" s="139">
        <v>0</v>
      </c>
      <c r="X2060" s="139">
        <v>0</v>
      </c>
      <c r="Y2060" s="139">
        <v>0</v>
      </c>
      <c r="Z2060" s="134"/>
    </row>
    <row r="2061" spans="1:26" x14ac:dyDescent="0.3">
      <c r="A2061" s="134"/>
      <c r="B2061" s="134"/>
      <c r="C2061" s="134"/>
      <c r="D2061" s="152">
        <v>266</v>
      </c>
      <c r="E2061" s="8" t="s">
        <v>112</v>
      </c>
      <c r="F2061" s="8" t="s">
        <v>152</v>
      </c>
      <c r="G2061" s="8" t="s">
        <v>96</v>
      </c>
      <c r="H2061" s="8" t="s">
        <v>150</v>
      </c>
      <c r="I2061" s="8"/>
      <c r="J2061" s="137"/>
      <c r="K2061" s="141"/>
      <c r="L2061" s="139">
        <v>0</v>
      </c>
      <c r="M2061" s="139">
        <v>0</v>
      </c>
      <c r="N2061" s="139">
        <v>0</v>
      </c>
      <c r="O2061" s="139">
        <v>0</v>
      </c>
      <c r="P2061" s="139">
        <v>0</v>
      </c>
      <c r="Q2061" s="139">
        <v>0</v>
      </c>
      <c r="R2061" s="139">
        <v>0</v>
      </c>
      <c r="S2061" s="139">
        <v>0</v>
      </c>
      <c r="T2061" s="139">
        <v>0</v>
      </c>
      <c r="U2061" s="139">
        <v>0</v>
      </c>
      <c r="V2061" s="139">
        <v>0</v>
      </c>
      <c r="W2061" s="139">
        <v>0</v>
      </c>
      <c r="X2061" s="139">
        <v>0</v>
      </c>
      <c r="Y2061" s="139">
        <v>0</v>
      </c>
      <c r="Z2061" s="134"/>
    </row>
    <row r="2062" spans="1:26" x14ac:dyDescent="0.3">
      <c r="A2062" s="134"/>
      <c r="B2062" s="134"/>
      <c r="C2062" s="134"/>
      <c r="D2062" s="152">
        <v>266</v>
      </c>
      <c r="E2062" s="8" t="s">
        <v>112</v>
      </c>
      <c r="F2062" s="8" t="s">
        <v>152</v>
      </c>
      <c r="G2062" s="8" t="s">
        <v>97</v>
      </c>
      <c r="H2062" s="8" t="s">
        <v>150</v>
      </c>
      <c r="I2062" s="8"/>
      <c r="J2062" s="137"/>
      <c r="K2062" s="141"/>
      <c r="L2062" s="139">
        <v>0</v>
      </c>
      <c r="M2062" s="139">
        <v>0</v>
      </c>
      <c r="N2062" s="139">
        <v>0</v>
      </c>
      <c r="O2062" s="139">
        <v>0</v>
      </c>
      <c r="P2062" s="139">
        <v>0</v>
      </c>
      <c r="Q2062" s="139">
        <v>0</v>
      </c>
      <c r="R2062" s="139">
        <v>0</v>
      </c>
      <c r="S2062" s="139">
        <v>0</v>
      </c>
      <c r="T2062" s="139">
        <v>0</v>
      </c>
      <c r="U2062" s="139">
        <v>0</v>
      </c>
      <c r="V2062" s="139">
        <v>0</v>
      </c>
      <c r="W2062" s="139">
        <v>0</v>
      </c>
      <c r="X2062" s="139">
        <v>0</v>
      </c>
      <c r="Y2062" s="139">
        <v>0</v>
      </c>
      <c r="Z2062" s="134"/>
    </row>
    <row r="2063" spans="1:26" x14ac:dyDescent="0.3">
      <c r="A2063" s="134"/>
      <c r="B2063" s="134"/>
      <c r="C2063" s="134"/>
      <c r="D2063" s="152">
        <v>266</v>
      </c>
      <c r="E2063" s="8" t="s">
        <v>112</v>
      </c>
      <c r="F2063" s="8" t="s">
        <v>152</v>
      </c>
      <c r="G2063" s="8" t="s">
        <v>98</v>
      </c>
      <c r="H2063" s="8" t="s">
        <v>150</v>
      </c>
      <c r="I2063" s="8"/>
      <c r="J2063" s="137"/>
      <c r="K2063" s="141"/>
      <c r="L2063" s="139">
        <v>0</v>
      </c>
      <c r="M2063" s="139">
        <v>0</v>
      </c>
      <c r="N2063" s="139">
        <v>0</v>
      </c>
      <c r="O2063" s="139">
        <v>0</v>
      </c>
      <c r="P2063" s="139">
        <v>0</v>
      </c>
      <c r="Q2063" s="139">
        <v>0</v>
      </c>
      <c r="R2063" s="139">
        <v>0</v>
      </c>
      <c r="S2063" s="139">
        <v>0</v>
      </c>
      <c r="T2063" s="139">
        <v>0</v>
      </c>
      <c r="U2063" s="139">
        <v>0</v>
      </c>
      <c r="V2063" s="139">
        <v>0</v>
      </c>
      <c r="W2063" s="139">
        <v>0</v>
      </c>
      <c r="X2063" s="139">
        <v>0</v>
      </c>
      <c r="Y2063" s="139">
        <v>0</v>
      </c>
      <c r="Z2063" s="134"/>
    </row>
    <row r="2064" spans="1:26" x14ac:dyDescent="0.3">
      <c r="A2064" s="134"/>
      <c r="B2064" s="134"/>
      <c r="C2064" s="134"/>
      <c r="D2064" s="152">
        <v>266</v>
      </c>
      <c r="E2064" s="8" t="s">
        <v>112</v>
      </c>
      <c r="F2064" s="8" t="s">
        <v>152</v>
      </c>
      <c r="G2064" s="8" t="s">
        <v>99</v>
      </c>
      <c r="H2064" s="8" t="s">
        <v>150</v>
      </c>
      <c r="I2064" s="8"/>
      <c r="J2064" s="137"/>
      <c r="K2064" s="141"/>
      <c r="L2064" s="139">
        <v>0</v>
      </c>
      <c r="M2064" s="139">
        <v>0</v>
      </c>
      <c r="N2064" s="139">
        <v>0</v>
      </c>
      <c r="O2064" s="139">
        <v>0</v>
      </c>
      <c r="P2064" s="139">
        <v>0</v>
      </c>
      <c r="Q2064" s="139">
        <v>0</v>
      </c>
      <c r="R2064" s="139">
        <v>0</v>
      </c>
      <c r="S2064" s="139">
        <v>0</v>
      </c>
      <c r="T2064" s="139">
        <v>0</v>
      </c>
      <c r="U2064" s="139">
        <v>0</v>
      </c>
      <c r="V2064" s="139">
        <v>0</v>
      </c>
      <c r="W2064" s="139">
        <v>0</v>
      </c>
      <c r="X2064" s="139">
        <v>0</v>
      </c>
      <c r="Y2064" s="139">
        <v>0</v>
      </c>
      <c r="Z2064" s="134"/>
    </row>
    <row r="2065" spans="1:26" x14ac:dyDescent="0.3">
      <c r="A2065" s="134"/>
      <c r="B2065" s="134"/>
      <c r="C2065" s="134"/>
      <c r="D2065" s="152">
        <v>266</v>
      </c>
      <c r="E2065" s="8" t="s">
        <v>112</v>
      </c>
      <c r="F2065" s="8" t="s">
        <v>152</v>
      </c>
      <c r="G2065" s="8" t="s">
        <v>100</v>
      </c>
      <c r="H2065" s="8" t="s">
        <v>150</v>
      </c>
      <c r="I2065" s="8"/>
      <c r="J2065" s="137"/>
      <c r="K2065" s="141"/>
      <c r="L2065" s="139">
        <v>0</v>
      </c>
      <c r="M2065" s="139">
        <v>0</v>
      </c>
      <c r="N2065" s="139">
        <v>0</v>
      </c>
      <c r="O2065" s="139">
        <v>0</v>
      </c>
      <c r="P2065" s="139">
        <v>0</v>
      </c>
      <c r="Q2065" s="139">
        <v>0</v>
      </c>
      <c r="R2065" s="139">
        <v>0</v>
      </c>
      <c r="S2065" s="139">
        <v>0</v>
      </c>
      <c r="T2065" s="139">
        <v>0</v>
      </c>
      <c r="U2065" s="139">
        <v>0</v>
      </c>
      <c r="V2065" s="139">
        <v>0</v>
      </c>
      <c r="W2065" s="139">
        <v>0</v>
      </c>
      <c r="X2065" s="139">
        <v>0</v>
      </c>
      <c r="Y2065" s="139">
        <v>0</v>
      </c>
      <c r="Z2065" s="134"/>
    </row>
    <row r="2066" spans="1:26" x14ac:dyDescent="0.3">
      <c r="A2066" s="134"/>
      <c r="B2066" s="134"/>
      <c r="C2066" s="134"/>
      <c r="D2066" s="152">
        <v>266</v>
      </c>
      <c r="E2066" s="8" t="s">
        <v>112</v>
      </c>
      <c r="F2066" s="8" t="s">
        <v>152</v>
      </c>
      <c r="G2066" s="8" t="s">
        <v>101</v>
      </c>
      <c r="H2066" s="8" t="s">
        <v>150</v>
      </c>
      <c r="I2066" s="8"/>
      <c r="J2066" s="137"/>
      <c r="K2066" s="141"/>
      <c r="L2066" s="139">
        <v>0</v>
      </c>
      <c r="M2066" s="139">
        <v>0</v>
      </c>
      <c r="N2066" s="139">
        <v>0</v>
      </c>
      <c r="O2066" s="139">
        <v>0</v>
      </c>
      <c r="P2066" s="139">
        <v>0</v>
      </c>
      <c r="Q2066" s="139">
        <v>0</v>
      </c>
      <c r="R2066" s="139">
        <v>0</v>
      </c>
      <c r="S2066" s="139">
        <v>0</v>
      </c>
      <c r="T2066" s="139">
        <v>0</v>
      </c>
      <c r="U2066" s="139">
        <v>0</v>
      </c>
      <c r="V2066" s="139">
        <v>0</v>
      </c>
      <c r="W2066" s="139">
        <v>0</v>
      </c>
      <c r="X2066" s="139">
        <v>0</v>
      </c>
      <c r="Y2066" s="139">
        <v>0</v>
      </c>
      <c r="Z2066" s="134"/>
    </row>
    <row r="2067" spans="1:26" x14ac:dyDescent="0.3">
      <c r="A2067" s="134"/>
      <c r="B2067" s="134"/>
      <c r="C2067" s="134"/>
      <c r="D2067" s="152">
        <v>266</v>
      </c>
      <c r="E2067" s="8" t="s">
        <v>112</v>
      </c>
      <c r="F2067" s="8" t="s">
        <v>152</v>
      </c>
      <c r="G2067" s="8" t="s">
        <v>102</v>
      </c>
      <c r="H2067" s="8" t="s">
        <v>150</v>
      </c>
      <c r="I2067" s="8"/>
      <c r="J2067" s="137"/>
      <c r="K2067" s="141"/>
      <c r="L2067" s="139">
        <v>0</v>
      </c>
      <c r="M2067" s="139">
        <v>0</v>
      </c>
      <c r="N2067" s="139">
        <v>0</v>
      </c>
      <c r="O2067" s="139">
        <v>0</v>
      </c>
      <c r="P2067" s="139">
        <v>0</v>
      </c>
      <c r="Q2067" s="139">
        <v>0</v>
      </c>
      <c r="R2067" s="139">
        <v>0</v>
      </c>
      <c r="S2067" s="139">
        <v>0</v>
      </c>
      <c r="T2067" s="139">
        <v>0</v>
      </c>
      <c r="U2067" s="139">
        <v>0</v>
      </c>
      <c r="V2067" s="139">
        <v>0</v>
      </c>
      <c r="W2067" s="139">
        <v>0</v>
      </c>
      <c r="X2067" s="139">
        <v>0</v>
      </c>
      <c r="Y2067" s="139">
        <v>0</v>
      </c>
      <c r="Z2067" s="134"/>
    </row>
    <row r="2068" spans="1:26" x14ac:dyDescent="0.3">
      <c r="A2068" s="134"/>
      <c r="B2068" s="134"/>
      <c r="C2068" s="134"/>
      <c r="D2068" s="152">
        <v>266</v>
      </c>
      <c r="E2068" s="8" t="s">
        <v>112</v>
      </c>
      <c r="F2068" s="8" t="s">
        <v>152</v>
      </c>
      <c r="G2068" s="8" t="s">
        <v>103</v>
      </c>
      <c r="H2068" s="8" t="s">
        <v>150</v>
      </c>
      <c r="I2068" s="8"/>
      <c r="J2068" s="137"/>
      <c r="K2068" s="141"/>
      <c r="L2068" s="139">
        <v>0</v>
      </c>
      <c r="M2068" s="139">
        <v>0</v>
      </c>
      <c r="N2068" s="139">
        <v>0</v>
      </c>
      <c r="O2068" s="139">
        <v>0</v>
      </c>
      <c r="P2068" s="139">
        <v>0</v>
      </c>
      <c r="Q2068" s="139">
        <v>0</v>
      </c>
      <c r="R2068" s="139">
        <v>0</v>
      </c>
      <c r="S2068" s="139">
        <v>0</v>
      </c>
      <c r="T2068" s="139">
        <v>0</v>
      </c>
      <c r="U2068" s="139">
        <v>0</v>
      </c>
      <c r="V2068" s="139">
        <v>0</v>
      </c>
      <c r="W2068" s="139">
        <v>0</v>
      </c>
      <c r="X2068" s="139">
        <v>0</v>
      </c>
      <c r="Y2068" s="139">
        <v>0</v>
      </c>
      <c r="Z2068" s="134"/>
    </row>
    <row r="2069" spans="1:26" x14ac:dyDescent="0.3">
      <c r="A2069" s="134"/>
      <c r="B2069" s="134"/>
      <c r="C2069" s="134"/>
      <c r="D2069" s="152">
        <v>266</v>
      </c>
      <c r="E2069" s="8" t="s">
        <v>112</v>
      </c>
      <c r="F2069" s="8" t="s">
        <v>152</v>
      </c>
      <c r="G2069" s="8" t="s">
        <v>104</v>
      </c>
      <c r="H2069" s="8" t="s">
        <v>150</v>
      </c>
      <c r="I2069" s="8"/>
      <c r="J2069" s="137"/>
      <c r="K2069" s="141"/>
      <c r="L2069" s="139">
        <v>0</v>
      </c>
      <c r="M2069" s="139">
        <v>0</v>
      </c>
      <c r="N2069" s="139">
        <v>0</v>
      </c>
      <c r="O2069" s="139">
        <v>0</v>
      </c>
      <c r="P2069" s="139">
        <v>0</v>
      </c>
      <c r="Q2069" s="139">
        <v>0</v>
      </c>
      <c r="R2069" s="139">
        <v>0</v>
      </c>
      <c r="S2069" s="139">
        <v>0</v>
      </c>
      <c r="T2069" s="139">
        <v>0</v>
      </c>
      <c r="U2069" s="139">
        <v>0</v>
      </c>
      <c r="V2069" s="139">
        <v>0</v>
      </c>
      <c r="W2069" s="139">
        <v>0</v>
      </c>
      <c r="X2069" s="139">
        <v>0</v>
      </c>
      <c r="Y2069" s="139">
        <v>0</v>
      </c>
      <c r="Z2069" s="134"/>
    </row>
    <row r="2070" spans="1:26" x14ac:dyDescent="0.3">
      <c r="A2070" s="134"/>
      <c r="B2070" s="134"/>
      <c r="C2070" s="134"/>
      <c r="D2070" s="152">
        <v>266</v>
      </c>
      <c r="E2070" s="8" t="s">
        <v>112</v>
      </c>
      <c r="F2070" s="8" t="s">
        <v>152</v>
      </c>
      <c r="G2070" s="8" t="s">
        <v>105</v>
      </c>
      <c r="H2070" s="8" t="s">
        <v>150</v>
      </c>
      <c r="I2070" s="8"/>
      <c r="J2070" s="137"/>
      <c r="K2070" s="141"/>
      <c r="L2070" s="139">
        <v>0</v>
      </c>
      <c r="M2070" s="139">
        <v>0</v>
      </c>
      <c r="N2070" s="139">
        <v>0</v>
      </c>
      <c r="O2070" s="139">
        <v>0</v>
      </c>
      <c r="P2070" s="139">
        <v>0</v>
      </c>
      <c r="Q2070" s="139">
        <v>0</v>
      </c>
      <c r="R2070" s="139">
        <v>0</v>
      </c>
      <c r="S2070" s="139">
        <v>0</v>
      </c>
      <c r="T2070" s="139">
        <v>0</v>
      </c>
      <c r="U2070" s="139">
        <v>0</v>
      </c>
      <c r="V2070" s="139">
        <v>0</v>
      </c>
      <c r="W2070" s="139">
        <v>0</v>
      </c>
      <c r="X2070" s="139">
        <v>0</v>
      </c>
      <c r="Y2070" s="139">
        <v>0</v>
      </c>
      <c r="Z2070" s="134"/>
    </row>
    <row r="2071" spans="1:26" x14ac:dyDescent="0.3">
      <c r="A2071" s="134"/>
      <c r="B2071" s="134"/>
      <c r="C2071" s="134"/>
      <c r="D2071" s="152">
        <v>266</v>
      </c>
      <c r="E2071" s="8" t="s">
        <v>112</v>
      </c>
      <c r="F2071" s="8" t="s">
        <v>152</v>
      </c>
      <c r="G2071" s="8" t="s">
        <v>72</v>
      </c>
      <c r="H2071" s="8" t="s">
        <v>151</v>
      </c>
      <c r="I2071" s="8"/>
      <c r="J2071" s="137"/>
      <c r="K2071" s="141"/>
      <c r="L2071" s="139">
        <v>0</v>
      </c>
      <c r="M2071" s="139">
        <v>0</v>
      </c>
      <c r="N2071" s="139">
        <v>0</v>
      </c>
      <c r="O2071" s="139">
        <v>0</v>
      </c>
      <c r="P2071" s="139">
        <v>0</v>
      </c>
      <c r="Q2071" s="139">
        <v>0</v>
      </c>
      <c r="R2071" s="139">
        <v>0</v>
      </c>
      <c r="S2071" s="139">
        <v>0</v>
      </c>
      <c r="T2071" s="139">
        <v>0</v>
      </c>
      <c r="U2071" s="139">
        <v>0</v>
      </c>
      <c r="V2071" s="139">
        <v>0</v>
      </c>
      <c r="W2071" s="139">
        <v>0</v>
      </c>
      <c r="X2071" s="139">
        <v>0</v>
      </c>
      <c r="Y2071" s="139">
        <v>0</v>
      </c>
      <c r="Z2071" s="134"/>
    </row>
    <row r="2072" spans="1:26" x14ac:dyDescent="0.3">
      <c r="A2072" s="134"/>
      <c r="B2072" s="134"/>
      <c r="C2072" s="134"/>
      <c r="D2072" s="152">
        <v>266</v>
      </c>
      <c r="E2072" s="8" t="s">
        <v>112</v>
      </c>
      <c r="F2072" s="8" t="s">
        <v>152</v>
      </c>
      <c r="G2072" s="8" t="s">
        <v>74</v>
      </c>
      <c r="H2072" s="8" t="s">
        <v>151</v>
      </c>
      <c r="I2072" s="8"/>
      <c r="J2072" s="137"/>
      <c r="K2072" s="141"/>
      <c r="L2072" s="139">
        <v>0</v>
      </c>
      <c r="M2072" s="139">
        <v>0</v>
      </c>
      <c r="N2072" s="139">
        <v>0</v>
      </c>
      <c r="O2072" s="139">
        <v>0</v>
      </c>
      <c r="P2072" s="139">
        <v>0</v>
      </c>
      <c r="Q2072" s="139">
        <v>0</v>
      </c>
      <c r="R2072" s="139">
        <v>0</v>
      </c>
      <c r="S2072" s="139">
        <v>0</v>
      </c>
      <c r="T2072" s="139">
        <v>0</v>
      </c>
      <c r="U2072" s="139">
        <v>0</v>
      </c>
      <c r="V2072" s="139">
        <v>0</v>
      </c>
      <c r="W2072" s="139">
        <v>0</v>
      </c>
      <c r="X2072" s="139">
        <v>0</v>
      </c>
      <c r="Y2072" s="139">
        <v>0</v>
      </c>
      <c r="Z2072" s="134"/>
    </row>
    <row r="2073" spans="1:26" x14ac:dyDescent="0.3">
      <c r="A2073" s="134"/>
      <c r="B2073" s="134"/>
      <c r="C2073" s="134"/>
      <c r="D2073" s="152">
        <v>266</v>
      </c>
      <c r="E2073" s="8" t="s">
        <v>112</v>
      </c>
      <c r="F2073" s="8" t="s">
        <v>152</v>
      </c>
      <c r="G2073" s="8" t="s">
        <v>75</v>
      </c>
      <c r="H2073" s="8" t="s">
        <v>151</v>
      </c>
      <c r="I2073" s="8"/>
      <c r="J2073" s="137"/>
      <c r="K2073" s="141"/>
      <c r="L2073" s="139">
        <v>0</v>
      </c>
      <c r="M2073" s="139">
        <v>0</v>
      </c>
      <c r="N2073" s="139">
        <v>0</v>
      </c>
      <c r="O2073" s="139">
        <v>0</v>
      </c>
      <c r="P2073" s="139">
        <v>0</v>
      </c>
      <c r="Q2073" s="139">
        <v>0</v>
      </c>
      <c r="R2073" s="139">
        <v>0</v>
      </c>
      <c r="S2073" s="139">
        <v>0</v>
      </c>
      <c r="T2073" s="139">
        <v>0</v>
      </c>
      <c r="U2073" s="139">
        <v>0</v>
      </c>
      <c r="V2073" s="139">
        <v>0</v>
      </c>
      <c r="W2073" s="139">
        <v>0</v>
      </c>
      <c r="X2073" s="139">
        <v>0</v>
      </c>
      <c r="Y2073" s="139">
        <v>0</v>
      </c>
      <c r="Z2073" s="134"/>
    </row>
    <row r="2074" spans="1:26" x14ac:dyDescent="0.3">
      <c r="A2074" s="134"/>
      <c r="B2074" s="134"/>
      <c r="C2074" s="134"/>
      <c r="D2074" s="152">
        <v>266</v>
      </c>
      <c r="E2074" s="8" t="s">
        <v>112</v>
      </c>
      <c r="F2074" s="8" t="s">
        <v>152</v>
      </c>
      <c r="G2074" s="8" t="s">
        <v>76</v>
      </c>
      <c r="H2074" s="8" t="s">
        <v>151</v>
      </c>
      <c r="I2074" s="8"/>
      <c r="J2074" s="137"/>
      <c r="K2074" s="141"/>
      <c r="L2074" s="139">
        <v>0</v>
      </c>
      <c r="M2074" s="139">
        <v>0</v>
      </c>
      <c r="N2074" s="139">
        <v>0</v>
      </c>
      <c r="O2074" s="139">
        <v>0</v>
      </c>
      <c r="P2074" s="139">
        <v>0</v>
      </c>
      <c r="Q2074" s="139">
        <v>0</v>
      </c>
      <c r="R2074" s="139">
        <v>0</v>
      </c>
      <c r="S2074" s="139">
        <v>0</v>
      </c>
      <c r="T2074" s="139">
        <v>0</v>
      </c>
      <c r="U2074" s="139">
        <v>0</v>
      </c>
      <c r="V2074" s="139">
        <v>0</v>
      </c>
      <c r="W2074" s="139">
        <v>0</v>
      </c>
      <c r="X2074" s="139">
        <v>0</v>
      </c>
      <c r="Y2074" s="139">
        <v>0</v>
      </c>
      <c r="Z2074" s="134"/>
    </row>
    <row r="2075" spans="1:26" x14ac:dyDescent="0.3">
      <c r="A2075" s="134"/>
      <c r="B2075" s="134"/>
      <c r="C2075" s="134"/>
      <c r="D2075" s="152">
        <v>266</v>
      </c>
      <c r="E2075" s="8" t="s">
        <v>112</v>
      </c>
      <c r="F2075" s="8" t="s">
        <v>152</v>
      </c>
      <c r="G2075" s="8" t="s">
        <v>77</v>
      </c>
      <c r="H2075" s="8" t="s">
        <v>151</v>
      </c>
      <c r="I2075" s="8"/>
      <c r="J2075" s="137"/>
      <c r="K2075" s="141"/>
      <c r="L2075" s="139">
        <v>0</v>
      </c>
      <c r="M2075" s="139">
        <v>0</v>
      </c>
      <c r="N2075" s="139">
        <v>0</v>
      </c>
      <c r="O2075" s="139">
        <v>0</v>
      </c>
      <c r="P2075" s="139">
        <v>0</v>
      </c>
      <c r="Q2075" s="139">
        <v>0</v>
      </c>
      <c r="R2075" s="139">
        <v>0</v>
      </c>
      <c r="S2075" s="139">
        <v>0</v>
      </c>
      <c r="T2075" s="139">
        <v>0</v>
      </c>
      <c r="U2075" s="139">
        <v>0</v>
      </c>
      <c r="V2075" s="139">
        <v>0</v>
      </c>
      <c r="W2075" s="139">
        <v>0</v>
      </c>
      <c r="X2075" s="139">
        <v>0</v>
      </c>
      <c r="Y2075" s="139">
        <v>0</v>
      </c>
      <c r="Z2075" s="134"/>
    </row>
    <row r="2076" spans="1:26" x14ac:dyDescent="0.3">
      <c r="A2076" s="134"/>
      <c r="B2076" s="134"/>
      <c r="C2076" s="134"/>
      <c r="D2076" s="152">
        <v>266</v>
      </c>
      <c r="E2076" s="8" t="s">
        <v>112</v>
      </c>
      <c r="F2076" s="8" t="s">
        <v>152</v>
      </c>
      <c r="G2076" s="8" t="s">
        <v>78</v>
      </c>
      <c r="H2076" s="8" t="s">
        <v>151</v>
      </c>
      <c r="I2076" s="8"/>
      <c r="J2076" s="137"/>
      <c r="K2076" s="141"/>
      <c r="L2076" s="139">
        <v>0</v>
      </c>
      <c r="M2076" s="139">
        <v>0</v>
      </c>
      <c r="N2076" s="139">
        <v>0</v>
      </c>
      <c r="O2076" s="139">
        <v>0</v>
      </c>
      <c r="P2076" s="139">
        <v>0</v>
      </c>
      <c r="Q2076" s="139">
        <v>0</v>
      </c>
      <c r="R2076" s="139">
        <v>0</v>
      </c>
      <c r="S2076" s="139">
        <v>0</v>
      </c>
      <c r="T2076" s="139">
        <v>0</v>
      </c>
      <c r="U2076" s="139">
        <v>0</v>
      </c>
      <c r="V2076" s="139">
        <v>0</v>
      </c>
      <c r="W2076" s="139">
        <v>0</v>
      </c>
      <c r="X2076" s="139">
        <v>0</v>
      </c>
      <c r="Y2076" s="139">
        <v>0</v>
      </c>
      <c r="Z2076" s="134"/>
    </row>
    <row r="2077" spans="1:26" x14ac:dyDescent="0.3">
      <c r="A2077" s="134"/>
      <c r="B2077" s="134"/>
      <c r="C2077" s="134"/>
      <c r="D2077" s="152">
        <v>266</v>
      </c>
      <c r="E2077" s="8" t="s">
        <v>112</v>
      </c>
      <c r="F2077" s="8" t="s">
        <v>152</v>
      </c>
      <c r="G2077" s="8" t="s">
        <v>79</v>
      </c>
      <c r="H2077" s="8" t="s">
        <v>151</v>
      </c>
      <c r="I2077" s="8"/>
      <c r="J2077" s="137"/>
      <c r="K2077" s="141"/>
      <c r="L2077" s="139">
        <v>0</v>
      </c>
      <c r="M2077" s="139">
        <v>0</v>
      </c>
      <c r="N2077" s="139">
        <v>0</v>
      </c>
      <c r="O2077" s="139">
        <v>0</v>
      </c>
      <c r="P2077" s="139">
        <v>0</v>
      </c>
      <c r="Q2077" s="139">
        <v>0</v>
      </c>
      <c r="R2077" s="139">
        <v>0</v>
      </c>
      <c r="S2077" s="139">
        <v>0</v>
      </c>
      <c r="T2077" s="139">
        <v>0</v>
      </c>
      <c r="U2077" s="139">
        <v>0</v>
      </c>
      <c r="V2077" s="139">
        <v>0</v>
      </c>
      <c r="W2077" s="139">
        <v>0</v>
      </c>
      <c r="X2077" s="139">
        <v>0</v>
      </c>
      <c r="Y2077" s="139">
        <v>0</v>
      </c>
      <c r="Z2077" s="134"/>
    </row>
    <row r="2078" spans="1:26" x14ac:dyDescent="0.3">
      <c r="A2078" s="134"/>
      <c r="B2078" s="134"/>
      <c r="C2078" s="134"/>
      <c r="D2078" s="152">
        <v>266</v>
      </c>
      <c r="E2078" s="8" t="s">
        <v>112</v>
      </c>
      <c r="F2078" s="8" t="s">
        <v>152</v>
      </c>
      <c r="G2078" s="8" t="s">
        <v>80</v>
      </c>
      <c r="H2078" s="8" t="s">
        <v>151</v>
      </c>
      <c r="I2078" s="8"/>
      <c r="J2078" s="137"/>
      <c r="K2078" s="141"/>
      <c r="L2078" s="139">
        <v>0</v>
      </c>
      <c r="M2078" s="139">
        <v>0</v>
      </c>
      <c r="N2078" s="139">
        <v>0</v>
      </c>
      <c r="O2078" s="139">
        <v>0</v>
      </c>
      <c r="P2078" s="139">
        <v>0</v>
      </c>
      <c r="Q2078" s="139">
        <v>0</v>
      </c>
      <c r="R2078" s="139">
        <v>0</v>
      </c>
      <c r="S2078" s="139">
        <v>0</v>
      </c>
      <c r="T2078" s="139">
        <v>0</v>
      </c>
      <c r="U2078" s="139">
        <v>0</v>
      </c>
      <c r="V2078" s="139">
        <v>0</v>
      </c>
      <c r="W2078" s="139">
        <v>0</v>
      </c>
      <c r="X2078" s="139">
        <v>0</v>
      </c>
      <c r="Y2078" s="139">
        <v>0</v>
      </c>
      <c r="Z2078" s="134"/>
    </row>
    <row r="2079" spans="1:26" x14ac:dyDescent="0.3">
      <c r="A2079" s="134"/>
      <c r="B2079" s="134"/>
      <c r="C2079" s="134"/>
      <c r="D2079" s="152">
        <v>266</v>
      </c>
      <c r="E2079" s="8" t="s">
        <v>112</v>
      </c>
      <c r="F2079" s="8" t="s">
        <v>152</v>
      </c>
      <c r="G2079" s="8" t="s">
        <v>81</v>
      </c>
      <c r="H2079" s="8" t="s">
        <v>151</v>
      </c>
      <c r="I2079" s="8"/>
      <c r="J2079" s="137"/>
      <c r="K2079" s="141"/>
      <c r="L2079" s="139">
        <v>0</v>
      </c>
      <c r="M2079" s="139">
        <v>0</v>
      </c>
      <c r="N2079" s="139">
        <v>0</v>
      </c>
      <c r="O2079" s="139">
        <v>0</v>
      </c>
      <c r="P2079" s="139">
        <v>0</v>
      </c>
      <c r="Q2079" s="139">
        <v>0</v>
      </c>
      <c r="R2079" s="139">
        <v>0</v>
      </c>
      <c r="S2079" s="139">
        <v>0</v>
      </c>
      <c r="T2079" s="139">
        <v>0</v>
      </c>
      <c r="U2079" s="139">
        <v>0</v>
      </c>
      <c r="V2079" s="139">
        <v>0</v>
      </c>
      <c r="W2079" s="139">
        <v>0</v>
      </c>
      <c r="X2079" s="139">
        <v>0</v>
      </c>
      <c r="Y2079" s="139">
        <v>0</v>
      </c>
      <c r="Z2079" s="134"/>
    </row>
    <row r="2080" spans="1:26" x14ac:dyDescent="0.3">
      <c r="A2080" s="134"/>
      <c r="B2080" s="134"/>
      <c r="C2080" s="134"/>
      <c r="D2080" s="152">
        <v>266</v>
      </c>
      <c r="E2080" s="8" t="s">
        <v>112</v>
      </c>
      <c r="F2080" s="8" t="s">
        <v>152</v>
      </c>
      <c r="G2080" s="8" t="s">
        <v>82</v>
      </c>
      <c r="H2080" s="8" t="s">
        <v>151</v>
      </c>
      <c r="I2080" s="8"/>
      <c r="J2080" s="137"/>
      <c r="K2080" s="141"/>
      <c r="L2080" s="139">
        <v>0</v>
      </c>
      <c r="M2080" s="139">
        <v>0</v>
      </c>
      <c r="N2080" s="139">
        <v>0</v>
      </c>
      <c r="O2080" s="139">
        <v>0</v>
      </c>
      <c r="P2080" s="139">
        <v>0</v>
      </c>
      <c r="Q2080" s="139">
        <v>0</v>
      </c>
      <c r="R2080" s="139">
        <v>0</v>
      </c>
      <c r="S2080" s="139">
        <v>0</v>
      </c>
      <c r="T2080" s="139">
        <v>0</v>
      </c>
      <c r="U2080" s="139">
        <v>0</v>
      </c>
      <c r="V2080" s="139">
        <v>0</v>
      </c>
      <c r="W2080" s="139">
        <v>0</v>
      </c>
      <c r="X2080" s="139">
        <v>0</v>
      </c>
      <c r="Y2080" s="139">
        <v>0</v>
      </c>
      <c r="Z2080" s="134"/>
    </row>
    <row r="2081" spans="1:26" x14ac:dyDescent="0.3">
      <c r="A2081" s="134"/>
      <c r="B2081" s="134"/>
      <c r="C2081" s="134"/>
      <c r="D2081" s="152">
        <v>266</v>
      </c>
      <c r="E2081" s="8" t="s">
        <v>112</v>
      </c>
      <c r="F2081" s="8" t="s">
        <v>152</v>
      </c>
      <c r="G2081" s="8" t="s">
        <v>83</v>
      </c>
      <c r="H2081" s="8" t="s">
        <v>151</v>
      </c>
      <c r="I2081" s="8"/>
      <c r="J2081" s="137"/>
      <c r="K2081" s="141"/>
      <c r="L2081" s="139">
        <v>0</v>
      </c>
      <c r="M2081" s="139">
        <v>0</v>
      </c>
      <c r="N2081" s="139">
        <v>0</v>
      </c>
      <c r="O2081" s="139">
        <v>0</v>
      </c>
      <c r="P2081" s="139">
        <v>0</v>
      </c>
      <c r="Q2081" s="139">
        <v>0</v>
      </c>
      <c r="R2081" s="139">
        <v>0</v>
      </c>
      <c r="S2081" s="139">
        <v>0</v>
      </c>
      <c r="T2081" s="139">
        <v>0</v>
      </c>
      <c r="U2081" s="139">
        <v>0</v>
      </c>
      <c r="V2081" s="139">
        <v>0</v>
      </c>
      <c r="W2081" s="139">
        <v>0</v>
      </c>
      <c r="X2081" s="139">
        <v>0</v>
      </c>
      <c r="Y2081" s="139">
        <v>0</v>
      </c>
      <c r="Z2081" s="134"/>
    </row>
    <row r="2082" spans="1:26" x14ac:dyDescent="0.3">
      <c r="A2082" s="134"/>
      <c r="B2082" s="134"/>
      <c r="C2082" s="134"/>
      <c r="D2082" s="152">
        <v>266</v>
      </c>
      <c r="E2082" s="8" t="s">
        <v>112</v>
      </c>
      <c r="F2082" s="8" t="s">
        <v>152</v>
      </c>
      <c r="G2082" s="8" t="s">
        <v>84</v>
      </c>
      <c r="H2082" s="8" t="s">
        <v>151</v>
      </c>
      <c r="I2082" s="8"/>
      <c r="J2082" s="137"/>
      <c r="K2082" s="141"/>
      <c r="L2082" s="139">
        <v>0.10100000000000001</v>
      </c>
      <c r="M2082" s="139">
        <v>8.8999999999999996E-2</v>
      </c>
      <c r="N2082" s="139">
        <v>8.3000000000000004E-2</v>
      </c>
      <c r="O2082" s="139">
        <v>0.16500000000000001</v>
      </c>
      <c r="P2082" s="139">
        <v>0.11600000000000001</v>
      </c>
      <c r="Q2082" s="139">
        <v>0.10299999999999999</v>
      </c>
      <c r="R2082" s="139">
        <v>0.22600000000000001</v>
      </c>
      <c r="S2082" s="139">
        <v>0.26</v>
      </c>
      <c r="T2082" s="139">
        <v>0.15</v>
      </c>
      <c r="U2082" s="139">
        <v>0.20300000000000001</v>
      </c>
      <c r="V2082" s="139">
        <v>0.109</v>
      </c>
      <c r="W2082" s="139">
        <v>0.108</v>
      </c>
      <c r="X2082" s="139">
        <v>8.6999999999999994E-2</v>
      </c>
      <c r="Y2082" s="139">
        <v>0.13600000000000001</v>
      </c>
      <c r="Z2082" s="134"/>
    </row>
    <row r="2083" spans="1:26" x14ac:dyDescent="0.3">
      <c r="A2083" s="134"/>
      <c r="B2083" s="134"/>
      <c r="C2083" s="134"/>
      <c r="D2083" s="152">
        <v>266</v>
      </c>
      <c r="E2083" s="8" t="s">
        <v>112</v>
      </c>
      <c r="F2083" s="8" t="s">
        <v>152</v>
      </c>
      <c r="G2083" s="8" t="s">
        <v>85</v>
      </c>
      <c r="H2083" s="8" t="s">
        <v>151</v>
      </c>
      <c r="I2083" s="8"/>
      <c r="J2083" s="137"/>
      <c r="K2083" s="141"/>
      <c r="L2083" s="139">
        <v>0</v>
      </c>
      <c r="M2083" s="139">
        <v>0</v>
      </c>
      <c r="N2083" s="139">
        <v>0</v>
      </c>
      <c r="O2083" s="139">
        <v>0</v>
      </c>
      <c r="P2083" s="139">
        <v>0</v>
      </c>
      <c r="Q2083" s="139">
        <v>0</v>
      </c>
      <c r="R2083" s="139">
        <v>0</v>
      </c>
      <c r="S2083" s="139">
        <v>0</v>
      </c>
      <c r="T2083" s="139">
        <v>0</v>
      </c>
      <c r="U2083" s="139">
        <v>0</v>
      </c>
      <c r="V2083" s="139">
        <v>0</v>
      </c>
      <c r="W2083" s="139">
        <v>0</v>
      </c>
      <c r="X2083" s="139">
        <v>0</v>
      </c>
      <c r="Y2083" s="139">
        <v>0</v>
      </c>
      <c r="Z2083" s="134"/>
    </row>
    <row r="2084" spans="1:26" x14ac:dyDescent="0.3">
      <c r="A2084" s="134"/>
      <c r="B2084" s="134"/>
      <c r="C2084" s="134"/>
      <c r="D2084" s="152">
        <v>266</v>
      </c>
      <c r="E2084" s="8" t="s">
        <v>112</v>
      </c>
      <c r="F2084" s="8" t="s">
        <v>152</v>
      </c>
      <c r="G2084" s="8" t="s">
        <v>86</v>
      </c>
      <c r="H2084" s="8" t="s">
        <v>151</v>
      </c>
      <c r="I2084" s="8"/>
      <c r="J2084" s="137"/>
      <c r="K2084" s="141"/>
      <c r="L2084" s="139">
        <v>0</v>
      </c>
      <c r="M2084" s="139">
        <v>0</v>
      </c>
      <c r="N2084" s="139">
        <v>0</v>
      </c>
      <c r="O2084" s="139">
        <v>0</v>
      </c>
      <c r="P2084" s="139">
        <v>0</v>
      </c>
      <c r="Q2084" s="139">
        <v>0</v>
      </c>
      <c r="R2084" s="139">
        <v>0</v>
      </c>
      <c r="S2084" s="139">
        <v>0</v>
      </c>
      <c r="T2084" s="139">
        <v>0</v>
      </c>
      <c r="U2084" s="139">
        <v>0</v>
      </c>
      <c r="V2084" s="139">
        <v>0</v>
      </c>
      <c r="W2084" s="139">
        <v>0</v>
      </c>
      <c r="X2084" s="139">
        <v>0</v>
      </c>
      <c r="Y2084" s="139">
        <v>0</v>
      </c>
      <c r="Z2084" s="134"/>
    </row>
    <row r="2085" spans="1:26" x14ac:dyDescent="0.3">
      <c r="A2085" s="134"/>
      <c r="B2085" s="134"/>
      <c r="C2085" s="134"/>
      <c r="D2085" s="152">
        <v>266</v>
      </c>
      <c r="E2085" s="8" t="s">
        <v>112</v>
      </c>
      <c r="F2085" s="8" t="s">
        <v>152</v>
      </c>
      <c r="G2085" s="8" t="s">
        <v>87</v>
      </c>
      <c r="H2085" s="8" t="s">
        <v>151</v>
      </c>
      <c r="I2085" s="8"/>
      <c r="J2085" s="137"/>
      <c r="K2085" s="141"/>
      <c r="L2085" s="139">
        <v>0</v>
      </c>
      <c r="M2085" s="139">
        <v>0</v>
      </c>
      <c r="N2085" s="139">
        <v>0</v>
      </c>
      <c r="O2085" s="139">
        <v>0</v>
      </c>
      <c r="P2085" s="139">
        <v>0</v>
      </c>
      <c r="Q2085" s="139">
        <v>0</v>
      </c>
      <c r="R2085" s="139">
        <v>0</v>
      </c>
      <c r="S2085" s="139">
        <v>0</v>
      </c>
      <c r="T2085" s="139">
        <v>0</v>
      </c>
      <c r="U2085" s="139">
        <v>0</v>
      </c>
      <c r="V2085" s="139">
        <v>0</v>
      </c>
      <c r="W2085" s="139">
        <v>0</v>
      </c>
      <c r="X2085" s="139">
        <v>0</v>
      </c>
      <c r="Y2085" s="139">
        <v>0</v>
      </c>
      <c r="Z2085" s="134"/>
    </row>
    <row r="2086" spans="1:26" x14ac:dyDescent="0.3">
      <c r="A2086" s="134"/>
      <c r="B2086" s="134"/>
      <c r="C2086" s="134"/>
      <c r="D2086" s="152">
        <v>266</v>
      </c>
      <c r="E2086" s="8" t="s">
        <v>112</v>
      </c>
      <c r="F2086" s="8" t="s">
        <v>152</v>
      </c>
      <c r="G2086" s="8" t="s">
        <v>88</v>
      </c>
      <c r="H2086" s="8" t="s">
        <v>151</v>
      </c>
      <c r="I2086" s="8"/>
      <c r="J2086" s="137"/>
      <c r="K2086" s="141"/>
      <c r="L2086" s="139">
        <v>0</v>
      </c>
      <c r="M2086" s="139">
        <v>0</v>
      </c>
      <c r="N2086" s="139">
        <v>0</v>
      </c>
      <c r="O2086" s="139">
        <v>0</v>
      </c>
      <c r="P2086" s="139">
        <v>0</v>
      </c>
      <c r="Q2086" s="139">
        <v>0</v>
      </c>
      <c r="R2086" s="139">
        <v>0</v>
      </c>
      <c r="S2086" s="139">
        <v>0</v>
      </c>
      <c r="T2086" s="139">
        <v>0</v>
      </c>
      <c r="U2086" s="139">
        <v>0</v>
      </c>
      <c r="V2086" s="139">
        <v>0</v>
      </c>
      <c r="W2086" s="139">
        <v>0</v>
      </c>
      <c r="X2086" s="139">
        <v>0</v>
      </c>
      <c r="Y2086" s="139">
        <v>0</v>
      </c>
      <c r="Z2086" s="134"/>
    </row>
    <row r="2087" spans="1:26" x14ac:dyDescent="0.3">
      <c r="A2087" s="134"/>
      <c r="B2087" s="134"/>
      <c r="C2087" s="134"/>
      <c r="D2087" s="152">
        <v>266</v>
      </c>
      <c r="E2087" s="8" t="s">
        <v>112</v>
      </c>
      <c r="F2087" s="8" t="s">
        <v>152</v>
      </c>
      <c r="G2087" s="8" t="s">
        <v>89</v>
      </c>
      <c r="H2087" s="8" t="s">
        <v>151</v>
      </c>
      <c r="I2087" s="8"/>
      <c r="J2087" s="137"/>
      <c r="K2087" s="141"/>
      <c r="L2087" s="139">
        <v>0</v>
      </c>
      <c r="M2087" s="139">
        <v>0</v>
      </c>
      <c r="N2087" s="139">
        <v>0</v>
      </c>
      <c r="O2087" s="139">
        <v>0</v>
      </c>
      <c r="P2087" s="139">
        <v>0</v>
      </c>
      <c r="Q2087" s="139">
        <v>0</v>
      </c>
      <c r="R2087" s="139">
        <v>0</v>
      </c>
      <c r="S2087" s="139">
        <v>0</v>
      </c>
      <c r="T2087" s="139">
        <v>0</v>
      </c>
      <c r="U2087" s="139">
        <v>0</v>
      </c>
      <c r="V2087" s="139">
        <v>0</v>
      </c>
      <c r="W2087" s="139">
        <v>0</v>
      </c>
      <c r="X2087" s="139">
        <v>0</v>
      </c>
      <c r="Y2087" s="139">
        <v>0</v>
      </c>
      <c r="Z2087" s="134"/>
    </row>
    <row r="2088" spans="1:26" x14ac:dyDescent="0.3">
      <c r="A2088" s="134"/>
      <c r="B2088" s="134"/>
      <c r="C2088" s="134"/>
      <c r="D2088" s="152">
        <v>266</v>
      </c>
      <c r="E2088" s="8" t="s">
        <v>112</v>
      </c>
      <c r="F2088" s="8" t="s">
        <v>152</v>
      </c>
      <c r="G2088" s="8" t="s">
        <v>90</v>
      </c>
      <c r="H2088" s="8" t="s">
        <v>151</v>
      </c>
      <c r="I2088" s="8"/>
      <c r="J2088" s="137"/>
      <c r="K2088" s="141"/>
      <c r="L2088" s="139">
        <v>0</v>
      </c>
      <c r="M2088" s="139">
        <v>0</v>
      </c>
      <c r="N2088" s="139">
        <v>0</v>
      </c>
      <c r="O2088" s="139">
        <v>0</v>
      </c>
      <c r="P2088" s="139">
        <v>0</v>
      </c>
      <c r="Q2088" s="139">
        <v>0</v>
      </c>
      <c r="R2088" s="139">
        <v>0</v>
      </c>
      <c r="S2088" s="139">
        <v>0</v>
      </c>
      <c r="T2088" s="139">
        <v>0</v>
      </c>
      <c r="U2088" s="139">
        <v>0</v>
      </c>
      <c r="V2088" s="139">
        <v>0</v>
      </c>
      <c r="W2088" s="139">
        <v>0</v>
      </c>
      <c r="X2088" s="139">
        <v>0</v>
      </c>
      <c r="Y2088" s="139">
        <v>0</v>
      </c>
      <c r="Z2088" s="134"/>
    </row>
    <row r="2089" spans="1:26" x14ac:dyDescent="0.3">
      <c r="A2089" s="134"/>
      <c r="B2089" s="134"/>
      <c r="C2089" s="134"/>
      <c r="D2089" s="152">
        <v>266</v>
      </c>
      <c r="E2089" s="8" t="s">
        <v>112</v>
      </c>
      <c r="F2089" s="8" t="s">
        <v>152</v>
      </c>
      <c r="G2089" s="8" t="s">
        <v>91</v>
      </c>
      <c r="H2089" s="8" t="s">
        <v>151</v>
      </c>
      <c r="I2089" s="8"/>
      <c r="J2089" s="137"/>
      <c r="K2089" s="141"/>
      <c r="L2089" s="139">
        <v>0</v>
      </c>
      <c r="M2089" s="139">
        <v>0</v>
      </c>
      <c r="N2089" s="139">
        <v>0</v>
      </c>
      <c r="O2089" s="139">
        <v>0</v>
      </c>
      <c r="P2089" s="139">
        <v>0</v>
      </c>
      <c r="Q2089" s="139">
        <v>0</v>
      </c>
      <c r="R2089" s="139">
        <v>0</v>
      </c>
      <c r="S2089" s="139">
        <v>0</v>
      </c>
      <c r="T2089" s="139">
        <v>0</v>
      </c>
      <c r="U2089" s="139">
        <v>0</v>
      </c>
      <c r="V2089" s="139">
        <v>0</v>
      </c>
      <c r="W2089" s="139">
        <v>0</v>
      </c>
      <c r="X2089" s="139">
        <v>0</v>
      </c>
      <c r="Y2089" s="139">
        <v>0</v>
      </c>
      <c r="Z2089" s="134"/>
    </row>
    <row r="2090" spans="1:26" x14ac:dyDescent="0.3">
      <c r="A2090" s="134"/>
      <c r="B2090" s="134"/>
      <c r="C2090" s="134"/>
      <c r="D2090" s="152">
        <v>266</v>
      </c>
      <c r="E2090" s="8" t="s">
        <v>112</v>
      </c>
      <c r="F2090" s="8" t="s">
        <v>152</v>
      </c>
      <c r="G2090" s="8" t="s">
        <v>92</v>
      </c>
      <c r="H2090" s="8" t="s">
        <v>151</v>
      </c>
      <c r="I2090" s="8"/>
      <c r="J2090" s="137"/>
      <c r="K2090" s="141"/>
      <c r="L2090" s="139">
        <v>0</v>
      </c>
      <c r="M2090" s="139">
        <v>0</v>
      </c>
      <c r="N2090" s="139">
        <v>0</v>
      </c>
      <c r="O2090" s="139">
        <v>0</v>
      </c>
      <c r="P2090" s="139">
        <v>0</v>
      </c>
      <c r="Q2090" s="139">
        <v>0</v>
      </c>
      <c r="R2090" s="139">
        <v>0</v>
      </c>
      <c r="S2090" s="139">
        <v>0</v>
      </c>
      <c r="T2090" s="139">
        <v>0</v>
      </c>
      <c r="U2090" s="139">
        <v>0</v>
      </c>
      <c r="V2090" s="139">
        <v>0</v>
      </c>
      <c r="W2090" s="139">
        <v>0</v>
      </c>
      <c r="X2090" s="139">
        <v>0</v>
      </c>
      <c r="Y2090" s="139">
        <v>0</v>
      </c>
      <c r="Z2090" s="134"/>
    </row>
    <row r="2091" spans="1:26" x14ac:dyDescent="0.3">
      <c r="A2091" s="134"/>
      <c r="B2091" s="134"/>
      <c r="C2091" s="134"/>
      <c r="D2091" s="152">
        <v>266</v>
      </c>
      <c r="E2091" s="8" t="s">
        <v>112</v>
      </c>
      <c r="F2091" s="8" t="s">
        <v>152</v>
      </c>
      <c r="G2091" s="8" t="s">
        <v>93</v>
      </c>
      <c r="H2091" s="8" t="s">
        <v>151</v>
      </c>
      <c r="I2091" s="8"/>
      <c r="J2091" s="137"/>
      <c r="K2091" s="141"/>
      <c r="L2091" s="139">
        <v>0</v>
      </c>
      <c r="M2091" s="139">
        <v>0</v>
      </c>
      <c r="N2091" s="139">
        <v>0</v>
      </c>
      <c r="O2091" s="139">
        <v>0</v>
      </c>
      <c r="P2091" s="139">
        <v>0</v>
      </c>
      <c r="Q2091" s="139">
        <v>0</v>
      </c>
      <c r="R2091" s="139">
        <v>0</v>
      </c>
      <c r="S2091" s="139">
        <v>0</v>
      </c>
      <c r="T2091" s="139">
        <v>0</v>
      </c>
      <c r="U2091" s="139">
        <v>0</v>
      </c>
      <c r="V2091" s="139">
        <v>0</v>
      </c>
      <c r="W2091" s="139">
        <v>0</v>
      </c>
      <c r="X2091" s="139">
        <v>0</v>
      </c>
      <c r="Y2091" s="139">
        <v>0</v>
      </c>
      <c r="Z2091" s="134"/>
    </row>
    <row r="2092" spans="1:26" x14ac:dyDescent="0.3">
      <c r="A2092" s="134"/>
      <c r="B2092" s="134"/>
      <c r="C2092" s="134"/>
      <c r="D2092" s="152">
        <v>266</v>
      </c>
      <c r="E2092" s="8" t="s">
        <v>112</v>
      </c>
      <c r="F2092" s="8" t="s">
        <v>152</v>
      </c>
      <c r="G2092" s="8" t="s">
        <v>94</v>
      </c>
      <c r="H2092" s="8" t="s">
        <v>151</v>
      </c>
      <c r="I2092" s="8"/>
      <c r="J2092" s="137"/>
      <c r="K2092" s="141"/>
      <c r="L2092" s="139">
        <v>0.14299999999999999</v>
      </c>
      <c r="M2092" s="139">
        <v>0.14499999999999999</v>
      </c>
      <c r="N2092" s="139">
        <v>0.124</v>
      </c>
      <c r="O2092" s="139">
        <v>0.254</v>
      </c>
      <c r="P2092" s="139">
        <v>0.188</v>
      </c>
      <c r="Q2092" s="139">
        <v>0.17599999999999999</v>
      </c>
      <c r="R2092" s="139">
        <v>0.314</v>
      </c>
      <c r="S2092" s="139">
        <v>0.33500000000000002</v>
      </c>
      <c r="T2092" s="139">
        <v>0.23499999999999999</v>
      </c>
      <c r="U2092" s="139">
        <v>0.25800000000000001</v>
      </c>
      <c r="V2092" s="139">
        <v>0.14599999999999999</v>
      </c>
      <c r="W2092" s="139">
        <v>0.186</v>
      </c>
      <c r="X2092" s="139">
        <v>0.151</v>
      </c>
      <c r="Y2092" s="139">
        <v>0.22700000000000001</v>
      </c>
      <c r="Z2092" s="134"/>
    </row>
    <row r="2093" spans="1:26" x14ac:dyDescent="0.3">
      <c r="A2093" s="134"/>
      <c r="B2093" s="134"/>
      <c r="C2093" s="134"/>
      <c r="D2093" s="152">
        <v>266</v>
      </c>
      <c r="E2093" s="8" t="s">
        <v>112</v>
      </c>
      <c r="F2093" s="8" t="s">
        <v>152</v>
      </c>
      <c r="G2093" s="8" t="s">
        <v>95</v>
      </c>
      <c r="H2093" s="8" t="s">
        <v>151</v>
      </c>
      <c r="I2093" s="8"/>
      <c r="J2093" s="137"/>
      <c r="K2093" s="141"/>
      <c r="L2093" s="139">
        <v>0</v>
      </c>
      <c r="M2093" s="139">
        <v>0</v>
      </c>
      <c r="N2093" s="139">
        <v>0</v>
      </c>
      <c r="O2093" s="139">
        <v>0</v>
      </c>
      <c r="P2093" s="139">
        <v>0</v>
      </c>
      <c r="Q2093" s="139">
        <v>0</v>
      </c>
      <c r="R2093" s="139">
        <v>0</v>
      </c>
      <c r="S2093" s="139">
        <v>0</v>
      </c>
      <c r="T2093" s="139">
        <v>0</v>
      </c>
      <c r="U2093" s="139">
        <v>0</v>
      </c>
      <c r="V2093" s="139">
        <v>0</v>
      </c>
      <c r="W2093" s="139">
        <v>0</v>
      </c>
      <c r="X2093" s="139">
        <v>0</v>
      </c>
      <c r="Y2093" s="139">
        <v>0</v>
      </c>
      <c r="Z2093" s="134"/>
    </row>
    <row r="2094" spans="1:26" x14ac:dyDescent="0.3">
      <c r="A2094" s="134"/>
      <c r="B2094" s="134"/>
      <c r="C2094" s="134"/>
      <c r="D2094" s="152">
        <v>266</v>
      </c>
      <c r="E2094" s="8" t="s">
        <v>112</v>
      </c>
      <c r="F2094" s="8" t="s">
        <v>152</v>
      </c>
      <c r="G2094" s="8" t="s">
        <v>96</v>
      </c>
      <c r="H2094" s="8" t="s">
        <v>151</v>
      </c>
      <c r="I2094" s="8"/>
      <c r="J2094" s="137"/>
      <c r="K2094" s="141"/>
      <c r="L2094" s="139">
        <v>0.14299999999999999</v>
      </c>
      <c r="M2094" s="139">
        <v>0.14499999999999999</v>
      </c>
      <c r="N2094" s="139">
        <v>0.124</v>
      </c>
      <c r="O2094" s="139">
        <v>0.254</v>
      </c>
      <c r="P2094" s="139">
        <v>0.188</v>
      </c>
      <c r="Q2094" s="139">
        <v>0.17599999999999999</v>
      </c>
      <c r="R2094" s="139">
        <v>0.314</v>
      </c>
      <c r="S2094" s="139">
        <v>0.33500000000000002</v>
      </c>
      <c r="T2094" s="139">
        <v>0.23499999999999999</v>
      </c>
      <c r="U2094" s="139">
        <v>0.25800000000000001</v>
      </c>
      <c r="V2094" s="139">
        <v>0.14599999999999999</v>
      </c>
      <c r="W2094" s="139">
        <v>0.186</v>
      </c>
      <c r="X2094" s="139">
        <v>0.151</v>
      </c>
      <c r="Y2094" s="139">
        <v>0.22700000000000001</v>
      </c>
      <c r="Z2094" s="134"/>
    </row>
    <row r="2095" spans="1:26" x14ac:dyDescent="0.3">
      <c r="A2095" s="134"/>
      <c r="B2095" s="134"/>
      <c r="C2095" s="134"/>
      <c r="D2095" s="152">
        <v>266</v>
      </c>
      <c r="E2095" s="8" t="s">
        <v>112</v>
      </c>
      <c r="F2095" s="8" t="s">
        <v>152</v>
      </c>
      <c r="G2095" s="8" t="s">
        <v>97</v>
      </c>
      <c r="H2095" s="8" t="s">
        <v>151</v>
      </c>
      <c r="I2095" s="8"/>
      <c r="J2095" s="137"/>
      <c r="K2095" s="141"/>
      <c r="L2095" s="139">
        <v>0</v>
      </c>
      <c r="M2095" s="139">
        <v>0</v>
      </c>
      <c r="N2095" s="139">
        <v>0</v>
      </c>
      <c r="O2095" s="139">
        <v>0</v>
      </c>
      <c r="P2095" s="139">
        <v>0</v>
      </c>
      <c r="Q2095" s="139">
        <v>0</v>
      </c>
      <c r="R2095" s="139">
        <v>0</v>
      </c>
      <c r="S2095" s="139">
        <v>0</v>
      </c>
      <c r="T2095" s="139">
        <v>0</v>
      </c>
      <c r="U2095" s="139">
        <v>0</v>
      </c>
      <c r="V2095" s="139">
        <v>0</v>
      </c>
      <c r="W2095" s="139">
        <v>0</v>
      </c>
      <c r="X2095" s="139">
        <v>0</v>
      </c>
      <c r="Y2095" s="139">
        <v>0</v>
      </c>
      <c r="Z2095" s="134"/>
    </row>
    <row r="2096" spans="1:26" x14ac:dyDescent="0.3">
      <c r="A2096" s="134"/>
      <c r="B2096" s="134"/>
      <c r="C2096" s="134"/>
      <c r="D2096" s="152">
        <v>266</v>
      </c>
      <c r="E2096" s="8" t="s">
        <v>112</v>
      </c>
      <c r="F2096" s="8" t="s">
        <v>152</v>
      </c>
      <c r="G2096" s="8" t="s">
        <v>98</v>
      </c>
      <c r="H2096" s="8" t="s">
        <v>151</v>
      </c>
      <c r="I2096" s="8"/>
      <c r="J2096" s="137"/>
      <c r="K2096" s="141"/>
      <c r="L2096" s="139">
        <v>0</v>
      </c>
      <c r="M2096" s="139">
        <v>0</v>
      </c>
      <c r="N2096" s="139">
        <v>0</v>
      </c>
      <c r="O2096" s="139">
        <v>0</v>
      </c>
      <c r="P2096" s="139">
        <v>0</v>
      </c>
      <c r="Q2096" s="139">
        <v>0</v>
      </c>
      <c r="R2096" s="139">
        <v>0</v>
      </c>
      <c r="S2096" s="139">
        <v>0</v>
      </c>
      <c r="T2096" s="139">
        <v>0</v>
      </c>
      <c r="U2096" s="139">
        <v>0</v>
      </c>
      <c r="V2096" s="139">
        <v>0</v>
      </c>
      <c r="W2096" s="139">
        <v>0</v>
      </c>
      <c r="X2096" s="139">
        <v>0</v>
      </c>
      <c r="Y2096" s="139">
        <v>0</v>
      </c>
      <c r="Z2096" s="134"/>
    </row>
    <row r="2097" spans="1:26" x14ac:dyDescent="0.3">
      <c r="A2097" s="134"/>
      <c r="B2097" s="134"/>
      <c r="C2097" s="134"/>
      <c r="D2097" s="152">
        <v>266</v>
      </c>
      <c r="E2097" s="8" t="s">
        <v>112</v>
      </c>
      <c r="F2097" s="8" t="s">
        <v>152</v>
      </c>
      <c r="G2097" s="8" t="s">
        <v>99</v>
      </c>
      <c r="H2097" s="8" t="s">
        <v>151</v>
      </c>
      <c r="I2097" s="8"/>
      <c r="J2097" s="137"/>
      <c r="K2097" s="141"/>
      <c r="L2097" s="139">
        <v>0</v>
      </c>
      <c r="M2097" s="139">
        <v>0</v>
      </c>
      <c r="N2097" s="139">
        <v>0</v>
      </c>
      <c r="O2097" s="139">
        <v>0</v>
      </c>
      <c r="P2097" s="139">
        <v>0</v>
      </c>
      <c r="Q2097" s="139">
        <v>0</v>
      </c>
      <c r="R2097" s="139">
        <v>0</v>
      </c>
      <c r="S2097" s="139">
        <v>0</v>
      </c>
      <c r="T2097" s="139">
        <v>0</v>
      </c>
      <c r="U2097" s="139">
        <v>0</v>
      </c>
      <c r="V2097" s="139">
        <v>0</v>
      </c>
      <c r="W2097" s="139">
        <v>0</v>
      </c>
      <c r="X2097" s="139">
        <v>0</v>
      </c>
      <c r="Y2097" s="139">
        <v>0</v>
      </c>
      <c r="Z2097" s="134"/>
    </row>
    <row r="2098" spans="1:26" x14ac:dyDescent="0.3">
      <c r="A2098" s="134"/>
      <c r="B2098" s="134"/>
      <c r="C2098" s="134"/>
      <c r="D2098" s="152">
        <v>266</v>
      </c>
      <c r="E2098" s="8" t="s">
        <v>112</v>
      </c>
      <c r="F2098" s="8" t="s">
        <v>152</v>
      </c>
      <c r="G2098" s="8" t="s">
        <v>100</v>
      </c>
      <c r="H2098" s="8" t="s">
        <v>151</v>
      </c>
      <c r="I2098" s="8"/>
      <c r="J2098" s="137"/>
      <c r="K2098" s="141"/>
      <c r="L2098" s="139">
        <v>0</v>
      </c>
      <c r="M2098" s="139">
        <v>0</v>
      </c>
      <c r="N2098" s="139">
        <v>0</v>
      </c>
      <c r="O2098" s="139">
        <v>0</v>
      </c>
      <c r="P2098" s="139">
        <v>0</v>
      </c>
      <c r="Q2098" s="139">
        <v>0</v>
      </c>
      <c r="R2098" s="139">
        <v>0</v>
      </c>
      <c r="S2098" s="139">
        <v>0</v>
      </c>
      <c r="T2098" s="139">
        <v>0</v>
      </c>
      <c r="U2098" s="139">
        <v>0</v>
      </c>
      <c r="V2098" s="139">
        <v>0</v>
      </c>
      <c r="W2098" s="139">
        <v>0</v>
      </c>
      <c r="X2098" s="139">
        <v>0</v>
      </c>
      <c r="Y2098" s="139">
        <v>0</v>
      </c>
      <c r="Z2098" s="134"/>
    </row>
    <row r="2099" spans="1:26" x14ac:dyDescent="0.3">
      <c r="A2099" s="134"/>
      <c r="B2099" s="134"/>
      <c r="C2099" s="134"/>
      <c r="D2099" s="152">
        <v>266</v>
      </c>
      <c r="E2099" s="8" t="s">
        <v>112</v>
      </c>
      <c r="F2099" s="8" t="s">
        <v>152</v>
      </c>
      <c r="G2099" s="8" t="s">
        <v>101</v>
      </c>
      <c r="H2099" s="8" t="s">
        <v>151</v>
      </c>
      <c r="I2099" s="8"/>
      <c r="J2099" s="137"/>
      <c r="K2099" s="141"/>
      <c r="L2099" s="139">
        <v>0</v>
      </c>
      <c r="M2099" s="139">
        <v>0</v>
      </c>
      <c r="N2099" s="139">
        <v>0</v>
      </c>
      <c r="O2099" s="139">
        <v>0</v>
      </c>
      <c r="P2099" s="139">
        <v>0</v>
      </c>
      <c r="Q2099" s="139">
        <v>0</v>
      </c>
      <c r="R2099" s="139">
        <v>0</v>
      </c>
      <c r="S2099" s="139">
        <v>0</v>
      </c>
      <c r="T2099" s="139">
        <v>0</v>
      </c>
      <c r="U2099" s="139">
        <v>0</v>
      </c>
      <c r="V2099" s="139">
        <v>0</v>
      </c>
      <c r="W2099" s="139">
        <v>0</v>
      </c>
      <c r="X2099" s="139">
        <v>0</v>
      </c>
      <c r="Y2099" s="139">
        <v>0</v>
      </c>
      <c r="Z2099" s="134"/>
    </row>
    <row r="2100" spans="1:26" x14ac:dyDescent="0.3">
      <c r="A2100" s="134"/>
      <c r="B2100" s="134"/>
      <c r="C2100" s="134"/>
      <c r="D2100" s="152">
        <v>266</v>
      </c>
      <c r="E2100" s="8" t="s">
        <v>112</v>
      </c>
      <c r="F2100" s="8" t="s">
        <v>152</v>
      </c>
      <c r="G2100" s="8" t="s">
        <v>102</v>
      </c>
      <c r="H2100" s="8" t="s">
        <v>151</v>
      </c>
      <c r="I2100" s="8"/>
      <c r="J2100" s="137"/>
      <c r="K2100" s="141"/>
      <c r="L2100" s="139">
        <v>0</v>
      </c>
      <c r="M2100" s="139">
        <v>0</v>
      </c>
      <c r="N2100" s="139">
        <v>0</v>
      </c>
      <c r="O2100" s="139">
        <v>0</v>
      </c>
      <c r="P2100" s="139">
        <v>0</v>
      </c>
      <c r="Q2100" s="139">
        <v>0</v>
      </c>
      <c r="R2100" s="139">
        <v>0</v>
      </c>
      <c r="S2100" s="139">
        <v>0</v>
      </c>
      <c r="T2100" s="139">
        <v>0</v>
      </c>
      <c r="U2100" s="139">
        <v>0</v>
      </c>
      <c r="V2100" s="139">
        <v>0</v>
      </c>
      <c r="W2100" s="139">
        <v>0</v>
      </c>
      <c r="X2100" s="139">
        <v>0</v>
      </c>
      <c r="Y2100" s="139">
        <v>0</v>
      </c>
      <c r="Z2100" s="134"/>
    </row>
    <row r="2101" spans="1:26" x14ac:dyDescent="0.3">
      <c r="A2101" s="134"/>
      <c r="B2101" s="134"/>
      <c r="C2101" s="134"/>
      <c r="D2101" s="152">
        <v>266</v>
      </c>
      <c r="E2101" s="8" t="s">
        <v>112</v>
      </c>
      <c r="F2101" s="8" t="s">
        <v>152</v>
      </c>
      <c r="G2101" s="8" t="s">
        <v>103</v>
      </c>
      <c r="H2101" s="8" t="s">
        <v>151</v>
      </c>
      <c r="I2101" s="8"/>
      <c r="J2101" s="137"/>
      <c r="K2101" s="141"/>
      <c r="L2101" s="139">
        <v>0</v>
      </c>
      <c r="M2101" s="139">
        <v>0</v>
      </c>
      <c r="N2101" s="139">
        <v>0</v>
      </c>
      <c r="O2101" s="139">
        <v>0</v>
      </c>
      <c r="P2101" s="139">
        <v>0</v>
      </c>
      <c r="Q2101" s="139">
        <v>0</v>
      </c>
      <c r="R2101" s="139">
        <v>0</v>
      </c>
      <c r="S2101" s="139">
        <v>0</v>
      </c>
      <c r="T2101" s="139">
        <v>0</v>
      </c>
      <c r="U2101" s="139">
        <v>0</v>
      </c>
      <c r="V2101" s="139">
        <v>0</v>
      </c>
      <c r="W2101" s="139">
        <v>0</v>
      </c>
      <c r="X2101" s="139">
        <v>0</v>
      </c>
      <c r="Y2101" s="139">
        <v>0</v>
      </c>
      <c r="Z2101" s="134"/>
    </row>
    <row r="2102" spans="1:26" x14ac:dyDescent="0.3">
      <c r="A2102" s="134"/>
      <c r="B2102" s="134"/>
      <c r="C2102" s="134"/>
      <c r="D2102" s="152">
        <v>266</v>
      </c>
      <c r="E2102" s="8" t="s">
        <v>112</v>
      </c>
      <c r="F2102" s="8" t="s">
        <v>152</v>
      </c>
      <c r="G2102" s="8" t="s">
        <v>104</v>
      </c>
      <c r="H2102" s="8" t="s">
        <v>151</v>
      </c>
      <c r="I2102" s="8"/>
      <c r="J2102" s="137"/>
      <c r="K2102" s="141"/>
      <c r="L2102" s="139">
        <v>0</v>
      </c>
      <c r="M2102" s="139">
        <v>0</v>
      </c>
      <c r="N2102" s="139">
        <v>0</v>
      </c>
      <c r="O2102" s="139">
        <v>0</v>
      </c>
      <c r="P2102" s="139">
        <v>0</v>
      </c>
      <c r="Q2102" s="139">
        <v>0</v>
      </c>
      <c r="R2102" s="139">
        <v>0</v>
      </c>
      <c r="S2102" s="139">
        <v>0</v>
      </c>
      <c r="T2102" s="139">
        <v>0</v>
      </c>
      <c r="U2102" s="139">
        <v>0</v>
      </c>
      <c r="V2102" s="139">
        <v>0</v>
      </c>
      <c r="W2102" s="139">
        <v>0</v>
      </c>
      <c r="X2102" s="139">
        <v>0</v>
      </c>
      <c r="Y2102" s="139">
        <v>0</v>
      </c>
      <c r="Z2102" s="134"/>
    </row>
    <row r="2103" spans="1:26" x14ac:dyDescent="0.3">
      <c r="A2103" s="134"/>
      <c r="B2103" s="134"/>
      <c r="C2103" s="134"/>
      <c r="D2103" s="153">
        <v>266</v>
      </c>
      <c r="E2103" s="9" t="s">
        <v>112</v>
      </c>
      <c r="F2103" s="9" t="s">
        <v>152</v>
      </c>
      <c r="G2103" s="9" t="s">
        <v>105</v>
      </c>
      <c r="H2103" s="9" t="s">
        <v>151</v>
      </c>
      <c r="I2103" s="9"/>
      <c r="J2103" s="138"/>
      <c r="K2103" s="142"/>
      <c r="L2103" s="140">
        <v>0</v>
      </c>
      <c r="M2103" s="140">
        <v>0</v>
      </c>
      <c r="N2103" s="140">
        <v>0</v>
      </c>
      <c r="O2103" s="140">
        <v>0</v>
      </c>
      <c r="P2103" s="140">
        <v>0</v>
      </c>
      <c r="Q2103" s="140">
        <v>0</v>
      </c>
      <c r="R2103" s="140">
        <v>0</v>
      </c>
      <c r="S2103" s="140">
        <v>0</v>
      </c>
      <c r="T2103" s="140">
        <v>0</v>
      </c>
      <c r="U2103" s="140">
        <v>0</v>
      </c>
      <c r="V2103" s="140">
        <v>0</v>
      </c>
      <c r="W2103" s="140">
        <v>0</v>
      </c>
      <c r="X2103" s="140">
        <v>0</v>
      </c>
      <c r="Y2103" s="140">
        <v>0</v>
      </c>
      <c r="Z2103" s="134"/>
    </row>
    <row r="2104" spans="1:26" x14ac:dyDescent="0.3">
      <c r="A2104" s="134"/>
      <c r="B2104" s="134"/>
      <c r="C2104" s="134"/>
      <c r="D2104" s="152">
        <v>266</v>
      </c>
      <c r="E2104" s="8" t="s">
        <v>112</v>
      </c>
      <c r="F2104" s="8" t="s">
        <v>153</v>
      </c>
      <c r="G2104" s="8" t="s">
        <v>72</v>
      </c>
      <c r="H2104" s="8" t="s">
        <v>145</v>
      </c>
      <c r="I2104" s="8"/>
      <c r="J2104" s="137"/>
      <c r="K2104" s="141"/>
      <c r="L2104" s="139">
        <v>1.02</v>
      </c>
      <c r="M2104" s="139">
        <v>0.89200000000000002</v>
      </c>
      <c r="N2104" s="139">
        <v>0.67100000000000004</v>
      </c>
      <c r="O2104" s="139">
        <v>1.4450000000000001</v>
      </c>
      <c r="P2104" s="139">
        <v>0.95</v>
      </c>
      <c r="Q2104" s="139">
        <v>0.93500000000000005</v>
      </c>
      <c r="R2104" s="139">
        <v>1.2609999999999999</v>
      </c>
      <c r="S2104" s="139">
        <v>0.92400000000000004</v>
      </c>
      <c r="T2104" s="139">
        <v>1.196</v>
      </c>
      <c r="U2104" s="139">
        <v>1.194</v>
      </c>
      <c r="V2104" s="139">
        <v>1.034</v>
      </c>
      <c r="W2104" s="139">
        <v>1.0109999999999999</v>
      </c>
      <c r="X2104" s="139">
        <v>1.081</v>
      </c>
      <c r="Y2104" s="139">
        <v>1.008</v>
      </c>
      <c r="Z2104" s="134"/>
    </row>
    <row r="2105" spans="1:26" x14ac:dyDescent="0.3">
      <c r="A2105" s="134"/>
      <c r="B2105" s="134"/>
      <c r="C2105" s="134"/>
      <c r="D2105" s="152">
        <v>266</v>
      </c>
      <c r="E2105" s="8" t="s">
        <v>112</v>
      </c>
      <c r="F2105" s="8" t="s">
        <v>153</v>
      </c>
      <c r="G2105" s="8" t="s">
        <v>74</v>
      </c>
      <c r="H2105" s="8" t="s">
        <v>145</v>
      </c>
      <c r="I2105" s="8"/>
      <c r="J2105" s="137"/>
      <c r="K2105" s="141"/>
      <c r="L2105" s="139">
        <v>0.60399999999999998</v>
      </c>
      <c r="M2105" s="139">
        <v>0.379</v>
      </c>
      <c r="N2105" s="139">
        <v>0.39900000000000002</v>
      </c>
      <c r="O2105" s="139">
        <v>0.55300000000000005</v>
      </c>
      <c r="P2105" s="139">
        <v>0.53500000000000003</v>
      </c>
      <c r="Q2105" s="139">
        <v>0.192</v>
      </c>
      <c r="R2105" s="139">
        <v>0.753</v>
      </c>
      <c r="S2105" s="139">
        <v>0.68</v>
      </c>
      <c r="T2105" s="139">
        <v>1.1519999999999999</v>
      </c>
      <c r="U2105" s="139">
        <v>1.155</v>
      </c>
      <c r="V2105" s="139">
        <v>1.0069999999999999</v>
      </c>
      <c r="W2105" s="139">
        <v>0.81200000000000006</v>
      </c>
      <c r="X2105" s="139">
        <v>0.64900000000000002</v>
      </c>
      <c r="Y2105" s="139">
        <v>0.56499999999999995</v>
      </c>
      <c r="Z2105" s="134"/>
    </row>
    <row r="2106" spans="1:26" x14ac:dyDescent="0.3">
      <c r="A2106" s="134"/>
      <c r="B2106" s="134"/>
      <c r="C2106" s="134"/>
      <c r="D2106" s="152">
        <v>266</v>
      </c>
      <c r="E2106" s="8" t="s">
        <v>112</v>
      </c>
      <c r="F2106" s="8" t="s">
        <v>153</v>
      </c>
      <c r="G2106" s="8" t="s">
        <v>75</v>
      </c>
      <c r="H2106" s="8" t="s">
        <v>145</v>
      </c>
      <c r="I2106" s="8"/>
      <c r="J2106" s="137"/>
      <c r="K2106" s="141"/>
      <c r="L2106" s="139">
        <v>0.17299999999999999</v>
      </c>
      <c r="M2106" s="139">
        <v>0.16500000000000001</v>
      </c>
      <c r="N2106" s="139">
        <v>0.23699999999999999</v>
      </c>
      <c r="O2106" s="139">
        <v>0.307</v>
      </c>
      <c r="P2106" s="139">
        <v>0.185</v>
      </c>
      <c r="Q2106" s="139">
        <v>7.3999999999999996E-2</v>
      </c>
      <c r="R2106" s="139">
        <v>0.26400000000000001</v>
      </c>
      <c r="S2106" s="139">
        <v>0</v>
      </c>
      <c r="T2106" s="139">
        <v>0.24</v>
      </c>
      <c r="U2106" s="139">
        <v>0.1</v>
      </c>
      <c r="V2106" s="139">
        <v>0.53800000000000003</v>
      </c>
      <c r="W2106" s="139">
        <v>0.38100000000000001</v>
      </c>
      <c r="X2106" s="139">
        <v>0.30299999999999999</v>
      </c>
      <c r="Y2106" s="139">
        <v>0.27600000000000002</v>
      </c>
      <c r="Z2106" s="134"/>
    </row>
    <row r="2107" spans="1:26" x14ac:dyDescent="0.3">
      <c r="A2107" s="134"/>
      <c r="B2107" s="134"/>
      <c r="C2107" s="134"/>
      <c r="D2107" s="152">
        <v>266</v>
      </c>
      <c r="E2107" s="8" t="s">
        <v>112</v>
      </c>
      <c r="F2107" s="8" t="s">
        <v>153</v>
      </c>
      <c r="G2107" s="8" t="s">
        <v>76</v>
      </c>
      <c r="H2107" s="8" t="s">
        <v>145</v>
      </c>
      <c r="I2107" s="8"/>
      <c r="J2107" s="137"/>
      <c r="K2107" s="141"/>
      <c r="L2107" s="139">
        <v>0.72399999999999998</v>
      </c>
      <c r="M2107" s="139">
        <v>0.622</v>
      </c>
      <c r="N2107" s="139">
        <v>0.63600000000000001</v>
      </c>
      <c r="O2107" s="139">
        <v>1.131</v>
      </c>
      <c r="P2107" s="139">
        <v>0.55900000000000005</v>
      </c>
      <c r="Q2107" s="139">
        <v>0.72</v>
      </c>
      <c r="R2107" s="139">
        <v>1.224</v>
      </c>
      <c r="S2107" s="139">
        <v>0.35499999999999998</v>
      </c>
      <c r="T2107" s="139">
        <v>0.37</v>
      </c>
      <c r="U2107" s="139">
        <v>0.60199999999999998</v>
      </c>
      <c r="V2107" s="139">
        <v>0.95499999999999996</v>
      </c>
      <c r="W2107" s="139">
        <v>0.71599999999999997</v>
      </c>
      <c r="X2107" s="139">
        <v>0.71699999999999997</v>
      </c>
      <c r="Y2107" s="139">
        <v>0.58299999999999996</v>
      </c>
      <c r="Z2107" s="134"/>
    </row>
    <row r="2108" spans="1:26" x14ac:dyDescent="0.3">
      <c r="A2108" s="134"/>
      <c r="B2108" s="134"/>
      <c r="C2108" s="134"/>
      <c r="D2108" s="152">
        <v>266</v>
      </c>
      <c r="E2108" s="8" t="s">
        <v>112</v>
      </c>
      <c r="F2108" s="8" t="s">
        <v>153</v>
      </c>
      <c r="G2108" s="8" t="s">
        <v>77</v>
      </c>
      <c r="H2108" s="8" t="s">
        <v>145</v>
      </c>
      <c r="I2108" s="8"/>
      <c r="J2108" s="137"/>
      <c r="K2108" s="141"/>
      <c r="L2108" s="139">
        <v>0.42799999999999999</v>
      </c>
      <c r="M2108" s="139">
        <v>0.35299999999999998</v>
      </c>
      <c r="N2108" s="139">
        <v>0.374</v>
      </c>
      <c r="O2108" s="139">
        <v>0.83299999999999996</v>
      </c>
      <c r="P2108" s="139">
        <v>0.59099999999999997</v>
      </c>
      <c r="Q2108" s="139">
        <v>0.313</v>
      </c>
      <c r="R2108" s="139">
        <v>0.92400000000000004</v>
      </c>
      <c r="S2108" s="139">
        <v>0.33100000000000002</v>
      </c>
      <c r="T2108" s="139">
        <v>0.40799999999999997</v>
      </c>
      <c r="U2108" s="139">
        <v>0.56799999999999995</v>
      </c>
      <c r="V2108" s="139">
        <v>0.84299999999999997</v>
      </c>
      <c r="W2108" s="139">
        <v>0.64500000000000002</v>
      </c>
      <c r="X2108" s="139">
        <v>0.502</v>
      </c>
      <c r="Y2108" s="139">
        <v>0.46899999999999997</v>
      </c>
      <c r="Z2108" s="134"/>
    </row>
    <row r="2109" spans="1:26" x14ac:dyDescent="0.3">
      <c r="A2109" s="134"/>
      <c r="B2109" s="134"/>
      <c r="C2109" s="134"/>
      <c r="D2109" s="152">
        <v>266</v>
      </c>
      <c r="E2109" s="8" t="s">
        <v>112</v>
      </c>
      <c r="F2109" s="8" t="s">
        <v>153</v>
      </c>
      <c r="G2109" s="8" t="s">
        <v>78</v>
      </c>
      <c r="H2109" s="8" t="s">
        <v>145</v>
      </c>
      <c r="I2109" s="8"/>
      <c r="J2109" s="137"/>
      <c r="K2109" s="141"/>
      <c r="L2109" s="139">
        <v>0.13500000000000001</v>
      </c>
      <c r="M2109" s="139">
        <v>0.16300000000000001</v>
      </c>
      <c r="N2109" s="139">
        <v>0.21199999999999999</v>
      </c>
      <c r="O2109" s="139">
        <v>0.45500000000000002</v>
      </c>
      <c r="P2109" s="139">
        <v>0.23300000000000001</v>
      </c>
      <c r="Q2109" s="139">
        <v>0.156</v>
      </c>
      <c r="R2109" s="139">
        <v>0.33</v>
      </c>
      <c r="S2109" s="139">
        <v>0</v>
      </c>
      <c r="T2109" s="139">
        <v>0.16700000000000001</v>
      </c>
      <c r="U2109" s="139">
        <v>0.09</v>
      </c>
      <c r="V2109" s="139">
        <v>0.39500000000000002</v>
      </c>
      <c r="W2109" s="139">
        <v>0.35899999999999999</v>
      </c>
      <c r="X2109" s="139">
        <v>0.26900000000000002</v>
      </c>
      <c r="Y2109" s="139">
        <v>0.253</v>
      </c>
      <c r="Z2109" s="134"/>
    </row>
    <row r="2110" spans="1:26" x14ac:dyDescent="0.3">
      <c r="A2110" s="134"/>
      <c r="B2110" s="134"/>
      <c r="C2110" s="134"/>
      <c r="D2110" s="152">
        <v>266</v>
      </c>
      <c r="E2110" s="8" t="s">
        <v>112</v>
      </c>
      <c r="F2110" s="8" t="s">
        <v>153</v>
      </c>
      <c r="G2110" s="8" t="s">
        <v>79</v>
      </c>
      <c r="H2110" s="8" t="s">
        <v>145</v>
      </c>
      <c r="I2110" s="8"/>
      <c r="J2110" s="137"/>
      <c r="K2110" s="141"/>
      <c r="L2110" s="139">
        <v>0.60499999999999998</v>
      </c>
      <c r="M2110" s="139">
        <v>0.51</v>
      </c>
      <c r="N2110" s="139">
        <v>0.45900000000000002</v>
      </c>
      <c r="O2110" s="139">
        <v>0.82399999999999995</v>
      </c>
      <c r="P2110" s="139">
        <v>0.44</v>
      </c>
      <c r="Q2110" s="139">
        <v>0.443</v>
      </c>
      <c r="R2110" s="139">
        <v>0.96499999999999997</v>
      </c>
      <c r="S2110" s="139">
        <v>0.38300000000000001</v>
      </c>
      <c r="T2110" s="139">
        <v>0.57099999999999995</v>
      </c>
      <c r="U2110" s="139">
        <v>0.65900000000000003</v>
      </c>
      <c r="V2110" s="139">
        <v>0.87</v>
      </c>
      <c r="W2110" s="139">
        <v>0.7</v>
      </c>
      <c r="X2110" s="139">
        <v>0.52100000000000002</v>
      </c>
      <c r="Y2110" s="139">
        <v>0.47299999999999998</v>
      </c>
      <c r="Z2110" s="134"/>
    </row>
    <row r="2111" spans="1:26" x14ac:dyDescent="0.3">
      <c r="A2111" s="134"/>
      <c r="B2111" s="134"/>
      <c r="C2111" s="134"/>
      <c r="D2111" s="152">
        <v>266</v>
      </c>
      <c r="E2111" s="8" t="s">
        <v>112</v>
      </c>
      <c r="F2111" s="8" t="s">
        <v>153</v>
      </c>
      <c r="G2111" s="8" t="s">
        <v>80</v>
      </c>
      <c r="H2111" s="8" t="s">
        <v>145</v>
      </c>
      <c r="I2111" s="8"/>
      <c r="J2111" s="137"/>
      <c r="K2111" s="141"/>
      <c r="L2111" s="139">
        <v>0</v>
      </c>
      <c r="M2111" s="139">
        <v>0</v>
      </c>
      <c r="N2111" s="139">
        <v>0</v>
      </c>
      <c r="O2111" s="139">
        <v>0</v>
      </c>
      <c r="P2111" s="139">
        <v>0</v>
      </c>
      <c r="Q2111" s="139">
        <v>0</v>
      </c>
      <c r="R2111" s="139">
        <v>0</v>
      </c>
      <c r="S2111" s="139">
        <v>0</v>
      </c>
      <c r="T2111" s="139">
        <v>0</v>
      </c>
      <c r="U2111" s="139">
        <v>0</v>
      </c>
      <c r="V2111" s="139">
        <v>0</v>
      </c>
      <c r="W2111" s="139">
        <v>0</v>
      </c>
      <c r="X2111" s="139">
        <v>0</v>
      </c>
      <c r="Y2111" s="139">
        <v>0</v>
      </c>
      <c r="Z2111" s="134"/>
    </row>
    <row r="2112" spans="1:26" x14ac:dyDescent="0.3">
      <c r="A2112" s="134"/>
      <c r="B2112" s="134"/>
      <c r="C2112" s="134"/>
      <c r="D2112" s="152">
        <v>266</v>
      </c>
      <c r="E2112" s="8" t="s">
        <v>112</v>
      </c>
      <c r="F2112" s="8" t="s">
        <v>153</v>
      </c>
      <c r="G2112" s="8" t="s">
        <v>81</v>
      </c>
      <c r="H2112" s="8" t="s">
        <v>145</v>
      </c>
      <c r="I2112" s="8"/>
      <c r="J2112" s="137"/>
      <c r="K2112" s="141"/>
      <c r="L2112" s="139">
        <v>0</v>
      </c>
      <c r="M2112" s="139">
        <v>0</v>
      </c>
      <c r="N2112" s="139">
        <v>0</v>
      </c>
      <c r="O2112" s="139">
        <v>0</v>
      </c>
      <c r="P2112" s="139">
        <v>0</v>
      </c>
      <c r="Q2112" s="139">
        <v>0</v>
      </c>
      <c r="R2112" s="139">
        <v>0</v>
      </c>
      <c r="S2112" s="139">
        <v>0</v>
      </c>
      <c r="T2112" s="139">
        <v>0</v>
      </c>
      <c r="U2112" s="139">
        <v>0</v>
      </c>
      <c r="V2112" s="139">
        <v>0</v>
      </c>
      <c r="W2112" s="139">
        <v>0</v>
      </c>
      <c r="X2112" s="139">
        <v>0</v>
      </c>
      <c r="Y2112" s="139">
        <v>0</v>
      </c>
      <c r="Z2112" s="134"/>
    </row>
    <row r="2113" spans="1:26" x14ac:dyDescent="0.3">
      <c r="A2113" s="134"/>
      <c r="B2113" s="134"/>
      <c r="C2113" s="134"/>
      <c r="D2113" s="152">
        <v>266</v>
      </c>
      <c r="E2113" s="8" t="s">
        <v>112</v>
      </c>
      <c r="F2113" s="8" t="s">
        <v>153</v>
      </c>
      <c r="G2113" s="8" t="s">
        <v>82</v>
      </c>
      <c r="H2113" s="8" t="s">
        <v>145</v>
      </c>
      <c r="I2113" s="8"/>
      <c r="J2113" s="137"/>
      <c r="K2113" s="141"/>
      <c r="L2113" s="139">
        <v>4.2610000000000001</v>
      </c>
      <c r="M2113" s="139">
        <v>2.956</v>
      </c>
      <c r="N2113" s="139">
        <v>1.7350000000000001</v>
      </c>
      <c r="O2113" s="139">
        <v>3.4540000000000002</v>
      </c>
      <c r="P2113" s="139">
        <v>3.609</v>
      </c>
      <c r="Q2113" s="139">
        <v>3.4460000000000002</v>
      </c>
      <c r="R2113" s="139">
        <v>5.25</v>
      </c>
      <c r="S2113" s="139">
        <v>4.58</v>
      </c>
      <c r="T2113" s="139">
        <v>9.0429999999999993</v>
      </c>
      <c r="U2113" s="139">
        <v>6.9960000000000004</v>
      </c>
      <c r="V2113" s="139">
        <v>3.9790000000000001</v>
      </c>
      <c r="W2113" s="139">
        <v>3.4550000000000001</v>
      </c>
      <c r="X2113" s="139">
        <v>8.3960000000000008</v>
      </c>
      <c r="Y2113" s="139">
        <v>3.6629999999999998</v>
      </c>
      <c r="Z2113" s="134"/>
    </row>
    <row r="2114" spans="1:26" x14ac:dyDescent="0.3">
      <c r="A2114" s="134"/>
      <c r="B2114" s="134"/>
      <c r="C2114" s="134"/>
      <c r="D2114" s="152">
        <v>266</v>
      </c>
      <c r="E2114" s="8" t="s">
        <v>112</v>
      </c>
      <c r="F2114" s="8" t="s">
        <v>153</v>
      </c>
      <c r="G2114" s="8" t="s">
        <v>83</v>
      </c>
      <c r="H2114" s="8" t="s">
        <v>145</v>
      </c>
      <c r="I2114" s="8"/>
      <c r="J2114" s="137"/>
      <c r="K2114" s="141"/>
      <c r="L2114" s="139">
        <v>2.5419999999999998</v>
      </c>
      <c r="M2114" s="139">
        <v>2.25</v>
      </c>
      <c r="N2114" s="139">
        <v>1.74</v>
      </c>
      <c r="O2114" s="139">
        <v>2.327</v>
      </c>
      <c r="P2114" s="139">
        <v>2.2050000000000001</v>
      </c>
      <c r="Q2114" s="139">
        <v>2.2589999999999999</v>
      </c>
      <c r="R2114" s="139">
        <v>4.8970000000000002</v>
      </c>
      <c r="S2114" s="139">
        <v>0</v>
      </c>
      <c r="T2114" s="139">
        <v>2.331</v>
      </c>
      <c r="U2114" s="139">
        <v>3.9009999999999998</v>
      </c>
      <c r="V2114" s="139">
        <v>3.1110000000000002</v>
      </c>
      <c r="W2114" s="139">
        <v>1.768</v>
      </c>
      <c r="X2114" s="139">
        <v>3.0739999999999998</v>
      </c>
      <c r="Y2114" s="139">
        <v>1.8089999999999999</v>
      </c>
      <c r="Z2114" s="134"/>
    </row>
    <row r="2115" spans="1:26" x14ac:dyDescent="0.3">
      <c r="A2115" s="134"/>
      <c r="B2115" s="134"/>
      <c r="C2115" s="134"/>
      <c r="D2115" s="152">
        <v>266</v>
      </c>
      <c r="E2115" s="8" t="s">
        <v>112</v>
      </c>
      <c r="F2115" s="8" t="s">
        <v>153</v>
      </c>
      <c r="G2115" s="8" t="s">
        <v>84</v>
      </c>
      <c r="H2115" s="8" t="s">
        <v>145</v>
      </c>
      <c r="I2115" s="8"/>
      <c r="J2115" s="137"/>
      <c r="K2115" s="141"/>
      <c r="L2115" s="139">
        <v>2.5459999999999998</v>
      </c>
      <c r="M2115" s="139">
        <v>1.369</v>
      </c>
      <c r="N2115" s="139">
        <v>0.94399999999999995</v>
      </c>
      <c r="O2115" s="139">
        <v>2.04</v>
      </c>
      <c r="P2115" s="139">
        <v>1.9</v>
      </c>
      <c r="Q2115" s="139">
        <v>1.7290000000000001</v>
      </c>
      <c r="R2115" s="139">
        <v>3.7269999999999999</v>
      </c>
      <c r="S2115" s="139">
        <v>2.5470000000000002</v>
      </c>
      <c r="T2115" s="139">
        <v>3.1930000000000001</v>
      </c>
      <c r="U2115" s="139">
        <v>4.8760000000000003</v>
      </c>
      <c r="V2115" s="139">
        <v>3.0179999999999998</v>
      </c>
      <c r="W2115" s="139">
        <v>2.3420000000000001</v>
      </c>
      <c r="X2115" s="139">
        <v>3.06</v>
      </c>
      <c r="Y2115" s="139">
        <v>1.96</v>
      </c>
      <c r="Z2115" s="134"/>
    </row>
    <row r="2116" spans="1:26" x14ac:dyDescent="0.3">
      <c r="A2116" s="134"/>
      <c r="B2116" s="134"/>
      <c r="C2116" s="134"/>
      <c r="D2116" s="152">
        <v>266</v>
      </c>
      <c r="E2116" s="8" t="s">
        <v>112</v>
      </c>
      <c r="F2116" s="8" t="s">
        <v>153</v>
      </c>
      <c r="G2116" s="8" t="s">
        <v>85</v>
      </c>
      <c r="H2116" s="8" t="s">
        <v>145</v>
      </c>
      <c r="I2116" s="8"/>
      <c r="J2116" s="137"/>
      <c r="K2116" s="141"/>
      <c r="L2116" s="139">
        <v>4.024</v>
      </c>
      <c r="M2116" s="139">
        <v>2.8109999999999999</v>
      </c>
      <c r="N2116" s="139">
        <v>2.2490000000000001</v>
      </c>
      <c r="O2116" s="139">
        <v>2.0089999999999999</v>
      </c>
      <c r="P2116" s="139">
        <v>4.3789999999999996</v>
      </c>
      <c r="Q2116" s="139">
        <v>3.48</v>
      </c>
      <c r="R2116" s="139">
        <v>6.4569999999999999</v>
      </c>
      <c r="S2116" s="139">
        <v>2.4660000000000002</v>
      </c>
      <c r="T2116" s="139">
        <v>4.2850000000000001</v>
      </c>
      <c r="U2116" s="139">
        <v>5.3959999999999999</v>
      </c>
      <c r="V2116" s="139">
        <v>3.8079999999999998</v>
      </c>
      <c r="W2116" s="139">
        <v>3.2040000000000002</v>
      </c>
      <c r="X2116" s="139">
        <v>5.8780000000000001</v>
      </c>
      <c r="Y2116" s="139">
        <v>4.0529999999999999</v>
      </c>
      <c r="Z2116" s="134"/>
    </row>
    <row r="2117" spans="1:26" x14ac:dyDescent="0.3">
      <c r="A2117" s="134"/>
      <c r="B2117" s="134"/>
      <c r="C2117" s="134"/>
      <c r="D2117" s="152">
        <v>266</v>
      </c>
      <c r="E2117" s="8" t="s">
        <v>112</v>
      </c>
      <c r="F2117" s="8" t="s">
        <v>153</v>
      </c>
      <c r="G2117" s="8" t="s">
        <v>86</v>
      </c>
      <c r="H2117" s="8" t="s">
        <v>145</v>
      </c>
      <c r="I2117" s="8"/>
      <c r="J2117" s="137"/>
      <c r="K2117" s="141"/>
      <c r="L2117" s="139">
        <v>3.2080000000000002</v>
      </c>
      <c r="M2117" s="139">
        <v>2.4809999999999999</v>
      </c>
      <c r="N2117" s="139">
        <v>2.2629999999999999</v>
      </c>
      <c r="O2117" s="139">
        <v>1.911</v>
      </c>
      <c r="P2117" s="139">
        <v>3.26</v>
      </c>
      <c r="Q2117" s="139">
        <v>2.8420000000000001</v>
      </c>
      <c r="R2117" s="139">
        <v>5.2210000000000001</v>
      </c>
      <c r="S2117" s="139">
        <v>2.097</v>
      </c>
      <c r="T2117" s="139">
        <v>4.1820000000000004</v>
      </c>
      <c r="U2117" s="139">
        <v>4.6479999999999997</v>
      </c>
      <c r="V2117" s="139">
        <v>2.7490000000000001</v>
      </c>
      <c r="W2117" s="139">
        <v>2.1389999999999998</v>
      </c>
      <c r="X2117" s="139">
        <v>5.157</v>
      </c>
      <c r="Y2117" s="139">
        <v>3.7970000000000002</v>
      </c>
      <c r="Z2117" s="134"/>
    </row>
    <row r="2118" spans="1:26" x14ac:dyDescent="0.3">
      <c r="A2118" s="134"/>
      <c r="B2118" s="134"/>
      <c r="C2118" s="134"/>
      <c r="D2118" s="152">
        <v>266</v>
      </c>
      <c r="E2118" s="8" t="s">
        <v>112</v>
      </c>
      <c r="F2118" s="8" t="s">
        <v>153</v>
      </c>
      <c r="G2118" s="8" t="s">
        <v>87</v>
      </c>
      <c r="H2118" s="8" t="s">
        <v>145</v>
      </c>
      <c r="I2118" s="8"/>
      <c r="J2118" s="137"/>
      <c r="K2118" s="141"/>
      <c r="L2118" s="139">
        <v>1.841</v>
      </c>
      <c r="M2118" s="139">
        <v>0.20499999999999999</v>
      </c>
      <c r="N2118" s="139">
        <v>7.0999999999999994E-2</v>
      </c>
      <c r="O2118" s="139">
        <v>1.325</v>
      </c>
      <c r="P2118" s="139">
        <v>0.61299999999999999</v>
      </c>
      <c r="Q2118" s="139">
        <v>0.313</v>
      </c>
      <c r="R2118" s="139">
        <v>0.53</v>
      </c>
      <c r="S2118" s="139">
        <v>1.0049999999999999</v>
      </c>
      <c r="T2118" s="139">
        <v>0.95499999999999996</v>
      </c>
      <c r="U2118" s="139">
        <v>0.80900000000000005</v>
      </c>
      <c r="V2118" s="139">
        <v>1.0609999999999999</v>
      </c>
      <c r="W2118" s="139">
        <v>1.1060000000000001</v>
      </c>
      <c r="X2118" s="139">
        <v>1.0329999999999999</v>
      </c>
      <c r="Y2118" s="139">
        <v>0.97699999999999998</v>
      </c>
      <c r="Z2118" s="134"/>
    </row>
    <row r="2119" spans="1:26" x14ac:dyDescent="0.3">
      <c r="A2119" s="134"/>
      <c r="B2119" s="134"/>
      <c r="C2119" s="134"/>
      <c r="D2119" s="152">
        <v>266</v>
      </c>
      <c r="E2119" s="8" t="s">
        <v>112</v>
      </c>
      <c r="F2119" s="8" t="s">
        <v>153</v>
      </c>
      <c r="G2119" s="8" t="s">
        <v>88</v>
      </c>
      <c r="H2119" s="8" t="s">
        <v>145</v>
      </c>
      <c r="I2119" s="8"/>
      <c r="J2119" s="137"/>
      <c r="K2119" s="141"/>
      <c r="L2119" s="139">
        <v>2.0409999999999999</v>
      </c>
      <c r="M2119" s="139">
        <v>0.504</v>
      </c>
      <c r="N2119" s="139">
        <v>0.16900000000000001</v>
      </c>
      <c r="O2119" s="139">
        <v>1.208</v>
      </c>
      <c r="P2119" s="139">
        <v>0.78800000000000003</v>
      </c>
      <c r="Q2119" s="139">
        <v>0.53700000000000003</v>
      </c>
      <c r="R2119" s="139">
        <v>0.85499999999999998</v>
      </c>
      <c r="S2119" s="139">
        <v>0.79</v>
      </c>
      <c r="T2119" s="139">
        <v>1.714</v>
      </c>
      <c r="U2119" s="139">
        <v>1.6240000000000001</v>
      </c>
      <c r="V2119" s="139">
        <v>1.323</v>
      </c>
      <c r="W2119" s="139">
        <v>1.407</v>
      </c>
      <c r="X2119" s="139">
        <v>1.4039999999999999</v>
      </c>
      <c r="Y2119" s="139">
        <v>1.244</v>
      </c>
      <c r="Z2119" s="134"/>
    </row>
    <row r="2120" spans="1:26" x14ac:dyDescent="0.3">
      <c r="A2120" s="134"/>
      <c r="B2120" s="134"/>
      <c r="C2120" s="134"/>
      <c r="D2120" s="152">
        <v>266</v>
      </c>
      <c r="E2120" s="8" t="s">
        <v>112</v>
      </c>
      <c r="F2120" s="8" t="s">
        <v>153</v>
      </c>
      <c r="G2120" s="8" t="s">
        <v>89</v>
      </c>
      <c r="H2120" s="8" t="s">
        <v>145</v>
      </c>
      <c r="I2120" s="8"/>
      <c r="J2120" s="137"/>
      <c r="K2120" s="141"/>
      <c r="L2120" s="139">
        <v>3.1360000000000001</v>
      </c>
      <c r="M2120" s="139">
        <v>1.5820000000000001</v>
      </c>
      <c r="N2120" s="139">
        <v>0.74199999999999999</v>
      </c>
      <c r="O2120" s="139">
        <v>2.0299999999999998</v>
      </c>
      <c r="P2120" s="139">
        <v>1.6719999999999999</v>
      </c>
      <c r="Q2120" s="139">
        <v>1.325</v>
      </c>
      <c r="R2120" s="139">
        <v>2.0489999999999999</v>
      </c>
      <c r="S2120" s="139">
        <v>2.3119999999999998</v>
      </c>
      <c r="T2120" s="139">
        <v>3.5590000000000002</v>
      </c>
      <c r="U2120" s="139">
        <v>3.3820000000000001</v>
      </c>
      <c r="V2120" s="139">
        <v>2.23</v>
      </c>
      <c r="W2120" s="139">
        <v>2.347</v>
      </c>
      <c r="X2120" s="139">
        <v>2.2789999999999999</v>
      </c>
      <c r="Y2120" s="139">
        <v>1.907</v>
      </c>
      <c r="Z2120" s="134"/>
    </row>
    <row r="2121" spans="1:26" x14ac:dyDescent="0.3">
      <c r="A2121" s="134"/>
      <c r="B2121" s="134"/>
      <c r="C2121" s="134"/>
      <c r="D2121" s="152">
        <v>266</v>
      </c>
      <c r="E2121" s="8" t="s">
        <v>112</v>
      </c>
      <c r="F2121" s="8" t="s">
        <v>153</v>
      </c>
      <c r="G2121" s="8" t="s">
        <v>90</v>
      </c>
      <c r="H2121" s="8" t="s">
        <v>145</v>
      </c>
      <c r="I2121" s="8"/>
      <c r="J2121" s="137"/>
      <c r="K2121" s="141"/>
      <c r="L2121" s="139">
        <v>1.77</v>
      </c>
      <c r="M2121" s="139">
        <v>7.0000000000000001E-3</v>
      </c>
      <c r="N2121" s="139">
        <v>0.02</v>
      </c>
      <c r="O2121" s="139">
        <v>1.4570000000000001</v>
      </c>
      <c r="P2121" s="139">
        <v>0.497</v>
      </c>
      <c r="Q2121" s="139">
        <v>0.151</v>
      </c>
      <c r="R2121" s="139">
        <v>0.29899999999999999</v>
      </c>
      <c r="S2121" s="139">
        <v>1.286</v>
      </c>
      <c r="T2121" s="139">
        <v>0.47799999999999998</v>
      </c>
      <c r="U2121" s="139">
        <v>0.26900000000000002</v>
      </c>
      <c r="V2121" s="139">
        <v>0.79800000000000004</v>
      </c>
      <c r="W2121" s="139">
        <v>0.79500000000000004</v>
      </c>
      <c r="X2121" s="139">
        <v>0.67300000000000004</v>
      </c>
      <c r="Y2121" s="139">
        <v>0.72099999999999997</v>
      </c>
      <c r="Z2121" s="134"/>
    </row>
    <row r="2122" spans="1:26" x14ac:dyDescent="0.3">
      <c r="A2122" s="134"/>
      <c r="B2122" s="134"/>
      <c r="C2122" s="134"/>
      <c r="D2122" s="152">
        <v>266</v>
      </c>
      <c r="E2122" s="8" t="s">
        <v>112</v>
      </c>
      <c r="F2122" s="8" t="s">
        <v>153</v>
      </c>
      <c r="G2122" s="8" t="s">
        <v>91</v>
      </c>
      <c r="H2122" s="8" t="s">
        <v>145</v>
      </c>
      <c r="I2122" s="8"/>
      <c r="J2122" s="137"/>
      <c r="K2122" s="141"/>
      <c r="L2122" s="139">
        <v>14.711</v>
      </c>
      <c r="M2122" s="139">
        <v>4.1589999999999998</v>
      </c>
      <c r="N2122" s="139">
        <v>0.93</v>
      </c>
      <c r="O2122" s="139">
        <v>6.0449999999999999</v>
      </c>
      <c r="P2122" s="139">
        <v>6.1829999999999998</v>
      </c>
      <c r="Q2122" s="139">
        <v>3.573</v>
      </c>
      <c r="R2122" s="139">
        <v>7.141</v>
      </c>
      <c r="S2122" s="139">
        <v>13.603</v>
      </c>
      <c r="T2122" s="139">
        <v>22.812000000000001</v>
      </c>
      <c r="U2122" s="139">
        <v>24.390999999999998</v>
      </c>
      <c r="V2122" s="139">
        <v>12.081</v>
      </c>
      <c r="W2122" s="139">
        <v>11.863</v>
      </c>
      <c r="X2122" s="139">
        <v>15.042</v>
      </c>
      <c r="Y2122" s="139">
        <v>9.6140000000000008</v>
      </c>
      <c r="Z2122" s="134"/>
    </row>
    <row r="2123" spans="1:26" x14ac:dyDescent="0.3">
      <c r="A2123" s="134"/>
      <c r="B2123" s="134"/>
      <c r="C2123" s="134"/>
      <c r="D2123" s="152">
        <v>266</v>
      </c>
      <c r="E2123" s="8" t="s">
        <v>112</v>
      </c>
      <c r="F2123" s="8" t="s">
        <v>153</v>
      </c>
      <c r="G2123" s="8" t="s">
        <v>92</v>
      </c>
      <c r="H2123" s="8" t="s">
        <v>145</v>
      </c>
      <c r="I2123" s="8"/>
      <c r="J2123" s="137"/>
      <c r="K2123" s="141"/>
      <c r="L2123" s="139">
        <v>-0.92200000000000004</v>
      </c>
      <c r="M2123" s="139">
        <v>-0.70099999999999996</v>
      </c>
      <c r="N2123" s="139">
        <v>-0.498</v>
      </c>
      <c r="O2123" s="139">
        <v>-1.2150000000000001</v>
      </c>
      <c r="P2123" s="139">
        <v>-0.80800000000000005</v>
      </c>
      <c r="Q2123" s="139">
        <v>-0.76200000000000001</v>
      </c>
      <c r="R2123" s="139">
        <v>-1.1919999999999999</v>
      </c>
      <c r="S2123" s="139">
        <v>-1.111</v>
      </c>
      <c r="T2123" s="139">
        <v>-0.88800000000000001</v>
      </c>
      <c r="U2123" s="139">
        <v>-0.88500000000000001</v>
      </c>
      <c r="V2123" s="139">
        <v>-0.63300000000000001</v>
      </c>
      <c r="W2123" s="139">
        <v>-0.59599999999999997</v>
      </c>
      <c r="X2123" s="139">
        <v>-0.69599999999999995</v>
      </c>
      <c r="Y2123" s="139">
        <v>-0.83099999999999996</v>
      </c>
      <c r="Z2123" s="134"/>
    </row>
    <row r="2124" spans="1:26" x14ac:dyDescent="0.3">
      <c r="A2124" s="134"/>
      <c r="B2124" s="134"/>
      <c r="C2124" s="134"/>
      <c r="D2124" s="152">
        <v>266</v>
      </c>
      <c r="E2124" s="8" t="s">
        <v>112</v>
      </c>
      <c r="F2124" s="8" t="s">
        <v>153</v>
      </c>
      <c r="G2124" s="8" t="s">
        <v>93</v>
      </c>
      <c r="H2124" s="8" t="s">
        <v>145</v>
      </c>
      <c r="I2124" s="8"/>
      <c r="J2124" s="137"/>
      <c r="K2124" s="141"/>
      <c r="L2124" s="139">
        <v>-0.74</v>
      </c>
      <c r="M2124" s="139">
        <v>-0.59299999999999997</v>
      </c>
      <c r="N2124" s="139">
        <v>-0.436</v>
      </c>
      <c r="O2124" s="139">
        <v>-1.06</v>
      </c>
      <c r="P2124" s="139">
        <v>-0.70799999999999996</v>
      </c>
      <c r="Q2124" s="139">
        <v>-0.67300000000000004</v>
      </c>
      <c r="R2124" s="139">
        <v>-1.075</v>
      </c>
      <c r="S2124" s="139">
        <v>-0.98699999999999999</v>
      </c>
      <c r="T2124" s="139">
        <v>-0.79300000000000004</v>
      </c>
      <c r="U2124" s="139">
        <v>-0.78700000000000003</v>
      </c>
      <c r="V2124" s="139">
        <v>-0.55700000000000005</v>
      </c>
      <c r="W2124" s="139">
        <v>-0.50800000000000001</v>
      </c>
      <c r="X2124" s="139">
        <v>-0.629</v>
      </c>
      <c r="Y2124" s="139">
        <v>-0.75700000000000001</v>
      </c>
      <c r="Z2124" s="134"/>
    </row>
    <row r="2125" spans="1:26" x14ac:dyDescent="0.3">
      <c r="A2125" s="134"/>
      <c r="B2125" s="134"/>
      <c r="C2125" s="134"/>
      <c r="D2125" s="152">
        <v>266</v>
      </c>
      <c r="E2125" s="8" t="s">
        <v>112</v>
      </c>
      <c r="F2125" s="8" t="s">
        <v>153</v>
      </c>
      <c r="G2125" s="8" t="s">
        <v>94</v>
      </c>
      <c r="H2125" s="8" t="s">
        <v>145</v>
      </c>
      <c r="I2125" s="8"/>
      <c r="J2125" s="137"/>
      <c r="K2125" s="141"/>
      <c r="L2125" s="139">
        <v>-0.92200000000000004</v>
      </c>
      <c r="M2125" s="139">
        <v>-0.70099999999999996</v>
      </c>
      <c r="N2125" s="139">
        <v>-0.498</v>
      </c>
      <c r="O2125" s="139">
        <v>-1.2150000000000001</v>
      </c>
      <c r="P2125" s="139">
        <v>-0.80800000000000005</v>
      </c>
      <c r="Q2125" s="139">
        <v>-0.76200000000000001</v>
      </c>
      <c r="R2125" s="139">
        <v>-1.1919999999999999</v>
      </c>
      <c r="S2125" s="139">
        <v>-1.111</v>
      </c>
      <c r="T2125" s="139">
        <v>-0.88800000000000001</v>
      </c>
      <c r="U2125" s="139">
        <v>-0.88500000000000001</v>
      </c>
      <c r="V2125" s="139">
        <v>-0.63300000000000001</v>
      </c>
      <c r="W2125" s="139">
        <v>-0.59599999999999997</v>
      </c>
      <c r="X2125" s="139">
        <v>-0.69599999999999995</v>
      </c>
      <c r="Y2125" s="139">
        <v>-0.83099999999999996</v>
      </c>
      <c r="Z2125" s="134"/>
    </row>
    <row r="2126" spans="1:26" x14ac:dyDescent="0.3">
      <c r="A2126" s="134"/>
      <c r="B2126" s="134"/>
      <c r="C2126" s="134"/>
      <c r="D2126" s="152">
        <v>266</v>
      </c>
      <c r="E2126" s="8" t="s">
        <v>112</v>
      </c>
      <c r="F2126" s="8" t="s">
        <v>153</v>
      </c>
      <c r="G2126" s="8" t="s">
        <v>95</v>
      </c>
      <c r="H2126" s="8" t="s">
        <v>145</v>
      </c>
      <c r="I2126" s="8"/>
      <c r="J2126" s="137"/>
      <c r="K2126" s="141"/>
      <c r="L2126" s="139">
        <v>0</v>
      </c>
      <c r="M2126" s="139">
        <v>0</v>
      </c>
      <c r="N2126" s="139">
        <v>0</v>
      </c>
      <c r="O2126" s="139">
        <v>0</v>
      </c>
      <c r="P2126" s="139">
        <v>0</v>
      </c>
      <c r="Q2126" s="139">
        <v>0</v>
      </c>
      <c r="R2126" s="139">
        <v>0</v>
      </c>
      <c r="S2126" s="139">
        <v>0</v>
      </c>
      <c r="T2126" s="139">
        <v>0</v>
      </c>
      <c r="U2126" s="139">
        <v>0</v>
      </c>
      <c r="V2126" s="139">
        <v>0</v>
      </c>
      <c r="W2126" s="139">
        <v>0</v>
      </c>
      <c r="X2126" s="139">
        <v>0</v>
      </c>
      <c r="Y2126" s="139">
        <v>0</v>
      </c>
      <c r="Z2126" s="134"/>
    </row>
    <row r="2127" spans="1:26" x14ac:dyDescent="0.3">
      <c r="A2127" s="134"/>
      <c r="B2127" s="134"/>
      <c r="C2127" s="134"/>
      <c r="D2127" s="152">
        <v>266</v>
      </c>
      <c r="E2127" s="8" t="s">
        <v>112</v>
      </c>
      <c r="F2127" s="8" t="s">
        <v>153</v>
      </c>
      <c r="G2127" s="8" t="s">
        <v>96</v>
      </c>
      <c r="H2127" s="8" t="s">
        <v>145</v>
      </c>
      <c r="I2127" s="8"/>
      <c r="J2127" s="137"/>
      <c r="K2127" s="141"/>
      <c r="L2127" s="139">
        <v>-6.4489999999999998</v>
      </c>
      <c r="M2127" s="139">
        <v>-4.5469999999999997</v>
      </c>
      <c r="N2127" s="139">
        <v>-2.7850000000000001</v>
      </c>
      <c r="O2127" s="139">
        <v>-4.6689999999999996</v>
      </c>
      <c r="P2127" s="139">
        <v>-5.1710000000000003</v>
      </c>
      <c r="Q2127" s="139">
        <v>-5.6139999999999999</v>
      </c>
      <c r="R2127" s="139">
        <v>-8.5079999999999991</v>
      </c>
      <c r="S2127" s="139">
        <v>-5.4880000000000004</v>
      </c>
      <c r="T2127" s="139">
        <v>-8.9719999999999995</v>
      </c>
      <c r="U2127" s="139">
        <v>-9.2119999999999997</v>
      </c>
      <c r="V2127" s="139">
        <v>-5.21</v>
      </c>
      <c r="W2127" s="139">
        <v>-4.899</v>
      </c>
      <c r="X2127" s="139">
        <v>-8.5419999999999998</v>
      </c>
      <c r="Y2127" s="139">
        <v>-6.4509999999999996</v>
      </c>
      <c r="Z2127" s="134"/>
    </row>
    <row r="2128" spans="1:26" x14ac:dyDescent="0.3">
      <c r="A2128" s="134"/>
      <c r="B2128" s="134"/>
      <c r="C2128" s="134"/>
      <c r="D2128" s="152">
        <v>266</v>
      </c>
      <c r="E2128" s="8" t="s">
        <v>112</v>
      </c>
      <c r="F2128" s="8" t="s">
        <v>153</v>
      </c>
      <c r="G2128" s="8" t="s">
        <v>97</v>
      </c>
      <c r="H2128" s="8" t="s">
        <v>145</v>
      </c>
      <c r="I2128" s="8"/>
      <c r="J2128" s="137"/>
      <c r="K2128" s="141"/>
      <c r="L2128" s="139">
        <v>0</v>
      </c>
      <c r="M2128" s="139">
        <v>0</v>
      </c>
      <c r="N2128" s="139">
        <v>0</v>
      </c>
      <c r="O2128" s="139">
        <v>0</v>
      </c>
      <c r="P2128" s="139">
        <v>0</v>
      </c>
      <c r="Q2128" s="139">
        <v>0</v>
      </c>
      <c r="R2128" s="139">
        <v>0</v>
      </c>
      <c r="S2128" s="139">
        <v>0</v>
      </c>
      <c r="T2128" s="139">
        <v>0</v>
      </c>
      <c r="U2128" s="139">
        <v>0</v>
      </c>
      <c r="V2128" s="139">
        <v>0</v>
      </c>
      <c r="W2128" s="139">
        <v>0</v>
      </c>
      <c r="X2128" s="139">
        <v>0</v>
      </c>
      <c r="Y2128" s="139">
        <v>0</v>
      </c>
      <c r="Z2128" s="134"/>
    </row>
    <row r="2129" spans="1:26" x14ac:dyDescent="0.3">
      <c r="A2129" s="134"/>
      <c r="B2129" s="134"/>
      <c r="C2129" s="134"/>
      <c r="D2129" s="152">
        <v>266</v>
      </c>
      <c r="E2129" s="8" t="s">
        <v>112</v>
      </c>
      <c r="F2129" s="8" t="s">
        <v>153</v>
      </c>
      <c r="G2129" s="8" t="s">
        <v>98</v>
      </c>
      <c r="H2129" s="8" t="s">
        <v>145</v>
      </c>
      <c r="I2129" s="8"/>
      <c r="J2129" s="137"/>
      <c r="K2129" s="141"/>
      <c r="L2129" s="139">
        <v>-0.74</v>
      </c>
      <c r="M2129" s="139">
        <v>-0.59299999999999997</v>
      </c>
      <c r="N2129" s="139">
        <v>-0.436</v>
      </c>
      <c r="O2129" s="139">
        <v>-1.06</v>
      </c>
      <c r="P2129" s="139">
        <v>-0.70799999999999996</v>
      </c>
      <c r="Q2129" s="139">
        <v>-0.67300000000000004</v>
      </c>
      <c r="R2129" s="139">
        <v>-1.075</v>
      </c>
      <c r="S2129" s="139">
        <v>-0.98699999999999999</v>
      </c>
      <c r="T2129" s="139">
        <v>-0.79300000000000004</v>
      </c>
      <c r="U2129" s="139">
        <v>-0.78700000000000003</v>
      </c>
      <c r="V2129" s="139">
        <v>-0.55700000000000005</v>
      </c>
      <c r="W2129" s="139">
        <v>-0.50800000000000001</v>
      </c>
      <c r="X2129" s="139">
        <v>-0.629</v>
      </c>
      <c r="Y2129" s="139">
        <v>-0.75700000000000001</v>
      </c>
      <c r="Z2129" s="134"/>
    </row>
    <row r="2130" spans="1:26" x14ac:dyDescent="0.3">
      <c r="A2130" s="134"/>
      <c r="B2130" s="134"/>
      <c r="C2130" s="134"/>
      <c r="D2130" s="152">
        <v>266</v>
      </c>
      <c r="E2130" s="8" t="s">
        <v>112</v>
      </c>
      <c r="F2130" s="8" t="s">
        <v>153</v>
      </c>
      <c r="G2130" s="8" t="s">
        <v>99</v>
      </c>
      <c r="H2130" s="8" t="s">
        <v>145</v>
      </c>
      <c r="I2130" s="8"/>
      <c r="J2130" s="137"/>
      <c r="K2130" s="141"/>
      <c r="L2130" s="139">
        <v>0</v>
      </c>
      <c r="M2130" s="139">
        <v>0</v>
      </c>
      <c r="N2130" s="139">
        <v>0</v>
      </c>
      <c r="O2130" s="139">
        <v>0</v>
      </c>
      <c r="P2130" s="139">
        <v>0</v>
      </c>
      <c r="Q2130" s="139">
        <v>0</v>
      </c>
      <c r="R2130" s="139">
        <v>0</v>
      </c>
      <c r="S2130" s="139">
        <v>0</v>
      </c>
      <c r="T2130" s="139">
        <v>0</v>
      </c>
      <c r="U2130" s="139">
        <v>0</v>
      </c>
      <c r="V2130" s="139">
        <v>0</v>
      </c>
      <c r="W2130" s="139">
        <v>0</v>
      </c>
      <c r="X2130" s="139">
        <v>0</v>
      </c>
      <c r="Y2130" s="139">
        <v>0</v>
      </c>
      <c r="Z2130" s="134"/>
    </row>
    <row r="2131" spans="1:26" x14ac:dyDescent="0.3">
      <c r="A2131" s="134"/>
      <c r="B2131" s="134"/>
      <c r="C2131" s="134"/>
      <c r="D2131" s="152">
        <v>266</v>
      </c>
      <c r="E2131" s="8" t="s">
        <v>112</v>
      </c>
      <c r="F2131" s="8" t="s">
        <v>153</v>
      </c>
      <c r="G2131" s="8" t="s">
        <v>100</v>
      </c>
      <c r="H2131" s="8" t="s">
        <v>145</v>
      </c>
      <c r="I2131" s="8"/>
      <c r="J2131" s="137"/>
      <c r="K2131" s="141"/>
      <c r="L2131" s="139">
        <v>-5.2590000000000003</v>
      </c>
      <c r="M2131" s="139">
        <v>-3.8490000000000002</v>
      </c>
      <c r="N2131" s="139">
        <v>-2.46</v>
      </c>
      <c r="O2131" s="139">
        <v>-4.0839999999999996</v>
      </c>
      <c r="P2131" s="139">
        <v>-4.7839999999999998</v>
      </c>
      <c r="Q2131" s="139">
        <v>-5.0229999999999997</v>
      </c>
      <c r="R2131" s="139">
        <v>-7.8220000000000001</v>
      </c>
      <c r="S2131" s="139">
        <v>-4.9409999999999998</v>
      </c>
      <c r="T2131" s="139">
        <v>-8.0259999999999998</v>
      </c>
      <c r="U2131" s="139">
        <v>-8.2449999999999992</v>
      </c>
      <c r="V2131" s="139">
        <v>-4.6230000000000002</v>
      </c>
      <c r="W2131" s="139">
        <v>-4.1749999999999998</v>
      </c>
      <c r="X2131" s="139">
        <v>-7.8440000000000003</v>
      </c>
      <c r="Y2131" s="139">
        <v>-5.907</v>
      </c>
      <c r="Z2131" s="134"/>
    </row>
    <row r="2132" spans="1:26" x14ac:dyDescent="0.3">
      <c r="A2132" s="134"/>
      <c r="B2132" s="134"/>
      <c r="C2132" s="134"/>
      <c r="D2132" s="152">
        <v>266</v>
      </c>
      <c r="E2132" s="8" t="s">
        <v>112</v>
      </c>
      <c r="F2132" s="8" t="s">
        <v>153</v>
      </c>
      <c r="G2132" s="8" t="s">
        <v>101</v>
      </c>
      <c r="H2132" s="8" t="s">
        <v>145</v>
      </c>
      <c r="I2132" s="8"/>
      <c r="J2132" s="137"/>
      <c r="K2132" s="141"/>
      <c r="L2132" s="139">
        <v>0</v>
      </c>
      <c r="M2132" s="139">
        <v>0</v>
      </c>
      <c r="N2132" s="139">
        <v>0</v>
      </c>
      <c r="O2132" s="139">
        <v>0</v>
      </c>
      <c r="P2132" s="139">
        <v>0</v>
      </c>
      <c r="Q2132" s="139">
        <v>0</v>
      </c>
      <c r="R2132" s="139">
        <v>0</v>
      </c>
      <c r="S2132" s="139">
        <v>0</v>
      </c>
      <c r="T2132" s="139">
        <v>0</v>
      </c>
      <c r="U2132" s="139">
        <v>0</v>
      </c>
      <c r="V2132" s="139">
        <v>0</v>
      </c>
      <c r="W2132" s="139">
        <v>0</v>
      </c>
      <c r="X2132" s="139">
        <v>0</v>
      </c>
      <c r="Y2132" s="139">
        <v>0</v>
      </c>
      <c r="Z2132" s="134"/>
    </row>
    <row r="2133" spans="1:26" x14ac:dyDescent="0.3">
      <c r="A2133" s="134"/>
      <c r="B2133" s="134"/>
      <c r="C2133" s="134"/>
      <c r="D2133" s="152">
        <v>266</v>
      </c>
      <c r="E2133" s="8" t="s">
        <v>112</v>
      </c>
      <c r="F2133" s="8" t="s">
        <v>153</v>
      </c>
      <c r="G2133" s="8" t="s">
        <v>102</v>
      </c>
      <c r="H2133" s="8" t="s">
        <v>145</v>
      </c>
      <c r="I2133" s="8"/>
      <c r="J2133" s="137"/>
      <c r="K2133" s="141"/>
      <c r="L2133" s="139">
        <v>-0.53500000000000003</v>
      </c>
      <c r="M2133" s="139">
        <v>-0.39500000000000002</v>
      </c>
      <c r="N2133" s="139">
        <v>-0.316</v>
      </c>
      <c r="O2133" s="139">
        <v>-0.54900000000000004</v>
      </c>
      <c r="P2133" s="139">
        <v>-0.47499999999999998</v>
      </c>
      <c r="Q2133" s="139">
        <v>-0.40699999999999997</v>
      </c>
      <c r="R2133" s="139">
        <v>-0.70799999999999996</v>
      </c>
      <c r="S2133" s="139">
        <v>-0.63400000000000001</v>
      </c>
      <c r="T2133" s="139">
        <v>-0.54</v>
      </c>
      <c r="U2133" s="139">
        <v>-0.56299999999999994</v>
      </c>
      <c r="V2133" s="139">
        <v>-0.34</v>
      </c>
      <c r="W2133" s="139">
        <v>-0.25800000000000001</v>
      </c>
      <c r="X2133" s="139">
        <v>-0.4</v>
      </c>
      <c r="Y2133" s="139">
        <v>-0.52400000000000002</v>
      </c>
      <c r="Z2133" s="134"/>
    </row>
    <row r="2134" spans="1:26" x14ac:dyDescent="0.3">
      <c r="A2134" s="134"/>
      <c r="B2134" s="134"/>
      <c r="C2134" s="134"/>
      <c r="D2134" s="152">
        <v>266</v>
      </c>
      <c r="E2134" s="8" t="s">
        <v>112</v>
      </c>
      <c r="F2134" s="8" t="s">
        <v>153</v>
      </c>
      <c r="G2134" s="8" t="s">
        <v>103</v>
      </c>
      <c r="H2134" s="8" t="s">
        <v>145</v>
      </c>
      <c r="I2134" s="8"/>
      <c r="J2134" s="137"/>
      <c r="K2134" s="141"/>
      <c r="L2134" s="139">
        <v>0</v>
      </c>
      <c r="M2134" s="139">
        <v>0</v>
      </c>
      <c r="N2134" s="139">
        <v>0</v>
      </c>
      <c r="O2134" s="139">
        <v>0</v>
      </c>
      <c r="P2134" s="139">
        <v>0</v>
      </c>
      <c r="Q2134" s="139">
        <v>0</v>
      </c>
      <c r="R2134" s="139">
        <v>0</v>
      </c>
      <c r="S2134" s="139">
        <v>0</v>
      </c>
      <c r="T2134" s="139">
        <v>0</v>
      </c>
      <c r="U2134" s="139">
        <v>0</v>
      </c>
      <c r="V2134" s="139">
        <v>0</v>
      </c>
      <c r="W2134" s="139">
        <v>0</v>
      </c>
      <c r="X2134" s="139">
        <v>0</v>
      </c>
      <c r="Y2134" s="139">
        <v>0</v>
      </c>
      <c r="Z2134" s="134"/>
    </row>
    <row r="2135" spans="1:26" x14ac:dyDescent="0.3">
      <c r="A2135" s="134"/>
      <c r="B2135" s="134"/>
      <c r="C2135" s="134"/>
      <c r="D2135" s="152">
        <v>266</v>
      </c>
      <c r="E2135" s="8" t="s">
        <v>112</v>
      </c>
      <c r="F2135" s="8" t="s">
        <v>153</v>
      </c>
      <c r="G2135" s="8" t="s">
        <v>104</v>
      </c>
      <c r="H2135" s="8" t="s">
        <v>145</v>
      </c>
      <c r="I2135" s="8"/>
      <c r="J2135" s="137"/>
      <c r="K2135" s="141"/>
      <c r="L2135" s="139">
        <v>-3.927</v>
      </c>
      <c r="M2135" s="139">
        <v>-2.5750000000000002</v>
      </c>
      <c r="N2135" s="139">
        <v>-1.871</v>
      </c>
      <c r="O2135" s="139">
        <v>-2.1560000000000001</v>
      </c>
      <c r="P2135" s="139">
        <v>-4.008</v>
      </c>
      <c r="Q2135" s="139">
        <v>-3.3330000000000002</v>
      </c>
      <c r="R2135" s="139">
        <v>-5.8090000000000002</v>
      </c>
      <c r="S2135" s="139">
        <v>-3.4159999999999999</v>
      </c>
      <c r="T2135" s="139">
        <v>-5.5259999999999998</v>
      </c>
      <c r="U2135" s="139">
        <v>-6.0570000000000004</v>
      </c>
      <c r="V2135" s="139">
        <v>-2.9809999999999999</v>
      </c>
      <c r="W2135" s="139">
        <v>-2.1320000000000001</v>
      </c>
      <c r="X2135" s="139">
        <v>-5.4420000000000002</v>
      </c>
      <c r="Y2135" s="139">
        <v>-4.2030000000000003</v>
      </c>
      <c r="Z2135" s="134"/>
    </row>
    <row r="2136" spans="1:26" x14ac:dyDescent="0.3">
      <c r="A2136" s="134"/>
      <c r="B2136" s="134"/>
      <c r="C2136" s="134"/>
      <c r="D2136" s="152">
        <v>266</v>
      </c>
      <c r="E2136" s="8" t="s">
        <v>112</v>
      </c>
      <c r="F2136" s="8" t="s">
        <v>153</v>
      </c>
      <c r="G2136" s="8" t="s">
        <v>105</v>
      </c>
      <c r="H2136" s="8" t="s">
        <v>145</v>
      </c>
      <c r="I2136" s="8"/>
      <c r="J2136" s="137"/>
      <c r="K2136" s="141"/>
      <c r="L2136" s="139">
        <v>0</v>
      </c>
      <c r="M2136" s="139">
        <v>0</v>
      </c>
      <c r="N2136" s="139">
        <v>0</v>
      </c>
      <c r="O2136" s="139">
        <v>0</v>
      </c>
      <c r="P2136" s="139">
        <v>0</v>
      </c>
      <c r="Q2136" s="139">
        <v>0</v>
      </c>
      <c r="R2136" s="139">
        <v>0</v>
      </c>
      <c r="S2136" s="139">
        <v>0</v>
      </c>
      <c r="T2136" s="139">
        <v>0</v>
      </c>
      <c r="U2136" s="139">
        <v>0</v>
      </c>
      <c r="V2136" s="139">
        <v>0</v>
      </c>
      <c r="W2136" s="139">
        <v>0</v>
      </c>
      <c r="X2136" s="139">
        <v>0</v>
      </c>
      <c r="Y2136" s="139">
        <v>0</v>
      </c>
      <c r="Z2136" s="134"/>
    </row>
    <row r="2137" spans="1:26" x14ac:dyDescent="0.3">
      <c r="A2137" s="134"/>
      <c r="B2137" s="134"/>
      <c r="C2137" s="134"/>
      <c r="D2137" s="152">
        <v>266</v>
      </c>
      <c r="E2137" s="8" t="s">
        <v>112</v>
      </c>
      <c r="F2137" s="8" t="s">
        <v>153</v>
      </c>
      <c r="G2137" s="8" t="s">
        <v>72</v>
      </c>
      <c r="H2137" s="8" t="s">
        <v>146</v>
      </c>
      <c r="I2137" s="8"/>
      <c r="J2137" s="137"/>
      <c r="K2137" s="141"/>
      <c r="L2137" s="139">
        <v>0</v>
      </c>
      <c r="M2137" s="139">
        <v>0</v>
      </c>
      <c r="N2137" s="139">
        <v>0</v>
      </c>
      <c r="O2137" s="139">
        <v>0</v>
      </c>
      <c r="P2137" s="139">
        <v>0</v>
      </c>
      <c r="Q2137" s="139">
        <v>0</v>
      </c>
      <c r="R2137" s="139">
        <v>0</v>
      </c>
      <c r="S2137" s="139">
        <v>0</v>
      </c>
      <c r="T2137" s="139">
        <v>0</v>
      </c>
      <c r="U2137" s="139">
        <v>0</v>
      </c>
      <c r="V2137" s="139">
        <v>0</v>
      </c>
      <c r="W2137" s="139">
        <v>0</v>
      </c>
      <c r="X2137" s="139">
        <v>0</v>
      </c>
      <c r="Y2137" s="139">
        <v>0</v>
      </c>
      <c r="Z2137" s="134"/>
    </row>
    <row r="2138" spans="1:26" x14ac:dyDescent="0.3">
      <c r="A2138" s="134"/>
      <c r="B2138" s="134"/>
      <c r="C2138" s="134"/>
      <c r="D2138" s="152">
        <v>266</v>
      </c>
      <c r="E2138" s="8" t="s">
        <v>112</v>
      </c>
      <c r="F2138" s="8" t="s">
        <v>153</v>
      </c>
      <c r="G2138" s="8" t="s">
        <v>74</v>
      </c>
      <c r="H2138" s="8" t="s">
        <v>146</v>
      </c>
      <c r="I2138" s="8"/>
      <c r="J2138" s="137"/>
      <c r="K2138" s="141"/>
      <c r="L2138" s="139">
        <v>0.16400000000000001</v>
      </c>
      <c r="M2138" s="139">
        <v>0.14599999999999999</v>
      </c>
      <c r="N2138" s="139">
        <v>0.20899999999999999</v>
      </c>
      <c r="O2138" s="139">
        <v>0.29799999999999999</v>
      </c>
      <c r="P2138" s="139">
        <v>0.17399999999999999</v>
      </c>
      <c r="Q2138" s="139">
        <v>7.4999999999999997E-2</v>
      </c>
      <c r="R2138" s="139">
        <v>0.26400000000000001</v>
      </c>
      <c r="S2138" s="139">
        <v>0</v>
      </c>
      <c r="T2138" s="139">
        <v>0.19</v>
      </c>
      <c r="U2138" s="139">
        <v>7.1999999999999995E-2</v>
      </c>
      <c r="V2138" s="139">
        <v>0.372</v>
      </c>
      <c r="W2138" s="139">
        <v>0.36</v>
      </c>
      <c r="X2138" s="139">
        <v>0.30599999999999999</v>
      </c>
      <c r="Y2138" s="139">
        <v>0.27500000000000002</v>
      </c>
      <c r="Z2138" s="134"/>
    </row>
    <row r="2139" spans="1:26" x14ac:dyDescent="0.3">
      <c r="A2139" s="134"/>
      <c r="B2139" s="134"/>
      <c r="C2139" s="134"/>
      <c r="D2139" s="152">
        <v>266</v>
      </c>
      <c r="E2139" s="8" t="s">
        <v>112</v>
      </c>
      <c r="F2139" s="8" t="s">
        <v>153</v>
      </c>
      <c r="G2139" s="8" t="s">
        <v>75</v>
      </c>
      <c r="H2139" s="8" t="s">
        <v>146</v>
      </c>
      <c r="I2139" s="8"/>
      <c r="J2139" s="137"/>
      <c r="K2139" s="141"/>
      <c r="L2139" s="139">
        <v>0</v>
      </c>
      <c r="M2139" s="139">
        <v>0</v>
      </c>
      <c r="N2139" s="139">
        <v>0</v>
      </c>
      <c r="O2139" s="139">
        <v>0</v>
      </c>
      <c r="P2139" s="139">
        <v>0</v>
      </c>
      <c r="Q2139" s="139">
        <v>0</v>
      </c>
      <c r="R2139" s="139">
        <v>0</v>
      </c>
      <c r="S2139" s="139">
        <v>0</v>
      </c>
      <c r="T2139" s="139">
        <v>0</v>
      </c>
      <c r="U2139" s="139">
        <v>0</v>
      </c>
      <c r="V2139" s="139">
        <v>0</v>
      </c>
      <c r="W2139" s="139">
        <v>0</v>
      </c>
      <c r="X2139" s="139">
        <v>0</v>
      </c>
      <c r="Y2139" s="139">
        <v>0</v>
      </c>
      <c r="Z2139" s="134"/>
    </row>
    <row r="2140" spans="1:26" x14ac:dyDescent="0.3">
      <c r="A2140" s="134"/>
      <c r="B2140" s="134"/>
      <c r="C2140" s="134"/>
      <c r="D2140" s="152">
        <v>266</v>
      </c>
      <c r="E2140" s="8" t="s">
        <v>112</v>
      </c>
      <c r="F2140" s="8" t="s">
        <v>153</v>
      </c>
      <c r="G2140" s="8" t="s">
        <v>76</v>
      </c>
      <c r="H2140" s="8" t="s">
        <v>146</v>
      </c>
      <c r="I2140" s="8"/>
      <c r="J2140" s="137"/>
      <c r="K2140" s="141"/>
      <c r="L2140" s="139">
        <v>0</v>
      </c>
      <c r="M2140" s="139">
        <v>0</v>
      </c>
      <c r="N2140" s="139">
        <v>0</v>
      </c>
      <c r="O2140" s="139">
        <v>0</v>
      </c>
      <c r="P2140" s="139">
        <v>0</v>
      </c>
      <c r="Q2140" s="139">
        <v>0</v>
      </c>
      <c r="R2140" s="139">
        <v>0</v>
      </c>
      <c r="S2140" s="139">
        <v>0</v>
      </c>
      <c r="T2140" s="139">
        <v>0</v>
      </c>
      <c r="U2140" s="139">
        <v>0</v>
      </c>
      <c r="V2140" s="139">
        <v>0</v>
      </c>
      <c r="W2140" s="139">
        <v>0</v>
      </c>
      <c r="X2140" s="139">
        <v>0</v>
      </c>
      <c r="Y2140" s="139">
        <v>0</v>
      </c>
      <c r="Z2140" s="134"/>
    </row>
    <row r="2141" spans="1:26" x14ac:dyDescent="0.3">
      <c r="A2141" s="134"/>
      <c r="B2141" s="134"/>
      <c r="C2141" s="134"/>
      <c r="D2141" s="152">
        <v>266</v>
      </c>
      <c r="E2141" s="8" t="s">
        <v>112</v>
      </c>
      <c r="F2141" s="8" t="s">
        <v>153</v>
      </c>
      <c r="G2141" s="8" t="s">
        <v>77</v>
      </c>
      <c r="H2141" s="8" t="s">
        <v>146</v>
      </c>
      <c r="I2141" s="8"/>
      <c r="J2141" s="137"/>
      <c r="K2141" s="141"/>
      <c r="L2141" s="139">
        <v>0.13100000000000001</v>
      </c>
      <c r="M2141" s="139">
        <v>0.14899999999999999</v>
      </c>
      <c r="N2141" s="139">
        <v>0.193</v>
      </c>
      <c r="O2141" s="139">
        <v>0.42</v>
      </c>
      <c r="P2141" s="139">
        <v>0.22800000000000001</v>
      </c>
      <c r="Q2141" s="139">
        <v>0.126</v>
      </c>
      <c r="R2141" s="139">
        <v>0.32500000000000001</v>
      </c>
      <c r="S2141" s="139">
        <v>0</v>
      </c>
      <c r="T2141" s="139">
        <v>9.1999999999999998E-2</v>
      </c>
      <c r="U2141" s="139">
        <v>4.5999999999999999E-2</v>
      </c>
      <c r="V2141" s="139">
        <v>0.33200000000000002</v>
      </c>
      <c r="W2141" s="139">
        <v>0.313</v>
      </c>
      <c r="X2141" s="139">
        <v>0.27</v>
      </c>
      <c r="Y2141" s="139">
        <v>0.254</v>
      </c>
      <c r="Z2141" s="134"/>
    </row>
    <row r="2142" spans="1:26" x14ac:dyDescent="0.3">
      <c r="A2142" s="134"/>
      <c r="B2142" s="134"/>
      <c r="C2142" s="134"/>
      <c r="D2142" s="152">
        <v>266</v>
      </c>
      <c r="E2142" s="8" t="s">
        <v>112</v>
      </c>
      <c r="F2142" s="8" t="s">
        <v>153</v>
      </c>
      <c r="G2142" s="8" t="s">
        <v>78</v>
      </c>
      <c r="H2142" s="8" t="s">
        <v>146</v>
      </c>
      <c r="I2142" s="8"/>
      <c r="J2142" s="137"/>
      <c r="K2142" s="141"/>
      <c r="L2142" s="139">
        <v>0</v>
      </c>
      <c r="M2142" s="139">
        <v>0</v>
      </c>
      <c r="N2142" s="139">
        <v>0</v>
      </c>
      <c r="O2142" s="139">
        <v>0</v>
      </c>
      <c r="P2142" s="139">
        <v>0</v>
      </c>
      <c r="Q2142" s="139">
        <v>0</v>
      </c>
      <c r="R2142" s="139">
        <v>0</v>
      </c>
      <c r="S2142" s="139">
        <v>0</v>
      </c>
      <c r="T2142" s="139">
        <v>0</v>
      </c>
      <c r="U2142" s="139">
        <v>0</v>
      </c>
      <c r="V2142" s="139">
        <v>0</v>
      </c>
      <c r="W2142" s="139">
        <v>0</v>
      </c>
      <c r="X2142" s="139">
        <v>0</v>
      </c>
      <c r="Y2142" s="139">
        <v>0</v>
      </c>
      <c r="Z2142" s="134"/>
    </row>
    <row r="2143" spans="1:26" x14ac:dyDescent="0.3">
      <c r="A2143" s="134"/>
      <c r="B2143" s="134"/>
      <c r="C2143" s="134"/>
      <c r="D2143" s="152">
        <v>266</v>
      </c>
      <c r="E2143" s="8" t="s">
        <v>112</v>
      </c>
      <c r="F2143" s="8" t="s">
        <v>153</v>
      </c>
      <c r="G2143" s="8" t="s">
        <v>79</v>
      </c>
      <c r="H2143" s="8" t="s">
        <v>146</v>
      </c>
      <c r="I2143" s="8"/>
      <c r="J2143" s="137"/>
      <c r="K2143" s="141"/>
      <c r="L2143" s="139">
        <v>0.18</v>
      </c>
      <c r="M2143" s="139">
        <v>0.22600000000000001</v>
      </c>
      <c r="N2143" s="139">
        <v>0.24299999999999999</v>
      </c>
      <c r="O2143" s="139">
        <v>0.46600000000000003</v>
      </c>
      <c r="P2143" s="139">
        <v>0.189</v>
      </c>
      <c r="Q2143" s="139">
        <v>0.221</v>
      </c>
      <c r="R2143" s="139">
        <v>0.34</v>
      </c>
      <c r="S2143" s="139">
        <v>0</v>
      </c>
      <c r="T2143" s="139">
        <v>0.11700000000000001</v>
      </c>
      <c r="U2143" s="139">
        <v>5.0999999999999997E-2</v>
      </c>
      <c r="V2143" s="139">
        <v>0.34399999999999997</v>
      </c>
      <c r="W2143" s="139">
        <v>0.34599999999999997</v>
      </c>
      <c r="X2143" s="139">
        <v>0.29099999999999998</v>
      </c>
      <c r="Y2143" s="139">
        <v>0.26</v>
      </c>
      <c r="Z2143" s="134"/>
    </row>
    <row r="2144" spans="1:26" x14ac:dyDescent="0.3">
      <c r="A2144" s="134"/>
      <c r="B2144" s="134"/>
      <c r="C2144" s="134"/>
      <c r="D2144" s="152">
        <v>266</v>
      </c>
      <c r="E2144" s="8" t="s">
        <v>112</v>
      </c>
      <c r="F2144" s="8" t="s">
        <v>153</v>
      </c>
      <c r="G2144" s="8" t="s">
        <v>80</v>
      </c>
      <c r="H2144" s="8" t="s">
        <v>146</v>
      </c>
      <c r="I2144" s="8"/>
      <c r="J2144" s="137"/>
      <c r="K2144" s="141"/>
      <c r="L2144" s="139">
        <v>0</v>
      </c>
      <c r="M2144" s="139">
        <v>0</v>
      </c>
      <c r="N2144" s="139">
        <v>0</v>
      </c>
      <c r="O2144" s="139">
        <v>0</v>
      </c>
      <c r="P2144" s="139">
        <v>0</v>
      </c>
      <c r="Q2144" s="139">
        <v>0</v>
      </c>
      <c r="R2144" s="139">
        <v>0</v>
      </c>
      <c r="S2144" s="139">
        <v>0</v>
      </c>
      <c r="T2144" s="139">
        <v>0</v>
      </c>
      <c r="U2144" s="139">
        <v>0</v>
      </c>
      <c r="V2144" s="139">
        <v>0</v>
      </c>
      <c r="W2144" s="139">
        <v>0</v>
      </c>
      <c r="X2144" s="139">
        <v>0</v>
      </c>
      <c r="Y2144" s="139">
        <v>0</v>
      </c>
      <c r="Z2144" s="134"/>
    </row>
    <row r="2145" spans="1:26" x14ac:dyDescent="0.3">
      <c r="A2145" s="134"/>
      <c r="B2145" s="134"/>
      <c r="C2145" s="134"/>
      <c r="D2145" s="152">
        <v>266</v>
      </c>
      <c r="E2145" s="8" t="s">
        <v>112</v>
      </c>
      <c r="F2145" s="8" t="s">
        <v>153</v>
      </c>
      <c r="G2145" s="8" t="s">
        <v>81</v>
      </c>
      <c r="H2145" s="8" t="s">
        <v>146</v>
      </c>
      <c r="I2145" s="8"/>
      <c r="J2145" s="137"/>
      <c r="K2145" s="141"/>
      <c r="L2145" s="139">
        <v>0</v>
      </c>
      <c r="M2145" s="139">
        <v>0</v>
      </c>
      <c r="N2145" s="139">
        <v>0</v>
      </c>
      <c r="O2145" s="139">
        <v>0</v>
      </c>
      <c r="P2145" s="139">
        <v>0</v>
      </c>
      <c r="Q2145" s="139">
        <v>0</v>
      </c>
      <c r="R2145" s="139">
        <v>0</v>
      </c>
      <c r="S2145" s="139">
        <v>0</v>
      </c>
      <c r="T2145" s="139">
        <v>0</v>
      </c>
      <c r="U2145" s="139">
        <v>0</v>
      </c>
      <c r="V2145" s="139">
        <v>0</v>
      </c>
      <c r="W2145" s="139">
        <v>0</v>
      </c>
      <c r="X2145" s="139">
        <v>0</v>
      </c>
      <c r="Y2145" s="139">
        <v>0</v>
      </c>
      <c r="Z2145" s="134"/>
    </row>
    <row r="2146" spans="1:26" x14ac:dyDescent="0.3">
      <c r="A2146" s="134"/>
      <c r="B2146" s="134"/>
      <c r="C2146" s="134"/>
      <c r="D2146" s="152">
        <v>266</v>
      </c>
      <c r="E2146" s="8" t="s">
        <v>112</v>
      </c>
      <c r="F2146" s="8" t="s">
        <v>153</v>
      </c>
      <c r="G2146" s="8" t="s">
        <v>82</v>
      </c>
      <c r="H2146" s="8" t="s">
        <v>146</v>
      </c>
      <c r="I2146" s="8"/>
      <c r="J2146" s="137"/>
      <c r="K2146" s="141"/>
      <c r="L2146" s="139">
        <v>0.80600000000000005</v>
      </c>
      <c r="M2146" s="139">
        <v>0.73699999999999999</v>
      </c>
      <c r="N2146" s="139">
        <v>0.63400000000000001</v>
      </c>
      <c r="O2146" s="139">
        <v>1.3759999999999999</v>
      </c>
      <c r="P2146" s="139">
        <v>0.629</v>
      </c>
      <c r="Q2146" s="139">
        <v>0.71799999999999997</v>
      </c>
      <c r="R2146" s="139">
        <v>0.88400000000000001</v>
      </c>
      <c r="S2146" s="139">
        <v>0.155</v>
      </c>
      <c r="T2146" s="139">
        <v>0.439</v>
      </c>
      <c r="U2146" s="139">
        <v>0.152</v>
      </c>
      <c r="V2146" s="139">
        <v>0.73799999999999999</v>
      </c>
      <c r="W2146" s="139">
        <v>0.71</v>
      </c>
      <c r="X2146" s="139">
        <v>1.0920000000000001</v>
      </c>
      <c r="Y2146" s="139">
        <v>0.78100000000000003</v>
      </c>
      <c r="Z2146" s="134"/>
    </row>
    <row r="2147" spans="1:26" x14ac:dyDescent="0.3">
      <c r="A2147" s="134"/>
      <c r="B2147" s="134"/>
      <c r="C2147" s="134"/>
      <c r="D2147" s="152">
        <v>266</v>
      </c>
      <c r="E2147" s="8" t="s">
        <v>112</v>
      </c>
      <c r="F2147" s="8" t="s">
        <v>153</v>
      </c>
      <c r="G2147" s="8" t="s">
        <v>83</v>
      </c>
      <c r="H2147" s="8" t="s">
        <v>146</v>
      </c>
      <c r="I2147" s="8"/>
      <c r="J2147" s="137"/>
      <c r="K2147" s="141"/>
      <c r="L2147" s="139">
        <v>0.49199999999999999</v>
      </c>
      <c r="M2147" s="139">
        <v>0.56200000000000006</v>
      </c>
      <c r="N2147" s="139">
        <v>0.59299999999999997</v>
      </c>
      <c r="O2147" s="139">
        <v>0.92800000000000005</v>
      </c>
      <c r="P2147" s="139">
        <v>0.39300000000000002</v>
      </c>
      <c r="Q2147" s="139">
        <v>0.46100000000000002</v>
      </c>
      <c r="R2147" s="139">
        <v>0.80100000000000005</v>
      </c>
      <c r="S2147" s="139">
        <v>0</v>
      </c>
      <c r="T2147" s="139">
        <v>0.14299999999999999</v>
      </c>
      <c r="U2147" s="139">
        <v>8.8999999999999996E-2</v>
      </c>
      <c r="V2147" s="139">
        <v>0.56399999999999995</v>
      </c>
      <c r="W2147" s="139">
        <v>0.38300000000000001</v>
      </c>
      <c r="X2147" s="139">
        <v>0.39500000000000002</v>
      </c>
      <c r="Y2147" s="139">
        <v>0.38500000000000001</v>
      </c>
      <c r="Z2147" s="134"/>
    </row>
    <row r="2148" spans="1:26" x14ac:dyDescent="0.3">
      <c r="A2148" s="134"/>
      <c r="B2148" s="134"/>
      <c r="C2148" s="134"/>
      <c r="D2148" s="152">
        <v>266</v>
      </c>
      <c r="E2148" s="8" t="s">
        <v>112</v>
      </c>
      <c r="F2148" s="8" t="s">
        <v>153</v>
      </c>
      <c r="G2148" s="8" t="s">
        <v>84</v>
      </c>
      <c r="H2148" s="8" t="s">
        <v>146</v>
      </c>
      <c r="I2148" s="8"/>
      <c r="J2148" s="137"/>
      <c r="K2148" s="141"/>
      <c r="L2148" s="139">
        <v>0.51600000000000001</v>
      </c>
      <c r="M2148" s="139">
        <v>0.38500000000000001</v>
      </c>
      <c r="N2148" s="139">
        <v>0.35699999999999998</v>
      </c>
      <c r="O2148" s="139">
        <v>0.88800000000000001</v>
      </c>
      <c r="P2148" s="139">
        <v>0.33300000000000002</v>
      </c>
      <c r="Q2148" s="139">
        <v>0.39500000000000002</v>
      </c>
      <c r="R2148" s="139">
        <v>0.63100000000000001</v>
      </c>
      <c r="S2148" s="139">
        <v>0</v>
      </c>
      <c r="T2148" s="139">
        <v>0.20699999999999999</v>
      </c>
      <c r="U2148" s="139">
        <v>0.111</v>
      </c>
      <c r="V2148" s="139">
        <v>0.59799999999999998</v>
      </c>
      <c r="W2148" s="139">
        <v>0.58199999999999996</v>
      </c>
      <c r="X2148" s="139">
        <v>0.48</v>
      </c>
      <c r="Y2148" s="139">
        <v>0.47499999999999998</v>
      </c>
      <c r="Z2148" s="134"/>
    </row>
    <row r="2149" spans="1:26" x14ac:dyDescent="0.3">
      <c r="A2149" s="134"/>
      <c r="B2149" s="134"/>
      <c r="C2149" s="134"/>
      <c r="D2149" s="152">
        <v>266</v>
      </c>
      <c r="E2149" s="8" t="s">
        <v>112</v>
      </c>
      <c r="F2149" s="8" t="s">
        <v>153</v>
      </c>
      <c r="G2149" s="8" t="s">
        <v>85</v>
      </c>
      <c r="H2149" s="8" t="s">
        <v>146</v>
      </c>
      <c r="I2149" s="8"/>
      <c r="J2149" s="137"/>
      <c r="K2149" s="141"/>
      <c r="L2149" s="139">
        <v>0.84299999999999997</v>
      </c>
      <c r="M2149" s="139">
        <v>0.91700000000000004</v>
      </c>
      <c r="N2149" s="139">
        <v>0.94299999999999995</v>
      </c>
      <c r="O2149" s="139">
        <v>1.014</v>
      </c>
      <c r="P2149" s="139">
        <v>0.60399999999999998</v>
      </c>
      <c r="Q2149" s="139">
        <v>0.90100000000000002</v>
      </c>
      <c r="R2149" s="139">
        <v>1.0069999999999999</v>
      </c>
      <c r="S2149" s="139">
        <v>0</v>
      </c>
      <c r="T2149" s="139">
        <v>0.35</v>
      </c>
      <c r="U2149" s="139">
        <v>0.124</v>
      </c>
      <c r="V2149" s="139">
        <v>0.85599999999999998</v>
      </c>
      <c r="W2149" s="139">
        <v>1.0169999999999999</v>
      </c>
      <c r="X2149" s="139">
        <v>1.0509999999999999</v>
      </c>
      <c r="Y2149" s="139">
        <v>1.0840000000000001</v>
      </c>
      <c r="Z2149" s="134"/>
    </row>
    <row r="2150" spans="1:26" x14ac:dyDescent="0.3">
      <c r="A2150" s="134"/>
      <c r="B2150" s="134"/>
      <c r="C2150" s="134"/>
      <c r="D2150" s="152">
        <v>266</v>
      </c>
      <c r="E2150" s="8" t="s">
        <v>112</v>
      </c>
      <c r="F2150" s="8" t="s">
        <v>153</v>
      </c>
      <c r="G2150" s="8" t="s">
        <v>86</v>
      </c>
      <c r="H2150" s="8" t="s">
        <v>146</v>
      </c>
      <c r="I2150" s="8"/>
      <c r="J2150" s="137"/>
      <c r="K2150" s="141"/>
      <c r="L2150" s="139">
        <v>0.72599999999999998</v>
      </c>
      <c r="M2150" s="139">
        <v>0.96699999999999997</v>
      </c>
      <c r="N2150" s="139">
        <v>1.0289999999999999</v>
      </c>
      <c r="O2150" s="139">
        <v>1.0980000000000001</v>
      </c>
      <c r="P2150" s="139">
        <v>0.56899999999999995</v>
      </c>
      <c r="Q2150" s="139">
        <v>0.88300000000000001</v>
      </c>
      <c r="R2150" s="139">
        <v>0.86</v>
      </c>
      <c r="S2150" s="139">
        <v>0</v>
      </c>
      <c r="T2150" s="139">
        <v>0.371</v>
      </c>
      <c r="U2150" s="139">
        <v>0.114</v>
      </c>
      <c r="V2150" s="139">
        <v>0.77700000000000002</v>
      </c>
      <c r="W2150" s="139">
        <v>0.96599999999999997</v>
      </c>
      <c r="X2150" s="139">
        <v>1.1040000000000001</v>
      </c>
      <c r="Y2150" s="139">
        <v>1.18</v>
      </c>
      <c r="Z2150" s="134"/>
    </row>
    <row r="2151" spans="1:26" x14ac:dyDescent="0.3">
      <c r="A2151" s="134"/>
      <c r="B2151" s="134"/>
      <c r="C2151" s="134"/>
      <c r="D2151" s="152">
        <v>266</v>
      </c>
      <c r="E2151" s="8" t="s">
        <v>112</v>
      </c>
      <c r="F2151" s="8" t="s">
        <v>153</v>
      </c>
      <c r="G2151" s="8" t="s">
        <v>87</v>
      </c>
      <c r="H2151" s="8" t="s">
        <v>146</v>
      </c>
      <c r="I2151" s="8"/>
      <c r="J2151" s="137"/>
      <c r="K2151" s="141"/>
      <c r="L2151" s="139">
        <v>0</v>
      </c>
      <c r="M2151" s="139">
        <v>0</v>
      </c>
      <c r="N2151" s="139">
        <v>0</v>
      </c>
      <c r="O2151" s="139">
        <v>0</v>
      </c>
      <c r="P2151" s="139">
        <v>0</v>
      </c>
      <c r="Q2151" s="139">
        <v>0</v>
      </c>
      <c r="R2151" s="139">
        <v>0</v>
      </c>
      <c r="S2151" s="139">
        <v>0</v>
      </c>
      <c r="T2151" s="139">
        <v>0</v>
      </c>
      <c r="U2151" s="139">
        <v>0</v>
      </c>
      <c r="V2151" s="139">
        <v>0</v>
      </c>
      <c r="W2151" s="139">
        <v>0</v>
      </c>
      <c r="X2151" s="139">
        <v>0</v>
      </c>
      <c r="Y2151" s="139">
        <v>0</v>
      </c>
      <c r="Z2151" s="134"/>
    </row>
    <row r="2152" spans="1:26" x14ac:dyDescent="0.3">
      <c r="A2152" s="134"/>
      <c r="B2152" s="134"/>
      <c r="C2152" s="134"/>
      <c r="D2152" s="152">
        <v>266</v>
      </c>
      <c r="E2152" s="8" t="s">
        <v>112</v>
      </c>
      <c r="F2152" s="8" t="s">
        <v>153</v>
      </c>
      <c r="G2152" s="8" t="s">
        <v>88</v>
      </c>
      <c r="H2152" s="8" t="s">
        <v>146</v>
      </c>
      <c r="I2152" s="8"/>
      <c r="J2152" s="137"/>
      <c r="K2152" s="141"/>
      <c r="L2152" s="139">
        <v>0</v>
      </c>
      <c r="M2152" s="139">
        <v>0</v>
      </c>
      <c r="N2152" s="139">
        <v>0</v>
      </c>
      <c r="O2152" s="139">
        <v>0</v>
      </c>
      <c r="P2152" s="139">
        <v>0</v>
      </c>
      <c r="Q2152" s="139">
        <v>0</v>
      </c>
      <c r="R2152" s="139">
        <v>0</v>
      </c>
      <c r="S2152" s="139">
        <v>0</v>
      </c>
      <c r="T2152" s="139">
        <v>0</v>
      </c>
      <c r="U2152" s="139">
        <v>0</v>
      </c>
      <c r="V2152" s="139">
        <v>0</v>
      </c>
      <c r="W2152" s="139">
        <v>0</v>
      </c>
      <c r="X2152" s="139">
        <v>0</v>
      </c>
      <c r="Y2152" s="139">
        <v>0</v>
      </c>
      <c r="Z2152" s="134"/>
    </row>
    <row r="2153" spans="1:26" x14ac:dyDescent="0.3">
      <c r="A2153" s="134"/>
      <c r="B2153" s="134"/>
      <c r="C2153" s="134"/>
      <c r="D2153" s="152">
        <v>266</v>
      </c>
      <c r="E2153" s="8" t="s">
        <v>112</v>
      </c>
      <c r="F2153" s="8" t="s">
        <v>153</v>
      </c>
      <c r="G2153" s="8" t="s">
        <v>89</v>
      </c>
      <c r="H2153" s="8" t="s">
        <v>146</v>
      </c>
      <c r="I2153" s="8"/>
      <c r="J2153" s="137"/>
      <c r="K2153" s="141"/>
      <c r="L2153" s="139">
        <v>0</v>
      </c>
      <c r="M2153" s="139">
        <v>0</v>
      </c>
      <c r="N2153" s="139">
        <v>0</v>
      </c>
      <c r="O2153" s="139">
        <v>0</v>
      </c>
      <c r="P2153" s="139">
        <v>0</v>
      </c>
      <c r="Q2153" s="139">
        <v>0</v>
      </c>
      <c r="R2153" s="139">
        <v>0</v>
      </c>
      <c r="S2153" s="139">
        <v>0</v>
      </c>
      <c r="T2153" s="139">
        <v>0</v>
      </c>
      <c r="U2153" s="139">
        <v>0</v>
      </c>
      <c r="V2153" s="139">
        <v>0</v>
      </c>
      <c r="W2153" s="139">
        <v>0</v>
      </c>
      <c r="X2153" s="139">
        <v>0</v>
      </c>
      <c r="Y2153" s="139">
        <v>0</v>
      </c>
      <c r="Z2153" s="134"/>
    </row>
    <row r="2154" spans="1:26" x14ac:dyDescent="0.3">
      <c r="A2154" s="134"/>
      <c r="B2154" s="134"/>
      <c r="C2154" s="134"/>
      <c r="D2154" s="152">
        <v>266</v>
      </c>
      <c r="E2154" s="8" t="s">
        <v>112</v>
      </c>
      <c r="F2154" s="8" t="s">
        <v>153</v>
      </c>
      <c r="G2154" s="8" t="s">
        <v>90</v>
      </c>
      <c r="H2154" s="8" t="s">
        <v>146</v>
      </c>
      <c r="I2154" s="8"/>
      <c r="J2154" s="137"/>
      <c r="K2154" s="141"/>
      <c r="L2154" s="139">
        <v>0</v>
      </c>
      <c r="M2154" s="139">
        <v>0</v>
      </c>
      <c r="N2154" s="139">
        <v>0</v>
      </c>
      <c r="O2154" s="139">
        <v>0</v>
      </c>
      <c r="P2154" s="139">
        <v>0</v>
      </c>
      <c r="Q2154" s="139">
        <v>0</v>
      </c>
      <c r="R2154" s="139">
        <v>0</v>
      </c>
      <c r="S2154" s="139">
        <v>0</v>
      </c>
      <c r="T2154" s="139">
        <v>0</v>
      </c>
      <c r="U2154" s="139">
        <v>0</v>
      </c>
      <c r="V2154" s="139">
        <v>0</v>
      </c>
      <c r="W2154" s="139">
        <v>0</v>
      </c>
      <c r="X2154" s="139">
        <v>0</v>
      </c>
      <c r="Y2154" s="139">
        <v>0</v>
      </c>
      <c r="Z2154" s="134"/>
    </row>
    <row r="2155" spans="1:26" x14ac:dyDescent="0.3">
      <c r="A2155" s="134"/>
      <c r="B2155" s="134"/>
      <c r="C2155" s="134"/>
      <c r="D2155" s="152">
        <v>266</v>
      </c>
      <c r="E2155" s="8" t="s">
        <v>112</v>
      </c>
      <c r="F2155" s="8" t="s">
        <v>153</v>
      </c>
      <c r="G2155" s="8" t="s">
        <v>91</v>
      </c>
      <c r="H2155" s="8" t="s">
        <v>146</v>
      </c>
      <c r="I2155" s="8"/>
      <c r="J2155" s="137"/>
      <c r="K2155" s="141"/>
      <c r="L2155" s="139">
        <v>1.927</v>
      </c>
      <c r="M2155" s="139">
        <v>0.39100000000000001</v>
      </c>
      <c r="N2155" s="139">
        <v>0.14799999999999999</v>
      </c>
      <c r="O2155" s="139">
        <v>1.3759999999999999</v>
      </c>
      <c r="P2155" s="139">
        <v>0.66700000000000004</v>
      </c>
      <c r="Q2155" s="139">
        <v>0.47599999999999998</v>
      </c>
      <c r="R2155" s="139">
        <v>0.71099999999999997</v>
      </c>
      <c r="S2155" s="139">
        <v>0.39300000000000002</v>
      </c>
      <c r="T2155" s="139">
        <v>0.63500000000000001</v>
      </c>
      <c r="U2155" s="139">
        <v>0.47299999999999998</v>
      </c>
      <c r="V2155" s="139">
        <v>1.0920000000000001</v>
      </c>
      <c r="W2155" s="139">
        <v>1.054</v>
      </c>
      <c r="X2155" s="139">
        <v>1.1850000000000001</v>
      </c>
      <c r="Y2155" s="139">
        <v>1.18</v>
      </c>
      <c r="Z2155" s="134"/>
    </row>
    <row r="2156" spans="1:26" x14ac:dyDescent="0.3">
      <c r="A2156" s="134"/>
      <c r="B2156" s="134"/>
      <c r="C2156" s="134"/>
      <c r="D2156" s="152">
        <v>266</v>
      </c>
      <c r="E2156" s="8" t="s">
        <v>112</v>
      </c>
      <c r="F2156" s="8" t="s">
        <v>153</v>
      </c>
      <c r="G2156" s="8" t="s">
        <v>92</v>
      </c>
      <c r="H2156" s="8" t="s">
        <v>146</v>
      </c>
      <c r="I2156" s="8"/>
      <c r="J2156" s="137"/>
      <c r="K2156" s="141"/>
      <c r="L2156" s="139">
        <v>0</v>
      </c>
      <c r="M2156" s="139">
        <v>0</v>
      </c>
      <c r="N2156" s="139">
        <v>0</v>
      </c>
      <c r="O2156" s="139">
        <v>0</v>
      </c>
      <c r="P2156" s="139">
        <v>0</v>
      </c>
      <c r="Q2156" s="139">
        <v>0</v>
      </c>
      <c r="R2156" s="139">
        <v>0</v>
      </c>
      <c r="S2156" s="139">
        <v>0</v>
      </c>
      <c r="T2156" s="139">
        <v>0</v>
      </c>
      <c r="U2156" s="139">
        <v>0</v>
      </c>
      <c r="V2156" s="139">
        <v>0</v>
      </c>
      <c r="W2156" s="139">
        <v>0</v>
      </c>
      <c r="X2156" s="139">
        <v>0</v>
      </c>
      <c r="Y2156" s="139">
        <v>0</v>
      </c>
      <c r="Z2156" s="134"/>
    </row>
    <row r="2157" spans="1:26" x14ac:dyDescent="0.3">
      <c r="A2157" s="134"/>
      <c r="B2157" s="134"/>
      <c r="C2157" s="134"/>
      <c r="D2157" s="152">
        <v>266</v>
      </c>
      <c r="E2157" s="8" t="s">
        <v>112</v>
      </c>
      <c r="F2157" s="8" t="s">
        <v>153</v>
      </c>
      <c r="G2157" s="8" t="s">
        <v>93</v>
      </c>
      <c r="H2157" s="8" t="s">
        <v>146</v>
      </c>
      <c r="I2157" s="8"/>
      <c r="J2157" s="137"/>
      <c r="K2157" s="141"/>
      <c r="L2157" s="139">
        <v>0</v>
      </c>
      <c r="M2157" s="139">
        <v>0</v>
      </c>
      <c r="N2157" s="139">
        <v>0</v>
      </c>
      <c r="O2157" s="139">
        <v>0</v>
      </c>
      <c r="P2157" s="139">
        <v>0</v>
      </c>
      <c r="Q2157" s="139">
        <v>0</v>
      </c>
      <c r="R2157" s="139">
        <v>0</v>
      </c>
      <c r="S2157" s="139">
        <v>0</v>
      </c>
      <c r="T2157" s="139">
        <v>0</v>
      </c>
      <c r="U2157" s="139">
        <v>0</v>
      </c>
      <c r="V2157" s="139">
        <v>0</v>
      </c>
      <c r="W2157" s="139">
        <v>0</v>
      </c>
      <c r="X2157" s="139">
        <v>0</v>
      </c>
      <c r="Y2157" s="139">
        <v>0</v>
      </c>
      <c r="Z2157" s="134"/>
    </row>
    <row r="2158" spans="1:26" x14ac:dyDescent="0.3">
      <c r="A2158" s="134"/>
      <c r="B2158" s="134"/>
      <c r="C2158" s="134"/>
      <c r="D2158" s="152">
        <v>266</v>
      </c>
      <c r="E2158" s="8" t="s">
        <v>112</v>
      </c>
      <c r="F2158" s="8" t="s">
        <v>153</v>
      </c>
      <c r="G2158" s="8" t="s">
        <v>94</v>
      </c>
      <c r="H2158" s="8" t="s">
        <v>146</v>
      </c>
      <c r="I2158" s="8"/>
      <c r="J2158" s="137"/>
      <c r="K2158" s="141"/>
      <c r="L2158" s="139">
        <v>0</v>
      </c>
      <c r="M2158" s="139">
        <v>0</v>
      </c>
      <c r="N2158" s="139">
        <v>0</v>
      </c>
      <c r="O2158" s="139">
        <v>0</v>
      </c>
      <c r="P2158" s="139">
        <v>0</v>
      </c>
      <c r="Q2158" s="139">
        <v>0</v>
      </c>
      <c r="R2158" s="139">
        <v>0</v>
      </c>
      <c r="S2158" s="139">
        <v>0</v>
      </c>
      <c r="T2158" s="139">
        <v>0</v>
      </c>
      <c r="U2158" s="139">
        <v>0</v>
      </c>
      <c r="V2158" s="139">
        <v>0</v>
      </c>
      <c r="W2158" s="139">
        <v>0</v>
      </c>
      <c r="X2158" s="139">
        <v>0</v>
      </c>
      <c r="Y2158" s="139">
        <v>0</v>
      </c>
      <c r="Z2158" s="134"/>
    </row>
    <row r="2159" spans="1:26" x14ac:dyDescent="0.3">
      <c r="A2159" s="134"/>
      <c r="B2159" s="134"/>
      <c r="C2159" s="134"/>
      <c r="D2159" s="152">
        <v>266</v>
      </c>
      <c r="E2159" s="8" t="s">
        <v>112</v>
      </c>
      <c r="F2159" s="8" t="s">
        <v>153</v>
      </c>
      <c r="G2159" s="8" t="s">
        <v>95</v>
      </c>
      <c r="H2159" s="8" t="s">
        <v>146</v>
      </c>
      <c r="I2159" s="8"/>
      <c r="J2159" s="137"/>
      <c r="K2159" s="141"/>
      <c r="L2159" s="139">
        <v>0</v>
      </c>
      <c r="M2159" s="139">
        <v>0</v>
      </c>
      <c r="N2159" s="139">
        <v>0</v>
      </c>
      <c r="O2159" s="139">
        <v>0</v>
      </c>
      <c r="P2159" s="139">
        <v>0</v>
      </c>
      <c r="Q2159" s="139">
        <v>0</v>
      </c>
      <c r="R2159" s="139">
        <v>0</v>
      </c>
      <c r="S2159" s="139">
        <v>0</v>
      </c>
      <c r="T2159" s="139">
        <v>0</v>
      </c>
      <c r="U2159" s="139">
        <v>0</v>
      </c>
      <c r="V2159" s="139">
        <v>0</v>
      </c>
      <c r="W2159" s="139">
        <v>0</v>
      </c>
      <c r="X2159" s="139">
        <v>0</v>
      </c>
      <c r="Y2159" s="139">
        <v>0</v>
      </c>
      <c r="Z2159" s="134"/>
    </row>
    <row r="2160" spans="1:26" x14ac:dyDescent="0.3">
      <c r="A2160" s="134"/>
      <c r="B2160" s="134"/>
      <c r="C2160" s="134"/>
      <c r="D2160" s="152">
        <v>266</v>
      </c>
      <c r="E2160" s="8" t="s">
        <v>112</v>
      </c>
      <c r="F2160" s="8" t="s">
        <v>153</v>
      </c>
      <c r="G2160" s="8" t="s">
        <v>96</v>
      </c>
      <c r="H2160" s="8" t="s">
        <v>146</v>
      </c>
      <c r="I2160" s="8"/>
      <c r="J2160" s="137"/>
      <c r="K2160" s="141"/>
      <c r="L2160" s="139">
        <v>-0.94399999999999995</v>
      </c>
      <c r="M2160" s="139">
        <v>-0.65600000000000003</v>
      </c>
      <c r="N2160" s="139">
        <v>-0.56100000000000005</v>
      </c>
      <c r="O2160" s="139">
        <v>-1.4239999999999999</v>
      </c>
      <c r="P2160" s="139">
        <v>-0.59299999999999997</v>
      </c>
      <c r="Q2160" s="139">
        <v>-0.61199999999999999</v>
      </c>
      <c r="R2160" s="139">
        <v>-0.88800000000000001</v>
      </c>
      <c r="S2160" s="139">
        <v>-0.437</v>
      </c>
      <c r="T2160" s="139">
        <v>-0.19800000000000001</v>
      </c>
      <c r="U2160" s="139">
        <v>-0.13600000000000001</v>
      </c>
      <c r="V2160" s="139">
        <v>-0.47699999999999998</v>
      </c>
      <c r="W2160" s="139">
        <v>-0.40699999999999997</v>
      </c>
      <c r="X2160" s="139">
        <v>-0.35399999999999998</v>
      </c>
      <c r="Y2160" s="139">
        <v>-0.64800000000000002</v>
      </c>
      <c r="Z2160" s="134"/>
    </row>
    <row r="2161" spans="1:26" x14ac:dyDescent="0.3">
      <c r="A2161" s="134"/>
      <c r="B2161" s="134"/>
      <c r="C2161" s="134"/>
      <c r="D2161" s="152">
        <v>266</v>
      </c>
      <c r="E2161" s="8" t="s">
        <v>112</v>
      </c>
      <c r="F2161" s="8" t="s">
        <v>153</v>
      </c>
      <c r="G2161" s="8" t="s">
        <v>97</v>
      </c>
      <c r="H2161" s="8" t="s">
        <v>146</v>
      </c>
      <c r="I2161" s="8"/>
      <c r="J2161" s="137"/>
      <c r="K2161" s="141"/>
      <c r="L2161" s="139">
        <v>0</v>
      </c>
      <c r="M2161" s="139">
        <v>0</v>
      </c>
      <c r="N2161" s="139">
        <v>0</v>
      </c>
      <c r="O2161" s="139">
        <v>0</v>
      </c>
      <c r="P2161" s="139">
        <v>0</v>
      </c>
      <c r="Q2161" s="139">
        <v>0</v>
      </c>
      <c r="R2161" s="139">
        <v>0</v>
      </c>
      <c r="S2161" s="139">
        <v>0</v>
      </c>
      <c r="T2161" s="139">
        <v>0</v>
      </c>
      <c r="U2161" s="139">
        <v>0</v>
      </c>
      <c r="V2161" s="139">
        <v>0</v>
      </c>
      <c r="W2161" s="139">
        <v>0</v>
      </c>
      <c r="X2161" s="139">
        <v>0</v>
      </c>
      <c r="Y2161" s="139">
        <v>0</v>
      </c>
      <c r="Z2161" s="134"/>
    </row>
    <row r="2162" spans="1:26" x14ac:dyDescent="0.3">
      <c r="A2162" s="134"/>
      <c r="B2162" s="134"/>
      <c r="C2162" s="134"/>
      <c r="D2162" s="152">
        <v>266</v>
      </c>
      <c r="E2162" s="8" t="s">
        <v>112</v>
      </c>
      <c r="F2162" s="8" t="s">
        <v>153</v>
      </c>
      <c r="G2162" s="8" t="s">
        <v>98</v>
      </c>
      <c r="H2162" s="8" t="s">
        <v>146</v>
      </c>
      <c r="I2162" s="8"/>
      <c r="J2162" s="137"/>
      <c r="K2162" s="141"/>
      <c r="L2162" s="139">
        <v>0</v>
      </c>
      <c r="M2162" s="139">
        <v>0</v>
      </c>
      <c r="N2162" s="139">
        <v>0</v>
      </c>
      <c r="O2162" s="139">
        <v>0</v>
      </c>
      <c r="P2162" s="139">
        <v>0</v>
      </c>
      <c r="Q2162" s="139">
        <v>0</v>
      </c>
      <c r="R2162" s="139">
        <v>0</v>
      </c>
      <c r="S2162" s="139">
        <v>0</v>
      </c>
      <c r="T2162" s="139">
        <v>0</v>
      </c>
      <c r="U2162" s="139">
        <v>0</v>
      </c>
      <c r="V2162" s="139">
        <v>0</v>
      </c>
      <c r="W2162" s="139">
        <v>0</v>
      </c>
      <c r="X2162" s="139">
        <v>0</v>
      </c>
      <c r="Y2162" s="139">
        <v>0</v>
      </c>
      <c r="Z2162" s="134"/>
    </row>
    <row r="2163" spans="1:26" x14ac:dyDescent="0.3">
      <c r="A2163" s="134"/>
      <c r="B2163" s="134"/>
      <c r="C2163" s="134"/>
      <c r="D2163" s="152">
        <v>266</v>
      </c>
      <c r="E2163" s="8" t="s">
        <v>112</v>
      </c>
      <c r="F2163" s="8" t="s">
        <v>153</v>
      </c>
      <c r="G2163" s="8" t="s">
        <v>99</v>
      </c>
      <c r="H2163" s="8" t="s">
        <v>146</v>
      </c>
      <c r="I2163" s="8"/>
      <c r="J2163" s="137"/>
      <c r="K2163" s="141"/>
      <c r="L2163" s="139">
        <v>0</v>
      </c>
      <c r="M2163" s="139">
        <v>0</v>
      </c>
      <c r="N2163" s="139">
        <v>0</v>
      </c>
      <c r="O2163" s="139">
        <v>0</v>
      </c>
      <c r="P2163" s="139">
        <v>0</v>
      </c>
      <c r="Q2163" s="139">
        <v>0</v>
      </c>
      <c r="R2163" s="139">
        <v>0</v>
      </c>
      <c r="S2163" s="139">
        <v>0</v>
      </c>
      <c r="T2163" s="139">
        <v>0</v>
      </c>
      <c r="U2163" s="139">
        <v>0</v>
      </c>
      <c r="V2163" s="139">
        <v>0</v>
      </c>
      <c r="W2163" s="139">
        <v>0</v>
      </c>
      <c r="X2163" s="139">
        <v>0</v>
      </c>
      <c r="Y2163" s="139">
        <v>0</v>
      </c>
      <c r="Z2163" s="134"/>
    </row>
    <row r="2164" spans="1:26" x14ac:dyDescent="0.3">
      <c r="A2164" s="134"/>
      <c r="B2164" s="134"/>
      <c r="C2164" s="134"/>
      <c r="D2164" s="152">
        <v>266</v>
      </c>
      <c r="E2164" s="8" t="s">
        <v>112</v>
      </c>
      <c r="F2164" s="8" t="s">
        <v>153</v>
      </c>
      <c r="G2164" s="8" t="s">
        <v>100</v>
      </c>
      <c r="H2164" s="8" t="s">
        <v>146</v>
      </c>
      <c r="I2164" s="8"/>
      <c r="J2164" s="137"/>
      <c r="K2164" s="141"/>
      <c r="L2164" s="139">
        <v>-0.73699999999999999</v>
      </c>
      <c r="M2164" s="139">
        <v>-0.55300000000000005</v>
      </c>
      <c r="N2164" s="139">
        <v>-0.48599999999999999</v>
      </c>
      <c r="O2164" s="139">
        <v>-1.2410000000000001</v>
      </c>
      <c r="P2164" s="139">
        <v>-0.47799999999999998</v>
      </c>
      <c r="Q2164" s="139">
        <v>-0.52900000000000003</v>
      </c>
      <c r="R2164" s="139">
        <v>-0.76</v>
      </c>
      <c r="S2164" s="139">
        <v>-0.35099999999999998</v>
      </c>
      <c r="T2164" s="139">
        <v>-0.17299999999999999</v>
      </c>
      <c r="U2164" s="139">
        <v>-0.111</v>
      </c>
      <c r="V2164" s="139">
        <v>-0.40899999999999997</v>
      </c>
      <c r="W2164" s="139">
        <v>-0.34899999999999998</v>
      </c>
      <c r="X2164" s="139">
        <v>-0.30299999999999999</v>
      </c>
      <c r="Y2164" s="139">
        <v>-0.58499999999999996</v>
      </c>
      <c r="Z2164" s="134"/>
    </row>
    <row r="2165" spans="1:26" x14ac:dyDescent="0.3">
      <c r="A2165" s="134"/>
      <c r="B2165" s="134"/>
      <c r="C2165" s="134"/>
      <c r="D2165" s="152">
        <v>266</v>
      </c>
      <c r="E2165" s="8" t="s">
        <v>112</v>
      </c>
      <c r="F2165" s="8" t="s">
        <v>153</v>
      </c>
      <c r="G2165" s="8" t="s">
        <v>101</v>
      </c>
      <c r="H2165" s="8" t="s">
        <v>146</v>
      </c>
      <c r="I2165" s="8"/>
      <c r="J2165" s="137"/>
      <c r="K2165" s="141"/>
      <c r="L2165" s="139">
        <v>0</v>
      </c>
      <c r="M2165" s="139">
        <v>0</v>
      </c>
      <c r="N2165" s="139">
        <v>0</v>
      </c>
      <c r="O2165" s="139">
        <v>0</v>
      </c>
      <c r="P2165" s="139">
        <v>0</v>
      </c>
      <c r="Q2165" s="139">
        <v>0</v>
      </c>
      <c r="R2165" s="139">
        <v>0</v>
      </c>
      <c r="S2165" s="139">
        <v>0</v>
      </c>
      <c r="T2165" s="139">
        <v>0</v>
      </c>
      <c r="U2165" s="139">
        <v>0</v>
      </c>
      <c r="V2165" s="139">
        <v>0</v>
      </c>
      <c r="W2165" s="139">
        <v>0</v>
      </c>
      <c r="X2165" s="139">
        <v>0</v>
      </c>
      <c r="Y2165" s="139">
        <v>0</v>
      </c>
      <c r="Z2165" s="134"/>
    </row>
    <row r="2166" spans="1:26" x14ac:dyDescent="0.3">
      <c r="A2166" s="134"/>
      <c r="B2166" s="134"/>
      <c r="C2166" s="134"/>
      <c r="D2166" s="152">
        <v>266</v>
      </c>
      <c r="E2166" s="8" t="s">
        <v>112</v>
      </c>
      <c r="F2166" s="8" t="s">
        <v>153</v>
      </c>
      <c r="G2166" s="8" t="s">
        <v>102</v>
      </c>
      <c r="H2166" s="8" t="s">
        <v>146</v>
      </c>
      <c r="I2166" s="8"/>
      <c r="J2166" s="137"/>
      <c r="K2166" s="141"/>
      <c r="L2166" s="139">
        <v>0</v>
      </c>
      <c r="M2166" s="139">
        <v>0</v>
      </c>
      <c r="N2166" s="139">
        <v>0</v>
      </c>
      <c r="O2166" s="139">
        <v>0</v>
      </c>
      <c r="P2166" s="139">
        <v>0</v>
      </c>
      <c r="Q2166" s="139">
        <v>0</v>
      </c>
      <c r="R2166" s="139">
        <v>0</v>
      </c>
      <c r="S2166" s="139">
        <v>0</v>
      </c>
      <c r="T2166" s="139">
        <v>0</v>
      </c>
      <c r="U2166" s="139">
        <v>0</v>
      </c>
      <c r="V2166" s="139">
        <v>0</v>
      </c>
      <c r="W2166" s="139">
        <v>0</v>
      </c>
      <c r="X2166" s="139">
        <v>0</v>
      </c>
      <c r="Y2166" s="139">
        <v>0</v>
      </c>
      <c r="Z2166" s="134"/>
    </row>
    <row r="2167" spans="1:26" x14ac:dyDescent="0.3">
      <c r="A2167" s="134"/>
      <c r="B2167" s="134"/>
      <c r="C2167" s="134"/>
      <c r="D2167" s="152">
        <v>266</v>
      </c>
      <c r="E2167" s="8" t="s">
        <v>112</v>
      </c>
      <c r="F2167" s="8" t="s">
        <v>153</v>
      </c>
      <c r="G2167" s="8" t="s">
        <v>103</v>
      </c>
      <c r="H2167" s="8" t="s">
        <v>146</v>
      </c>
      <c r="I2167" s="8"/>
      <c r="J2167" s="137"/>
      <c r="K2167" s="141"/>
      <c r="L2167" s="139">
        <v>0</v>
      </c>
      <c r="M2167" s="139">
        <v>0</v>
      </c>
      <c r="N2167" s="139">
        <v>0</v>
      </c>
      <c r="O2167" s="139">
        <v>0</v>
      </c>
      <c r="P2167" s="139">
        <v>0</v>
      </c>
      <c r="Q2167" s="139">
        <v>0</v>
      </c>
      <c r="R2167" s="139">
        <v>0</v>
      </c>
      <c r="S2167" s="139">
        <v>0</v>
      </c>
      <c r="T2167" s="139">
        <v>0</v>
      </c>
      <c r="U2167" s="139">
        <v>0</v>
      </c>
      <c r="V2167" s="139">
        <v>0</v>
      </c>
      <c r="W2167" s="139">
        <v>0</v>
      </c>
      <c r="X2167" s="139">
        <v>0</v>
      </c>
      <c r="Y2167" s="139">
        <v>0</v>
      </c>
      <c r="Z2167" s="134"/>
    </row>
    <row r="2168" spans="1:26" x14ac:dyDescent="0.3">
      <c r="A2168" s="134"/>
      <c r="B2168" s="134"/>
      <c r="C2168" s="134"/>
      <c r="D2168" s="152">
        <v>266</v>
      </c>
      <c r="E2168" s="8" t="s">
        <v>112</v>
      </c>
      <c r="F2168" s="8" t="s">
        <v>153</v>
      </c>
      <c r="G2168" s="8" t="s">
        <v>104</v>
      </c>
      <c r="H2168" s="8" t="s">
        <v>146</v>
      </c>
      <c r="I2168" s="8"/>
      <c r="J2168" s="137"/>
      <c r="K2168" s="141"/>
      <c r="L2168" s="139">
        <v>-0.497</v>
      </c>
      <c r="M2168" s="139">
        <v>-0.36399999999999999</v>
      </c>
      <c r="N2168" s="139">
        <v>-0.32800000000000001</v>
      </c>
      <c r="O2168" s="139">
        <v>-0.63500000000000001</v>
      </c>
      <c r="P2168" s="139">
        <v>-0.192</v>
      </c>
      <c r="Q2168" s="139">
        <v>-0.26600000000000001</v>
      </c>
      <c r="R2168" s="139">
        <v>-0.32500000000000001</v>
      </c>
      <c r="S2168" s="139">
        <v>-8.4000000000000005E-2</v>
      </c>
      <c r="T2168" s="139">
        <v>-0.106</v>
      </c>
      <c r="U2168" s="139">
        <v>-0.05</v>
      </c>
      <c r="V2168" s="139">
        <v>-0.21199999999999999</v>
      </c>
      <c r="W2168" s="139">
        <v>-0.186</v>
      </c>
      <c r="X2168" s="139">
        <v>-0.13200000000000001</v>
      </c>
      <c r="Y2168" s="139">
        <v>-0.38500000000000001</v>
      </c>
      <c r="Z2168" s="134"/>
    </row>
    <row r="2169" spans="1:26" x14ac:dyDescent="0.3">
      <c r="A2169" s="134"/>
      <c r="B2169" s="134"/>
      <c r="C2169" s="134"/>
      <c r="D2169" s="152">
        <v>266</v>
      </c>
      <c r="E2169" s="8" t="s">
        <v>112</v>
      </c>
      <c r="F2169" s="8" t="s">
        <v>153</v>
      </c>
      <c r="G2169" s="8" t="s">
        <v>105</v>
      </c>
      <c r="H2169" s="8" t="s">
        <v>146</v>
      </c>
      <c r="I2169" s="8"/>
      <c r="J2169" s="137"/>
      <c r="K2169" s="141"/>
      <c r="L2169" s="139">
        <v>0</v>
      </c>
      <c r="M2169" s="139">
        <v>0</v>
      </c>
      <c r="N2169" s="139">
        <v>0</v>
      </c>
      <c r="O2169" s="139">
        <v>0</v>
      </c>
      <c r="P2169" s="139">
        <v>0</v>
      </c>
      <c r="Q2169" s="139">
        <v>0</v>
      </c>
      <c r="R2169" s="139">
        <v>0</v>
      </c>
      <c r="S2169" s="139">
        <v>0</v>
      </c>
      <c r="T2169" s="139">
        <v>0</v>
      </c>
      <c r="U2169" s="139">
        <v>0</v>
      </c>
      <c r="V2169" s="139">
        <v>0</v>
      </c>
      <c r="W2169" s="139">
        <v>0</v>
      </c>
      <c r="X2169" s="139">
        <v>0</v>
      </c>
      <c r="Y2169" s="139">
        <v>0</v>
      </c>
      <c r="Z2169" s="134"/>
    </row>
    <row r="2170" spans="1:26" x14ac:dyDescent="0.3">
      <c r="A2170" s="134"/>
      <c r="B2170" s="134"/>
      <c r="C2170" s="134"/>
      <c r="D2170" s="152">
        <v>266</v>
      </c>
      <c r="E2170" s="8" t="s">
        <v>112</v>
      </c>
      <c r="F2170" s="8" t="s">
        <v>153</v>
      </c>
      <c r="G2170" s="8" t="s">
        <v>72</v>
      </c>
      <c r="H2170" s="8" t="s">
        <v>147</v>
      </c>
      <c r="I2170" s="8"/>
      <c r="J2170" s="137"/>
      <c r="K2170" s="141"/>
      <c r="L2170" s="139">
        <v>0</v>
      </c>
      <c r="M2170" s="139">
        <v>0</v>
      </c>
      <c r="N2170" s="139">
        <v>0</v>
      </c>
      <c r="O2170" s="139">
        <v>0</v>
      </c>
      <c r="P2170" s="139">
        <v>0</v>
      </c>
      <c r="Q2170" s="139">
        <v>0</v>
      </c>
      <c r="R2170" s="139">
        <v>0</v>
      </c>
      <c r="S2170" s="139">
        <v>0</v>
      </c>
      <c r="T2170" s="139">
        <v>0</v>
      </c>
      <c r="U2170" s="139">
        <v>0</v>
      </c>
      <c r="V2170" s="139">
        <v>0</v>
      </c>
      <c r="W2170" s="139">
        <v>0</v>
      </c>
      <c r="X2170" s="139">
        <v>0</v>
      </c>
      <c r="Y2170" s="139">
        <v>0</v>
      </c>
      <c r="Z2170" s="134"/>
    </row>
    <row r="2171" spans="1:26" x14ac:dyDescent="0.3">
      <c r="A2171" s="134"/>
      <c r="B2171" s="134"/>
      <c r="C2171" s="134"/>
      <c r="D2171" s="152">
        <v>266</v>
      </c>
      <c r="E2171" s="8" t="s">
        <v>112</v>
      </c>
      <c r="F2171" s="8" t="s">
        <v>153</v>
      </c>
      <c r="G2171" s="8" t="s">
        <v>74</v>
      </c>
      <c r="H2171" s="8" t="s">
        <v>147</v>
      </c>
      <c r="I2171" s="8"/>
      <c r="J2171" s="137"/>
      <c r="K2171" s="141"/>
      <c r="L2171" s="139">
        <v>0</v>
      </c>
      <c r="M2171" s="139">
        <v>0</v>
      </c>
      <c r="N2171" s="139">
        <v>0</v>
      </c>
      <c r="O2171" s="139">
        <v>0</v>
      </c>
      <c r="P2171" s="139">
        <v>0</v>
      </c>
      <c r="Q2171" s="139">
        <v>0</v>
      </c>
      <c r="R2171" s="139">
        <v>0</v>
      </c>
      <c r="S2171" s="139">
        <v>0</v>
      </c>
      <c r="T2171" s="139">
        <v>0</v>
      </c>
      <c r="U2171" s="139">
        <v>0</v>
      </c>
      <c r="V2171" s="139">
        <v>0</v>
      </c>
      <c r="W2171" s="139">
        <v>0</v>
      </c>
      <c r="X2171" s="139">
        <v>0</v>
      </c>
      <c r="Y2171" s="139">
        <v>0</v>
      </c>
      <c r="Z2171" s="134"/>
    </row>
    <row r="2172" spans="1:26" x14ac:dyDescent="0.3">
      <c r="A2172" s="134"/>
      <c r="B2172" s="134"/>
      <c r="C2172" s="134"/>
      <c r="D2172" s="152">
        <v>266</v>
      </c>
      <c r="E2172" s="8" t="s">
        <v>112</v>
      </c>
      <c r="F2172" s="8" t="s">
        <v>153</v>
      </c>
      <c r="G2172" s="8" t="s">
        <v>75</v>
      </c>
      <c r="H2172" s="8" t="s">
        <v>147</v>
      </c>
      <c r="I2172" s="8"/>
      <c r="J2172" s="137"/>
      <c r="K2172" s="141"/>
      <c r="L2172" s="139">
        <v>0</v>
      </c>
      <c r="M2172" s="139">
        <v>0</v>
      </c>
      <c r="N2172" s="139">
        <v>0</v>
      </c>
      <c r="O2172" s="139">
        <v>0</v>
      </c>
      <c r="P2172" s="139">
        <v>0</v>
      </c>
      <c r="Q2172" s="139">
        <v>0</v>
      </c>
      <c r="R2172" s="139">
        <v>0</v>
      </c>
      <c r="S2172" s="139">
        <v>0</v>
      </c>
      <c r="T2172" s="139">
        <v>0</v>
      </c>
      <c r="U2172" s="139">
        <v>0</v>
      </c>
      <c r="V2172" s="139">
        <v>0</v>
      </c>
      <c r="W2172" s="139">
        <v>0</v>
      </c>
      <c r="X2172" s="139">
        <v>0</v>
      </c>
      <c r="Y2172" s="139">
        <v>0</v>
      </c>
      <c r="Z2172" s="134"/>
    </row>
    <row r="2173" spans="1:26" x14ac:dyDescent="0.3">
      <c r="A2173" s="134"/>
      <c r="B2173" s="134"/>
      <c r="C2173" s="134"/>
      <c r="D2173" s="152">
        <v>266</v>
      </c>
      <c r="E2173" s="8" t="s">
        <v>112</v>
      </c>
      <c r="F2173" s="8" t="s">
        <v>153</v>
      </c>
      <c r="G2173" s="8" t="s">
        <v>76</v>
      </c>
      <c r="H2173" s="8" t="s">
        <v>147</v>
      </c>
      <c r="I2173" s="8"/>
      <c r="J2173" s="137"/>
      <c r="K2173" s="141"/>
      <c r="L2173" s="139">
        <v>0</v>
      </c>
      <c r="M2173" s="139">
        <v>0</v>
      </c>
      <c r="N2173" s="139">
        <v>0</v>
      </c>
      <c r="O2173" s="139">
        <v>0</v>
      </c>
      <c r="P2173" s="139">
        <v>0</v>
      </c>
      <c r="Q2173" s="139">
        <v>0</v>
      </c>
      <c r="R2173" s="139">
        <v>0</v>
      </c>
      <c r="S2173" s="139">
        <v>0</v>
      </c>
      <c r="T2173" s="139">
        <v>0</v>
      </c>
      <c r="U2173" s="139">
        <v>0</v>
      </c>
      <c r="V2173" s="139">
        <v>0</v>
      </c>
      <c r="W2173" s="139">
        <v>0</v>
      </c>
      <c r="X2173" s="139">
        <v>0</v>
      </c>
      <c r="Y2173" s="139">
        <v>0</v>
      </c>
      <c r="Z2173" s="134"/>
    </row>
    <row r="2174" spans="1:26" x14ac:dyDescent="0.3">
      <c r="A2174" s="134"/>
      <c r="B2174" s="134"/>
      <c r="C2174" s="134"/>
      <c r="D2174" s="152">
        <v>266</v>
      </c>
      <c r="E2174" s="8" t="s">
        <v>112</v>
      </c>
      <c r="F2174" s="8" t="s">
        <v>153</v>
      </c>
      <c r="G2174" s="8" t="s">
        <v>77</v>
      </c>
      <c r="H2174" s="8" t="s">
        <v>147</v>
      </c>
      <c r="I2174" s="8"/>
      <c r="J2174" s="137"/>
      <c r="K2174" s="141"/>
      <c r="L2174" s="139">
        <v>0</v>
      </c>
      <c r="M2174" s="139">
        <v>0</v>
      </c>
      <c r="N2174" s="139">
        <v>0</v>
      </c>
      <c r="O2174" s="139">
        <v>0</v>
      </c>
      <c r="P2174" s="139">
        <v>0</v>
      </c>
      <c r="Q2174" s="139">
        <v>0</v>
      </c>
      <c r="R2174" s="139">
        <v>0</v>
      </c>
      <c r="S2174" s="139">
        <v>0</v>
      </c>
      <c r="T2174" s="139">
        <v>0</v>
      </c>
      <c r="U2174" s="139">
        <v>0</v>
      </c>
      <c r="V2174" s="139">
        <v>0</v>
      </c>
      <c r="W2174" s="139">
        <v>0</v>
      </c>
      <c r="X2174" s="139">
        <v>0</v>
      </c>
      <c r="Y2174" s="139">
        <v>0</v>
      </c>
      <c r="Z2174" s="134"/>
    </row>
    <row r="2175" spans="1:26" x14ac:dyDescent="0.3">
      <c r="A2175" s="134"/>
      <c r="B2175" s="134"/>
      <c r="C2175" s="134"/>
      <c r="D2175" s="152">
        <v>266</v>
      </c>
      <c r="E2175" s="8" t="s">
        <v>112</v>
      </c>
      <c r="F2175" s="8" t="s">
        <v>153</v>
      </c>
      <c r="G2175" s="8" t="s">
        <v>78</v>
      </c>
      <c r="H2175" s="8" t="s">
        <v>147</v>
      </c>
      <c r="I2175" s="8"/>
      <c r="J2175" s="137"/>
      <c r="K2175" s="141"/>
      <c r="L2175" s="139">
        <v>0</v>
      </c>
      <c r="M2175" s="139">
        <v>0</v>
      </c>
      <c r="N2175" s="139">
        <v>0</v>
      </c>
      <c r="O2175" s="139">
        <v>0</v>
      </c>
      <c r="P2175" s="139">
        <v>0</v>
      </c>
      <c r="Q2175" s="139">
        <v>0</v>
      </c>
      <c r="R2175" s="139">
        <v>0</v>
      </c>
      <c r="S2175" s="139">
        <v>0</v>
      </c>
      <c r="T2175" s="139">
        <v>0</v>
      </c>
      <c r="U2175" s="139">
        <v>0</v>
      </c>
      <c r="V2175" s="139">
        <v>0</v>
      </c>
      <c r="W2175" s="139">
        <v>0</v>
      </c>
      <c r="X2175" s="139">
        <v>0</v>
      </c>
      <c r="Y2175" s="139">
        <v>0</v>
      </c>
      <c r="Z2175" s="134"/>
    </row>
    <row r="2176" spans="1:26" x14ac:dyDescent="0.3">
      <c r="A2176" s="134"/>
      <c r="B2176" s="134"/>
      <c r="C2176" s="134"/>
      <c r="D2176" s="152">
        <v>266</v>
      </c>
      <c r="E2176" s="8" t="s">
        <v>112</v>
      </c>
      <c r="F2176" s="8" t="s">
        <v>153</v>
      </c>
      <c r="G2176" s="8" t="s">
        <v>79</v>
      </c>
      <c r="H2176" s="8" t="s">
        <v>147</v>
      </c>
      <c r="I2176" s="8"/>
      <c r="J2176" s="137"/>
      <c r="K2176" s="141"/>
      <c r="L2176" s="139">
        <v>0</v>
      </c>
      <c r="M2176" s="139">
        <v>0</v>
      </c>
      <c r="N2176" s="139">
        <v>0</v>
      </c>
      <c r="O2176" s="139">
        <v>0</v>
      </c>
      <c r="P2176" s="139">
        <v>0</v>
      </c>
      <c r="Q2176" s="139">
        <v>0</v>
      </c>
      <c r="R2176" s="139">
        <v>0</v>
      </c>
      <c r="S2176" s="139">
        <v>0</v>
      </c>
      <c r="T2176" s="139">
        <v>0</v>
      </c>
      <c r="U2176" s="139">
        <v>0</v>
      </c>
      <c r="V2176" s="139">
        <v>0</v>
      </c>
      <c r="W2176" s="139">
        <v>0</v>
      </c>
      <c r="X2176" s="139">
        <v>0</v>
      </c>
      <c r="Y2176" s="139">
        <v>0</v>
      </c>
      <c r="Z2176" s="134"/>
    </row>
    <row r="2177" spans="1:26" x14ac:dyDescent="0.3">
      <c r="A2177" s="134"/>
      <c r="B2177" s="134"/>
      <c r="C2177" s="134"/>
      <c r="D2177" s="152">
        <v>266</v>
      </c>
      <c r="E2177" s="8" t="s">
        <v>112</v>
      </c>
      <c r="F2177" s="8" t="s">
        <v>153</v>
      </c>
      <c r="G2177" s="8" t="s">
        <v>80</v>
      </c>
      <c r="H2177" s="8" t="s">
        <v>147</v>
      </c>
      <c r="I2177" s="8"/>
      <c r="J2177" s="137"/>
      <c r="K2177" s="141"/>
      <c r="L2177" s="139">
        <v>0</v>
      </c>
      <c r="M2177" s="139">
        <v>0</v>
      </c>
      <c r="N2177" s="139">
        <v>0</v>
      </c>
      <c r="O2177" s="139">
        <v>0</v>
      </c>
      <c r="P2177" s="139">
        <v>0</v>
      </c>
      <c r="Q2177" s="139">
        <v>0</v>
      </c>
      <c r="R2177" s="139">
        <v>0</v>
      </c>
      <c r="S2177" s="139">
        <v>0</v>
      </c>
      <c r="T2177" s="139">
        <v>0</v>
      </c>
      <c r="U2177" s="139">
        <v>0</v>
      </c>
      <c r="V2177" s="139">
        <v>0</v>
      </c>
      <c r="W2177" s="139">
        <v>0</v>
      </c>
      <c r="X2177" s="139">
        <v>0</v>
      </c>
      <c r="Y2177" s="139">
        <v>0</v>
      </c>
      <c r="Z2177" s="134"/>
    </row>
    <row r="2178" spans="1:26" x14ac:dyDescent="0.3">
      <c r="A2178" s="134"/>
      <c r="B2178" s="134"/>
      <c r="C2178" s="134"/>
      <c r="D2178" s="152">
        <v>266</v>
      </c>
      <c r="E2178" s="8" t="s">
        <v>112</v>
      </c>
      <c r="F2178" s="8" t="s">
        <v>153</v>
      </c>
      <c r="G2178" s="8" t="s">
        <v>81</v>
      </c>
      <c r="H2178" s="8" t="s">
        <v>147</v>
      </c>
      <c r="I2178" s="8"/>
      <c r="J2178" s="137"/>
      <c r="K2178" s="141"/>
      <c r="L2178" s="139">
        <v>0</v>
      </c>
      <c r="M2178" s="139">
        <v>0</v>
      </c>
      <c r="N2178" s="139">
        <v>0</v>
      </c>
      <c r="O2178" s="139">
        <v>0</v>
      </c>
      <c r="P2178" s="139">
        <v>0</v>
      </c>
      <c r="Q2178" s="139">
        <v>0</v>
      </c>
      <c r="R2178" s="139">
        <v>0</v>
      </c>
      <c r="S2178" s="139">
        <v>0</v>
      </c>
      <c r="T2178" s="139">
        <v>0</v>
      </c>
      <c r="U2178" s="139">
        <v>0</v>
      </c>
      <c r="V2178" s="139">
        <v>0</v>
      </c>
      <c r="W2178" s="139">
        <v>0</v>
      </c>
      <c r="X2178" s="139">
        <v>0</v>
      </c>
      <c r="Y2178" s="139">
        <v>0</v>
      </c>
      <c r="Z2178" s="134"/>
    </row>
    <row r="2179" spans="1:26" x14ac:dyDescent="0.3">
      <c r="A2179" s="134"/>
      <c r="B2179" s="134"/>
      <c r="C2179" s="134"/>
      <c r="D2179" s="152">
        <v>266</v>
      </c>
      <c r="E2179" s="8" t="s">
        <v>112</v>
      </c>
      <c r="F2179" s="8" t="s">
        <v>153</v>
      </c>
      <c r="G2179" s="8" t="s">
        <v>82</v>
      </c>
      <c r="H2179" s="8" t="s">
        <v>147</v>
      </c>
      <c r="I2179" s="8"/>
      <c r="J2179" s="137"/>
      <c r="K2179" s="141"/>
      <c r="L2179" s="139">
        <v>0.28999999999999998</v>
      </c>
      <c r="M2179" s="139">
        <v>0.38800000000000001</v>
      </c>
      <c r="N2179" s="139">
        <v>0.38400000000000001</v>
      </c>
      <c r="O2179" s="139">
        <v>0.72199999999999998</v>
      </c>
      <c r="P2179" s="139">
        <v>0.32400000000000001</v>
      </c>
      <c r="Q2179" s="139">
        <v>0.40899999999999997</v>
      </c>
      <c r="R2179" s="139">
        <v>0.47199999999999998</v>
      </c>
      <c r="S2179" s="139">
        <v>0</v>
      </c>
      <c r="T2179" s="139">
        <v>0.26900000000000002</v>
      </c>
      <c r="U2179" s="139">
        <v>6.6000000000000003E-2</v>
      </c>
      <c r="V2179" s="139">
        <v>0.435</v>
      </c>
      <c r="W2179" s="139">
        <v>0.49399999999999999</v>
      </c>
      <c r="X2179" s="139">
        <v>0.85899999999999999</v>
      </c>
      <c r="Y2179" s="139">
        <v>0.53400000000000003</v>
      </c>
      <c r="Z2179" s="134"/>
    </row>
    <row r="2180" spans="1:26" x14ac:dyDescent="0.3">
      <c r="A2180" s="134"/>
      <c r="B2180" s="134"/>
      <c r="C2180" s="134"/>
      <c r="D2180" s="152">
        <v>266</v>
      </c>
      <c r="E2180" s="8" t="s">
        <v>112</v>
      </c>
      <c r="F2180" s="8" t="s">
        <v>153</v>
      </c>
      <c r="G2180" s="8" t="s">
        <v>83</v>
      </c>
      <c r="H2180" s="8" t="s">
        <v>147</v>
      </c>
      <c r="I2180" s="8"/>
      <c r="J2180" s="137"/>
      <c r="K2180" s="141"/>
      <c r="L2180" s="139">
        <v>0.186</v>
      </c>
      <c r="M2180" s="139">
        <v>0.29499999999999998</v>
      </c>
      <c r="N2180" s="139">
        <v>0.33300000000000002</v>
      </c>
      <c r="O2180" s="139">
        <v>0.48799999999999999</v>
      </c>
      <c r="P2180" s="139">
        <v>0.20799999999999999</v>
      </c>
      <c r="Q2180" s="139">
        <v>0.25700000000000001</v>
      </c>
      <c r="R2180" s="139">
        <v>0.41499999999999998</v>
      </c>
      <c r="S2180" s="139">
        <v>0</v>
      </c>
      <c r="T2180" s="139">
        <v>9.9000000000000005E-2</v>
      </c>
      <c r="U2180" s="139">
        <v>4.1000000000000002E-2</v>
      </c>
      <c r="V2180" s="139">
        <v>0.32600000000000001</v>
      </c>
      <c r="W2180" s="139">
        <v>0.27400000000000002</v>
      </c>
      <c r="X2180" s="139">
        <v>0.309</v>
      </c>
      <c r="Y2180" s="139">
        <v>0.26300000000000001</v>
      </c>
      <c r="Z2180" s="134"/>
    </row>
    <row r="2181" spans="1:26" x14ac:dyDescent="0.3">
      <c r="A2181" s="134"/>
      <c r="B2181" s="134"/>
      <c r="C2181" s="134"/>
      <c r="D2181" s="152">
        <v>266</v>
      </c>
      <c r="E2181" s="8" t="s">
        <v>112</v>
      </c>
      <c r="F2181" s="8" t="s">
        <v>153</v>
      </c>
      <c r="G2181" s="8" t="s">
        <v>84</v>
      </c>
      <c r="H2181" s="8" t="s">
        <v>147</v>
      </c>
      <c r="I2181" s="8"/>
      <c r="J2181" s="137"/>
      <c r="K2181" s="141"/>
      <c r="L2181" s="139">
        <v>0.23200000000000001</v>
      </c>
      <c r="M2181" s="139">
        <v>0.23100000000000001</v>
      </c>
      <c r="N2181" s="139">
        <v>0.23</v>
      </c>
      <c r="O2181" s="139">
        <v>0.52900000000000003</v>
      </c>
      <c r="P2181" s="139">
        <v>0.21199999999999999</v>
      </c>
      <c r="Q2181" s="139">
        <v>0.254</v>
      </c>
      <c r="R2181" s="139">
        <v>0.38900000000000001</v>
      </c>
      <c r="S2181" s="139">
        <v>0</v>
      </c>
      <c r="T2181" s="139">
        <v>0.15</v>
      </c>
      <c r="U2181" s="139">
        <v>0.06</v>
      </c>
      <c r="V2181" s="139">
        <v>0.38600000000000001</v>
      </c>
      <c r="W2181" s="139">
        <v>0.44</v>
      </c>
      <c r="X2181" s="139">
        <v>0.40799999999999997</v>
      </c>
      <c r="Y2181" s="139">
        <v>0.35199999999999998</v>
      </c>
      <c r="Z2181" s="134"/>
    </row>
    <row r="2182" spans="1:26" x14ac:dyDescent="0.3">
      <c r="A2182" s="134"/>
      <c r="B2182" s="134"/>
      <c r="C2182" s="134"/>
      <c r="D2182" s="152">
        <v>266</v>
      </c>
      <c r="E2182" s="8" t="s">
        <v>112</v>
      </c>
      <c r="F2182" s="8" t="s">
        <v>153</v>
      </c>
      <c r="G2182" s="8" t="s">
        <v>85</v>
      </c>
      <c r="H2182" s="8" t="s">
        <v>147</v>
      </c>
      <c r="I2182" s="8"/>
      <c r="J2182" s="137"/>
      <c r="K2182" s="141"/>
      <c r="L2182" s="139">
        <v>0.43</v>
      </c>
      <c r="M2182" s="139">
        <v>0.626</v>
      </c>
      <c r="N2182" s="139">
        <v>0.68700000000000006</v>
      </c>
      <c r="O2182" s="139">
        <v>0.71799999999999997</v>
      </c>
      <c r="P2182" s="139">
        <v>0.46700000000000003</v>
      </c>
      <c r="Q2182" s="139">
        <v>0.68600000000000005</v>
      </c>
      <c r="R2182" s="139">
        <v>0.77</v>
      </c>
      <c r="S2182" s="139">
        <v>0</v>
      </c>
      <c r="T2182" s="139">
        <v>0.28100000000000003</v>
      </c>
      <c r="U2182" s="139">
        <v>8.5999999999999993E-2</v>
      </c>
      <c r="V2182" s="139">
        <v>0.63500000000000001</v>
      </c>
      <c r="W2182" s="139">
        <v>0.82599999999999996</v>
      </c>
      <c r="X2182" s="139">
        <v>0.95699999999999996</v>
      </c>
      <c r="Y2182" s="139">
        <v>0.85599999999999998</v>
      </c>
      <c r="Z2182" s="134"/>
    </row>
    <row r="2183" spans="1:26" x14ac:dyDescent="0.3">
      <c r="A2183" s="134"/>
      <c r="B2183" s="134"/>
      <c r="C2183" s="134"/>
      <c r="D2183" s="152">
        <v>266</v>
      </c>
      <c r="E2183" s="8" t="s">
        <v>112</v>
      </c>
      <c r="F2183" s="8" t="s">
        <v>153</v>
      </c>
      <c r="G2183" s="8" t="s">
        <v>86</v>
      </c>
      <c r="H2183" s="8" t="s">
        <v>147</v>
      </c>
      <c r="I2183" s="8"/>
      <c r="J2183" s="137"/>
      <c r="K2183" s="141"/>
      <c r="L2183" s="139">
        <v>0.44500000000000001</v>
      </c>
      <c r="M2183" s="139">
        <v>0.73799999999999999</v>
      </c>
      <c r="N2183" s="139">
        <v>0.82399999999999995</v>
      </c>
      <c r="O2183" s="139">
        <v>0.871</v>
      </c>
      <c r="P2183" s="139">
        <v>0.49399999999999999</v>
      </c>
      <c r="Q2183" s="139">
        <v>0.74099999999999999</v>
      </c>
      <c r="R2183" s="139">
        <v>0.76</v>
      </c>
      <c r="S2183" s="139">
        <v>0</v>
      </c>
      <c r="T2183" s="139">
        <v>0.309</v>
      </c>
      <c r="U2183" s="139">
        <v>8.7999999999999995E-2</v>
      </c>
      <c r="V2183" s="139">
        <v>0.67</v>
      </c>
      <c r="W2183" s="139">
        <v>0.86499999999999999</v>
      </c>
      <c r="X2183" s="139">
        <v>1.0569999999999999</v>
      </c>
      <c r="Y2183" s="139">
        <v>0.98699999999999999</v>
      </c>
      <c r="Z2183" s="134"/>
    </row>
    <row r="2184" spans="1:26" x14ac:dyDescent="0.3">
      <c r="A2184" s="134"/>
      <c r="B2184" s="134"/>
      <c r="C2184" s="134"/>
      <c r="D2184" s="152">
        <v>266</v>
      </c>
      <c r="E2184" s="8" t="s">
        <v>112</v>
      </c>
      <c r="F2184" s="8" t="s">
        <v>153</v>
      </c>
      <c r="G2184" s="8" t="s">
        <v>87</v>
      </c>
      <c r="H2184" s="8" t="s">
        <v>147</v>
      </c>
      <c r="I2184" s="8"/>
      <c r="J2184" s="137"/>
      <c r="K2184" s="141"/>
      <c r="L2184" s="139">
        <v>0</v>
      </c>
      <c r="M2184" s="139">
        <v>0</v>
      </c>
      <c r="N2184" s="139">
        <v>0</v>
      </c>
      <c r="O2184" s="139">
        <v>0</v>
      </c>
      <c r="P2184" s="139">
        <v>0</v>
      </c>
      <c r="Q2184" s="139">
        <v>0</v>
      </c>
      <c r="R2184" s="139">
        <v>0</v>
      </c>
      <c r="S2184" s="139">
        <v>0</v>
      </c>
      <c r="T2184" s="139">
        <v>0</v>
      </c>
      <c r="U2184" s="139">
        <v>0</v>
      </c>
      <c r="V2184" s="139">
        <v>0</v>
      </c>
      <c r="W2184" s="139">
        <v>0</v>
      </c>
      <c r="X2184" s="139">
        <v>0</v>
      </c>
      <c r="Y2184" s="139">
        <v>0</v>
      </c>
      <c r="Z2184" s="134"/>
    </row>
    <row r="2185" spans="1:26" x14ac:dyDescent="0.3">
      <c r="A2185" s="134"/>
      <c r="B2185" s="134"/>
      <c r="C2185" s="134"/>
      <c r="D2185" s="152">
        <v>266</v>
      </c>
      <c r="E2185" s="8" t="s">
        <v>112</v>
      </c>
      <c r="F2185" s="8" t="s">
        <v>153</v>
      </c>
      <c r="G2185" s="8" t="s">
        <v>88</v>
      </c>
      <c r="H2185" s="8" t="s">
        <v>147</v>
      </c>
      <c r="I2185" s="8"/>
      <c r="J2185" s="137"/>
      <c r="K2185" s="141"/>
      <c r="L2185" s="139">
        <v>0</v>
      </c>
      <c r="M2185" s="139">
        <v>0</v>
      </c>
      <c r="N2185" s="139">
        <v>0</v>
      </c>
      <c r="O2185" s="139">
        <v>0</v>
      </c>
      <c r="P2185" s="139">
        <v>0</v>
      </c>
      <c r="Q2185" s="139">
        <v>0</v>
      </c>
      <c r="R2185" s="139">
        <v>0</v>
      </c>
      <c r="S2185" s="139">
        <v>0</v>
      </c>
      <c r="T2185" s="139">
        <v>0</v>
      </c>
      <c r="U2185" s="139">
        <v>0</v>
      </c>
      <c r="V2185" s="139">
        <v>0</v>
      </c>
      <c r="W2185" s="139">
        <v>0</v>
      </c>
      <c r="X2185" s="139">
        <v>0</v>
      </c>
      <c r="Y2185" s="139">
        <v>0</v>
      </c>
      <c r="Z2185" s="134"/>
    </row>
    <row r="2186" spans="1:26" x14ac:dyDescent="0.3">
      <c r="A2186" s="134"/>
      <c r="B2186" s="134"/>
      <c r="C2186" s="134"/>
      <c r="D2186" s="152">
        <v>266</v>
      </c>
      <c r="E2186" s="8" t="s">
        <v>112</v>
      </c>
      <c r="F2186" s="8" t="s">
        <v>153</v>
      </c>
      <c r="G2186" s="8" t="s">
        <v>89</v>
      </c>
      <c r="H2186" s="8" t="s">
        <v>147</v>
      </c>
      <c r="I2186" s="8"/>
      <c r="J2186" s="137"/>
      <c r="K2186" s="141"/>
      <c r="L2186" s="139">
        <v>0</v>
      </c>
      <c r="M2186" s="139">
        <v>0</v>
      </c>
      <c r="N2186" s="139">
        <v>0</v>
      </c>
      <c r="O2186" s="139">
        <v>0</v>
      </c>
      <c r="P2186" s="139">
        <v>0</v>
      </c>
      <c r="Q2186" s="139">
        <v>0</v>
      </c>
      <c r="R2186" s="139">
        <v>0</v>
      </c>
      <c r="S2186" s="139">
        <v>0</v>
      </c>
      <c r="T2186" s="139">
        <v>0</v>
      </c>
      <c r="U2186" s="139">
        <v>0</v>
      </c>
      <c r="V2186" s="139">
        <v>0</v>
      </c>
      <c r="W2186" s="139">
        <v>0</v>
      </c>
      <c r="X2186" s="139">
        <v>0</v>
      </c>
      <c r="Y2186" s="139">
        <v>0</v>
      </c>
      <c r="Z2186" s="134"/>
    </row>
    <row r="2187" spans="1:26" x14ac:dyDescent="0.3">
      <c r="A2187" s="134"/>
      <c r="B2187" s="134"/>
      <c r="C2187" s="134"/>
      <c r="D2187" s="152">
        <v>266</v>
      </c>
      <c r="E2187" s="8" t="s">
        <v>112</v>
      </c>
      <c r="F2187" s="8" t="s">
        <v>153</v>
      </c>
      <c r="G2187" s="8" t="s">
        <v>90</v>
      </c>
      <c r="H2187" s="8" t="s">
        <v>147</v>
      </c>
      <c r="I2187" s="8"/>
      <c r="J2187" s="137"/>
      <c r="K2187" s="141"/>
      <c r="L2187" s="139">
        <v>0</v>
      </c>
      <c r="M2187" s="139">
        <v>0</v>
      </c>
      <c r="N2187" s="139">
        <v>0</v>
      </c>
      <c r="O2187" s="139">
        <v>0</v>
      </c>
      <c r="P2187" s="139">
        <v>0</v>
      </c>
      <c r="Q2187" s="139">
        <v>0</v>
      </c>
      <c r="R2187" s="139">
        <v>0</v>
      </c>
      <c r="S2187" s="139">
        <v>0</v>
      </c>
      <c r="T2187" s="139">
        <v>0</v>
      </c>
      <c r="U2187" s="139">
        <v>0</v>
      </c>
      <c r="V2187" s="139">
        <v>0</v>
      </c>
      <c r="W2187" s="139">
        <v>0</v>
      </c>
      <c r="X2187" s="139">
        <v>0</v>
      </c>
      <c r="Y2187" s="139">
        <v>0</v>
      </c>
      <c r="Z2187" s="134"/>
    </row>
    <row r="2188" spans="1:26" x14ac:dyDescent="0.3">
      <c r="A2188" s="134"/>
      <c r="B2188" s="134"/>
      <c r="C2188" s="134"/>
      <c r="D2188" s="152">
        <v>266</v>
      </c>
      <c r="E2188" s="8" t="s">
        <v>112</v>
      </c>
      <c r="F2188" s="8" t="s">
        <v>153</v>
      </c>
      <c r="G2188" s="8" t="s">
        <v>91</v>
      </c>
      <c r="H2188" s="8" t="s">
        <v>147</v>
      </c>
      <c r="I2188" s="8"/>
      <c r="J2188" s="137"/>
      <c r="K2188" s="141"/>
      <c r="L2188" s="139">
        <v>1.3480000000000001</v>
      </c>
      <c r="M2188" s="139">
        <v>0.21099999999999999</v>
      </c>
      <c r="N2188" s="139">
        <v>9.4E-2</v>
      </c>
      <c r="O2188" s="139">
        <v>0.89600000000000002</v>
      </c>
      <c r="P2188" s="139">
        <v>0.42499999999999999</v>
      </c>
      <c r="Q2188" s="139">
        <v>0.35299999999999998</v>
      </c>
      <c r="R2188" s="139">
        <v>0.439</v>
      </c>
      <c r="S2188" s="139">
        <v>2.5999999999999999E-2</v>
      </c>
      <c r="T2188" s="139">
        <v>0.52400000000000002</v>
      </c>
      <c r="U2188" s="139">
        <v>0.39500000000000002</v>
      </c>
      <c r="V2188" s="139">
        <v>0.81</v>
      </c>
      <c r="W2188" s="139">
        <v>0.83199999999999996</v>
      </c>
      <c r="X2188" s="139">
        <v>0.999</v>
      </c>
      <c r="Y2188" s="139">
        <v>0.93700000000000006</v>
      </c>
      <c r="Z2188" s="134"/>
    </row>
    <row r="2189" spans="1:26" x14ac:dyDescent="0.3">
      <c r="A2189" s="134"/>
      <c r="B2189" s="134"/>
      <c r="C2189" s="134"/>
      <c r="D2189" s="152">
        <v>266</v>
      </c>
      <c r="E2189" s="8" t="s">
        <v>112</v>
      </c>
      <c r="F2189" s="8" t="s">
        <v>153</v>
      </c>
      <c r="G2189" s="8" t="s">
        <v>92</v>
      </c>
      <c r="H2189" s="8" t="s">
        <v>147</v>
      </c>
      <c r="I2189" s="8"/>
      <c r="J2189" s="137"/>
      <c r="K2189" s="141"/>
      <c r="L2189" s="139">
        <v>0</v>
      </c>
      <c r="M2189" s="139">
        <v>0</v>
      </c>
      <c r="N2189" s="139">
        <v>0</v>
      </c>
      <c r="O2189" s="139">
        <v>0</v>
      </c>
      <c r="P2189" s="139">
        <v>0</v>
      </c>
      <c r="Q2189" s="139">
        <v>0</v>
      </c>
      <c r="R2189" s="139">
        <v>0</v>
      </c>
      <c r="S2189" s="139">
        <v>0</v>
      </c>
      <c r="T2189" s="139">
        <v>0</v>
      </c>
      <c r="U2189" s="139">
        <v>0</v>
      </c>
      <c r="V2189" s="139">
        <v>0</v>
      </c>
      <c r="W2189" s="139">
        <v>0</v>
      </c>
      <c r="X2189" s="139">
        <v>0</v>
      </c>
      <c r="Y2189" s="139">
        <v>0</v>
      </c>
      <c r="Z2189" s="134"/>
    </row>
    <row r="2190" spans="1:26" x14ac:dyDescent="0.3">
      <c r="A2190" s="134"/>
      <c r="B2190" s="134"/>
      <c r="C2190" s="134"/>
      <c r="D2190" s="152">
        <v>266</v>
      </c>
      <c r="E2190" s="8" t="s">
        <v>112</v>
      </c>
      <c r="F2190" s="8" t="s">
        <v>153</v>
      </c>
      <c r="G2190" s="8" t="s">
        <v>93</v>
      </c>
      <c r="H2190" s="8" t="s">
        <v>147</v>
      </c>
      <c r="I2190" s="8"/>
      <c r="J2190" s="137"/>
      <c r="K2190" s="141"/>
      <c r="L2190" s="139">
        <v>0</v>
      </c>
      <c r="M2190" s="139">
        <v>0</v>
      </c>
      <c r="N2190" s="139">
        <v>0</v>
      </c>
      <c r="O2190" s="139">
        <v>0</v>
      </c>
      <c r="P2190" s="139">
        <v>0</v>
      </c>
      <c r="Q2190" s="139">
        <v>0</v>
      </c>
      <c r="R2190" s="139">
        <v>0</v>
      </c>
      <c r="S2190" s="139">
        <v>0</v>
      </c>
      <c r="T2190" s="139">
        <v>0</v>
      </c>
      <c r="U2190" s="139">
        <v>0</v>
      </c>
      <c r="V2190" s="139">
        <v>0</v>
      </c>
      <c r="W2190" s="139">
        <v>0</v>
      </c>
      <c r="X2190" s="139">
        <v>0</v>
      </c>
      <c r="Y2190" s="139">
        <v>0</v>
      </c>
      <c r="Z2190" s="134"/>
    </row>
    <row r="2191" spans="1:26" x14ac:dyDescent="0.3">
      <c r="A2191" s="134"/>
      <c r="B2191" s="134"/>
      <c r="C2191" s="134"/>
      <c r="D2191" s="152">
        <v>266</v>
      </c>
      <c r="E2191" s="8" t="s">
        <v>112</v>
      </c>
      <c r="F2191" s="8" t="s">
        <v>153</v>
      </c>
      <c r="G2191" s="8" t="s">
        <v>94</v>
      </c>
      <c r="H2191" s="8" t="s">
        <v>147</v>
      </c>
      <c r="I2191" s="8"/>
      <c r="J2191" s="137"/>
      <c r="K2191" s="141"/>
      <c r="L2191" s="139">
        <v>0</v>
      </c>
      <c r="M2191" s="139">
        <v>0</v>
      </c>
      <c r="N2191" s="139">
        <v>0</v>
      </c>
      <c r="O2191" s="139">
        <v>0</v>
      </c>
      <c r="P2191" s="139">
        <v>0</v>
      </c>
      <c r="Q2191" s="139">
        <v>0</v>
      </c>
      <c r="R2191" s="139">
        <v>0</v>
      </c>
      <c r="S2191" s="139">
        <v>0</v>
      </c>
      <c r="T2191" s="139">
        <v>0</v>
      </c>
      <c r="U2191" s="139">
        <v>0</v>
      </c>
      <c r="V2191" s="139">
        <v>0</v>
      </c>
      <c r="W2191" s="139">
        <v>0</v>
      </c>
      <c r="X2191" s="139">
        <v>0</v>
      </c>
      <c r="Y2191" s="139">
        <v>0</v>
      </c>
      <c r="Z2191" s="134"/>
    </row>
    <row r="2192" spans="1:26" x14ac:dyDescent="0.3">
      <c r="A2192" s="134"/>
      <c r="B2192" s="134"/>
      <c r="C2192" s="134"/>
      <c r="D2192" s="152">
        <v>266</v>
      </c>
      <c r="E2192" s="8" t="s">
        <v>112</v>
      </c>
      <c r="F2192" s="8" t="s">
        <v>153</v>
      </c>
      <c r="G2192" s="8" t="s">
        <v>95</v>
      </c>
      <c r="H2192" s="8" t="s">
        <v>147</v>
      </c>
      <c r="I2192" s="8"/>
      <c r="J2192" s="137"/>
      <c r="K2192" s="141"/>
      <c r="L2192" s="139">
        <v>0</v>
      </c>
      <c r="M2192" s="139">
        <v>0</v>
      </c>
      <c r="N2192" s="139">
        <v>0</v>
      </c>
      <c r="O2192" s="139">
        <v>0</v>
      </c>
      <c r="P2192" s="139">
        <v>0</v>
      </c>
      <c r="Q2192" s="139">
        <v>0</v>
      </c>
      <c r="R2192" s="139">
        <v>0</v>
      </c>
      <c r="S2192" s="139">
        <v>0</v>
      </c>
      <c r="T2192" s="139">
        <v>0</v>
      </c>
      <c r="U2192" s="139">
        <v>0</v>
      </c>
      <c r="V2192" s="139">
        <v>0</v>
      </c>
      <c r="W2192" s="139">
        <v>0</v>
      </c>
      <c r="X2192" s="139">
        <v>0</v>
      </c>
      <c r="Y2192" s="139">
        <v>0</v>
      </c>
      <c r="Z2192" s="134"/>
    </row>
    <row r="2193" spans="1:26" x14ac:dyDescent="0.3">
      <c r="A2193" s="134"/>
      <c r="B2193" s="134"/>
      <c r="C2193" s="134"/>
      <c r="D2193" s="152">
        <v>266</v>
      </c>
      <c r="E2193" s="8" t="s">
        <v>112</v>
      </c>
      <c r="F2193" s="8" t="s">
        <v>153</v>
      </c>
      <c r="G2193" s="8" t="s">
        <v>96</v>
      </c>
      <c r="H2193" s="8" t="s">
        <v>147</v>
      </c>
      <c r="I2193" s="8"/>
      <c r="J2193" s="137"/>
      <c r="K2193" s="141"/>
      <c r="L2193" s="139">
        <v>-0.121</v>
      </c>
      <c r="M2193" s="139">
        <v>-4.2999999999999997E-2</v>
      </c>
      <c r="N2193" s="139">
        <v>-5.8000000000000003E-2</v>
      </c>
      <c r="O2193" s="139">
        <v>-0.40500000000000003</v>
      </c>
      <c r="P2193" s="139">
        <v>-0.124</v>
      </c>
      <c r="Q2193" s="139">
        <v>-4.4999999999999998E-2</v>
      </c>
      <c r="R2193" s="139">
        <v>-0.17</v>
      </c>
      <c r="S2193" s="139">
        <v>-8.0000000000000002E-3</v>
      </c>
      <c r="T2193" s="139">
        <v>-2.4E-2</v>
      </c>
      <c r="U2193" s="139">
        <v>-2.3E-2</v>
      </c>
      <c r="V2193" s="139">
        <v>-3.5000000000000003E-2</v>
      </c>
      <c r="W2193" s="139">
        <v>-5.5E-2</v>
      </c>
      <c r="X2193" s="139">
        <v>-9.1999999999999998E-2</v>
      </c>
      <c r="Y2193" s="139">
        <v>-0.15</v>
      </c>
      <c r="Z2193" s="134"/>
    </row>
    <row r="2194" spans="1:26" x14ac:dyDescent="0.3">
      <c r="A2194" s="134"/>
      <c r="B2194" s="134"/>
      <c r="C2194" s="134"/>
      <c r="D2194" s="152">
        <v>266</v>
      </c>
      <c r="E2194" s="8" t="s">
        <v>112</v>
      </c>
      <c r="F2194" s="8" t="s">
        <v>153</v>
      </c>
      <c r="G2194" s="8" t="s">
        <v>97</v>
      </c>
      <c r="H2194" s="8" t="s">
        <v>147</v>
      </c>
      <c r="I2194" s="8"/>
      <c r="J2194" s="137"/>
      <c r="K2194" s="141"/>
      <c r="L2194" s="139">
        <v>0</v>
      </c>
      <c r="M2194" s="139">
        <v>0</v>
      </c>
      <c r="N2194" s="139">
        <v>0</v>
      </c>
      <c r="O2194" s="139">
        <v>0</v>
      </c>
      <c r="P2194" s="139">
        <v>0</v>
      </c>
      <c r="Q2194" s="139">
        <v>0</v>
      </c>
      <c r="R2194" s="139">
        <v>0</v>
      </c>
      <c r="S2194" s="139">
        <v>0</v>
      </c>
      <c r="T2194" s="139">
        <v>0</v>
      </c>
      <c r="U2194" s="139">
        <v>0</v>
      </c>
      <c r="V2194" s="139">
        <v>0</v>
      </c>
      <c r="W2194" s="139">
        <v>0</v>
      </c>
      <c r="X2194" s="139">
        <v>0</v>
      </c>
      <c r="Y2194" s="139">
        <v>0</v>
      </c>
      <c r="Z2194" s="134"/>
    </row>
    <row r="2195" spans="1:26" x14ac:dyDescent="0.3">
      <c r="A2195" s="134"/>
      <c r="B2195" s="134"/>
      <c r="C2195" s="134"/>
      <c r="D2195" s="152">
        <v>266</v>
      </c>
      <c r="E2195" s="8" t="s">
        <v>112</v>
      </c>
      <c r="F2195" s="8" t="s">
        <v>153</v>
      </c>
      <c r="G2195" s="8" t="s">
        <v>98</v>
      </c>
      <c r="H2195" s="8" t="s">
        <v>147</v>
      </c>
      <c r="I2195" s="8"/>
      <c r="J2195" s="137"/>
      <c r="K2195" s="141"/>
      <c r="L2195" s="139">
        <v>0</v>
      </c>
      <c r="M2195" s="139">
        <v>0</v>
      </c>
      <c r="N2195" s="139">
        <v>0</v>
      </c>
      <c r="O2195" s="139">
        <v>0</v>
      </c>
      <c r="P2195" s="139">
        <v>0</v>
      </c>
      <c r="Q2195" s="139">
        <v>0</v>
      </c>
      <c r="R2195" s="139">
        <v>0</v>
      </c>
      <c r="S2195" s="139">
        <v>0</v>
      </c>
      <c r="T2195" s="139">
        <v>0</v>
      </c>
      <c r="U2195" s="139">
        <v>0</v>
      </c>
      <c r="V2195" s="139">
        <v>0</v>
      </c>
      <c r="W2195" s="139">
        <v>0</v>
      </c>
      <c r="X2195" s="139">
        <v>0</v>
      </c>
      <c r="Y2195" s="139">
        <v>0</v>
      </c>
      <c r="Z2195" s="134"/>
    </row>
    <row r="2196" spans="1:26" x14ac:dyDescent="0.3">
      <c r="A2196" s="134"/>
      <c r="B2196" s="134"/>
      <c r="C2196" s="134"/>
      <c r="D2196" s="152">
        <v>266</v>
      </c>
      <c r="E2196" s="8" t="s">
        <v>112</v>
      </c>
      <c r="F2196" s="8" t="s">
        <v>153</v>
      </c>
      <c r="G2196" s="8" t="s">
        <v>99</v>
      </c>
      <c r="H2196" s="8" t="s">
        <v>147</v>
      </c>
      <c r="I2196" s="8"/>
      <c r="J2196" s="137"/>
      <c r="K2196" s="141"/>
      <c r="L2196" s="139">
        <v>0</v>
      </c>
      <c r="M2196" s="139">
        <v>0</v>
      </c>
      <c r="N2196" s="139">
        <v>0</v>
      </c>
      <c r="O2196" s="139">
        <v>0</v>
      </c>
      <c r="P2196" s="139">
        <v>0</v>
      </c>
      <c r="Q2196" s="139">
        <v>0</v>
      </c>
      <c r="R2196" s="139">
        <v>0</v>
      </c>
      <c r="S2196" s="139">
        <v>0</v>
      </c>
      <c r="T2196" s="139">
        <v>0</v>
      </c>
      <c r="U2196" s="139">
        <v>0</v>
      </c>
      <c r="V2196" s="139">
        <v>0</v>
      </c>
      <c r="W2196" s="139">
        <v>0</v>
      </c>
      <c r="X2196" s="139">
        <v>0</v>
      </c>
      <c r="Y2196" s="139">
        <v>0</v>
      </c>
      <c r="Z2196" s="134"/>
    </row>
    <row r="2197" spans="1:26" x14ac:dyDescent="0.3">
      <c r="A2197" s="134"/>
      <c r="B2197" s="134"/>
      <c r="C2197" s="134"/>
      <c r="D2197" s="152">
        <v>266</v>
      </c>
      <c r="E2197" s="8" t="s">
        <v>112</v>
      </c>
      <c r="F2197" s="8" t="s">
        <v>153</v>
      </c>
      <c r="G2197" s="8" t="s">
        <v>100</v>
      </c>
      <c r="H2197" s="8" t="s">
        <v>147</v>
      </c>
      <c r="I2197" s="8"/>
      <c r="J2197" s="137"/>
      <c r="K2197" s="141"/>
      <c r="L2197" s="139">
        <v>-9.6000000000000002E-2</v>
      </c>
      <c r="M2197" s="139">
        <v>-3.5999999999999997E-2</v>
      </c>
      <c r="N2197" s="139">
        <v>-0.05</v>
      </c>
      <c r="O2197" s="139">
        <v>-0.35299999999999998</v>
      </c>
      <c r="P2197" s="139">
        <v>-0.104</v>
      </c>
      <c r="Q2197" s="139">
        <v>-3.7999999999999999E-2</v>
      </c>
      <c r="R2197" s="139">
        <v>-0.158</v>
      </c>
      <c r="S2197" s="139">
        <v>-6.0000000000000001E-3</v>
      </c>
      <c r="T2197" s="139">
        <v>-2.1000000000000001E-2</v>
      </c>
      <c r="U2197" s="139">
        <v>-1.9E-2</v>
      </c>
      <c r="V2197" s="139">
        <v>-0.03</v>
      </c>
      <c r="W2197" s="139">
        <v>-4.4999999999999998E-2</v>
      </c>
      <c r="X2197" s="139">
        <v>-8.2000000000000003E-2</v>
      </c>
      <c r="Y2197" s="139">
        <v>-0.13700000000000001</v>
      </c>
      <c r="Z2197" s="134"/>
    </row>
    <row r="2198" spans="1:26" x14ac:dyDescent="0.3">
      <c r="A2198" s="134"/>
      <c r="B2198" s="134"/>
      <c r="C2198" s="134"/>
      <c r="D2198" s="152">
        <v>266</v>
      </c>
      <c r="E2198" s="8" t="s">
        <v>112</v>
      </c>
      <c r="F2198" s="8" t="s">
        <v>153</v>
      </c>
      <c r="G2198" s="8" t="s">
        <v>101</v>
      </c>
      <c r="H2198" s="8" t="s">
        <v>147</v>
      </c>
      <c r="I2198" s="8"/>
      <c r="J2198" s="137"/>
      <c r="K2198" s="141"/>
      <c r="L2198" s="139">
        <v>0</v>
      </c>
      <c r="M2198" s="139">
        <v>0</v>
      </c>
      <c r="N2198" s="139">
        <v>0</v>
      </c>
      <c r="O2198" s="139">
        <v>0</v>
      </c>
      <c r="P2198" s="139">
        <v>0</v>
      </c>
      <c r="Q2198" s="139">
        <v>0</v>
      </c>
      <c r="R2198" s="139">
        <v>0</v>
      </c>
      <c r="S2198" s="139">
        <v>0</v>
      </c>
      <c r="T2198" s="139">
        <v>0</v>
      </c>
      <c r="U2198" s="139">
        <v>0</v>
      </c>
      <c r="V2198" s="139">
        <v>0</v>
      </c>
      <c r="W2198" s="139">
        <v>0</v>
      </c>
      <c r="X2198" s="139">
        <v>0</v>
      </c>
      <c r="Y2198" s="139">
        <v>0</v>
      </c>
      <c r="Z2198" s="134"/>
    </row>
    <row r="2199" spans="1:26" x14ac:dyDescent="0.3">
      <c r="A2199" s="134"/>
      <c r="B2199" s="134"/>
      <c r="C2199" s="134"/>
      <c r="D2199" s="152">
        <v>266</v>
      </c>
      <c r="E2199" s="8" t="s">
        <v>112</v>
      </c>
      <c r="F2199" s="8" t="s">
        <v>153</v>
      </c>
      <c r="G2199" s="8" t="s">
        <v>102</v>
      </c>
      <c r="H2199" s="8" t="s">
        <v>147</v>
      </c>
      <c r="I2199" s="8"/>
      <c r="J2199" s="137"/>
      <c r="K2199" s="141"/>
      <c r="L2199" s="139">
        <v>0</v>
      </c>
      <c r="M2199" s="139">
        <v>0</v>
      </c>
      <c r="N2199" s="139">
        <v>0</v>
      </c>
      <c r="O2199" s="139">
        <v>0</v>
      </c>
      <c r="P2199" s="139">
        <v>0</v>
      </c>
      <c r="Q2199" s="139">
        <v>0</v>
      </c>
      <c r="R2199" s="139">
        <v>0</v>
      </c>
      <c r="S2199" s="139">
        <v>0</v>
      </c>
      <c r="T2199" s="139">
        <v>0</v>
      </c>
      <c r="U2199" s="139">
        <v>0</v>
      </c>
      <c r="V2199" s="139">
        <v>0</v>
      </c>
      <c r="W2199" s="139">
        <v>0</v>
      </c>
      <c r="X2199" s="139">
        <v>0</v>
      </c>
      <c r="Y2199" s="139">
        <v>0</v>
      </c>
      <c r="Z2199" s="134"/>
    </row>
    <row r="2200" spans="1:26" x14ac:dyDescent="0.3">
      <c r="A2200" s="134"/>
      <c r="B2200" s="134"/>
      <c r="C2200" s="134"/>
      <c r="D2200" s="152">
        <v>266</v>
      </c>
      <c r="E2200" s="8" t="s">
        <v>112</v>
      </c>
      <c r="F2200" s="8" t="s">
        <v>153</v>
      </c>
      <c r="G2200" s="8" t="s">
        <v>103</v>
      </c>
      <c r="H2200" s="8" t="s">
        <v>147</v>
      </c>
      <c r="I2200" s="8"/>
      <c r="J2200" s="137"/>
      <c r="K2200" s="141"/>
      <c r="L2200" s="139">
        <v>0</v>
      </c>
      <c r="M2200" s="139">
        <v>0</v>
      </c>
      <c r="N2200" s="139">
        <v>0</v>
      </c>
      <c r="O2200" s="139">
        <v>0</v>
      </c>
      <c r="P2200" s="139">
        <v>0</v>
      </c>
      <c r="Q2200" s="139">
        <v>0</v>
      </c>
      <c r="R2200" s="139">
        <v>0</v>
      </c>
      <c r="S2200" s="139">
        <v>0</v>
      </c>
      <c r="T2200" s="139">
        <v>0</v>
      </c>
      <c r="U2200" s="139">
        <v>0</v>
      </c>
      <c r="V2200" s="139">
        <v>0</v>
      </c>
      <c r="W2200" s="139">
        <v>0</v>
      </c>
      <c r="X2200" s="139">
        <v>0</v>
      </c>
      <c r="Y2200" s="139">
        <v>0</v>
      </c>
      <c r="Z2200" s="134"/>
    </row>
    <row r="2201" spans="1:26" x14ac:dyDescent="0.3">
      <c r="A2201" s="134"/>
      <c r="B2201" s="134"/>
      <c r="C2201" s="134"/>
      <c r="D2201" s="152">
        <v>266</v>
      </c>
      <c r="E2201" s="8" t="s">
        <v>112</v>
      </c>
      <c r="F2201" s="8" t="s">
        <v>153</v>
      </c>
      <c r="G2201" s="8" t="s">
        <v>104</v>
      </c>
      <c r="H2201" s="8" t="s">
        <v>147</v>
      </c>
      <c r="I2201" s="8"/>
      <c r="J2201" s="137"/>
      <c r="K2201" s="141"/>
      <c r="L2201" s="139">
        <v>-6.7000000000000004E-2</v>
      </c>
      <c r="M2201" s="139">
        <v>-2.5000000000000001E-2</v>
      </c>
      <c r="N2201" s="139">
        <v>-3.3000000000000002E-2</v>
      </c>
      <c r="O2201" s="139">
        <v>-0.182</v>
      </c>
      <c r="P2201" s="139">
        <v>-5.5E-2</v>
      </c>
      <c r="Q2201" s="139">
        <v>-1.2999999999999999E-2</v>
      </c>
      <c r="R2201" s="139">
        <v>-0.123</v>
      </c>
      <c r="S2201" s="139">
        <v>-1E-3</v>
      </c>
      <c r="T2201" s="139">
        <v>-1.2999999999999999E-2</v>
      </c>
      <c r="U2201" s="139">
        <v>-8.9999999999999993E-3</v>
      </c>
      <c r="V2201" s="139">
        <v>-1.4999999999999999E-2</v>
      </c>
      <c r="W2201" s="139">
        <v>-1.7000000000000001E-2</v>
      </c>
      <c r="X2201" s="139">
        <v>-4.5999999999999999E-2</v>
      </c>
      <c r="Y2201" s="139">
        <v>-9.6000000000000002E-2</v>
      </c>
      <c r="Z2201" s="134"/>
    </row>
    <row r="2202" spans="1:26" x14ac:dyDescent="0.3">
      <c r="A2202" s="134"/>
      <c r="B2202" s="134"/>
      <c r="C2202" s="134"/>
      <c r="D2202" s="152">
        <v>266</v>
      </c>
      <c r="E2202" s="8" t="s">
        <v>112</v>
      </c>
      <c r="F2202" s="8" t="s">
        <v>153</v>
      </c>
      <c r="G2202" s="8" t="s">
        <v>105</v>
      </c>
      <c r="H2202" s="8" t="s">
        <v>147</v>
      </c>
      <c r="I2202" s="8"/>
      <c r="J2202" s="137"/>
      <c r="K2202" s="141"/>
      <c r="L2202" s="139">
        <v>0</v>
      </c>
      <c r="M2202" s="139">
        <v>0</v>
      </c>
      <c r="N2202" s="139">
        <v>0</v>
      </c>
      <c r="O2202" s="139">
        <v>0</v>
      </c>
      <c r="P2202" s="139">
        <v>0</v>
      </c>
      <c r="Q2202" s="139">
        <v>0</v>
      </c>
      <c r="R2202" s="139">
        <v>0</v>
      </c>
      <c r="S2202" s="139">
        <v>0</v>
      </c>
      <c r="T2202" s="139">
        <v>0</v>
      </c>
      <c r="U2202" s="139">
        <v>0</v>
      </c>
      <c r="V2202" s="139">
        <v>0</v>
      </c>
      <c r="W2202" s="139">
        <v>0</v>
      </c>
      <c r="X2202" s="139">
        <v>0</v>
      </c>
      <c r="Y2202" s="139">
        <v>0</v>
      </c>
      <c r="Z2202" s="134"/>
    </row>
    <row r="2203" spans="1:26" x14ac:dyDescent="0.3">
      <c r="A2203" s="134"/>
      <c r="B2203" s="134"/>
      <c r="C2203" s="134"/>
      <c r="D2203" s="152">
        <v>266</v>
      </c>
      <c r="E2203" s="8" t="s">
        <v>112</v>
      </c>
      <c r="F2203" s="8" t="s">
        <v>153</v>
      </c>
      <c r="G2203" s="8" t="s">
        <v>72</v>
      </c>
      <c r="H2203" s="8" t="s">
        <v>148</v>
      </c>
      <c r="I2203" s="8"/>
      <c r="J2203" s="137"/>
      <c r="K2203" s="141"/>
      <c r="L2203" s="139">
        <v>1.49</v>
      </c>
      <c r="M2203" s="139">
        <v>2.15</v>
      </c>
      <c r="N2203" s="139">
        <v>1.89</v>
      </c>
      <c r="O2203" s="139">
        <v>3.66</v>
      </c>
      <c r="P2203" s="139">
        <v>1.31</v>
      </c>
      <c r="Q2203" s="139">
        <v>1.94</v>
      </c>
      <c r="R2203" s="139">
        <v>1.6</v>
      </c>
      <c r="S2203" s="139">
        <v>2.35</v>
      </c>
      <c r="T2203" s="139">
        <v>2.38</v>
      </c>
      <c r="U2203" s="139">
        <v>2.62</v>
      </c>
      <c r="V2203" s="139">
        <v>1.71</v>
      </c>
      <c r="W2203" s="139">
        <v>1.99</v>
      </c>
      <c r="X2203" s="139">
        <v>2.08</v>
      </c>
      <c r="Y2203" s="139">
        <v>1.66</v>
      </c>
      <c r="Z2203" s="134"/>
    </row>
    <row r="2204" spans="1:26" x14ac:dyDescent="0.3">
      <c r="A2204" s="134"/>
      <c r="B2204" s="134"/>
      <c r="C2204" s="134"/>
      <c r="D2204" s="152">
        <v>266</v>
      </c>
      <c r="E2204" s="8" t="s">
        <v>112</v>
      </c>
      <c r="F2204" s="8" t="s">
        <v>153</v>
      </c>
      <c r="G2204" s="8" t="s">
        <v>74</v>
      </c>
      <c r="H2204" s="8" t="s">
        <v>148</v>
      </c>
      <c r="I2204" s="8"/>
      <c r="J2204" s="137"/>
      <c r="K2204" s="141"/>
      <c r="L2204" s="139">
        <v>0.77</v>
      </c>
      <c r="M2204" s="139">
        <v>0.8</v>
      </c>
      <c r="N2204" s="139">
        <v>1.01</v>
      </c>
      <c r="O2204" s="139">
        <v>1.26</v>
      </c>
      <c r="P2204" s="139">
        <v>0.66</v>
      </c>
      <c r="Q2204" s="139">
        <v>0.34</v>
      </c>
      <c r="R2204" s="139">
        <v>0.82</v>
      </c>
      <c r="S2204" s="139">
        <v>1.37</v>
      </c>
      <c r="T2204" s="139">
        <v>1.89</v>
      </c>
      <c r="U2204" s="139">
        <v>2.08</v>
      </c>
      <c r="V2204" s="139">
        <v>1.49</v>
      </c>
      <c r="W2204" s="139">
        <v>1.45</v>
      </c>
      <c r="X2204" s="139">
        <v>1.1100000000000001</v>
      </c>
      <c r="Y2204" s="139">
        <v>0.84</v>
      </c>
      <c r="Z2204" s="134"/>
    </row>
    <row r="2205" spans="1:26" x14ac:dyDescent="0.3">
      <c r="A2205" s="134"/>
      <c r="B2205" s="134"/>
      <c r="C2205" s="134"/>
      <c r="D2205" s="152">
        <v>266</v>
      </c>
      <c r="E2205" s="8" t="s">
        <v>112</v>
      </c>
      <c r="F2205" s="8" t="s">
        <v>153</v>
      </c>
      <c r="G2205" s="8" t="s">
        <v>75</v>
      </c>
      <c r="H2205" s="8" t="s">
        <v>148</v>
      </c>
      <c r="I2205" s="8"/>
      <c r="J2205" s="137"/>
      <c r="K2205" s="141"/>
      <c r="L2205" s="139">
        <v>0</v>
      </c>
      <c r="M2205" s="139">
        <v>0</v>
      </c>
      <c r="N2205" s="139">
        <v>0</v>
      </c>
      <c r="O2205" s="139">
        <v>0</v>
      </c>
      <c r="P2205" s="139">
        <v>0</v>
      </c>
      <c r="Q2205" s="139">
        <v>0</v>
      </c>
      <c r="R2205" s="139">
        <v>0</v>
      </c>
      <c r="S2205" s="139">
        <v>0</v>
      </c>
      <c r="T2205" s="139">
        <v>0</v>
      </c>
      <c r="U2205" s="139">
        <v>0</v>
      </c>
      <c r="V2205" s="139">
        <v>0</v>
      </c>
      <c r="W2205" s="139">
        <v>0</v>
      </c>
      <c r="X2205" s="139">
        <v>0</v>
      </c>
      <c r="Y2205" s="139">
        <v>0</v>
      </c>
      <c r="Z2205" s="134"/>
    </row>
    <row r="2206" spans="1:26" x14ac:dyDescent="0.3">
      <c r="A2206" s="134"/>
      <c r="B2206" s="134"/>
      <c r="C2206" s="134"/>
      <c r="D2206" s="152">
        <v>266</v>
      </c>
      <c r="E2206" s="8" t="s">
        <v>112</v>
      </c>
      <c r="F2206" s="8" t="s">
        <v>153</v>
      </c>
      <c r="G2206" s="8" t="s">
        <v>76</v>
      </c>
      <c r="H2206" s="8" t="s">
        <v>148</v>
      </c>
      <c r="I2206" s="8"/>
      <c r="J2206" s="137"/>
      <c r="K2206" s="141"/>
      <c r="L2206" s="139">
        <v>1.1399999999999999</v>
      </c>
      <c r="M2206" s="139">
        <v>1.64</v>
      </c>
      <c r="N2206" s="139">
        <v>1.71</v>
      </c>
      <c r="O2206" s="139">
        <v>4.49</v>
      </c>
      <c r="P2206" s="139">
        <v>1.47</v>
      </c>
      <c r="Q2206" s="139">
        <v>1.89</v>
      </c>
      <c r="R2206" s="139">
        <v>1.92</v>
      </c>
      <c r="S2206" s="139">
        <v>1.35</v>
      </c>
      <c r="T2206" s="139">
        <v>1.21</v>
      </c>
      <c r="U2206" s="139">
        <v>1.88</v>
      </c>
      <c r="V2206" s="139">
        <v>2.67</v>
      </c>
      <c r="W2206" s="139">
        <v>2.38</v>
      </c>
      <c r="X2206" s="139">
        <v>2.44</v>
      </c>
      <c r="Y2206" s="139">
        <v>1.85</v>
      </c>
      <c r="Z2206" s="134"/>
    </row>
    <row r="2207" spans="1:26" x14ac:dyDescent="0.3">
      <c r="A2207" s="134"/>
      <c r="B2207" s="134"/>
      <c r="C2207" s="134"/>
      <c r="D2207" s="152">
        <v>266</v>
      </c>
      <c r="E2207" s="8" t="s">
        <v>112</v>
      </c>
      <c r="F2207" s="8" t="s">
        <v>153</v>
      </c>
      <c r="G2207" s="8" t="s">
        <v>77</v>
      </c>
      <c r="H2207" s="8" t="s">
        <v>148</v>
      </c>
      <c r="I2207" s="8"/>
      <c r="J2207" s="137"/>
      <c r="K2207" s="141"/>
      <c r="L2207" s="139">
        <v>0.65</v>
      </c>
      <c r="M2207" s="139">
        <v>0.85</v>
      </c>
      <c r="N2207" s="139">
        <v>0.95</v>
      </c>
      <c r="O2207" s="139">
        <v>3</v>
      </c>
      <c r="P2207" s="139">
        <v>1.21</v>
      </c>
      <c r="Q2207" s="139">
        <v>0.68</v>
      </c>
      <c r="R2207" s="139">
        <v>1.4</v>
      </c>
      <c r="S2207" s="139">
        <v>0.95</v>
      </c>
      <c r="T2207" s="139">
        <v>1.04</v>
      </c>
      <c r="U2207" s="139">
        <v>1.48</v>
      </c>
      <c r="V2207" s="139">
        <v>2.25</v>
      </c>
      <c r="W2207" s="139">
        <v>1.96</v>
      </c>
      <c r="X2207" s="139">
        <v>1.58</v>
      </c>
      <c r="Y2207" s="139">
        <v>1.33</v>
      </c>
      <c r="Z2207" s="134"/>
    </row>
    <row r="2208" spans="1:26" x14ac:dyDescent="0.3">
      <c r="A2208" s="134"/>
      <c r="B2208" s="134"/>
      <c r="C2208" s="134"/>
      <c r="D2208" s="152">
        <v>266</v>
      </c>
      <c r="E2208" s="8" t="s">
        <v>112</v>
      </c>
      <c r="F2208" s="8" t="s">
        <v>153</v>
      </c>
      <c r="G2208" s="8" t="s">
        <v>78</v>
      </c>
      <c r="H2208" s="8" t="s">
        <v>148</v>
      </c>
      <c r="I2208" s="8"/>
      <c r="J2208" s="137"/>
      <c r="K2208" s="141"/>
      <c r="L2208" s="139">
        <v>0</v>
      </c>
      <c r="M2208" s="139">
        <v>0</v>
      </c>
      <c r="N2208" s="139">
        <v>0</v>
      </c>
      <c r="O2208" s="139">
        <v>0</v>
      </c>
      <c r="P2208" s="139">
        <v>0</v>
      </c>
      <c r="Q2208" s="139">
        <v>0</v>
      </c>
      <c r="R2208" s="139">
        <v>0</v>
      </c>
      <c r="S2208" s="139">
        <v>0</v>
      </c>
      <c r="T2208" s="139">
        <v>0</v>
      </c>
      <c r="U2208" s="139">
        <v>0</v>
      </c>
      <c r="V2208" s="139">
        <v>0</v>
      </c>
      <c r="W2208" s="139">
        <v>0</v>
      </c>
      <c r="X2208" s="139">
        <v>0</v>
      </c>
      <c r="Y2208" s="139">
        <v>0</v>
      </c>
      <c r="Z2208" s="134"/>
    </row>
    <row r="2209" spans="1:26" x14ac:dyDescent="0.3">
      <c r="A2209" s="134"/>
      <c r="B2209" s="134"/>
      <c r="C2209" s="134"/>
      <c r="D2209" s="152">
        <v>266</v>
      </c>
      <c r="E2209" s="8" t="s">
        <v>112</v>
      </c>
      <c r="F2209" s="8" t="s">
        <v>153</v>
      </c>
      <c r="G2209" s="8" t="s">
        <v>79</v>
      </c>
      <c r="H2209" s="8" t="s">
        <v>148</v>
      </c>
      <c r="I2209" s="8"/>
      <c r="J2209" s="137"/>
      <c r="K2209" s="141"/>
      <c r="L2209" s="139">
        <v>4.2699999999999996</v>
      </c>
      <c r="M2209" s="139">
        <v>6.69</v>
      </c>
      <c r="N2209" s="139">
        <v>6.85</v>
      </c>
      <c r="O2209" s="139">
        <v>39.56</v>
      </c>
      <c r="P2209" s="139">
        <v>11.17</v>
      </c>
      <c r="Q2209" s="139">
        <v>5.99</v>
      </c>
      <c r="R2209" s="139">
        <v>6.42</v>
      </c>
      <c r="S2209" s="139">
        <v>11.13</v>
      </c>
      <c r="T2209" s="139">
        <v>10.95</v>
      </c>
      <c r="U2209" s="139">
        <v>13.46</v>
      </c>
      <c r="V2209" s="139">
        <v>13.93</v>
      </c>
      <c r="W2209" s="139">
        <v>12.56</v>
      </c>
      <c r="X2209" s="139">
        <v>7.7</v>
      </c>
      <c r="Y2209" s="139">
        <v>7.44</v>
      </c>
      <c r="Z2209" s="134"/>
    </row>
    <row r="2210" spans="1:26" x14ac:dyDescent="0.3">
      <c r="A2210" s="134"/>
      <c r="B2210" s="134"/>
      <c r="C2210" s="134"/>
      <c r="D2210" s="152">
        <v>266</v>
      </c>
      <c r="E2210" s="8" t="s">
        <v>112</v>
      </c>
      <c r="F2210" s="8" t="s">
        <v>153</v>
      </c>
      <c r="G2210" s="8" t="s">
        <v>80</v>
      </c>
      <c r="H2210" s="8" t="s">
        <v>148</v>
      </c>
      <c r="I2210" s="8"/>
      <c r="J2210" s="137"/>
      <c r="K2210" s="141"/>
      <c r="L2210" s="139">
        <v>0</v>
      </c>
      <c r="M2210" s="139">
        <v>0</v>
      </c>
      <c r="N2210" s="139">
        <v>0</v>
      </c>
      <c r="O2210" s="139">
        <v>0</v>
      </c>
      <c r="P2210" s="139">
        <v>0</v>
      </c>
      <c r="Q2210" s="139">
        <v>0</v>
      </c>
      <c r="R2210" s="139">
        <v>0</v>
      </c>
      <c r="S2210" s="139">
        <v>0</v>
      </c>
      <c r="T2210" s="139">
        <v>0</v>
      </c>
      <c r="U2210" s="139">
        <v>0</v>
      </c>
      <c r="V2210" s="139">
        <v>0</v>
      </c>
      <c r="W2210" s="139">
        <v>0</v>
      </c>
      <c r="X2210" s="139">
        <v>0</v>
      </c>
      <c r="Y2210" s="139">
        <v>0</v>
      </c>
      <c r="Z2210" s="134"/>
    </row>
    <row r="2211" spans="1:26" x14ac:dyDescent="0.3">
      <c r="A2211" s="134"/>
      <c r="B2211" s="134"/>
      <c r="C2211" s="134"/>
      <c r="D2211" s="152">
        <v>266</v>
      </c>
      <c r="E2211" s="8" t="s">
        <v>112</v>
      </c>
      <c r="F2211" s="8" t="s">
        <v>153</v>
      </c>
      <c r="G2211" s="8" t="s">
        <v>81</v>
      </c>
      <c r="H2211" s="8" t="s">
        <v>148</v>
      </c>
      <c r="I2211" s="8"/>
      <c r="J2211" s="137"/>
      <c r="K2211" s="141"/>
      <c r="L2211" s="139">
        <v>0</v>
      </c>
      <c r="M2211" s="139">
        <v>0</v>
      </c>
      <c r="N2211" s="139">
        <v>0</v>
      </c>
      <c r="O2211" s="139">
        <v>0</v>
      </c>
      <c r="P2211" s="139">
        <v>0</v>
      </c>
      <c r="Q2211" s="139">
        <v>0</v>
      </c>
      <c r="R2211" s="139">
        <v>0</v>
      </c>
      <c r="S2211" s="139">
        <v>0</v>
      </c>
      <c r="T2211" s="139">
        <v>0</v>
      </c>
      <c r="U2211" s="139">
        <v>0</v>
      </c>
      <c r="V2211" s="139">
        <v>0</v>
      </c>
      <c r="W2211" s="139">
        <v>0</v>
      </c>
      <c r="X2211" s="139">
        <v>0</v>
      </c>
      <c r="Y2211" s="139">
        <v>0</v>
      </c>
      <c r="Z2211" s="134"/>
    </row>
    <row r="2212" spans="1:26" x14ac:dyDescent="0.3">
      <c r="A2212" s="134"/>
      <c r="B2212" s="134"/>
      <c r="C2212" s="134"/>
      <c r="D2212" s="152">
        <v>266</v>
      </c>
      <c r="E2212" s="8" t="s">
        <v>112</v>
      </c>
      <c r="F2212" s="8" t="s">
        <v>153</v>
      </c>
      <c r="G2212" s="8" t="s">
        <v>82</v>
      </c>
      <c r="H2212" s="8" t="s">
        <v>148</v>
      </c>
      <c r="I2212" s="8"/>
      <c r="J2212" s="137"/>
      <c r="K2212" s="141"/>
      <c r="L2212" s="139">
        <v>1.4</v>
      </c>
      <c r="M2212" s="139">
        <v>2.15</v>
      </c>
      <c r="N2212" s="139">
        <v>1.9</v>
      </c>
      <c r="O2212" s="139">
        <v>3.59</v>
      </c>
      <c r="P2212" s="139">
        <v>1.28</v>
      </c>
      <c r="Q2212" s="139">
        <v>1.94</v>
      </c>
      <c r="R2212" s="139">
        <v>1.6</v>
      </c>
      <c r="S2212" s="139">
        <v>2.37</v>
      </c>
      <c r="T2212" s="139">
        <v>2.88</v>
      </c>
      <c r="U2212" s="139">
        <v>2.16</v>
      </c>
      <c r="V2212" s="139">
        <v>1.75</v>
      </c>
      <c r="W2212" s="139">
        <v>2.0099999999999998</v>
      </c>
      <c r="X2212" s="139">
        <v>3.13</v>
      </c>
      <c r="Y2212" s="139">
        <v>1.66</v>
      </c>
      <c r="Z2212" s="134"/>
    </row>
    <row r="2213" spans="1:26" x14ac:dyDescent="0.3">
      <c r="A2213" s="134"/>
      <c r="B2213" s="134"/>
      <c r="C2213" s="134"/>
      <c r="D2213" s="152">
        <v>266</v>
      </c>
      <c r="E2213" s="8" t="s">
        <v>112</v>
      </c>
      <c r="F2213" s="8" t="s">
        <v>153</v>
      </c>
      <c r="G2213" s="8" t="s">
        <v>83</v>
      </c>
      <c r="H2213" s="8" t="s">
        <v>148</v>
      </c>
      <c r="I2213" s="8"/>
      <c r="J2213" s="137"/>
      <c r="K2213" s="141"/>
      <c r="L2213" s="139">
        <v>0.92</v>
      </c>
      <c r="M2213" s="139">
        <v>1.77</v>
      </c>
      <c r="N2213" s="139">
        <v>1.73</v>
      </c>
      <c r="O2213" s="139">
        <v>3.71</v>
      </c>
      <c r="P2213" s="139">
        <v>1.35</v>
      </c>
      <c r="Q2213" s="139">
        <v>1.56</v>
      </c>
      <c r="R2213" s="139">
        <v>1.78</v>
      </c>
      <c r="S2213" s="139">
        <v>0</v>
      </c>
      <c r="T2213" s="139">
        <v>1.22</v>
      </c>
      <c r="U2213" s="139">
        <v>1.6</v>
      </c>
      <c r="V2213" s="139">
        <v>2.2200000000000002</v>
      </c>
      <c r="W2213" s="139">
        <v>1.73</v>
      </c>
      <c r="X2213" s="139">
        <v>1.82</v>
      </c>
      <c r="Y2213" s="139">
        <v>1.42</v>
      </c>
      <c r="Z2213" s="134"/>
    </row>
    <row r="2214" spans="1:26" x14ac:dyDescent="0.3">
      <c r="A2214" s="134"/>
      <c r="B2214" s="134"/>
      <c r="C2214" s="134"/>
      <c r="D2214" s="152">
        <v>266</v>
      </c>
      <c r="E2214" s="8" t="s">
        <v>112</v>
      </c>
      <c r="F2214" s="8" t="s">
        <v>153</v>
      </c>
      <c r="G2214" s="8" t="s">
        <v>84</v>
      </c>
      <c r="H2214" s="8" t="s">
        <v>148</v>
      </c>
      <c r="I2214" s="8"/>
      <c r="J2214" s="137"/>
      <c r="K2214" s="141"/>
      <c r="L2214" s="139">
        <v>5.0199999999999996</v>
      </c>
      <c r="M2214" s="139">
        <v>3.21</v>
      </c>
      <c r="N2214" s="139">
        <v>3.02</v>
      </c>
      <c r="O2214" s="139">
        <v>8.82</v>
      </c>
      <c r="P2214" s="139">
        <v>3.26</v>
      </c>
      <c r="Q2214" s="139">
        <v>6.26</v>
      </c>
      <c r="R2214" s="139">
        <v>7.09</v>
      </c>
      <c r="S2214" s="139">
        <v>6.45</v>
      </c>
      <c r="T2214" s="139">
        <v>5.47</v>
      </c>
      <c r="U2214" s="139">
        <v>6.84</v>
      </c>
      <c r="V2214" s="139">
        <v>4.0199999999999996</v>
      </c>
      <c r="W2214" s="139">
        <v>3.67</v>
      </c>
      <c r="X2214" s="139">
        <v>3.5</v>
      </c>
      <c r="Y2214" s="139">
        <v>3.08</v>
      </c>
      <c r="Z2214" s="134"/>
    </row>
    <row r="2215" spans="1:26" x14ac:dyDescent="0.3">
      <c r="A2215" s="134"/>
      <c r="B2215" s="134"/>
      <c r="C2215" s="134"/>
      <c r="D2215" s="152">
        <v>266</v>
      </c>
      <c r="E2215" s="8" t="s">
        <v>112</v>
      </c>
      <c r="F2215" s="8" t="s">
        <v>153</v>
      </c>
      <c r="G2215" s="8" t="s">
        <v>85</v>
      </c>
      <c r="H2215" s="8" t="s">
        <v>148</v>
      </c>
      <c r="I2215" s="8"/>
      <c r="J2215" s="137"/>
      <c r="K2215" s="141"/>
      <c r="L2215" s="139">
        <v>31.21</v>
      </c>
      <c r="M2215" s="139">
        <v>9.02</v>
      </c>
      <c r="N2215" s="139">
        <v>9.42</v>
      </c>
      <c r="O2215" s="139">
        <v>5.38</v>
      </c>
      <c r="P2215" s="139">
        <v>3</v>
      </c>
      <c r="Q2215" s="139">
        <v>6.12</v>
      </c>
      <c r="R2215" s="139">
        <v>5.05</v>
      </c>
      <c r="S2215" s="139">
        <v>6.68</v>
      </c>
      <c r="T2215" s="139">
        <v>7.17</v>
      </c>
      <c r="U2215" s="139">
        <v>7.38</v>
      </c>
      <c r="V2215" s="139">
        <v>5.2</v>
      </c>
      <c r="W2215" s="139">
        <v>5.43</v>
      </c>
      <c r="X2215" s="139">
        <v>6.45</v>
      </c>
      <c r="Y2215" s="139">
        <v>5.9</v>
      </c>
      <c r="Z2215" s="134"/>
    </row>
    <row r="2216" spans="1:26" x14ac:dyDescent="0.3">
      <c r="A2216" s="134"/>
      <c r="B2216" s="134"/>
      <c r="C2216" s="134"/>
      <c r="D2216" s="152">
        <v>266</v>
      </c>
      <c r="E2216" s="8" t="s">
        <v>112</v>
      </c>
      <c r="F2216" s="8" t="s">
        <v>153</v>
      </c>
      <c r="G2216" s="8" t="s">
        <v>86</v>
      </c>
      <c r="H2216" s="8" t="s">
        <v>148</v>
      </c>
      <c r="I2216" s="8"/>
      <c r="J2216" s="137"/>
      <c r="K2216" s="141"/>
      <c r="L2216" s="139">
        <v>74.81</v>
      </c>
      <c r="M2216" s="139">
        <v>112.9</v>
      </c>
      <c r="N2216" s="139">
        <v>121.56</v>
      </c>
      <c r="O2216" s="139">
        <v>170.08</v>
      </c>
      <c r="P2216" s="139">
        <v>81.849999999999994</v>
      </c>
      <c r="Q2216" s="139">
        <v>100.93</v>
      </c>
      <c r="R2216" s="139">
        <v>78.709999999999994</v>
      </c>
      <c r="S2216" s="139">
        <v>79.12</v>
      </c>
      <c r="T2216" s="139">
        <v>62.23</v>
      </c>
      <c r="U2216" s="139">
        <v>78.900000000000006</v>
      </c>
      <c r="V2216" s="139">
        <v>55.17</v>
      </c>
      <c r="W2216" s="139">
        <v>57.21</v>
      </c>
      <c r="X2216" s="139">
        <v>71.98</v>
      </c>
      <c r="Y2216" s="139">
        <v>69.22</v>
      </c>
      <c r="Z2216" s="134"/>
    </row>
    <row r="2217" spans="1:26" x14ac:dyDescent="0.3">
      <c r="A2217" s="134"/>
      <c r="B2217" s="134"/>
      <c r="C2217" s="134"/>
      <c r="D2217" s="152">
        <v>266</v>
      </c>
      <c r="E2217" s="8" t="s">
        <v>112</v>
      </c>
      <c r="F2217" s="8" t="s">
        <v>153</v>
      </c>
      <c r="G2217" s="8" t="s">
        <v>87</v>
      </c>
      <c r="H2217" s="8" t="s">
        <v>148</v>
      </c>
      <c r="I2217" s="8"/>
      <c r="J2217" s="137"/>
      <c r="K2217" s="141"/>
      <c r="L2217" s="139">
        <v>0</v>
      </c>
      <c r="M2217" s="139">
        <v>0</v>
      </c>
      <c r="N2217" s="139">
        <v>0</v>
      </c>
      <c r="O2217" s="139">
        <v>0</v>
      </c>
      <c r="P2217" s="139">
        <v>0</v>
      </c>
      <c r="Q2217" s="139">
        <v>0</v>
      </c>
      <c r="R2217" s="139">
        <v>0</v>
      </c>
      <c r="S2217" s="139">
        <v>0</v>
      </c>
      <c r="T2217" s="139">
        <v>0</v>
      </c>
      <c r="U2217" s="139">
        <v>0</v>
      </c>
      <c r="V2217" s="139">
        <v>0</v>
      </c>
      <c r="W2217" s="139">
        <v>0</v>
      </c>
      <c r="X2217" s="139">
        <v>0</v>
      </c>
      <c r="Y2217" s="139">
        <v>0</v>
      </c>
      <c r="Z2217" s="134"/>
    </row>
    <row r="2218" spans="1:26" x14ac:dyDescent="0.3">
      <c r="A2218" s="134"/>
      <c r="B2218" s="134"/>
      <c r="C2218" s="134"/>
      <c r="D2218" s="152">
        <v>266</v>
      </c>
      <c r="E2218" s="8" t="s">
        <v>112</v>
      </c>
      <c r="F2218" s="8" t="s">
        <v>153</v>
      </c>
      <c r="G2218" s="8" t="s">
        <v>88</v>
      </c>
      <c r="H2218" s="8" t="s">
        <v>148</v>
      </c>
      <c r="I2218" s="8"/>
      <c r="J2218" s="137"/>
      <c r="K2218" s="141"/>
      <c r="L2218" s="139">
        <v>0</v>
      </c>
      <c r="M2218" s="139">
        <v>0</v>
      </c>
      <c r="N2218" s="139">
        <v>0</v>
      </c>
      <c r="O2218" s="139">
        <v>0</v>
      </c>
      <c r="P2218" s="139">
        <v>0</v>
      </c>
      <c r="Q2218" s="139">
        <v>0</v>
      </c>
      <c r="R2218" s="139">
        <v>0</v>
      </c>
      <c r="S2218" s="139">
        <v>0</v>
      </c>
      <c r="T2218" s="139">
        <v>0</v>
      </c>
      <c r="U2218" s="139">
        <v>0</v>
      </c>
      <c r="V2218" s="139">
        <v>0</v>
      </c>
      <c r="W2218" s="139">
        <v>0</v>
      </c>
      <c r="X2218" s="139">
        <v>0</v>
      </c>
      <c r="Y2218" s="139">
        <v>0</v>
      </c>
      <c r="Z2218" s="134"/>
    </row>
    <row r="2219" spans="1:26" x14ac:dyDescent="0.3">
      <c r="A2219" s="134"/>
      <c r="B2219" s="134"/>
      <c r="C2219" s="134"/>
      <c r="D2219" s="152">
        <v>266</v>
      </c>
      <c r="E2219" s="8" t="s">
        <v>112</v>
      </c>
      <c r="F2219" s="8" t="s">
        <v>153</v>
      </c>
      <c r="G2219" s="8" t="s">
        <v>89</v>
      </c>
      <c r="H2219" s="8" t="s">
        <v>148</v>
      </c>
      <c r="I2219" s="8"/>
      <c r="J2219" s="137"/>
      <c r="K2219" s="141"/>
      <c r="L2219" s="139">
        <v>0</v>
      </c>
      <c r="M2219" s="139">
        <v>0</v>
      </c>
      <c r="N2219" s="139">
        <v>0</v>
      </c>
      <c r="O2219" s="139">
        <v>0</v>
      </c>
      <c r="P2219" s="139">
        <v>0</v>
      </c>
      <c r="Q2219" s="139">
        <v>0</v>
      </c>
      <c r="R2219" s="139">
        <v>0</v>
      </c>
      <c r="S2219" s="139">
        <v>0</v>
      </c>
      <c r="T2219" s="139">
        <v>0</v>
      </c>
      <c r="U2219" s="139">
        <v>0</v>
      </c>
      <c r="V2219" s="139">
        <v>0</v>
      </c>
      <c r="W2219" s="139">
        <v>0</v>
      </c>
      <c r="X2219" s="139">
        <v>0</v>
      </c>
      <c r="Y2219" s="139">
        <v>0</v>
      </c>
      <c r="Z2219" s="134"/>
    </row>
    <row r="2220" spans="1:26" x14ac:dyDescent="0.3">
      <c r="A2220" s="134"/>
      <c r="B2220" s="134"/>
      <c r="C2220" s="134"/>
      <c r="D2220" s="152">
        <v>266</v>
      </c>
      <c r="E2220" s="8" t="s">
        <v>112</v>
      </c>
      <c r="F2220" s="8" t="s">
        <v>153</v>
      </c>
      <c r="G2220" s="8" t="s">
        <v>90</v>
      </c>
      <c r="H2220" s="8" t="s">
        <v>148</v>
      </c>
      <c r="I2220" s="8"/>
      <c r="J2220" s="137"/>
      <c r="K2220" s="141"/>
      <c r="L2220" s="139">
        <v>0</v>
      </c>
      <c r="M2220" s="139">
        <v>0</v>
      </c>
      <c r="N2220" s="139">
        <v>0</v>
      </c>
      <c r="O2220" s="139">
        <v>0</v>
      </c>
      <c r="P2220" s="139">
        <v>0</v>
      </c>
      <c r="Q2220" s="139">
        <v>0</v>
      </c>
      <c r="R2220" s="139">
        <v>0</v>
      </c>
      <c r="S2220" s="139">
        <v>0</v>
      </c>
      <c r="T2220" s="139">
        <v>0</v>
      </c>
      <c r="U2220" s="139">
        <v>0</v>
      </c>
      <c r="V2220" s="139">
        <v>0</v>
      </c>
      <c r="W2220" s="139">
        <v>0</v>
      </c>
      <c r="X2220" s="139">
        <v>0</v>
      </c>
      <c r="Y2220" s="139">
        <v>0</v>
      </c>
      <c r="Z2220" s="134"/>
    </row>
    <row r="2221" spans="1:26" x14ac:dyDescent="0.3">
      <c r="A2221" s="134"/>
      <c r="B2221" s="134"/>
      <c r="C2221" s="134"/>
      <c r="D2221" s="152">
        <v>266</v>
      </c>
      <c r="E2221" s="8" t="s">
        <v>112</v>
      </c>
      <c r="F2221" s="8" t="s">
        <v>153</v>
      </c>
      <c r="G2221" s="8" t="s">
        <v>91</v>
      </c>
      <c r="H2221" s="8" t="s">
        <v>148</v>
      </c>
      <c r="I2221" s="8"/>
      <c r="J2221" s="137"/>
      <c r="K2221" s="141"/>
      <c r="L2221" s="139">
        <v>0</v>
      </c>
      <c r="M2221" s="139">
        <v>0</v>
      </c>
      <c r="N2221" s="139">
        <v>0</v>
      </c>
      <c r="O2221" s="139">
        <v>0</v>
      </c>
      <c r="P2221" s="139">
        <v>0</v>
      </c>
      <c r="Q2221" s="139">
        <v>0</v>
      </c>
      <c r="R2221" s="139">
        <v>0</v>
      </c>
      <c r="S2221" s="139">
        <v>0</v>
      </c>
      <c r="T2221" s="139">
        <v>0</v>
      </c>
      <c r="U2221" s="139">
        <v>0</v>
      </c>
      <c r="V2221" s="139">
        <v>0</v>
      </c>
      <c r="W2221" s="139">
        <v>0</v>
      </c>
      <c r="X2221" s="139">
        <v>0</v>
      </c>
      <c r="Y2221" s="139">
        <v>0</v>
      </c>
      <c r="Z2221" s="134"/>
    </row>
    <row r="2222" spans="1:26" x14ac:dyDescent="0.3">
      <c r="A2222" s="134"/>
      <c r="B2222" s="134"/>
      <c r="C2222" s="134"/>
      <c r="D2222" s="152">
        <v>266</v>
      </c>
      <c r="E2222" s="8" t="s">
        <v>112</v>
      </c>
      <c r="F2222" s="8" t="s">
        <v>153</v>
      </c>
      <c r="G2222" s="8" t="s">
        <v>92</v>
      </c>
      <c r="H2222" s="8" t="s">
        <v>148</v>
      </c>
      <c r="I2222" s="8"/>
      <c r="J2222" s="137"/>
      <c r="K2222" s="141"/>
      <c r="L2222" s="139">
        <v>0</v>
      </c>
      <c r="M2222" s="139">
        <v>0</v>
      </c>
      <c r="N2222" s="139">
        <v>0</v>
      </c>
      <c r="O2222" s="139">
        <v>0</v>
      </c>
      <c r="P2222" s="139">
        <v>0</v>
      </c>
      <c r="Q2222" s="139">
        <v>0</v>
      </c>
      <c r="R2222" s="139">
        <v>0</v>
      </c>
      <c r="S2222" s="139">
        <v>0</v>
      </c>
      <c r="T2222" s="139">
        <v>0</v>
      </c>
      <c r="U2222" s="139">
        <v>0</v>
      </c>
      <c r="V2222" s="139">
        <v>0</v>
      </c>
      <c r="W2222" s="139">
        <v>0</v>
      </c>
      <c r="X2222" s="139">
        <v>0</v>
      </c>
      <c r="Y2222" s="139">
        <v>0</v>
      </c>
      <c r="Z2222" s="134"/>
    </row>
    <row r="2223" spans="1:26" x14ac:dyDescent="0.3">
      <c r="A2223" s="134"/>
      <c r="B2223" s="134"/>
      <c r="C2223" s="134"/>
      <c r="D2223" s="152">
        <v>266</v>
      </c>
      <c r="E2223" s="8" t="s">
        <v>112</v>
      </c>
      <c r="F2223" s="8" t="s">
        <v>153</v>
      </c>
      <c r="G2223" s="8" t="s">
        <v>93</v>
      </c>
      <c r="H2223" s="8" t="s">
        <v>148</v>
      </c>
      <c r="I2223" s="8"/>
      <c r="J2223" s="137"/>
      <c r="K2223" s="141"/>
      <c r="L2223" s="139">
        <v>0</v>
      </c>
      <c r="M2223" s="139">
        <v>0</v>
      </c>
      <c r="N2223" s="139">
        <v>0</v>
      </c>
      <c r="O2223" s="139">
        <v>0</v>
      </c>
      <c r="P2223" s="139">
        <v>0</v>
      </c>
      <c r="Q2223" s="139">
        <v>0</v>
      </c>
      <c r="R2223" s="139">
        <v>0</v>
      </c>
      <c r="S2223" s="139">
        <v>0</v>
      </c>
      <c r="T2223" s="139">
        <v>0</v>
      </c>
      <c r="U2223" s="139">
        <v>0</v>
      </c>
      <c r="V2223" s="139">
        <v>0</v>
      </c>
      <c r="W2223" s="139">
        <v>0</v>
      </c>
      <c r="X2223" s="139">
        <v>0</v>
      </c>
      <c r="Y2223" s="139">
        <v>0</v>
      </c>
      <c r="Z2223" s="134"/>
    </row>
    <row r="2224" spans="1:26" x14ac:dyDescent="0.3">
      <c r="A2224" s="134"/>
      <c r="B2224" s="134"/>
      <c r="C2224" s="134"/>
      <c r="D2224" s="152">
        <v>266</v>
      </c>
      <c r="E2224" s="8" t="s">
        <v>112</v>
      </c>
      <c r="F2224" s="8" t="s">
        <v>153</v>
      </c>
      <c r="G2224" s="8" t="s">
        <v>94</v>
      </c>
      <c r="H2224" s="8" t="s">
        <v>148</v>
      </c>
      <c r="I2224" s="8"/>
      <c r="J2224" s="137"/>
      <c r="K2224" s="141"/>
      <c r="L2224" s="139">
        <v>0</v>
      </c>
      <c r="M2224" s="139">
        <v>0</v>
      </c>
      <c r="N2224" s="139">
        <v>0</v>
      </c>
      <c r="O2224" s="139">
        <v>0</v>
      </c>
      <c r="P2224" s="139">
        <v>0</v>
      </c>
      <c r="Q2224" s="139">
        <v>0</v>
      </c>
      <c r="R2224" s="139">
        <v>0</v>
      </c>
      <c r="S2224" s="139">
        <v>0</v>
      </c>
      <c r="T2224" s="139">
        <v>0</v>
      </c>
      <c r="U2224" s="139">
        <v>0</v>
      </c>
      <c r="V2224" s="139">
        <v>0</v>
      </c>
      <c r="W2224" s="139">
        <v>0</v>
      </c>
      <c r="X2224" s="139">
        <v>0</v>
      </c>
      <c r="Y2224" s="139">
        <v>0</v>
      </c>
      <c r="Z2224" s="134"/>
    </row>
    <row r="2225" spans="1:26" x14ac:dyDescent="0.3">
      <c r="A2225" s="134"/>
      <c r="B2225" s="134"/>
      <c r="C2225" s="134"/>
      <c r="D2225" s="152">
        <v>266</v>
      </c>
      <c r="E2225" s="8" t="s">
        <v>112</v>
      </c>
      <c r="F2225" s="8" t="s">
        <v>153</v>
      </c>
      <c r="G2225" s="8" t="s">
        <v>95</v>
      </c>
      <c r="H2225" s="8" t="s">
        <v>148</v>
      </c>
      <c r="I2225" s="8"/>
      <c r="J2225" s="137"/>
      <c r="K2225" s="141"/>
      <c r="L2225" s="139">
        <v>0</v>
      </c>
      <c r="M2225" s="139">
        <v>0</v>
      </c>
      <c r="N2225" s="139">
        <v>0</v>
      </c>
      <c r="O2225" s="139">
        <v>0</v>
      </c>
      <c r="P2225" s="139">
        <v>0</v>
      </c>
      <c r="Q2225" s="139">
        <v>0</v>
      </c>
      <c r="R2225" s="139">
        <v>0</v>
      </c>
      <c r="S2225" s="139">
        <v>0</v>
      </c>
      <c r="T2225" s="139">
        <v>0</v>
      </c>
      <c r="U2225" s="139">
        <v>0</v>
      </c>
      <c r="V2225" s="139">
        <v>0</v>
      </c>
      <c r="W2225" s="139">
        <v>0</v>
      </c>
      <c r="X2225" s="139">
        <v>0</v>
      </c>
      <c r="Y2225" s="139">
        <v>0</v>
      </c>
      <c r="Z2225" s="134"/>
    </row>
    <row r="2226" spans="1:26" x14ac:dyDescent="0.3">
      <c r="A2226" s="134"/>
      <c r="B2226" s="134"/>
      <c r="C2226" s="134"/>
      <c r="D2226" s="152">
        <v>266</v>
      </c>
      <c r="E2226" s="8" t="s">
        <v>112</v>
      </c>
      <c r="F2226" s="8" t="s">
        <v>153</v>
      </c>
      <c r="G2226" s="8" t="s">
        <v>96</v>
      </c>
      <c r="H2226" s="8" t="s">
        <v>148</v>
      </c>
      <c r="I2226" s="8"/>
      <c r="J2226" s="137"/>
      <c r="K2226" s="141"/>
      <c r="L2226" s="139">
        <v>0</v>
      </c>
      <c r="M2226" s="139">
        <v>0</v>
      </c>
      <c r="N2226" s="139">
        <v>0</v>
      </c>
      <c r="O2226" s="139">
        <v>0</v>
      </c>
      <c r="P2226" s="139">
        <v>0</v>
      </c>
      <c r="Q2226" s="139">
        <v>0</v>
      </c>
      <c r="R2226" s="139">
        <v>0</v>
      </c>
      <c r="S2226" s="139">
        <v>0</v>
      </c>
      <c r="T2226" s="139">
        <v>0</v>
      </c>
      <c r="U2226" s="139">
        <v>0</v>
      </c>
      <c r="V2226" s="139">
        <v>0</v>
      </c>
      <c r="W2226" s="139">
        <v>0</v>
      </c>
      <c r="X2226" s="139">
        <v>0</v>
      </c>
      <c r="Y2226" s="139">
        <v>0</v>
      </c>
      <c r="Z2226" s="134"/>
    </row>
    <row r="2227" spans="1:26" x14ac:dyDescent="0.3">
      <c r="A2227" s="134"/>
      <c r="B2227" s="134"/>
      <c r="C2227" s="134"/>
      <c r="D2227" s="152">
        <v>266</v>
      </c>
      <c r="E2227" s="8" t="s">
        <v>112</v>
      </c>
      <c r="F2227" s="8" t="s">
        <v>153</v>
      </c>
      <c r="G2227" s="8" t="s">
        <v>97</v>
      </c>
      <c r="H2227" s="8" t="s">
        <v>148</v>
      </c>
      <c r="I2227" s="8"/>
      <c r="J2227" s="137"/>
      <c r="K2227" s="141"/>
      <c r="L2227" s="139">
        <v>0</v>
      </c>
      <c r="M2227" s="139">
        <v>0</v>
      </c>
      <c r="N2227" s="139">
        <v>0</v>
      </c>
      <c r="O2227" s="139">
        <v>0</v>
      </c>
      <c r="P2227" s="139">
        <v>0</v>
      </c>
      <c r="Q2227" s="139">
        <v>0</v>
      </c>
      <c r="R2227" s="139">
        <v>0</v>
      </c>
      <c r="S2227" s="139">
        <v>0</v>
      </c>
      <c r="T2227" s="139">
        <v>0</v>
      </c>
      <c r="U2227" s="139">
        <v>0</v>
      </c>
      <c r="V2227" s="139">
        <v>0</v>
      </c>
      <c r="W2227" s="139">
        <v>0</v>
      </c>
      <c r="X2227" s="139">
        <v>0</v>
      </c>
      <c r="Y2227" s="139">
        <v>0</v>
      </c>
      <c r="Z2227" s="134"/>
    </row>
    <row r="2228" spans="1:26" x14ac:dyDescent="0.3">
      <c r="A2228" s="134"/>
      <c r="B2228" s="134"/>
      <c r="C2228" s="134"/>
      <c r="D2228" s="152">
        <v>266</v>
      </c>
      <c r="E2228" s="8" t="s">
        <v>112</v>
      </c>
      <c r="F2228" s="8" t="s">
        <v>153</v>
      </c>
      <c r="G2228" s="8" t="s">
        <v>98</v>
      </c>
      <c r="H2228" s="8" t="s">
        <v>148</v>
      </c>
      <c r="I2228" s="8"/>
      <c r="J2228" s="137"/>
      <c r="K2228" s="141"/>
      <c r="L2228" s="139">
        <v>0</v>
      </c>
      <c r="M2228" s="139">
        <v>0</v>
      </c>
      <c r="N2228" s="139">
        <v>0</v>
      </c>
      <c r="O2228" s="139">
        <v>0</v>
      </c>
      <c r="P2228" s="139">
        <v>0</v>
      </c>
      <c r="Q2228" s="139">
        <v>0</v>
      </c>
      <c r="R2228" s="139">
        <v>0</v>
      </c>
      <c r="S2228" s="139">
        <v>0</v>
      </c>
      <c r="T2228" s="139">
        <v>0</v>
      </c>
      <c r="U2228" s="139">
        <v>0</v>
      </c>
      <c r="V2228" s="139">
        <v>0</v>
      </c>
      <c r="W2228" s="139">
        <v>0</v>
      </c>
      <c r="X2228" s="139">
        <v>0</v>
      </c>
      <c r="Y2228" s="139">
        <v>0</v>
      </c>
      <c r="Z2228" s="134"/>
    </row>
    <row r="2229" spans="1:26" x14ac:dyDescent="0.3">
      <c r="A2229" s="134"/>
      <c r="B2229" s="134"/>
      <c r="C2229" s="134"/>
      <c r="D2229" s="152">
        <v>266</v>
      </c>
      <c r="E2229" s="8" t="s">
        <v>112</v>
      </c>
      <c r="F2229" s="8" t="s">
        <v>153</v>
      </c>
      <c r="G2229" s="8" t="s">
        <v>99</v>
      </c>
      <c r="H2229" s="8" t="s">
        <v>148</v>
      </c>
      <c r="I2229" s="8"/>
      <c r="J2229" s="137"/>
      <c r="K2229" s="141"/>
      <c r="L2229" s="139">
        <v>0</v>
      </c>
      <c r="M2229" s="139">
        <v>0</v>
      </c>
      <c r="N2229" s="139">
        <v>0</v>
      </c>
      <c r="O2229" s="139">
        <v>0</v>
      </c>
      <c r="P2229" s="139">
        <v>0</v>
      </c>
      <c r="Q2229" s="139">
        <v>0</v>
      </c>
      <c r="R2229" s="139">
        <v>0</v>
      </c>
      <c r="S2229" s="139">
        <v>0</v>
      </c>
      <c r="T2229" s="139">
        <v>0</v>
      </c>
      <c r="U2229" s="139">
        <v>0</v>
      </c>
      <c r="V2229" s="139">
        <v>0</v>
      </c>
      <c r="W2229" s="139">
        <v>0</v>
      </c>
      <c r="X2229" s="139">
        <v>0</v>
      </c>
      <c r="Y2229" s="139">
        <v>0</v>
      </c>
      <c r="Z2229" s="134"/>
    </row>
    <row r="2230" spans="1:26" x14ac:dyDescent="0.3">
      <c r="A2230" s="134"/>
      <c r="B2230" s="134"/>
      <c r="C2230" s="134"/>
      <c r="D2230" s="152">
        <v>266</v>
      </c>
      <c r="E2230" s="8" t="s">
        <v>112</v>
      </c>
      <c r="F2230" s="8" t="s">
        <v>153</v>
      </c>
      <c r="G2230" s="8" t="s">
        <v>100</v>
      </c>
      <c r="H2230" s="8" t="s">
        <v>148</v>
      </c>
      <c r="I2230" s="8"/>
      <c r="J2230" s="137"/>
      <c r="K2230" s="141"/>
      <c r="L2230" s="139">
        <v>0</v>
      </c>
      <c r="M2230" s="139">
        <v>0</v>
      </c>
      <c r="N2230" s="139">
        <v>0</v>
      </c>
      <c r="O2230" s="139">
        <v>0</v>
      </c>
      <c r="P2230" s="139">
        <v>0</v>
      </c>
      <c r="Q2230" s="139">
        <v>0</v>
      </c>
      <c r="R2230" s="139">
        <v>0</v>
      </c>
      <c r="S2230" s="139">
        <v>0</v>
      </c>
      <c r="T2230" s="139">
        <v>0</v>
      </c>
      <c r="U2230" s="139">
        <v>0</v>
      </c>
      <c r="V2230" s="139">
        <v>0</v>
      </c>
      <c r="W2230" s="139">
        <v>0</v>
      </c>
      <c r="X2230" s="139">
        <v>0</v>
      </c>
      <c r="Y2230" s="139">
        <v>0</v>
      </c>
      <c r="Z2230" s="134"/>
    </row>
    <row r="2231" spans="1:26" x14ac:dyDescent="0.3">
      <c r="A2231" s="134"/>
      <c r="B2231" s="134"/>
      <c r="C2231" s="134"/>
      <c r="D2231" s="152">
        <v>266</v>
      </c>
      <c r="E2231" s="8" t="s">
        <v>112</v>
      </c>
      <c r="F2231" s="8" t="s">
        <v>153</v>
      </c>
      <c r="G2231" s="8" t="s">
        <v>101</v>
      </c>
      <c r="H2231" s="8" t="s">
        <v>148</v>
      </c>
      <c r="I2231" s="8"/>
      <c r="J2231" s="137"/>
      <c r="K2231" s="141"/>
      <c r="L2231" s="139">
        <v>0</v>
      </c>
      <c r="M2231" s="139">
        <v>0</v>
      </c>
      <c r="N2231" s="139">
        <v>0</v>
      </c>
      <c r="O2231" s="139">
        <v>0</v>
      </c>
      <c r="P2231" s="139">
        <v>0</v>
      </c>
      <c r="Q2231" s="139">
        <v>0</v>
      </c>
      <c r="R2231" s="139">
        <v>0</v>
      </c>
      <c r="S2231" s="139">
        <v>0</v>
      </c>
      <c r="T2231" s="139">
        <v>0</v>
      </c>
      <c r="U2231" s="139">
        <v>0</v>
      </c>
      <c r="V2231" s="139">
        <v>0</v>
      </c>
      <c r="W2231" s="139">
        <v>0</v>
      </c>
      <c r="X2231" s="139">
        <v>0</v>
      </c>
      <c r="Y2231" s="139">
        <v>0</v>
      </c>
      <c r="Z2231" s="134"/>
    </row>
    <row r="2232" spans="1:26" x14ac:dyDescent="0.3">
      <c r="A2232" s="134"/>
      <c r="B2232" s="134"/>
      <c r="C2232" s="134"/>
      <c r="D2232" s="152">
        <v>266</v>
      </c>
      <c r="E2232" s="8" t="s">
        <v>112</v>
      </c>
      <c r="F2232" s="8" t="s">
        <v>153</v>
      </c>
      <c r="G2232" s="8" t="s">
        <v>102</v>
      </c>
      <c r="H2232" s="8" t="s">
        <v>148</v>
      </c>
      <c r="I2232" s="8"/>
      <c r="J2232" s="137"/>
      <c r="K2232" s="141"/>
      <c r="L2232" s="139">
        <v>0</v>
      </c>
      <c r="M2232" s="139">
        <v>0</v>
      </c>
      <c r="N2232" s="139">
        <v>0</v>
      </c>
      <c r="O2232" s="139">
        <v>0</v>
      </c>
      <c r="P2232" s="139">
        <v>0</v>
      </c>
      <c r="Q2232" s="139">
        <v>0</v>
      </c>
      <c r="R2232" s="139">
        <v>0</v>
      </c>
      <c r="S2232" s="139">
        <v>0</v>
      </c>
      <c r="T2232" s="139">
        <v>0</v>
      </c>
      <c r="U2232" s="139">
        <v>0</v>
      </c>
      <c r="V2232" s="139">
        <v>0</v>
      </c>
      <c r="W2232" s="139">
        <v>0</v>
      </c>
      <c r="X2232" s="139">
        <v>0</v>
      </c>
      <c r="Y2232" s="139">
        <v>0</v>
      </c>
      <c r="Z2232" s="134"/>
    </row>
    <row r="2233" spans="1:26" x14ac:dyDescent="0.3">
      <c r="A2233" s="134"/>
      <c r="B2233" s="134"/>
      <c r="C2233" s="134"/>
      <c r="D2233" s="152">
        <v>266</v>
      </c>
      <c r="E2233" s="8" t="s">
        <v>112</v>
      </c>
      <c r="F2233" s="8" t="s">
        <v>153</v>
      </c>
      <c r="G2233" s="8" t="s">
        <v>103</v>
      </c>
      <c r="H2233" s="8" t="s">
        <v>148</v>
      </c>
      <c r="I2233" s="8"/>
      <c r="J2233" s="137"/>
      <c r="K2233" s="141"/>
      <c r="L2233" s="139">
        <v>0</v>
      </c>
      <c r="M2233" s="139">
        <v>0</v>
      </c>
      <c r="N2233" s="139">
        <v>0</v>
      </c>
      <c r="O2233" s="139">
        <v>0</v>
      </c>
      <c r="P2233" s="139">
        <v>0</v>
      </c>
      <c r="Q2233" s="139">
        <v>0</v>
      </c>
      <c r="R2233" s="139">
        <v>0</v>
      </c>
      <c r="S2233" s="139">
        <v>0</v>
      </c>
      <c r="T2233" s="139">
        <v>0</v>
      </c>
      <c r="U2233" s="139">
        <v>0</v>
      </c>
      <c r="V2233" s="139">
        <v>0</v>
      </c>
      <c r="W2233" s="139">
        <v>0</v>
      </c>
      <c r="X2233" s="139">
        <v>0</v>
      </c>
      <c r="Y2233" s="139">
        <v>0</v>
      </c>
      <c r="Z2233" s="134"/>
    </row>
    <row r="2234" spans="1:26" x14ac:dyDescent="0.3">
      <c r="A2234" s="134"/>
      <c r="B2234" s="134"/>
      <c r="C2234" s="134"/>
      <c r="D2234" s="152">
        <v>266</v>
      </c>
      <c r="E2234" s="8" t="s">
        <v>112</v>
      </c>
      <c r="F2234" s="8" t="s">
        <v>153</v>
      </c>
      <c r="G2234" s="8" t="s">
        <v>104</v>
      </c>
      <c r="H2234" s="8" t="s">
        <v>148</v>
      </c>
      <c r="I2234" s="8"/>
      <c r="J2234" s="137"/>
      <c r="K2234" s="141"/>
      <c r="L2234" s="139">
        <v>0</v>
      </c>
      <c r="M2234" s="139">
        <v>0</v>
      </c>
      <c r="N2234" s="139">
        <v>0</v>
      </c>
      <c r="O2234" s="139">
        <v>0</v>
      </c>
      <c r="P2234" s="139">
        <v>0</v>
      </c>
      <c r="Q2234" s="139">
        <v>0</v>
      </c>
      <c r="R2234" s="139">
        <v>0</v>
      </c>
      <c r="S2234" s="139">
        <v>0</v>
      </c>
      <c r="T2234" s="139">
        <v>0</v>
      </c>
      <c r="U2234" s="139">
        <v>0</v>
      </c>
      <c r="V2234" s="139">
        <v>0</v>
      </c>
      <c r="W2234" s="139">
        <v>0</v>
      </c>
      <c r="X2234" s="139">
        <v>0</v>
      </c>
      <c r="Y2234" s="139">
        <v>0</v>
      </c>
      <c r="Z2234" s="134"/>
    </row>
    <row r="2235" spans="1:26" x14ac:dyDescent="0.3">
      <c r="A2235" s="134"/>
      <c r="B2235" s="134"/>
      <c r="C2235" s="134"/>
      <c r="D2235" s="152">
        <v>266</v>
      </c>
      <c r="E2235" s="8" t="s">
        <v>112</v>
      </c>
      <c r="F2235" s="8" t="s">
        <v>153</v>
      </c>
      <c r="G2235" s="8" t="s">
        <v>105</v>
      </c>
      <c r="H2235" s="8" t="s">
        <v>148</v>
      </c>
      <c r="I2235" s="8"/>
      <c r="J2235" s="137"/>
      <c r="K2235" s="141"/>
      <c r="L2235" s="139">
        <v>0</v>
      </c>
      <c r="M2235" s="139">
        <v>0</v>
      </c>
      <c r="N2235" s="139">
        <v>0</v>
      </c>
      <c r="O2235" s="139">
        <v>0</v>
      </c>
      <c r="P2235" s="139">
        <v>0</v>
      </c>
      <c r="Q2235" s="139">
        <v>0</v>
      </c>
      <c r="R2235" s="139">
        <v>0</v>
      </c>
      <c r="S2235" s="139">
        <v>0</v>
      </c>
      <c r="T2235" s="139">
        <v>0</v>
      </c>
      <c r="U2235" s="139">
        <v>0</v>
      </c>
      <c r="V2235" s="139">
        <v>0</v>
      </c>
      <c r="W2235" s="139">
        <v>0</v>
      </c>
      <c r="X2235" s="139">
        <v>0</v>
      </c>
      <c r="Y2235" s="139">
        <v>0</v>
      </c>
      <c r="Z2235" s="134"/>
    </row>
    <row r="2236" spans="1:26" x14ac:dyDescent="0.3">
      <c r="A2236" s="134"/>
      <c r="B2236" s="134"/>
      <c r="C2236" s="134"/>
      <c r="D2236" s="152">
        <v>266</v>
      </c>
      <c r="E2236" s="8" t="s">
        <v>112</v>
      </c>
      <c r="F2236" s="8" t="s">
        <v>153</v>
      </c>
      <c r="G2236" s="8" t="s">
        <v>72</v>
      </c>
      <c r="H2236" s="8" t="s">
        <v>149</v>
      </c>
      <c r="I2236" s="8"/>
      <c r="J2236" s="137"/>
      <c r="K2236" s="141"/>
      <c r="L2236" s="139">
        <v>0</v>
      </c>
      <c r="M2236" s="139">
        <v>0</v>
      </c>
      <c r="N2236" s="139">
        <v>0</v>
      </c>
      <c r="O2236" s="139">
        <v>0</v>
      </c>
      <c r="P2236" s="139">
        <v>0</v>
      </c>
      <c r="Q2236" s="139">
        <v>0</v>
      </c>
      <c r="R2236" s="139">
        <v>0</v>
      </c>
      <c r="S2236" s="139">
        <v>0</v>
      </c>
      <c r="T2236" s="139">
        <v>0</v>
      </c>
      <c r="U2236" s="139">
        <v>0</v>
      </c>
      <c r="V2236" s="139">
        <v>0</v>
      </c>
      <c r="W2236" s="139">
        <v>0</v>
      </c>
      <c r="X2236" s="139">
        <v>0</v>
      </c>
      <c r="Y2236" s="139">
        <v>0</v>
      </c>
      <c r="Z2236" s="134"/>
    </row>
    <row r="2237" spans="1:26" x14ac:dyDescent="0.3">
      <c r="A2237" s="134"/>
      <c r="B2237" s="134"/>
      <c r="C2237" s="134"/>
      <c r="D2237" s="152">
        <v>266</v>
      </c>
      <c r="E2237" s="8" t="s">
        <v>112</v>
      </c>
      <c r="F2237" s="8" t="s">
        <v>153</v>
      </c>
      <c r="G2237" s="8" t="s">
        <v>74</v>
      </c>
      <c r="H2237" s="8" t="s">
        <v>149</v>
      </c>
      <c r="I2237" s="8"/>
      <c r="J2237" s="137"/>
      <c r="K2237" s="141"/>
      <c r="L2237" s="139">
        <v>0</v>
      </c>
      <c r="M2237" s="139">
        <v>0</v>
      </c>
      <c r="N2237" s="139">
        <v>0</v>
      </c>
      <c r="O2237" s="139">
        <v>0</v>
      </c>
      <c r="P2237" s="139">
        <v>0</v>
      </c>
      <c r="Q2237" s="139">
        <v>0</v>
      </c>
      <c r="R2237" s="139">
        <v>0</v>
      </c>
      <c r="S2237" s="139">
        <v>0</v>
      </c>
      <c r="T2237" s="139">
        <v>0</v>
      </c>
      <c r="U2237" s="139">
        <v>0</v>
      </c>
      <c r="V2237" s="139">
        <v>0</v>
      </c>
      <c r="W2237" s="139">
        <v>0</v>
      </c>
      <c r="X2237" s="139">
        <v>0</v>
      </c>
      <c r="Y2237" s="139">
        <v>0</v>
      </c>
      <c r="Z2237" s="134"/>
    </row>
    <row r="2238" spans="1:26" x14ac:dyDescent="0.3">
      <c r="A2238" s="134"/>
      <c r="B2238" s="134"/>
      <c r="C2238" s="134"/>
      <c r="D2238" s="152">
        <v>266</v>
      </c>
      <c r="E2238" s="8" t="s">
        <v>112</v>
      </c>
      <c r="F2238" s="8" t="s">
        <v>153</v>
      </c>
      <c r="G2238" s="8" t="s">
        <v>75</v>
      </c>
      <c r="H2238" s="8" t="s">
        <v>149</v>
      </c>
      <c r="I2238" s="8"/>
      <c r="J2238" s="137"/>
      <c r="K2238" s="141"/>
      <c r="L2238" s="139">
        <v>0</v>
      </c>
      <c r="M2238" s="139">
        <v>0</v>
      </c>
      <c r="N2238" s="139">
        <v>0</v>
      </c>
      <c r="O2238" s="139">
        <v>0</v>
      </c>
      <c r="P2238" s="139">
        <v>0</v>
      </c>
      <c r="Q2238" s="139">
        <v>0</v>
      </c>
      <c r="R2238" s="139">
        <v>0</v>
      </c>
      <c r="S2238" s="139">
        <v>0</v>
      </c>
      <c r="T2238" s="139">
        <v>0</v>
      </c>
      <c r="U2238" s="139">
        <v>0</v>
      </c>
      <c r="V2238" s="139">
        <v>0</v>
      </c>
      <c r="W2238" s="139">
        <v>0</v>
      </c>
      <c r="X2238" s="139">
        <v>0</v>
      </c>
      <c r="Y2238" s="139">
        <v>0</v>
      </c>
      <c r="Z2238" s="134"/>
    </row>
    <row r="2239" spans="1:26" x14ac:dyDescent="0.3">
      <c r="A2239" s="134"/>
      <c r="B2239" s="134"/>
      <c r="C2239" s="134"/>
      <c r="D2239" s="152">
        <v>266</v>
      </c>
      <c r="E2239" s="8" t="s">
        <v>112</v>
      </c>
      <c r="F2239" s="8" t="s">
        <v>153</v>
      </c>
      <c r="G2239" s="8" t="s">
        <v>76</v>
      </c>
      <c r="H2239" s="8" t="s">
        <v>149</v>
      </c>
      <c r="I2239" s="8"/>
      <c r="J2239" s="137"/>
      <c r="K2239" s="141"/>
      <c r="L2239" s="139">
        <v>0</v>
      </c>
      <c r="M2239" s="139">
        <v>0</v>
      </c>
      <c r="N2239" s="139">
        <v>0</v>
      </c>
      <c r="O2239" s="139">
        <v>0</v>
      </c>
      <c r="P2239" s="139">
        <v>0</v>
      </c>
      <c r="Q2239" s="139">
        <v>0</v>
      </c>
      <c r="R2239" s="139">
        <v>0</v>
      </c>
      <c r="S2239" s="139">
        <v>0</v>
      </c>
      <c r="T2239" s="139">
        <v>0</v>
      </c>
      <c r="U2239" s="139">
        <v>0</v>
      </c>
      <c r="V2239" s="139">
        <v>0</v>
      </c>
      <c r="W2239" s="139">
        <v>0</v>
      </c>
      <c r="X2239" s="139">
        <v>0</v>
      </c>
      <c r="Y2239" s="139">
        <v>0</v>
      </c>
      <c r="Z2239" s="134"/>
    </row>
    <row r="2240" spans="1:26" x14ac:dyDescent="0.3">
      <c r="A2240" s="134"/>
      <c r="B2240" s="134"/>
      <c r="C2240" s="134"/>
      <c r="D2240" s="152">
        <v>266</v>
      </c>
      <c r="E2240" s="8" t="s">
        <v>112</v>
      </c>
      <c r="F2240" s="8" t="s">
        <v>153</v>
      </c>
      <c r="G2240" s="8" t="s">
        <v>77</v>
      </c>
      <c r="H2240" s="8" t="s">
        <v>149</v>
      </c>
      <c r="I2240" s="8"/>
      <c r="J2240" s="137"/>
      <c r="K2240" s="141"/>
      <c r="L2240" s="139">
        <v>0</v>
      </c>
      <c r="M2240" s="139">
        <v>0</v>
      </c>
      <c r="N2240" s="139">
        <v>0</v>
      </c>
      <c r="O2240" s="139">
        <v>0</v>
      </c>
      <c r="P2240" s="139">
        <v>0</v>
      </c>
      <c r="Q2240" s="139">
        <v>0</v>
      </c>
      <c r="R2240" s="139">
        <v>0</v>
      </c>
      <c r="S2240" s="139">
        <v>0</v>
      </c>
      <c r="T2240" s="139">
        <v>0</v>
      </c>
      <c r="U2240" s="139">
        <v>0</v>
      </c>
      <c r="V2240" s="139">
        <v>0</v>
      </c>
      <c r="W2240" s="139">
        <v>0</v>
      </c>
      <c r="X2240" s="139">
        <v>0</v>
      </c>
      <c r="Y2240" s="139">
        <v>0</v>
      </c>
      <c r="Z2240" s="134"/>
    </row>
    <row r="2241" spans="1:26" x14ac:dyDescent="0.3">
      <c r="A2241" s="134"/>
      <c r="B2241" s="134"/>
      <c r="C2241" s="134"/>
      <c r="D2241" s="152">
        <v>266</v>
      </c>
      <c r="E2241" s="8" t="s">
        <v>112</v>
      </c>
      <c r="F2241" s="8" t="s">
        <v>153</v>
      </c>
      <c r="G2241" s="8" t="s">
        <v>78</v>
      </c>
      <c r="H2241" s="8" t="s">
        <v>149</v>
      </c>
      <c r="I2241" s="8"/>
      <c r="J2241" s="137"/>
      <c r="K2241" s="141"/>
      <c r="L2241" s="139">
        <v>0</v>
      </c>
      <c r="M2241" s="139">
        <v>0</v>
      </c>
      <c r="N2241" s="139">
        <v>0</v>
      </c>
      <c r="O2241" s="139">
        <v>0</v>
      </c>
      <c r="P2241" s="139">
        <v>0</v>
      </c>
      <c r="Q2241" s="139">
        <v>0</v>
      </c>
      <c r="R2241" s="139">
        <v>0</v>
      </c>
      <c r="S2241" s="139">
        <v>0</v>
      </c>
      <c r="T2241" s="139">
        <v>0</v>
      </c>
      <c r="U2241" s="139">
        <v>0</v>
      </c>
      <c r="V2241" s="139">
        <v>0</v>
      </c>
      <c r="W2241" s="139">
        <v>0</v>
      </c>
      <c r="X2241" s="139">
        <v>0</v>
      </c>
      <c r="Y2241" s="139">
        <v>0</v>
      </c>
      <c r="Z2241" s="134"/>
    </row>
    <row r="2242" spans="1:26" x14ac:dyDescent="0.3">
      <c r="A2242" s="134"/>
      <c r="B2242" s="134"/>
      <c r="C2242" s="134"/>
      <c r="D2242" s="152">
        <v>266</v>
      </c>
      <c r="E2242" s="8" t="s">
        <v>112</v>
      </c>
      <c r="F2242" s="8" t="s">
        <v>153</v>
      </c>
      <c r="G2242" s="8" t="s">
        <v>79</v>
      </c>
      <c r="H2242" s="8" t="s">
        <v>149</v>
      </c>
      <c r="I2242" s="8"/>
      <c r="J2242" s="137"/>
      <c r="K2242" s="141"/>
      <c r="L2242" s="139">
        <v>0</v>
      </c>
      <c r="M2242" s="139">
        <v>0</v>
      </c>
      <c r="N2242" s="139">
        <v>0</v>
      </c>
      <c r="O2242" s="139">
        <v>0</v>
      </c>
      <c r="P2242" s="139">
        <v>0</v>
      </c>
      <c r="Q2242" s="139">
        <v>0</v>
      </c>
      <c r="R2242" s="139">
        <v>0</v>
      </c>
      <c r="S2242" s="139">
        <v>0</v>
      </c>
      <c r="T2242" s="139">
        <v>0</v>
      </c>
      <c r="U2242" s="139">
        <v>0</v>
      </c>
      <c r="V2242" s="139">
        <v>0</v>
      </c>
      <c r="W2242" s="139">
        <v>0</v>
      </c>
      <c r="X2242" s="139">
        <v>0</v>
      </c>
      <c r="Y2242" s="139">
        <v>0</v>
      </c>
      <c r="Z2242" s="134"/>
    </row>
    <row r="2243" spans="1:26" x14ac:dyDescent="0.3">
      <c r="A2243" s="134"/>
      <c r="B2243" s="134"/>
      <c r="C2243" s="134"/>
      <c r="D2243" s="152">
        <v>266</v>
      </c>
      <c r="E2243" s="8" t="s">
        <v>112</v>
      </c>
      <c r="F2243" s="8" t="s">
        <v>153</v>
      </c>
      <c r="G2243" s="8" t="s">
        <v>80</v>
      </c>
      <c r="H2243" s="8" t="s">
        <v>149</v>
      </c>
      <c r="I2243" s="8"/>
      <c r="J2243" s="137"/>
      <c r="K2243" s="141"/>
      <c r="L2243" s="139">
        <v>0</v>
      </c>
      <c r="M2243" s="139">
        <v>0</v>
      </c>
      <c r="N2243" s="139">
        <v>0</v>
      </c>
      <c r="O2243" s="139">
        <v>0</v>
      </c>
      <c r="P2243" s="139">
        <v>0</v>
      </c>
      <c r="Q2243" s="139">
        <v>0</v>
      </c>
      <c r="R2243" s="139">
        <v>0</v>
      </c>
      <c r="S2243" s="139">
        <v>0</v>
      </c>
      <c r="T2243" s="139">
        <v>0</v>
      </c>
      <c r="U2243" s="139">
        <v>0</v>
      </c>
      <c r="V2243" s="139">
        <v>0</v>
      </c>
      <c r="W2243" s="139">
        <v>0</v>
      </c>
      <c r="X2243" s="139">
        <v>0</v>
      </c>
      <c r="Y2243" s="139">
        <v>0</v>
      </c>
      <c r="Z2243" s="134"/>
    </row>
    <row r="2244" spans="1:26" x14ac:dyDescent="0.3">
      <c r="A2244" s="134"/>
      <c r="B2244" s="134"/>
      <c r="C2244" s="134"/>
      <c r="D2244" s="152">
        <v>266</v>
      </c>
      <c r="E2244" s="8" t="s">
        <v>112</v>
      </c>
      <c r="F2244" s="8" t="s">
        <v>153</v>
      </c>
      <c r="G2244" s="8" t="s">
        <v>81</v>
      </c>
      <c r="H2244" s="8" t="s">
        <v>149</v>
      </c>
      <c r="I2244" s="8"/>
      <c r="J2244" s="137"/>
      <c r="K2244" s="141"/>
      <c r="L2244" s="139">
        <v>0</v>
      </c>
      <c r="M2244" s="139">
        <v>0</v>
      </c>
      <c r="N2244" s="139">
        <v>0</v>
      </c>
      <c r="O2244" s="139">
        <v>0</v>
      </c>
      <c r="P2244" s="139">
        <v>0</v>
      </c>
      <c r="Q2244" s="139">
        <v>0</v>
      </c>
      <c r="R2244" s="139">
        <v>0</v>
      </c>
      <c r="S2244" s="139">
        <v>0</v>
      </c>
      <c r="T2244" s="139">
        <v>0</v>
      </c>
      <c r="U2244" s="139">
        <v>0</v>
      </c>
      <c r="V2244" s="139">
        <v>0</v>
      </c>
      <c r="W2244" s="139">
        <v>0</v>
      </c>
      <c r="X2244" s="139">
        <v>0</v>
      </c>
      <c r="Y2244" s="139">
        <v>0</v>
      </c>
      <c r="Z2244" s="134"/>
    </row>
    <row r="2245" spans="1:26" x14ac:dyDescent="0.3">
      <c r="A2245" s="134"/>
      <c r="B2245" s="134"/>
      <c r="C2245" s="134"/>
      <c r="D2245" s="152">
        <v>266</v>
      </c>
      <c r="E2245" s="8" t="s">
        <v>112</v>
      </c>
      <c r="F2245" s="8" t="s">
        <v>153</v>
      </c>
      <c r="G2245" s="8" t="s">
        <v>82</v>
      </c>
      <c r="H2245" s="8" t="s">
        <v>149</v>
      </c>
      <c r="I2245" s="8"/>
      <c r="J2245" s="137"/>
      <c r="K2245" s="141"/>
      <c r="L2245" s="139">
        <v>0</v>
      </c>
      <c r="M2245" s="139">
        <v>0</v>
      </c>
      <c r="N2245" s="139">
        <v>0</v>
      </c>
      <c r="O2245" s="139">
        <v>0</v>
      </c>
      <c r="P2245" s="139">
        <v>0</v>
      </c>
      <c r="Q2245" s="139">
        <v>0</v>
      </c>
      <c r="R2245" s="139">
        <v>0</v>
      </c>
      <c r="S2245" s="139">
        <v>0</v>
      </c>
      <c r="T2245" s="139">
        <v>0</v>
      </c>
      <c r="U2245" s="139">
        <v>0</v>
      </c>
      <c r="V2245" s="139">
        <v>0</v>
      </c>
      <c r="W2245" s="139">
        <v>0</v>
      </c>
      <c r="X2245" s="139">
        <v>0</v>
      </c>
      <c r="Y2245" s="139">
        <v>0</v>
      </c>
      <c r="Z2245" s="134"/>
    </row>
    <row r="2246" spans="1:26" x14ac:dyDescent="0.3">
      <c r="A2246" s="134"/>
      <c r="B2246" s="134"/>
      <c r="C2246" s="134"/>
      <c r="D2246" s="152">
        <v>266</v>
      </c>
      <c r="E2246" s="8" t="s">
        <v>112</v>
      </c>
      <c r="F2246" s="8" t="s">
        <v>153</v>
      </c>
      <c r="G2246" s="8" t="s">
        <v>83</v>
      </c>
      <c r="H2246" s="8" t="s">
        <v>149</v>
      </c>
      <c r="I2246" s="8"/>
      <c r="J2246" s="137"/>
      <c r="K2246" s="141"/>
      <c r="L2246" s="139">
        <v>0</v>
      </c>
      <c r="M2246" s="139">
        <v>0</v>
      </c>
      <c r="N2246" s="139">
        <v>0</v>
      </c>
      <c r="O2246" s="139">
        <v>0</v>
      </c>
      <c r="P2246" s="139">
        <v>0</v>
      </c>
      <c r="Q2246" s="139">
        <v>0</v>
      </c>
      <c r="R2246" s="139">
        <v>0</v>
      </c>
      <c r="S2246" s="139">
        <v>0</v>
      </c>
      <c r="T2246" s="139">
        <v>0</v>
      </c>
      <c r="U2246" s="139">
        <v>0</v>
      </c>
      <c r="V2246" s="139">
        <v>0</v>
      </c>
      <c r="W2246" s="139">
        <v>0</v>
      </c>
      <c r="X2246" s="139">
        <v>0</v>
      </c>
      <c r="Y2246" s="139">
        <v>0</v>
      </c>
      <c r="Z2246" s="134"/>
    </row>
    <row r="2247" spans="1:26" x14ac:dyDescent="0.3">
      <c r="A2247" s="134"/>
      <c r="B2247" s="134"/>
      <c r="C2247" s="134"/>
      <c r="D2247" s="152">
        <v>266</v>
      </c>
      <c r="E2247" s="8" t="s">
        <v>112</v>
      </c>
      <c r="F2247" s="8" t="s">
        <v>153</v>
      </c>
      <c r="G2247" s="8" t="s">
        <v>84</v>
      </c>
      <c r="H2247" s="8" t="s">
        <v>149</v>
      </c>
      <c r="I2247" s="8"/>
      <c r="J2247" s="137"/>
      <c r="K2247" s="141"/>
      <c r="L2247" s="139">
        <v>1.31</v>
      </c>
      <c r="M2247" s="139">
        <v>0.52</v>
      </c>
      <c r="N2247" s="139">
        <v>0.28000000000000003</v>
      </c>
      <c r="O2247" s="139">
        <v>2.04</v>
      </c>
      <c r="P2247" s="139">
        <v>0.77</v>
      </c>
      <c r="Q2247" s="139">
        <v>0.6</v>
      </c>
      <c r="R2247" s="139">
        <v>0.91</v>
      </c>
      <c r="S2247" s="139">
        <v>2.0699999999999998</v>
      </c>
      <c r="T2247" s="139">
        <v>1.19</v>
      </c>
      <c r="U2247" s="139">
        <v>1.54</v>
      </c>
      <c r="V2247" s="139">
        <v>1.27</v>
      </c>
      <c r="W2247" s="139">
        <v>1.6</v>
      </c>
      <c r="X2247" s="139">
        <v>0.91</v>
      </c>
      <c r="Y2247" s="139">
        <v>0.73</v>
      </c>
      <c r="Z2247" s="134"/>
    </row>
    <row r="2248" spans="1:26" x14ac:dyDescent="0.3">
      <c r="A2248" s="134"/>
      <c r="B2248" s="134"/>
      <c r="C2248" s="134"/>
      <c r="D2248" s="152">
        <v>266</v>
      </c>
      <c r="E2248" s="8" t="s">
        <v>112</v>
      </c>
      <c r="F2248" s="8" t="s">
        <v>153</v>
      </c>
      <c r="G2248" s="8" t="s">
        <v>85</v>
      </c>
      <c r="H2248" s="8" t="s">
        <v>149</v>
      </c>
      <c r="I2248" s="8"/>
      <c r="J2248" s="137"/>
      <c r="K2248" s="141"/>
      <c r="L2248" s="139">
        <v>2.61</v>
      </c>
      <c r="M2248" s="139">
        <v>1.77</v>
      </c>
      <c r="N2248" s="139">
        <v>1.03</v>
      </c>
      <c r="O2248" s="139">
        <v>5.05</v>
      </c>
      <c r="P2248" s="139">
        <v>3.2</v>
      </c>
      <c r="Q2248" s="139">
        <v>3.04</v>
      </c>
      <c r="R2248" s="139">
        <v>3.84</v>
      </c>
      <c r="S2248" s="139">
        <v>5.72</v>
      </c>
      <c r="T2248" s="139">
        <v>3.75</v>
      </c>
      <c r="U2248" s="139">
        <v>3.63</v>
      </c>
      <c r="V2248" s="139">
        <v>2.87</v>
      </c>
      <c r="W2248" s="139">
        <v>3.93</v>
      </c>
      <c r="X2248" s="139">
        <v>2.3199999999999998</v>
      </c>
      <c r="Y2248" s="139">
        <v>2.11</v>
      </c>
      <c r="Z2248" s="134"/>
    </row>
    <row r="2249" spans="1:26" x14ac:dyDescent="0.3">
      <c r="A2249" s="134"/>
      <c r="B2249" s="134"/>
      <c r="C2249" s="134"/>
      <c r="D2249" s="152">
        <v>266</v>
      </c>
      <c r="E2249" s="8" t="s">
        <v>112</v>
      </c>
      <c r="F2249" s="8" t="s">
        <v>153</v>
      </c>
      <c r="G2249" s="8" t="s">
        <v>86</v>
      </c>
      <c r="H2249" s="8" t="s">
        <v>149</v>
      </c>
      <c r="I2249" s="8"/>
      <c r="J2249" s="137"/>
      <c r="K2249" s="141"/>
      <c r="L2249" s="139">
        <v>2.39</v>
      </c>
      <c r="M2249" s="139">
        <v>1.93</v>
      </c>
      <c r="N2249" s="139">
        <v>1.51</v>
      </c>
      <c r="O2249" s="139">
        <v>8.43</v>
      </c>
      <c r="P2249" s="139">
        <v>4.2300000000000004</v>
      </c>
      <c r="Q2249" s="139">
        <v>3.64</v>
      </c>
      <c r="R2249" s="139">
        <v>3.11</v>
      </c>
      <c r="S2249" s="139">
        <v>6.32</v>
      </c>
      <c r="T2249" s="139">
        <v>3.05</v>
      </c>
      <c r="U2249" s="139">
        <v>3.16</v>
      </c>
      <c r="V2249" s="139">
        <v>3.67</v>
      </c>
      <c r="W2249" s="139">
        <v>4.4000000000000004</v>
      </c>
      <c r="X2249" s="139">
        <v>2.2200000000000002</v>
      </c>
      <c r="Y2249" s="139">
        <v>2.6</v>
      </c>
      <c r="Z2249" s="134"/>
    </row>
    <row r="2250" spans="1:26" x14ac:dyDescent="0.3">
      <c r="A2250" s="134"/>
      <c r="B2250" s="134"/>
      <c r="C2250" s="134"/>
      <c r="D2250" s="152">
        <v>266</v>
      </c>
      <c r="E2250" s="8" t="s">
        <v>112</v>
      </c>
      <c r="F2250" s="8" t="s">
        <v>153</v>
      </c>
      <c r="G2250" s="8" t="s">
        <v>87</v>
      </c>
      <c r="H2250" s="8" t="s">
        <v>149</v>
      </c>
      <c r="I2250" s="8"/>
      <c r="J2250" s="137"/>
      <c r="K2250" s="141"/>
      <c r="L2250" s="139">
        <v>0</v>
      </c>
      <c r="M2250" s="139">
        <v>0</v>
      </c>
      <c r="N2250" s="139">
        <v>0</v>
      </c>
      <c r="O2250" s="139">
        <v>0</v>
      </c>
      <c r="P2250" s="139">
        <v>0</v>
      </c>
      <c r="Q2250" s="139">
        <v>0</v>
      </c>
      <c r="R2250" s="139">
        <v>0</v>
      </c>
      <c r="S2250" s="139">
        <v>0</v>
      </c>
      <c r="T2250" s="139">
        <v>0</v>
      </c>
      <c r="U2250" s="139">
        <v>0</v>
      </c>
      <c r="V2250" s="139">
        <v>0</v>
      </c>
      <c r="W2250" s="139">
        <v>0</v>
      </c>
      <c r="X2250" s="139">
        <v>0</v>
      </c>
      <c r="Y2250" s="139">
        <v>0</v>
      </c>
      <c r="Z2250" s="134"/>
    </row>
    <row r="2251" spans="1:26" x14ac:dyDescent="0.3">
      <c r="A2251" s="134"/>
      <c r="B2251" s="134"/>
      <c r="C2251" s="134"/>
      <c r="D2251" s="152">
        <v>266</v>
      </c>
      <c r="E2251" s="8" t="s">
        <v>112</v>
      </c>
      <c r="F2251" s="8" t="s">
        <v>153</v>
      </c>
      <c r="G2251" s="8" t="s">
        <v>88</v>
      </c>
      <c r="H2251" s="8" t="s">
        <v>149</v>
      </c>
      <c r="I2251" s="8"/>
      <c r="J2251" s="137"/>
      <c r="K2251" s="141"/>
      <c r="L2251" s="139">
        <v>0</v>
      </c>
      <c r="M2251" s="139">
        <v>0</v>
      </c>
      <c r="N2251" s="139">
        <v>0</v>
      </c>
      <c r="O2251" s="139">
        <v>0</v>
      </c>
      <c r="P2251" s="139">
        <v>0</v>
      </c>
      <c r="Q2251" s="139">
        <v>0</v>
      </c>
      <c r="R2251" s="139">
        <v>0</v>
      </c>
      <c r="S2251" s="139">
        <v>0</v>
      </c>
      <c r="T2251" s="139">
        <v>0</v>
      </c>
      <c r="U2251" s="139">
        <v>0</v>
      </c>
      <c r="V2251" s="139">
        <v>0</v>
      </c>
      <c r="W2251" s="139">
        <v>0</v>
      </c>
      <c r="X2251" s="139">
        <v>0</v>
      </c>
      <c r="Y2251" s="139">
        <v>0</v>
      </c>
      <c r="Z2251" s="134"/>
    </row>
    <row r="2252" spans="1:26" x14ac:dyDescent="0.3">
      <c r="A2252" s="134"/>
      <c r="B2252" s="134"/>
      <c r="C2252" s="134"/>
      <c r="D2252" s="152">
        <v>266</v>
      </c>
      <c r="E2252" s="8" t="s">
        <v>112</v>
      </c>
      <c r="F2252" s="8" t="s">
        <v>153</v>
      </c>
      <c r="G2252" s="8" t="s">
        <v>89</v>
      </c>
      <c r="H2252" s="8" t="s">
        <v>149</v>
      </c>
      <c r="I2252" s="8"/>
      <c r="J2252" s="137"/>
      <c r="K2252" s="141"/>
      <c r="L2252" s="139">
        <v>0</v>
      </c>
      <c r="M2252" s="139">
        <v>0</v>
      </c>
      <c r="N2252" s="139">
        <v>0</v>
      </c>
      <c r="O2252" s="139">
        <v>0</v>
      </c>
      <c r="P2252" s="139">
        <v>0</v>
      </c>
      <c r="Q2252" s="139">
        <v>0</v>
      </c>
      <c r="R2252" s="139">
        <v>0</v>
      </c>
      <c r="S2252" s="139">
        <v>0</v>
      </c>
      <c r="T2252" s="139">
        <v>0</v>
      </c>
      <c r="U2252" s="139">
        <v>0</v>
      </c>
      <c r="V2252" s="139">
        <v>0</v>
      </c>
      <c r="W2252" s="139">
        <v>0</v>
      </c>
      <c r="X2252" s="139">
        <v>0</v>
      </c>
      <c r="Y2252" s="139">
        <v>0</v>
      </c>
      <c r="Z2252" s="134"/>
    </row>
    <row r="2253" spans="1:26" x14ac:dyDescent="0.3">
      <c r="A2253" s="134"/>
      <c r="B2253" s="134"/>
      <c r="C2253" s="134"/>
      <c r="D2253" s="152">
        <v>266</v>
      </c>
      <c r="E2253" s="8" t="s">
        <v>112</v>
      </c>
      <c r="F2253" s="8" t="s">
        <v>153</v>
      </c>
      <c r="G2253" s="8" t="s">
        <v>90</v>
      </c>
      <c r="H2253" s="8" t="s">
        <v>149</v>
      </c>
      <c r="I2253" s="8"/>
      <c r="J2253" s="137"/>
      <c r="K2253" s="141"/>
      <c r="L2253" s="139">
        <v>0</v>
      </c>
      <c r="M2253" s="139">
        <v>0</v>
      </c>
      <c r="N2253" s="139">
        <v>0</v>
      </c>
      <c r="O2253" s="139">
        <v>0</v>
      </c>
      <c r="P2253" s="139">
        <v>0</v>
      </c>
      <c r="Q2253" s="139">
        <v>0</v>
      </c>
      <c r="R2253" s="139">
        <v>0</v>
      </c>
      <c r="S2253" s="139">
        <v>0</v>
      </c>
      <c r="T2253" s="139">
        <v>0</v>
      </c>
      <c r="U2253" s="139">
        <v>0</v>
      </c>
      <c r="V2253" s="139">
        <v>0</v>
      </c>
      <c r="W2253" s="139">
        <v>0</v>
      </c>
      <c r="X2253" s="139">
        <v>0</v>
      </c>
      <c r="Y2253" s="139">
        <v>0</v>
      </c>
      <c r="Z2253" s="134"/>
    </row>
    <row r="2254" spans="1:26" x14ac:dyDescent="0.3">
      <c r="A2254" s="134"/>
      <c r="B2254" s="134"/>
      <c r="C2254" s="134"/>
      <c r="D2254" s="152">
        <v>266</v>
      </c>
      <c r="E2254" s="8" t="s">
        <v>112</v>
      </c>
      <c r="F2254" s="8" t="s">
        <v>153</v>
      </c>
      <c r="G2254" s="8" t="s">
        <v>91</v>
      </c>
      <c r="H2254" s="8" t="s">
        <v>149</v>
      </c>
      <c r="I2254" s="8"/>
      <c r="J2254" s="137"/>
      <c r="K2254" s="141"/>
      <c r="L2254" s="139">
        <v>0</v>
      </c>
      <c r="M2254" s="139">
        <v>0</v>
      </c>
      <c r="N2254" s="139">
        <v>0</v>
      </c>
      <c r="O2254" s="139">
        <v>0</v>
      </c>
      <c r="P2254" s="139">
        <v>0</v>
      </c>
      <c r="Q2254" s="139">
        <v>0</v>
      </c>
      <c r="R2254" s="139">
        <v>0</v>
      </c>
      <c r="S2254" s="139">
        <v>0</v>
      </c>
      <c r="T2254" s="139">
        <v>0</v>
      </c>
      <c r="U2254" s="139">
        <v>0</v>
      </c>
      <c r="V2254" s="139">
        <v>0</v>
      </c>
      <c r="W2254" s="139">
        <v>0</v>
      </c>
      <c r="X2254" s="139">
        <v>0</v>
      </c>
      <c r="Y2254" s="139">
        <v>0</v>
      </c>
      <c r="Z2254" s="134"/>
    </row>
    <row r="2255" spans="1:26" x14ac:dyDescent="0.3">
      <c r="A2255" s="134"/>
      <c r="B2255" s="134"/>
      <c r="C2255" s="134"/>
      <c r="D2255" s="152">
        <v>266</v>
      </c>
      <c r="E2255" s="8" t="s">
        <v>112</v>
      </c>
      <c r="F2255" s="8" t="s">
        <v>153</v>
      </c>
      <c r="G2255" s="8" t="s">
        <v>92</v>
      </c>
      <c r="H2255" s="8" t="s">
        <v>149</v>
      </c>
      <c r="I2255" s="8"/>
      <c r="J2255" s="137"/>
      <c r="K2255" s="141"/>
      <c r="L2255" s="139">
        <v>0</v>
      </c>
      <c r="M2255" s="139">
        <v>0</v>
      </c>
      <c r="N2255" s="139">
        <v>0</v>
      </c>
      <c r="O2255" s="139">
        <v>0</v>
      </c>
      <c r="P2255" s="139">
        <v>0</v>
      </c>
      <c r="Q2255" s="139">
        <v>0</v>
      </c>
      <c r="R2255" s="139">
        <v>0</v>
      </c>
      <c r="S2255" s="139">
        <v>0</v>
      </c>
      <c r="T2255" s="139">
        <v>0</v>
      </c>
      <c r="U2255" s="139">
        <v>0</v>
      </c>
      <c r="V2255" s="139">
        <v>0</v>
      </c>
      <c r="W2255" s="139">
        <v>0</v>
      </c>
      <c r="X2255" s="139">
        <v>0</v>
      </c>
      <c r="Y2255" s="139">
        <v>0</v>
      </c>
      <c r="Z2255" s="134"/>
    </row>
    <row r="2256" spans="1:26" x14ac:dyDescent="0.3">
      <c r="A2256" s="134"/>
      <c r="B2256" s="134"/>
      <c r="C2256" s="134"/>
      <c r="D2256" s="152">
        <v>266</v>
      </c>
      <c r="E2256" s="8" t="s">
        <v>112</v>
      </c>
      <c r="F2256" s="8" t="s">
        <v>153</v>
      </c>
      <c r="G2256" s="8" t="s">
        <v>93</v>
      </c>
      <c r="H2256" s="8" t="s">
        <v>149</v>
      </c>
      <c r="I2256" s="8"/>
      <c r="J2256" s="137"/>
      <c r="K2256" s="141"/>
      <c r="L2256" s="139">
        <v>0</v>
      </c>
      <c r="M2256" s="139">
        <v>0</v>
      </c>
      <c r="N2256" s="139">
        <v>0</v>
      </c>
      <c r="O2256" s="139">
        <v>0</v>
      </c>
      <c r="P2256" s="139">
        <v>0</v>
      </c>
      <c r="Q2256" s="139">
        <v>0</v>
      </c>
      <c r="R2256" s="139">
        <v>0</v>
      </c>
      <c r="S2256" s="139">
        <v>0</v>
      </c>
      <c r="T2256" s="139">
        <v>0</v>
      </c>
      <c r="U2256" s="139">
        <v>0</v>
      </c>
      <c r="V2256" s="139">
        <v>0</v>
      </c>
      <c r="W2256" s="139">
        <v>0</v>
      </c>
      <c r="X2256" s="139">
        <v>0</v>
      </c>
      <c r="Y2256" s="139">
        <v>0</v>
      </c>
      <c r="Z2256" s="134"/>
    </row>
    <row r="2257" spans="1:26" x14ac:dyDescent="0.3">
      <c r="A2257" s="134"/>
      <c r="B2257" s="134"/>
      <c r="C2257" s="134"/>
      <c r="D2257" s="152">
        <v>266</v>
      </c>
      <c r="E2257" s="8" t="s">
        <v>112</v>
      </c>
      <c r="F2257" s="8" t="s">
        <v>153</v>
      </c>
      <c r="G2257" s="8" t="s">
        <v>94</v>
      </c>
      <c r="H2257" s="8" t="s">
        <v>149</v>
      </c>
      <c r="I2257" s="8"/>
      <c r="J2257" s="137"/>
      <c r="K2257" s="141"/>
      <c r="L2257" s="139">
        <v>0</v>
      </c>
      <c r="M2257" s="139">
        <v>0</v>
      </c>
      <c r="N2257" s="139">
        <v>0</v>
      </c>
      <c r="O2257" s="139">
        <v>0</v>
      </c>
      <c r="P2257" s="139">
        <v>0</v>
      </c>
      <c r="Q2257" s="139">
        <v>0</v>
      </c>
      <c r="R2257" s="139">
        <v>0</v>
      </c>
      <c r="S2257" s="139">
        <v>0</v>
      </c>
      <c r="T2257" s="139">
        <v>0</v>
      </c>
      <c r="U2257" s="139">
        <v>0</v>
      </c>
      <c r="V2257" s="139">
        <v>0</v>
      </c>
      <c r="W2257" s="139">
        <v>0</v>
      </c>
      <c r="X2257" s="139">
        <v>0</v>
      </c>
      <c r="Y2257" s="139">
        <v>0</v>
      </c>
      <c r="Z2257" s="134"/>
    </row>
    <row r="2258" spans="1:26" x14ac:dyDescent="0.3">
      <c r="A2258" s="134"/>
      <c r="B2258" s="134"/>
      <c r="C2258" s="134"/>
      <c r="D2258" s="152">
        <v>266</v>
      </c>
      <c r="E2258" s="8" t="s">
        <v>112</v>
      </c>
      <c r="F2258" s="8" t="s">
        <v>153</v>
      </c>
      <c r="G2258" s="8" t="s">
        <v>95</v>
      </c>
      <c r="H2258" s="8" t="s">
        <v>149</v>
      </c>
      <c r="I2258" s="8"/>
      <c r="J2258" s="137"/>
      <c r="K2258" s="141"/>
      <c r="L2258" s="139">
        <v>0</v>
      </c>
      <c r="M2258" s="139">
        <v>0</v>
      </c>
      <c r="N2258" s="139">
        <v>0</v>
      </c>
      <c r="O2258" s="139">
        <v>0</v>
      </c>
      <c r="P2258" s="139">
        <v>0</v>
      </c>
      <c r="Q2258" s="139">
        <v>0</v>
      </c>
      <c r="R2258" s="139">
        <v>0</v>
      </c>
      <c r="S2258" s="139">
        <v>0</v>
      </c>
      <c r="T2258" s="139">
        <v>0</v>
      </c>
      <c r="U2258" s="139">
        <v>0</v>
      </c>
      <c r="V2258" s="139">
        <v>0</v>
      </c>
      <c r="W2258" s="139">
        <v>0</v>
      </c>
      <c r="X2258" s="139">
        <v>0</v>
      </c>
      <c r="Y2258" s="139">
        <v>0</v>
      </c>
      <c r="Z2258" s="134"/>
    </row>
    <row r="2259" spans="1:26" x14ac:dyDescent="0.3">
      <c r="A2259" s="134"/>
      <c r="B2259" s="134"/>
      <c r="C2259" s="134"/>
      <c r="D2259" s="152">
        <v>266</v>
      </c>
      <c r="E2259" s="8" t="s">
        <v>112</v>
      </c>
      <c r="F2259" s="8" t="s">
        <v>153</v>
      </c>
      <c r="G2259" s="8" t="s">
        <v>96</v>
      </c>
      <c r="H2259" s="8" t="s">
        <v>149</v>
      </c>
      <c r="I2259" s="8"/>
      <c r="J2259" s="137"/>
      <c r="K2259" s="141"/>
      <c r="L2259" s="139">
        <v>0</v>
      </c>
      <c r="M2259" s="139">
        <v>0</v>
      </c>
      <c r="N2259" s="139">
        <v>0</v>
      </c>
      <c r="O2259" s="139">
        <v>0</v>
      </c>
      <c r="P2259" s="139">
        <v>0</v>
      </c>
      <c r="Q2259" s="139">
        <v>0</v>
      </c>
      <c r="R2259" s="139">
        <v>0</v>
      </c>
      <c r="S2259" s="139">
        <v>0</v>
      </c>
      <c r="T2259" s="139">
        <v>0</v>
      </c>
      <c r="U2259" s="139">
        <v>0</v>
      </c>
      <c r="V2259" s="139">
        <v>0</v>
      </c>
      <c r="W2259" s="139">
        <v>0</v>
      </c>
      <c r="X2259" s="139">
        <v>0</v>
      </c>
      <c r="Y2259" s="139">
        <v>0</v>
      </c>
      <c r="Z2259" s="134"/>
    </row>
    <row r="2260" spans="1:26" x14ac:dyDescent="0.3">
      <c r="A2260" s="134"/>
      <c r="B2260" s="134"/>
      <c r="C2260" s="134"/>
      <c r="D2260" s="152">
        <v>266</v>
      </c>
      <c r="E2260" s="8" t="s">
        <v>112</v>
      </c>
      <c r="F2260" s="8" t="s">
        <v>153</v>
      </c>
      <c r="G2260" s="8" t="s">
        <v>97</v>
      </c>
      <c r="H2260" s="8" t="s">
        <v>149</v>
      </c>
      <c r="I2260" s="8"/>
      <c r="J2260" s="137"/>
      <c r="K2260" s="141"/>
      <c r="L2260" s="139">
        <v>0</v>
      </c>
      <c r="M2260" s="139">
        <v>0</v>
      </c>
      <c r="N2260" s="139">
        <v>0</v>
      </c>
      <c r="O2260" s="139">
        <v>0</v>
      </c>
      <c r="P2260" s="139">
        <v>0</v>
      </c>
      <c r="Q2260" s="139">
        <v>0</v>
      </c>
      <c r="R2260" s="139">
        <v>0</v>
      </c>
      <c r="S2260" s="139">
        <v>0</v>
      </c>
      <c r="T2260" s="139">
        <v>0</v>
      </c>
      <c r="U2260" s="139">
        <v>0</v>
      </c>
      <c r="V2260" s="139">
        <v>0</v>
      </c>
      <c r="W2260" s="139">
        <v>0</v>
      </c>
      <c r="X2260" s="139">
        <v>0</v>
      </c>
      <c r="Y2260" s="139">
        <v>0</v>
      </c>
      <c r="Z2260" s="134"/>
    </row>
    <row r="2261" spans="1:26" x14ac:dyDescent="0.3">
      <c r="A2261" s="134"/>
      <c r="B2261" s="134"/>
      <c r="C2261" s="134"/>
      <c r="D2261" s="152">
        <v>266</v>
      </c>
      <c r="E2261" s="8" t="s">
        <v>112</v>
      </c>
      <c r="F2261" s="8" t="s">
        <v>153</v>
      </c>
      <c r="G2261" s="8" t="s">
        <v>98</v>
      </c>
      <c r="H2261" s="8" t="s">
        <v>149</v>
      </c>
      <c r="I2261" s="8"/>
      <c r="J2261" s="137"/>
      <c r="K2261" s="141"/>
      <c r="L2261" s="139">
        <v>0</v>
      </c>
      <c r="M2261" s="139">
        <v>0</v>
      </c>
      <c r="N2261" s="139">
        <v>0</v>
      </c>
      <c r="O2261" s="139">
        <v>0</v>
      </c>
      <c r="P2261" s="139">
        <v>0</v>
      </c>
      <c r="Q2261" s="139">
        <v>0</v>
      </c>
      <c r="R2261" s="139">
        <v>0</v>
      </c>
      <c r="S2261" s="139">
        <v>0</v>
      </c>
      <c r="T2261" s="139">
        <v>0</v>
      </c>
      <c r="U2261" s="139">
        <v>0</v>
      </c>
      <c r="V2261" s="139">
        <v>0</v>
      </c>
      <c r="W2261" s="139">
        <v>0</v>
      </c>
      <c r="X2261" s="139">
        <v>0</v>
      </c>
      <c r="Y2261" s="139">
        <v>0</v>
      </c>
      <c r="Z2261" s="134"/>
    </row>
    <row r="2262" spans="1:26" x14ac:dyDescent="0.3">
      <c r="A2262" s="134"/>
      <c r="B2262" s="134"/>
      <c r="C2262" s="134"/>
      <c r="D2262" s="152">
        <v>266</v>
      </c>
      <c r="E2262" s="8" t="s">
        <v>112</v>
      </c>
      <c r="F2262" s="8" t="s">
        <v>153</v>
      </c>
      <c r="G2262" s="8" t="s">
        <v>99</v>
      </c>
      <c r="H2262" s="8" t="s">
        <v>149</v>
      </c>
      <c r="I2262" s="8"/>
      <c r="J2262" s="137"/>
      <c r="K2262" s="141"/>
      <c r="L2262" s="139">
        <v>0</v>
      </c>
      <c r="M2262" s="139">
        <v>0</v>
      </c>
      <c r="N2262" s="139">
        <v>0</v>
      </c>
      <c r="O2262" s="139">
        <v>0</v>
      </c>
      <c r="P2262" s="139">
        <v>0</v>
      </c>
      <c r="Q2262" s="139">
        <v>0</v>
      </c>
      <c r="R2262" s="139">
        <v>0</v>
      </c>
      <c r="S2262" s="139">
        <v>0</v>
      </c>
      <c r="T2262" s="139">
        <v>0</v>
      </c>
      <c r="U2262" s="139">
        <v>0</v>
      </c>
      <c r="V2262" s="139">
        <v>0</v>
      </c>
      <c r="W2262" s="139">
        <v>0</v>
      </c>
      <c r="X2262" s="139">
        <v>0</v>
      </c>
      <c r="Y2262" s="139">
        <v>0</v>
      </c>
      <c r="Z2262" s="134"/>
    </row>
    <row r="2263" spans="1:26" x14ac:dyDescent="0.3">
      <c r="A2263" s="134"/>
      <c r="B2263" s="134"/>
      <c r="C2263" s="134"/>
      <c r="D2263" s="152">
        <v>266</v>
      </c>
      <c r="E2263" s="8" t="s">
        <v>112</v>
      </c>
      <c r="F2263" s="8" t="s">
        <v>153</v>
      </c>
      <c r="G2263" s="8" t="s">
        <v>100</v>
      </c>
      <c r="H2263" s="8" t="s">
        <v>149</v>
      </c>
      <c r="I2263" s="8"/>
      <c r="J2263" s="137"/>
      <c r="K2263" s="141"/>
      <c r="L2263" s="139">
        <v>0</v>
      </c>
      <c r="M2263" s="139">
        <v>0</v>
      </c>
      <c r="N2263" s="139">
        <v>0</v>
      </c>
      <c r="O2263" s="139">
        <v>0</v>
      </c>
      <c r="P2263" s="139">
        <v>0</v>
      </c>
      <c r="Q2263" s="139">
        <v>0</v>
      </c>
      <c r="R2263" s="139">
        <v>0</v>
      </c>
      <c r="S2263" s="139">
        <v>0</v>
      </c>
      <c r="T2263" s="139">
        <v>0</v>
      </c>
      <c r="U2263" s="139">
        <v>0</v>
      </c>
      <c r="V2263" s="139">
        <v>0</v>
      </c>
      <c r="W2263" s="139">
        <v>0</v>
      </c>
      <c r="X2263" s="139">
        <v>0</v>
      </c>
      <c r="Y2263" s="139">
        <v>0</v>
      </c>
      <c r="Z2263" s="134"/>
    </row>
    <row r="2264" spans="1:26" x14ac:dyDescent="0.3">
      <c r="A2264" s="134"/>
      <c r="B2264" s="134"/>
      <c r="C2264" s="134"/>
      <c r="D2264" s="152">
        <v>266</v>
      </c>
      <c r="E2264" s="8" t="s">
        <v>112</v>
      </c>
      <c r="F2264" s="8" t="s">
        <v>153</v>
      </c>
      <c r="G2264" s="8" t="s">
        <v>101</v>
      </c>
      <c r="H2264" s="8" t="s">
        <v>149</v>
      </c>
      <c r="I2264" s="8"/>
      <c r="J2264" s="137"/>
      <c r="K2264" s="141"/>
      <c r="L2264" s="139">
        <v>0</v>
      </c>
      <c r="M2264" s="139">
        <v>0</v>
      </c>
      <c r="N2264" s="139">
        <v>0</v>
      </c>
      <c r="O2264" s="139">
        <v>0</v>
      </c>
      <c r="P2264" s="139">
        <v>0</v>
      </c>
      <c r="Q2264" s="139">
        <v>0</v>
      </c>
      <c r="R2264" s="139">
        <v>0</v>
      </c>
      <c r="S2264" s="139">
        <v>0</v>
      </c>
      <c r="T2264" s="139">
        <v>0</v>
      </c>
      <c r="U2264" s="139">
        <v>0</v>
      </c>
      <c r="V2264" s="139">
        <v>0</v>
      </c>
      <c r="W2264" s="139">
        <v>0</v>
      </c>
      <c r="X2264" s="139">
        <v>0</v>
      </c>
      <c r="Y2264" s="139">
        <v>0</v>
      </c>
      <c r="Z2264" s="134"/>
    </row>
    <row r="2265" spans="1:26" x14ac:dyDescent="0.3">
      <c r="A2265" s="134"/>
      <c r="B2265" s="134"/>
      <c r="C2265" s="134"/>
      <c r="D2265" s="152">
        <v>266</v>
      </c>
      <c r="E2265" s="8" t="s">
        <v>112</v>
      </c>
      <c r="F2265" s="8" t="s">
        <v>153</v>
      </c>
      <c r="G2265" s="8" t="s">
        <v>102</v>
      </c>
      <c r="H2265" s="8" t="s">
        <v>149</v>
      </c>
      <c r="I2265" s="8"/>
      <c r="J2265" s="137"/>
      <c r="K2265" s="141"/>
      <c r="L2265" s="139">
        <v>0</v>
      </c>
      <c r="M2265" s="139">
        <v>0</v>
      </c>
      <c r="N2265" s="139">
        <v>0</v>
      </c>
      <c r="O2265" s="139">
        <v>0</v>
      </c>
      <c r="P2265" s="139">
        <v>0</v>
      </c>
      <c r="Q2265" s="139">
        <v>0</v>
      </c>
      <c r="R2265" s="139">
        <v>0</v>
      </c>
      <c r="S2265" s="139">
        <v>0</v>
      </c>
      <c r="T2265" s="139">
        <v>0</v>
      </c>
      <c r="U2265" s="139">
        <v>0</v>
      </c>
      <c r="V2265" s="139">
        <v>0</v>
      </c>
      <c r="W2265" s="139">
        <v>0</v>
      </c>
      <c r="X2265" s="139">
        <v>0</v>
      </c>
      <c r="Y2265" s="139">
        <v>0</v>
      </c>
      <c r="Z2265" s="134"/>
    </row>
    <row r="2266" spans="1:26" x14ac:dyDescent="0.3">
      <c r="A2266" s="134"/>
      <c r="B2266" s="134"/>
      <c r="C2266" s="134"/>
      <c r="D2266" s="152">
        <v>266</v>
      </c>
      <c r="E2266" s="8" t="s">
        <v>112</v>
      </c>
      <c r="F2266" s="8" t="s">
        <v>153</v>
      </c>
      <c r="G2266" s="8" t="s">
        <v>103</v>
      </c>
      <c r="H2266" s="8" t="s">
        <v>149</v>
      </c>
      <c r="I2266" s="8"/>
      <c r="J2266" s="137"/>
      <c r="K2266" s="141"/>
      <c r="L2266" s="139">
        <v>0</v>
      </c>
      <c r="M2266" s="139">
        <v>0</v>
      </c>
      <c r="N2266" s="139">
        <v>0</v>
      </c>
      <c r="O2266" s="139">
        <v>0</v>
      </c>
      <c r="P2266" s="139">
        <v>0</v>
      </c>
      <c r="Q2266" s="139">
        <v>0</v>
      </c>
      <c r="R2266" s="139">
        <v>0</v>
      </c>
      <c r="S2266" s="139">
        <v>0</v>
      </c>
      <c r="T2266" s="139">
        <v>0</v>
      </c>
      <c r="U2266" s="139">
        <v>0</v>
      </c>
      <c r="V2266" s="139">
        <v>0</v>
      </c>
      <c r="W2266" s="139">
        <v>0</v>
      </c>
      <c r="X2266" s="139">
        <v>0</v>
      </c>
      <c r="Y2266" s="139">
        <v>0</v>
      </c>
      <c r="Z2266" s="134"/>
    </row>
    <row r="2267" spans="1:26" x14ac:dyDescent="0.3">
      <c r="A2267" s="134"/>
      <c r="B2267" s="134"/>
      <c r="C2267" s="134"/>
      <c r="D2267" s="152">
        <v>266</v>
      </c>
      <c r="E2267" s="8" t="s">
        <v>112</v>
      </c>
      <c r="F2267" s="8" t="s">
        <v>153</v>
      </c>
      <c r="G2267" s="8" t="s">
        <v>104</v>
      </c>
      <c r="H2267" s="8" t="s">
        <v>149</v>
      </c>
      <c r="I2267" s="8"/>
      <c r="J2267" s="137"/>
      <c r="K2267" s="141"/>
      <c r="L2267" s="139">
        <v>0</v>
      </c>
      <c r="M2267" s="139">
        <v>0</v>
      </c>
      <c r="N2267" s="139">
        <v>0</v>
      </c>
      <c r="O2267" s="139">
        <v>0</v>
      </c>
      <c r="P2267" s="139">
        <v>0</v>
      </c>
      <c r="Q2267" s="139">
        <v>0</v>
      </c>
      <c r="R2267" s="139">
        <v>0</v>
      </c>
      <c r="S2267" s="139">
        <v>0</v>
      </c>
      <c r="T2267" s="139">
        <v>0</v>
      </c>
      <c r="U2267" s="139">
        <v>0</v>
      </c>
      <c r="V2267" s="139">
        <v>0</v>
      </c>
      <c r="W2267" s="139">
        <v>0</v>
      </c>
      <c r="X2267" s="139">
        <v>0</v>
      </c>
      <c r="Y2267" s="139">
        <v>0</v>
      </c>
      <c r="Z2267" s="134"/>
    </row>
    <row r="2268" spans="1:26" x14ac:dyDescent="0.3">
      <c r="A2268" s="134"/>
      <c r="B2268" s="134"/>
      <c r="C2268" s="134"/>
      <c r="D2268" s="152">
        <v>266</v>
      </c>
      <c r="E2268" s="8" t="s">
        <v>112</v>
      </c>
      <c r="F2268" s="8" t="s">
        <v>153</v>
      </c>
      <c r="G2268" s="8" t="s">
        <v>105</v>
      </c>
      <c r="H2268" s="8" t="s">
        <v>149</v>
      </c>
      <c r="I2268" s="8"/>
      <c r="J2268" s="137"/>
      <c r="K2268" s="141"/>
      <c r="L2268" s="139">
        <v>0</v>
      </c>
      <c r="M2268" s="139">
        <v>0</v>
      </c>
      <c r="N2268" s="139">
        <v>0</v>
      </c>
      <c r="O2268" s="139">
        <v>0</v>
      </c>
      <c r="P2268" s="139">
        <v>0</v>
      </c>
      <c r="Q2268" s="139">
        <v>0</v>
      </c>
      <c r="R2268" s="139">
        <v>0</v>
      </c>
      <c r="S2268" s="139">
        <v>0</v>
      </c>
      <c r="T2268" s="139">
        <v>0</v>
      </c>
      <c r="U2268" s="139">
        <v>0</v>
      </c>
      <c r="V2268" s="139">
        <v>0</v>
      </c>
      <c r="W2268" s="139">
        <v>0</v>
      </c>
      <c r="X2268" s="139">
        <v>0</v>
      </c>
      <c r="Y2268" s="139">
        <v>0</v>
      </c>
      <c r="Z2268" s="134"/>
    </row>
    <row r="2269" spans="1:26" x14ac:dyDescent="0.3">
      <c r="A2269" s="134"/>
      <c r="B2269" s="134"/>
      <c r="C2269" s="134"/>
      <c r="D2269" s="152">
        <v>266</v>
      </c>
      <c r="E2269" s="8" t="s">
        <v>112</v>
      </c>
      <c r="F2269" s="8" t="s">
        <v>153</v>
      </c>
      <c r="G2269" s="8" t="s">
        <v>72</v>
      </c>
      <c r="H2269" s="8" t="s">
        <v>150</v>
      </c>
      <c r="I2269" s="8"/>
      <c r="J2269" s="137"/>
      <c r="K2269" s="141"/>
      <c r="L2269" s="139">
        <v>0</v>
      </c>
      <c r="M2269" s="139">
        <v>0</v>
      </c>
      <c r="N2269" s="139">
        <v>0</v>
      </c>
      <c r="O2269" s="139">
        <v>0</v>
      </c>
      <c r="P2269" s="139">
        <v>0</v>
      </c>
      <c r="Q2269" s="139">
        <v>0</v>
      </c>
      <c r="R2269" s="139">
        <v>0</v>
      </c>
      <c r="S2269" s="139">
        <v>0</v>
      </c>
      <c r="T2269" s="139">
        <v>0</v>
      </c>
      <c r="U2269" s="139">
        <v>0</v>
      </c>
      <c r="V2269" s="139">
        <v>0</v>
      </c>
      <c r="W2269" s="139">
        <v>0</v>
      </c>
      <c r="X2269" s="139">
        <v>0</v>
      </c>
      <c r="Y2269" s="139">
        <v>0</v>
      </c>
      <c r="Z2269" s="134"/>
    </row>
    <row r="2270" spans="1:26" x14ac:dyDescent="0.3">
      <c r="A2270" s="134"/>
      <c r="B2270" s="134"/>
      <c r="C2270" s="134"/>
      <c r="D2270" s="152">
        <v>266</v>
      </c>
      <c r="E2270" s="8" t="s">
        <v>112</v>
      </c>
      <c r="F2270" s="8" t="s">
        <v>153</v>
      </c>
      <c r="G2270" s="8" t="s">
        <v>74</v>
      </c>
      <c r="H2270" s="8" t="s">
        <v>150</v>
      </c>
      <c r="I2270" s="8"/>
      <c r="J2270" s="137"/>
      <c r="K2270" s="141"/>
      <c r="L2270" s="139">
        <v>0</v>
      </c>
      <c r="M2270" s="139">
        <v>0</v>
      </c>
      <c r="N2270" s="139">
        <v>0</v>
      </c>
      <c r="O2270" s="139">
        <v>0</v>
      </c>
      <c r="P2270" s="139">
        <v>0</v>
      </c>
      <c r="Q2270" s="139">
        <v>0</v>
      </c>
      <c r="R2270" s="139">
        <v>0</v>
      </c>
      <c r="S2270" s="139">
        <v>0</v>
      </c>
      <c r="T2270" s="139">
        <v>0</v>
      </c>
      <c r="U2270" s="139">
        <v>0</v>
      </c>
      <c r="V2270" s="139">
        <v>0</v>
      </c>
      <c r="W2270" s="139">
        <v>0</v>
      </c>
      <c r="X2270" s="139">
        <v>0</v>
      </c>
      <c r="Y2270" s="139">
        <v>0</v>
      </c>
      <c r="Z2270" s="134"/>
    </row>
    <row r="2271" spans="1:26" x14ac:dyDescent="0.3">
      <c r="A2271" s="134"/>
      <c r="B2271" s="134"/>
      <c r="C2271" s="134"/>
      <c r="D2271" s="152">
        <v>266</v>
      </c>
      <c r="E2271" s="8" t="s">
        <v>112</v>
      </c>
      <c r="F2271" s="8" t="s">
        <v>153</v>
      </c>
      <c r="G2271" s="8" t="s">
        <v>75</v>
      </c>
      <c r="H2271" s="8" t="s">
        <v>150</v>
      </c>
      <c r="I2271" s="8"/>
      <c r="J2271" s="137"/>
      <c r="K2271" s="141"/>
      <c r="L2271" s="139">
        <v>0</v>
      </c>
      <c r="M2271" s="139">
        <v>0</v>
      </c>
      <c r="N2271" s="139">
        <v>0</v>
      </c>
      <c r="O2271" s="139">
        <v>0</v>
      </c>
      <c r="P2271" s="139">
        <v>0</v>
      </c>
      <c r="Q2271" s="139">
        <v>0</v>
      </c>
      <c r="R2271" s="139">
        <v>0</v>
      </c>
      <c r="S2271" s="139">
        <v>0</v>
      </c>
      <c r="T2271" s="139">
        <v>0</v>
      </c>
      <c r="U2271" s="139">
        <v>0</v>
      </c>
      <c r="V2271" s="139">
        <v>0</v>
      </c>
      <c r="W2271" s="139">
        <v>0</v>
      </c>
      <c r="X2271" s="139">
        <v>0</v>
      </c>
      <c r="Y2271" s="139">
        <v>0</v>
      </c>
      <c r="Z2271" s="134"/>
    </row>
    <row r="2272" spans="1:26" x14ac:dyDescent="0.3">
      <c r="A2272" s="134"/>
      <c r="B2272" s="134"/>
      <c r="C2272" s="134"/>
      <c r="D2272" s="152">
        <v>266</v>
      </c>
      <c r="E2272" s="8" t="s">
        <v>112</v>
      </c>
      <c r="F2272" s="8" t="s">
        <v>153</v>
      </c>
      <c r="G2272" s="8" t="s">
        <v>76</v>
      </c>
      <c r="H2272" s="8" t="s">
        <v>150</v>
      </c>
      <c r="I2272" s="8"/>
      <c r="J2272" s="137"/>
      <c r="K2272" s="141"/>
      <c r="L2272" s="139">
        <v>0</v>
      </c>
      <c r="M2272" s="139">
        <v>0</v>
      </c>
      <c r="N2272" s="139">
        <v>0</v>
      </c>
      <c r="O2272" s="139">
        <v>0</v>
      </c>
      <c r="P2272" s="139">
        <v>0</v>
      </c>
      <c r="Q2272" s="139">
        <v>0</v>
      </c>
      <c r="R2272" s="139">
        <v>0</v>
      </c>
      <c r="S2272" s="139">
        <v>0</v>
      </c>
      <c r="T2272" s="139">
        <v>0</v>
      </c>
      <c r="U2272" s="139">
        <v>0</v>
      </c>
      <c r="V2272" s="139">
        <v>0</v>
      </c>
      <c r="W2272" s="139">
        <v>0</v>
      </c>
      <c r="X2272" s="139">
        <v>0</v>
      </c>
      <c r="Y2272" s="139">
        <v>0</v>
      </c>
      <c r="Z2272" s="134"/>
    </row>
    <row r="2273" spans="1:26" x14ac:dyDescent="0.3">
      <c r="A2273" s="134"/>
      <c r="B2273" s="134"/>
      <c r="C2273" s="134"/>
      <c r="D2273" s="152">
        <v>266</v>
      </c>
      <c r="E2273" s="8" t="s">
        <v>112</v>
      </c>
      <c r="F2273" s="8" t="s">
        <v>153</v>
      </c>
      <c r="G2273" s="8" t="s">
        <v>77</v>
      </c>
      <c r="H2273" s="8" t="s">
        <v>150</v>
      </c>
      <c r="I2273" s="8"/>
      <c r="J2273" s="137"/>
      <c r="K2273" s="141"/>
      <c r="L2273" s="139">
        <v>0</v>
      </c>
      <c r="M2273" s="139">
        <v>0</v>
      </c>
      <c r="N2273" s="139">
        <v>0</v>
      </c>
      <c r="O2273" s="139">
        <v>0</v>
      </c>
      <c r="P2273" s="139">
        <v>0</v>
      </c>
      <c r="Q2273" s="139">
        <v>0</v>
      </c>
      <c r="R2273" s="139">
        <v>0</v>
      </c>
      <c r="S2273" s="139">
        <v>0</v>
      </c>
      <c r="T2273" s="139">
        <v>0</v>
      </c>
      <c r="U2273" s="139">
        <v>0</v>
      </c>
      <c r="V2273" s="139">
        <v>0</v>
      </c>
      <c r="W2273" s="139">
        <v>0</v>
      </c>
      <c r="X2273" s="139">
        <v>0</v>
      </c>
      <c r="Y2273" s="139">
        <v>0</v>
      </c>
      <c r="Z2273" s="134"/>
    </row>
    <row r="2274" spans="1:26" x14ac:dyDescent="0.3">
      <c r="A2274" s="134"/>
      <c r="B2274" s="134"/>
      <c r="C2274" s="134"/>
      <c r="D2274" s="152">
        <v>266</v>
      </c>
      <c r="E2274" s="8" t="s">
        <v>112</v>
      </c>
      <c r="F2274" s="8" t="s">
        <v>153</v>
      </c>
      <c r="G2274" s="8" t="s">
        <v>78</v>
      </c>
      <c r="H2274" s="8" t="s">
        <v>150</v>
      </c>
      <c r="I2274" s="8"/>
      <c r="J2274" s="137"/>
      <c r="K2274" s="141"/>
      <c r="L2274" s="139">
        <v>0</v>
      </c>
      <c r="M2274" s="139">
        <v>0</v>
      </c>
      <c r="N2274" s="139">
        <v>0</v>
      </c>
      <c r="O2274" s="139">
        <v>0</v>
      </c>
      <c r="P2274" s="139">
        <v>0</v>
      </c>
      <c r="Q2274" s="139">
        <v>0</v>
      </c>
      <c r="R2274" s="139">
        <v>0</v>
      </c>
      <c r="S2274" s="139">
        <v>0</v>
      </c>
      <c r="T2274" s="139">
        <v>0</v>
      </c>
      <c r="U2274" s="139">
        <v>0</v>
      </c>
      <c r="V2274" s="139">
        <v>0</v>
      </c>
      <c r="W2274" s="139">
        <v>0</v>
      </c>
      <c r="X2274" s="139">
        <v>0</v>
      </c>
      <c r="Y2274" s="139">
        <v>0</v>
      </c>
      <c r="Z2274" s="134"/>
    </row>
    <row r="2275" spans="1:26" x14ac:dyDescent="0.3">
      <c r="A2275" s="134"/>
      <c r="B2275" s="134"/>
      <c r="C2275" s="134"/>
      <c r="D2275" s="152">
        <v>266</v>
      </c>
      <c r="E2275" s="8" t="s">
        <v>112</v>
      </c>
      <c r="F2275" s="8" t="s">
        <v>153</v>
      </c>
      <c r="G2275" s="8" t="s">
        <v>79</v>
      </c>
      <c r="H2275" s="8" t="s">
        <v>150</v>
      </c>
      <c r="I2275" s="8"/>
      <c r="J2275" s="137"/>
      <c r="K2275" s="141"/>
      <c r="L2275" s="139">
        <v>0</v>
      </c>
      <c r="M2275" s="139">
        <v>0</v>
      </c>
      <c r="N2275" s="139">
        <v>0</v>
      </c>
      <c r="O2275" s="139">
        <v>0</v>
      </c>
      <c r="P2275" s="139">
        <v>0</v>
      </c>
      <c r="Q2275" s="139">
        <v>0</v>
      </c>
      <c r="R2275" s="139">
        <v>0</v>
      </c>
      <c r="S2275" s="139">
        <v>0</v>
      </c>
      <c r="T2275" s="139">
        <v>0</v>
      </c>
      <c r="U2275" s="139">
        <v>0</v>
      </c>
      <c r="V2275" s="139">
        <v>0</v>
      </c>
      <c r="W2275" s="139">
        <v>0</v>
      </c>
      <c r="X2275" s="139">
        <v>0</v>
      </c>
      <c r="Y2275" s="139">
        <v>0</v>
      </c>
      <c r="Z2275" s="134"/>
    </row>
    <row r="2276" spans="1:26" x14ac:dyDescent="0.3">
      <c r="A2276" s="134"/>
      <c r="B2276" s="134"/>
      <c r="C2276" s="134"/>
      <c r="D2276" s="152">
        <v>266</v>
      </c>
      <c r="E2276" s="8" t="s">
        <v>112</v>
      </c>
      <c r="F2276" s="8" t="s">
        <v>153</v>
      </c>
      <c r="G2276" s="8" t="s">
        <v>80</v>
      </c>
      <c r="H2276" s="8" t="s">
        <v>150</v>
      </c>
      <c r="I2276" s="8"/>
      <c r="J2276" s="137"/>
      <c r="K2276" s="141"/>
      <c r="L2276" s="139">
        <v>0</v>
      </c>
      <c r="M2276" s="139">
        <v>0</v>
      </c>
      <c r="N2276" s="139">
        <v>0</v>
      </c>
      <c r="O2276" s="139">
        <v>0</v>
      </c>
      <c r="P2276" s="139">
        <v>0</v>
      </c>
      <c r="Q2276" s="139">
        <v>0</v>
      </c>
      <c r="R2276" s="139">
        <v>0</v>
      </c>
      <c r="S2276" s="139">
        <v>0</v>
      </c>
      <c r="T2276" s="139">
        <v>0</v>
      </c>
      <c r="U2276" s="139">
        <v>0</v>
      </c>
      <c r="V2276" s="139">
        <v>0</v>
      </c>
      <c r="W2276" s="139">
        <v>0</v>
      </c>
      <c r="X2276" s="139">
        <v>0</v>
      </c>
      <c r="Y2276" s="139">
        <v>0</v>
      </c>
      <c r="Z2276" s="134"/>
    </row>
    <row r="2277" spans="1:26" x14ac:dyDescent="0.3">
      <c r="A2277" s="134"/>
      <c r="B2277" s="134"/>
      <c r="C2277" s="134"/>
      <c r="D2277" s="152">
        <v>266</v>
      </c>
      <c r="E2277" s="8" t="s">
        <v>112</v>
      </c>
      <c r="F2277" s="8" t="s">
        <v>153</v>
      </c>
      <c r="G2277" s="8" t="s">
        <v>81</v>
      </c>
      <c r="H2277" s="8" t="s">
        <v>150</v>
      </c>
      <c r="I2277" s="8"/>
      <c r="J2277" s="137"/>
      <c r="K2277" s="141"/>
      <c r="L2277" s="139">
        <v>0</v>
      </c>
      <c r="M2277" s="139">
        <v>0</v>
      </c>
      <c r="N2277" s="139">
        <v>0</v>
      </c>
      <c r="O2277" s="139">
        <v>0</v>
      </c>
      <c r="P2277" s="139">
        <v>0</v>
      </c>
      <c r="Q2277" s="139">
        <v>0</v>
      </c>
      <c r="R2277" s="139">
        <v>0</v>
      </c>
      <c r="S2277" s="139">
        <v>0</v>
      </c>
      <c r="T2277" s="139">
        <v>0</v>
      </c>
      <c r="U2277" s="139">
        <v>0</v>
      </c>
      <c r="V2277" s="139">
        <v>0</v>
      </c>
      <c r="W2277" s="139">
        <v>0</v>
      </c>
      <c r="X2277" s="139">
        <v>0</v>
      </c>
      <c r="Y2277" s="139">
        <v>0</v>
      </c>
      <c r="Z2277" s="134"/>
    </row>
    <row r="2278" spans="1:26" x14ac:dyDescent="0.3">
      <c r="A2278" s="134"/>
      <c r="B2278" s="134"/>
      <c r="C2278" s="134"/>
      <c r="D2278" s="152">
        <v>266</v>
      </c>
      <c r="E2278" s="8" t="s">
        <v>112</v>
      </c>
      <c r="F2278" s="8" t="s">
        <v>153</v>
      </c>
      <c r="G2278" s="8" t="s">
        <v>82</v>
      </c>
      <c r="H2278" s="8" t="s">
        <v>150</v>
      </c>
      <c r="I2278" s="8"/>
      <c r="J2278" s="137"/>
      <c r="K2278" s="141"/>
      <c r="L2278" s="139">
        <v>0</v>
      </c>
      <c r="M2278" s="139">
        <v>0</v>
      </c>
      <c r="N2278" s="139">
        <v>0</v>
      </c>
      <c r="O2278" s="139">
        <v>0</v>
      </c>
      <c r="P2278" s="139">
        <v>0</v>
      </c>
      <c r="Q2278" s="139">
        <v>0</v>
      </c>
      <c r="R2278" s="139">
        <v>0</v>
      </c>
      <c r="S2278" s="139">
        <v>0</v>
      </c>
      <c r="T2278" s="139">
        <v>0</v>
      </c>
      <c r="U2278" s="139">
        <v>0</v>
      </c>
      <c r="V2278" s="139">
        <v>0</v>
      </c>
      <c r="W2278" s="139">
        <v>0</v>
      </c>
      <c r="X2278" s="139">
        <v>0</v>
      </c>
      <c r="Y2278" s="139">
        <v>0</v>
      </c>
      <c r="Z2278" s="134"/>
    </row>
    <row r="2279" spans="1:26" x14ac:dyDescent="0.3">
      <c r="A2279" s="134"/>
      <c r="B2279" s="134"/>
      <c r="C2279" s="134"/>
      <c r="D2279" s="152">
        <v>266</v>
      </c>
      <c r="E2279" s="8" t="s">
        <v>112</v>
      </c>
      <c r="F2279" s="8" t="s">
        <v>153</v>
      </c>
      <c r="G2279" s="8" t="s">
        <v>83</v>
      </c>
      <c r="H2279" s="8" t="s">
        <v>150</v>
      </c>
      <c r="I2279" s="8"/>
      <c r="J2279" s="137"/>
      <c r="K2279" s="141"/>
      <c r="L2279" s="139">
        <v>0</v>
      </c>
      <c r="M2279" s="139">
        <v>0</v>
      </c>
      <c r="N2279" s="139">
        <v>0</v>
      </c>
      <c r="O2279" s="139">
        <v>0</v>
      </c>
      <c r="P2279" s="139">
        <v>0</v>
      </c>
      <c r="Q2279" s="139">
        <v>0</v>
      </c>
      <c r="R2279" s="139">
        <v>0</v>
      </c>
      <c r="S2279" s="139">
        <v>0</v>
      </c>
      <c r="T2279" s="139">
        <v>0</v>
      </c>
      <c r="U2279" s="139">
        <v>0</v>
      </c>
      <c r="V2279" s="139">
        <v>0</v>
      </c>
      <c r="W2279" s="139">
        <v>0</v>
      </c>
      <c r="X2279" s="139">
        <v>0</v>
      </c>
      <c r="Y2279" s="139">
        <v>0</v>
      </c>
      <c r="Z2279" s="134"/>
    </row>
    <row r="2280" spans="1:26" x14ac:dyDescent="0.3">
      <c r="A2280" s="134"/>
      <c r="B2280" s="134"/>
      <c r="C2280" s="134"/>
      <c r="D2280" s="152">
        <v>266</v>
      </c>
      <c r="E2280" s="8" t="s">
        <v>112</v>
      </c>
      <c r="F2280" s="8" t="s">
        <v>153</v>
      </c>
      <c r="G2280" s="8" t="s">
        <v>84</v>
      </c>
      <c r="H2280" s="8" t="s">
        <v>150</v>
      </c>
      <c r="I2280" s="8"/>
      <c r="J2280" s="137"/>
      <c r="K2280" s="141"/>
      <c r="L2280" s="139">
        <v>2</v>
      </c>
      <c r="M2280" s="139">
        <v>1.2</v>
      </c>
      <c r="N2280" s="139">
        <v>0.65</v>
      </c>
      <c r="O2280" s="139">
        <v>3.4</v>
      </c>
      <c r="P2280" s="139">
        <v>1.38</v>
      </c>
      <c r="Q2280" s="139">
        <v>0.88</v>
      </c>
      <c r="R2280" s="139">
        <v>1.62</v>
      </c>
      <c r="S2280" s="139">
        <v>3.24</v>
      </c>
      <c r="T2280" s="139">
        <v>2.44</v>
      </c>
      <c r="U2280" s="139">
        <v>3.51</v>
      </c>
      <c r="V2280" s="139">
        <v>2.83</v>
      </c>
      <c r="W2280" s="139">
        <v>3.3</v>
      </c>
      <c r="X2280" s="139">
        <v>2.06</v>
      </c>
      <c r="Y2280" s="139">
        <v>1.6</v>
      </c>
      <c r="Z2280" s="134"/>
    </row>
    <row r="2281" spans="1:26" x14ac:dyDescent="0.3">
      <c r="A2281" s="134"/>
      <c r="B2281" s="134"/>
      <c r="C2281" s="134"/>
      <c r="D2281" s="152">
        <v>266</v>
      </c>
      <c r="E2281" s="8" t="s">
        <v>112</v>
      </c>
      <c r="F2281" s="8" t="s">
        <v>153</v>
      </c>
      <c r="G2281" s="8" t="s">
        <v>85</v>
      </c>
      <c r="H2281" s="8" t="s">
        <v>150</v>
      </c>
      <c r="I2281" s="8"/>
      <c r="J2281" s="137"/>
      <c r="K2281" s="141"/>
      <c r="L2281" s="139">
        <v>4.7300000000000004</v>
      </c>
      <c r="M2281" s="139">
        <v>3.03</v>
      </c>
      <c r="N2281" s="139">
        <v>1.72</v>
      </c>
      <c r="O2281" s="139">
        <v>6.78</v>
      </c>
      <c r="P2281" s="139">
        <v>4.29</v>
      </c>
      <c r="Q2281" s="139">
        <v>3.46</v>
      </c>
      <c r="R2281" s="139">
        <v>5.32</v>
      </c>
      <c r="S2281" s="139">
        <v>6.54</v>
      </c>
      <c r="T2281" s="139">
        <v>4.99</v>
      </c>
      <c r="U2281" s="139">
        <v>4.88</v>
      </c>
      <c r="V2281" s="139">
        <v>4.5999999999999996</v>
      </c>
      <c r="W2281" s="139">
        <v>5.74</v>
      </c>
      <c r="X2281" s="139">
        <v>4.7699999999999996</v>
      </c>
      <c r="Y2281" s="139">
        <v>4.04</v>
      </c>
      <c r="Z2281" s="134"/>
    </row>
    <row r="2282" spans="1:26" x14ac:dyDescent="0.3">
      <c r="A2282" s="134"/>
      <c r="B2282" s="134"/>
      <c r="C2282" s="134"/>
      <c r="D2282" s="152">
        <v>266</v>
      </c>
      <c r="E2282" s="8" t="s">
        <v>112</v>
      </c>
      <c r="F2282" s="8" t="s">
        <v>153</v>
      </c>
      <c r="G2282" s="8" t="s">
        <v>86</v>
      </c>
      <c r="H2282" s="8" t="s">
        <v>150</v>
      </c>
      <c r="I2282" s="8"/>
      <c r="J2282" s="137"/>
      <c r="K2282" s="141"/>
      <c r="L2282" s="139">
        <v>4.84</v>
      </c>
      <c r="M2282" s="139">
        <v>3.39</v>
      </c>
      <c r="N2282" s="139">
        <v>2.5099999999999998</v>
      </c>
      <c r="O2282" s="139">
        <v>9.74</v>
      </c>
      <c r="P2282" s="139">
        <v>5.22</v>
      </c>
      <c r="Q2282" s="139">
        <v>4.4800000000000004</v>
      </c>
      <c r="R2282" s="139">
        <v>5.09</v>
      </c>
      <c r="S2282" s="139">
        <v>7.14</v>
      </c>
      <c r="T2282" s="139">
        <v>4.92</v>
      </c>
      <c r="U2282" s="139">
        <v>4.58</v>
      </c>
      <c r="V2282" s="139">
        <v>5.64</v>
      </c>
      <c r="W2282" s="139">
        <v>6.13</v>
      </c>
      <c r="X2282" s="139">
        <v>5.44</v>
      </c>
      <c r="Y2282" s="139">
        <v>5.17</v>
      </c>
      <c r="Z2282" s="134"/>
    </row>
    <row r="2283" spans="1:26" x14ac:dyDescent="0.3">
      <c r="A2283" s="134"/>
      <c r="B2283" s="134"/>
      <c r="C2283" s="134"/>
      <c r="D2283" s="152">
        <v>266</v>
      </c>
      <c r="E2283" s="8" t="s">
        <v>112</v>
      </c>
      <c r="F2283" s="8" t="s">
        <v>153</v>
      </c>
      <c r="G2283" s="8" t="s">
        <v>87</v>
      </c>
      <c r="H2283" s="8" t="s">
        <v>150</v>
      </c>
      <c r="I2283" s="8"/>
      <c r="J2283" s="137"/>
      <c r="K2283" s="141"/>
      <c r="L2283" s="139">
        <v>0</v>
      </c>
      <c r="M2283" s="139">
        <v>0</v>
      </c>
      <c r="N2283" s="139">
        <v>0</v>
      </c>
      <c r="O2283" s="139">
        <v>0</v>
      </c>
      <c r="P2283" s="139">
        <v>0</v>
      </c>
      <c r="Q2283" s="139">
        <v>0</v>
      </c>
      <c r="R2283" s="139">
        <v>0</v>
      </c>
      <c r="S2283" s="139">
        <v>0</v>
      </c>
      <c r="T2283" s="139">
        <v>0</v>
      </c>
      <c r="U2283" s="139">
        <v>0</v>
      </c>
      <c r="V2283" s="139">
        <v>0</v>
      </c>
      <c r="W2283" s="139">
        <v>0</v>
      </c>
      <c r="X2283" s="139">
        <v>0</v>
      </c>
      <c r="Y2283" s="139">
        <v>0</v>
      </c>
      <c r="Z2283" s="134"/>
    </row>
    <row r="2284" spans="1:26" x14ac:dyDescent="0.3">
      <c r="A2284" s="134"/>
      <c r="B2284" s="134"/>
      <c r="C2284" s="134"/>
      <c r="D2284" s="152">
        <v>266</v>
      </c>
      <c r="E2284" s="8" t="s">
        <v>112</v>
      </c>
      <c r="F2284" s="8" t="s">
        <v>153</v>
      </c>
      <c r="G2284" s="8" t="s">
        <v>88</v>
      </c>
      <c r="H2284" s="8" t="s">
        <v>150</v>
      </c>
      <c r="I2284" s="8"/>
      <c r="J2284" s="137"/>
      <c r="K2284" s="141"/>
      <c r="L2284" s="139">
        <v>0</v>
      </c>
      <c r="M2284" s="139">
        <v>0</v>
      </c>
      <c r="N2284" s="139">
        <v>0</v>
      </c>
      <c r="O2284" s="139">
        <v>0</v>
      </c>
      <c r="P2284" s="139">
        <v>0</v>
      </c>
      <c r="Q2284" s="139">
        <v>0</v>
      </c>
      <c r="R2284" s="139">
        <v>0</v>
      </c>
      <c r="S2284" s="139">
        <v>0</v>
      </c>
      <c r="T2284" s="139">
        <v>0</v>
      </c>
      <c r="U2284" s="139">
        <v>0</v>
      </c>
      <c r="V2284" s="139">
        <v>0</v>
      </c>
      <c r="W2284" s="139">
        <v>0</v>
      </c>
      <c r="X2284" s="139">
        <v>0</v>
      </c>
      <c r="Y2284" s="139">
        <v>0</v>
      </c>
      <c r="Z2284" s="134"/>
    </row>
    <row r="2285" spans="1:26" x14ac:dyDescent="0.3">
      <c r="A2285" s="134"/>
      <c r="B2285" s="134"/>
      <c r="C2285" s="134"/>
      <c r="D2285" s="152">
        <v>266</v>
      </c>
      <c r="E2285" s="8" t="s">
        <v>112</v>
      </c>
      <c r="F2285" s="8" t="s">
        <v>153</v>
      </c>
      <c r="G2285" s="8" t="s">
        <v>89</v>
      </c>
      <c r="H2285" s="8" t="s">
        <v>150</v>
      </c>
      <c r="I2285" s="8"/>
      <c r="J2285" s="137"/>
      <c r="K2285" s="141"/>
      <c r="L2285" s="139">
        <v>0</v>
      </c>
      <c r="M2285" s="139">
        <v>0</v>
      </c>
      <c r="N2285" s="139">
        <v>0</v>
      </c>
      <c r="O2285" s="139">
        <v>0</v>
      </c>
      <c r="P2285" s="139">
        <v>0</v>
      </c>
      <c r="Q2285" s="139">
        <v>0</v>
      </c>
      <c r="R2285" s="139">
        <v>0</v>
      </c>
      <c r="S2285" s="139">
        <v>0</v>
      </c>
      <c r="T2285" s="139">
        <v>0</v>
      </c>
      <c r="U2285" s="139">
        <v>0</v>
      </c>
      <c r="V2285" s="139">
        <v>0</v>
      </c>
      <c r="W2285" s="139">
        <v>0</v>
      </c>
      <c r="X2285" s="139">
        <v>0</v>
      </c>
      <c r="Y2285" s="139">
        <v>0</v>
      </c>
      <c r="Z2285" s="134"/>
    </row>
    <row r="2286" spans="1:26" x14ac:dyDescent="0.3">
      <c r="A2286" s="134"/>
      <c r="B2286" s="134"/>
      <c r="C2286" s="134"/>
      <c r="D2286" s="152">
        <v>266</v>
      </c>
      <c r="E2286" s="8" t="s">
        <v>112</v>
      </c>
      <c r="F2286" s="8" t="s">
        <v>153</v>
      </c>
      <c r="G2286" s="8" t="s">
        <v>90</v>
      </c>
      <c r="H2286" s="8" t="s">
        <v>150</v>
      </c>
      <c r="I2286" s="8"/>
      <c r="J2286" s="137"/>
      <c r="K2286" s="141"/>
      <c r="L2286" s="139">
        <v>0</v>
      </c>
      <c r="M2286" s="139">
        <v>0</v>
      </c>
      <c r="N2286" s="139">
        <v>0</v>
      </c>
      <c r="O2286" s="139">
        <v>0</v>
      </c>
      <c r="P2286" s="139">
        <v>0</v>
      </c>
      <c r="Q2286" s="139">
        <v>0</v>
      </c>
      <c r="R2286" s="139">
        <v>0</v>
      </c>
      <c r="S2286" s="139">
        <v>0</v>
      </c>
      <c r="T2286" s="139">
        <v>0</v>
      </c>
      <c r="U2286" s="139">
        <v>0</v>
      </c>
      <c r="V2286" s="139">
        <v>0</v>
      </c>
      <c r="W2286" s="139">
        <v>0</v>
      </c>
      <c r="X2286" s="139">
        <v>0</v>
      </c>
      <c r="Y2286" s="139">
        <v>0</v>
      </c>
      <c r="Z2286" s="134"/>
    </row>
    <row r="2287" spans="1:26" x14ac:dyDescent="0.3">
      <c r="A2287" s="134"/>
      <c r="B2287" s="134"/>
      <c r="C2287" s="134"/>
      <c r="D2287" s="152">
        <v>266</v>
      </c>
      <c r="E2287" s="8" t="s">
        <v>112</v>
      </c>
      <c r="F2287" s="8" t="s">
        <v>153</v>
      </c>
      <c r="G2287" s="8" t="s">
        <v>91</v>
      </c>
      <c r="H2287" s="8" t="s">
        <v>150</v>
      </c>
      <c r="I2287" s="8"/>
      <c r="J2287" s="137"/>
      <c r="K2287" s="141"/>
      <c r="L2287" s="139">
        <v>0</v>
      </c>
      <c r="M2287" s="139">
        <v>0</v>
      </c>
      <c r="N2287" s="139">
        <v>0</v>
      </c>
      <c r="O2287" s="139">
        <v>0</v>
      </c>
      <c r="P2287" s="139">
        <v>0</v>
      </c>
      <c r="Q2287" s="139">
        <v>0</v>
      </c>
      <c r="R2287" s="139">
        <v>0</v>
      </c>
      <c r="S2287" s="139">
        <v>0</v>
      </c>
      <c r="T2287" s="139">
        <v>0</v>
      </c>
      <c r="U2287" s="139">
        <v>0</v>
      </c>
      <c r="V2287" s="139">
        <v>0</v>
      </c>
      <c r="W2287" s="139">
        <v>0</v>
      </c>
      <c r="X2287" s="139">
        <v>0</v>
      </c>
      <c r="Y2287" s="139">
        <v>0</v>
      </c>
      <c r="Z2287" s="134"/>
    </row>
    <row r="2288" spans="1:26" x14ac:dyDescent="0.3">
      <c r="A2288" s="134"/>
      <c r="B2288" s="134"/>
      <c r="C2288" s="134"/>
      <c r="D2288" s="152">
        <v>266</v>
      </c>
      <c r="E2288" s="8" t="s">
        <v>112</v>
      </c>
      <c r="F2288" s="8" t="s">
        <v>153</v>
      </c>
      <c r="G2288" s="8" t="s">
        <v>92</v>
      </c>
      <c r="H2288" s="8" t="s">
        <v>150</v>
      </c>
      <c r="I2288" s="8"/>
      <c r="J2288" s="137"/>
      <c r="K2288" s="141"/>
      <c r="L2288" s="139">
        <v>0</v>
      </c>
      <c r="M2288" s="139">
        <v>0</v>
      </c>
      <c r="N2288" s="139">
        <v>0</v>
      </c>
      <c r="O2288" s="139">
        <v>0</v>
      </c>
      <c r="P2288" s="139">
        <v>0</v>
      </c>
      <c r="Q2288" s="139">
        <v>0</v>
      </c>
      <c r="R2288" s="139">
        <v>0</v>
      </c>
      <c r="S2288" s="139">
        <v>0</v>
      </c>
      <c r="T2288" s="139">
        <v>0</v>
      </c>
      <c r="U2288" s="139">
        <v>0</v>
      </c>
      <c r="V2288" s="139">
        <v>0</v>
      </c>
      <c r="W2288" s="139">
        <v>0</v>
      </c>
      <c r="X2288" s="139">
        <v>0</v>
      </c>
      <c r="Y2288" s="139">
        <v>0</v>
      </c>
      <c r="Z2288" s="134"/>
    </row>
    <row r="2289" spans="1:26" x14ac:dyDescent="0.3">
      <c r="A2289" s="134"/>
      <c r="B2289" s="134"/>
      <c r="C2289" s="134"/>
      <c r="D2289" s="152">
        <v>266</v>
      </c>
      <c r="E2289" s="8" t="s">
        <v>112</v>
      </c>
      <c r="F2289" s="8" t="s">
        <v>153</v>
      </c>
      <c r="G2289" s="8" t="s">
        <v>93</v>
      </c>
      <c r="H2289" s="8" t="s">
        <v>150</v>
      </c>
      <c r="I2289" s="8"/>
      <c r="J2289" s="137"/>
      <c r="K2289" s="141"/>
      <c r="L2289" s="139">
        <v>0</v>
      </c>
      <c r="M2289" s="139">
        <v>0</v>
      </c>
      <c r="N2289" s="139">
        <v>0</v>
      </c>
      <c r="O2289" s="139">
        <v>0</v>
      </c>
      <c r="P2289" s="139">
        <v>0</v>
      </c>
      <c r="Q2289" s="139">
        <v>0</v>
      </c>
      <c r="R2289" s="139">
        <v>0</v>
      </c>
      <c r="S2289" s="139">
        <v>0</v>
      </c>
      <c r="T2289" s="139">
        <v>0</v>
      </c>
      <c r="U2289" s="139">
        <v>0</v>
      </c>
      <c r="V2289" s="139">
        <v>0</v>
      </c>
      <c r="W2289" s="139">
        <v>0</v>
      </c>
      <c r="X2289" s="139">
        <v>0</v>
      </c>
      <c r="Y2289" s="139">
        <v>0</v>
      </c>
      <c r="Z2289" s="134"/>
    </row>
    <row r="2290" spans="1:26" x14ac:dyDescent="0.3">
      <c r="A2290" s="134"/>
      <c r="B2290" s="134"/>
      <c r="C2290" s="134"/>
      <c r="D2290" s="152">
        <v>266</v>
      </c>
      <c r="E2290" s="8" t="s">
        <v>112</v>
      </c>
      <c r="F2290" s="8" t="s">
        <v>153</v>
      </c>
      <c r="G2290" s="8" t="s">
        <v>94</v>
      </c>
      <c r="H2290" s="8" t="s">
        <v>150</v>
      </c>
      <c r="I2290" s="8"/>
      <c r="J2290" s="137"/>
      <c r="K2290" s="141"/>
      <c r="L2290" s="139">
        <v>0</v>
      </c>
      <c r="M2290" s="139">
        <v>0</v>
      </c>
      <c r="N2290" s="139">
        <v>0</v>
      </c>
      <c r="O2290" s="139">
        <v>0</v>
      </c>
      <c r="P2290" s="139">
        <v>0</v>
      </c>
      <c r="Q2290" s="139">
        <v>0</v>
      </c>
      <c r="R2290" s="139">
        <v>0</v>
      </c>
      <c r="S2290" s="139">
        <v>0</v>
      </c>
      <c r="T2290" s="139">
        <v>0</v>
      </c>
      <c r="U2290" s="139">
        <v>0</v>
      </c>
      <c r="V2290" s="139">
        <v>0</v>
      </c>
      <c r="W2290" s="139">
        <v>0</v>
      </c>
      <c r="X2290" s="139">
        <v>0</v>
      </c>
      <c r="Y2290" s="139">
        <v>0</v>
      </c>
      <c r="Z2290" s="134"/>
    </row>
    <row r="2291" spans="1:26" x14ac:dyDescent="0.3">
      <c r="A2291" s="134"/>
      <c r="B2291" s="134"/>
      <c r="C2291" s="134"/>
      <c r="D2291" s="152">
        <v>266</v>
      </c>
      <c r="E2291" s="8" t="s">
        <v>112</v>
      </c>
      <c r="F2291" s="8" t="s">
        <v>153</v>
      </c>
      <c r="G2291" s="8" t="s">
        <v>95</v>
      </c>
      <c r="H2291" s="8" t="s">
        <v>150</v>
      </c>
      <c r="I2291" s="8"/>
      <c r="J2291" s="137"/>
      <c r="K2291" s="141"/>
      <c r="L2291" s="139">
        <v>0</v>
      </c>
      <c r="M2291" s="139">
        <v>0</v>
      </c>
      <c r="N2291" s="139">
        <v>0</v>
      </c>
      <c r="O2291" s="139">
        <v>0</v>
      </c>
      <c r="P2291" s="139">
        <v>0</v>
      </c>
      <c r="Q2291" s="139">
        <v>0</v>
      </c>
      <c r="R2291" s="139">
        <v>0</v>
      </c>
      <c r="S2291" s="139">
        <v>0</v>
      </c>
      <c r="T2291" s="139">
        <v>0</v>
      </c>
      <c r="U2291" s="139">
        <v>0</v>
      </c>
      <c r="V2291" s="139">
        <v>0</v>
      </c>
      <c r="W2291" s="139">
        <v>0</v>
      </c>
      <c r="X2291" s="139">
        <v>0</v>
      </c>
      <c r="Y2291" s="139">
        <v>0</v>
      </c>
      <c r="Z2291" s="134"/>
    </row>
    <row r="2292" spans="1:26" x14ac:dyDescent="0.3">
      <c r="A2292" s="134"/>
      <c r="B2292" s="134"/>
      <c r="C2292" s="134"/>
      <c r="D2292" s="152">
        <v>266</v>
      </c>
      <c r="E2292" s="8" t="s">
        <v>112</v>
      </c>
      <c r="F2292" s="8" t="s">
        <v>153</v>
      </c>
      <c r="G2292" s="8" t="s">
        <v>96</v>
      </c>
      <c r="H2292" s="8" t="s">
        <v>150</v>
      </c>
      <c r="I2292" s="8"/>
      <c r="J2292" s="137"/>
      <c r="K2292" s="141"/>
      <c r="L2292" s="139">
        <v>0</v>
      </c>
      <c r="M2292" s="139">
        <v>0</v>
      </c>
      <c r="N2292" s="139">
        <v>0</v>
      </c>
      <c r="O2292" s="139">
        <v>0</v>
      </c>
      <c r="P2292" s="139">
        <v>0</v>
      </c>
      <c r="Q2292" s="139">
        <v>0</v>
      </c>
      <c r="R2292" s="139">
        <v>0</v>
      </c>
      <c r="S2292" s="139">
        <v>0</v>
      </c>
      <c r="T2292" s="139">
        <v>0</v>
      </c>
      <c r="U2292" s="139">
        <v>0</v>
      </c>
      <c r="V2292" s="139">
        <v>0</v>
      </c>
      <c r="W2292" s="139">
        <v>0</v>
      </c>
      <c r="X2292" s="139">
        <v>0</v>
      </c>
      <c r="Y2292" s="139">
        <v>0</v>
      </c>
      <c r="Z2292" s="134"/>
    </row>
    <row r="2293" spans="1:26" x14ac:dyDescent="0.3">
      <c r="A2293" s="134"/>
      <c r="B2293" s="134"/>
      <c r="C2293" s="134"/>
      <c r="D2293" s="152">
        <v>266</v>
      </c>
      <c r="E2293" s="8" t="s">
        <v>112</v>
      </c>
      <c r="F2293" s="8" t="s">
        <v>153</v>
      </c>
      <c r="G2293" s="8" t="s">
        <v>97</v>
      </c>
      <c r="H2293" s="8" t="s">
        <v>150</v>
      </c>
      <c r="I2293" s="8"/>
      <c r="J2293" s="137"/>
      <c r="K2293" s="141"/>
      <c r="L2293" s="139">
        <v>0</v>
      </c>
      <c r="M2293" s="139">
        <v>0</v>
      </c>
      <c r="N2293" s="139">
        <v>0</v>
      </c>
      <c r="O2293" s="139">
        <v>0</v>
      </c>
      <c r="P2293" s="139">
        <v>0</v>
      </c>
      <c r="Q2293" s="139">
        <v>0</v>
      </c>
      <c r="R2293" s="139">
        <v>0</v>
      </c>
      <c r="S2293" s="139">
        <v>0</v>
      </c>
      <c r="T2293" s="139">
        <v>0</v>
      </c>
      <c r="U2293" s="139">
        <v>0</v>
      </c>
      <c r="V2293" s="139">
        <v>0</v>
      </c>
      <c r="W2293" s="139">
        <v>0</v>
      </c>
      <c r="X2293" s="139">
        <v>0</v>
      </c>
      <c r="Y2293" s="139">
        <v>0</v>
      </c>
      <c r="Z2293" s="134"/>
    </row>
    <row r="2294" spans="1:26" x14ac:dyDescent="0.3">
      <c r="A2294" s="134"/>
      <c r="B2294" s="134"/>
      <c r="C2294" s="134"/>
      <c r="D2294" s="152">
        <v>266</v>
      </c>
      <c r="E2294" s="8" t="s">
        <v>112</v>
      </c>
      <c r="F2294" s="8" t="s">
        <v>153</v>
      </c>
      <c r="G2294" s="8" t="s">
        <v>98</v>
      </c>
      <c r="H2294" s="8" t="s">
        <v>150</v>
      </c>
      <c r="I2294" s="8"/>
      <c r="J2294" s="137"/>
      <c r="K2294" s="141"/>
      <c r="L2294" s="139">
        <v>0</v>
      </c>
      <c r="M2294" s="139">
        <v>0</v>
      </c>
      <c r="N2294" s="139">
        <v>0</v>
      </c>
      <c r="O2294" s="139">
        <v>0</v>
      </c>
      <c r="P2294" s="139">
        <v>0</v>
      </c>
      <c r="Q2294" s="139">
        <v>0</v>
      </c>
      <c r="R2294" s="139">
        <v>0</v>
      </c>
      <c r="S2294" s="139">
        <v>0</v>
      </c>
      <c r="T2294" s="139">
        <v>0</v>
      </c>
      <c r="U2294" s="139">
        <v>0</v>
      </c>
      <c r="V2294" s="139">
        <v>0</v>
      </c>
      <c r="W2294" s="139">
        <v>0</v>
      </c>
      <c r="X2294" s="139">
        <v>0</v>
      </c>
      <c r="Y2294" s="139">
        <v>0</v>
      </c>
      <c r="Z2294" s="134"/>
    </row>
    <row r="2295" spans="1:26" x14ac:dyDescent="0.3">
      <c r="A2295" s="134"/>
      <c r="B2295" s="134"/>
      <c r="C2295" s="134"/>
      <c r="D2295" s="152">
        <v>266</v>
      </c>
      <c r="E2295" s="8" t="s">
        <v>112</v>
      </c>
      <c r="F2295" s="8" t="s">
        <v>153</v>
      </c>
      <c r="G2295" s="8" t="s">
        <v>99</v>
      </c>
      <c r="H2295" s="8" t="s">
        <v>150</v>
      </c>
      <c r="I2295" s="8"/>
      <c r="J2295" s="137"/>
      <c r="K2295" s="141"/>
      <c r="L2295" s="139">
        <v>0</v>
      </c>
      <c r="M2295" s="139">
        <v>0</v>
      </c>
      <c r="N2295" s="139">
        <v>0</v>
      </c>
      <c r="O2295" s="139">
        <v>0</v>
      </c>
      <c r="P2295" s="139">
        <v>0</v>
      </c>
      <c r="Q2295" s="139">
        <v>0</v>
      </c>
      <c r="R2295" s="139">
        <v>0</v>
      </c>
      <c r="S2295" s="139">
        <v>0</v>
      </c>
      <c r="T2295" s="139">
        <v>0</v>
      </c>
      <c r="U2295" s="139">
        <v>0</v>
      </c>
      <c r="V2295" s="139">
        <v>0</v>
      </c>
      <c r="W2295" s="139">
        <v>0</v>
      </c>
      <c r="X2295" s="139">
        <v>0</v>
      </c>
      <c r="Y2295" s="139">
        <v>0</v>
      </c>
      <c r="Z2295" s="134"/>
    </row>
    <row r="2296" spans="1:26" x14ac:dyDescent="0.3">
      <c r="A2296" s="134"/>
      <c r="B2296" s="134"/>
      <c r="C2296" s="134"/>
      <c r="D2296" s="152">
        <v>266</v>
      </c>
      <c r="E2296" s="8" t="s">
        <v>112</v>
      </c>
      <c r="F2296" s="8" t="s">
        <v>153</v>
      </c>
      <c r="G2296" s="8" t="s">
        <v>100</v>
      </c>
      <c r="H2296" s="8" t="s">
        <v>150</v>
      </c>
      <c r="I2296" s="8"/>
      <c r="J2296" s="137"/>
      <c r="K2296" s="141"/>
      <c r="L2296" s="139">
        <v>0</v>
      </c>
      <c r="M2296" s="139">
        <v>0</v>
      </c>
      <c r="N2296" s="139">
        <v>0</v>
      </c>
      <c r="O2296" s="139">
        <v>0</v>
      </c>
      <c r="P2296" s="139">
        <v>0</v>
      </c>
      <c r="Q2296" s="139">
        <v>0</v>
      </c>
      <c r="R2296" s="139">
        <v>0</v>
      </c>
      <c r="S2296" s="139">
        <v>0</v>
      </c>
      <c r="T2296" s="139">
        <v>0</v>
      </c>
      <c r="U2296" s="139">
        <v>0</v>
      </c>
      <c r="V2296" s="139">
        <v>0</v>
      </c>
      <c r="W2296" s="139">
        <v>0</v>
      </c>
      <c r="X2296" s="139">
        <v>0</v>
      </c>
      <c r="Y2296" s="139">
        <v>0</v>
      </c>
      <c r="Z2296" s="134"/>
    </row>
    <row r="2297" spans="1:26" x14ac:dyDescent="0.3">
      <c r="A2297" s="134"/>
      <c r="B2297" s="134"/>
      <c r="C2297" s="134"/>
      <c r="D2297" s="152">
        <v>266</v>
      </c>
      <c r="E2297" s="8" t="s">
        <v>112</v>
      </c>
      <c r="F2297" s="8" t="s">
        <v>153</v>
      </c>
      <c r="G2297" s="8" t="s">
        <v>101</v>
      </c>
      <c r="H2297" s="8" t="s">
        <v>150</v>
      </c>
      <c r="I2297" s="8"/>
      <c r="J2297" s="137"/>
      <c r="K2297" s="141"/>
      <c r="L2297" s="139">
        <v>0</v>
      </c>
      <c r="M2297" s="139">
        <v>0</v>
      </c>
      <c r="N2297" s="139">
        <v>0</v>
      </c>
      <c r="O2297" s="139">
        <v>0</v>
      </c>
      <c r="P2297" s="139">
        <v>0</v>
      </c>
      <c r="Q2297" s="139">
        <v>0</v>
      </c>
      <c r="R2297" s="139">
        <v>0</v>
      </c>
      <c r="S2297" s="139">
        <v>0</v>
      </c>
      <c r="T2297" s="139">
        <v>0</v>
      </c>
      <c r="U2297" s="139">
        <v>0</v>
      </c>
      <c r="V2297" s="139">
        <v>0</v>
      </c>
      <c r="W2297" s="139">
        <v>0</v>
      </c>
      <c r="X2297" s="139">
        <v>0</v>
      </c>
      <c r="Y2297" s="139">
        <v>0</v>
      </c>
      <c r="Z2297" s="134"/>
    </row>
    <row r="2298" spans="1:26" x14ac:dyDescent="0.3">
      <c r="A2298" s="134"/>
      <c r="B2298" s="134"/>
      <c r="C2298" s="134"/>
      <c r="D2298" s="152">
        <v>266</v>
      </c>
      <c r="E2298" s="8" t="s">
        <v>112</v>
      </c>
      <c r="F2298" s="8" t="s">
        <v>153</v>
      </c>
      <c r="G2298" s="8" t="s">
        <v>102</v>
      </c>
      <c r="H2298" s="8" t="s">
        <v>150</v>
      </c>
      <c r="I2298" s="8"/>
      <c r="J2298" s="137"/>
      <c r="K2298" s="141"/>
      <c r="L2298" s="139">
        <v>0</v>
      </c>
      <c r="M2298" s="139">
        <v>0</v>
      </c>
      <c r="N2298" s="139">
        <v>0</v>
      </c>
      <c r="O2298" s="139">
        <v>0</v>
      </c>
      <c r="P2298" s="139">
        <v>0</v>
      </c>
      <c r="Q2298" s="139">
        <v>0</v>
      </c>
      <c r="R2298" s="139">
        <v>0</v>
      </c>
      <c r="S2298" s="139">
        <v>0</v>
      </c>
      <c r="T2298" s="139">
        <v>0</v>
      </c>
      <c r="U2298" s="139">
        <v>0</v>
      </c>
      <c r="V2298" s="139">
        <v>0</v>
      </c>
      <c r="W2298" s="139">
        <v>0</v>
      </c>
      <c r="X2298" s="139">
        <v>0</v>
      </c>
      <c r="Y2298" s="139">
        <v>0</v>
      </c>
      <c r="Z2298" s="134"/>
    </row>
    <row r="2299" spans="1:26" x14ac:dyDescent="0.3">
      <c r="A2299" s="134"/>
      <c r="B2299" s="134"/>
      <c r="C2299" s="134"/>
      <c r="D2299" s="152">
        <v>266</v>
      </c>
      <c r="E2299" s="8" t="s">
        <v>112</v>
      </c>
      <c r="F2299" s="8" t="s">
        <v>153</v>
      </c>
      <c r="G2299" s="8" t="s">
        <v>103</v>
      </c>
      <c r="H2299" s="8" t="s">
        <v>150</v>
      </c>
      <c r="I2299" s="8"/>
      <c r="J2299" s="137"/>
      <c r="K2299" s="141"/>
      <c r="L2299" s="139">
        <v>0</v>
      </c>
      <c r="M2299" s="139">
        <v>0</v>
      </c>
      <c r="N2299" s="139">
        <v>0</v>
      </c>
      <c r="O2299" s="139">
        <v>0</v>
      </c>
      <c r="P2299" s="139">
        <v>0</v>
      </c>
      <c r="Q2299" s="139">
        <v>0</v>
      </c>
      <c r="R2299" s="139">
        <v>0</v>
      </c>
      <c r="S2299" s="139">
        <v>0</v>
      </c>
      <c r="T2299" s="139">
        <v>0</v>
      </c>
      <c r="U2299" s="139">
        <v>0</v>
      </c>
      <c r="V2299" s="139">
        <v>0</v>
      </c>
      <c r="W2299" s="139">
        <v>0</v>
      </c>
      <c r="X2299" s="139">
        <v>0</v>
      </c>
      <c r="Y2299" s="139">
        <v>0</v>
      </c>
      <c r="Z2299" s="134"/>
    </row>
    <row r="2300" spans="1:26" x14ac:dyDescent="0.3">
      <c r="A2300" s="134"/>
      <c r="B2300" s="134"/>
      <c r="C2300" s="134"/>
      <c r="D2300" s="152">
        <v>266</v>
      </c>
      <c r="E2300" s="8" t="s">
        <v>112</v>
      </c>
      <c r="F2300" s="8" t="s">
        <v>153</v>
      </c>
      <c r="G2300" s="8" t="s">
        <v>104</v>
      </c>
      <c r="H2300" s="8" t="s">
        <v>150</v>
      </c>
      <c r="I2300" s="8"/>
      <c r="J2300" s="137"/>
      <c r="K2300" s="141"/>
      <c r="L2300" s="139">
        <v>0</v>
      </c>
      <c r="M2300" s="139">
        <v>0</v>
      </c>
      <c r="N2300" s="139">
        <v>0</v>
      </c>
      <c r="O2300" s="139">
        <v>0</v>
      </c>
      <c r="P2300" s="139">
        <v>0</v>
      </c>
      <c r="Q2300" s="139">
        <v>0</v>
      </c>
      <c r="R2300" s="139">
        <v>0</v>
      </c>
      <c r="S2300" s="139">
        <v>0</v>
      </c>
      <c r="T2300" s="139">
        <v>0</v>
      </c>
      <c r="U2300" s="139">
        <v>0</v>
      </c>
      <c r="V2300" s="139">
        <v>0</v>
      </c>
      <c r="W2300" s="139">
        <v>0</v>
      </c>
      <c r="X2300" s="139">
        <v>0</v>
      </c>
      <c r="Y2300" s="139">
        <v>0</v>
      </c>
      <c r="Z2300" s="134"/>
    </row>
    <row r="2301" spans="1:26" x14ac:dyDescent="0.3">
      <c r="A2301" s="134"/>
      <c r="B2301" s="134"/>
      <c r="C2301" s="134"/>
      <c r="D2301" s="152">
        <v>266</v>
      </c>
      <c r="E2301" s="8" t="s">
        <v>112</v>
      </c>
      <c r="F2301" s="8" t="s">
        <v>153</v>
      </c>
      <c r="G2301" s="8" t="s">
        <v>105</v>
      </c>
      <c r="H2301" s="8" t="s">
        <v>150</v>
      </c>
      <c r="I2301" s="8"/>
      <c r="J2301" s="137"/>
      <c r="K2301" s="141"/>
      <c r="L2301" s="139">
        <v>0</v>
      </c>
      <c r="M2301" s="139">
        <v>0</v>
      </c>
      <c r="N2301" s="139">
        <v>0</v>
      </c>
      <c r="O2301" s="139">
        <v>0</v>
      </c>
      <c r="P2301" s="139">
        <v>0</v>
      </c>
      <c r="Q2301" s="139">
        <v>0</v>
      </c>
      <c r="R2301" s="139">
        <v>0</v>
      </c>
      <c r="S2301" s="139">
        <v>0</v>
      </c>
      <c r="T2301" s="139">
        <v>0</v>
      </c>
      <c r="U2301" s="139">
        <v>0</v>
      </c>
      <c r="V2301" s="139">
        <v>0</v>
      </c>
      <c r="W2301" s="139">
        <v>0</v>
      </c>
      <c r="X2301" s="139">
        <v>0</v>
      </c>
      <c r="Y2301" s="139">
        <v>0</v>
      </c>
      <c r="Z2301" s="134"/>
    </row>
    <row r="2302" spans="1:26" x14ac:dyDescent="0.3">
      <c r="A2302" s="134"/>
      <c r="B2302" s="134"/>
      <c r="C2302" s="134"/>
      <c r="D2302" s="152">
        <v>266</v>
      </c>
      <c r="E2302" s="8" t="s">
        <v>112</v>
      </c>
      <c r="F2302" s="8" t="s">
        <v>153</v>
      </c>
      <c r="G2302" s="8" t="s">
        <v>72</v>
      </c>
      <c r="H2302" s="8" t="s">
        <v>151</v>
      </c>
      <c r="I2302" s="8"/>
      <c r="J2302" s="137"/>
      <c r="K2302" s="141"/>
      <c r="L2302" s="139">
        <v>0</v>
      </c>
      <c r="M2302" s="139">
        <v>0</v>
      </c>
      <c r="N2302" s="139">
        <v>0</v>
      </c>
      <c r="O2302" s="139">
        <v>0</v>
      </c>
      <c r="P2302" s="139">
        <v>0</v>
      </c>
      <c r="Q2302" s="139">
        <v>0</v>
      </c>
      <c r="R2302" s="139">
        <v>0</v>
      </c>
      <c r="S2302" s="139">
        <v>0</v>
      </c>
      <c r="T2302" s="139">
        <v>0</v>
      </c>
      <c r="U2302" s="139">
        <v>0</v>
      </c>
      <c r="V2302" s="139">
        <v>0</v>
      </c>
      <c r="W2302" s="139">
        <v>0</v>
      </c>
      <c r="X2302" s="139">
        <v>0</v>
      </c>
      <c r="Y2302" s="139">
        <v>0</v>
      </c>
      <c r="Z2302" s="134"/>
    </row>
    <row r="2303" spans="1:26" x14ac:dyDescent="0.3">
      <c r="A2303" s="134"/>
      <c r="B2303" s="134"/>
      <c r="C2303" s="134"/>
      <c r="D2303" s="152">
        <v>266</v>
      </c>
      <c r="E2303" s="8" t="s">
        <v>112</v>
      </c>
      <c r="F2303" s="8" t="s">
        <v>153</v>
      </c>
      <c r="G2303" s="8" t="s">
        <v>74</v>
      </c>
      <c r="H2303" s="8" t="s">
        <v>151</v>
      </c>
      <c r="I2303" s="8"/>
      <c r="J2303" s="137"/>
      <c r="K2303" s="141"/>
      <c r="L2303" s="139">
        <v>0</v>
      </c>
      <c r="M2303" s="139">
        <v>0</v>
      </c>
      <c r="N2303" s="139">
        <v>0</v>
      </c>
      <c r="O2303" s="139">
        <v>0</v>
      </c>
      <c r="P2303" s="139">
        <v>0</v>
      </c>
      <c r="Q2303" s="139">
        <v>0</v>
      </c>
      <c r="R2303" s="139">
        <v>0</v>
      </c>
      <c r="S2303" s="139">
        <v>0</v>
      </c>
      <c r="T2303" s="139">
        <v>0</v>
      </c>
      <c r="U2303" s="139">
        <v>0</v>
      </c>
      <c r="V2303" s="139">
        <v>0</v>
      </c>
      <c r="W2303" s="139">
        <v>0</v>
      </c>
      <c r="X2303" s="139">
        <v>0</v>
      </c>
      <c r="Y2303" s="139">
        <v>0</v>
      </c>
      <c r="Z2303" s="134"/>
    </row>
    <row r="2304" spans="1:26" x14ac:dyDescent="0.3">
      <c r="A2304" s="134"/>
      <c r="B2304" s="134"/>
      <c r="C2304" s="134"/>
      <c r="D2304" s="152">
        <v>266</v>
      </c>
      <c r="E2304" s="8" t="s">
        <v>112</v>
      </c>
      <c r="F2304" s="8" t="s">
        <v>153</v>
      </c>
      <c r="G2304" s="8" t="s">
        <v>75</v>
      </c>
      <c r="H2304" s="8" t="s">
        <v>151</v>
      </c>
      <c r="I2304" s="8"/>
      <c r="J2304" s="137"/>
      <c r="K2304" s="141"/>
      <c r="L2304" s="139">
        <v>0</v>
      </c>
      <c r="M2304" s="139">
        <v>0</v>
      </c>
      <c r="N2304" s="139">
        <v>0</v>
      </c>
      <c r="O2304" s="139">
        <v>0</v>
      </c>
      <c r="P2304" s="139">
        <v>0</v>
      </c>
      <c r="Q2304" s="139">
        <v>0</v>
      </c>
      <c r="R2304" s="139">
        <v>0</v>
      </c>
      <c r="S2304" s="139">
        <v>0</v>
      </c>
      <c r="T2304" s="139">
        <v>0</v>
      </c>
      <c r="U2304" s="139">
        <v>0</v>
      </c>
      <c r="V2304" s="139">
        <v>0</v>
      </c>
      <c r="W2304" s="139">
        <v>0</v>
      </c>
      <c r="X2304" s="139">
        <v>0</v>
      </c>
      <c r="Y2304" s="139">
        <v>0</v>
      </c>
      <c r="Z2304" s="134"/>
    </row>
    <row r="2305" spans="1:26" x14ac:dyDescent="0.3">
      <c r="A2305" s="134"/>
      <c r="B2305" s="134"/>
      <c r="C2305" s="134"/>
      <c r="D2305" s="152">
        <v>266</v>
      </c>
      <c r="E2305" s="8" t="s">
        <v>112</v>
      </c>
      <c r="F2305" s="8" t="s">
        <v>153</v>
      </c>
      <c r="G2305" s="8" t="s">
        <v>76</v>
      </c>
      <c r="H2305" s="8" t="s">
        <v>151</v>
      </c>
      <c r="I2305" s="8"/>
      <c r="J2305" s="137"/>
      <c r="K2305" s="141"/>
      <c r="L2305" s="139">
        <v>0</v>
      </c>
      <c r="M2305" s="139">
        <v>0</v>
      </c>
      <c r="N2305" s="139">
        <v>0</v>
      </c>
      <c r="O2305" s="139">
        <v>0</v>
      </c>
      <c r="P2305" s="139">
        <v>0</v>
      </c>
      <c r="Q2305" s="139">
        <v>0</v>
      </c>
      <c r="R2305" s="139">
        <v>0</v>
      </c>
      <c r="S2305" s="139">
        <v>0</v>
      </c>
      <c r="T2305" s="139">
        <v>0</v>
      </c>
      <c r="U2305" s="139">
        <v>0</v>
      </c>
      <c r="V2305" s="139">
        <v>0</v>
      </c>
      <c r="W2305" s="139">
        <v>0</v>
      </c>
      <c r="X2305" s="139">
        <v>0</v>
      </c>
      <c r="Y2305" s="139">
        <v>0</v>
      </c>
      <c r="Z2305" s="134"/>
    </row>
    <row r="2306" spans="1:26" x14ac:dyDescent="0.3">
      <c r="A2306" s="134"/>
      <c r="B2306" s="134"/>
      <c r="C2306" s="134"/>
      <c r="D2306" s="152">
        <v>266</v>
      </c>
      <c r="E2306" s="8" t="s">
        <v>112</v>
      </c>
      <c r="F2306" s="8" t="s">
        <v>153</v>
      </c>
      <c r="G2306" s="8" t="s">
        <v>77</v>
      </c>
      <c r="H2306" s="8" t="s">
        <v>151</v>
      </c>
      <c r="I2306" s="8"/>
      <c r="J2306" s="137"/>
      <c r="K2306" s="141"/>
      <c r="L2306" s="139">
        <v>0</v>
      </c>
      <c r="M2306" s="139">
        <v>0</v>
      </c>
      <c r="N2306" s="139">
        <v>0</v>
      </c>
      <c r="O2306" s="139">
        <v>0</v>
      </c>
      <c r="P2306" s="139">
        <v>0</v>
      </c>
      <c r="Q2306" s="139">
        <v>0</v>
      </c>
      <c r="R2306" s="139">
        <v>0</v>
      </c>
      <c r="S2306" s="139">
        <v>0</v>
      </c>
      <c r="T2306" s="139">
        <v>0</v>
      </c>
      <c r="U2306" s="139">
        <v>0</v>
      </c>
      <c r="V2306" s="139">
        <v>0</v>
      </c>
      <c r="W2306" s="139">
        <v>0</v>
      </c>
      <c r="X2306" s="139">
        <v>0</v>
      </c>
      <c r="Y2306" s="139">
        <v>0</v>
      </c>
      <c r="Z2306" s="134"/>
    </row>
    <row r="2307" spans="1:26" x14ac:dyDescent="0.3">
      <c r="A2307" s="134"/>
      <c r="B2307" s="134"/>
      <c r="C2307" s="134"/>
      <c r="D2307" s="152">
        <v>266</v>
      </c>
      <c r="E2307" s="8" t="s">
        <v>112</v>
      </c>
      <c r="F2307" s="8" t="s">
        <v>153</v>
      </c>
      <c r="G2307" s="8" t="s">
        <v>78</v>
      </c>
      <c r="H2307" s="8" t="s">
        <v>151</v>
      </c>
      <c r="I2307" s="8"/>
      <c r="J2307" s="137"/>
      <c r="K2307" s="141"/>
      <c r="L2307" s="139">
        <v>0</v>
      </c>
      <c r="M2307" s="139">
        <v>0</v>
      </c>
      <c r="N2307" s="139">
        <v>0</v>
      </c>
      <c r="O2307" s="139">
        <v>0</v>
      </c>
      <c r="P2307" s="139">
        <v>0</v>
      </c>
      <c r="Q2307" s="139">
        <v>0</v>
      </c>
      <c r="R2307" s="139">
        <v>0</v>
      </c>
      <c r="S2307" s="139">
        <v>0</v>
      </c>
      <c r="T2307" s="139">
        <v>0</v>
      </c>
      <c r="U2307" s="139">
        <v>0</v>
      </c>
      <c r="V2307" s="139">
        <v>0</v>
      </c>
      <c r="W2307" s="139">
        <v>0</v>
      </c>
      <c r="X2307" s="139">
        <v>0</v>
      </c>
      <c r="Y2307" s="139">
        <v>0</v>
      </c>
      <c r="Z2307" s="134"/>
    </row>
    <row r="2308" spans="1:26" x14ac:dyDescent="0.3">
      <c r="A2308" s="134"/>
      <c r="B2308" s="134"/>
      <c r="C2308" s="134"/>
      <c r="D2308" s="152">
        <v>266</v>
      </c>
      <c r="E2308" s="8" t="s">
        <v>112</v>
      </c>
      <c r="F2308" s="8" t="s">
        <v>153</v>
      </c>
      <c r="G2308" s="8" t="s">
        <v>79</v>
      </c>
      <c r="H2308" s="8" t="s">
        <v>151</v>
      </c>
      <c r="I2308" s="8"/>
      <c r="J2308" s="137"/>
      <c r="K2308" s="141"/>
      <c r="L2308" s="139">
        <v>0</v>
      </c>
      <c r="M2308" s="139">
        <v>0</v>
      </c>
      <c r="N2308" s="139">
        <v>0</v>
      </c>
      <c r="O2308" s="139">
        <v>0</v>
      </c>
      <c r="P2308" s="139">
        <v>0</v>
      </c>
      <c r="Q2308" s="139">
        <v>0</v>
      </c>
      <c r="R2308" s="139">
        <v>0</v>
      </c>
      <c r="S2308" s="139">
        <v>0</v>
      </c>
      <c r="T2308" s="139">
        <v>0</v>
      </c>
      <c r="U2308" s="139">
        <v>0</v>
      </c>
      <c r="V2308" s="139">
        <v>0</v>
      </c>
      <c r="W2308" s="139">
        <v>0</v>
      </c>
      <c r="X2308" s="139">
        <v>0</v>
      </c>
      <c r="Y2308" s="139">
        <v>0</v>
      </c>
      <c r="Z2308" s="134"/>
    </row>
    <row r="2309" spans="1:26" x14ac:dyDescent="0.3">
      <c r="A2309" s="134"/>
      <c r="B2309" s="134"/>
      <c r="C2309" s="134"/>
      <c r="D2309" s="152">
        <v>266</v>
      </c>
      <c r="E2309" s="8" t="s">
        <v>112</v>
      </c>
      <c r="F2309" s="8" t="s">
        <v>153</v>
      </c>
      <c r="G2309" s="8" t="s">
        <v>80</v>
      </c>
      <c r="H2309" s="8" t="s">
        <v>151</v>
      </c>
      <c r="I2309" s="8"/>
      <c r="J2309" s="137"/>
      <c r="K2309" s="141"/>
      <c r="L2309" s="139">
        <v>0</v>
      </c>
      <c r="M2309" s="139">
        <v>0</v>
      </c>
      <c r="N2309" s="139">
        <v>0</v>
      </c>
      <c r="O2309" s="139">
        <v>0</v>
      </c>
      <c r="P2309" s="139">
        <v>0</v>
      </c>
      <c r="Q2309" s="139">
        <v>0</v>
      </c>
      <c r="R2309" s="139">
        <v>0</v>
      </c>
      <c r="S2309" s="139">
        <v>0</v>
      </c>
      <c r="T2309" s="139">
        <v>0</v>
      </c>
      <c r="U2309" s="139">
        <v>0</v>
      </c>
      <c r="V2309" s="139">
        <v>0</v>
      </c>
      <c r="W2309" s="139">
        <v>0</v>
      </c>
      <c r="X2309" s="139">
        <v>0</v>
      </c>
      <c r="Y2309" s="139">
        <v>0</v>
      </c>
      <c r="Z2309" s="134"/>
    </row>
    <row r="2310" spans="1:26" x14ac:dyDescent="0.3">
      <c r="A2310" s="134"/>
      <c r="B2310" s="134"/>
      <c r="C2310" s="134"/>
      <c r="D2310" s="152">
        <v>266</v>
      </c>
      <c r="E2310" s="8" t="s">
        <v>112</v>
      </c>
      <c r="F2310" s="8" t="s">
        <v>153</v>
      </c>
      <c r="G2310" s="8" t="s">
        <v>81</v>
      </c>
      <c r="H2310" s="8" t="s">
        <v>151</v>
      </c>
      <c r="I2310" s="8"/>
      <c r="J2310" s="137"/>
      <c r="K2310" s="141"/>
      <c r="L2310" s="139">
        <v>0</v>
      </c>
      <c r="M2310" s="139">
        <v>0</v>
      </c>
      <c r="N2310" s="139">
        <v>0</v>
      </c>
      <c r="O2310" s="139">
        <v>0</v>
      </c>
      <c r="P2310" s="139">
        <v>0</v>
      </c>
      <c r="Q2310" s="139">
        <v>0</v>
      </c>
      <c r="R2310" s="139">
        <v>0</v>
      </c>
      <c r="S2310" s="139">
        <v>0</v>
      </c>
      <c r="T2310" s="139">
        <v>0</v>
      </c>
      <c r="U2310" s="139">
        <v>0</v>
      </c>
      <c r="V2310" s="139">
        <v>0</v>
      </c>
      <c r="W2310" s="139">
        <v>0</v>
      </c>
      <c r="X2310" s="139">
        <v>0</v>
      </c>
      <c r="Y2310" s="139">
        <v>0</v>
      </c>
      <c r="Z2310" s="134"/>
    </row>
    <row r="2311" spans="1:26" x14ac:dyDescent="0.3">
      <c r="A2311" s="134"/>
      <c r="B2311" s="134"/>
      <c r="C2311" s="134"/>
      <c r="D2311" s="152">
        <v>266</v>
      </c>
      <c r="E2311" s="8" t="s">
        <v>112</v>
      </c>
      <c r="F2311" s="8" t="s">
        <v>153</v>
      </c>
      <c r="G2311" s="8" t="s">
        <v>82</v>
      </c>
      <c r="H2311" s="8" t="s">
        <v>151</v>
      </c>
      <c r="I2311" s="8"/>
      <c r="J2311" s="137"/>
      <c r="K2311" s="141"/>
      <c r="L2311" s="139">
        <v>0</v>
      </c>
      <c r="M2311" s="139">
        <v>0</v>
      </c>
      <c r="N2311" s="139">
        <v>0</v>
      </c>
      <c r="O2311" s="139">
        <v>0</v>
      </c>
      <c r="P2311" s="139">
        <v>0</v>
      </c>
      <c r="Q2311" s="139">
        <v>0</v>
      </c>
      <c r="R2311" s="139">
        <v>0</v>
      </c>
      <c r="S2311" s="139">
        <v>0</v>
      </c>
      <c r="T2311" s="139">
        <v>0</v>
      </c>
      <c r="U2311" s="139">
        <v>0</v>
      </c>
      <c r="V2311" s="139">
        <v>0</v>
      </c>
      <c r="W2311" s="139">
        <v>0</v>
      </c>
      <c r="X2311" s="139">
        <v>0</v>
      </c>
      <c r="Y2311" s="139">
        <v>0</v>
      </c>
      <c r="Z2311" s="134"/>
    </row>
    <row r="2312" spans="1:26" x14ac:dyDescent="0.3">
      <c r="A2312" s="134"/>
      <c r="B2312" s="134"/>
      <c r="C2312" s="134"/>
      <c r="D2312" s="152">
        <v>266</v>
      </c>
      <c r="E2312" s="8" t="s">
        <v>112</v>
      </c>
      <c r="F2312" s="8" t="s">
        <v>153</v>
      </c>
      <c r="G2312" s="8" t="s">
        <v>83</v>
      </c>
      <c r="H2312" s="8" t="s">
        <v>151</v>
      </c>
      <c r="I2312" s="8"/>
      <c r="J2312" s="137"/>
      <c r="K2312" s="141"/>
      <c r="L2312" s="139">
        <v>0</v>
      </c>
      <c r="M2312" s="139">
        <v>0</v>
      </c>
      <c r="N2312" s="139">
        <v>0</v>
      </c>
      <c r="O2312" s="139">
        <v>0</v>
      </c>
      <c r="P2312" s="139">
        <v>0</v>
      </c>
      <c r="Q2312" s="139">
        <v>0</v>
      </c>
      <c r="R2312" s="139">
        <v>0</v>
      </c>
      <c r="S2312" s="139">
        <v>0</v>
      </c>
      <c r="T2312" s="139">
        <v>0</v>
      </c>
      <c r="U2312" s="139">
        <v>0</v>
      </c>
      <c r="V2312" s="139">
        <v>0</v>
      </c>
      <c r="W2312" s="139">
        <v>0</v>
      </c>
      <c r="X2312" s="139">
        <v>0</v>
      </c>
      <c r="Y2312" s="139">
        <v>0</v>
      </c>
      <c r="Z2312" s="134"/>
    </row>
    <row r="2313" spans="1:26" x14ac:dyDescent="0.3">
      <c r="A2313" s="134"/>
      <c r="B2313" s="134"/>
      <c r="C2313" s="134"/>
      <c r="D2313" s="152">
        <v>266</v>
      </c>
      <c r="E2313" s="8" t="s">
        <v>112</v>
      </c>
      <c r="F2313" s="8" t="s">
        <v>153</v>
      </c>
      <c r="G2313" s="8" t="s">
        <v>84</v>
      </c>
      <c r="H2313" s="8" t="s">
        <v>151</v>
      </c>
      <c r="I2313" s="8"/>
      <c r="J2313" s="137"/>
      <c r="K2313" s="141"/>
      <c r="L2313" s="139">
        <v>6.3E-2</v>
      </c>
      <c r="M2313" s="139">
        <v>4.1000000000000002E-2</v>
      </c>
      <c r="N2313" s="139">
        <v>3.6999999999999998E-2</v>
      </c>
      <c r="O2313" s="139">
        <v>8.8999999999999996E-2</v>
      </c>
      <c r="P2313" s="139">
        <v>6.2E-2</v>
      </c>
      <c r="Q2313" s="139">
        <v>4.5999999999999999E-2</v>
      </c>
      <c r="R2313" s="139">
        <v>0.14000000000000001</v>
      </c>
      <c r="S2313" s="139">
        <v>0.188</v>
      </c>
      <c r="T2313" s="139">
        <v>9.0999999999999998E-2</v>
      </c>
      <c r="U2313" s="139">
        <v>0.14799999999999999</v>
      </c>
      <c r="V2313" s="139">
        <v>7.8E-2</v>
      </c>
      <c r="W2313" s="139">
        <v>7.3999999999999996E-2</v>
      </c>
      <c r="X2313" s="139">
        <v>4.4999999999999998E-2</v>
      </c>
      <c r="Y2313" s="139">
        <v>5.5E-2</v>
      </c>
      <c r="Z2313" s="134"/>
    </row>
    <row r="2314" spans="1:26" x14ac:dyDescent="0.3">
      <c r="A2314" s="134"/>
      <c r="B2314" s="134"/>
      <c r="C2314" s="134"/>
      <c r="D2314" s="152">
        <v>266</v>
      </c>
      <c r="E2314" s="8" t="s">
        <v>112</v>
      </c>
      <c r="F2314" s="8" t="s">
        <v>153</v>
      </c>
      <c r="G2314" s="8" t="s">
        <v>85</v>
      </c>
      <c r="H2314" s="8" t="s">
        <v>151</v>
      </c>
      <c r="I2314" s="8"/>
      <c r="J2314" s="137"/>
      <c r="K2314" s="141"/>
      <c r="L2314" s="139">
        <v>9.5000000000000001E-2</v>
      </c>
      <c r="M2314" s="139">
        <v>7.0000000000000007E-2</v>
      </c>
      <c r="N2314" s="139">
        <v>7.0000000000000007E-2</v>
      </c>
      <c r="O2314" s="139">
        <v>7.3999999999999996E-2</v>
      </c>
      <c r="P2314" s="139">
        <v>0.11899999999999999</v>
      </c>
      <c r="Q2314" s="139">
        <v>6.7000000000000004E-2</v>
      </c>
      <c r="R2314" s="139">
        <v>0.20200000000000001</v>
      </c>
      <c r="S2314" s="139">
        <v>0.18099999999999999</v>
      </c>
      <c r="T2314" s="139">
        <v>0.109</v>
      </c>
      <c r="U2314" s="139">
        <v>0.15</v>
      </c>
      <c r="V2314" s="139">
        <v>0.09</v>
      </c>
      <c r="W2314" s="139">
        <v>9.0999999999999998E-2</v>
      </c>
      <c r="X2314" s="139">
        <v>7.5999999999999998E-2</v>
      </c>
      <c r="Y2314" s="139">
        <v>0.107</v>
      </c>
      <c r="Z2314" s="134"/>
    </row>
    <row r="2315" spans="1:26" x14ac:dyDescent="0.3">
      <c r="A2315" s="134"/>
      <c r="B2315" s="134"/>
      <c r="C2315" s="134"/>
      <c r="D2315" s="152">
        <v>266</v>
      </c>
      <c r="E2315" s="8" t="s">
        <v>112</v>
      </c>
      <c r="F2315" s="8" t="s">
        <v>153</v>
      </c>
      <c r="G2315" s="8" t="s">
        <v>86</v>
      </c>
      <c r="H2315" s="8" t="s">
        <v>151</v>
      </c>
      <c r="I2315" s="8"/>
      <c r="J2315" s="137"/>
      <c r="K2315" s="141"/>
      <c r="L2315" s="139">
        <v>7.0000000000000007E-2</v>
      </c>
      <c r="M2315" s="139">
        <v>5.5E-2</v>
      </c>
      <c r="N2315" s="139">
        <v>5.6000000000000001E-2</v>
      </c>
      <c r="O2315" s="139">
        <v>5.6000000000000001E-2</v>
      </c>
      <c r="P2315" s="139">
        <v>7.4999999999999997E-2</v>
      </c>
      <c r="Q2315" s="139">
        <v>4.2000000000000003E-2</v>
      </c>
      <c r="R2315" s="139">
        <v>0.13500000000000001</v>
      </c>
      <c r="S2315" s="139">
        <v>0.161</v>
      </c>
      <c r="T2315" s="139">
        <v>0.112</v>
      </c>
      <c r="U2315" s="139">
        <v>0.13</v>
      </c>
      <c r="V2315" s="139">
        <v>5.0999999999999997E-2</v>
      </c>
      <c r="W2315" s="139">
        <v>4.2999999999999997E-2</v>
      </c>
      <c r="X2315" s="139">
        <v>5.7000000000000002E-2</v>
      </c>
      <c r="Y2315" s="139">
        <v>8.8999999999999996E-2</v>
      </c>
      <c r="Z2315" s="134"/>
    </row>
    <row r="2316" spans="1:26" x14ac:dyDescent="0.3">
      <c r="A2316" s="134"/>
      <c r="B2316" s="134"/>
      <c r="C2316" s="134"/>
      <c r="D2316" s="152">
        <v>266</v>
      </c>
      <c r="E2316" s="8" t="s">
        <v>112</v>
      </c>
      <c r="F2316" s="8" t="s">
        <v>153</v>
      </c>
      <c r="G2316" s="8" t="s">
        <v>87</v>
      </c>
      <c r="H2316" s="8" t="s">
        <v>151</v>
      </c>
      <c r="I2316" s="8"/>
      <c r="J2316" s="137"/>
      <c r="K2316" s="141"/>
      <c r="L2316" s="139">
        <v>0</v>
      </c>
      <c r="M2316" s="139">
        <v>0</v>
      </c>
      <c r="N2316" s="139">
        <v>0</v>
      </c>
      <c r="O2316" s="139">
        <v>0</v>
      </c>
      <c r="P2316" s="139">
        <v>0</v>
      </c>
      <c r="Q2316" s="139">
        <v>0</v>
      </c>
      <c r="R2316" s="139">
        <v>0</v>
      </c>
      <c r="S2316" s="139">
        <v>0</v>
      </c>
      <c r="T2316" s="139">
        <v>0</v>
      </c>
      <c r="U2316" s="139">
        <v>0</v>
      </c>
      <c r="V2316" s="139">
        <v>0</v>
      </c>
      <c r="W2316" s="139">
        <v>0</v>
      </c>
      <c r="X2316" s="139">
        <v>0</v>
      </c>
      <c r="Y2316" s="139">
        <v>0</v>
      </c>
      <c r="Z2316" s="134"/>
    </row>
    <row r="2317" spans="1:26" x14ac:dyDescent="0.3">
      <c r="A2317" s="134"/>
      <c r="B2317" s="134"/>
      <c r="C2317" s="134"/>
      <c r="D2317" s="152">
        <v>266</v>
      </c>
      <c r="E2317" s="8" t="s">
        <v>112</v>
      </c>
      <c r="F2317" s="8" t="s">
        <v>153</v>
      </c>
      <c r="G2317" s="8" t="s">
        <v>88</v>
      </c>
      <c r="H2317" s="8" t="s">
        <v>151</v>
      </c>
      <c r="I2317" s="8"/>
      <c r="J2317" s="137"/>
      <c r="K2317" s="141"/>
      <c r="L2317" s="139">
        <v>0</v>
      </c>
      <c r="M2317" s="139">
        <v>0</v>
      </c>
      <c r="N2317" s="139">
        <v>0</v>
      </c>
      <c r="O2317" s="139">
        <v>0</v>
      </c>
      <c r="P2317" s="139">
        <v>0</v>
      </c>
      <c r="Q2317" s="139">
        <v>0</v>
      </c>
      <c r="R2317" s="139">
        <v>0</v>
      </c>
      <c r="S2317" s="139">
        <v>0</v>
      </c>
      <c r="T2317" s="139">
        <v>0</v>
      </c>
      <c r="U2317" s="139">
        <v>0</v>
      </c>
      <c r="V2317" s="139">
        <v>0</v>
      </c>
      <c r="W2317" s="139">
        <v>0</v>
      </c>
      <c r="X2317" s="139">
        <v>0</v>
      </c>
      <c r="Y2317" s="139">
        <v>0</v>
      </c>
      <c r="Z2317" s="134"/>
    </row>
    <row r="2318" spans="1:26" x14ac:dyDescent="0.3">
      <c r="A2318" s="134"/>
      <c r="B2318" s="134"/>
      <c r="C2318" s="134"/>
      <c r="D2318" s="152">
        <v>266</v>
      </c>
      <c r="E2318" s="8" t="s">
        <v>112</v>
      </c>
      <c r="F2318" s="8" t="s">
        <v>153</v>
      </c>
      <c r="G2318" s="8" t="s">
        <v>89</v>
      </c>
      <c r="H2318" s="8" t="s">
        <v>151</v>
      </c>
      <c r="I2318" s="8"/>
      <c r="J2318" s="137"/>
      <c r="K2318" s="141"/>
      <c r="L2318" s="139">
        <v>0</v>
      </c>
      <c r="M2318" s="139">
        <v>0</v>
      </c>
      <c r="N2318" s="139">
        <v>0</v>
      </c>
      <c r="O2318" s="139">
        <v>0</v>
      </c>
      <c r="P2318" s="139">
        <v>0</v>
      </c>
      <c r="Q2318" s="139">
        <v>0</v>
      </c>
      <c r="R2318" s="139">
        <v>0</v>
      </c>
      <c r="S2318" s="139">
        <v>0</v>
      </c>
      <c r="T2318" s="139">
        <v>0</v>
      </c>
      <c r="U2318" s="139">
        <v>0</v>
      </c>
      <c r="V2318" s="139">
        <v>0</v>
      </c>
      <c r="W2318" s="139">
        <v>0</v>
      </c>
      <c r="X2318" s="139">
        <v>0</v>
      </c>
      <c r="Y2318" s="139">
        <v>0</v>
      </c>
      <c r="Z2318" s="134"/>
    </row>
    <row r="2319" spans="1:26" x14ac:dyDescent="0.3">
      <c r="A2319" s="134"/>
      <c r="B2319" s="134"/>
      <c r="C2319" s="134"/>
      <c r="D2319" s="152">
        <v>266</v>
      </c>
      <c r="E2319" s="8" t="s">
        <v>112</v>
      </c>
      <c r="F2319" s="8" t="s">
        <v>153</v>
      </c>
      <c r="G2319" s="8" t="s">
        <v>90</v>
      </c>
      <c r="H2319" s="8" t="s">
        <v>151</v>
      </c>
      <c r="I2319" s="8"/>
      <c r="J2319" s="137"/>
      <c r="K2319" s="141"/>
      <c r="L2319" s="139">
        <v>0</v>
      </c>
      <c r="M2319" s="139">
        <v>0</v>
      </c>
      <c r="N2319" s="139">
        <v>0</v>
      </c>
      <c r="O2319" s="139">
        <v>0</v>
      </c>
      <c r="P2319" s="139">
        <v>0</v>
      </c>
      <c r="Q2319" s="139">
        <v>0</v>
      </c>
      <c r="R2319" s="139">
        <v>0</v>
      </c>
      <c r="S2319" s="139">
        <v>0</v>
      </c>
      <c r="T2319" s="139">
        <v>0</v>
      </c>
      <c r="U2319" s="139">
        <v>0</v>
      </c>
      <c r="V2319" s="139">
        <v>0</v>
      </c>
      <c r="W2319" s="139">
        <v>0</v>
      </c>
      <c r="X2319" s="139">
        <v>0</v>
      </c>
      <c r="Y2319" s="139">
        <v>0</v>
      </c>
      <c r="Z2319" s="134"/>
    </row>
    <row r="2320" spans="1:26" x14ac:dyDescent="0.3">
      <c r="A2320" s="134"/>
      <c r="B2320" s="134"/>
      <c r="C2320" s="134"/>
      <c r="D2320" s="152">
        <v>266</v>
      </c>
      <c r="E2320" s="8" t="s">
        <v>112</v>
      </c>
      <c r="F2320" s="8" t="s">
        <v>153</v>
      </c>
      <c r="G2320" s="8" t="s">
        <v>91</v>
      </c>
      <c r="H2320" s="8" t="s">
        <v>151</v>
      </c>
      <c r="I2320" s="8"/>
      <c r="J2320" s="137"/>
      <c r="K2320" s="141"/>
      <c r="L2320" s="139">
        <v>0</v>
      </c>
      <c r="M2320" s="139">
        <v>0</v>
      </c>
      <c r="N2320" s="139">
        <v>0</v>
      </c>
      <c r="O2320" s="139">
        <v>0</v>
      </c>
      <c r="P2320" s="139">
        <v>0</v>
      </c>
      <c r="Q2320" s="139">
        <v>0</v>
      </c>
      <c r="R2320" s="139">
        <v>0</v>
      </c>
      <c r="S2320" s="139">
        <v>0</v>
      </c>
      <c r="T2320" s="139">
        <v>0</v>
      </c>
      <c r="U2320" s="139">
        <v>0</v>
      </c>
      <c r="V2320" s="139">
        <v>0</v>
      </c>
      <c r="W2320" s="139">
        <v>0</v>
      </c>
      <c r="X2320" s="139">
        <v>0</v>
      </c>
      <c r="Y2320" s="139">
        <v>0</v>
      </c>
      <c r="Z2320" s="134"/>
    </row>
    <row r="2321" spans="1:26" x14ac:dyDescent="0.3">
      <c r="A2321" s="134"/>
      <c r="B2321" s="134"/>
      <c r="C2321" s="134"/>
      <c r="D2321" s="152">
        <v>266</v>
      </c>
      <c r="E2321" s="8" t="s">
        <v>112</v>
      </c>
      <c r="F2321" s="8" t="s">
        <v>153</v>
      </c>
      <c r="G2321" s="8" t="s">
        <v>92</v>
      </c>
      <c r="H2321" s="8" t="s">
        <v>151</v>
      </c>
      <c r="I2321" s="8"/>
      <c r="J2321" s="137"/>
      <c r="K2321" s="141"/>
      <c r="L2321" s="139">
        <v>0</v>
      </c>
      <c r="M2321" s="139">
        <v>0</v>
      </c>
      <c r="N2321" s="139">
        <v>0</v>
      </c>
      <c r="O2321" s="139">
        <v>0</v>
      </c>
      <c r="P2321" s="139">
        <v>0</v>
      </c>
      <c r="Q2321" s="139">
        <v>0</v>
      </c>
      <c r="R2321" s="139">
        <v>0</v>
      </c>
      <c r="S2321" s="139">
        <v>0</v>
      </c>
      <c r="T2321" s="139">
        <v>0</v>
      </c>
      <c r="U2321" s="139">
        <v>0</v>
      </c>
      <c r="V2321" s="139">
        <v>0</v>
      </c>
      <c r="W2321" s="139">
        <v>0</v>
      </c>
      <c r="X2321" s="139">
        <v>0</v>
      </c>
      <c r="Y2321" s="139">
        <v>0</v>
      </c>
      <c r="Z2321" s="134"/>
    </row>
    <row r="2322" spans="1:26" x14ac:dyDescent="0.3">
      <c r="A2322" s="134"/>
      <c r="B2322" s="134"/>
      <c r="C2322" s="134"/>
      <c r="D2322" s="152">
        <v>266</v>
      </c>
      <c r="E2322" s="8" t="s">
        <v>112</v>
      </c>
      <c r="F2322" s="8" t="s">
        <v>153</v>
      </c>
      <c r="G2322" s="8" t="s">
        <v>93</v>
      </c>
      <c r="H2322" s="8" t="s">
        <v>151</v>
      </c>
      <c r="I2322" s="8"/>
      <c r="J2322" s="137"/>
      <c r="K2322" s="141"/>
      <c r="L2322" s="139">
        <v>0</v>
      </c>
      <c r="M2322" s="139">
        <v>0</v>
      </c>
      <c r="N2322" s="139">
        <v>0</v>
      </c>
      <c r="O2322" s="139">
        <v>0</v>
      </c>
      <c r="P2322" s="139">
        <v>0</v>
      </c>
      <c r="Q2322" s="139">
        <v>0</v>
      </c>
      <c r="R2322" s="139">
        <v>0</v>
      </c>
      <c r="S2322" s="139">
        <v>0</v>
      </c>
      <c r="T2322" s="139">
        <v>0</v>
      </c>
      <c r="U2322" s="139">
        <v>0</v>
      </c>
      <c r="V2322" s="139">
        <v>0</v>
      </c>
      <c r="W2322" s="139">
        <v>0</v>
      </c>
      <c r="X2322" s="139">
        <v>0</v>
      </c>
      <c r="Y2322" s="139">
        <v>0</v>
      </c>
      <c r="Z2322" s="134"/>
    </row>
    <row r="2323" spans="1:26" x14ac:dyDescent="0.3">
      <c r="A2323" s="134"/>
      <c r="B2323" s="134"/>
      <c r="C2323" s="134"/>
      <c r="D2323" s="152">
        <v>266</v>
      </c>
      <c r="E2323" s="8" t="s">
        <v>112</v>
      </c>
      <c r="F2323" s="8" t="s">
        <v>153</v>
      </c>
      <c r="G2323" s="8" t="s">
        <v>94</v>
      </c>
      <c r="H2323" s="8" t="s">
        <v>151</v>
      </c>
      <c r="I2323" s="8"/>
      <c r="J2323" s="137"/>
      <c r="K2323" s="141"/>
      <c r="L2323" s="139">
        <v>0.14299999999999999</v>
      </c>
      <c r="M2323" s="139">
        <v>0.14499999999999999</v>
      </c>
      <c r="N2323" s="139">
        <v>0.124</v>
      </c>
      <c r="O2323" s="139">
        <v>0.254</v>
      </c>
      <c r="P2323" s="139">
        <v>0.188</v>
      </c>
      <c r="Q2323" s="139">
        <v>0.17599999999999999</v>
      </c>
      <c r="R2323" s="139">
        <v>0.314</v>
      </c>
      <c r="S2323" s="139">
        <v>0.33500000000000002</v>
      </c>
      <c r="T2323" s="139">
        <v>0.23499999999999999</v>
      </c>
      <c r="U2323" s="139">
        <v>0.25800000000000001</v>
      </c>
      <c r="V2323" s="139">
        <v>0.14599999999999999</v>
      </c>
      <c r="W2323" s="139">
        <v>0.186</v>
      </c>
      <c r="X2323" s="139">
        <v>0.151</v>
      </c>
      <c r="Y2323" s="139">
        <v>0.22700000000000001</v>
      </c>
      <c r="Z2323" s="134"/>
    </row>
    <row r="2324" spans="1:26" x14ac:dyDescent="0.3">
      <c r="A2324" s="134"/>
      <c r="B2324" s="134"/>
      <c r="C2324" s="134"/>
      <c r="D2324" s="152">
        <v>266</v>
      </c>
      <c r="E2324" s="8" t="s">
        <v>112</v>
      </c>
      <c r="F2324" s="8" t="s">
        <v>153</v>
      </c>
      <c r="G2324" s="8" t="s">
        <v>95</v>
      </c>
      <c r="H2324" s="8" t="s">
        <v>151</v>
      </c>
      <c r="I2324" s="8"/>
      <c r="J2324" s="137"/>
      <c r="K2324" s="141"/>
      <c r="L2324" s="139">
        <v>0</v>
      </c>
      <c r="M2324" s="139">
        <v>0</v>
      </c>
      <c r="N2324" s="139">
        <v>0</v>
      </c>
      <c r="O2324" s="139">
        <v>0</v>
      </c>
      <c r="P2324" s="139">
        <v>0</v>
      </c>
      <c r="Q2324" s="139">
        <v>0</v>
      </c>
      <c r="R2324" s="139">
        <v>0</v>
      </c>
      <c r="S2324" s="139">
        <v>0</v>
      </c>
      <c r="T2324" s="139">
        <v>0</v>
      </c>
      <c r="U2324" s="139">
        <v>0</v>
      </c>
      <c r="V2324" s="139">
        <v>0</v>
      </c>
      <c r="W2324" s="139">
        <v>0</v>
      </c>
      <c r="X2324" s="139">
        <v>0</v>
      </c>
      <c r="Y2324" s="139">
        <v>0</v>
      </c>
      <c r="Z2324" s="134"/>
    </row>
    <row r="2325" spans="1:26" x14ac:dyDescent="0.3">
      <c r="A2325" s="134"/>
      <c r="B2325" s="134"/>
      <c r="C2325" s="134"/>
      <c r="D2325" s="152">
        <v>266</v>
      </c>
      <c r="E2325" s="8" t="s">
        <v>112</v>
      </c>
      <c r="F2325" s="8" t="s">
        <v>153</v>
      </c>
      <c r="G2325" s="8" t="s">
        <v>96</v>
      </c>
      <c r="H2325" s="8" t="s">
        <v>151</v>
      </c>
      <c r="I2325" s="8"/>
      <c r="J2325" s="137"/>
      <c r="K2325" s="141"/>
      <c r="L2325" s="139">
        <v>0.14299999999999999</v>
      </c>
      <c r="M2325" s="139">
        <v>0.14499999999999999</v>
      </c>
      <c r="N2325" s="139">
        <v>0.124</v>
      </c>
      <c r="O2325" s="139">
        <v>0.254</v>
      </c>
      <c r="P2325" s="139">
        <v>0.188</v>
      </c>
      <c r="Q2325" s="139">
        <v>0.17599999999999999</v>
      </c>
      <c r="R2325" s="139">
        <v>0.314</v>
      </c>
      <c r="S2325" s="139">
        <v>0.33500000000000002</v>
      </c>
      <c r="T2325" s="139">
        <v>0.23499999999999999</v>
      </c>
      <c r="U2325" s="139">
        <v>0.25800000000000001</v>
      </c>
      <c r="V2325" s="139">
        <v>0.14599999999999999</v>
      </c>
      <c r="W2325" s="139">
        <v>0.186</v>
      </c>
      <c r="X2325" s="139">
        <v>0.151</v>
      </c>
      <c r="Y2325" s="139">
        <v>0.22700000000000001</v>
      </c>
      <c r="Z2325" s="134"/>
    </row>
    <row r="2326" spans="1:26" x14ac:dyDescent="0.3">
      <c r="A2326" s="134"/>
      <c r="B2326" s="134"/>
      <c r="C2326" s="134"/>
      <c r="D2326" s="152">
        <v>266</v>
      </c>
      <c r="E2326" s="8" t="s">
        <v>112</v>
      </c>
      <c r="F2326" s="8" t="s">
        <v>153</v>
      </c>
      <c r="G2326" s="8" t="s">
        <v>97</v>
      </c>
      <c r="H2326" s="8" t="s">
        <v>151</v>
      </c>
      <c r="I2326" s="8"/>
      <c r="J2326" s="137"/>
      <c r="K2326" s="141"/>
      <c r="L2326" s="139">
        <v>0</v>
      </c>
      <c r="M2326" s="139">
        <v>0</v>
      </c>
      <c r="N2326" s="139">
        <v>0</v>
      </c>
      <c r="O2326" s="139">
        <v>0</v>
      </c>
      <c r="P2326" s="139">
        <v>0</v>
      </c>
      <c r="Q2326" s="139">
        <v>0</v>
      </c>
      <c r="R2326" s="139">
        <v>0</v>
      </c>
      <c r="S2326" s="139">
        <v>0</v>
      </c>
      <c r="T2326" s="139">
        <v>0</v>
      </c>
      <c r="U2326" s="139">
        <v>0</v>
      </c>
      <c r="V2326" s="139">
        <v>0</v>
      </c>
      <c r="W2326" s="139">
        <v>0</v>
      </c>
      <c r="X2326" s="139">
        <v>0</v>
      </c>
      <c r="Y2326" s="139">
        <v>0</v>
      </c>
      <c r="Z2326" s="134"/>
    </row>
    <row r="2327" spans="1:26" x14ac:dyDescent="0.3">
      <c r="A2327" s="134"/>
      <c r="B2327" s="134"/>
      <c r="C2327" s="134"/>
      <c r="D2327" s="152">
        <v>266</v>
      </c>
      <c r="E2327" s="8" t="s">
        <v>112</v>
      </c>
      <c r="F2327" s="8" t="s">
        <v>153</v>
      </c>
      <c r="G2327" s="8" t="s">
        <v>98</v>
      </c>
      <c r="H2327" s="8" t="s">
        <v>151</v>
      </c>
      <c r="I2327" s="8"/>
      <c r="J2327" s="137"/>
      <c r="K2327" s="141"/>
      <c r="L2327" s="139">
        <v>0.121</v>
      </c>
      <c r="M2327" s="139">
        <v>0.13600000000000001</v>
      </c>
      <c r="N2327" s="139">
        <v>0.11600000000000001</v>
      </c>
      <c r="O2327" s="139">
        <v>0.21199999999999999</v>
      </c>
      <c r="P2327" s="139">
        <v>0.17100000000000001</v>
      </c>
      <c r="Q2327" s="139">
        <v>0.155</v>
      </c>
      <c r="R2327" s="139">
        <v>0.29499999999999998</v>
      </c>
      <c r="S2327" s="139">
        <v>0.29899999999999999</v>
      </c>
      <c r="T2327" s="139">
        <v>0.215</v>
      </c>
      <c r="U2327" s="139">
        <v>0.23100000000000001</v>
      </c>
      <c r="V2327" s="139">
        <v>0.126</v>
      </c>
      <c r="W2327" s="139">
        <v>0.151</v>
      </c>
      <c r="X2327" s="139">
        <v>0.126</v>
      </c>
      <c r="Y2327" s="139">
        <v>0.19400000000000001</v>
      </c>
      <c r="Z2327" s="134"/>
    </row>
    <row r="2328" spans="1:26" x14ac:dyDescent="0.3">
      <c r="A2328" s="134"/>
      <c r="B2328" s="134"/>
      <c r="C2328" s="134"/>
      <c r="D2328" s="152">
        <v>266</v>
      </c>
      <c r="E2328" s="8" t="s">
        <v>112</v>
      </c>
      <c r="F2328" s="8" t="s">
        <v>153</v>
      </c>
      <c r="G2328" s="8" t="s">
        <v>99</v>
      </c>
      <c r="H2328" s="8" t="s">
        <v>151</v>
      </c>
      <c r="I2328" s="8"/>
      <c r="J2328" s="137"/>
      <c r="K2328" s="141"/>
      <c r="L2328" s="139">
        <v>0</v>
      </c>
      <c r="M2328" s="139">
        <v>0</v>
      </c>
      <c r="N2328" s="139">
        <v>0</v>
      </c>
      <c r="O2328" s="139">
        <v>0</v>
      </c>
      <c r="P2328" s="139">
        <v>0</v>
      </c>
      <c r="Q2328" s="139">
        <v>0</v>
      </c>
      <c r="R2328" s="139">
        <v>0</v>
      </c>
      <c r="S2328" s="139">
        <v>0</v>
      </c>
      <c r="T2328" s="139">
        <v>0</v>
      </c>
      <c r="U2328" s="139">
        <v>0</v>
      </c>
      <c r="V2328" s="139">
        <v>0</v>
      </c>
      <c r="W2328" s="139">
        <v>0</v>
      </c>
      <c r="X2328" s="139">
        <v>0</v>
      </c>
      <c r="Y2328" s="139">
        <v>0</v>
      </c>
      <c r="Z2328" s="134"/>
    </row>
    <row r="2329" spans="1:26" x14ac:dyDescent="0.3">
      <c r="A2329" s="134"/>
      <c r="B2329" s="134"/>
      <c r="C2329" s="134"/>
      <c r="D2329" s="152">
        <v>266</v>
      </c>
      <c r="E2329" s="8" t="s">
        <v>112</v>
      </c>
      <c r="F2329" s="8" t="s">
        <v>153</v>
      </c>
      <c r="G2329" s="8" t="s">
        <v>100</v>
      </c>
      <c r="H2329" s="8" t="s">
        <v>151</v>
      </c>
      <c r="I2329" s="8"/>
      <c r="J2329" s="137"/>
      <c r="K2329" s="141"/>
      <c r="L2329" s="139">
        <v>0.121</v>
      </c>
      <c r="M2329" s="139">
        <v>0.13600000000000001</v>
      </c>
      <c r="N2329" s="139">
        <v>0.11600000000000001</v>
      </c>
      <c r="O2329" s="139">
        <v>0.21199999999999999</v>
      </c>
      <c r="P2329" s="139">
        <v>0.17100000000000001</v>
      </c>
      <c r="Q2329" s="139">
        <v>0.155</v>
      </c>
      <c r="R2329" s="139">
        <v>0.29499999999999998</v>
      </c>
      <c r="S2329" s="139">
        <v>0.29899999999999999</v>
      </c>
      <c r="T2329" s="139">
        <v>0.215</v>
      </c>
      <c r="U2329" s="139">
        <v>0.23100000000000001</v>
      </c>
      <c r="V2329" s="139">
        <v>0.126</v>
      </c>
      <c r="W2329" s="139">
        <v>0.151</v>
      </c>
      <c r="X2329" s="139">
        <v>0.126</v>
      </c>
      <c r="Y2329" s="139">
        <v>0.19400000000000001</v>
      </c>
      <c r="Z2329" s="134"/>
    </row>
    <row r="2330" spans="1:26" x14ac:dyDescent="0.3">
      <c r="A2330" s="134"/>
      <c r="B2330" s="134"/>
      <c r="C2330" s="134"/>
      <c r="D2330" s="152">
        <v>266</v>
      </c>
      <c r="E2330" s="8" t="s">
        <v>112</v>
      </c>
      <c r="F2330" s="8" t="s">
        <v>153</v>
      </c>
      <c r="G2330" s="8" t="s">
        <v>101</v>
      </c>
      <c r="H2330" s="8" t="s">
        <v>151</v>
      </c>
      <c r="I2330" s="8"/>
      <c r="J2330" s="137"/>
      <c r="K2330" s="141"/>
      <c r="L2330" s="139">
        <v>0</v>
      </c>
      <c r="M2330" s="139">
        <v>0</v>
      </c>
      <c r="N2330" s="139">
        <v>0</v>
      </c>
      <c r="O2330" s="139">
        <v>0</v>
      </c>
      <c r="P2330" s="139">
        <v>0</v>
      </c>
      <c r="Q2330" s="139">
        <v>0</v>
      </c>
      <c r="R2330" s="139">
        <v>0</v>
      </c>
      <c r="S2330" s="139">
        <v>0</v>
      </c>
      <c r="T2330" s="139">
        <v>0</v>
      </c>
      <c r="U2330" s="139">
        <v>0</v>
      </c>
      <c r="V2330" s="139">
        <v>0</v>
      </c>
      <c r="W2330" s="139">
        <v>0</v>
      </c>
      <c r="X2330" s="139">
        <v>0</v>
      </c>
      <c r="Y2330" s="139">
        <v>0</v>
      </c>
      <c r="Z2330" s="134"/>
    </row>
    <row r="2331" spans="1:26" x14ac:dyDescent="0.3">
      <c r="A2331" s="134"/>
      <c r="B2331" s="134"/>
      <c r="C2331" s="134"/>
      <c r="D2331" s="152">
        <v>266</v>
      </c>
      <c r="E2331" s="8" t="s">
        <v>112</v>
      </c>
      <c r="F2331" s="8" t="s">
        <v>153</v>
      </c>
      <c r="G2331" s="8" t="s">
        <v>102</v>
      </c>
      <c r="H2331" s="8" t="s">
        <v>151</v>
      </c>
      <c r="I2331" s="8"/>
      <c r="J2331" s="137"/>
      <c r="K2331" s="141"/>
      <c r="L2331" s="139">
        <v>9.5000000000000001E-2</v>
      </c>
      <c r="M2331" s="139">
        <v>0.10199999999999999</v>
      </c>
      <c r="N2331" s="139">
        <v>9.2999999999999999E-2</v>
      </c>
      <c r="O2331" s="139">
        <v>0.19</v>
      </c>
      <c r="P2331" s="139">
        <v>0.15</v>
      </c>
      <c r="Q2331" s="139">
        <v>0.124</v>
      </c>
      <c r="R2331" s="139">
        <v>0.22500000000000001</v>
      </c>
      <c r="S2331" s="139">
        <v>0.25700000000000001</v>
      </c>
      <c r="T2331" s="139">
        <v>0.17299999999999999</v>
      </c>
      <c r="U2331" s="139">
        <v>0.187</v>
      </c>
      <c r="V2331" s="139">
        <v>0.1</v>
      </c>
      <c r="W2331" s="139">
        <v>0.11700000000000001</v>
      </c>
      <c r="X2331" s="139">
        <v>9.6000000000000002E-2</v>
      </c>
      <c r="Y2331" s="139">
        <v>0.16200000000000001</v>
      </c>
      <c r="Z2331" s="134"/>
    </row>
    <row r="2332" spans="1:26" x14ac:dyDescent="0.3">
      <c r="A2332" s="134"/>
      <c r="B2332" s="134"/>
      <c r="C2332" s="134"/>
      <c r="D2332" s="152">
        <v>266</v>
      </c>
      <c r="E2332" s="8" t="s">
        <v>112</v>
      </c>
      <c r="F2332" s="8" t="s">
        <v>153</v>
      </c>
      <c r="G2332" s="8" t="s">
        <v>103</v>
      </c>
      <c r="H2332" s="8" t="s">
        <v>151</v>
      </c>
      <c r="I2332" s="8"/>
      <c r="J2332" s="137"/>
      <c r="K2332" s="141"/>
      <c r="L2332" s="139">
        <v>0</v>
      </c>
      <c r="M2332" s="139">
        <v>0</v>
      </c>
      <c r="N2332" s="139">
        <v>0</v>
      </c>
      <c r="O2332" s="139">
        <v>0</v>
      </c>
      <c r="P2332" s="139">
        <v>0</v>
      </c>
      <c r="Q2332" s="139">
        <v>0</v>
      </c>
      <c r="R2332" s="139">
        <v>0</v>
      </c>
      <c r="S2332" s="139">
        <v>0</v>
      </c>
      <c r="T2332" s="139">
        <v>0</v>
      </c>
      <c r="U2332" s="139">
        <v>0</v>
      </c>
      <c r="V2332" s="139">
        <v>0</v>
      </c>
      <c r="W2332" s="139">
        <v>0</v>
      </c>
      <c r="X2332" s="139">
        <v>0</v>
      </c>
      <c r="Y2332" s="139">
        <v>0</v>
      </c>
      <c r="Z2332" s="134"/>
    </row>
    <row r="2333" spans="1:26" x14ac:dyDescent="0.3">
      <c r="A2333" s="134"/>
      <c r="B2333" s="134"/>
      <c r="C2333" s="134"/>
      <c r="D2333" s="152">
        <v>266</v>
      </c>
      <c r="E2333" s="8" t="s">
        <v>112</v>
      </c>
      <c r="F2333" s="8" t="s">
        <v>153</v>
      </c>
      <c r="G2333" s="8" t="s">
        <v>104</v>
      </c>
      <c r="H2333" s="8" t="s">
        <v>151</v>
      </c>
      <c r="I2333" s="8"/>
      <c r="J2333" s="137"/>
      <c r="K2333" s="141"/>
      <c r="L2333" s="139">
        <v>9.5000000000000001E-2</v>
      </c>
      <c r="M2333" s="139">
        <v>0.10199999999999999</v>
      </c>
      <c r="N2333" s="139">
        <v>9.2999999999999999E-2</v>
      </c>
      <c r="O2333" s="139">
        <v>0.19</v>
      </c>
      <c r="P2333" s="139">
        <v>0.15</v>
      </c>
      <c r="Q2333" s="139">
        <v>0.124</v>
      </c>
      <c r="R2333" s="139">
        <v>0.22500000000000001</v>
      </c>
      <c r="S2333" s="139">
        <v>0.25700000000000001</v>
      </c>
      <c r="T2333" s="139">
        <v>0.17299999999999999</v>
      </c>
      <c r="U2333" s="139">
        <v>0.187</v>
      </c>
      <c r="V2333" s="139">
        <v>0.1</v>
      </c>
      <c r="W2333" s="139">
        <v>0.11700000000000001</v>
      </c>
      <c r="X2333" s="139">
        <v>9.6000000000000002E-2</v>
      </c>
      <c r="Y2333" s="139">
        <v>0.16200000000000001</v>
      </c>
      <c r="Z2333" s="134"/>
    </row>
    <row r="2334" spans="1:26" x14ac:dyDescent="0.3">
      <c r="A2334" s="134"/>
      <c r="B2334" s="134"/>
      <c r="C2334" s="134"/>
      <c r="D2334" s="153">
        <v>266</v>
      </c>
      <c r="E2334" s="9" t="s">
        <v>112</v>
      </c>
      <c r="F2334" s="9" t="s">
        <v>153</v>
      </c>
      <c r="G2334" s="9" t="s">
        <v>105</v>
      </c>
      <c r="H2334" s="9" t="s">
        <v>151</v>
      </c>
      <c r="I2334" s="9"/>
      <c r="J2334" s="138"/>
      <c r="K2334" s="142"/>
      <c r="L2334" s="140">
        <v>0</v>
      </c>
      <c r="M2334" s="140">
        <v>0</v>
      </c>
      <c r="N2334" s="140">
        <v>0</v>
      </c>
      <c r="O2334" s="140">
        <v>0</v>
      </c>
      <c r="P2334" s="140">
        <v>0</v>
      </c>
      <c r="Q2334" s="140">
        <v>0</v>
      </c>
      <c r="R2334" s="140">
        <v>0</v>
      </c>
      <c r="S2334" s="140">
        <v>0</v>
      </c>
      <c r="T2334" s="140">
        <v>0</v>
      </c>
      <c r="U2334" s="140">
        <v>0</v>
      </c>
      <c r="V2334" s="140">
        <v>0</v>
      </c>
      <c r="W2334" s="140">
        <v>0</v>
      </c>
      <c r="X2334" s="140">
        <v>0</v>
      </c>
      <c r="Y2334" s="140">
        <v>0</v>
      </c>
      <c r="Z2334" s="134"/>
    </row>
    <row r="2335" spans="1:26" x14ac:dyDescent="0.3">
      <c r="A2335" s="134"/>
      <c r="B2335" s="134"/>
      <c r="C2335" s="134"/>
      <c r="D2335" s="154">
        <v>266</v>
      </c>
      <c r="E2335" s="112" t="s">
        <v>112</v>
      </c>
      <c r="F2335" s="112" t="s">
        <v>134</v>
      </c>
      <c r="G2335" s="112" t="s">
        <v>141</v>
      </c>
      <c r="H2335" s="112" t="s">
        <v>72</v>
      </c>
      <c r="I2335" s="112" t="s">
        <v>128</v>
      </c>
      <c r="J2335" s="145"/>
      <c r="K2335" s="149"/>
      <c r="L2335" s="146">
        <v>159279648.46609017</v>
      </c>
      <c r="M2335" s="146">
        <v>124202629.46799576</v>
      </c>
      <c r="N2335" s="146">
        <v>154869325.23633009</v>
      </c>
      <c r="O2335" s="146">
        <v>91917127.738378674</v>
      </c>
      <c r="P2335" s="146">
        <v>225990671.33013791</v>
      </c>
      <c r="Q2335" s="146">
        <v>158972172.16015351</v>
      </c>
      <c r="R2335" s="146">
        <v>137468515.28905576</v>
      </c>
      <c r="S2335" s="146">
        <v>122347729.89827996</v>
      </c>
      <c r="T2335" s="146">
        <v>143021762.2982167</v>
      </c>
      <c r="U2335" s="146">
        <v>191987072.69151497</v>
      </c>
      <c r="V2335" s="146">
        <v>127692607.48934671</v>
      </c>
      <c r="W2335" s="146">
        <v>181789277.57149071</v>
      </c>
      <c r="X2335" s="146">
        <v>139768109.10632843</v>
      </c>
      <c r="Y2335" s="146">
        <v>103526532.88938665</v>
      </c>
      <c r="Z2335" s="134"/>
    </row>
    <row r="2336" spans="1:26" x14ac:dyDescent="0.3">
      <c r="A2336" s="134"/>
      <c r="B2336" s="134"/>
      <c r="C2336" s="134"/>
      <c r="D2336" s="155">
        <v>266</v>
      </c>
      <c r="E2336" s="38" t="s">
        <v>112</v>
      </c>
      <c r="F2336" s="38" t="s">
        <v>134</v>
      </c>
      <c r="G2336" s="38" t="s">
        <v>141</v>
      </c>
      <c r="H2336" s="38" t="s">
        <v>74</v>
      </c>
      <c r="I2336" s="38" t="s">
        <v>128</v>
      </c>
      <c r="J2336" s="137"/>
      <c r="K2336" s="141"/>
      <c r="L2336" s="139">
        <v>16791256.779159736</v>
      </c>
      <c r="M2336" s="139">
        <v>9505562.5107176695</v>
      </c>
      <c r="N2336" s="139">
        <v>13271770.078334898</v>
      </c>
      <c r="O2336" s="139">
        <v>13201923.873035442</v>
      </c>
      <c r="P2336" s="139">
        <v>30027843.765291695</v>
      </c>
      <c r="Q2336" s="139">
        <v>21420179.018336024</v>
      </c>
      <c r="R2336" s="139">
        <v>13718075.110624505</v>
      </c>
      <c r="S2336" s="139">
        <v>11695986.254204491</v>
      </c>
      <c r="T2336" s="139">
        <v>48496747.059260421</v>
      </c>
      <c r="U2336" s="139">
        <v>83447288.210138246</v>
      </c>
      <c r="V2336" s="139">
        <v>73100163.952939689</v>
      </c>
      <c r="W2336" s="139">
        <v>31310471.688702993</v>
      </c>
      <c r="X2336" s="139">
        <v>31935722.627016108</v>
      </c>
      <c r="Y2336" s="139">
        <v>7456213.6787721068</v>
      </c>
      <c r="Z2336" s="134"/>
    </row>
    <row r="2337" spans="1:26" x14ac:dyDescent="0.3">
      <c r="A2337" s="134"/>
      <c r="B2337" s="134"/>
      <c r="C2337" s="134"/>
      <c r="D2337" s="155">
        <v>266</v>
      </c>
      <c r="E2337" s="38" t="s">
        <v>112</v>
      </c>
      <c r="F2337" s="38" t="s">
        <v>134</v>
      </c>
      <c r="G2337" s="38" t="s">
        <v>141</v>
      </c>
      <c r="H2337" s="38" t="s">
        <v>75</v>
      </c>
      <c r="I2337" s="38" t="s">
        <v>128</v>
      </c>
      <c r="J2337" s="137"/>
      <c r="K2337" s="141"/>
      <c r="L2337" s="139">
        <v>126390.94778684345</v>
      </c>
      <c r="M2337" s="139">
        <v>699570.45593610883</v>
      </c>
      <c r="N2337" s="139">
        <v>303902.27269987116</v>
      </c>
      <c r="O2337" s="139">
        <v>8325545.24363623</v>
      </c>
      <c r="P2337" s="139">
        <v>1839536.1717122709</v>
      </c>
      <c r="Q2337" s="139">
        <v>4749202.6448331773</v>
      </c>
      <c r="R2337" s="139">
        <v>207728.73409066829</v>
      </c>
      <c r="S2337" s="139">
        <v>0</v>
      </c>
      <c r="T2337" s="139">
        <v>286791.60256437166</v>
      </c>
      <c r="U2337" s="139">
        <v>172750.97442197383</v>
      </c>
      <c r="V2337" s="139">
        <v>761075.94092610793</v>
      </c>
      <c r="W2337" s="139">
        <v>254922.93521486779</v>
      </c>
      <c r="X2337" s="139">
        <v>651249.06748356903</v>
      </c>
      <c r="Y2337" s="139">
        <v>34728.104100411045</v>
      </c>
      <c r="Z2337" s="134"/>
    </row>
    <row r="2338" spans="1:26" x14ac:dyDescent="0.3">
      <c r="A2338" s="134"/>
      <c r="B2338" s="134"/>
      <c r="C2338" s="134"/>
      <c r="D2338" s="155">
        <v>266</v>
      </c>
      <c r="E2338" s="38" t="s">
        <v>112</v>
      </c>
      <c r="F2338" s="38" t="s">
        <v>134</v>
      </c>
      <c r="G2338" s="38" t="s">
        <v>141</v>
      </c>
      <c r="H2338" s="38" t="s">
        <v>76</v>
      </c>
      <c r="I2338" s="38" t="s">
        <v>128</v>
      </c>
      <c r="J2338" s="137"/>
      <c r="K2338" s="141"/>
      <c r="L2338" s="139">
        <v>31386821.037432972</v>
      </c>
      <c r="M2338" s="139">
        <v>20286488.198490795</v>
      </c>
      <c r="N2338" s="139">
        <v>30946438.48101097</v>
      </c>
      <c r="O2338" s="139">
        <v>26947476.823929969</v>
      </c>
      <c r="P2338" s="139">
        <v>49794361.75175643</v>
      </c>
      <c r="Q2338" s="139">
        <v>40079221.407549217</v>
      </c>
      <c r="R2338" s="139">
        <v>33299529.093875501</v>
      </c>
      <c r="S2338" s="139">
        <v>35569319.589997709</v>
      </c>
      <c r="T2338" s="139">
        <v>18250719.161330573</v>
      </c>
      <c r="U2338" s="139">
        <v>31630981.786917116</v>
      </c>
      <c r="V2338" s="139">
        <v>23972032.909724444</v>
      </c>
      <c r="W2338" s="139">
        <v>34415458.822743282</v>
      </c>
      <c r="X2338" s="139">
        <v>32363165.824417051</v>
      </c>
      <c r="Y2338" s="139">
        <v>21067125.599949885</v>
      </c>
      <c r="Z2338" s="134"/>
    </row>
    <row r="2339" spans="1:26" x14ac:dyDescent="0.3">
      <c r="A2339" s="134"/>
      <c r="B2339" s="134"/>
      <c r="C2339" s="134"/>
      <c r="D2339" s="155">
        <v>266</v>
      </c>
      <c r="E2339" s="38" t="s">
        <v>112</v>
      </c>
      <c r="F2339" s="38" t="s">
        <v>134</v>
      </c>
      <c r="G2339" s="38" t="s">
        <v>141</v>
      </c>
      <c r="H2339" s="38" t="s">
        <v>77</v>
      </c>
      <c r="I2339" s="38" t="s">
        <v>128</v>
      </c>
      <c r="J2339" s="137"/>
      <c r="K2339" s="141"/>
      <c r="L2339" s="139">
        <v>13074475.925001914</v>
      </c>
      <c r="M2339" s="139">
        <v>6992084.7672297908</v>
      </c>
      <c r="N2339" s="139">
        <v>13707820.166561527</v>
      </c>
      <c r="O2339" s="139">
        <v>6169525.3056160901</v>
      </c>
      <c r="P2339" s="139">
        <v>13565018.459675618</v>
      </c>
      <c r="Q2339" s="139">
        <v>8824595.442298647</v>
      </c>
      <c r="R2339" s="139">
        <v>13448772.59697566</v>
      </c>
      <c r="S2339" s="139">
        <v>6117821.8459226871</v>
      </c>
      <c r="T2339" s="139">
        <v>15824349.70509804</v>
      </c>
      <c r="U2339" s="139">
        <v>24493956.089640573</v>
      </c>
      <c r="V2339" s="139">
        <v>36955931.916089542</v>
      </c>
      <c r="W2339" s="139">
        <v>14481638.248084715</v>
      </c>
      <c r="X2339" s="139">
        <v>14009528.537240326</v>
      </c>
      <c r="Y2339" s="139">
        <v>7176134.1417233264</v>
      </c>
      <c r="Z2339" s="134"/>
    </row>
    <row r="2340" spans="1:26" x14ac:dyDescent="0.3">
      <c r="A2340" s="134"/>
      <c r="B2340" s="134"/>
      <c r="C2340" s="134"/>
      <c r="D2340" s="155">
        <v>266</v>
      </c>
      <c r="E2340" s="38" t="s">
        <v>112</v>
      </c>
      <c r="F2340" s="38" t="s">
        <v>134</v>
      </c>
      <c r="G2340" s="38" t="s">
        <v>141</v>
      </c>
      <c r="H2340" s="38" t="s">
        <v>78</v>
      </c>
      <c r="I2340" s="38" t="s">
        <v>128</v>
      </c>
      <c r="J2340" s="137"/>
      <c r="K2340" s="141"/>
      <c r="L2340" s="139">
        <v>130379.04065987995</v>
      </c>
      <c r="M2340" s="139">
        <v>65685.448429196869</v>
      </c>
      <c r="N2340" s="139">
        <v>263946.84284542914</v>
      </c>
      <c r="O2340" s="139">
        <v>487095.10962965374</v>
      </c>
      <c r="P2340" s="139">
        <v>357942.15307103709</v>
      </c>
      <c r="Q2340" s="139">
        <v>1612926.3541221814</v>
      </c>
      <c r="R2340" s="139">
        <v>70102.187248548667</v>
      </c>
      <c r="S2340" s="139">
        <v>0</v>
      </c>
      <c r="T2340" s="139">
        <v>63376.59336706761</v>
      </c>
      <c r="U2340" s="139">
        <v>45666.023938205137</v>
      </c>
      <c r="V2340" s="139">
        <v>25994.317907509929</v>
      </c>
      <c r="W2340" s="139">
        <v>51974.590427678406</v>
      </c>
      <c r="X2340" s="139">
        <v>246634.22937349419</v>
      </c>
      <c r="Y2340" s="139">
        <v>23892.725665356185</v>
      </c>
      <c r="Z2340" s="134"/>
    </row>
    <row r="2341" spans="1:26" x14ac:dyDescent="0.3">
      <c r="A2341" s="134"/>
      <c r="B2341" s="134"/>
      <c r="C2341" s="134"/>
      <c r="D2341" s="155">
        <v>266</v>
      </c>
      <c r="E2341" s="38" t="s">
        <v>112</v>
      </c>
      <c r="F2341" s="38" t="s">
        <v>134</v>
      </c>
      <c r="G2341" s="38" t="s">
        <v>141</v>
      </c>
      <c r="H2341" s="38" t="s">
        <v>79</v>
      </c>
      <c r="I2341" s="38" t="s">
        <v>128</v>
      </c>
      <c r="J2341" s="137"/>
      <c r="K2341" s="141"/>
      <c r="L2341" s="139">
        <v>336491.78568247316</v>
      </c>
      <c r="M2341" s="139">
        <v>2.1842161210109283E-2</v>
      </c>
      <c r="N2341" s="139">
        <v>1.9403913020197623E-2</v>
      </c>
      <c r="O2341" s="139">
        <v>6575.4093251371678</v>
      </c>
      <c r="P2341" s="139">
        <v>4481.9594518972499</v>
      </c>
      <c r="Q2341" s="139">
        <v>2293.2444999999998</v>
      </c>
      <c r="R2341" s="139">
        <v>2672.2589999999996</v>
      </c>
      <c r="S2341" s="139">
        <v>919947.04462077282</v>
      </c>
      <c r="T2341" s="139">
        <v>1054259.7585250197</v>
      </c>
      <c r="U2341" s="139">
        <v>1500099.4905381645</v>
      </c>
      <c r="V2341" s="139">
        <v>1.8982053834284213E-2</v>
      </c>
      <c r="W2341" s="139">
        <v>2.0525344740802424E-2</v>
      </c>
      <c r="X2341" s="139">
        <v>2.4511793209639532E-2</v>
      </c>
      <c r="Y2341" s="139">
        <v>2.5100672469737413E-2</v>
      </c>
      <c r="Z2341" s="134"/>
    </row>
    <row r="2342" spans="1:26" x14ac:dyDescent="0.3">
      <c r="A2342" s="134"/>
      <c r="B2342" s="134"/>
      <c r="C2342" s="134"/>
      <c r="D2342" s="155">
        <v>266</v>
      </c>
      <c r="E2342" s="38" t="s">
        <v>112</v>
      </c>
      <c r="F2342" s="38" t="s">
        <v>134</v>
      </c>
      <c r="G2342" s="38" t="s">
        <v>141</v>
      </c>
      <c r="H2342" s="38" t="s">
        <v>80</v>
      </c>
      <c r="I2342" s="38" t="s">
        <v>128</v>
      </c>
      <c r="J2342" s="137"/>
      <c r="K2342" s="141"/>
      <c r="L2342" s="139">
        <v>45268.7536900626</v>
      </c>
      <c r="M2342" s="139">
        <v>2.1635240725165785E-2</v>
      </c>
      <c r="N2342" s="139">
        <v>1.8041770396117547E-2</v>
      </c>
      <c r="O2342" s="139">
        <v>5789.8852622813793</v>
      </c>
      <c r="P2342" s="139">
        <v>4391.2872905018276</v>
      </c>
      <c r="Q2342" s="139">
        <v>2.1134199999999999E-2</v>
      </c>
      <c r="R2342" s="139">
        <v>2697.1060000000002</v>
      </c>
      <c r="S2342" s="139">
        <v>1.132143500243624E-2</v>
      </c>
      <c r="T2342" s="139">
        <v>1.5823338350733164E-2</v>
      </c>
      <c r="U2342" s="139">
        <v>1.4457276933775243E-2</v>
      </c>
      <c r="V2342" s="139">
        <v>1.7495850918568128E-2</v>
      </c>
      <c r="W2342" s="139">
        <v>1.8896990483126066E-2</v>
      </c>
      <c r="X2342" s="139">
        <v>2.2513412115772513E-2</v>
      </c>
      <c r="Y2342" s="139">
        <v>2.3604136000370417E-2</v>
      </c>
      <c r="Z2342" s="134"/>
    </row>
    <row r="2343" spans="1:26" x14ac:dyDescent="0.3">
      <c r="A2343" s="134"/>
      <c r="B2343" s="134"/>
      <c r="C2343" s="134"/>
      <c r="D2343" s="155">
        <v>266</v>
      </c>
      <c r="E2343" s="38" t="s">
        <v>112</v>
      </c>
      <c r="F2343" s="38" t="s">
        <v>134</v>
      </c>
      <c r="G2343" s="38" t="s">
        <v>141</v>
      </c>
      <c r="H2343" s="38" t="s">
        <v>81</v>
      </c>
      <c r="I2343" s="38" t="s">
        <v>128</v>
      </c>
      <c r="J2343" s="137"/>
      <c r="K2343" s="141"/>
      <c r="L2343" s="139">
        <v>46123.827060291253</v>
      </c>
      <c r="M2343" s="139">
        <v>1.9109762221222695E-2</v>
      </c>
      <c r="N2343" s="139">
        <v>1.8418359360791045E-2</v>
      </c>
      <c r="O2343" s="139">
        <v>6776.6623879540493</v>
      </c>
      <c r="P2343" s="139">
        <v>1459.4873858831495</v>
      </c>
      <c r="Q2343" s="139">
        <v>3682.3763637684124</v>
      </c>
      <c r="R2343" s="139">
        <v>2550.9245000000001</v>
      </c>
      <c r="S2343" s="139">
        <v>1.1549705703510148E-2</v>
      </c>
      <c r="T2343" s="139">
        <v>1.53510527007392E-2</v>
      </c>
      <c r="U2343" s="139">
        <v>1.4848501879752608E-2</v>
      </c>
      <c r="V2343" s="139">
        <v>1.6706747022401377E-2</v>
      </c>
      <c r="W2343" s="139">
        <v>1.8101138029572264E-2</v>
      </c>
      <c r="X2343" s="139">
        <v>2.3630882011562465E-2</v>
      </c>
      <c r="Y2343" s="139">
        <v>2.6196417634547407E-2</v>
      </c>
      <c r="Z2343" s="134"/>
    </row>
    <row r="2344" spans="1:26" x14ac:dyDescent="0.3">
      <c r="A2344" s="134"/>
      <c r="B2344" s="134"/>
      <c r="C2344" s="134"/>
      <c r="D2344" s="155">
        <v>266</v>
      </c>
      <c r="E2344" s="38" t="s">
        <v>112</v>
      </c>
      <c r="F2344" s="38" t="s">
        <v>134</v>
      </c>
      <c r="G2344" s="38" t="s">
        <v>141</v>
      </c>
      <c r="H2344" s="38" t="s">
        <v>82</v>
      </c>
      <c r="I2344" s="38" t="s">
        <v>128</v>
      </c>
      <c r="J2344" s="137"/>
      <c r="K2344" s="141"/>
      <c r="L2344" s="139">
        <v>24.644828213065864</v>
      </c>
      <c r="M2344" s="139">
        <v>2.8128875075936144E-2</v>
      </c>
      <c r="N2344" s="139">
        <v>2.3794017031374244E-2</v>
      </c>
      <c r="O2344" s="139">
        <v>142.42772279749781</v>
      </c>
      <c r="P2344" s="139">
        <v>95.966517911561425</v>
      </c>
      <c r="Q2344" s="139">
        <v>2.9935272374574086E-2</v>
      </c>
      <c r="R2344" s="139">
        <v>3.2504861454238858E-2</v>
      </c>
      <c r="S2344" s="139">
        <v>8714328.422118187</v>
      </c>
      <c r="T2344" s="139">
        <v>16761770.061519481</v>
      </c>
      <c r="U2344" s="139">
        <v>14751357.963287726</v>
      </c>
      <c r="V2344" s="139">
        <v>2.3761187018506609E-2</v>
      </c>
      <c r="W2344" s="139">
        <v>2.6112177807247887E-2</v>
      </c>
      <c r="X2344" s="139">
        <v>6.4313908683154057</v>
      </c>
      <c r="Y2344" s="139">
        <v>3.2536113953700305E-2</v>
      </c>
      <c r="Z2344" s="134"/>
    </row>
    <row r="2345" spans="1:26" x14ac:dyDescent="0.3">
      <c r="A2345" s="134"/>
      <c r="B2345" s="134"/>
      <c r="C2345" s="134"/>
      <c r="D2345" s="155">
        <v>266</v>
      </c>
      <c r="E2345" s="38" t="s">
        <v>112</v>
      </c>
      <c r="F2345" s="38" t="s">
        <v>134</v>
      </c>
      <c r="G2345" s="38" t="s">
        <v>141</v>
      </c>
      <c r="H2345" s="38" t="s">
        <v>83</v>
      </c>
      <c r="I2345" s="38" t="s">
        <v>128</v>
      </c>
      <c r="J2345" s="137"/>
      <c r="K2345" s="141"/>
      <c r="L2345" s="139">
        <v>4177233.9197638412</v>
      </c>
      <c r="M2345" s="139">
        <v>15341036.240994873</v>
      </c>
      <c r="N2345" s="139">
        <v>7425192.3632215243</v>
      </c>
      <c r="O2345" s="139">
        <v>2145604.4163256856</v>
      </c>
      <c r="P2345" s="139">
        <v>6067018.8088765536</v>
      </c>
      <c r="Q2345" s="139">
        <v>11525060.268049467</v>
      </c>
      <c r="R2345" s="139">
        <v>7032193.5397086646</v>
      </c>
      <c r="S2345" s="139">
        <v>4838766.149743069</v>
      </c>
      <c r="T2345" s="139">
        <v>11431056.924663441</v>
      </c>
      <c r="U2345" s="139">
        <v>16244356.006974168</v>
      </c>
      <c r="V2345" s="139">
        <v>2875851.4409853527</v>
      </c>
      <c r="W2345" s="139">
        <v>11033892.886414863</v>
      </c>
      <c r="X2345" s="139">
        <v>10255886.346805248</v>
      </c>
      <c r="Y2345" s="139">
        <v>4321374.6767818742</v>
      </c>
      <c r="Z2345" s="134"/>
    </row>
    <row r="2346" spans="1:26" x14ac:dyDescent="0.3">
      <c r="A2346" s="134"/>
      <c r="B2346" s="134"/>
      <c r="C2346" s="134"/>
      <c r="D2346" s="155">
        <v>266</v>
      </c>
      <c r="E2346" s="38" t="s">
        <v>112</v>
      </c>
      <c r="F2346" s="38" t="s">
        <v>134</v>
      </c>
      <c r="G2346" s="38" t="s">
        <v>141</v>
      </c>
      <c r="H2346" s="38" t="s">
        <v>84</v>
      </c>
      <c r="I2346" s="38" t="s">
        <v>128</v>
      </c>
      <c r="J2346" s="137"/>
      <c r="K2346" s="141"/>
      <c r="L2346" s="139">
        <v>69000138.071191043</v>
      </c>
      <c r="M2346" s="139">
        <v>48336078.932781719</v>
      </c>
      <c r="N2346" s="139">
        <v>58589930.914750725</v>
      </c>
      <c r="O2346" s="139">
        <v>55377312.825902037</v>
      </c>
      <c r="P2346" s="139">
        <v>114941619.86726888</v>
      </c>
      <c r="Q2346" s="139">
        <v>69715839.40429154</v>
      </c>
      <c r="R2346" s="139">
        <v>25869624.111334324</v>
      </c>
      <c r="S2346" s="139">
        <v>113823372.44963416</v>
      </c>
      <c r="T2346" s="139">
        <v>64548304.450953655</v>
      </c>
      <c r="U2346" s="139">
        <v>81817363.540522724</v>
      </c>
      <c r="V2346" s="139">
        <v>76228461.152839437</v>
      </c>
      <c r="W2346" s="139">
        <v>63801673.043017104</v>
      </c>
      <c r="X2346" s="139">
        <v>34924090.268148534</v>
      </c>
      <c r="Y2346" s="139">
        <v>40369323.72804153</v>
      </c>
      <c r="Z2346" s="134"/>
    </row>
    <row r="2347" spans="1:26" x14ac:dyDescent="0.3">
      <c r="A2347" s="134"/>
      <c r="B2347" s="134"/>
      <c r="C2347" s="134"/>
      <c r="D2347" s="155">
        <v>266</v>
      </c>
      <c r="E2347" s="38" t="s">
        <v>112</v>
      </c>
      <c r="F2347" s="38" t="s">
        <v>134</v>
      </c>
      <c r="G2347" s="38" t="s">
        <v>141</v>
      </c>
      <c r="H2347" s="38" t="s">
        <v>85</v>
      </c>
      <c r="I2347" s="38" t="s">
        <v>128</v>
      </c>
      <c r="J2347" s="137"/>
      <c r="K2347" s="141"/>
      <c r="L2347" s="139">
        <v>27425576.205951758</v>
      </c>
      <c r="M2347" s="139">
        <v>8106427.4748218637</v>
      </c>
      <c r="N2347" s="139">
        <v>4194740.9233544078</v>
      </c>
      <c r="O2347" s="139">
        <v>1895096.3973505334</v>
      </c>
      <c r="P2347" s="139">
        <v>3128267.862412333</v>
      </c>
      <c r="Q2347" s="139">
        <v>2890782.2526898449</v>
      </c>
      <c r="R2347" s="139">
        <v>38617643.616663143</v>
      </c>
      <c r="S2347" s="139">
        <v>4556388.3891961528</v>
      </c>
      <c r="T2347" s="139">
        <v>707726.64942826517</v>
      </c>
      <c r="U2347" s="139">
        <v>13628729.319642561</v>
      </c>
      <c r="V2347" s="139">
        <v>4061149.5227564778</v>
      </c>
      <c r="W2347" s="139">
        <v>3831360.1993371663</v>
      </c>
      <c r="X2347" s="139">
        <v>18809887.428421166</v>
      </c>
      <c r="Y2347" s="139">
        <v>1305073.80590313</v>
      </c>
      <c r="Z2347" s="134"/>
    </row>
    <row r="2348" spans="1:26" x14ac:dyDescent="0.3">
      <c r="A2348" s="134"/>
      <c r="B2348" s="134"/>
      <c r="C2348" s="134"/>
      <c r="D2348" s="155">
        <v>266</v>
      </c>
      <c r="E2348" s="38" t="s">
        <v>112</v>
      </c>
      <c r="F2348" s="38" t="s">
        <v>134</v>
      </c>
      <c r="G2348" s="38" t="s">
        <v>141</v>
      </c>
      <c r="H2348" s="38" t="s">
        <v>86</v>
      </c>
      <c r="I2348" s="38" t="s">
        <v>128</v>
      </c>
      <c r="J2348" s="137"/>
      <c r="K2348" s="141"/>
      <c r="L2348" s="139">
        <v>71150772.845924199</v>
      </c>
      <c r="M2348" s="139">
        <v>45736010.790390722</v>
      </c>
      <c r="N2348" s="139">
        <v>82208041.285231411</v>
      </c>
      <c r="O2348" s="139">
        <v>32231378.359867234</v>
      </c>
      <c r="P2348" s="139">
        <v>87064490.909797236</v>
      </c>
      <c r="Q2348" s="139">
        <v>74264973.175636142</v>
      </c>
      <c r="R2348" s="139">
        <v>38614657.149075955</v>
      </c>
      <c r="S2348" s="139">
        <v>105857619.77459076</v>
      </c>
      <c r="T2348" s="139">
        <v>38305845.188238584</v>
      </c>
      <c r="U2348" s="139">
        <v>72344148.422170565</v>
      </c>
      <c r="V2348" s="139">
        <v>122357734.23467053</v>
      </c>
      <c r="W2348" s="139">
        <v>142967202.29787329</v>
      </c>
      <c r="X2348" s="139">
        <v>50226934.558842346</v>
      </c>
      <c r="Y2348" s="139">
        <v>42201325.349162802</v>
      </c>
      <c r="Z2348" s="134"/>
    </row>
    <row r="2349" spans="1:26" x14ac:dyDescent="0.3">
      <c r="A2349" s="134"/>
      <c r="B2349" s="134"/>
      <c r="C2349" s="134"/>
      <c r="D2349" s="155">
        <v>266</v>
      </c>
      <c r="E2349" s="38" t="s">
        <v>112</v>
      </c>
      <c r="F2349" s="38" t="s">
        <v>134</v>
      </c>
      <c r="G2349" s="38" t="s">
        <v>141</v>
      </c>
      <c r="H2349" s="38" t="s">
        <v>87</v>
      </c>
      <c r="I2349" s="38" t="s">
        <v>128</v>
      </c>
      <c r="J2349" s="137"/>
      <c r="K2349" s="141"/>
      <c r="L2349" s="139">
        <v>708359.47441590438</v>
      </c>
      <c r="M2349" s="139">
        <v>350979.37699914718</v>
      </c>
      <c r="N2349" s="139">
        <v>372042.70343388349</v>
      </c>
      <c r="O2349" s="139">
        <v>427213.21844104549</v>
      </c>
      <c r="P2349" s="139">
        <v>584580.13045406225</v>
      </c>
      <c r="Q2349" s="139">
        <v>825979.6506239376</v>
      </c>
      <c r="R2349" s="139">
        <v>767343.53427200008</v>
      </c>
      <c r="S2349" s="139">
        <v>522681.67517943651</v>
      </c>
      <c r="T2349" s="139">
        <v>457238.52791741723</v>
      </c>
      <c r="U2349" s="139">
        <v>847482.49928844511</v>
      </c>
      <c r="V2349" s="139">
        <v>1007238.4604885319</v>
      </c>
      <c r="W2349" s="139">
        <v>1463424.2457962604</v>
      </c>
      <c r="X2349" s="139">
        <v>301326.33938217704</v>
      </c>
      <c r="Y2349" s="139">
        <v>93482.235363390806</v>
      </c>
      <c r="Z2349" s="134"/>
    </row>
    <row r="2350" spans="1:26" x14ac:dyDescent="0.3">
      <c r="A2350" s="134"/>
      <c r="B2350" s="134"/>
      <c r="C2350" s="134"/>
      <c r="D2350" s="155">
        <v>266</v>
      </c>
      <c r="E2350" s="38" t="s">
        <v>112</v>
      </c>
      <c r="F2350" s="38" t="s">
        <v>134</v>
      </c>
      <c r="G2350" s="38" t="s">
        <v>141</v>
      </c>
      <c r="H2350" s="38" t="s">
        <v>88</v>
      </c>
      <c r="I2350" s="38" t="s">
        <v>128</v>
      </c>
      <c r="J2350" s="137"/>
      <c r="K2350" s="141"/>
      <c r="L2350" s="139">
        <v>298373.35668907518</v>
      </c>
      <c r="M2350" s="139">
        <v>2308305.9490010012</v>
      </c>
      <c r="N2350" s="139">
        <v>777178.661117643</v>
      </c>
      <c r="O2350" s="139">
        <v>291353.86713393562</v>
      </c>
      <c r="P2350" s="139">
        <v>283625.23138465593</v>
      </c>
      <c r="Q2350" s="139">
        <v>1727995.7829879855</v>
      </c>
      <c r="R2350" s="139">
        <v>2277740.6644290001</v>
      </c>
      <c r="S2350" s="139">
        <v>488471.25390456623</v>
      </c>
      <c r="T2350" s="139">
        <v>254854.77239976366</v>
      </c>
      <c r="U2350" s="139">
        <v>474641.27456538996</v>
      </c>
      <c r="V2350" s="139">
        <v>926350.31495920429</v>
      </c>
      <c r="W2350" s="139">
        <v>301650.50682478194</v>
      </c>
      <c r="X2350" s="139">
        <v>258230.2896080577</v>
      </c>
      <c r="Y2350" s="139">
        <v>259049.80757585203</v>
      </c>
      <c r="Z2350" s="134"/>
    </row>
    <row r="2351" spans="1:26" x14ac:dyDescent="0.3">
      <c r="A2351" s="134"/>
      <c r="B2351" s="134"/>
      <c r="C2351" s="134"/>
      <c r="D2351" s="155">
        <v>266</v>
      </c>
      <c r="E2351" s="38" t="s">
        <v>112</v>
      </c>
      <c r="F2351" s="38" t="s">
        <v>134</v>
      </c>
      <c r="G2351" s="38" t="s">
        <v>141</v>
      </c>
      <c r="H2351" s="38" t="s">
        <v>89</v>
      </c>
      <c r="I2351" s="38" t="s">
        <v>128</v>
      </c>
      <c r="J2351" s="137"/>
      <c r="K2351" s="141"/>
      <c r="L2351" s="139">
        <v>12555.742834305607</v>
      </c>
      <c r="M2351" s="139">
        <v>26365.645546890632</v>
      </c>
      <c r="N2351" s="139">
        <v>7519.6254324191423</v>
      </c>
      <c r="O2351" s="139">
        <v>158378.61112542241</v>
      </c>
      <c r="P2351" s="139">
        <v>28917.158711759777</v>
      </c>
      <c r="Q2351" s="139">
        <v>65487.081599999983</v>
      </c>
      <c r="R2351" s="139">
        <v>6901.4137499999988</v>
      </c>
      <c r="S2351" s="139">
        <v>18039.509382693923</v>
      </c>
      <c r="T2351" s="139">
        <v>48369.72955446074</v>
      </c>
      <c r="U2351" s="139">
        <v>24637.6047317714</v>
      </c>
      <c r="V2351" s="139">
        <v>13237.050558548593</v>
      </c>
      <c r="W2351" s="139">
        <v>36198.854269954783</v>
      </c>
      <c r="X2351" s="139">
        <v>41773.379239558562</v>
      </c>
      <c r="Y2351" s="139">
        <v>13311.201130325207</v>
      </c>
      <c r="Z2351" s="134"/>
    </row>
    <row r="2352" spans="1:26" x14ac:dyDescent="0.3">
      <c r="A2352" s="134"/>
      <c r="B2352" s="134"/>
      <c r="C2352" s="134"/>
      <c r="D2352" s="155">
        <v>266</v>
      </c>
      <c r="E2352" s="38" t="s">
        <v>112</v>
      </c>
      <c r="F2352" s="38" t="s">
        <v>134</v>
      </c>
      <c r="G2352" s="38" t="s">
        <v>141</v>
      </c>
      <c r="H2352" s="38" t="s">
        <v>90</v>
      </c>
      <c r="I2352" s="38" t="s">
        <v>128</v>
      </c>
      <c r="J2352" s="137"/>
      <c r="K2352" s="141"/>
      <c r="L2352" s="139">
        <v>31.63</v>
      </c>
      <c r="M2352" s="139">
        <v>19907.569324738073</v>
      </c>
      <c r="N2352" s="139">
        <v>16751.629144950675</v>
      </c>
      <c r="O2352" s="139">
        <v>1470.2736217725053</v>
      </c>
      <c r="P2352" s="139">
        <v>8574.6618451775594</v>
      </c>
      <c r="Q2352" s="139">
        <v>1.9859999999999999E-2</v>
      </c>
      <c r="R2352" s="139">
        <v>2.1049999999999999E-2</v>
      </c>
      <c r="S2352" s="139">
        <v>65085.870330969432</v>
      </c>
      <c r="T2352" s="139">
        <v>29349.081837098951</v>
      </c>
      <c r="U2352" s="139">
        <v>7025.8349032029628</v>
      </c>
      <c r="V2352" s="139">
        <v>193619.32113587455</v>
      </c>
      <c r="W2352" s="139">
        <v>144658.97274263314</v>
      </c>
      <c r="X2352" s="139">
        <v>2.6169999999999999E-2</v>
      </c>
      <c r="Y2352" s="139">
        <v>2.775E-2</v>
      </c>
      <c r="Z2352" s="134"/>
    </row>
    <row r="2353" spans="1:26" x14ac:dyDescent="0.3">
      <c r="A2353" s="134"/>
      <c r="B2353" s="134"/>
      <c r="C2353" s="134"/>
      <c r="D2353" s="155">
        <v>266</v>
      </c>
      <c r="E2353" s="38" t="s">
        <v>112</v>
      </c>
      <c r="F2353" s="38" t="s">
        <v>134</v>
      </c>
      <c r="G2353" s="38" t="s">
        <v>141</v>
      </c>
      <c r="H2353" s="38" t="s">
        <v>91</v>
      </c>
      <c r="I2353" s="38" t="s">
        <v>128</v>
      </c>
      <c r="J2353" s="137"/>
      <c r="K2353" s="141"/>
      <c r="L2353" s="139">
        <v>8680713.563310653</v>
      </c>
      <c r="M2353" s="139">
        <v>1282612.1878467028</v>
      </c>
      <c r="N2353" s="139">
        <v>3438538.1709485734</v>
      </c>
      <c r="O2353" s="139">
        <v>3332305.4174299557</v>
      </c>
      <c r="P2353" s="139">
        <v>4922873.1714479867</v>
      </c>
      <c r="Q2353" s="139">
        <v>5468482.9652020475</v>
      </c>
      <c r="R2353" s="139">
        <v>2438963.9493080107</v>
      </c>
      <c r="S2353" s="139">
        <v>2480274.6398615241</v>
      </c>
      <c r="T2353" s="139">
        <v>4317562.8072219361</v>
      </c>
      <c r="U2353" s="139">
        <v>7198424.5247723889</v>
      </c>
      <c r="V2353" s="139">
        <v>5718957.2936694799</v>
      </c>
      <c r="W2353" s="139">
        <v>7340557.3964479286</v>
      </c>
      <c r="X2353" s="139">
        <v>3969478.0274607306</v>
      </c>
      <c r="Y2353" s="139">
        <v>4214402.5514222877</v>
      </c>
      <c r="Z2353" s="134"/>
    </row>
    <row r="2354" spans="1:26" x14ac:dyDescent="0.3">
      <c r="A2354" s="134"/>
      <c r="B2354" s="134"/>
      <c r="C2354" s="134"/>
      <c r="D2354" s="155">
        <v>266</v>
      </c>
      <c r="E2354" s="38" t="s">
        <v>112</v>
      </c>
      <c r="F2354" s="38" t="s">
        <v>134</v>
      </c>
      <c r="G2354" s="38" t="s">
        <v>141</v>
      </c>
      <c r="H2354" s="38" t="s">
        <v>92</v>
      </c>
      <c r="I2354" s="38" t="s">
        <v>128</v>
      </c>
      <c r="J2354" s="137"/>
      <c r="K2354" s="141"/>
      <c r="L2354" s="139">
        <v>-6439.0744096551734</v>
      </c>
      <c r="M2354" s="139">
        <v>-3076.7773259999999</v>
      </c>
      <c r="N2354" s="139">
        <v>-8242.5722999999998</v>
      </c>
      <c r="O2354" s="139">
        <v>-76031.462577287297</v>
      </c>
      <c r="P2354" s="139">
        <v>-37396.909848687043</v>
      </c>
      <c r="Q2354" s="139">
        <v>-8699.3729999999996</v>
      </c>
      <c r="R2354" s="139">
        <v>-11638.83001365394</v>
      </c>
      <c r="S2354" s="139">
        <v>-3180.7648819232004</v>
      </c>
      <c r="T2354" s="139">
        <v>-12756.65296523904</v>
      </c>
      <c r="U2354" s="139">
        <v>-19096.843877460386</v>
      </c>
      <c r="V2354" s="139">
        <v>-12351.533042844827</v>
      </c>
      <c r="W2354" s="139">
        <v>-7790.4126250613781</v>
      </c>
      <c r="X2354" s="139">
        <v>-22374.714473759999</v>
      </c>
      <c r="Y2354" s="139">
        <v>-17644.390124858277</v>
      </c>
      <c r="Z2354" s="134"/>
    </row>
    <row r="2355" spans="1:26" x14ac:dyDescent="0.3">
      <c r="A2355" s="134"/>
      <c r="B2355" s="134"/>
      <c r="C2355" s="134"/>
      <c r="D2355" s="155">
        <v>266</v>
      </c>
      <c r="E2355" s="38" t="s">
        <v>112</v>
      </c>
      <c r="F2355" s="38" t="s">
        <v>134</v>
      </c>
      <c r="G2355" s="38" t="s">
        <v>141</v>
      </c>
      <c r="H2355" s="38" t="s">
        <v>93</v>
      </c>
      <c r="I2355" s="38" t="s">
        <v>128</v>
      </c>
      <c r="J2355" s="137"/>
      <c r="K2355" s="141"/>
      <c r="L2355" s="139">
        <v>-7.4</v>
      </c>
      <c r="M2355" s="139">
        <v>-5.9299999999999995E-3</v>
      </c>
      <c r="N2355" s="139">
        <v>-4.3600000000000002E-3</v>
      </c>
      <c r="O2355" s="139">
        <v>-2562.8106937499997</v>
      </c>
      <c r="P2355" s="139">
        <v>-3055.3320081375632</v>
      </c>
      <c r="Q2355" s="139">
        <v>-220.56902000000002</v>
      </c>
      <c r="R2355" s="139">
        <v>-4049.5088406691066</v>
      </c>
      <c r="S2355" s="139">
        <v>-9.8700000000000003E-3</v>
      </c>
      <c r="T2355" s="139">
        <v>-7.9299999999999995E-3</v>
      </c>
      <c r="U2355" s="139">
        <v>-7.8700000000000003E-3</v>
      </c>
      <c r="V2355" s="139">
        <v>-5.5700000000000003E-3</v>
      </c>
      <c r="W2355" s="139">
        <v>-678.28010958931043</v>
      </c>
      <c r="X2355" s="139">
        <v>-579.15084977086201</v>
      </c>
      <c r="Y2355" s="139">
        <v>-7.5700000000000003E-3</v>
      </c>
      <c r="Z2355" s="134"/>
    </row>
    <row r="2356" spans="1:26" x14ac:dyDescent="0.3">
      <c r="A2356" s="134"/>
      <c r="B2356" s="134"/>
      <c r="C2356" s="134"/>
      <c r="D2356" s="155">
        <v>266</v>
      </c>
      <c r="E2356" s="38" t="s">
        <v>112</v>
      </c>
      <c r="F2356" s="38" t="s">
        <v>134</v>
      </c>
      <c r="G2356" s="38" t="s">
        <v>141</v>
      </c>
      <c r="H2356" s="38" t="s">
        <v>94</v>
      </c>
      <c r="I2356" s="38" t="s">
        <v>128</v>
      </c>
      <c r="J2356" s="137"/>
      <c r="K2356" s="141"/>
      <c r="L2356" s="139">
        <v>-293700.20583878929</v>
      </c>
      <c r="M2356" s="139">
        <v>-132481.15641499998</v>
      </c>
      <c r="N2356" s="139">
        <v>-326505.93428799993</v>
      </c>
      <c r="O2356" s="139">
        <v>-3975216.3962707515</v>
      </c>
      <c r="P2356" s="139">
        <v>-255364.59379840444</v>
      </c>
      <c r="Q2356" s="139">
        <v>-381523.9507799999</v>
      </c>
      <c r="R2356" s="139">
        <v>-349446.34983097372</v>
      </c>
      <c r="S2356" s="139">
        <v>-63303.383490254062</v>
      </c>
      <c r="T2356" s="139">
        <v>-102079.15357606007</v>
      </c>
      <c r="U2356" s="139">
        <v>-615925.70769822667</v>
      </c>
      <c r="V2356" s="139">
        <v>-301729.59732953552</v>
      </c>
      <c r="W2356" s="139">
        <v>-190471.44715220638</v>
      </c>
      <c r="X2356" s="139">
        <v>-537167.49406047002</v>
      </c>
      <c r="Y2356" s="139">
        <v>-218835.85070906105</v>
      </c>
      <c r="Z2356" s="134"/>
    </row>
    <row r="2357" spans="1:26" x14ac:dyDescent="0.3">
      <c r="A2357" s="134"/>
      <c r="B2357" s="134"/>
      <c r="C2357" s="134"/>
      <c r="D2357" s="155">
        <v>266</v>
      </c>
      <c r="E2357" s="38" t="s">
        <v>112</v>
      </c>
      <c r="F2357" s="38" t="s">
        <v>134</v>
      </c>
      <c r="G2357" s="38" t="s">
        <v>141</v>
      </c>
      <c r="H2357" s="38" t="s">
        <v>95</v>
      </c>
      <c r="I2357" s="38" t="s">
        <v>128</v>
      </c>
      <c r="J2357" s="137"/>
      <c r="K2357" s="141"/>
      <c r="L2357" s="139">
        <v>-9.2200000000000006</v>
      </c>
      <c r="M2357" s="139">
        <v>-7.0099999999999997E-3</v>
      </c>
      <c r="N2357" s="139">
        <v>-4.9800000000000001E-3</v>
      </c>
      <c r="O2357" s="139">
        <v>-1.2150000000000001E-2</v>
      </c>
      <c r="P2357" s="139">
        <v>-8.0800000000000004E-3</v>
      </c>
      <c r="Q2357" s="139">
        <v>-7.62E-3</v>
      </c>
      <c r="R2357" s="139">
        <v>-1.192E-2</v>
      </c>
      <c r="S2357" s="139">
        <v>-1.111E-2</v>
      </c>
      <c r="T2357" s="139">
        <v>-8.8800000000000007E-3</v>
      </c>
      <c r="U2357" s="139">
        <v>-8.8500000000000002E-3</v>
      </c>
      <c r="V2357" s="139">
        <v>-6.3299999999999997E-3</v>
      </c>
      <c r="W2357" s="139">
        <v>-5.96E-3</v>
      </c>
      <c r="X2357" s="139">
        <v>-6.9599999999999992E-3</v>
      </c>
      <c r="Y2357" s="139">
        <v>-8.3099999999999997E-3</v>
      </c>
      <c r="Z2357" s="134"/>
    </row>
    <row r="2358" spans="1:26" x14ac:dyDescent="0.3">
      <c r="A2358" s="134"/>
      <c r="B2358" s="134"/>
      <c r="C2358" s="134"/>
      <c r="D2358" s="155">
        <v>266</v>
      </c>
      <c r="E2358" s="38" t="s">
        <v>112</v>
      </c>
      <c r="F2358" s="38" t="s">
        <v>134</v>
      </c>
      <c r="G2358" s="38" t="s">
        <v>141</v>
      </c>
      <c r="H2358" s="38" t="s">
        <v>96</v>
      </c>
      <c r="I2358" s="38" t="s">
        <v>128</v>
      </c>
      <c r="J2358" s="137"/>
      <c r="K2358" s="141"/>
      <c r="L2358" s="139">
        <v>-49742.49198362897</v>
      </c>
      <c r="M2358" s="139">
        <v>-132941.56635500002</v>
      </c>
      <c r="N2358" s="139">
        <v>-16052.543293999999</v>
      </c>
      <c r="O2358" s="139">
        <v>-733299.12126971618</v>
      </c>
      <c r="P2358" s="139">
        <v>-86206.845736060655</v>
      </c>
      <c r="Q2358" s="139">
        <v>-13762.133219999998</v>
      </c>
      <c r="R2358" s="139">
        <v>-32459.199484715165</v>
      </c>
      <c r="S2358" s="139">
        <v>-116804.31665052647</v>
      </c>
      <c r="T2358" s="139">
        <v>-27132.978413114466</v>
      </c>
      <c r="U2358" s="139">
        <v>-101151.54905842443</v>
      </c>
      <c r="V2358" s="139">
        <v>-118335.69690746315</v>
      </c>
      <c r="W2358" s="139">
        <v>-77879.715344919488</v>
      </c>
      <c r="X2358" s="139">
        <v>-16300.083308552064</v>
      </c>
      <c r="Y2358" s="139">
        <v>-16854.799416427348</v>
      </c>
      <c r="Z2358" s="134"/>
    </row>
    <row r="2359" spans="1:26" x14ac:dyDescent="0.3">
      <c r="A2359" s="134"/>
      <c r="B2359" s="134"/>
      <c r="C2359" s="134"/>
      <c r="D2359" s="155">
        <v>266</v>
      </c>
      <c r="E2359" s="38" t="s">
        <v>112</v>
      </c>
      <c r="F2359" s="38" t="s">
        <v>134</v>
      </c>
      <c r="G2359" s="38" t="s">
        <v>141</v>
      </c>
      <c r="H2359" s="38" t="s">
        <v>97</v>
      </c>
      <c r="I2359" s="38" t="s">
        <v>128</v>
      </c>
      <c r="J2359" s="137"/>
      <c r="K2359" s="141"/>
      <c r="L2359" s="139">
        <v>-105.24970019324658</v>
      </c>
      <c r="M2359" s="139">
        <v>-7.0658561651985594E-3</v>
      </c>
      <c r="N2359" s="139">
        <v>-4.9179992454067237E-3</v>
      </c>
      <c r="O2359" s="139">
        <v>-1.2866497461403547E-2</v>
      </c>
      <c r="P2359" s="139">
        <v>-8.1856799459367555E-3</v>
      </c>
      <c r="Q2359" s="139">
        <v>-7.7449846563744078E-3</v>
      </c>
      <c r="R2359" s="139">
        <v>-1.2433734217257358E-2</v>
      </c>
      <c r="S2359" s="139">
        <v>-1.0612845087293399E-2</v>
      </c>
      <c r="T2359" s="139">
        <v>-8.7950473541723445E-3</v>
      </c>
      <c r="U2359" s="139">
        <v>-4.0381215770891266E-2</v>
      </c>
      <c r="V2359" s="139">
        <v>-6.7289533895586173E-3</v>
      </c>
      <c r="W2359" s="139">
        <v>-6.2061015637107841E-3</v>
      </c>
      <c r="X2359" s="139">
        <v>-7.5041749077848696E-3</v>
      </c>
      <c r="Y2359" s="139">
        <v>-8.1327413965528329E-3</v>
      </c>
      <c r="Z2359" s="134"/>
    </row>
    <row r="2360" spans="1:26" x14ac:dyDescent="0.3">
      <c r="A2360" s="134"/>
      <c r="B2360" s="134"/>
      <c r="C2360" s="134"/>
      <c r="D2360" s="155">
        <v>266</v>
      </c>
      <c r="E2360" s="38" t="s">
        <v>112</v>
      </c>
      <c r="F2360" s="38" t="s">
        <v>134</v>
      </c>
      <c r="G2360" s="38" t="s">
        <v>141</v>
      </c>
      <c r="H2360" s="38" t="s">
        <v>98</v>
      </c>
      <c r="I2360" s="38" t="s">
        <v>128</v>
      </c>
      <c r="J2360" s="137"/>
      <c r="K2360" s="141"/>
      <c r="L2360" s="139">
        <v>-19548.917657928367</v>
      </c>
      <c r="M2360" s="139">
        <v>-3331.7554329999998</v>
      </c>
      <c r="N2360" s="139">
        <v>-9475.3196480000006</v>
      </c>
      <c r="O2360" s="139">
        <v>-1.0594927001346078E-2</v>
      </c>
      <c r="P2360" s="139">
        <v>-6.6266263433828231E-3</v>
      </c>
      <c r="Q2360" s="139">
        <v>-3320.1349799999994</v>
      </c>
      <c r="R2360" s="139">
        <v>-119238.751566359</v>
      </c>
      <c r="S2360" s="139">
        <v>-2003.1726551562892</v>
      </c>
      <c r="T2360" s="139">
        <v>-101.66444221527833</v>
      </c>
      <c r="U2360" s="139">
        <v>-164.33725207595634</v>
      </c>
      <c r="V2360" s="139">
        <v>-15553.202552746901</v>
      </c>
      <c r="W2360" s="139">
        <v>-7548.5423255749138</v>
      </c>
      <c r="X2360" s="139">
        <v>-79969.166973807325</v>
      </c>
      <c r="Y2360" s="139">
        <v>-1703.1007365672415</v>
      </c>
      <c r="Z2360" s="134"/>
    </row>
    <row r="2361" spans="1:26" x14ac:dyDescent="0.3">
      <c r="A2361" s="134"/>
      <c r="B2361" s="134"/>
      <c r="C2361" s="134"/>
      <c r="D2361" s="155">
        <v>266</v>
      </c>
      <c r="E2361" s="38" t="s">
        <v>112</v>
      </c>
      <c r="F2361" s="38" t="s">
        <v>134</v>
      </c>
      <c r="G2361" s="38" t="s">
        <v>141</v>
      </c>
      <c r="H2361" s="38" t="s">
        <v>99</v>
      </c>
      <c r="I2361" s="38" t="s">
        <v>128</v>
      </c>
      <c r="J2361" s="137"/>
      <c r="K2361" s="141"/>
      <c r="L2361" s="139">
        <v>-7.4</v>
      </c>
      <c r="M2361" s="139">
        <v>-5.9299999999999995E-3</v>
      </c>
      <c r="N2361" s="139">
        <v>-4.3600000000000002E-3</v>
      </c>
      <c r="O2361" s="139">
        <v>-1.06E-2</v>
      </c>
      <c r="P2361" s="139">
        <v>-7.0799999999999995E-3</v>
      </c>
      <c r="Q2361" s="139">
        <v>-6.7300000000000007E-3</v>
      </c>
      <c r="R2361" s="139">
        <v>-1.0749999999999999E-2</v>
      </c>
      <c r="S2361" s="139">
        <v>-9.8700000000000003E-3</v>
      </c>
      <c r="T2361" s="139">
        <v>-7.9299999999999995E-3</v>
      </c>
      <c r="U2361" s="139">
        <v>-7.8700000000000003E-3</v>
      </c>
      <c r="V2361" s="139">
        <v>-5.5700000000000003E-3</v>
      </c>
      <c r="W2361" s="139">
        <v>-5.0800000000000003E-3</v>
      </c>
      <c r="X2361" s="139">
        <v>-6.2900000000000005E-3</v>
      </c>
      <c r="Y2361" s="139">
        <v>-7.5700000000000003E-3</v>
      </c>
      <c r="Z2361" s="134"/>
    </row>
    <row r="2362" spans="1:26" x14ac:dyDescent="0.3">
      <c r="A2362" s="134"/>
      <c r="B2362" s="134"/>
      <c r="C2362" s="134"/>
      <c r="D2362" s="155">
        <v>266</v>
      </c>
      <c r="E2362" s="38" t="s">
        <v>112</v>
      </c>
      <c r="F2362" s="38" t="s">
        <v>134</v>
      </c>
      <c r="G2362" s="38" t="s">
        <v>141</v>
      </c>
      <c r="H2362" s="38" t="s">
        <v>100</v>
      </c>
      <c r="I2362" s="38" t="s">
        <v>128</v>
      </c>
      <c r="J2362" s="137"/>
      <c r="K2362" s="141"/>
      <c r="L2362" s="139">
        <v>-10829.149316014558</v>
      </c>
      <c r="M2362" s="139">
        <v>-5.9651423565048635E-3</v>
      </c>
      <c r="N2362" s="139">
        <v>-2541.6210779999997</v>
      </c>
      <c r="O2362" s="139">
        <v>-3954.9411390685914</v>
      </c>
      <c r="P2362" s="139">
        <v>-7.1128243118166864E-3</v>
      </c>
      <c r="Q2362" s="139">
        <v>-1573.5514559999997</v>
      </c>
      <c r="R2362" s="139">
        <v>-59420.976675815931</v>
      </c>
      <c r="S2362" s="139">
        <v>-9.3846918620401829E-3</v>
      </c>
      <c r="T2362" s="139">
        <v>-7.5050271245502374E-3</v>
      </c>
      <c r="U2362" s="139">
        <v>-108372.2248239519</v>
      </c>
      <c r="V2362" s="139">
        <v>-37047.404477988523</v>
      </c>
      <c r="W2362" s="139">
        <v>-54180.031730545888</v>
      </c>
      <c r="X2362" s="139">
        <v>-26118.734719311728</v>
      </c>
      <c r="Y2362" s="139">
        <v>-6.8916309126139576E-3</v>
      </c>
      <c r="Z2362" s="134"/>
    </row>
    <row r="2363" spans="1:26" x14ac:dyDescent="0.3">
      <c r="A2363" s="134"/>
      <c r="B2363" s="134"/>
      <c r="C2363" s="134"/>
      <c r="D2363" s="155">
        <v>266</v>
      </c>
      <c r="E2363" s="38" t="s">
        <v>112</v>
      </c>
      <c r="F2363" s="38" t="s">
        <v>134</v>
      </c>
      <c r="G2363" s="38" t="s">
        <v>141</v>
      </c>
      <c r="H2363" s="38" t="s">
        <v>101</v>
      </c>
      <c r="I2363" s="38" t="s">
        <v>128</v>
      </c>
      <c r="J2363" s="137"/>
      <c r="K2363" s="141"/>
      <c r="L2363" s="139">
        <v>-79.892748243957641</v>
      </c>
      <c r="M2363" s="139">
        <v>-5.9718017720762706E-3</v>
      </c>
      <c r="N2363" s="139">
        <v>-4.4146384698314231E-3</v>
      </c>
      <c r="O2363" s="139">
        <v>-1.1167645195860516E-2</v>
      </c>
      <c r="P2363" s="139">
        <v>-7.1742675541323657E-3</v>
      </c>
      <c r="Q2363" s="139">
        <v>-7.590690262807967E-3</v>
      </c>
      <c r="R2363" s="139">
        <v>-1.075032075258819E-2</v>
      </c>
      <c r="S2363" s="139">
        <v>-9.4242538654098658E-3</v>
      </c>
      <c r="T2363" s="139">
        <v>-7.8451384137268286E-3</v>
      </c>
      <c r="U2363" s="139">
        <v>-3.3566482835231268E-2</v>
      </c>
      <c r="V2363" s="139">
        <v>-5.6873770771239431E-3</v>
      </c>
      <c r="W2363" s="139">
        <v>-5.0624925524342685E-3</v>
      </c>
      <c r="X2363" s="139">
        <v>-6.5681725230014179E-3</v>
      </c>
      <c r="Y2363" s="139">
        <v>-7.4064836414393948E-3</v>
      </c>
      <c r="Z2363" s="134"/>
    </row>
    <row r="2364" spans="1:26" x14ac:dyDescent="0.3">
      <c r="A2364" s="134"/>
      <c r="B2364" s="134"/>
      <c r="C2364" s="134"/>
      <c r="D2364" s="155">
        <v>266</v>
      </c>
      <c r="E2364" s="38" t="s">
        <v>112</v>
      </c>
      <c r="F2364" s="38" t="s">
        <v>134</v>
      </c>
      <c r="G2364" s="38" t="s">
        <v>141</v>
      </c>
      <c r="H2364" s="38" t="s">
        <v>102</v>
      </c>
      <c r="I2364" s="38" t="s">
        <v>128</v>
      </c>
      <c r="J2364" s="137"/>
      <c r="K2364" s="141"/>
      <c r="L2364" s="139">
        <v>-2501074.2054160931</v>
      </c>
      <c r="M2364" s="139">
        <v>-1774640.6686750003</v>
      </c>
      <c r="N2364" s="139">
        <v>-1701198.5926459997</v>
      </c>
      <c r="O2364" s="139">
        <v>-3170409.4592849989</v>
      </c>
      <c r="P2364" s="139">
        <v>-2399314.0007019485</v>
      </c>
      <c r="Q2364" s="139">
        <v>-2345903.2334999996</v>
      </c>
      <c r="R2364" s="139">
        <v>-676924.75884610997</v>
      </c>
      <c r="S2364" s="139">
        <v>-28476.289384197898</v>
      </c>
      <c r="T2364" s="139">
        <v>-276085.68477121997</v>
      </c>
      <c r="U2364" s="139">
        <v>-2630381.2792707458</v>
      </c>
      <c r="V2364" s="139">
        <v>-1186266.0651344345</v>
      </c>
      <c r="W2364" s="139">
        <v>-338889.21755214385</v>
      </c>
      <c r="X2364" s="139">
        <v>-1593690.7149972985</v>
      </c>
      <c r="Y2364" s="139">
        <v>-912912.33802395384</v>
      </c>
      <c r="Z2364" s="134"/>
    </row>
    <row r="2365" spans="1:26" x14ac:dyDescent="0.3">
      <c r="A2365" s="134"/>
      <c r="B2365" s="134"/>
      <c r="C2365" s="134"/>
      <c r="D2365" s="155">
        <v>266</v>
      </c>
      <c r="E2365" s="38" t="s">
        <v>112</v>
      </c>
      <c r="F2365" s="38" t="s">
        <v>134</v>
      </c>
      <c r="G2365" s="38" t="s">
        <v>141</v>
      </c>
      <c r="H2365" s="38" t="s">
        <v>103</v>
      </c>
      <c r="I2365" s="38" t="s">
        <v>128</v>
      </c>
      <c r="J2365" s="137"/>
      <c r="K2365" s="141"/>
      <c r="L2365" s="139">
        <v>-5.3407407465270831</v>
      </c>
      <c r="M2365" s="139">
        <v>-3.9127114093755579E-3</v>
      </c>
      <c r="N2365" s="139">
        <v>-3.0872657637060485E-3</v>
      </c>
      <c r="O2365" s="139">
        <v>-4.9856309937961509E-3</v>
      </c>
      <c r="P2365" s="139">
        <v>-4.6179782133408424E-3</v>
      </c>
      <c r="Q2365" s="139">
        <v>-3.9635300936836509E-3</v>
      </c>
      <c r="R2365" s="139">
        <v>-6.9153442479580286E-3</v>
      </c>
      <c r="S2365" s="139">
        <v>-6.0194322153909411E-3</v>
      </c>
      <c r="T2365" s="139">
        <v>-5.3417007614880944E-3</v>
      </c>
      <c r="U2365" s="139">
        <v>-5.5918825631628612E-3</v>
      </c>
      <c r="V2365" s="139">
        <v>-3.3426071397540829E-3</v>
      </c>
      <c r="W2365" s="139">
        <v>-2.4856314561165871E-3</v>
      </c>
      <c r="X2365" s="139">
        <v>-3.9075632778061906E-3</v>
      </c>
      <c r="Y2365" s="139">
        <v>-5.1335130599920124E-3</v>
      </c>
      <c r="Z2365" s="134"/>
    </row>
    <row r="2366" spans="1:26" x14ac:dyDescent="0.3">
      <c r="A2366" s="134"/>
      <c r="B2366" s="134"/>
      <c r="C2366" s="134"/>
      <c r="D2366" s="155">
        <v>266</v>
      </c>
      <c r="E2366" s="38" t="s">
        <v>112</v>
      </c>
      <c r="F2366" s="38" t="s">
        <v>134</v>
      </c>
      <c r="G2366" s="38" t="s">
        <v>141</v>
      </c>
      <c r="H2366" s="38" t="s">
        <v>104</v>
      </c>
      <c r="I2366" s="38" t="s">
        <v>128</v>
      </c>
      <c r="J2366" s="137"/>
      <c r="K2366" s="141"/>
      <c r="L2366" s="139">
        <v>-2219659.417673788</v>
      </c>
      <c r="M2366" s="139">
        <v>-1313198.7170030002</v>
      </c>
      <c r="N2366" s="139">
        <v>-740334.87672199996</v>
      </c>
      <c r="O2366" s="139">
        <v>-5164390.3755440451</v>
      </c>
      <c r="P2366" s="139">
        <v>-2783989.135538646</v>
      </c>
      <c r="Q2366" s="139">
        <v>-1545512.12836</v>
      </c>
      <c r="R2366" s="139">
        <v>-1366090.943790053</v>
      </c>
      <c r="S2366" s="139">
        <v>-694450.61304829468</v>
      </c>
      <c r="T2366" s="139">
        <v>-2162206.7762935474</v>
      </c>
      <c r="U2366" s="139">
        <v>-4237908.8086644057</v>
      </c>
      <c r="V2366" s="139">
        <v>-3561001.3151118034</v>
      </c>
      <c r="W2366" s="139">
        <v>-1901494.9013282203</v>
      </c>
      <c r="X2366" s="139">
        <v>-1164305.4474513703</v>
      </c>
      <c r="Y2366" s="139">
        <v>-1053745.1920646094</v>
      </c>
      <c r="Z2366" s="134"/>
    </row>
    <row r="2367" spans="1:26" x14ac:dyDescent="0.3">
      <c r="A2367" s="134"/>
      <c r="B2367" s="134"/>
      <c r="C2367" s="134"/>
      <c r="D2367" s="155">
        <v>266</v>
      </c>
      <c r="E2367" s="38" t="s">
        <v>112</v>
      </c>
      <c r="F2367" s="38" t="s">
        <v>134</v>
      </c>
      <c r="G2367" s="38" t="s">
        <v>141</v>
      </c>
      <c r="H2367" s="38" t="s">
        <v>105</v>
      </c>
      <c r="I2367" s="38" t="s">
        <v>128</v>
      </c>
      <c r="J2367" s="137"/>
      <c r="K2367" s="141"/>
      <c r="L2367" s="139">
        <v>-39.207422556310483</v>
      </c>
      <c r="M2367" s="139">
        <v>-4.261815128910865E-3</v>
      </c>
      <c r="N2367" s="139">
        <v>-4.0829394515038446E-3</v>
      </c>
      <c r="O2367" s="139">
        <v>-5.4140118212492637E-3</v>
      </c>
      <c r="P2367" s="139">
        <v>-5.1534839449880656E-3</v>
      </c>
      <c r="Q2367" s="139">
        <v>-4.0819981183849146E-3</v>
      </c>
      <c r="R2367" s="139">
        <v>-7.001333439870569E-3</v>
      </c>
      <c r="S2367" s="139">
        <v>-7.924800160445479E-3</v>
      </c>
      <c r="T2367" s="139">
        <v>-6.4808037322359908E-3</v>
      </c>
      <c r="U2367" s="139">
        <v>-6.5934651640985054E-3</v>
      </c>
      <c r="V2367" s="139">
        <v>-3.7484196172104457E-3</v>
      </c>
      <c r="W2367" s="139">
        <v>-2.6649209929958131E-3</v>
      </c>
      <c r="X2367" s="139">
        <v>-4.7016678408507498E-3</v>
      </c>
      <c r="Y2367" s="139">
        <v>-6.9142769506397948E-3</v>
      </c>
      <c r="Z2367" s="134"/>
    </row>
    <row r="2368" spans="1:26" x14ac:dyDescent="0.3">
      <c r="A2368" s="134"/>
      <c r="B2368" s="134"/>
      <c r="C2368" s="134"/>
      <c r="D2368" s="155">
        <v>266</v>
      </c>
      <c r="E2368" s="38" t="s">
        <v>112</v>
      </c>
      <c r="F2368" s="38" t="s">
        <v>134</v>
      </c>
      <c r="G2368" s="38" t="s">
        <v>154</v>
      </c>
      <c r="H2368" s="38" t="s">
        <v>72</v>
      </c>
      <c r="I2368" s="38" t="s">
        <v>128</v>
      </c>
      <c r="J2368" s="137"/>
      <c r="K2368" s="141"/>
      <c r="L2368" s="139">
        <v>1819652.7235236061</v>
      </c>
      <c r="M2368" s="139">
        <v>1411927.5706324768</v>
      </c>
      <c r="N2368" s="139">
        <v>1205604.4717772203</v>
      </c>
      <c r="O2368" s="139">
        <v>196288.56736253065</v>
      </c>
      <c r="P2368" s="139">
        <v>850865.24182194844</v>
      </c>
      <c r="Q2368" s="139">
        <v>1442066.3046744827</v>
      </c>
      <c r="R2368" s="139">
        <v>637088.18908119854</v>
      </c>
      <c r="S2368" s="139">
        <v>265879.85995823488</v>
      </c>
      <c r="T2368" s="139">
        <v>445570.53019399685</v>
      </c>
      <c r="U2368" s="139">
        <v>732235.30135465355</v>
      </c>
      <c r="V2368" s="139">
        <v>1233172.6919721302</v>
      </c>
      <c r="W2368" s="139">
        <v>808525.81671950954</v>
      </c>
      <c r="X2368" s="139">
        <v>376090.02223748772</v>
      </c>
      <c r="Y2368" s="139">
        <v>70820.440092791774</v>
      </c>
      <c r="Z2368" s="134"/>
    </row>
    <row r="2369" spans="1:26" x14ac:dyDescent="0.3">
      <c r="A2369" s="134"/>
      <c r="B2369" s="134"/>
      <c r="C2369" s="134"/>
      <c r="D2369" s="155">
        <v>266</v>
      </c>
      <c r="E2369" s="38" t="s">
        <v>112</v>
      </c>
      <c r="F2369" s="38" t="s">
        <v>134</v>
      </c>
      <c r="G2369" s="38" t="s">
        <v>154</v>
      </c>
      <c r="H2369" s="38" t="s">
        <v>74</v>
      </c>
      <c r="I2369" s="38" t="s">
        <v>128</v>
      </c>
      <c r="J2369" s="137"/>
      <c r="K2369" s="141"/>
      <c r="L2369" s="139">
        <v>20391.461054561427</v>
      </c>
      <c r="M2369" s="139">
        <v>1982.2014125561318</v>
      </c>
      <c r="N2369" s="139">
        <v>17783.361416013846</v>
      </c>
      <c r="O2369" s="139">
        <v>1132.8109964925413</v>
      </c>
      <c r="P2369" s="139">
        <v>68412.614199815784</v>
      </c>
      <c r="Q2369" s="139">
        <v>8383.5288665517237</v>
      </c>
      <c r="R2369" s="139">
        <v>13751.41577697532</v>
      </c>
      <c r="S2369" s="139">
        <v>6472.6922531912878</v>
      </c>
      <c r="T2369" s="139">
        <v>45684.212892994357</v>
      </c>
      <c r="U2369" s="139">
        <v>32278.866585722248</v>
      </c>
      <c r="V2369" s="139">
        <v>71519.672537898281</v>
      </c>
      <c r="W2369" s="139">
        <v>53021.083525270602</v>
      </c>
      <c r="X2369" s="139">
        <v>23657.720039686556</v>
      </c>
      <c r="Y2369" s="139">
        <v>1434.2637786505604</v>
      </c>
      <c r="Z2369" s="134"/>
    </row>
    <row r="2370" spans="1:26" x14ac:dyDescent="0.3">
      <c r="A2370" s="134"/>
      <c r="B2370" s="134"/>
      <c r="C2370" s="134"/>
      <c r="D2370" s="155">
        <v>266</v>
      </c>
      <c r="E2370" s="38" t="s">
        <v>112</v>
      </c>
      <c r="F2370" s="38" t="s">
        <v>134</v>
      </c>
      <c r="G2370" s="38" t="s">
        <v>154</v>
      </c>
      <c r="H2370" s="38" t="s">
        <v>75</v>
      </c>
      <c r="I2370" s="38" t="s">
        <v>128</v>
      </c>
      <c r="J2370" s="137"/>
      <c r="K2370" s="141"/>
      <c r="L2370" s="139">
        <v>0</v>
      </c>
      <c r="M2370" s="139">
        <v>0</v>
      </c>
      <c r="N2370" s="139">
        <v>0</v>
      </c>
      <c r="O2370" s="139">
        <v>0</v>
      </c>
      <c r="P2370" s="139">
        <v>0</v>
      </c>
      <c r="Q2370" s="139">
        <v>2246.4680672413797</v>
      </c>
      <c r="R2370" s="139">
        <v>0</v>
      </c>
      <c r="S2370" s="139">
        <v>0</v>
      </c>
      <c r="T2370" s="139">
        <v>0</v>
      </c>
      <c r="U2370" s="139">
        <v>0</v>
      </c>
      <c r="V2370" s="139">
        <v>0</v>
      </c>
      <c r="W2370" s="139">
        <v>0</v>
      </c>
      <c r="X2370" s="139">
        <v>0</v>
      </c>
      <c r="Y2370" s="139">
        <v>0</v>
      </c>
      <c r="Z2370" s="134"/>
    </row>
    <row r="2371" spans="1:26" x14ac:dyDescent="0.3">
      <c r="A2371" s="134"/>
      <c r="B2371" s="134"/>
      <c r="C2371" s="134"/>
      <c r="D2371" s="155">
        <v>266</v>
      </c>
      <c r="E2371" s="38" t="s">
        <v>112</v>
      </c>
      <c r="F2371" s="38" t="s">
        <v>134</v>
      </c>
      <c r="G2371" s="38" t="s">
        <v>154</v>
      </c>
      <c r="H2371" s="38" t="s">
        <v>76</v>
      </c>
      <c r="I2371" s="38" t="s">
        <v>128</v>
      </c>
      <c r="J2371" s="137"/>
      <c r="K2371" s="141"/>
      <c r="L2371" s="139">
        <v>51800.75800781302</v>
      </c>
      <c r="M2371" s="139">
        <v>28627.628232571311</v>
      </c>
      <c r="N2371" s="139">
        <v>42349.433493197357</v>
      </c>
      <c r="O2371" s="139">
        <v>2898.7444964289789</v>
      </c>
      <c r="P2371" s="139">
        <v>93519.915589926881</v>
      </c>
      <c r="Q2371" s="139">
        <v>92832.758111724135</v>
      </c>
      <c r="R2371" s="139">
        <v>32785.652335203908</v>
      </c>
      <c r="S2371" s="139">
        <v>25983.297326645421</v>
      </c>
      <c r="T2371" s="139">
        <v>19556.222378204893</v>
      </c>
      <c r="U2371" s="139">
        <v>39740.425567718557</v>
      </c>
      <c r="V2371" s="139">
        <v>54322.928876961727</v>
      </c>
      <c r="W2371" s="139">
        <v>33800.024073286302</v>
      </c>
      <c r="X2371" s="139">
        <v>13356.564460828447</v>
      </c>
      <c r="Y2371" s="139">
        <v>723.99165986482762</v>
      </c>
      <c r="Z2371" s="134"/>
    </row>
    <row r="2372" spans="1:26" x14ac:dyDescent="0.3">
      <c r="A2372" s="134"/>
      <c r="B2372" s="134"/>
      <c r="C2372" s="134"/>
      <c r="D2372" s="155">
        <v>266</v>
      </c>
      <c r="E2372" s="38" t="s">
        <v>112</v>
      </c>
      <c r="F2372" s="38" t="s">
        <v>134</v>
      </c>
      <c r="G2372" s="38" t="s">
        <v>154</v>
      </c>
      <c r="H2372" s="38" t="s">
        <v>77</v>
      </c>
      <c r="I2372" s="38" t="s">
        <v>128</v>
      </c>
      <c r="J2372" s="137"/>
      <c r="K2372" s="141"/>
      <c r="L2372" s="139">
        <v>160.1394061083744</v>
      </c>
      <c r="M2372" s="139">
        <v>311.49663810853872</v>
      </c>
      <c r="N2372" s="139">
        <v>5239.4522743694106</v>
      </c>
      <c r="O2372" s="139">
        <v>0</v>
      </c>
      <c r="P2372" s="139">
        <v>4004.7875338018071</v>
      </c>
      <c r="Q2372" s="139">
        <v>39.099995862068965</v>
      </c>
      <c r="R2372" s="139">
        <v>3051.7106372781859</v>
      </c>
      <c r="S2372" s="139">
        <v>868.11289465011487</v>
      </c>
      <c r="T2372" s="139">
        <v>1707.66037879291</v>
      </c>
      <c r="U2372" s="139">
        <v>1333.5613748240962</v>
      </c>
      <c r="V2372" s="139">
        <v>2686.499410615862</v>
      </c>
      <c r="W2372" s="139">
        <v>9834.4952700424165</v>
      </c>
      <c r="X2372" s="139">
        <v>730.67447714896559</v>
      </c>
      <c r="Y2372" s="139">
        <v>0</v>
      </c>
      <c r="Z2372" s="134"/>
    </row>
    <row r="2373" spans="1:26" x14ac:dyDescent="0.3">
      <c r="A2373" s="134"/>
      <c r="B2373" s="134"/>
      <c r="C2373" s="134"/>
      <c r="D2373" s="155">
        <v>266</v>
      </c>
      <c r="E2373" s="38" t="s">
        <v>112</v>
      </c>
      <c r="F2373" s="38" t="s">
        <v>134</v>
      </c>
      <c r="G2373" s="38" t="s">
        <v>154</v>
      </c>
      <c r="H2373" s="38" t="s">
        <v>78</v>
      </c>
      <c r="I2373" s="38" t="s">
        <v>128</v>
      </c>
      <c r="J2373" s="137"/>
      <c r="K2373" s="141"/>
      <c r="L2373" s="139">
        <v>0</v>
      </c>
      <c r="M2373" s="139">
        <v>0</v>
      </c>
      <c r="N2373" s="139">
        <v>0</v>
      </c>
      <c r="O2373" s="139">
        <v>0</v>
      </c>
      <c r="P2373" s="139">
        <v>0</v>
      </c>
      <c r="Q2373" s="139">
        <v>0</v>
      </c>
      <c r="R2373" s="139">
        <v>0</v>
      </c>
      <c r="S2373" s="139">
        <v>0</v>
      </c>
      <c r="T2373" s="139">
        <v>0</v>
      </c>
      <c r="U2373" s="139">
        <v>0</v>
      </c>
      <c r="V2373" s="139">
        <v>0</v>
      </c>
      <c r="W2373" s="139">
        <v>0</v>
      </c>
      <c r="X2373" s="139">
        <v>0</v>
      </c>
      <c r="Y2373" s="139">
        <v>0</v>
      </c>
      <c r="Z2373" s="134"/>
    </row>
    <row r="2374" spans="1:26" x14ac:dyDescent="0.3">
      <c r="A2374" s="134"/>
      <c r="B2374" s="134"/>
      <c r="C2374" s="134"/>
      <c r="D2374" s="155">
        <v>266</v>
      </c>
      <c r="E2374" s="38" t="s">
        <v>112</v>
      </c>
      <c r="F2374" s="38" t="s">
        <v>134</v>
      </c>
      <c r="G2374" s="38" t="s">
        <v>154</v>
      </c>
      <c r="H2374" s="38" t="s">
        <v>79</v>
      </c>
      <c r="I2374" s="38" t="s">
        <v>128</v>
      </c>
      <c r="J2374" s="137"/>
      <c r="K2374" s="141"/>
      <c r="L2374" s="139">
        <v>11562.572485233719</v>
      </c>
      <c r="M2374" s="139">
        <v>0</v>
      </c>
      <c r="N2374" s="139">
        <v>0</v>
      </c>
      <c r="O2374" s="139">
        <v>0</v>
      </c>
      <c r="P2374" s="139">
        <v>0</v>
      </c>
      <c r="Q2374" s="139">
        <v>0</v>
      </c>
      <c r="R2374" s="139">
        <v>0</v>
      </c>
      <c r="S2374" s="139">
        <v>650.64214452131137</v>
      </c>
      <c r="T2374" s="139">
        <v>1146.424621428916</v>
      </c>
      <c r="U2374" s="139">
        <v>943.29475254374893</v>
      </c>
      <c r="V2374" s="139">
        <v>0</v>
      </c>
      <c r="W2374" s="139">
        <v>0</v>
      </c>
      <c r="X2374" s="139">
        <v>0</v>
      </c>
      <c r="Y2374" s="139">
        <v>0</v>
      </c>
      <c r="Z2374" s="134"/>
    </row>
    <row r="2375" spans="1:26" x14ac:dyDescent="0.3">
      <c r="A2375" s="134"/>
      <c r="B2375" s="134"/>
      <c r="C2375" s="134"/>
      <c r="D2375" s="155">
        <v>266</v>
      </c>
      <c r="E2375" s="38" t="s">
        <v>112</v>
      </c>
      <c r="F2375" s="38" t="s">
        <v>134</v>
      </c>
      <c r="G2375" s="38" t="s">
        <v>154</v>
      </c>
      <c r="H2375" s="38" t="s">
        <v>80</v>
      </c>
      <c r="I2375" s="38" t="s">
        <v>128</v>
      </c>
      <c r="J2375" s="137"/>
      <c r="K2375" s="141"/>
      <c r="L2375" s="139">
        <v>0</v>
      </c>
      <c r="M2375" s="139">
        <v>0</v>
      </c>
      <c r="N2375" s="139">
        <v>0</v>
      </c>
      <c r="O2375" s="139">
        <v>0</v>
      </c>
      <c r="P2375" s="139">
        <v>0</v>
      </c>
      <c r="Q2375" s="139">
        <v>0</v>
      </c>
      <c r="R2375" s="139">
        <v>0</v>
      </c>
      <c r="S2375" s="139">
        <v>0</v>
      </c>
      <c r="T2375" s="139">
        <v>0</v>
      </c>
      <c r="U2375" s="139">
        <v>0</v>
      </c>
      <c r="V2375" s="139">
        <v>0</v>
      </c>
      <c r="W2375" s="139">
        <v>0</v>
      </c>
      <c r="X2375" s="139">
        <v>0</v>
      </c>
      <c r="Y2375" s="139">
        <v>0</v>
      </c>
      <c r="Z2375" s="134"/>
    </row>
    <row r="2376" spans="1:26" x14ac:dyDescent="0.3">
      <c r="A2376" s="134"/>
      <c r="B2376" s="134"/>
      <c r="C2376" s="134"/>
      <c r="D2376" s="155">
        <v>266</v>
      </c>
      <c r="E2376" s="38" t="s">
        <v>112</v>
      </c>
      <c r="F2376" s="38" t="s">
        <v>134</v>
      </c>
      <c r="G2376" s="38" t="s">
        <v>154</v>
      </c>
      <c r="H2376" s="38" t="s">
        <v>81</v>
      </c>
      <c r="I2376" s="38" t="s">
        <v>128</v>
      </c>
      <c r="J2376" s="137"/>
      <c r="K2376" s="141"/>
      <c r="L2376" s="139">
        <v>0</v>
      </c>
      <c r="M2376" s="139">
        <v>0</v>
      </c>
      <c r="N2376" s="139">
        <v>0</v>
      </c>
      <c r="O2376" s="139">
        <v>0</v>
      </c>
      <c r="P2376" s="139">
        <v>0</v>
      </c>
      <c r="Q2376" s="139">
        <v>0</v>
      </c>
      <c r="R2376" s="139">
        <v>0</v>
      </c>
      <c r="S2376" s="139">
        <v>0</v>
      </c>
      <c r="T2376" s="139">
        <v>0</v>
      </c>
      <c r="U2376" s="139">
        <v>0</v>
      </c>
      <c r="V2376" s="139">
        <v>0</v>
      </c>
      <c r="W2376" s="139">
        <v>0</v>
      </c>
      <c r="X2376" s="139">
        <v>0</v>
      </c>
      <c r="Y2376" s="139">
        <v>0</v>
      </c>
      <c r="Z2376" s="134"/>
    </row>
    <row r="2377" spans="1:26" x14ac:dyDescent="0.3">
      <c r="A2377" s="134"/>
      <c r="B2377" s="134"/>
      <c r="C2377" s="134"/>
      <c r="D2377" s="155">
        <v>266</v>
      </c>
      <c r="E2377" s="38" t="s">
        <v>112</v>
      </c>
      <c r="F2377" s="38" t="s">
        <v>134</v>
      </c>
      <c r="G2377" s="38" t="s">
        <v>154</v>
      </c>
      <c r="H2377" s="38" t="s">
        <v>82</v>
      </c>
      <c r="I2377" s="38" t="s">
        <v>128</v>
      </c>
      <c r="J2377" s="137"/>
      <c r="K2377" s="141"/>
      <c r="L2377" s="139">
        <v>0</v>
      </c>
      <c r="M2377" s="139">
        <v>0</v>
      </c>
      <c r="N2377" s="139">
        <v>0</v>
      </c>
      <c r="O2377" s="139">
        <v>0</v>
      </c>
      <c r="P2377" s="139">
        <v>0</v>
      </c>
      <c r="Q2377" s="139">
        <v>0</v>
      </c>
      <c r="R2377" s="139">
        <v>0</v>
      </c>
      <c r="S2377" s="139">
        <v>12088.278143999998</v>
      </c>
      <c r="T2377" s="139">
        <v>29217.526105000001</v>
      </c>
      <c r="U2377" s="139">
        <v>39191.154489999986</v>
      </c>
      <c r="V2377" s="139">
        <v>0</v>
      </c>
      <c r="W2377" s="139">
        <v>0</v>
      </c>
      <c r="X2377" s="139">
        <v>0</v>
      </c>
      <c r="Y2377" s="139">
        <v>0</v>
      </c>
      <c r="Z2377" s="134"/>
    </row>
    <row r="2378" spans="1:26" x14ac:dyDescent="0.3">
      <c r="A2378" s="134"/>
      <c r="B2378" s="134"/>
      <c r="C2378" s="134"/>
      <c r="D2378" s="155">
        <v>266</v>
      </c>
      <c r="E2378" s="38" t="s">
        <v>112</v>
      </c>
      <c r="F2378" s="38" t="s">
        <v>134</v>
      </c>
      <c r="G2378" s="38" t="s">
        <v>154</v>
      </c>
      <c r="H2378" s="38" t="s">
        <v>83</v>
      </c>
      <c r="I2378" s="38" t="s">
        <v>128</v>
      </c>
      <c r="J2378" s="137"/>
      <c r="K2378" s="141"/>
      <c r="L2378" s="139">
        <v>0</v>
      </c>
      <c r="M2378" s="139">
        <v>0</v>
      </c>
      <c r="N2378" s="139">
        <v>0</v>
      </c>
      <c r="O2378" s="139">
        <v>0</v>
      </c>
      <c r="P2378" s="139">
        <v>58284.518255208452</v>
      </c>
      <c r="Q2378" s="139">
        <v>17373.673298726055</v>
      </c>
      <c r="R2378" s="139">
        <v>4399.6789820538497</v>
      </c>
      <c r="S2378" s="139">
        <v>2103.9191042230186</v>
      </c>
      <c r="T2378" s="139">
        <v>6076.4786545286206</v>
      </c>
      <c r="U2378" s="139">
        <v>12315.027929945405</v>
      </c>
      <c r="V2378" s="139">
        <v>2336.2741128582788</v>
      </c>
      <c r="W2378" s="139">
        <v>8083.1112089293956</v>
      </c>
      <c r="X2378" s="139">
        <v>699.8897236687659</v>
      </c>
      <c r="Y2378" s="139">
        <v>0</v>
      </c>
      <c r="Z2378" s="134"/>
    </row>
    <row r="2379" spans="1:26" x14ac:dyDescent="0.3">
      <c r="A2379" s="134"/>
      <c r="B2379" s="134"/>
      <c r="C2379" s="134"/>
      <c r="D2379" s="155">
        <v>266</v>
      </c>
      <c r="E2379" s="38" t="s">
        <v>112</v>
      </c>
      <c r="F2379" s="38" t="s">
        <v>134</v>
      </c>
      <c r="G2379" s="38" t="s">
        <v>154</v>
      </c>
      <c r="H2379" s="38" t="s">
        <v>84</v>
      </c>
      <c r="I2379" s="38" t="s">
        <v>128</v>
      </c>
      <c r="J2379" s="137"/>
      <c r="K2379" s="141"/>
      <c r="L2379" s="139">
        <v>125733.24669768877</v>
      </c>
      <c r="M2379" s="139">
        <v>105968.78961646763</v>
      </c>
      <c r="N2379" s="139">
        <v>58931.992340268793</v>
      </c>
      <c r="O2379" s="139">
        <v>0</v>
      </c>
      <c r="P2379" s="139">
        <v>113669.48187487971</v>
      </c>
      <c r="Q2379" s="139">
        <v>139039.95305071212</v>
      </c>
      <c r="R2379" s="139">
        <v>87607.420297329227</v>
      </c>
      <c r="S2379" s="139">
        <v>120540.62755009302</v>
      </c>
      <c r="T2379" s="139">
        <v>52954.65113650055</v>
      </c>
      <c r="U2379" s="139">
        <v>54433.000142300611</v>
      </c>
      <c r="V2379" s="139">
        <v>141112.1998765899</v>
      </c>
      <c r="W2379" s="139">
        <v>47311.296168478315</v>
      </c>
      <c r="X2379" s="139">
        <v>7409.8456627924916</v>
      </c>
      <c r="Y2379" s="139">
        <v>4569.6631039492304</v>
      </c>
      <c r="Z2379" s="134"/>
    </row>
    <row r="2380" spans="1:26" x14ac:dyDescent="0.3">
      <c r="A2380" s="134"/>
      <c r="B2380" s="134"/>
      <c r="C2380" s="134"/>
      <c r="D2380" s="155">
        <v>266</v>
      </c>
      <c r="E2380" s="38" t="s">
        <v>112</v>
      </c>
      <c r="F2380" s="38" t="s">
        <v>134</v>
      </c>
      <c r="G2380" s="38" t="s">
        <v>154</v>
      </c>
      <c r="H2380" s="38" t="s">
        <v>85</v>
      </c>
      <c r="I2380" s="38" t="s">
        <v>128</v>
      </c>
      <c r="J2380" s="137"/>
      <c r="K2380" s="141"/>
      <c r="L2380" s="139">
        <v>0</v>
      </c>
      <c r="M2380" s="139">
        <v>0</v>
      </c>
      <c r="N2380" s="139">
        <v>0</v>
      </c>
      <c r="O2380" s="139">
        <v>0</v>
      </c>
      <c r="P2380" s="139">
        <v>0</v>
      </c>
      <c r="Q2380" s="139">
        <v>0</v>
      </c>
      <c r="R2380" s="139">
        <v>0</v>
      </c>
      <c r="S2380" s="139">
        <v>0</v>
      </c>
      <c r="T2380" s="139">
        <v>0</v>
      </c>
      <c r="U2380" s="139">
        <v>0</v>
      </c>
      <c r="V2380" s="139">
        <v>0</v>
      </c>
      <c r="W2380" s="139">
        <v>0</v>
      </c>
      <c r="X2380" s="139">
        <v>0</v>
      </c>
      <c r="Y2380" s="139">
        <v>0</v>
      </c>
      <c r="Z2380" s="134"/>
    </row>
    <row r="2381" spans="1:26" x14ac:dyDescent="0.3">
      <c r="A2381" s="134"/>
      <c r="B2381" s="134"/>
      <c r="C2381" s="134"/>
      <c r="D2381" s="155">
        <v>266</v>
      </c>
      <c r="E2381" s="38" t="s">
        <v>112</v>
      </c>
      <c r="F2381" s="38" t="s">
        <v>134</v>
      </c>
      <c r="G2381" s="38" t="s">
        <v>154</v>
      </c>
      <c r="H2381" s="38" t="s">
        <v>86</v>
      </c>
      <c r="I2381" s="38" t="s">
        <v>128</v>
      </c>
      <c r="J2381" s="137"/>
      <c r="K2381" s="141"/>
      <c r="L2381" s="139">
        <v>0</v>
      </c>
      <c r="M2381" s="139">
        <v>0</v>
      </c>
      <c r="N2381" s="139">
        <v>0</v>
      </c>
      <c r="O2381" s="139">
        <v>0</v>
      </c>
      <c r="P2381" s="139">
        <v>0</v>
      </c>
      <c r="Q2381" s="139">
        <v>0</v>
      </c>
      <c r="R2381" s="139">
        <v>0</v>
      </c>
      <c r="S2381" s="139">
        <v>0</v>
      </c>
      <c r="T2381" s="139">
        <v>0</v>
      </c>
      <c r="U2381" s="139">
        <v>0</v>
      </c>
      <c r="V2381" s="139">
        <v>0</v>
      </c>
      <c r="W2381" s="139">
        <v>0</v>
      </c>
      <c r="X2381" s="139">
        <v>0</v>
      </c>
      <c r="Y2381" s="139">
        <v>0</v>
      </c>
      <c r="Z2381" s="134"/>
    </row>
    <row r="2382" spans="1:26" x14ac:dyDescent="0.3">
      <c r="A2382" s="134"/>
      <c r="B2382" s="134"/>
      <c r="C2382" s="134"/>
      <c r="D2382" s="155">
        <v>266</v>
      </c>
      <c r="E2382" s="38" t="s">
        <v>112</v>
      </c>
      <c r="F2382" s="38" t="s">
        <v>134</v>
      </c>
      <c r="G2382" s="38" t="s">
        <v>154</v>
      </c>
      <c r="H2382" s="38" t="s">
        <v>87</v>
      </c>
      <c r="I2382" s="38" t="s">
        <v>128</v>
      </c>
      <c r="J2382" s="137"/>
      <c r="K2382" s="141"/>
      <c r="L2382" s="139">
        <v>0</v>
      </c>
      <c r="M2382" s="139">
        <v>6929.2362327822148</v>
      </c>
      <c r="N2382" s="139">
        <v>990.75433814262374</v>
      </c>
      <c r="O2382" s="139">
        <v>0</v>
      </c>
      <c r="P2382" s="139">
        <v>0</v>
      </c>
      <c r="Q2382" s="139">
        <v>4534.1300841379307</v>
      </c>
      <c r="R2382" s="139">
        <v>0</v>
      </c>
      <c r="S2382" s="139">
        <v>0</v>
      </c>
      <c r="T2382" s="139">
        <v>0.55664267025838177</v>
      </c>
      <c r="U2382" s="139">
        <v>202.16667404677887</v>
      </c>
      <c r="V2382" s="139">
        <v>6063.716065667586</v>
      </c>
      <c r="W2382" s="139">
        <v>574.5326346375</v>
      </c>
      <c r="X2382" s="139">
        <v>2470.5740501581035</v>
      </c>
      <c r="Y2382" s="139">
        <v>0</v>
      </c>
      <c r="Z2382" s="134"/>
    </row>
    <row r="2383" spans="1:26" x14ac:dyDescent="0.3">
      <c r="A2383" s="134"/>
      <c r="B2383" s="134"/>
      <c r="C2383" s="134"/>
      <c r="D2383" s="155">
        <v>266</v>
      </c>
      <c r="E2383" s="38" t="s">
        <v>112</v>
      </c>
      <c r="F2383" s="38" t="s">
        <v>134</v>
      </c>
      <c r="G2383" s="38" t="s">
        <v>154</v>
      </c>
      <c r="H2383" s="38" t="s">
        <v>88</v>
      </c>
      <c r="I2383" s="38" t="s">
        <v>128</v>
      </c>
      <c r="J2383" s="137"/>
      <c r="K2383" s="141"/>
      <c r="L2383" s="139">
        <v>7008.9771052148844</v>
      </c>
      <c r="M2383" s="139">
        <v>168.89436592106296</v>
      </c>
      <c r="N2383" s="139">
        <v>0</v>
      </c>
      <c r="O2383" s="139">
        <v>0</v>
      </c>
      <c r="P2383" s="139">
        <v>0</v>
      </c>
      <c r="Q2383" s="139">
        <v>3119.0499258620689</v>
      </c>
      <c r="R2383" s="139">
        <v>725.41075732312868</v>
      </c>
      <c r="S2383" s="139">
        <v>101.80947696408727</v>
      </c>
      <c r="T2383" s="139">
        <v>955.38645865297747</v>
      </c>
      <c r="U2383" s="139">
        <v>1582.4432839708543</v>
      </c>
      <c r="V2383" s="139">
        <v>3735.136524084483</v>
      </c>
      <c r="W2383" s="139">
        <v>3775.7850574608615</v>
      </c>
      <c r="X2383" s="139">
        <v>1647.2710147026726</v>
      </c>
      <c r="Y2383" s="139">
        <v>132.21419394568966</v>
      </c>
      <c r="Z2383" s="134"/>
    </row>
    <row r="2384" spans="1:26" x14ac:dyDescent="0.3">
      <c r="A2384" s="134"/>
      <c r="B2384" s="134"/>
      <c r="C2384" s="134"/>
      <c r="D2384" s="155">
        <v>266</v>
      </c>
      <c r="E2384" s="38" t="s">
        <v>112</v>
      </c>
      <c r="F2384" s="38" t="s">
        <v>134</v>
      </c>
      <c r="G2384" s="38" t="s">
        <v>154</v>
      </c>
      <c r="H2384" s="38" t="s">
        <v>89</v>
      </c>
      <c r="I2384" s="38" t="s">
        <v>128</v>
      </c>
      <c r="J2384" s="137"/>
      <c r="K2384" s="141"/>
      <c r="L2384" s="139">
        <v>0</v>
      </c>
      <c r="M2384" s="139">
        <v>0</v>
      </c>
      <c r="N2384" s="139">
        <v>0</v>
      </c>
      <c r="O2384" s="139">
        <v>0</v>
      </c>
      <c r="P2384" s="139">
        <v>0</v>
      </c>
      <c r="Q2384" s="139">
        <v>11.360039999999996</v>
      </c>
      <c r="R2384" s="139">
        <v>0</v>
      </c>
      <c r="S2384" s="139">
        <v>0</v>
      </c>
      <c r="T2384" s="139">
        <v>0</v>
      </c>
      <c r="U2384" s="139">
        <v>0</v>
      </c>
      <c r="V2384" s="139">
        <v>0</v>
      </c>
      <c r="W2384" s="139">
        <v>0</v>
      </c>
      <c r="X2384" s="139">
        <v>156.73088068448283</v>
      </c>
      <c r="Y2384" s="139">
        <v>0</v>
      </c>
      <c r="Z2384" s="134"/>
    </row>
    <row r="2385" spans="1:26" x14ac:dyDescent="0.3">
      <c r="A2385" s="134"/>
      <c r="B2385" s="134"/>
      <c r="C2385" s="134"/>
      <c r="D2385" s="155">
        <v>266</v>
      </c>
      <c r="E2385" s="38" t="s">
        <v>112</v>
      </c>
      <c r="F2385" s="38" t="s">
        <v>134</v>
      </c>
      <c r="G2385" s="38" t="s">
        <v>154</v>
      </c>
      <c r="H2385" s="38" t="s">
        <v>90</v>
      </c>
      <c r="I2385" s="38" t="s">
        <v>128</v>
      </c>
      <c r="J2385" s="137"/>
      <c r="K2385" s="141"/>
      <c r="L2385" s="139">
        <v>0</v>
      </c>
      <c r="M2385" s="139">
        <v>0</v>
      </c>
      <c r="N2385" s="139">
        <v>0</v>
      </c>
      <c r="O2385" s="139">
        <v>0</v>
      </c>
      <c r="P2385" s="139">
        <v>0</v>
      </c>
      <c r="Q2385" s="139">
        <v>0</v>
      </c>
      <c r="R2385" s="139">
        <v>0</v>
      </c>
      <c r="S2385" s="139">
        <v>0</v>
      </c>
      <c r="T2385" s="139">
        <v>0</v>
      </c>
      <c r="U2385" s="139">
        <v>0</v>
      </c>
      <c r="V2385" s="139">
        <v>0</v>
      </c>
      <c r="W2385" s="139">
        <v>0</v>
      </c>
      <c r="X2385" s="139">
        <v>0</v>
      </c>
      <c r="Y2385" s="139">
        <v>0</v>
      </c>
      <c r="Z2385" s="134"/>
    </row>
    <row r="2386" spans="1:26" x14ac:dyDescent="0.3">
      <c r="A2386" s="134"/>
      <c r="B2386" s="134"/>
      <c r="C2386" s="134"/>
      <c r="D2386" s="155">
        <v>266</v>
      </c>
      <c r="E2386" s="38" t="s">
        <v>112</v>
      </c>
      <c r="F2386" s="38" t="s">
        <v>134</v>
      </c>
      <c r="G2386" s="38" t="s">
        <v>154</v>
      </c>
      <c r="H2386" s="38" t="s">
        <v>91</v>
      </c>
      <c r="I2386" s="38" t="s">
        <v>128</v>
      </c>
      <c r="J2386" s="137"/>
      <c r="K2386" s="141"/>
      <c r="L2386" s="139">
        <v>0</v>
      </c>
      <c r="M2386" s="139">
        <v>0</v>
      </c>
      <c r="N2386" s="139">
        <v>0</v>
      </c>
      <c r="O2386" s="139">
        <v>0</v>
      </c>
      <c r="P2386" s="139">
        <v>4340.6605564257079</v>
      </c>
      <c r="Q2386" s="139">
        <v>0</v>
      </c>
      <c r="R2386" s="139">
        <v>0</v>
      </c>
      <c r="S2386" s="139">
        <v>0</v>
      </c>
      <c r="T2386" s="139">
        <v>0</v>
      </c>
      <c r="U2386" s="139">
        <v>0</v>
      </c>
      <c r="V2386" s="139">
        <v>0</v>
      </c>
      <c r="W2386" s="139">
        <v>0</v>
      </c>
      <c r="X2386" s="139">
        <v>0</v>
      </c>
      <c r="Y2386" s="139">
        <v>0</v>
      </c>
      <c r="Z2386" s="134"/>
    </row>
    <row r="2387" spans="1:26" x14ac:dyDescent="0.3">
      <c r="A2387" s="134"/>
      <c r="B2387" s="134"/>
      <c r="C2387" s="134"/>
      <c r="D2387" s="155">
        <v>266</v>
      </c>
      <c r="E2387" s="38" t="s">
        <v>112</v>
      </c>
      <c r="F2387" s="38" t="s">
        <v>134</v>
      </c>
      <c r="G2387" s="38" t="s">
        <v>154</v>
      </c>
      <c r="H2387" s="38" t="s">
        <v>92</v>
      </c>
      <c r="I2387" s="38" t="s">
        <v>128</v>
      </c>
      <c r="J2387" s="137"/>
      <c r="K2387" s="141"/>
      <c r="L2387" s="139">
        <v>0</v>
      </c>
      <c r="M2387" s="139">
        <v>0</v>
      </c>
      <c r="N2387" s="139">
        <v>-82.65804</v>
      </c>
      <c r="O2387" s="139">
        <v>0</v>
      </c>
      <c r="P2387" s="139">
        <v>0</v>
      </c>
      <c r="Q2387" s="139">
        <v>0</v>
      </c>
      <c r="R2387" s="139">
        <v>0</v>
      </c>
      <c r="S2387" s="139">
        <v>0</v>
      </c>
      <c r="T2387" s="139">
        <v>0</v>
      </c>
      <c r="U2387" s="139">
        <v>0</v>
      </c>
      <c r="V2387" s="139">
        <v>-202.84280868413794</v>
      </c>
      <c r="W2387" s="139">
        <v>0</v>
      </c>
      <c r="X2387" s="139">
        <v>-924.95561471999997</v>
      </c>
      <c r="Y2387" s="139">
        <v>0</v>
      </c>
      <c r="Z2387" s="134"/>
    </row>
    <row r="2388" spans="1:26" x14ac:dyDescent="0.3">
      <c r="A2388" s="134"/>
      <c r="B2388" s="134"/>
      <c r="C2388" s="134"/>
      <c r="D2388" s="155">
        <v>266</v>
      </c>
      <c r="E2388" s="38" t="s">
        <v>112</v>
      </c>
      <c r="F2388" s="38" t="s">
        <v>134</v>
      </c>
      <c r="G2388" s="38" t="s">
        <v>154</v>
      </c>
      <c r="H2388" s="38" t="s">
        <v>93</v>
      </c>
      <c r="I2388" s="38" t="s">
        <v>128</v>
      </c>
      <c r="J2388" s="137"/>
      <c r="K2388" s="141"/>
      <c r="L2388" s="139">
        <v>0</v>
      </c>
      <c r="M2388" s="139">
        <v>0</v>
      </c>
      <c r="N2388" s="139">
        <v>0</v>
      </c>
      <c r="O2388" s="139">
        <v>0</v>
      </c>
      <c r="P2388" s="139">
        <v>0</v>
      </c>
      <c r="Q2388" s="139">
        <v>0</v>
      </c>
      <c r="R2388" s="139">
        <v>0</v>
      </c>
      <c r="S2388" s="139">
        <v>0</v>
      </c>
      <c r="T2388" s="139">
        <v>0</v>
      </c>
      <c r="U2388" s="139">
        <v>0</v>
      </c>
      <c r="V2388" s="139">
        <v>0</v>
      </c>
      <c r="W2388" s="139">
        <v>0</v>
      </c>
      <c r="X2388" s="139">
        <v>0</v>
      </c>
      <c r="Y2388" s="139">
        <v>0</v>
      </c>
      <c r="Z2388" s="134"/>
    </row>
    <row r="2389" spans="1:26" x14ac:dyDescent="0.3">
      <c r="A2389" s="134"/>
      <c r="B2389" s="134"/>
      <c r="C2389" s="134"/>
      <c r="D2389" s="155">
        <v>266</v>
      </c>
      <c r="E2389" s="38" t="s">
        <v>112</v>
      </c>
      <c r="F2389" s="38" t="s">
        <v>134</v>
      </c>
      <c r="G2389" s="38" t="s">
        <v>154</v>
      </c>
      <c r="H2389" s="38" t="s">
        <v>94</v>
      </c>
      <c r="I2389" s="38" t="s">
        <v>128</v>
      </c>
      <c r="J2389" s="137"/>
      <c r="K2389" s="141"/>
      <c r="L2389" s="139">
        <v>0</v>
      </c>
      <c r="M2389" s="139">
        <v>0</v>
      </c>
      <c r="N2389" s="139">
        <v>0</v>
      </c>
      <c r="O2389" s="139">
        <v>0</v>
      </c>
      <c r="P2389" s="139">
        <v>0</v>
      </c>
      <c r="Q2389" s="139">
        <v>0</v>
      </c>
      <c r="R2389" s="139">
        <v>0</v>
      </c>
      <c r="S2389" s="139">
        <v>0</v>
      </c>
      <c r="T2389" s="139">
        <v>0</v>
      </c>
      <c r="U2389" s="139">
        <v>0</v>
      </c>
      <c r="V2389" s="139">
        <v>0</v>
      </c>
      <c r="W2389" s="139">
        <v>0</v>
      </c>
      <c r="X2389" s="139">
        <v>0</v>
      </c>
      <c r="Y2389" s="139">
        <v>0</v>
      </c>
      <c r="Z2389" s="134"/>
    </row>
    <row r="2390" spans="1:26" x14ac:dyDescent="0.3">
      <c r="A2390" s="134"/>
      <c r="B2390" s="134"/>
      <c r="C2390" s="134"/>
      <c r="D2390" s="155">
        <v>266</v>
      </c>
      <c r="E2390" s="38" t="s">
        <v>112</v>
      </c>
      <c r="F2390" s="38" t="s">
        <v>134</v>
      </c>
      <c r="G2390" s="38" t="s">
        <v>154</v>
      </c>
      <c r="H2390" s="38" t="s">
        <v>95</v>
      </c>
      <c r="I2390" s="38" t="s">
        <v>128</v>
      </c>
      <c r="J2390" s="137"/>
      <c r="K2390" s="141"/>
      <c r="L2390" s="139">
        <v>0</v>
      </c>
      <c r="M2390" s="139">
        <v>0</v>
      </c>
      <c r="N2390" s="139">
        <v>0</v>
      </c>
      <c r="O2390" s="139">
        <v>0</v>
      </c>
      <c r="P2390" s="139">
        <v>0</v>
      </c>
      <c r="Q2390" s="139">
        <v>0</v>
      </c>
      <c r="R2390" s="139">
        <v>0</v>
      </c>
      <c r="S2390" s="139">
        <v>0</v>
      </c>
      <c r="T2390" s="139">
        <v>0</v>
      </c>
      <c r="U2390" s="139">
        <v>0</v>
      </c>
      <c r="V2390" s="139">
        <v>0</v>
      </c>
      <c r="W2390" s="139">
        <v>0</v>
      </c>
      <c r="X2390" s="139">
        <v>0</v>
      </c>
      <c r="Y2390" s="139">
        <v>0</v>
      </c>
      <c r="Z2390" s="134"/>
    </row>
    <row r="2391" spans="1:26" x14ac:dyDescent="0.3">
      <c r="A2391" s="134"/>
      <c r="B2391" s="134"/>
      <c r="C2391" s="134"/>
      <c r="D2391" s="155">
        <v>266</v>
      </c>
      <c r="E2391" s="38" t="s">
        <v>112</v>
      </c>
      <c r="F2391" s="38" t="s">
        <v>134</v>
      </c>
      <c r="G2391" s="38" t="s">
        <v>154</v>
      </c>
      <c r="H2391" s="38" t="s">
        <v>96</v>
      </c>
      <c r="I2391" s="38" t="s">
        <v>128</v>
      </c>
      <c r="J2391" s="137"/>
      <c r="K2391" s="141"/>
      <c r="L2391" s="139">
        <v>-145.40892929669295</v>
      </c>
      <c r="M2391" s="139">
        <v>0</v>
      </c>
      <c r="N2391" s="139">
        <v>0</v>
      </c>
      <c r="O2391" s="139">
        <v>0</v>
      </c>
      <c r="P2391" s="139">
        <v>0</v>
      </c>
      <c r="Q2391" s="139">
        <v>0</v>
      </c>
      <c r="R2391" s="139">
        <v>0</v>
      </c>
      <c r="S2391" s="139">
        <v>0</v>
      </c>
      <c r="T2391" s="139">
        <v>0</v>
      </c>
      <c r="U2391" s="139">
        <v>0</v>
      </c>
      <c r="V2391" s="139">
        <v>0</v>
      </c>
      <c r="W2391" s="139">
        <v>0</v>
      </c>
      <c r="X2391" s="139">
        <v>0</v>
      </c>
      <c r="Y2391" s="139">
        <v>0</v>
      </c>
      <c r="Z2391" s="134"/>
    </row>
    <row r="2392" spans="1:26" x14ac:dyDescent="0.3">
      <c r="A2392" s="134"/>
      <c r="B2392" s="134"/>
      <c r="C2392" s="134"/>
      <c r="D2392" s="155">
        <v>266</v>
      </c>
      <c r="E2392" s="38" t="s">
        <v>112</v>
      </c>
      <c r="F2392" s="38" t="s">
        <v>134</v>
      </c>
      <c r="G2392" s="38" t="s">
        <v>154</v>
      </c>
      <c r="H2392" s="38" t="s">
        <v>97</v>
      </c>
      <c r="I2392" s="38" t="s">
        <v>128</v>
      </c>
      <c r="J2392" s="137"/>
      <c r="K2392" s="141"/>
      <c r="L2392" s="139">
        <v>0</v>
      </c>
      <c r="M2392" s="139">
        <v>0</v>
      </c>
      <c r="N2392" s="139">
        <v>0</v>
      </c>
      <c r="O2392" s="139">
        <v>0</v>
      </c>
      <c r="P2392" s="139">
        <v>0</v>
      </c>
      <c r="Q2392" s="139">
        <v>0</v>
      </c>
      <c r="R2392" s="139">
        <v>0</v>
      </c>
      <c r="S2392" s="139">
        <v>0</v>
      </c>
      <c r="T2392" s="139">
        <v>0</v>
      </c>
      <c r="U2392" s="139">
        <v>0</v>
      </c>
      <c r="V2392" s="139">
        <v>0</v>
      </c>
      <c r="W2392" s="139">
        <v>0</v>
      </c>
      <c r="X2392" s="139">
        <v>0</v>
      </c>
      <c r="Y2392" s="139">
        <v>0</v>
      </c>
      <c r="Z2392" s="134"/>
    </row>
    <row r="2393" spans="1:26" x14ac:dyDescent="0.3">
      <c r="A2393" s="134"/>
      <c r="B2393" s="134"/>
      <c r="C2393" s="134"/>
      <c r="D2393" s="155">
        <v>266</v>
      </c>
      <c r="E2393" s="38" t="s">
        <v>112</v>
      </c>
      <c r="F2393" s="38" t="s">
        <v>134</v>
      </c>
      <c r="G2393" s="38" t="s">
        <v>154</v>
      </c>
      <c r="H2393" s="38" t="s">
        <v>98</v>
      </c>
      <c r="I2393" s="38" t="s">
        <v>128</v>
      </c>
      <c r="J2393" s="137"/>
      <c r="K2393" s="141"/>
      <c r="L2393" s="139">
        <v>0</v>
      </c>
      <c r="M2393" s="139">
        <v>0</v>
      </c>
      <c r="N2393" s="139">
        <v>0</v>
      </c>
      <c r="O2393" s="139">
        <v>0</v>
      </c>
      <c r="P2393" s="139">
        <v>0</v>
      </c>
      <c r="Q2393" s="139">
        <v>0</v>
      </c>
      <c r="R2393" s="139">
        <v>0</v>
      </c>
      <c r="S2393" s="139">
        <v>0</v>
      </c>
      <c r="T2393" s="139">
        <v>0</v>
      </c>
      <c r="U2393" s="139">
        <v>0</v>
      </c>
      <c r="V2393" s="139">
        <v>0</v>
      </c>
      <c r="W2393" s="139">
        <v>0</v>
      </c>
      <c r="X2393" s="139">
        <v>0</v>
      </c>
      <c r="Y2393" s="139">
        <v>0</v>
      </c>
      <c r="Z2393" s="134"/>
    </row>
    <row r="2394" spans="1:26" x14ac:dyDescent="0.3">
      <c r="A2394" s="134"/>
      <c r="B2394" s="134"/>
      <c r="C2394" s="134"/>
      <c r="D2394" s="155">
        <v>266</v>
      </c>
      <c r="E2394" s="38" t="s">
        <v>112</v>
      </c>
      <c r="F2394" s="38" t="s">
        <v>134</v>
      </c>
      <c r="G2394" s="38" t="s">
        <v>154</v>
      </c>
      <c r="H2394" s="38" t="s">
        <v>99</v>
      </c>
      <c r="I2394" s="38" t="s">
        <v>128</v>
      </c>
      <c r="J2394" s="137"/>
      <c r="K2394" s="141"/>
      <c r="L2394" s="139">
        <v>0</v>
      </c>
      <c r="M2394" s="139">
        <v>0</v>
      </c>
      <c r="N2394" s="139">
        <v>0</v>
      </c>
      <c r="O2394" s="139">
        <v>0</v>
      </c>
      <c r="P2394" s="139">
        <v>0</v>
      </c>
      <c r="Q2394" s="139">
        <v>0</v>
      </c>
      <c r="R2394" s="139">
        <v>0</v>
      </c>
      <c r="S2394" s="139">
        <v>0</v>
      </c>
      <c r="T2394" s="139">
        <v>0</v>
      </c>
      <c r="U2394" s="139">
        <v>0</v>
      </c>
      <c r="V2394" s="139">
        <v>0</v>
      </c>
      <c r="W2394" s="139">
        <v>0</v>
      </c>
      <c r="X2394" s="139">
        <v>0</v>
      </c>
      <c r="Y2394" s="139">
        <v>0</v>
      </c>
      <c r="Z2394" s="134"/>
    </row>
    <row r="2395" spans="1:26" x14ac:dyDescent="0.3">
      <c r="A2395" s="134"/>
      <c r="B2395" s="134"/>
      <c r="C2395" s="134"/>
      <c r="D2395" s="155">
        <v>266</v>
      </c>
      <c r="E2395" s="38" t="s">
        <v>112</v>
      </c>
      <c r="F2395" s="38" t="s">
        <v>134</v>
      </c>
      <c r="G2395" s="38" t="s">
        <v>154</v>
      </c>
      <c r="H2395" s="38" t="s">
        <v>100</v>
      </c>
      <c r="I2395" s="38" t="s">
        <v>128</v>
      </c>
      <c r="J2395" s="137"/>
      <c r="K2395" s="141"/>
      <c r="L2395" s="139">
        <v>0</v>
      </c>
      <c r="M2395" s="139">
        <v>0</v>
      </c>
      <c r="N2395" s="139">
        <v>0</v>
      </c>
      <c r="O2395" s="139">
        <v>0</v>
      </c>
      <c r="P2395" s="139">
        <v>0</v>
      </c>
      <c r="Q2395" s="139">
        <v>0</v>
      </c>
      <c r="R2395" s="139">
        <v>0</v>
      </c>
      <c r="S2395" s="139">
        <v>0</v>
      </c>
      <c r="T2395" s="139">
        <v>0</v>
      </c>
      <c r="U2395" s="139">
        <v>0</v>
      </c>
      <c r="V2395" s="139">
        <v>0</v>
      </c>
      <c r="W2395" s="139">
        <v>0</v>
      </c>
      <c r="X2395" s="139">
        <v>0</v>
      </c>
      <c r="Y2395" s="139">
        <v>0</v>
      </c>
      <c r="Z2395" s="134"/>
    </row>
    <row r="2396" spans="1:26" x14ac:dyDescent="0.3">
      <c r="A2396" s="134"/>
      <c r="B2396" s="134"/>
      <c r="C2396" s="134"/>
      <c r="D2396" s="155">
        <v>266</v>
      </c>
      <c r="E2396" s="38" t="s">
        <v>112</v>
      </c>
      <c r="F2396" s="38" t="s">
        <v>134</v>
      </c>
      <c r="G2396" s="38" t="s">
        <v>154</v>
      </c>
      <c r="H2396" s="38" t="s">
        <v>101</v>
      </c>
      <c r="I2396" s="38" t="s">
        <v>128</v>
      </c>
      <c r="J2396" s="137"/>
      <c r="K2396" s="141"/>
      <c r="L2396" s="139">
        <v>0</v>
      </c>
      <c r="M2396" s="139">
        <v>0</v>
      </c>
      <c r="N2396" s="139">
        <v>0</v>
      </c>
      <c r="O2396" s="139">
        <v>0</v>
      </c>
      <c r="P2396" s="139">
        <v>0</v>
      </c>
      <c r="Q2396" s="139">
        <v>0</v>
      </c>
      <c r="R2396" s="139">
        <v>0</v>
      </c>
      <c r="S2396" s="139">
        <v>0</v>
      </c>
      <c r="T2396" s="139">
        <v>0</v>
      </c>
      <c r="U2396" s="139">
        <v>0</v>
      </c>
      <c r="V2396" s="139">
        <v>0</v>
      </c>
      <c r="W2396" s="139">
        <v>0</v>
      </c>
      <c r="X2396" s="139">
        <v>0</v>
      </c>
      <c r="Y2396" s="139">
        <v>0</v>
      </c>
      <c r="Z2396" s="134"/>
    </row>
    <row r="2397" spans="1:26" x14ac:dyDescent="0.3">
      <c r="A2397" s="134"/>
      <c r="B2397" s="134"/>
      <c r="C2397" s="134"/>
      <c r="D2397" s="155">
        <v>266</v>
      </c>
      <c r="E2397" s="38" t="s">
        <v>112</v>
      </c>
      <c r="F2397" s="38" t="s">
        <v>134</v>
      </c>
      <c r="G2397" s="38" t="s">
        <v>154</v>
      </c>
      <c r="H2397" s="38" t="s">
        <v>102</v>
      </c>
      <c r="I2397" s="38" t="s">
        <v>128</v>
      </c>
      <c r="J2397" s="137"/>
      <c r="K2397" s="141"/>
      <c r="L2397" s="139">
        <v>0</v>
      </c>
      <c r="M2397" s="139">
        <v>0</v>
      </c>
      <c r="N2397" s="139">
        <v>0</v>
      </c>
      <c r="O2397" s="139">
        <v>0</v>
      </c>
      <c r="P2397" s="139">
        <v>0</v>
      </c>
      <c r="Q2397" s="139">
        <v>0</v>
      </c>
      <c r="R2397" s="139">
        <v>0</v>
      </c>
      <c r="S2397" s="139">
        <v>0</v>
      </c>
      <c r="T2397" s="139">
        <v>0</v>
      </c>
      <c r="U2397" s="139">
        <v>0</v>
      </c>
      <c r="V2397" s="139">
        <v>0</v>
      </c>
      <c r="W2397" s="139">
        <v>0</v>
      </c>
      <c r="X2397" s="139">
        <v>0</v>
      </c>
      <c r="Y2397" s="139">
        <v>0</v>
      </c>
      <c r="Z2397" s="134"/>
    </row>
    <row r="2398" spans="1:26" x14ac:dyDescent="0.3">
      <c r="A2398" s="134"/>
      <c r="B2398" s="134"/>
      <c r="C2398" s="134"/>
      <c r="D2398" s="155">
        <v>266</v>
      </c>
      <c r="E2398" s="38" t="s">
        <v>112</v>
      </c>
      <c r="F2398" s="38" t="s">
        <v>134</v>
      </c>
      <c r="G2398" s="38" t="s">
        <v>154</v>
      </c>
      <c r="H2398" s="38" t="s">
        <v>103</v>
      </c>
      <c r="I2398" s="38" t="s">
        <v>128</v>
      </c>
      <c r="J2398" s="137"/>
      <c r="K2398" s="141"/>
      <c r="L2398" s="139">
        <v>0</v>
      </c>
      <c r="M2398" s="139">
        <v>0</v>
      </c>
      <c r="N2398" s="139">
        <v>0</v>
      </c>
      <c r="O2398" s="139">
        <v>0</v>
      </c>
      <c r="P2398" s="139">
        <v>0</v>
      </c>
      <c r="Q2398" s="139">
        <v>0</v>
      </c>
      <c r="R2398" s="139">
        <v>0</v>
      </c>
      <c r="S2398" s="139">
        <v>0</v>
      </c>
      <c r="T2398" s="139">
        <v>0</v>
      </c>
      <c r="U2398" s="139">
        <v>0</v>
      </c>
      <c r="V2398" s="139">
        <v>0</v>
      </c>
      <c r="W2398" s="139">
        <v>0</v>
      </c>
      <c r="X2398" s="139">
        <v>0</v>
      </c>
      <c r="Y2398" s="139">
        <v>0</v>
      </c>
      <c r="Z2398" s="134"/>
    </row>
    <row r="2399" spans="1:26" x14ac:dyDescent="0.3">
      <c r="A2399" s="134"/>
      <c r="B2399" s="134"/>
      <c r="C2399" s="134"/>
      <c r="D2399" s="155">
        <v>266</v>
      </c>
      <c r="E2399" s="38" t="s">
        <v>112</v>
      </c>
      <c r="F2399" s="38" t="s">
        <v>134</v>
      </c>
      <c r="G2399" s="38" t="s">
        <v>154</v>
      </c>
      <c r="H2399" s="38" t="s">
        <v>104</v>
      </c>
      <c r="I2399" s="38" t="s">
        <v>128</v>
      </c>
      <c r="J2399" s="137"/>
      <c r="K2399" s="141"/>
      <c r="L2399" s="139">
        <v>0</v>
      </c>
      <c r="M2399" s="139">
        <v>0</v>
      </c>
      <c r="N2399" s="139">
        <v>0</v>
      </c>
      <c r="O2399" s="139">
        <v>0</v>
      </c>
      <c r="P2399" s="139">
        <v>0</v>
      </c>
      <c r="Q2399" s="139">
        <v>0</v>
      </c>
      <c r="R2399" s="139">
        <v>0</v>
      </c>
      <c r="S2399" s="139">
        <v>0</v>
      </c>
      <c r="T2399" s="139">
        <v>0</v>
      </c>
      <c r="U2399" s="139">
        <v>0</v>
      </c>
      <c r="V2399" s="139">
        <v>0</v>
      </c>
      <c r="W2399" s="139">
        <v>0</v>
      </c>
      <c r="X2399" s="139">
        <v>0</v>
      </c>
      <c r="Y2399" s="139">
        <v>0</v>
      </c>
      <c r="Z2399" s="134"/>
    </row>
    <row r="2400" spans="1:26" x14ac:dyDescent="0.3">
      <c r="A2400" s="134"/>
      <c r="B2400" s="134"/>
      <c r="C2400" s="134"/>
      <c r="D2400" s="155">
        <v>266</v>
      </c>
      <c r="E2400" s="38" t="s">
        <v>112</v>
      </c>
      <c r="F2400" s="38" t="s">
        <v>134</v>
      </c>
      <c r="G2400" s="38" t="s">
        <v>154</v>
      </c>
      <c r="H2400" s="38" t="s">
        <v>105</v>
      </c>
      <c r="I2400" s="38" t="s">
        <v>128</v>
      </c>
      <c r="J2400" s="137"/>
      <c r="K2400" s="141"/>
      <c r="L2400" s="139">
        <v>0</v>
      </c>
      <c r="M2400" s="139">
        <v>0</v>
      </c>
      <c r="N2400" s="139">
        <v>0</v>
      </c>
      <c r="O2400" s="139">
        <v>0</v>
      </c>
      <c r="P2400" s="139">
        <v>0</v>
      </c>
      <c r="Q2400" s="139">
        <v>0</v>
      </c>
      <c r="R2400" s="139">
        <v>0</v>
      </c>
      <c r="S2400" s="139">
        <v>0</v>
      </c>
      <c r="T2400" s="139">
        <v>0</v>
      </c>
      <c r="U2400" s="139">
        <v>0</v>
      </c>
      <c r="V2400" s="139">
        <v>0</v>
      </c>
      <c r="W2400" s="139">
        <v>0</v>
      </c>
      <c r="X2400" s="139">
        <v>0</v>
      </c>
      <c r="Y2400" s="139">
        <v>0</v>
      </c>
      <c r="Z2400" s="134"/>
    </row>
    <row r="2401" spans="1:26" x14ac:dyDescent="0.3">
      <c r="A2401" s="134"/>
      <c r="B2401" s="134"/>
      <c r="C2401" s="134"/>
      <c r="D2401" s="155">
        <v>266</v>
      </c>
      <c r="E2401" s="38" t="s">
        <v>112</v>
      </c>
      <c r="F2401" s="38" t="s">
        <v>134</v>
      </c>
      <c r="G2401" s="38" t="s">
        <v>155</v>
      </c>
      <c r="H2401" s="38" t="s">
        <v>72</v>
      </c>
      <c r="I2401" s="38" t="s">
        <v>128</v>
      </c>
      <c r="J2401" s="137"/>
      <c r="K2401" s="141"/>
      <c r="L2401" s="139">
        <v>827384.60380163637</v>
      </c>
      <c r="M2401" s="139">
        <v>955962.12937197741</v>
      </c>
      <c r="N2401" s="139">
        <v>983811.47351046652</v>
      </c>
      <c r="O2401" s="139">
        <v>132944.01310763255</v>
      </c>
      <c r="P2401" s="139">
        <v>504909.24000390281</v>
      </c>
      <c r="Q2401" s="139">
        <v>1147667.7673068964</v>
      </c>
      <c r="R2401" s="139">
        <v>477415.84542760311</v>
      </c>
      <c r="S2401" s="139">
        <v>976392.07083315868</v>
      </c>
      <c r="T2401" s="139">
        <v>702764.71505278465</v>
      </c>
      <c r="U2401" s="139">
        <v>1557344.7889318783</v>
      </c>
      <c r="V2401" s="139">
        <v>1333317.2058629461</v>
      </c>
      <c r="W2401" s="139">
        <v>1081922.1257431922</v>
      </c>
      <c r="X2401" s="139">
        <v>418111.19418748264</v>
      </c>
      <c r="Y2401" s="139">
        <v>188630.33204879385</v>
      </c>
      <c r="Z2401" s="134"/>
    </row>
    <row r="2402" spans="1:26" x14ac:dyDescent="0.3">
      <c r="A2402" s="134"/>
      <c r="B2402" s="134"/>
      <c r="C2402" s="134"/>
      <c r="D2402" s="155">
        <v>266</v>
      </c>
      <c r="E2402" s="38" t="s">
        <v>112</v>
      </c>
      <c r="F2402" s="38" t="s">
        <v>134</v>
      </c>
      <c r="G2402" s="38" t="s">
        <v>155</v>
      </c>
      <c r="H2402" s="38" t="s">
        <v>74</v>
      </c>
      <c r="I2402" s="38" t="s">
        <v>128</v>
      </c>
      <c r="J2402" s="137"/>
      <c r="K2402" s="141"/>
      <c r="L2402" s="139">
        <v>50599.5340454221</v>
      </c>
      <c r="M2402" s="139">
        <v>20445.995269739513</v>
      </c>
      <c r="N2402" s="139">
        <v>34367.685061548473</v>
      </c>
      <c r="O2402" s="139">
        <v>1290.8648035691313</v>
      </c>
      <c r="P2402" s="139">
        <v>11277.445106953659</v>
      </c>
      <c r="Q2402" s="139">
        <v>5144.306484137931</v>
      </c>
      <c r="R2402" s="139">
        <v>20046.873195997301</v>
      </c>
      <c r="S2402" s="139">
        <v>71128.230320258866</v>
      </c>
      <c r="T2402" s="139">
        <v>62791.494310787406</v>
      </c>
      <c r="U2402" s="139">
        <v>100450.86225341717</v>
      </c>
      <c r="V2402" s="139">
        <v>78005.786630564136</v>
      </c>
      <c r="W2402" s="139">
        <v>47697.853418746046</v>
      </c>
      <c r="X2402" s="139">
        <v>8959.5513935278468</v>
      </c>
      <c r="Y2402" s="139">
        <v>2248.4434153441812</v>
      </c>
      <c r="Z2402" s="134"/>
    </row>
    <row r="2403" spans="1:26" x14ac:dyDescent="0.3">
      <c r="A2403" s="134"/>
      <c r="B2403" s="134"/>
      <c r="C2403" s="134"/>
      <c r="D2403" s="155">
        <v>266</v>
      </c>
      <c r="E2403" s="38" t="s">
        <v>112</v>
      </c>
      <c r="F2403" s="38" t="s">
        <v>134</v>
      </c>
      <c r="G2403" s="38" t="s">
        <v>155</v>
      </c>
      <c r="H2403" s="38" t="s">
        <v>75</v>
      </c>
      <c r="I2403" s="38" t="s">
        <v>128</v>
      </c>
      <c r="J2403" s="137"/>
      <c r="K2403" s="141"/>
      <c r="L2403" s="139">
        <v>0</v>
      </c>
      <c r="M2403" s="139">
        <v>0</v>
      </c>
      <c r="N2403" s="139">
        <v>0</v>
      </c>
      <c r="O2403" s="139">
        <v>0</v>
      </c>
      <c r="P2403" s="139">
        <v>0</v>
      </c>
      <c r="Q2403" s="139">
        <v>442.62395724137923</v>
      </c>
      <c r="R2403" s="139">
        <v>0</v>
      </c>
      <c r="S2403" s="139">
        <v>0</v>
      </c>
      <c r="T2403" s="139">
        <v>0</v>
      </c>
      <c r="U2403" s="139">
        <v>0</v>
      </c>
      <c r="V2403" s="139">
        <v>0</v>
      </c>
      <c r="W2403" s="139">
        <v>0</v>
      </c>
      <c r="X2403" s="139">
        <v>0</v>
      </c>
      <c r="Y2403" s="139">
        <v>0</v>
      </c>
      <c r="Z2403" s="134"/>
    </row>
    <row r="2404" spans="1:26" x14ac:dyDescent="0.3">
      <c r="A2404" s="134"/>
      <c r="B2404" s="134"/>
      <c r="C2404" s="134"/>
      <c r="D2404" s="155">
        <v>266</v>
      </c>
      <c r="E2404" s="38" t="s">
        <v>112</v>
      </c>
      <c r="F2404" s="38" t="s">
        <v>134</v>
      </c>
      <c r="G2404" s="38" t="s">
        <v>155</v>
      </c>
      <c r="H2404" s="38" t="s">
        <v>76</v>
      </c>
      <c r="I2404" s="38" t="s">
        <v>128</v>
      </c>
      <c r="J2404" s="137"/>
      <c r="K2404" s="141"/>
      <c r="L2404" s="139">
        <v>62746.487687126151</v>
      </c>
      <c r="M2404" s="139">
        <v>28630.712318954324</v>
      </c>
      <c r="N2404" s="139">
        <v>70397.609202882333</v>
      </c>
      <c r="O2404" s="139">
        <v>4997.0967533897574</v>
      </c>
      <c r="P2404" s="139">
        <v>33402.408363141578</v>
      </c>
      <c r="Q2404" s="139">
        <v>138618.75531724136</v>
      </c>
      <c r="R2404" s="139">
        <v>71484.124157654238</v>
      </c>
      <c r="S2404" s="139">
        <v>58871.501407523196</v>
      </c>
      <c r="T2404" s="139">
        <v>25321.71155196755</v>
      </c>
      <c r="U2404" s="139">
        <v>80634.612528882979</v>
      </c>
      <c r="V2404" s="139">
        <v>93892.707772543101</v>
      </c>
      <c r="W2404" s="139">
        <v>129975.95318471688</v>
      </c>
      <c r="X2404" s="139">
        <v>57122.543869753201</v>
      </c>
      <c r="Y2404" s="139">
        <v>20723.793660020558</v>
      </c>
      <c r="Z2404" s="134"/>
    </row>
    <row r="2405" spans="1:26" x14ac:dyDescent="0.3">
      <c r="A2405" s="134"/>
      <c r="B2405" s="134"/>
      <c r="C2405" s="134"/>
      <c r="D2405" s="155">
        <v>266</v>
      </c>
      <c r="E2405" s="38" t="s">
        <v>112</v>
      </c>
      <c r="F2405" s="38" t="s">
        <v>134</v>
      </c>
      <c r="G2405" s="38" t="s">
        <v>155</v>
      </c>
      <c r="H2405" s="38" t="s">
        <v>77</v>
      </c>
      <c r="I2405" s="38" t="s">
        <v>128</v>
      </c>
      <c r="J2405" s="137"/>
      <c r="K2405" s="141"/>
      <c r="L2405" s="139">
        <v>2208.4969414209927</v>
      </c>
      <c r="M2405" s="139">
        <v>3113.6544082979881</v>
      </c>
      <c r="N2405" s="139">
        <v>6897.7068706449327</v>
      </c>
      <c r="O2405" s="139">
        <v>0</v>
      </c>
      <c r="P2405" s="139">
        <v>1381.8467650583907</v>
      </c>
      <c r="Q2405" s="139">
        <v>2510.7512386206895</v>
      </c>
      <c r="R2405" s="139">
        <v>5654.9749727067265</v>
      </c>
      <c r="S2405" s="139">
        <v>4606.5736332885208</v>
      </c>
      <c r="T2405" s="139">
        <v>1088.1436863535318</v>
      </c>
      <c r="U2405" s="139">
        <v>5182.5136997002328</v>
      </c>
      <c r="V2405" s="139">
        <v>9967.0821245600018</v>
      </c>
      <c r="W2405" s="139">
        <v>24611.375692962421</v>
      </c>
      <c r="X2405" s="139">
        <v>5488.4983523710343</v>
      </c>
      <c r="Y2405" s="139">
        <v>4954.0713352987505</v>
      </c>
      <c r="Z2405" s="134"/>
    </row>
    <row r="2406" spans="1:26" x14ac:dyDescent="0.3">
      <c r="A2406" s="134"/>
      <c r="B2406" s="134"/>
      <c r="C2406" s="134"/>
      <c r="D2406" s="155">
        <v>266</v>
      </c>
      <c r="E2406" s="38" t="s">
        <v>112</v>
      </c>
      <c r="F2406" s="38" t="s">
        <v>134</v>
      </c>
      <c r="G2406" s="38" t="s">
        <v>155</v>
      </c>
      <c r="H2406" s="38" t="s">
        <v>78</v>
      </c>
      <c r="I2406" s="38" t="s">
        <v>128</v>
      </c>
      <c r="J2406" s="137"/>
      <c r="K2406" s="141"/>
      <c r="L2406" s="139">
        <v>0</v>
      </c>
      <c r="M2406" s="139">
        <v>0</v>
      </c>
      <c r="N2406" s="139">
        <v>0</v>
      </c>
      <c r="O2406" s="139">
        <v>0</v>
      </c>
      <c r="P2406" s="139">
        <v>0</v>
      </c>
      <c r="Q2406" s="139">
        <v>0</v>
      </c>
      <c r="R2406" s="139">
        <v>0</v>
      </c>
      <c r="S2406" s="139">
        <v>0</v>
      </c>
      <c r="T2406" s="139">
        <v>0</v>
      </c>
      <c r="U2406" s="139">
        <v>0</v>
      </c>
      <c r="V2406" s="139">
        <v>0</v>
      </c>
      <c r="W2406" s="139">
        <v>0</v>
      </c>
      <c r="X2406" s="139">
        <v>0</v>
      </c>
      <c r="Y2406" s="139">
        <v>0</v>
      </c>
      <c r="Z2406" s="134"/>
    </row>
    <row r="2407" spans="1:26" x14ac:dyDescent="0.3">
      <c r="A2407" s="134"/>
      <c r="B2407" s="134"/>
      <c r="C2407" s="134"/>
      <c r="D2407" s="155">
        <v>266</v>
      </c>
      <c r="E2407" s="38" t="s">
        <v>112</v>
      </c>
      <c r="F2407" s="38" t="s">
        <v>134</v>
      </c>
      <c r="G2407" s="38" t="s">
        <v>155</v>
      </c>
      <c r="H2407" s="38" t="s">
        <v>79</v>
      </c>
      <c r="I2407" s="38" t="s">
        <v>128</v>
      </c>
      <c r="J2407" s="137"/>
      <c r="K2407" s="141"/>
      <c r="L2407" s="139">
        <v>10190.235473118864</v>
      </c>
      <c r="M2407" s="139">
        <v>0</v>
      </c>
      <c r="N2407" s="139">
        <v>0</v>
      </c>
      <c r="O2407" s="139">
        <v>0</v>
      </c>
      <c r="P2407" s="139">
        <v>0</v>
      </c>
      <c r="Q2407" s="139">
        <v>0</v>
      </c>
      <c r="R2407" s="139">
        <v>0</v>
      </c>
      <c r="S2407" s="139">
        <v>2381.9016703592733</v>
      </c>
      <c r="T2407" s="139">
        <v>1011.7017425191106</v>
      </c>
      <c r="U2407" s="139">
        <v>3257.4877723722611</v>
      </c>
      <c r="V2407" s="139">
        <v>0</v>
      </c>
      <c r="W2407" s="139">
        <v>0</v>
      </c>
      <c r="X2407" s="139">
        <v>0</v>
      </c>
      <c r="Y2407" s="139">
        <v>0</v>
      </c>
      <c r="Z2407" s="134"/>
    </row>
    <row r="2408" spans="1:26" x14ac:dyDescent="0.3">
      <c r="A2408" s="134"/>
      <c r="B2408" s="134"/>
      <c r="C2408" s="134"/>
      <c r="D2408" s="155">
        <v>266</v>
      </c>
      <c r="E2408" s="38" t="s">
        <v>112</v>
      </c>
      <c r="F2408" s="38" t="s">
        <v>134</v>
      </c>
      <c r="G2408" s="38" t="s">
        <v>155</v>
      </c>
      <c r="H2408" s="38" t="s">
        <v>80</v>
      </c>
      <c r="I2408" s="38" t="s">
        <v>128</v>
      </c>
      <c r="J2408" s="137"/>
      <c r="K2408" s="141"/>
      <c r="L2408" s="139">
        <v>0</v>
      </c>
      <c r="M2408" s="139">
        <v>0</v>
      </c>
      <c r="N2408" s="139">
        <v>0</v>
      </c>
      <c r="O2408" s="139">
        <v>0</v>
      </c>
      <c r="P2408" s="139">
        <v>0</v>
      </c>
      <c r="Q2408" s="139">
        <v>0</v>
      </c>
      <c r="R2408" s="139">
        <v>0</v>
      </c>
      <c r="S2408" s="139">
        <v>0</v>
      </c>
      <c r="T2408" s="139">
        <v>0</v>
      </c>
      <c r="U2408" s="139">
        <v>0</v>
      </c>
      <c r="V2408" s="139">
        <v>0</v>
      </c>
      <c r="W2408" s="139">
        <v>0</v>
      </c>
      <c r="X2408" s="139">
        <v>0</v>
      </c>
      <c r="Y2408" s="139">
        <v>0</v>
      </c>
      <c r="Z2408" s="134"/>
    </row>
    <row r="2409" spans="1:26" x14ac:dyDescent="0.3">
      <c r="A2409" s="134"/>
      <c r="B2409" s="134"/>
      <c r="C2409" s="134"/>
      <c r="D2409" s="155">
        <v>266</v>
      </c>
      <c r="E2409" s="38" t="s">
        <v>112</v>
      </c>
      <c r="F2409" s="38" t="s">
        <v>134</v>
      </c>
      <c r="G2409" s="38" t="s">
        <v>155</v>
      </c>
      <c r="H2409" s="38" t="s">
        <v>81</v>
      </c>
      <c r="I2409" s="38" t="s">
        <v>128</v>
      </c>
      <c r="J2409" s="137"/>
      <c r="K2409" s="141"/>
      <c r="L2409" s="139">
        <v>0</v>
      </c>
      <c r="M2409" s="139">
        <v>0</v>
      </c>
      <c r="N2409" s="139">
        <v>0</v>
      </c>
      <c r="O2409" s="139">
        <v>0</v>
      </c>
      <c r="P2409" s="139">
        <v>0</v>
      </c>
      <c r="Q2409" s="139">
        <v>0</v>
      </c>
      <c r="R2409" s="139">
        <v>0</v>
      </c>
      <c r="S2409" s="139">
        <v>0</v>
      </c>
      <c r="T2409" s="139">
        <v>0</v>
      </c>
      <c r="U2409" s="139">
        <v>0</v>
      </c>
      <c r="V2409" s="139">
        <v>0</v>
      </c>
      <c r="W2409" s="139">
        <v>0</v>
      </c>
      <c r="X2409" s="139">
        <v>0</v>
      </c>
      <c r="Y2409" s="139">
        <v>0</v>
      </c>
      <c r="Z2409" s="134"/>
    </row>
    <row r="2410" spans="1:26" x14ac:dyDescent="0.3">
      <c r="A2410" s="134"/>
      <c r="B2410" s="134"/>
      <c r="C2410" s="134"/>
      <c r="D2410" s="155">
        <v>266</v>
      </c>
      <c r="E2410" s="38" t="s">
        <v>112</v>
      </c>
      <c r="F2410" s="38" t="s">
        <v>134</v>
      </c>
      <c r="G2410" s="38" t="s">
        <v>155</v>
      </c>
      <c r="H2410" s="38" t="s">
        <v>82</v>
      </c>
      <c r="I2410" s="38" t="s">
        <v>128</v>
      </c>
      <c r="J2410" s="137"/>
      <c r="K2410" s="141"/>
      <c r="L2410" s="139">
        <v>0</v>
      </c>
      <c r="M2410" s="139">
        <v>0</v>
      </c>
      <c r="N2410" s="139">
        <v>0</v>
      </c>
      <c r="O2410" s="139">
        <v>0</v>
      </c>
      <c r="P2410" s="139">
        <v>0</v>
      </c>
      <c r="Q2410" s="139">
        <v>0</v>
      </c>
      <c r="R2410" s="139">
        <v>0</v>
      </c>
      <c r="S2410" s="139">
        <v>44804.526044999999</v>
      </c>
      <c r="T2410" s="139">
        <v>59052.989548799989</v>
      </c>
      <c r="U2410" s="139">
        <v>75200.131080000021</v>
      </c>
      <c r="V2410" s="139">
        <v>0</v>
      </c>
      <c r="W2410" s="139">
        <v>0</v>
      </c>
      <c r="X2410" s="139">
        <v>0</v>
      </c>
      <c r="Y2410" s="139">
        <v>0</v>
      </c>
      <c r="Z2410" s="134"/>
    </row>
    <row r="2411" spans="1:26" x14ac:dyDescent="0.3">
      <c r="A2411" s="134"/>
      <c r="B2411" s="134"/>
      <c r="C2411" s="134"/>
      <c r="D2411" s="155">
        <v>266</v>
      </c>
      <c r="E2411" s="38" t="s">
        <v>112</v>
      </c>
      <c r="F2411" s="38" t="s">
        <v>134</v>
      </c>
      <c r="G2411" s="38" t="s">
        <v>155</v>
      </c>
      <c r="H2411" s="38" t="s">
        <v>83</v>
      </c>
      <c r="I2411" s="38" t="s">
        <v>128</v>
      </c>
      <c r="J2411" s="137"/>
      <c r="K2411" s="141"/>
      <c r="L2411" s="139">
        <v>0</v>
      </c>
      <c r="M2411" s="139">
        <v>5984.9451685511531</v>
      </c>
      <c r="N2411" s="139">
        <v>9140.3013638545854</v>
      </c>
      <c r="O2411" s="139">
        <v>0</v>
      </c>
      <c r="P2411" s="139">
        <v>11863.103880411854</v>
      </c>
      <c r="Q2411" s="139">
        <v>21684.532317847024</v>
      </c>
      <c r="R2411" s="139">
        <v>16302.553410891476</v>
      </c>
      <c r="S2411" s="139">
        <v>0</v>
      </c>
      <c r="T2411" s="139">
        <v>4919.7028312427383</v>
      </c>
      <c r="U2411" s="139">
        <v>41283.785188075031</v>
      </c>
      <c r="V2411" s="139">
        <v>9622.622758229305</v>
      </c>
      <c r="W2411" s="139">
        <v>34799.362991766298</v>
      </c>
      <c r="X2411" s="139">
        <v>16026.841710528779</v>
      </c>
      <c r="Y2411" s="139">
        <v>2847.0759658236911</v>
      </c>
      <c r="Z2411" s="134"/>
    </row>
    <row r="2412" spans="1:26" x14ac:dyDescent="0.3">
      <c r="A2412" s="134"/>
      <c r="B2412" s="134"/>
      <c r="C2412" s="134"/>
      <c r="D2412" s="155">
        <v>266</v>
      </c>
      <c r="E2412" s="38" t="s">
        <v>112</v>
      </c>
      <c r="F2412" s="38" t="s">
        <v>134</v>
      </c>
      <c r="G2412" s="38" t="s">
        <v>155</v>
      </c>
      <c r="H2412" s="38" t="s">
        <v>84</v>
      </c>
      <c r="I2412" s="38" t="s">
        <v>128</v>
      </c>
      <c r="J2412" s="137"/>
      <c r="K2412" s="141"/>
      <c r="L2412" s="139">
        <v>729481.06544989394</v>
      </c>
      <c r="M2412" s="139">
        <v>380735.56155080086</v>
      </c>
      <c r="N2412" s="139">
        <v>553162.25127489166</v>
      </c>
      <c r="O2412" s="139">
        <v>32468.589796789609</v>
      </c>
      <c r="P2412" s="139">
        <v>369275.28359482263</v>
      </c>
      <c r="Q2412" s="139">
        <v>647399.04542343866</v>
      </c>
      <c r="R2412" s="139">
        <v>490519.34120771603</v>
      </c>
      <c r="S2412" s="139">
        <v>819394.71927271003</v>
      </c>
      <c r="T2412" s="139">
        <v>166603.73049125451</v>
      </c>
      <c r="U2412" s="139">
        <v>544317.29611856397</v>
      </c>
      <c r="V2412" s="139">
        <v>1240217.4882765701</v>
      </c>
      <c r="W2412" s="139">
        <v>1399806.3040554621</v>
      </c>
      <c r="X2412" s="139">
        <v>330868.20979116007</v>
      </c>
      <c r="Y2412" s="139">
        <v>300872.57265957899</v>
      </c>
      <c r="Z2412" s="134"/>
    </row>
    <row r="2413" spans="1:26" x14ac:dyDescent="0.3">
      <c r="A2413" s="134"/>
      <c r="B2413" s="134"/>
      <c r="C2413" s="134"/>
      <c r="D2413" s="155">
        <v>266</v>
      </c>
      <c r="E2413" s="38" t="s">
        <v>112</v>
      </c>
      <c r="F2413" s="38" t="s">
        <v>134</v>
      </c>
      <c r="G2413" s="38" t="s">
        <v>155</v>
      </c>
      <c r="H2413" s="38" t="s">
        <v>85</v>
      </c>
      <c r="I2413" s="38" t="s">
        <v>128</v>
      </c>
      <c r="J2413" s="137"/>
      <c r="K2413" s="141"/>
      <c r="L2413" s="139">
        <v>59868.238912027911</v>
      </c>
      <c r="M2413" s="139">
        <v>39399.299839228304</v>
      </c>
      <c r="N2413" s="139">
        <v>253390.91540277831</v>
      </c>
      <c r="O2413" s="139">
        <v>0</v>
      </c>
      <c r="P2413" s="139">
        <v>53242.767909364229</v>
      </c>
      <c r="Q2413" s="139">
        <v>159441.50486172413</v>
      </c>
      <c r="R2413" s="139">
        <v>23207.479179425187</v>
      </c>
      <c r="S2413" s="139">
        <v>34855.818892574127</v>
      </c>
      <c r="T2413" s="139">
        <v>22771.462132793869</v>
      </c>
      <c r="U2413" s="139">
        <v>28934.3035466988</v>
      </c>
      <c r="V2413" s="139">
        <v>9.6301919999999992</v>
      </c>
      <c r="W2413" s="139">
        <v>137097.22293436492</v>
      </c>
      <c r="X2413" s="139">
        <v>6666.3115926911896</v>
      </c>
      <c r="Y2413" s="139">
        <v>39727.208946303763</v>
      </c>
      <c r="Z2413" s="134"/>
    </row>
    <row r="2414" spans="1:26" x14ac:dyDescent="0.3">
      <c r="A2414" s="134"/>
      <c r="B2414" s="134"/>
      <c r="C2414" s="134"/>
      <c r="D2414" s="155">
        <v>266</v>
      </c>
      <c r="E2414" s="38" t="s">
        <v>112</v>
      </c>
      <c r="F2414" s="38" t="s">
        <v>134</v>
      </c>
      <c r="G2414" s="38" t="s">
        <v>155</v>
      </c>
      <c r="H2414" s="38" t="s">
        <v>86</v>
      </c>
      <c r="I2414" s="38" t="s">
        <v>128</v>
      </c>
      <c r="J2414" s="137"/>
      <c r="K2414" s="141"/>
      <c r="L2414" s="139">
        <v>389864.82297460036</v>
      </c>
      <c r="M2414" s="139">
        <v>659380.04999163689</v>
      </c>
      <c r="N2414" s="139">
        <v>970550.14848508046</v>
      </c>
      <c r="O2414" s="139">
        <v>0</v>
      </c>
      <c r="P2414" s="139">
        <v>183996.57212563333</v>
      </c>
      <c r="Q2414" s="139">
        <v>864748.73496137932</v>
      </c>
      <c r="R2414" s="139">
        <v>252738.76912059225</v>
      </c>
      <c r="S2414" s="139">
        <v>626630.71844906837</v>
      </c>
      <c r="T2414" s="139">
        <v>137749.65452946673</v>
      </c>
      <c r="U2414" s="139">
        <v>207601.6102525907</v>
      </c>
      <c r="V2414" s="139">
        <v>806699.62354814401</v>
      </c>
      <c r="W2414" s="139">
        <v>825792.1474106462</v>
      </c>
      <c r="X2414" s="139">
        <v>284086.78536321735</v>
      </c>
      <c r="Y2414" s="139">
        <v>119774.02532235339</v>
      </c>
      <c r="Z2414" s="134"/>
    </row>
    <row r="2415" spans="1:26" x14ac:dyDescent="0.3">
      <c r="A2415" s="134"/>
      <c r="B2415" s="134"/>
      <c r="C2415" s="134"/>
      <c r="D2415" s="155">
        <v>266</v>
      </c>
      <c r="E2415" s="38" t="s">
        <v>112</v>
      </c>
      <c r="F2415" s="38" t="s">
        <v>134</v>
      </c>
      <c r="G2415" s="38" t="s">
        <v>155</v>
      </c>
      <c r="H2415" s="38" t="s">
        <v>87</v>
      </c>
      <c r="I2415" s="38" t="s">
        <v>128</v>
      </c>
      <c r="J2415" s="137"/>
      <c r="K2415" s="141"/>
      <c r="L2415" s="139">
        <v>0</v>
      </c>
      <c r="M2415" s="139">
        <v>2620.3387435867244</v>
      </c>
      <c r="N2415" s="139">
        <v>137.30370471497707</v>
      </c>
      <c r="O2415" s="139">
        <v>0</v>
      </c>
      <c r="P2415" s="139">
        <v>0</v>
      </c>
      <c r="Q2415" s="139">
        <v>807.52661655172426</v>
      </c>
      <c r="R2415" s="139">
        <v>0</v>
      </c>
      <c r="S2415" s="139">
        <v>514.21709896143466</v>
      </c>
      <c r="T2415" s="139">
        <v>793.2474292889018</v>
      </c>
      <c r="U2415" s="139">
        <v>735.47348351655523</v>
      </c>
      <c r="V2415" s="139">
        <v>5317.9299580872412</v>
      </c>
      <c r="W2415" s="139">
        <v>944.08325394672431</v>
      </c>
      <c r="X2415" s="139">
        <v>245.20140225</v>
      </c>
      <c r="Y2415" s="139">
        <v>0</v>
      </c>
      <c r="Z2415" s="134"/>
    </row>
    <row r="2416" spans="1:26" x14ac:dyDescent="0.3">
      <c r="A2416" s="134"/>
      <c r="B2416" s="134"/>
      <c r="C2416" s="134"/>
      <c r="D2416" s="155">
        <v>266</v>
      </c>
      <c r="E2416" s="38" t="s">
        <v>112</v>
      </c>
      <c r="F2416" s="38" t="s">
        <v>134</v>
      </c>
      <c r="G2416" s="38" t="s">
        <v>155</v>
      </c>
      <c r="H2416" s="38" t="s">
        <v>88</v>
      </c>
      <c r="I2416" s="38" t="s">
        <v>128</v>
      </c>
      <c r="J2416" s="137"/>
      <c r="K2416" s="141"/>
      <c r="L2416" s="139">
        <v>0</v>
      </c>
      <c r="M2416" s="139">
        <v>471.44367519411685</v>
      </c>
      <c r="N2416" s="139">
        <v>0</v>
      </c>
      <c r="O2416" s="139">
        <v>0</v>
      </c>
      <c r="P2416" s="139">
        <v>0</v>
      </c>
      <c r="Q2416" s="139">
        <v>1497.2446975862072</v>
      </c>
      <c r="R2416" s="139">
        <v>525.57497741182488</v>
      </c>
      <c r="S2416" s="139">
        <v>140.37603245570432</v>
      </c>
      <c r="T2416" s="139">
        <v>1513.0939371686154</v>
      </c>
      <c r="U2416" s="139">
        <v>2440.2476091571566</v>
      </c>
      <c r="V2416" s="139">
        <v>6747.5389173765525</v>
      </c>
      <c r="W2416" s="139">
        <v>7660.2154474070712</v>
      </c>
      <c r="X2416" s="139">
        <v>4230.7783033189653</v>
      </c>
      <c r="Y2416" s="139">
        <v>2088.5562134705174</v>
      </c>
      <c r="Z2416" s="134"/>
    </row>
    <row r="2417" spans="1:26" x14ac:dyDescent="0.3">
      <c r="A2417" s="134"/>
      <c r="B2417" s="134"/>
      <c r="C2417" s="134"/>
      <c r="D2417" s="155">
        <v>266</v>
      </c>
      <c r="E2417" s="38" t="s">
        <v>112</v>
      </c>
      <c r="F2417" s="38" t="s">
        <v>134</v>
      </c>
      <c r="G2417" s="38" t="s">
        <v>155</v>
      </c>
      <c r="H2417" s="38" t="s">
        <v>89</v>
      </c>
      <c r="I2417" s="38" t="s">
        <v>128</v>
      </c>
      <c r="J2417" s="137"/>
      <c r="K2417" s="141"/>
      <c r="L2417" s="139">
        <v>0</v>
      </c>
      <c r="M2417" s="139">
        <v>0</v>
      </c>
      <c r="N2417" s="139">
        <v>0</v>
      </c>
      <c r="O2417" s="139">
        <v>0</v>
      </c>
      <c r="P2417" s="139">
        <v>0</v>
      </c>
      <c r="Q2417" s="139">
        <v>9.0972672413793081</v>
      </c>
      <c r="R2417" s="139">
        <v>0</v>
      </c>
      <c r="S2417" s="139">
        <v>0</v>
      </c>
      <c r="T2417" s="139">
        <v>0</v>
      </c>
      <c r="U2417" s="139">
        <v>0</v>
      </c>
      <c r="V2417" s="139">
        <v>0</v>
      </c>
      <c r="W2417" s="139">
        <v>604.80235333422399</v>
      </c>
      <c r="X2417" s="139">
        <v>68.105514780775877</v>
      </c>
      <c r="Y2417" s="139">
        <v>0</v>
      </c>
      <c r="Z2417" s="134"/>
    </row>
    <row r="2418" spans="1:26" x14ac:dyDescent="0.3">
      <c r="A2418" s="134"/>
      <c r="B2418" s="134"/>
      <c r="C2418" s="134"/>
      <c r="D2418" s="155">
        <v>266</v>
      </c>
      <c r="E2418" s="38" t="s">
        <v>112</v>
      </c>
      <c r="F2418" s="38" t="s">
        <v>134</v>
      </c>
      <c r="G2418" s="38" t="s">
        <v>155</v>
      </c>
      <c r="H2418" s="38" t="s">
        <v>90</v>
      </c>
      <c r="I2418" s="38" t="s">
        <v>128</v>
      </c>
      <c r="J2418" s="137"/>
      <c r="K2418" s="141"/>
      <c r="L2418" s="139">
        <v>0</v>
      </c>
      <c r="M2418" s="139">
        <v>0</v>
      </c>
      <c r="N2418" s="139">
        <v>0</v>
      </c>
      <c r="O2418" s="139">
        <v>0</v>
      </c>
      <c r="P2418" s="139">
        <v>0</v>
      </c>
      <c r="Q2418" s="139">
        <v>4.1500527586206895</v>
      </c>
      <c r="R2418" s="139">
        <v>0</v>
      </c>
      <c r="S2418" s="139">
        <v>0</v>
      </c>
      <c r="T2418" s="139">
        <v>1.7483166040243412</v>
      </c>
      <c r="U2418" s="139">
        <v>0</v>
      </c>
      <c r="V2418" s="139">
        <v>0</v>
      </c>
      <c r="W2418" s="139">
        <v>0</v>
      </c>
      <c r="X2418" s="139">
        <v>0</v>
      </c>
      <c r="Y2418" s="139">
        <v>0</v>
      </c>
      <c r="Z2418" s="134"/>
    </row>
    <row r="2419" spans="1:26" x14ac:dyDescent="0.3">
      <c r="A2419" s="134"/>
      <c r="B2419" s="134"/>
      <c r="C2419" s="134"/>
      <c r="D2419" s="155">
        <v>266</v>
      </c>
      <c r="E2419" s="38" t="s">
        <v>112</v>
      </c>
      <c r="F2419" s="38" t="s">
        <v>134</v>
      </c>
      <c r="G2419" s="38" t="s">
        <v>155</v>
      </c>
      <c r="H2419" s="38" t="s">
        <v>91</v>
      </c>
      <c r="I2419" s="38" t="s">
        <v>128</v>
      </c>
      <c r="J2419" s="137"/>
      <c r="K2419" s="141"/>
      <c r="L2419" s="139">
        <v>0</v>
      </c>
      <c r="M2419" s="139">
        <v>0</v>
      </c>
      <c r="N2419" s="139">
        <v>0</v>
      </c>
      <c r="O2419" s="139">
        <v>0</v>
      </c>
      <c r="P2419" s="139">
        <v>0</v>
      </c>
      <c r="Q2419" s="139">
        <v>0</v>
      </c>
      <c r="R2419" s="139">
        <v>0</v>
      </c>
      <c r="S2419" s="139">
        <v>0</v>
      </c>
      <c r="T2419" s="139">
        <v>0</v>
      </c>
      <c r="U2419" s="139">
        <v>0</v>
      </c>
      <c r="V2419" s="139">
        <v>0</v>
      </c>
      <c r="W2419" s="139">
        <v>0</v>
      </c>
      <c r="X2419" s="139">
        <v>657.851276746895</v>
      </c>
      <c r="Y2419" s="139">
        <v>0</v>
      </c>
      <c r="Z2419" s="134"/>
    </row>
    <row r="2420" spans="1:26" x14ac:dyDescent="0.3">
      <c r="A2420" s="134"/>
      <c r="B2420" s="134"/>
      <c r="C2420" s="134"/>
      <c r="D2420" s="155">
        <v>266</v>
      </c>
      <c r="E2420" s="38" t="s">
        <v>112</v>
      </c>
      <c r="F2420" s="38" t="s">
        <v>134</v>
      </c>
      <c r="G2420" s="38" t="s">
        <v>155</v>
      </c>
      <c r="H2420" s="38" t="s">
        <v>92</v>
      </c>
      <c r="I2420" s="38" t="s">
        <v>128</v>
      </c>
      <c r="J2420" s="137"/>
      <c r="K2420" s="141"/>
      <c r="L2420" s="139">
        <v>0</v>
      </c>
      <c r="M2420" s="139">
        <v>0</v>
      </c>
      <c r="N2420" s="139">
        <v>0</v>
      </c>
      <c r="O2420" s="139">
        <v>0</v>
      </c>
      <c r="P2420" s="139">
        <v>0</v>
      </c>
      <c r="Q2420" s="139">
        <v>0</v>
      </c>
      <c r="R2420" s="139">
        <v>0</v>
      </c>
      <c r="S2420" s="139">
        <v>0</v>
      </c>
      <c r="T2420" s="139">
        <v>-24.012308686079997</v>
      </c>
      <c r="U2420" s="139">
        <v>-33.582890080865674</v>
      </c>
      <c r="V2420" s="139">
        <v>0</v>
      </c>
      <c r="W2420" s="139">
        <v>0</v>
      </c>
      <c r="X2420" s="139">
        <v>0</v>
      </c>
      <c r="Y2420" s="139">
        <v>0</v>
      </c>
      <c r="Z2420" s="134"/>
    </row>
    <row r="2421" spans="1:26" x14ac:dyDescent="0.3">
      <c r="A2421" s="134"/>
      <c r="B2421" s="134"/>
      <c r="C2421" s="134"/>
      <c r="D2421" s="155">
        <v>266</v>
      </c>
      <c r="E2421" s="38" t="s">
        <v>112</v>
      </c>
      <c r="F2421" s="38" t="s">
        <v>134</v>
      </c>
      <c r="G2421" s="38" t="s">
        <v>155</v>
      </c>
      <c r="H2421" s="38" t="s">
        <v>93</v>
      </c>
      <c r="I2421" s="38" t="s">
        <v>128</v>
      </c>
      <c r="J2421" s="137"/>
      <c r="K2421" s="141"/>
      <c r="L2421" s="139">
        <v>0</v>
      </c>
      <c r="M2421" s="139">
        <v>0</v>
      </c>
      <c r="N2421" s="139">
        <v>0</v>
      </c>
      <c r="O2421" s="139">
        <v>0</v>
      </c>
      <c r="P2421" s="139">
        <v>0</v>
      </c>
      <c r="Q2421" s="139">
        <v>0</v>
      </c>
      <c r="R2421" s="139">
        <v>0</v>
      </c>
      <c r="S2421" s="139">
        <v>0</v>
      </c>
      <c r="T2421" s="139">
        <v>0</v>
      </c>
      <c r="U2421" s="139">
        <v>0</v>
      </c>
      <c r="V2421" s="139">
        <v>0</v>
      </c>
      <c r="W2421" s="139">
        <v>0</v>
      </c>
      <c r="X2421" s="139">
        <v>0</v>
      </c>
      <c r="Y2421" s="139">
        <v>0</v>
      </c>
      <c r="Z2421" s="134"/>
    </row>
    <row r="2422" spans="1:26" x14ac:dyDescent="0.3">
      <c r="A2422" s="134"/>
      <c r="B2422" s="134"/>
      <c r="C2422" s="134"/>
      <c r="D2422" s="155">
        <v>266</v>
      </c>
      <c r="E2422" s="38" t="s">
        <v>112</v>
      </c>
      <c r="F2422" s="38" t="s">
        <v>134</v>
      </c>
      <c r="G2422" s="38" t="s">
        <v>155</v>
      </c>
      <c r="H2422" s="38" t="s">
        <v>94</v>
      </c>
      <c r="I2422" s="38" t="s">
        <v>128</v>
      </c>
      <c r="J2422" s="137"/>
      <c r="K2422" s="141"/>
      <c r="L2422" s="139">
        <v>0</v>
      </c>
      <c r="M2422" s="139">
        <v>-4966.5778944999993</v>
      </c>
      <c r="N2422" s="139">
        <v>-9.022672</v>
      </c>
      <c r="O2422" s="139">
        <v>0</v>
      </c>
      <c r="P2422" s="139">
        <v>0</v>
      </c>
      <c r="Q2422" s="139">
        <v>0</v>
      </c>
      <c r="R2422" s="139">
        <v>-314.45550000000003</v>
      </c>
      <c r="S2422" s="139">
        <v>-2399.2302041130952</v>
      </c>
      <c r="T2422" s="139">
        <v>-69.649718387256698</v>
      </c>
      <c r="U2422" s="139">
        <v>0</v>
      </c>
      <c r="V2422" s="139">
        <v>-573.28232079227575</v>
      </c>
      <c r="W2422" s="139">
        <v>-995.57233361793078</v>
      </c>
      <c r="X2422" s="139">
        <v>-8041.07206577743</v>
      </c>
      <c r="Y2422" s="139">
        <v>-1576.4460878517239</v>
      </c>
      <c r="Z2422" s="134"/>
    </row>
    <row r="2423" spans="1:26" x14ac:dyDescent="0.3">
      <c r="A2423" s="134"/>
      <c r="B2423" s="134"/>
      <c r="C2423" s="134"/>
      <c r="D2423" s="155">
        <v>266</v>
      </c>
      <c r="E2423" s="38" t="s">
        <v>112</v>
      </c>
      <c r="F2423" s="38" t="s">
        <v>134</v>
      </c>
      <c r="G2423" s="38" t="s">
        <v>155</v>
      </c>
      <c r="H2423" s="38" t="s">
        <v>95</v>
      </c>
      <c r="I2423" s="38" t="s">
        <v>128</v>
      </c>
      <c r="J2423" s="137"/>
      <c r="K2423" s="141"/>
      <c r="L2423" s="139">
        <v>0</v>
      </c>
      <c r="M2423" s="139">
        <v>0</v>
      </c>
      <c r="N2423" s="139">
        <v>0</v>
      </c>
      <c r="O2423" s="139">
        <v>0</v>
      </c>
      <c r="P2423" s="139">
        <v>0</v>
      </c>
      <c r="Q2423" s="139">
        <v>0</v>
      </c>
      <c r="R2423" s="139">
        <v>0</v>
      </c>
      <c r="S2423" s="139">
        <v>0</v>
      </c>
      <c r="T2423" s="139">
        <v>0</v>
      </c>
      <c r="U2423" s="139">
        <v>0</v>
      </c>
      <c r="V2423" s="139">
        <v>0</v>
      </c>
      <c r="W2423" s="139">
        <v>0</v>
      </c>
      <c r="X2423" s="139">
        <v>0</v>
      </c>
      <c r="Y2423" s="139">
        <v>0</v>
      </c>
      <c r="Z2423" s="134"/>
    </row>
    <row r="2424" spans="1:26" x14ac:dyDescent="0.3">
      <c r="A2424" s="134"/>
      <c r="B2424" s="134"/>
      <c r="C2424" s="134"/>
      <c r="D2424" s="155">
        <v>266</v>
      </c>
      <c r="E2424" s="38" t="s">
        <v>112</v>
      </c>
      <c r="F2424" s="38" t="s">
        <v>134</v>
      </c>
      <c r="G2424" s="38" t="s">
        <v>155</v>
      </c>
      <c r="H2424" s="38" t="s">
        <v>96</v>
      </c>
      <c r="I2424" s="38" t="s">
        <v>128</v>
      </c>
      <c r="J2424" s="137"/>
      <c r="K2424" s="141"/>
      <c r="L2424" s="139">
        <v>0</v>
      </c>
      <c r="M2424" s="139">
        <v>0</v>
      </c>
      <c r="N2424" s="139">
        <v>0</v>
      </c>
      <c r="O2424" s="139">
        <v>0</v>
      </c>
      <c r="P2424" s="139">
        <v>0</v>
      </c>
      <c r="Q2424" s="139">
        <v>0</v>
      </c>
      <c r="R2424" s="139">
        <v>0</v>
      </c>
      <c r="S2424" s="139">
        <v>-38931.466281697598</v>
      </c>
      <c r="T2424" s="139">
        <v>0</v>
      </c>
      <c r="U2424" s="139">
        <v>-3639.7815377118745</v>
      </c>
      <c r="V2424" s="139">
        <v>0</v>
      </c>
      <c r="W2424" s="139">
        <v>-14.79664501030862</v>
      </c>
      <c r="X2424" s="139">
        <v>0</v>
      </c>
      <c r="Y2424" s="139">
        <v>0</v>
      </c>
      <c r="Z2424" s="134"/>
    </row>
    <row r="2425" spans="1:26" x14ac:dyDescent="0.3">
      <c r="A2425" s="134"/>
      <c r="B2425" s="134"/>
      <c r="C2425" s="134"/>
      <c r="D2425" s="155">
        <v>266</v>
      </c>
      <c r="E2425" s="38" t="s">
        <v>112</v>
      </c>
      <c r="F2425" s="38" t="s">
        <v>134</v>
      </c>
      <c r="G2425" s="38" t="s">
        <v>155</v>
      </c>
      <c r="H2425" s="38" t="s">
        <v>97</v>
      </c>
      <c r="I2425" s="38" t="s">
        <v>128</v>
      </c>
      <c r="J2425" s="137"/>
      <c r="K2425" s="141"/>
      <c r="L2425" s="139">
        <v>0</v>
      </c>
      <c r="M2425" s="139">
        <v>0</v>
      </c>
      <c r="N2425" s="139">
        <v>0</v>
      </c>
      <c r="O2425" s="139">
        <v>0</v>
      </c>
      <c r="P2425" s="139">
        <v>0</v>
      </c>
      <c r="Q2425" s="139">
        <v>0</v>
      </c>
      <c r="R2425" s="139">
        <v>0</v>
      </c>
      <c r="S2425" s="139">
        <v>0</v>
      </c>
      <c r="T2425" s="139">
        <v>0</v>
      </c>
      <c r="U2425" s="139">
        <v>0</v>
      </c>
      <c r="V2425" s="139">
        <v>0</v>
      </c>
      <c r="W2425" s="139">
        <v>0</v>
      </c>
      <c r="X2425" s="139">
        <v>0</v>
      </c>
      <c r="Y2425" s="139">
        <v>0</v>
      </c>
      <c r="Z2425" s="134"/>
    </row>
    <row r="2426" spans="1:26" x14ac:dyDescent="0.3">
      <c r="A2426" s="134"/>
      <c r="B2426" s="134"/>
      <c r="C2426" s="134"/>
      <c r="D2426" s="155">
        <v>266</v>
      </c>
      <c r="E2426" s="38" t="s">
        <v>112</v>
      </c>
      <c r="F2426" s="38" t="s">
        <v>134</v>
      </c>
      <c r="G2426" s="38" t="s">
        <v>155</v>
      </c>
      <c r="H2426" s="38" t="s">
        <v>98</v>
      </c>
      <c r="I2426" s="38" t="s">
        <v>128</v>
      </c>
      <c r="J2426" s="137"/>
      <c r="K2426" s="141"/>
      <c r="L2426" s="139">
        <v>0</v>
      </c>
      <c r="M2426" s="139">
        <v>0</v>
      </c>
      <c r="N2426" s="139">
        <v>0</v>
      </c>
      <c r="O2426" s="139">
        <v>0</v>
      </c>
      <c r="P2426" s="139">
        <v>0</v>
      </c>
      <c r="Q2426" s="139">
        <v>0</v>
      </c>
      <c r="R2426" s="139">
        <v>0</v>
      </c>
      <c r="S2426" s="139">
        <v>23.013900832000001</v>
      </c>
      <c r="T2426" s="139">
        <v>0</v>
      </c>
      <c r="U2426" s="139">
        <v>0</v>
      </c>
      <c r="V2426" s="139">
        <v>0</v>
      </c>
      <c r="W2426" s="139">
        <v>0</v>
      </c>
      <c r="X2426" s="139">
        <v>0</v>
      </c>
      <c r="Y2426" s="139">
        <v>0</v>
      </c>
      <c r="Z2426" s="134"/>
    </row>
    <row r="2427" spans="1:26" x14ac:dyDescent="0.3">
      <c r="A2427" s="134"/>
      <c r="B2427" s="134"/>
      <c r="C2427" s="134"/>
      <c r="D2427" s="155">
        <v>266</v>
      </c>
      <c r="E2427" s="38" t="s">
        <v>112</v>
      </c>
      <c r="F2427" s="38" t="s">
        <v>134</v>
      </c>
      <c r="G2427" s="38" t="s">
        <v>155</v>
      </c>
      <c r="H2427" s="38" t="s">
        <v>99</v>
      </c>
      <c r="I2427" s="38" t="s">
        <v>128</v>
      </c>
      <c r="J2427" s="137"/>
      <c r="K2427" s="141"/>
      <c r="L2427" s="139">
        <v>0</v>
      </c>
      <c r="M2427" s="139">
        <v>0</v>
      </c>
      <c r="N2427" s="139">
        <v>0</v>
      </c>
      <c r="O2427" s="139">
        <v>0</v>
      </c>
      <c r="P2427" s="139">
        <v>0</v>
      </c>
      <c r="Q2427" s="139">
        <v>0</v>
      </c>
      <c r="R2427" s="139">
        <v>0</v>
      </c>
      <c r="S2427" s="139">
        <v>0</v>
      </c>
      <c r="T2427" s="139">
        <v>0</v>
      </c>
      <c r="U2427" s="139">
        <v>0</v>
      </c>
      <c r="V2427" s="139">
        <v>0</v>
      </c>
      <c r="W2427" s="139">
        <v>0</v>
      </c>
      <c r="X2427" s="139">
        <v>0</v>
      </c>
      <c r="Y2427" s="139">
        <v>0</v>
      </c>
      <c r="Z2427" s="134"/>
    </row>
    <row r="2428" spans="1:26" x14ac:dyDescent="0.3">
      <c r="A2428" s="134"/>
      <c r="B2428" s="134"/>
      <c r="C2428" s="134"/>
      <c r="D2428" s="155">
        <v>266</v>
      </c>
      <c r="E2428" s="38" t="s">
        <v>112</v>
      </c>
      <c r="F2428" s="38" t="s">
        <v>134</v>
      </c>
      <c r="G2428" s="38" t="s">
        <v>155</v>
      </c>
      <c r="H2428" s="38" t="s">
        <v>100</v>
      </c>
      <c r="I2428" s="38" t="s">
        <v>128</v>
      </c>
      <c r="J2428" s="137"/>
      <c r="K2428" s="141"/>
      <c r="L2428" s="139">
        <v>0</v>
      </c>
      <c r="M2428" s="139">
        <v>0</v>
      </c>
      <c r="N2428" s="139">
        <v>0</v>
      </c>
      <c r="O2428" s="139">
        <v>0</v>
      </c>
      <c r="P2428" s="139">
        <v>0</v>
      </c>
      <c r="Q2428" s="139">
        <v>0</v>
      </c>
      <c r="R2428" s="139">
        <v>0</v>
      </c>
      <c r="S2428" s="139">
        <v>-1183.9704868742404</v>
      </c>
      <c r="T2428" s="139">
        <v>0</v>
      </c>
      <c r="U2428" s="139">
        <v>0</v>
      </c>
      <c r="V2428" s="139">
        <v>0</v>
      </c>
      <c r="W2428" s="139">
        <v>0</v>
      </c>
      <c r="X2428" s="139">
        <v>0</v>
      </c>
      <c r="Y2428" s="139">
        <v>0</v>
      </c>
      <c r="Z2428" s="134"/>
    </row>
    <row r="2429" spans="1:26" x14ac:dyDescent="0.3">
      <c r="A2429" s="134"/>
      <c r="B2429" s="134"/>
      <c r="C2429" s="134"/>
      <c r="D2429" s="155">
        <v>266</v>
      </c>
      <c r="E2429" s="38" t="s">
        <v>112</v>
      </c>
      <c r="F2429" s="38" t="s">
        <v>134</v>
      </c>
      <c r="G2429" s="38" t="s">
        <v>155</v>
      </c>
      <c r="H2429" s="38" t="s">
        <v>101</v>
      </c>
      <c r="I2429" s="38" t="s">
        <v>128</v>
      </c>
      <c r="J2429" s="137"/>
      <c r="K2429" s="141"/>
      <c r="L2429" s="139">
        <v>0</v>
      </c>
      <c r="M2429" s="139">
        <v>0</v>
      </c>
      <c r="N2429" s="139">
        <v>0</v>
      </c>
      <c r="O2429" s="139">
        <v>0</v>
      </c>
      <c r="P2429" s="139">
        <v>0</v>
      </c>
      <c r="Q2429" s="139">
        <v>0</v>
      </c>
      <c r="R2429" s="139">
        <v>0</v>
      </c>
      <c r="S2429" s="139">
        <v>0</v>
      </c>
      <c r="T2429" s="139">
        <v>0</v>
      </c>
      <c r="U2429" s="139">
        <v>0</v>
      </c>
      <c r="V2429" s="139">
        <v>0</v>
      </c>
      <c r="W2429" s="139">
        <v>0</v>
      </c>
      <c r="X2429" s="139">
        <v>0</v>
      </c>
      <c r="Y2429" s="139">
        <v>0</v>
      </c>
      <c r="Z2429" s="134"/>
    </row>
    <row r="2430" spans="1:26" x14ac:dyDescent="0.3">
      <c r="A2430" s="134"/>
      <c r="B2430" s="134"/>
      <c r="C2430" s="134"/>
      <c r="D2430" s="155">
        <v>266</v>
      </c>
      <c r="E2430" s="38" t="s">
        <v>112</v>
      </c>
      <c r="F2430" s="38" t="s">
        <v>134</v>
      </c>
      <c r="G2430" s="38" t="s">
        <v>155</v>
      </c>
      <c r="H2430" s="38" t="s">
        <v>102</v>
      </c>
      <c r="I2430" s="38" t="s">
        <v>128</v>
      </c>
      <c r="J2430" s="137"/>
      <c r="K2430" s="141"/>
      <c r="L2430" s="139">
        <v>0</v>
      </c>
      <c r="M2430" s="139">
        <v>0</v>
      </c>
      <c r="N2430" s="139">
        <v>0</v>
      </c>
      <c r="O2430" s="139">
        <v>0</v>
      </c>
      <c r="P2430" s="139">
        <v>0</v>
      </c>
      <c r="Q2430" s="139">
        <v>0</v>
      </c>
      <c r="R2430" s="139">
        <v>0</v>
      </c>
      <c r="S2430" s="139">
        <v>-16785.597494375412</v>
      </c>
      <c r="T2430" s="139">
        <v>0</v>
      </c>
      <c r="U2430" s="139">
        <v>0</v>
      </c>
      <c r="V2430" s="139">
        <v>-103.41812020965517</v>
      </c>
      <c r="W2430" s="139">
        <v>0</v>
      </c>
      <c r="X2430" s="139">
        <v>-115.86127580689656</v>
      </c>
      <c r="Y2430" s="139">
        <v>0</v>
      </c>
      <c r="Z2430" s="134"/>
    </row>
    <row r="2431" spans="1:26" x14ac:dyDescent="0.3">
      <c r="A2431" s="134"/>
      <c r="B2431" s="134"/>
      <c r="C2431" s="134"/>
      <c r="D2431" s="155">
        <v>266</v>
      </c>
      <c r="E2431" s="38" t="s">
        <v>112</v>
      </c>
      <c r="F2431" s="38" t="s">
        <v>134</v>
      </c>
      <c r="G2431" s="38" t="s">
        <v>155</v>
      </c>
      <c r="H2431" s="38" t="s">
        <v>103</v>
      </c>
      <c r="I2431" s="38" t="s">
        <v>128</v>
      </c>
      <c r="J2431" s="137"/>
      <c r="K2431" s="141"/>
      <c r="L2431" s="139">
        <v>0</v>
      </c>
      <c r="M2431" s="139">
        <v>0</v>
      </c>
      <c r="N2431" s="139">
        <v>0</v>
      </c>
      <c r="O2431" s="139">
        <v>0</v>
      </c>
      <c r="P2431" s="139">
        <v>0</v>
      </c>
      <c r="Q2431" s="139">
        <v>0</v>
      </c>
      <c r="R2431" s="139">
        <v>0</v>
      </c>
      <c r="S2431" s="139">
        <v>0</v>
      </c>
      <c r="T2431" s="139">
        <v>0</v>
      </c>
      <c r="U2431" s="139">
        <v>0</v>
      </c>
      <c r="V2431" s="139">
        <v>0</v>
      </c>
      <c r="W2431" s="139">
        <v>0</v>
      </c>
      <c r="X2431" s="139">
        <v>0</v>
      </c>
      <c r="Y2431" s="139">
        <v>0</v>
      </c>
      <c r="Z2431" s="134"/>
    </row>
    <row r="2432" spans="1:26" x14ac:dyDescent="0.3">
      <c r="A2432" s="134"/>
      <c r="B2432" s="134"/>
      <c r="C2432" s="134"/>
      <c r="D2432" s="155">
        <v>266</v>
      </c>
      <c r="E2432" s="38" t="s">
        <v>112</v>
      </c>
      <c r="F2432" s="38" t="s">
        <v>134</v>
      </c>
      <c r="G2432" s="38" t="s">
        <v>155</v>
      </c>
      <c r="H2432" s="38" t="s">
        <v>104</v>
      </c>
      <c r="I2432" s="38" t="s">
        <v>128</v>
      </c>
      <c r="J2432" s="137"/>
      <c r="K2432" s="141"/>
      <c r="L2432" s="139">
        <v>0</v>
      </c>
      <c r="M2432" s="139">
        <v>0</v>
      </c>
      <c r="N2432" s="139">
        <v>0</v>
      </c>
      <c r="O2432" s="139">
        <v>0</v>
      </c>
      <c r="P2432" s="139">
        <v>0</v>
      </c>
      <c r="Q2432" s="139">
        <v>0</v>
      </c>
      <c r="R2432" s="139">
        <v>0</v>
      </c>
      <c r="S2432" s="139">
        <v>-15797.389661885973</v>
      </c>
      <c r="T2432" s="139">
        <v>0</v>
      </c>
      <c r="U2432" s="139">
        <v>0</v>
      </c>
      <c r="V2432" s="139">
        <v>0</v>
      </c>
      <c r="W2432" s="139">
        <v>0</v>
      </c>
      <c r="X2432" s="139">
        <v>-5.4125186456494401</v>
      </c>
      <c r="Y2432" s="139">
        <v>0</v>
      </c>
      <c r="Z2432" s="134"/>
    </row>
    <row r="2433" spans="1:26" x14ac:dyDescent="0.3">
      <c r="A2433" s="134"/>
      <c r="B2433" s="134"/>
      <c r="C2433" s="134"/>
      <c r="D2433" s="155">
        <v>266</v>
      </c>
      <c r="E2433" s="38" t="s">
        <v>112</v>
      </c>
      <c r="F2433" s="38" t="s">
        <v>134</v>
      </c>
      <c r="G2433" s="38" t="s">
        <v>155</v>
      </c>
      <c r="H2433" s="38" t="s">
        <v>105</v>
      </c>
      <c r="I2433" s="38" t="s">
        <v>128</v>
      </c>
      <c r="J2433" s="137"/>
      <c r="K2433" s="141"/>
      <c r="L2433" s="139">
        <v>0</v>
      </c>
      <c r="M2433" s="139">
        <v>0</v>
      </c>
      <c r="N2433" s="139">
        <v>0</v>
      </c>
      <c r="O2433" s="139">
        <v>0</v>
      </c>
      <c r="P2433" s="139">
        <v>0</v>
      </c>
      <c r="Q2433" s="139">
        <v>0</v>
      </c>
      <c r="R2433" s="139">
        <v>0</v>
      </c>
      <c r="S2433" s="139">
        <v>0</v>
      </c>
      <c r="T2433" s="139">
        <v>0</v>
      </c>
      <c r="U2433" s="139">
        <v>0</v>
      </c>
      <c r="V2433" s="139">
        <v>0</v>
      </c>
      <c r="W2433" s="139">
        <v>0</v>
      </c>
      <c r="X2433" s="139">
        <v>0</v>
      </c>
      <c r="Y2433" s="139">
        <v>0</v>
      </c>
      <c r="Z2433" s="134"/>
    </row>
    <row r="2434" spans="1:26" x14ac:dyDescent="0.3">
      <c r="A2434" s="134"/>
      <c r="B2434" s="134"/>
      <c r="C2434" s="134"/>
      <c r="D2434" s="155">
        <v>266</v>
      </c>
      <c r="E2434" s="38" t="s">
        <v>112</v>
      </c>
      <c r="F2434" s="38" t="s">
        <v>134</v>
      </c>
      <c r="G2434" s="38" t="s">
        <v>156</v>
      </c>
      <c r="H2434" s="38" t="s">
        <v>72</v>
      </c>
      <c r="I2434" s="38" t="s">
        <v>157</v>
      </c>
      <c r="J2434" s="137"/>
      <c r="K2434" s="141"/>
      <c r="L2434" s="139">
        <v>78.892330532632016</v>
      </c>
      <c r="M2434" s="139">
        <v>89.337735939011367</v>
      </c>
      <c r="N2434" s="139">
        <v>77.706296466177477</v>
      </c>
      <c r="O2434" s="139">
        <v>143.87091754494051</v>
      </c>
      <c r="P2434" s="139">
        <v>88.715538496030305</v>
      </c>
      <c r="Q2434" s="139">
        <v>94.994963883735394</v>
      </c>
      <c r="R2434" s="139">
        <v>106.73792074199127</v>
      </c>
      <c r="S2434" s="139">
        <v>67.51303863501137</v>
      </c>
      <c r="T2434" s="139">
        <v>93.389740904489443</v>
      </c>
      <c r="U2434" s="139">
        <v>85.543029212729181</v>
      </c>
      <c r="V2434" s="139">
        <v>78.293727942547946</v>
      </c>
      <c r="W2434" s="139">
        <v>91.002704679715833</v>
      </c>
      <c r="X2434" s="139">
        <v>111.90051165295995</v>
      </c>
      <c r="Y2434" s="139">
        <v>104.41288511131897</v>
      </c>
      <c r="Z2434" s="134"/>
    </row>
    <row r="2435" spans="1:26" x14ac:dyDescent="0.3">
      <c r="A2435" s="134"/>
      <c r="B2435" s="134"/>
      <c r="C2435" s="134"/>
      <c r="D2435" s="155">
        <v>266</v>
      </c>
      <c r="E2435" s="38" t="s">
        <v>112</v>
      </c>
      <c r="F2435" s="38" t="s">
        <v>134</v>
      </c>
      <c r="G2435" s="38" t="s">
        <v>156</v>
      </c>
      <c r="H2435" s="38" t="s">
        <v>74</v>
      </c>
      <c r="I2435" s="38" t="s">
        <v>157</v>
      </c>
      <c r="J2435" s="137"/>
      <c r="K2435" s="141"/>
      <c r="L2435" s="139">
        <v>91.860915691010092</v>
      </c>
      <c r="M2435" s="139">
        <v>112.88472279322839</v>
      </c>
      <c r="N2435" s="139">
        <v>102.87753517240586</v>
      </c>
      <c r="O2435" s="139">
        <v>223.17479986018051</v>
      </c>
      <c r="P2435" s="139">
        <v>108.24405224781647</v>
      </c>
      <c r="Q2435" s="139">
        <v>121.96890455720319</v>
      </c>
      <c r="R2435" s="139">
        <v>146.56846103557353</v>
      </c>
      <c r="S2435" s="139">
        <v>77.124255886118235</v>
      </c>
      <c r="T2435" s="139">
        <v>104.76756739070228</v>
      </c>
      <c r="U2435" s="139">
        <v>91.062563320928916</v>
      </c>
      <c r="V2435" s="139">
        <v>89.230017380350688</v>
      </c>
      <c r="W2435" s="139">
        <v>111.75743758804668</v>
      </c>
      <c r="X2435" s="139">
        <v>152.77507819290716</v>
      </c>
      <c r="Y2435" s="139">
        <v>143.55821601858128</v>
      </c>
      <c r="Z2435" s="134"/>
    </row>
    <row r="2436" spans="1:26" x14ac:dyDescent="0.3">
      <c r="A2436" s="134"/>
      <c r="B2436" s="134"/>
      <c r="C2436" s="134"/>
      <c r="D2436" s="155">
        <v>266</v>
      </c>
      <c r="E2436" s="38" t="s">
        <v>112</v>
      </c>
      <c r="F2436" s="38" t="s">
        <v>134</v>
      </c>
      <c r="G2436" s="38" t="s">
        <v>156</v>
      </c>
      <c r="H2436" s="38" t="s">
        <v>75</v>
      </c>
      <c r="I2436" s="38" t="s">
        <v>157</v>
      </c>
      <c r="J2436" s="137"/>
      <c r="K2436" s="141"/>
      <c r="L2436" s="139">
        <v>23.178240929184568</v>
      </c>
      <c r="M2436" s="139">
        <v>48.599158647479889</v>
      </c>
      <c r="N2436" s="139">
        <v>41.950463299931535</v>
      </c>
      <c r="O2436" s="139">
        <v>99.115261027196468</v>
      </c>
      <c r="P2436" s="139">
        <v>36.507590128794696</v>
      </c>
      <c r="Q2436" s="139">
        <v>41.989696605187945</v>
      </c>
      <c r="R2436" s="139">
        <v>50.456335703344251</v>
      </c>
      <c r="S2436" s="139">
        <v>0</v>
      </c>
      <c r="T2436" s="139">
        <v>16.697707845977558</v>
      </c>
      <c r="U2436" s="139">
        <v>4.2687347150390194</v>
      </c>
      <c r="V2436" s="139">
        <v>22.990452541267157</v>
      </c>
      <c r="W2436" s="139">
        <v>25.901537819027411</v>
      </c>
      <c r="X2436" s="139">
        <v>41.687944404274042</v>
      </c>
      <c r="Y2436" s="139">
        <v>36.025004253538427</v>
      </c>
      <c r="Z2436" s="134"/>
    </row>
    <row r="2437" spans="1:26" x14ac:dyDescent="0.3">
      <c r="A2437" s="134"/>
      <c r="B2437" s="134"/>
      <c r="C2437" s="134"/>
      <c r="D2437" s="155">
        <v>266</v>
      </c>
      <c r="E2437" s="38" t="s">
        <v>112</v>
      </c>
      <c r="F2437" s="38" t="s">
        <v>134</v>
      </c>
      <c r="G2437" s="38" t="s">
        <v>156</v>
      </c>
      <c r="H2437" s="38" t="s">
        <v>76</v>
      </c>
      <c r="I2437" s="38" t="s">
        <v>157</v>
      </c>
      <c r="J2437" s="137"/>
      <c r="K2437" s="141"/>
      <c r="L2437" s="139">
        <v>256.63350973002662</v>
      </c>
      <c r="M2437" s="139">
        <v>266.14132584100565</v>
      </c>
      <c r="N2437" s="139">
        <v>291.94271595058137</v>
      </c>
      <c r="O2437" s="139">
        <v>492.2289758910058</v>
      </c>
      <c r="P2437" s="139">
        <v>261.47146128587468</v>
      </c>
      <c r="Q2437" s="139">
        <v>396.63939956207724</v>
      </c>
      <c r="R2437" s="139">
        <v>418.66714980292824</v>
      </c>
      <c r="S2437" s="139">
        <v>157.53100111467819</v>
      </c>
      <c r="T2437" s="139">
        <v>161.43671133142988</v>
      </c>
      <c r="U2437" s="139">
        <v>208.49556043998655</v>
      </c>
      <c r="V2437" s="139">
        <v>249.78451383664975</v>
      </c>
      <c r="W2437" s="139">
        <v>256.5792818559176</v>
      </c>
      <c r="X2437" s="139">
        <v>293.96142669497681</v>
      </c>
      <c r="Y2437" s="139">
        <v>326.2494121964906</v>
      </c>
      <c r="Z2437" s="134"/>
    </row>
    <row r="2438" spans="1:26" x14ac:dyDescent="0.3">
      <c r="A2438" s="134"/>
      <c r="B2438" s="134"/>
      <c r="C2438" s="134"/>
      <c r="D2438" s="155">
        <v>266</v>
      </c>
      <c r="E2438" s="38" t="s">
        <v>112</v>
      </c>
      <c r="F2438" s="38" t="s">
        <v>134</v>
      </c>
      <c r="G2438" s="38" t="s">
        <v>156</v>
      </c>
      <c r="H2438" s="38" t="s">
        <v>77</v>
      </c>
      <c r="I2438" s="38" t="s">
        <v>157</v>
      </c>
      <c r="J2438" s="137"/>
      <c r="K2438" s="141"/>
      <c r="L2438" s="139">
        <v>376.59191851799727</v>
      </c>
      <c r="M2438" s="139">
        <v>407.62545875424752</v>
      </c>
      <c r="N2438" s="139">
        <v>478.9668234816761</v>
      </c>
      <c r="O2438" s="139">
        <v>655.04242014835427</v>
      </c>
      <c r="P2438" s="139">
        <v>432.96581796869543</v>
      </c>
      <c r="Q2438" s="139">
        <v>512.96840331910983</v>
      </c>
      <c r="R2438" s="139">
        <v>752.21055970555733</v>
      </c>
      <c r="S2438" s="139">
        <v>277.04241702343154</v>
      </c>
      <c r="T2438" s="139">
        <v>334.49124492176594</v>
      </c>
      <c r="U2438" s="139">
        <v>287.80650069833933</v>
      </c>
      <c r="V2438" s="139">
        <v>443.84430370203881</v>
      </c>
      <c r="W2438" s="139">
        <v>396.03872748666595</v>
      </c>
      <c r="X2438" s="139">
        <v>475.8143156211234</v>
      </c>
      <c r="Y2438" s="139">
        <v>536.01436268762939</v>
      </c>
      <c r="Z2438" s="134"/>
    </row>
    <row r="2439" spans="1:26" x14ac:dyDescent="0.3">
      <c r="A2439" s="134"/>
      <c r="B2439" s="134"/>
      <c r="C2439" s="134"/>
      <c r="D2439" s="155">
        <v>266</v>
      </c>
      <c r="E2439" s="38" t="s">
        <v>112</v>
      </c>
      <c r="F2439" s="38" t="s">
        <v>134</v>
      </c>
      <c r="G2439" s="38" t="s">
        <v>156</v>
      </c>
      <c r="H2439" s="38" t="s">
        <v>78</v>
      </c>
      <c r="I2439" s="38" t="s">
        <v>157</v>
      </c>
      <c r="J2439" s="137"/>
      <c r="K2439" s="141"/>
      <c r="L2439" s="139">
        <v>33.899906567831501</v>
      </c>
      <c r="M2439" s="139">
        <v>135.04543866812264</v>
      </c>
      <c r="N2439" s="139">
        <v>147.52780859920452</v>
      </c>
      <c r="O2439" s="139">
        <v>191.04482235875949</v>
      </c>
      <c r="P2439" s="139">
        <v>64.405504769128356</v>
      </c>
      <c r="Q2439" s="139">
        <v>187.15785032747522</v>
      </c>
      <c r="R2439" s="139">
        <v>65.090238856591142</v>
      </c>
      <c r="S2439" s="139">
        <v>0</v>
      </c>
      <c r="T2439" s="139">
        <v>49.551970842934232</v>
      </c>
      <c r="U2439" s="139">
        <v>31.681052046108523</v>
      </c>
      <c r="V2439" s="139">
        <v>43.687929256319208</v>
      </c>
      <c r="W2439" s="139">
        <v>60.155775957961119</v>
      </c>
      <c r="X2439" s="139">
        <v>73.86469882404738</v>
      </c>
      <c r="Y2439" s="139">
        <v>85.637009553247978</v>
      </c>
      <c r="Z2439" s="134"/>
    </row>
    <row r="2440" spans="1:26" x14ac:dyDescent="0.3">
      <c r="A2440" s="134"/>
      <c r="B2440" s="134"/>
      <c r="C2440" s="134"/>
      <c r="D2440" s="155">
        <v>266</v>
      </c>
      <c r="E2440" s="38" t="s">
        <v>112</v>
      </c>
      <c r="F2440" s="38" t="s">
        <v>134</v>
      </c>
      <c r="G2440" s="38" t="s">
        <v>156</v>
      </c>
      <c r="H2440" s="38" t="s">
        <v>79</v>
      </c>
      <c r="I2440" s="38" t="s">
        <v>157</v>
      </c>
      <c r="J2440" s="137"/>
      <c r="K2440" s="141"/>
      <c r="L2440" s="139">
        <v>913.28516128005219</v>
      </c>
      <c r="M2440" s="139">
        <v>1586.9646638275451</v>
      </c>
      <c r="N2440" s="139">
        <v>2029.8952196739851</v>
      </c>
      <c r="O2440" s="139">
        <v>6575.4093251371678</v>
      </c>
      <c r="P2440" s="139">
        <v>4481.9594518972499</v>
      </c>
      <c r="Q2440" s="139">
        <v>2293.2444999999998</v>
      </c>
      <c r="R2440" s="139">
        <v>2672.2589999999996</v>
      </c>
      <c r="S2440" s="139">
        <v>1699.3864192303988</v>
      </c>
      <c r="T2440" s="139">
        <v>2181.2287494529082</v>
      </c>
      <c r="U2440" s="139">
        <v>1699.2211759565125</v>
      </c>
      <c r="V2440" s="139">
        <v>1972.9147224722199</v>
      </c>
      <c r="W2440" s="139">
        <v>1703.5055594275275</v>
      </c>
      <c r="X2440" s="139">
        <v>2154.8249049493097</v>
      </c>
      <c r="Y2440" s="139">
        <v>2432.3468543016734</v>
      </c>
      <c r="Z2440" s="134"/>
    </row>
    <row r="2441" spans="1:26" x14ac:dyDescent="0.3">
      <c r="A2441" s="134"/>
      <c r="B2441" s="134"/>
      <c r="C2441" s="134"/>
      <c r="D2441" s="155">
        <v>266</v>
      </c>
      <c r="E2441" s="38" t="s">
        <v>112</v>
      </c>
      <c r="F2441" s="38" t="s">
        <v>134</v>
      </c>
      <c r="G2441" s="38" t="s">
        <v>156</v>
      </c>
      <c r="H2441" s="38" t="s">
        <v>80</v>
      </c>
      <c r="I2441" s="38" t="s">
        <v>157</v>
      </c>
      <c r="J2441" s="137"/>
      <c r="K2441" s="141"/>
      <c r="L2441" s="139">
        <v>1333.2603160552608</v>
      </c>
      <c r="M2441" s="139">
        <v>2621.2033444498611</v>
      </c>
      <c r="N2441" s="139">
        <v>1887.3978379213347</v>
      </c>
      <c r="O2441" s="139">
        <v>5789.8852622813793</v>
      </c>
      <c r="P2441" s="139">
        <v>4391.2872905018276</v>
      </c>
      <c r="Q2441" s="139">
        <v>2113.4199999999996</v>
      </c>
      <c r="R2441" s="139">
        <v>2697.1060000000002</v>
      </c>
      <c r="S2441" s="139">
        <v>1525.8312846824444</v>
      </c>
      <c r="T2441" s="139">
        <v>2053.762643827803</v>
      </c>
      <c r="U2441" s="139">
        <v>1556.0140810683031</v>
      </c>
      <c r="V2441" s="139">
        <v>1835.6068308092417</v>
      </c>
      <c r="W2441" s="139">
        <v>1507.4005530747834</v>
      </c>
      <c r="X2441" s="139">
        <v>2691.3342392479567</v>
      </c>
      <c r="Y2441" s="139">
        <v>3900.6137815332095</v>
      </c>
      <c r="Z2441" s="134"/>
    </row>
    <row r="2442" spans="1:26" x14ac:dyDescent="0.3">
      <c r="A2442" s="134"/>
      <c r="B2442" s="134"/>
      <c r="C2442" s="134"/>
      <c r="D2442" s="155">
        <v>266</v>
      </c>
      <c r="E2442" s="38" t="s">
        <v>112</v>
      </c>
      <c r="F2442" s="38" t="s">
        <v>134</v>
      </c>
      <c r="G2442" s="38" t="s">
        <v>156</v>
      </c>
      <c r="H2442" s="38" t="s">
        <v>81</v>
      </c>
      <c r="I2442" s="38" t="s">
        <v>157</v>
      </c>
      <c r="J2442" s="137"/>
      <c r="K2442" s="141"/>
      <c r="L2442" s="139">
        <v>2046.8324470524387</v>
      </c>
      <c r="M2442" s="139">
        <v>3941.5134905714281</v>
      </c>
      <c r="N2442" s="139">
        <v>3160.9171002181506</v>
      </c>
      <c r="O2442" s="139">
        <v>6776.6623879540493</v>
      </c>
      <c r="P2442" s="139">
        <v>1459.4873858831495</v>
      </c>
      <c r="Q2442" s="139">
        <v>3682.3763637684124</v>
      </c>
      <c r="R2442" s="139">
        <v>2550.9245000000001</v>
      </c>
      <c r="S2442" s="139">
        <v>1556.5961636045963</v>
      </c>
      <c r="T2442" s="139">
        <v>1992.4631504039899</v>
      </c>
      <c r="U2442" s="139">
        <v>1598.1210094749795</v>
      </c>
      <c r="V2442" s="139">
        <v>2608.8713824115066</v>
      </c>
      <c r="W2442" s="139">
        <v>2941.9047174829029</v>
      </c>
      <c r="X2442" s="139">
        <v>2657.8086286452904</v>
      </c>
      <c r="Y2442" s="139">
        <v>2013.6443910314485</v>
      </c>
      <c r="Z2442" s="134"/>
    </row>
    <row r="2443" spans="1:26" x14ac:dyDescent="0.3">
      <c r="A2443" s="134"/>
      <c r="B2443" s="134"/>
      <c r="C2443" s="134"/>
      <c r="D2443" s="155">
        <v>266</v>
      </c>
      <c r="E2443" s="38" t="s">
        <v>112</v>
      </c>
      <c r="F2443" s="38" t="s">
        <v>134</v>
      </c>
      <c r="G2443" s="38" t="s">
        <v>156</v>
      </c>
      <c r="H2443" s="38" t="s">
        <v>82</v>
      </c>
      <c r="I2443" s="38" t="s">
        <v>157</v>
      </c>
      <c r="J2443" s="137"/>
      <c r="K2443" s="141"/>
      <c r="L2443" s="139">
        <v>74.999443586720503</v>
      </c>
      <c r="M2443" s="139">
        <v>89.410396251200581</v>
      </c>
      <c r="N2443" s="139">
        <v>77.80959128512518</v>
      </c>
      <c r="O2443" s="139">
        <v>142.42772279749781</v>
      </c>
      <c r="P2443" s="139">
        <v>95.966517911561425</v>
      </c>
      <c r="Q2443" s="139">
        <v>94.999839501371127</v>
      </c>
      <c r="R2443" s="139">
        <v>106.93393173980928</v>
      </c>
      <c r="S2443" s="139">
        <v>76.736808915404765</v>
      </c>
      <c r="T2443" s="139">
        <v>145.47915100116575</v>
      </c>
      <c r="U2443" s="139">
        <v>80.795305830872266</v>
      </c>
      <c r="V2443" s="139">
        <v>80.747031050806072</v>
      </c>
      <c r="W2443" s="139">
        <v>91.945641861768522</v>
      </c>
      <c r="X2443" s="139">
        <v>75.724440868874936</v>
      </c>
      <c r="Y2443" s="139">
        <v>104.51410841372001</v>
      </c>
      <c r="Z2443" s="134"/>
    </row>
    <row r="2444" spans="1:26" x14ac:dyDescent="0.3">
      <c r="A2444" s="134"/>
      <c r="B2444" s="134"/>
      <c r="C2444" s="134"/>
      <c r="D2444" s="155">
        <v>266</v>
      </c>
      <c r="E2444" s="38" t="s">
        <v>112</v>
      </c>
      <c r="F2444" s="38" t="s">
        <v>134</v>
      </c>
      <c r="G2444" s="38" t="s">
        <v>156</v>
      </c>
      <c r="H2444" s="38" t="s">
        <v>83</v>
      </c>
      <c r="I2444" s="38" t="s">
        <v>157</v>
      </c>
      <c r="J2444" s="137"/>
      <c r="K2444" s="141"/>
      <c r="L2444" s="139">
        <v>913.76632121111629</v>
      </c>
      <c r="M2444" s="139">
        <v>1544.4301415564971</v>
      </c>
      <c r="N2444" s="139">
        <v>1843.8052530369835</v>
      </c>
      <c r="O2444" s="139">
        <v>1854.4549838597109</v>
      </c>
      <c r="P2444" s="139">
        <v>1005.1389676733853</v>
      </c>
      <c r="Q2444" s="139">
        <v>2281.5124751161966</v>
      </c>
      <c r="R2444" s="139">
        <v>2474.3819633035414</v>
      </c>
      <c r="S2444" s="139">
        <v>268.35585704664447</v>
      </c>
      <c r="T2444" s="139">
        <v>761.99864890107312</v>
      </c>
      <c r="U2444" s="139">
        <v>699.16858794401912</v>
      </c>
      <c r="V2444" s="139">
        <v>1141.2713783741206</v>
      </c>
      <c r="W2444" s="139">
        <v>1110.7435052495907</v>
      </c>
      <c r="X2444" s="139">
        <v>1672.1480001805619</v>
      </c>
      <c r="Y2444" s="139">
        <v>1707.6881056321745</v>
      </c>
      <c r="Z2444" s="134"/>
    </row>
    <row r="2445" spans="1:26" x14ac:dyDescent="0.3">
      <c r="A2445" s="134"/>
      <c r="B2445" s="134"/>
      <c r="C2445" s="134"/>
      <c r="D2445" s="155">
        <v>266</v>
      </c>
      <c r="E2445" s="38" t="s">
        <v>112</v>
      </c>
      <c r="F2445" s="38" t="s">
        <v>134</v>
      </c>
      <c r="G2445" s="38" t="s">
        <v>156</v>
      </c>
      <c r="H2445" s="38" t="s">
        <v>84</v>
      </c>
      <c r="I2445" s="38" t="s">
        <v>157</v>
      </c>
      <c r="J2445" s="137"/>
      <c r="K2445" s="141"/>
      <c r="L2445" s="139">
        <v>5620.5163491164367</v>
      </c>
      <c r="M2445" s="139">
        <v>4555.6713846718285</v>
      </c>
      <c r="N2445" s="139">
        <v>4253.6595419375062</v>
      </c>
      <c r="O2445" s="139">
        <v>9041.8516820255063</v>
      </c>
      <c r="P2445" s="139">
        <v>5414.878214880524</v>
      </c>
      <c r="Q2445" s="139">
        <v>6389.7932637634885</v>
      </c>
      <c r="R2445" s="139">
        <v>4786.2394285539913</v>
      </c>
      <c r="S2445" s="139">
        <v>7385.1799556991773</v>
      </c>
      <c r="T2445" s="139">
        <v>6037.8778285286753</v>
      </c>
      <c r="U2445" s="139">
        <v>4951.9673595308786</v>
      </c>
      <c r="V2445" s="139">
        <v>5198.9665601287961</v>
      </c>
      <c r="W2445" s="139">
        <v>4643.7535819044615</v>
      </c>
      <c r="X2445" s="139">
        <v>5231.6877129645318</v>
      </c>
      <c r="Y2445" s="139">
        <v>7445.808961184639</v>
      </c>
      <c r="Z2445" s="134"/>
    </row>
    <row r="2446" spans="1:26" x14ac:dyDescent="0.3">
      <c r="A2446" s="134"/>
      <c r="B2446" s="134"/>
      <c r="C2446" s="134"/>
      <c r="D2446" s="155">
        <v>266</v>
      </c>
      <c r="E2446" s="38" t="s">
        <v>112</v>
      </c>
      <c r="F2446" s="38" t="s">
        <v>134</v>
      </c>
      <c r="G2446" s="38" t="s">
        <v>156</v>
      </c>
      <c r="H2446" s="38" t="s">
        <v>85</v>
      </c>
      <c r="I2446" s="38" t="s">
        <v>157</v>
      </c>
      <c r="J2446" s="137"/>
      <c r="K2446" s="141"/>
      <c r="L2446" s="139">
        <v>12853.158310902982</v>
      </c>
      <c r="M2446" s="139">
        <v>14455.459135556614</v>
      </c>
      <c r="N2446" s="139">
        <v>12749.79482788005</v>
      </c>
      <c r="O2446" s="139">
        <v>42430.59936877992</v>
      </c>
      <c r="P2446" s="139">
        <v>27008.572090760517</v>
      </c>
      <c r="Q2446" s="139">
        <v>26766.502339720788</v>
      </c>
      <c r="R2446" s="139">
        <v>10104.04071602908</v>
      </c>
      <c r="S2446" s="139">
        <v>22450.820356386404</v>
      </c>
      <c r="T2446" s="139">
        <v>18451.564963585435</v>
      </c>
      <c r="U2446" s="139">
        <v>14971.661075114303</v>
      </c>
      <c r="V2446" s="139">
        <v>14405.258106665549</v>
      </c>
      <c r="W2446" s="139">
        <v>14543.6606263665</v>
      </c>
      <c r="X2446" s="139">
        <v>9710.9081925889404</v>
      </c>
      <c r="Y2446" s="139">
        <v>22916.605876547448</v>
      </c>
      <c r="Z2446" s="134"/>
    </row>
    <row r="2447" spans="1:26" x14ac:dyDescent="0.3">
      <c r="A2447" s="134"/>
      <c r="B2447" s="134"/>
      <c r="C2447" s="134"/>
      <c r="D2447" s="155">
        <v>266</v>
      </c>
      <c r="E2447" s="38" t="s">
        <v>112</v>
      </c>
      <c r="F2447" s="38" t="s">
        <v>134</v>
      </c>
      <c r="G2447" s="38" t="s">
        <v>156</v>
      </c>
      <c r="H2447" s="38" t="s">
        <v>86</v>
      </c>
      <c r="I2447" s="38" t="s">
        <v>157</v>
      </c>
      <c r="J2447" s="137"/>
      <c r="K2447" s="141"/>
      <c r="L2447" s="139">
        <v>32510.370994278244</v>
      </c>
      <c r="M2447" s="139">
        <v>51067.151529883122</v>
      </c>
      <c r="N2447" s="139">
        <v>41107.573406908967</v>
      </c>
      <c r="O2447" s="139">
        <v>45148.856398059877</v>
      </c>
      <c r="P2447" s="139">
        <v>48320.103591746825</v>
      </c>
      <c r="Q2447" s="139">
        <v>61630.683133308004</v>
      </c>
      <c r="R2447" s="139">
        <v>51010.115124274707</v>
      </c>
      <c r="S2447" s="139">
        <v>89241.154854505046</v>
      </c>
      <c r="T2447" s="139">
        <v>46220.626830556372</v>
      </c>
      <c r="U2447" s="139">
        <v>39275.342709947719</v>
      </c>
      <c r="V2447" s="139">
        <v>37287.178841898363</v>
      </c>
      <c r="W2447" s="139">
        <v>34511.37550146594</v>
      </c>
      <c r="X2447" s="139">
        <v>47371.807186775914</v>
      </c>
      <c r="Y2447" s="139">
        <v>64811.571375035222</v>
      </c>
      <c r="Z2447" s="134"/>
    </row>
    <row r="2448" spans="1:26" x14ac:dyDescent="0.3">
      <c r="A2448" s="134"/>
      <c r="B2448" s="134"/>
      <c r="C2448" s="134"/>
      <c r="D2448" s="155">
        <v>266</v>
      </c>
      <c r="E2448" s="38" t="s">
        <v>112</v>
      </c>
      <c r="F2448" s="38" t="s">
        <v>134</v>
      </c>
      <c r="G2448" s="38" t="s">
        <v>156</v>
      </c>
      <c r="H2448" s="38" t="s">
        <v>87</v>
      </c>
      <c r="I2448" s="38" t="s">
        <v>157</v>
      </c>
      <c r="J2448" s="137"/>
      <c r="K2448" s="141"/>
      <c r="L2448" s="139">
        <v>3364.58075557037</v>
      </c>
      <c r="M2448" s="139">
        <v>551.37967277177768</v>
      </c>
      <c r="N2448" s="139">
        <v>932.0718937648536</v>
      </c>
      <c r="O2448" s="139">
        <v>1668.801634535334</v>
      </c>
      <c r="P2448" s="139">
        <v>278.68747800662607</v>
      </c>
      <c r="Q2448" s="139">
        <v>259.98729953539112</v>
      </c>
      <c r="R2448" s="139">
        <v>4678.9239894634147</v>
      </c>
      <c r="S2448" s="139">
        <v>1160.3985090100625</v>
      </c>
      <c r="T2448" s="139">
        <v>727.05728218414231</v>
      </c>
      <c r="U2448" s="139">
        <v>303.66438583507983</v>
      </c>
      <c r="V2448" s="139">
        <v>684.73042861219028</v>
      </c>
      <c r="W2448" s="139">
        <v>1543.6964618104014</v>
      </c>
      <c r="X2448" s="139">
        <v>406.64823128498927</v>
      </c>
      <c r="Y2448" s="139">
        <v>183.29850071253099</v>
      </c>
      <c r="Z2448" s="134"/>
    </row>
    <row r="2449" spans="1:26" x14ac:dyDescent="0.3">
      <c r="A2449" s="134"/>
      <c r="B2449" s="134"/>
      <c r="C2449" s="134"/>
      <c r="D2449" s="155">
        <v>266</v>
      </c>
      <c r="E2449" s="38" t="s">
        <v>112</v>
      </c>
      <c r="F2449" s="38" t="s">
        <v>134</v>
      </c>
      <c r="G2449" s="38" t="s">
        <v>156</v>
      </c>
      <c r="H2449" s="38" t="s">
        <v>88</v>
      </c>
      <c r="I2449" s="38" t="s">
        <v>157</v>
      </c>
      <c r="J2449" s="137"/>
      <c r="K2449" s="141"/>
      <c r="L2449" s="139">
        <v>944.21948319327589</v>
      </c>
      <c r="M2449" s="139">
        <v>5595.5406841183103</v>
      </c>
      <c r="N2449" s="139">
        <v>3392.1827188694033</v>
      </c>
      <c r="O2449" s="139">
        <v>124.97317450445333</v>
      </c>
      <c r="P2449" s="139">
        <v>221.33580301980703</v>
      </c>
      <c r="Q2449" s="139">
        <v>1142.8543538280328</v>
      </c>
      <c r="R2449" s="139">
        <v>6106.5433362707781</v>
      </c>
      <c r="S2449" s="139">
        <v>2015.095558297098</v>
      </c>
      <c r="T2449" s="139">
        <v>593.70638152465938</v>
      </c>
      <c r="U2449" s="139">
        <v>509.68570940249168</v>
      </c>
      <c r="V2449" s="139">
        <v>768.75544809892472</v>
      </c>
      <c r="W2449" s="139">
        <v>434.65490896942646</v>
      </c>
      <c r="X2449" s="139">
        <v>374.78997040356705</v>
      </c>
      <c r="Y2449" s="139">
        <v>355.34953028237589</v>
      </c>
      <c r="Z2449" s="134"/>
    </row>
    <row r="2450" spans="1:26" x14ac:dyDescent="0.3">
      <c r="A2450" s="134"/>
      <c r="B2450" s="134"/>
      <c r="C2450" s="134"/>
      <c r="D2450" s="155">
        <v>266</v>
      </c>
      <c r="E2450" s="38" t="s">
        <v>112</v>
      </c>
      <c r="F2450" s="38" t="s">
        <v>134</v>
      </c>
      <c r="G2450" s="38" t="s">
        <v>156</v>
      </c>
      <c r="H2450" s="38" t="s">
        <v>89</v>
      </c>
      <c r="I2450" s="38" t="s">
        <v>157</v>
      </c>
      <c r="J2450" s="137"/>
      <c r="K2450" s="141"/>
      <c r="L2450" s="139">
        <v>1569.4678542882009</v>
      </c>
      <c r="M2450" s="139">
        <v>684.35979309604431</v>
      </c>
      <c r="N2450" s="139">
        <v>378.18635157469038</v>
      </c>
      <c r="O2450" s="139">
        <v>110.13811622073881</v>
      </c>
      <c r="P2450" s="139">
        <v>217.42224595308105</v>
      </c>
      <c r="Q2450" s="139">
        <v>417.11516942675149</v>
      </c>
      <c r="R2450" s="139">
        <v>156.85031249999997</v>
      </c>
      <c r="S2450" s="139">
        <v>5953.4860961177292</v>
      </c>
      <c r="T2450" s="139">
        <v>1915.5854381608674</v>
      </c>
      <c r="U2450" s="139">
        <v>938.1947793284404</v>
      </c>
      <c r="V2450" s="139">
        <v>74.785596375980759</v>
      </c>
      <c r="W2450" s="139">
        <v>268.13966125892432</v>
      </c>
      <c r="X2450" s="139">
        <v>233.37083374055064</v>
      </c>
      <c r="Y2450" s="139">
        <v>162.33172110152691</v>
      </c>
      <c r="Z2450" s="134"/>
    </row>
    <row r="2451" spans="1:26" x14ac:dyDescent="0.3">
      <c r="A2451" s="134"/>
      <c r="B2451" s="134"/>
      <c r="C2451" s="134"/>
      <c r="D2451" s="155">
        <v>266</v>
      </c>
      <c r="E2451" s="38" t="s">
        <v>112</v>
      </c>
      <c r="F2451" s="38" t="s">
        <v>134</v>
      </c>
      <c r="G2451" s="38" t="s">
        <v>156</v>
      </c>
      <c r="H2451" s="38" t="s">
        <v>90</v>
      </c>
      <c r="I2451" s="38" t="s">
        <v>157</v>
      </c>
      <c r="J2451" s="137"/>
      <c r="K2451" s="141"/>
      <c r="L2451" s="139">
        <v>1096.0977750305983</v>
      </c>
      <c r="M2451" s="139">
        <v>918.13963114025648</v>
      </c>
      <c r="N2451" s="139">
        <v>1197.4246132563353</v>
      </c>
      <c r="O2451" s="139">
        <v>367.56840544312632</v>
      </c>
      <c r="P2451" s="139">
        <v>1071.8327306471949</v>
      </c>
      <c r="Q2451" s="139">
        <v>262.148964076433</v>
      </c>
      <c r="R2451" s="139">
        <v>85.647187500000001</v>
      </c>
      <c r="S2451" s="139">
        <v>2684.9941969658116</v>
      </c>
      <c r="T2451" s="139">
        <v>476.35701010645261</v>
      </c>
      <c r="U2451" s="139">
        <v>468.38899354686419</v>
      </c>
      <c r="V2451" s="139">
        <v>768.3306394280736</v>
      </c>
      <c r="W2451" s="139">
        <v>3616.4743185658285</v>
      </c>
      <c r="X2451" s="139">
        <v>144.62028697585151</v>
      </c>
      <c r="Y2451" s="139">
        <v>113.72646454348327</v>
      </c>
      <c r="Z2451" s="134"/>
    </row>
    <row r="2452" spans="1:26" x14ac:dyDescent="0.3">
      <c r="A2452" s="134"/>
      <c r="B2452" s="134"/>
      <c r="C2452" s="134"/>
      <c r="D2452" s="155">
        <v>266</v>
      </c>
      <c r="E2452" s="38" t="s">
        <v>112</v>
      </c>
      <c r="F2452" s="38" t="s">
        <v>134</v>
      </c>
      <c r="G2452" s="38" t="s">
        <v>156</v>
      </c>
      <c r="H2452" s="38" t="s">
        <v>91</v>
      </c>
      <c r="I2452" s="38" t="s">
        <v>157</v>
      </c>
      <c r="J2452" s="137"/>
      <c r="K2452" s="141"/>
      <c r="L2452" s="139">
        <v>347228.54253242613</v>
      </c>
      <c r="M2452" s="139">
        <v>121257.51294094385</v>
      </c>
      <c r="N2452" s="139">
        <v>238390.29431953572</v>
      </c>
      <c r="O2452" s="139">
        <v>238021.81553071112</v>
      </c>
      <c r="P2452" s="139">
        <v>126227.51721661504</v>
      </c>
      <c r="Q2452" s="139">
        <v>273424.14826010237</v>
      </c>
      <c r="R2452" s="139">
        <v>110861.99769581867</v>
      </c>
      <c r="S2452" s="139">
        <v>106767.68180992182</v>
      </c>
      <c r="T2452" s="139">
        <v>237483.82505504196</v>
      </c>
      <c r="U2452" s="139">
        <v>169689.91867887267</v>
      </c>
      <c r="V2452" s="139">
        <v>186221.95431594161</v>
      </c>
      <c r="W2452" s="139">
        <v>170967.26400965237</v>
      </c>
      <c r="X2452" s="139">
        <v>144638.33494241614</v>
      </c>
      <c r="Y2452" s="139">
        <v>101532.05344675881</v>
      </c>
      <c r="Z2452" s="134"/>
    </row>
    <row r="2453" spans="1:26" x14ac:dyDescent="0.3">
      <c r="A2453" s="134"/>
      <c r="B2453" s="134"/>
      <c r="C2453" s="134"/>
      <c r="D2453" s="155">
        <v>266</v>
      </c>
      <c r="E2453" s="38" t="s">
        <v>112</v>
      </c>
      <c r="F2453" s="38" t="s">
        <v>134</v>
      </c>
      <c r="G2453" s="38" t="s">
        <v>156</v>
      </c>
      <c r="H2453" s="38" t="s">
        <v>92</v>
      </c>
      <c r="I2453" s="38" t="s">
        <v>157</v>
      </c>
      <c r="J2453" s="137"/>
      <c r="K2453" s="141"/>
      <c r="L2453" s="139">
        <v>-117.0740801755486</v>
      </c>
      <c r="M2453" s="139">
        <v>-49.317526942088939</v>
      </c>
      <c r="N2453" s="139">
        <v>-24.353768709492947</v>
      </c>
      <c r="O2453" s="139">
        <v>-198.25674726802424</v>
      </c>
      <c r="P2453" s="139">
        <v>-39.741668277031927</v>
      </c>
      <c r="Q2453" s="139">
        <v>-103.56396428571428</v>
      </c>
      <c r="R2453" s="139">
        <v>-207.83625024382036</v>
      </c>
      <c r="S2453" s="139">
        <v>-59.41875867864659</v>
      </c>
      <c r="T2453" s="139">
        <v>-73.430446778251763</v>
      </c>
      <c r="U2453" s="139">
        <v>-30.619106417613448</v>
      </c>
      <c r="V2453" s="139">
        <v>-100.41896782800673</v>
      </c>
      <c r="W2453" s="139">
        <v>-62.323301000491021</v>
      </c>
      <c r="X2453" s="139">
        <v>-78.233267390769228</v>
      </c>
      <c r="Y2453" s="139">
        <v>-128.79116879458596</v>
      </c>
      <c r="Z2453" s="134"/>
    </row>
    <row r="2454" spans="1:26" x14ac:dyDescent="0.3">
      <c r="A2454" s="134"/>
      <c r="B2454" s="134"/>
      <c r="C2454" s="134"/>
      <c r="D2454" s="155">
        <v>266</v>
      </c>
      <c r="E2454" s="38" t="s">
        <v>112</v>
      </c>
      <c r="F2454" s="38" t="s">
        <v>134</v>
      </c>
      <c r="G2454" s="38" t="s">
        <v>156</v>
      </c>
      <c r="H2454" s="38" t="s">
        <v>93</v>
      </c>
      <c r="I2454" s="38" t="s">
        <v>157</v>
      </c>
      <c r="J2454" s="137"/>
      <c r="K2454" s="141"/>
      <c r="L2454" s="139">
        <v>-93.964012288401264</v>
      </c>
      <c r="M2454" s="139">
        <v>-41.719391550155123</v>
      </c>
      <c r="N2454" s="139">
        <v>-21.321773408311095</v>
      </c>
      <c r="O2454" s="139">
        <v>-82.671312701612891</v>
      </c>
      <c r="P2454" s="139">
        <v>-59.908470747795356</v>
      </c>
      <c r="Q2454" s="139">
        <v>-55.142255000000006</v>
      </c>
      <c r="R2454" s="139">
        <v>-168.72953502787945</v>
      </c>
      <c r="S2454" s="139">
        <v>-52.786962030444812</v>
      </c>
      <c r="T2454" s="139">
        <v>-65.574712044091925</v>
      </c>
      <c r="U2454" s="139">
        <v>-27.228516102442693</v>
      </c>
      <c r="V2454" s="139">
        <v>-88.362346098261852</v>
      </c>
      <c r="W2454" s="139">
        <v>-678.28010958931043</v>
      </c>
      <c r="X2454" s="139">
        <v>-579.15084977086201</v>
      </c>
      <c r="Y2454" s="139">
        <v>-117.32240045427385</v>
      </c>
      <c r="Z2454" s="134"/>
    </row>
    <row r="2455" spans="1:26" x14ac:dyDescent="0.3">
      <c r="A2455" s="134"/>
      <c r="B2455" s="134"/>
      <c r="C2455" s="134"/>
      <c r="D2455" s="155">
        <v>266</v>
      </c>
      <c r="E2455" s="38" t="s">
        <v>112</v>
      </c>
      <c r="F2455" s="38" t="s">
        <v>134</v>
      </c>
      <c r="G2455" s="38" t="s">
        <v>156</v>
      </c>
      <c r="H2455" s="38" t="s">
        <v>94</v>
      </c>
      <c r="I2455" s="38" t="s">
        <v>157</v>
      </c>
      <c r="J2455" s="137"/>
      <c r="K2455" s="141"/>
      <c r="L2455" s="139">
        <v>-1076.3650296817921</v>
      </c>
      <c r="M2455" s="139">
        <v>-679.39054571794861</v>
      </c>
      <c r="N2455" s="139">
        <v>-627.896027476923</v>
      </c>
      <c r="O2455" s="139">
        <v>-4861.4382504893065</v>
      </c>
      <c r="P2455" s="139">
        <v>-336.54180590635929</v>
      </c>
      <c r="Q2455" s="139">
        <v>-951.43129870324162</v>
      </c>
      <c r="R2455" s="139">
        <v>-1519.3319557868422</v>
      </c>
      <c r="S2455" s="139">
        <v>-3331.7570258028454</v>
      </c>
      <c r="T2455" s="139">
        <v>-1063.8522868877408</v>
      </c>
      <c r="U2455" s="139">
        <v>-991.3463187746222</v>
      </c>
      <c r="V2455" s="139">
        <v>-515.20529783124368</v>
      </c>
      <c r="W2455" s="139">
        <v>-412.00791339450342</v>
      </c>
      <c r="X2455" s="139">
        <v>-605.58235839627275</v>
      </c>
      <c r="Y2455" s="139">
        <v>-653.69881428211318</v>
      </c>
      <c r="Z2455" s="134"/>
    </row>
    <row r="2456" spans="1:26" x14ac:dyDescent="0.3">
      <c r="A2456" s="134"/>
      <c r="B2456" s="134"/>
      <c r="C2456" s="134"/>
      <c r="D2456" s="155">
        <v>266</v>
      </c>
      <c r="E2456" s="38" t="s">
        <v>112</v>
      </c>
      <c r="F2456" s="38" t="s">
        <v>134</v>
      </c>
      <c r="G2456" s="38" t="s">
        <v>156</v>
      </c>
      <c r="H2456" s="38" t="s">
        <v>95</v>
      </c>
      <c r="I2456" s="38" t="s">
        <v>157</v>
      </c>
      <c r="J2456" s="137"/>
      <c r="K2456" s="141"/>
      <c r="L2456" s="139">
        <v>-1089.831022422622</v>
      </c>
      <c r="M2456" s="139">
        <v>-687.37620879487179</v>
      </c>
      <c r="N2456" s="139">
        <v>-640.19541101538448</v>
      </c>
      <c r="O2456" s="139">
        <v>-4863.8713978282794</v>
      </c>
      <c r="P2456" s="139">
        <v>-358.66759674899976</v>
      </c>
      <c r="Q2456" s="139">
        <v>-968.60117401496223</v>
      </c>
      <c r="R2456" s="139">
        <v>-1548.3222105694513</v>
      </c>
      <c r="S2456" s="139">
        <v>-3500.6758145640219</v>
      </c>
      <c r="T2456" s="139">
        <v>-1082.6032601327356</v>
      </c>
      <c r="U2456" s="139">
        <v>-1013.7537819903597</v>
      </c>
      <c r="V2456" s="139">
        <v>-525.67192273718638</v>
      </c>
      <c r="W2456" s="139">
        <v>-422.15351328393416</v>
      </c>
      <c r="X2456" s="139">
        <v>-616.17393516926518</v>
      </c>
      <c r="Y2456" s="139">
        <v>-674.1264966218107</v>
      </c>
      <c r="Z2456" s="134"/>
    </row>
    <row r="2457" spans="1:26" x14ac:dyDescent="0.3">
      <c r="A2457" s="134"/>
      <c r="B2457" s="134"/>
      <c r="C2457" s="134"/>
      <c r="D2457" s="155">
        <v>266</v>
      </c>
      <c r="E2457" s="38" t="s">
        <v>112</v>
      </c>
      <c r="F2457" s="38" t="s">
        <v>134</v>
      </c>
      <c r="G2457" s="38" t="s">
        <v>156</v>
      </c>
      <c r="H2457" s="38" t="s">
        <v>96</v>
      </c>
      <c r="I2457" s="38" t="s">
        <v>157</v>
      </c>
      <c r="J2457" s="137"/>
      <c r="K2457" s="141"/>
      <c r="L2457" s="139">
        <v>-2763.4717768682763</v>
      </c>
      <c r="M2457" s="139">
        <v>-11078.463862916667</v>
      </c>
      <c r="N2457" s="139">
        <v>-1070.1695529333333</v>
      </c>
      <c r="O2457" s="139">
        <v>-15026.482338584918</v>
      </c>
      <c r="P2457" s="139">
        <v>-1467.3411400843856</v>
      </c>
      <c r="Q2457" s="139">
        <v>-1720.2666524999997</v>
      </c>
      <c r="R2457" s="139">
        <v>-2028.6999677946978</v>
      </c>
      <c r="S2457" s="139">
        <v>-8260.3554120319859</v>
      </c>
      <c r="T2457" s="139">
        <v>-1413.8773747452562</v>
      </c>
      <c r="U2457" s="139">
        <v>-10115.154905842443</v>
      </c>
      <c r="V2457" s="139">
        <v>-945.00329334214814</v>
      </c>
      <c r="W2457" s="139">
        <v>-671.22412281271613</v>
      </c>
      <c r="X2457" s="139">
        <v>-992.15827217783271</v>
      </c>
      <c r="Y2457" s="139">
        <v>-988.57400121771673</v>
      </c>
      <c r="Z2457" s="134"/>
    </row>
    <row r="2458" spans="1:26" x14ac:dyDescent="0.3">
      <c r="A2458" s="134"/>
      <c r="B2458" s="134"/>
      <c r="C2458" s="134"/>
      <c r="D2458" s="155">
        <v>266</v>
      </c>
      <c r="E2458" s="38" t="s">
        <v>112</v>
      </c>
      <c r="F2458" s="38" t="s">
        <v>134</v>
      </c>
      <c r="G2458" s="38" t="s">
        <v>156</v>
      </c>
      <c r="H2458" s="38" t="s">
        <v>97</v>
      </c>
      <c r="I2458" s="38" t="s">
        <v>157</v>
      </c>
      <c r="J2458" s="137"/>
      <c r="K2458" s="141"/>
      <c r="L2458" s="139">
        <v>-2787.6050219977697</v>
      </c>
      <c r="M2458" s="139">
        <v>-11089.607233750003</v>
      </c>
      <c r="N2458" s="139">
        <v>-1080.1532889333332</v>
      </c>
      <c r="O2458" s="139">
        <v>-15086.048477555374</v>
      </c>
      <c r="P2458" s="139">
        <v>-1479.5510102739668</v>
      </c>
      <c r="Q2458" s="139">
        <v>-1757.2266524999998</v>
      </c>
      <c r="R2458" s="139">
        <v>-2055.8103352946978</v>
      </c>
      <c r="S2458" s="139">
        <v>-8295.0000848401123</v>
      </c>
      <c r="T2458" s="139">
        <v>-1476.2767209420724</v>
      </c>
      <c r="U2458" s="139">
        <v>-10135.187053233429</v>
      </c>
      <c r="V2458" s="139">
        <v>-955.05269108059463</v>
      </c>
      <c r="W2458" s="139">
        <v>-681.29273403158106</v>
      </c>
      <c r="X2458" s="139">
        <v>-1050.2060005024057</v>
      </c>
      <c r="Y2458" s="139">
        <v>-1067.6606985186711</v>
      </c>
      <c r="Z2458" s="134"/>
    </row>
    <row r="2459" spans="1:26" x14ac:dyDescent="0.3">
      <c r="A2459" s="134"/>
      <c r="B2459" s="134"/>
      <c r="C2459" s="134"/>
      <c r="D2459" s="155">
        <v>266</v>
      </c>
      <c r="E2459" s="38" t="s">
        <v>112</v>
      </c>
      <c r="F2459" s="38" t="s">
        <v>134</v>
      </c>
      <c r="G2459" s="38" t="s">
        <v>156</v>
      </c>
      <c r="H2459" s="38" t="s">
        <v>98</v>
      </c>
      <c r="I2459" s="38" t="s">
        <v>157</v>
      </c>
      <c r="J2459" s="137"/>
      <c r="K2459" s="141"/>
      <c r="L2459" s="139">
        <v>-429.97016843289265</v>
      </c>
      <c r="M2459" s="139">
        <v>-832.93885824999995</v>
      </c>
      <c r="N2459" s="139">
        <v>-1052.8132942222223</v>
      </c>
      <c r="O2459" s="139">
        <v>-4241.3466999115826</v>
      </c>
      <c r="P2459" s="139">
        <v>-294.15298825924862</v>
      </c>
      <c r="Q2459" s="139">
        <v>-553.35582999999986</v>
      </c>
      <c r="R2459" s="139">
        <v>-3613.2955020108789</v>
      </c>
      <c r="S2459" s="139">
        <v>-1983.2901711901088</v>
      </c>
      <c r="T2459" s="139">
        <v>-50.327686054938418</v>
      </c>
      <c r="U2459" s="139">
        <v>-162.70612319096693</v>
      </c>
      <c r="V2459" s="139">
        <v>-859.61057158220706</v>
      </c>
      <c r="W2459" s="139">
        <v>-602.56642347431534</v>
      </c>
      <c r="X2459" s="139">
        <v>-657.43511628465797</v>
      </c>
      <c r="Y2459" s="139">
        <v>-573.10311627059764</v>
      </c>
      <c r="Z2459" s="134"/>
    </row>
    <row r="2460" spans="1:26" x14ac:dyDescent="0.3">
      <c r="A2460" s="134"/>
      <c r="B2460" s="134"/>
      <c r="C2460" s="134"/>
      <c r="D2460" s="155">
        <v>266</v>
      </c>
      <c r="E2460" s="38" t="s">
        <v>112</v>
      </c>
      <c r="F2460" s="38" t="s">
        <v>134</v>
      </c>
      <c r="G2460" s="38" t="s">
        <v>156</v>
      </c>
      <c r="H2460" s="38" t="s">
        <v>99</v>
      </c>
      <c r="I2460" s="38" t="s">
        <v>157</v>
      </c>
      <c r="J2460" s="137"/>
      <c r="K2460" s="141"/>
      <c r="L2460" s="139">
        <v>-434.65461795099293</v>
      </c>
      <c r="M2460" s="139">
        <v>-838.00995824999995</v>
      </c>
      <c r="N2460" s="139">
        <v>-1057.4181075555557</v>
      </c>
      <c r="O2460" s="139">
        <v>-4243.3775158008029</v>
      </c>
      <c r="P2460" s="139">
        <v>-314.27804269590564</v>
      </c>
      <c r="Q2460" s="139">
        <v>-596.75582999999995</v>
      </c>
      <c r="R2460" s="139">
        <v>-3625.0990777684538</v>
      </c>
      <c r="S2460" s="139">
        <v>-1999.1625658035941</v>
      </c>
      <c r="T2460" s="139">
        <v>-50.368774307217798</v>
      </c>
      <c r="U2460" s="139">
        <v>-309.85311624059011</v>
      </c>
      <c r="V2460" s="139">
        <v>-890.26496945442943</v>
      </c>
      <c r="W2460" s="139">
        <v>-620.24533960079839</v>
      </c>
      <c r="X2460" s="139">
        <v>-674.34678931683038</v>
      </c>
      <c r="Y2460" s="139">
        <v>-573.10311627059764</v>
      </c>
      <c r="Z2460" s="134"/>
    </row>
    <row r="2461" spans="1:26" x14ac:dyDescent="0.3">
      <c r="A2461" s="134"/>
      <c r="B2461" s="134"/>
      <c r="C2461" s="134"/>
      <c r="D2461" s="155">
        <v>266</v>
      </c>
      <c r="E2461" s="38" t="s">
        <v>112</v>
      </c>
      <c r="F2461" s="38" t="s">
        <v>134</v>
      </c>
      <c r="G2461" s="38" t="s">
        <v>156</v>
      </c>
      <c r="H2461" s="38" t="s">
        <v>100</v>
      </c>
      <c r="I2461" s="38" t="s">
        <v>157</v>
      </c>
      <c r="J2461" s="137"/>
      <c r="K2461" s="141"/>
      <c r="L2461" s="139">
        <v>-984.4681196376871</v>
      </c>
      <c r="M2461" s="139">
        <v>-9362.0764816666688</v>
      </c>
      <c r="N2461" s="139">
        <v>-847.20702599999993</v>
      </c>
      <c r="O2461" s="139">
        <v>-3954.9411390685914</v>
      </c>
      <c r="P2461" s="139">
        <v>-1285.6337489316884</v>
      </c>
      <c r="Q2461" s="139">
        <v>-1573.5514559999997</v>
      </c>
      <c r="R2461" s="139">
        <v>-29710.488337907966</v>
      </c>
      <c r="S2461" s="139">
        <v>-7335.0754817881507</v>
      </c>
      <c r="T2461" s="139">
        <v>-1259.7427151721081</v>
      </c>
      <c r="U2461" s="139">
        <v>-9754.2342402822542</v>
      </c>
      <c r="V2461" s="139">
        <v>-6319.2050721050909</v>
      </c>
      <c r="W2461" s="139">
        <v>-7880.619616238293</v>
      </c>
      <c r="X2461" s="139">
        <v>-2093.0234289993732</v>
      </c>
      <c r="Y2461" s="139">
        <v>-904.72856756677822</v>
      </c>
      <c r="Z2461" s="134"/>
    </row>
    <row r="2462" spans="1:26" x14ac:dyDescent="0.3">
      <c r="A2462" s="134"/>
      <c r="B2462" s="134"/>
      <c r="C2462" s="134"/>
      <c r="D2462" s="155">
        <v>266</v>
      </c>
      <c r="E2462" s="38" t="s">
        <v>112</v>
      </c>
      <c r="F2462" s="38" t="s">
        <v>134</v>
      </c>
      <c r="G2462" s="38" t="s">
        <v>156</v>
      </c>
      <c r="H2462" s="38" t="s">
        <v>101</v>
      </c>
      <c r="I2462" s="38" t="s">
        <v>157</v>
      </c>
      <c r="J2462" s="137"/>
      <c r="K2462" s="141"/>
      <c r="L2462" s="139">
        <v>-1019.3261616599094</v>
      </c>
      <c r="M2462" s="139">
        <v>-9372.5281950000026</v>
      </c>
      <c r="N2462" s="139">
        <v>-847.23254599999996</v>
      </c>
      <c r="O2462" s="139">
        <v>-3954.9411390685914</v>
      </c>
      <c r="P2462" s="139">
        <v>-1296.739535114765</v>
      </c>
      <c r="Q2462" s="139">
        <v>-1685.1514559999994</v>
      </c>
      <c r="R2462" s="139">
        <v>-29848.703212907967</v>
      </c>
      <c r="S2462" s="139">
        <v>-7365.9971449810746</v>
      </c>
      <c r="T2462" s="139">
        <v>-1316.8314787138763</v>
      </c>
      <c r="U2462" s="139">
        <v>-9764.7376824076164</v>
      </c>
      <c r="V2462" s="139">
        <v>-6337.7018412834241</v>
      </c>
      <c r="W2462" s="139">
        <v>-7882.0373855676607</v>
      </c>
      <c r="X2462" s="139">
        <v>-2154.300708911559</v>
      </c>
      <c r="Y2462" s="139">
        <v>-972.3180797975499</v>
      </c>
      <c r="Z2462" s="134"/>
    </row>
    <row r="2463" spans="1:26" x14ac:dyDescent="0.3">
      <c r="A2463" s="134"/>
      <c r="B2463" s="134"/>
      <c r="C2463" s="134"/>
      <c r="D2463" s="155">
        <v>266</v>
      </c>
      <c r="E2463" s="38" t="s">
        <v>112</v>
      </c>
      <c r="F2463" s="38" t="s">
        <v>134</v>
      </c>
      <c r="G2463" s="38" t="s">
        <v>156</v>
      </c>
      <c r="H2463" s="38" t="s">
        <v>102</v>
      </c>
      <c r="I2463" s="38" t="s">
        <v>157</v>
      </c>
      <c r="J2463" s="137"/>
      <c r="K2463" s="141"/>
      <c r="L2463" s="139">
        <v>-12999.531291945519</v>
      </c>
      <c r="M2463" s="139">
        <v>-23350.535114144743</v>
      </c>
      <c r="N2463" s="139">
        <v>-9503.9027522122888</v>
      </c>
      <c r="O2463" s="139">
        <v>-9860.1413937263187</v>
      </c>
      <c r="P2463" s="139">
        <v>-15049.217018540639</v>
      </c>
      <c r="Q2463" s="139">
        <v>-13482.202491379308</v>
      </c>
      <c r="R2463" s="139">
        <v>-11097.127194198523</v>
      </c>
      <c r="S2463" s="139">
        <v>-2832.7513958024265</v>
      </c>
      <c r="T2463" s="139">
        <v>-12224.448666786546</v>
      </c>
      <c r="U2463" s="139">
        <v>-23875.546676863331</v>
      </c>
      <c r="V2463" s="139">
        <v>-6435.6682569344539</v>
      </c>
      <c r="W2463" s="139">
        <v>-2930.561005196093</v>
      </c>
      <c r="X2463" s="139">
        <v>-6696.2589480486877</v>
      </c>
      <c r="Y2463" s="139">
        <v>-7864.7683522823445</v>
      </c>
      <c r="Z2463" s="134"/>
    </row>
    <row r="2464" spans="1:26" x14ac:dyDescent="0.3">
      <c r="A2464" s="134"/>
      <c r="B2464" s="134"/>
      <c r="C2464" s="134"/>
      <c r="D2464" s="155">
        <v>266</v>
      </c>
      <c r="E2464" s="38" t="s">
        <v>112</v>
      </c>
      <c r="F2464" s="38" t="s">
        <v>134</v>
      </c>
      <c r="G2464" s="38" t="s">
        <v>156</v>
      </c>
      <c r="H2464" s="38" t="s">
        <v>103</v>
      </c>
      <c r="I2464" s="38" t="s">
        <v>157</v>
      </c>
      <c r="J2464" s="137"/>
      <c r="K2464" s="141"/>
      <c r="L2464" s="139">
        <v>-13074.045384462641</v>
      </c>
      <c r="M2464" s="139">
        <v>-23362.781502565795</v>
      </c>
      <c r="N2464" s="139">
        <v>-9597.7472493631267</v>
      </c>
      <c r="O2464" s="139">
        <v>-10012.155645425022</v>
      </c>
      <c r="P2464" s="139">
        <v>-15339.913598833376</v>
      </c>
      <c r="Q2464" s="139">
        <v>-13519.830077586206</v>
      </c>
      <c r="R2464" s="139">
        <v>-11207.443181903438</v>
      </c>
      <c r="S2464" s="139">
        <v>-2964.9340108742613</v>
      </c>
      <c r="T2464" s="139">
        <v>-12270.358441838876</v>
      </c>
      <c r="U2464" s="139">
        <v>-23977.908934600287</v>
      </c>
      <c r="V2464" s="139">
        <v>-6473.0301371684418</v>
      </c>
      <c r="W2464" s="139">
        <v>-2995.7101847330064</v>
      </c>
      <c r="X2464" s="139">
        <v>-6711.8710476649667</v>
      </c>
      <c r="Y2464" s="139">
        <v>-7921.6687651442762</v>
      </c>
      <c r="Z2464" s="134"/>
    </row>
    <row r="2465" spans="1:26" x14ac:dyDescent="0.3">
      <c r="A2465" s="134"/>
      <c r="B2465" s="134"/>
      <c r="C2465" s="134"/>
      <c r="D2465" s="155">
        <v>266</v>
      </c>
      <c r="E2465" s="38" t="s">
        <v>112</v>
      </c>
      <c r="F2465" s="38" t="s">
        <v>134</v>
      </c>
      <c r="G2465" s="38" t="s">
        <v>156</v>
      </c>
      <c r="H2465" s="38" t="s">
        <v>104</v>
      </c>
      <c r="I2465" s="38" t="s">
        <v>157</v>
      </c>
      <c r="J2465" s="137"/>
      <c r="K2465" s="141"/>
      <c r="L2465" s="139">
        <v>-20940.183185601774</v>
      </c>
      <c r="M2465" s="139">
        <v>-23876.340309145457</v>
      </c>
      <c r="N2465" s="139">
        <v>-14516.37013180392</v>
      </c>
      <c r="O2465" s="139">
        <v>-50359.730624515389</v>
      </c>
      <c r="P2465" s="139">
        <v>-31317.467175364982</v>
      </c>
      <c r="Q2465" s="139">
        <v>-35125.275644545451</v>
      </c>
      <c r="R2465" s="139">
        <v>-29697.62921282724</v>
      </c>
      <c r="S2465" s="139">
        <v>-31662.694715591151</v>
      </c>
      <c r="T2465" s="139">
        <v>-28973.226412179691</v>
      </c>
      <c r="U2465" s="139">
        <v>-38132.320777278517</v>
      </c>
      <c r="V2465" s="139">
        <v>-13261.809895321854</v>
      </c>
      <c r="W2465" s="139">
        <v>-11827.750486438368</v>
      </c>
      <c r="X2465" s="139">
        <v>-16411.782817836513</v>
      </c>
      <c r="Y2465" s="139">
        <v>-22217.211830979108</v>
      </c>
      <c r="Z2465" s="134"/>
    </row>
    <row r="2466" spans="1:26" x14ac:dyDescent="0.3">
      <c r="A2466" s="134"/>
      <c r="B2466" s="134"/>
      <c r="C2466" s="134"/>
      <c r="D2466" s="155">
        <v>266</v>
      </c>
      <c r="E2466" s="38" t="s">
        <v>112</v>
      </c>
      <c r="F2466" s="38" t="s">
        <v>134</v>
      </c>
      <c r="G2466" s="38" t="s">
        <v>156</v>
      </c>
      <c r="H2466" s="38" t="s">
        <v>105</v>
      </c>
      <c r="I2466" s="38" t="s">
        <v>157</v>
      </c>
      <c r="J2466" s="137"/>
      <c r="K2466" s="141"/>
      <c r="L2466" s="139">
        <v>-14201.523599811591</v>
      </c>
      <c r="M2466" s="139">
        <v>-23929.076404781816</v>
      </c>
      <c r="N2466" s="139">
        <v>-14761.528598862747</v>
      </c>
      <c r="O2466" s="139">
        <v>-50437.735636228783</v>
      </c>
      <c r="P2466" s="139">
        <v>-31651.960599192589</v>
      </c>
      <c r="Q2466" s="139">
        <v>-35318.71564454546</v>
      </c>
      <c r="R2466" s="139">
        <v>-29877.311571522896</v>
      </c>
      <c r="S2466" s="139">
        <v>-31995.424120590618</v>
      </c>
      <c r="T2466" s="139">
        <v>-29153.191280298095</v>
      </c>
      <c r="U2466" s="139">
        <v>-38179.963302359916</v>
      </c>
      <c r="V2466" s="139">
        <v>-13319.306156320479</v>
      </c>
      <c r="W2466" s="139">
        <v>-11934.073049617047</v>
      </c>
      <c r="X2466" s="139">
        <v>-16444.969905608807</v>
      </c>
      <c r="Y2466" s="139">
        <v>-22266.494402027511</v>
      </c>
      <c r="Z2466" s="134"/>
    </row>
    <row r="2467" spans="1:26" x14ac:dyDescent="0.3">
      <c r="A2467" s="134"/>
      <c r="B2467" s="134"/>
      <c r="C2467" s="134"/>
      <c r="D2467" s="155">
        <v>266</v>
      </c>
      <c r="E2467" s="38" t="s">
        <v>112</v>
      </c>
      <c r="F2467" s="38" t="s">
        <v>134</v>
      </c>
      <c r="G2467" s="38" t="s">
        <v>158</v>
      </c>
      <c r="H2467" s="38" t="s">
        <v>72</v>
      </c>
      <c r="I2467" s="38" t="s">
        <v>157</v>
      </c>
      <c r="J2467" s="137"/>
      <c r="K2467" s="141"/>
      <c r="L2467" s="139">
        <v>50.794263556838082</v>
      </c>
      <c r="M2467" s="139">
        <v>52.235323582204892</v>
      </c>
      <c r="N2467" s="139">
        <v>51.173874490301344</v>
      </c>
      <c r="O2467" s="139">
        <v>97.408901149845491</v>
      </c>
      <c r="P2467" s="139">
        <v>44.430628801573476</v>
      </c>
      <c r="Q2467" s="139">
        <v>54.81682839831538</v>
      </c>
      <c r="R2467" s="139">
        <v>56.01267707765065</v>
      </c>
      <c r="S2467" s="139">
        <v>41.136852001159255</v>
      </c>
      <c r="T2467" s="139">
        <v>52.397657723161949</v>
      </c>
      <c r="U2467" s="139">
        <v>48.620169049836136</v>
      </c>
      <c r="V2467" s="139">
        <v>47.058602672048963</v>
      </c>
      <c r="W2467" s="139">
        <v>50.686992340806746</v>
      </c>
      <c r="X2467" s="139">
        <v>58.46743144241271</v>
      </c>
      <c r="Y2467" s="139">
        <v>62.642030081461357</v>
      </c>
      <c r="Z2467" s="134"/>
    </row>
    <row r="2468" spans="1:26" x14ac:dyDescent="0.3">
      <c r="A2468" s="134"/>
      <c r="B2468" s="134"/>
      <c r="C2468" s="134"/>
      <c r="D2468" s="155">
        <v>266</v>
      </c>
      <c r="E2468" s="38" t="s">
        <v>112</v>
      </c>
      <c r="F2468" s="38" t="s">
        <v>134</v>
      </c>
      <c r="G2468" s="38" t="s">
        <v>158</v>
      </c>
      <c r="H2468" s="38" t="s">
        <v>74</v>
      </c>
      <c r="I2468" s="38" t="s">
        <v>157</v>
      </c>
      <c r="J2468" s="137"/>
      <c r="K2468" s="141"/>
      <c r="L2468" s="139">
        <v>47.822683104153441</v>
      </c>
      <c r="M2468" s="139">
        <v>39.605191910063198</v>
      </c>
      <c r="N2468" s="139">
        <v>67.058383999864247</v>
      </c>
      <c r="O2468" s="139">
        <v>89.631096005385928</v>
      </c>
      <c r="P2468" s="139">
        <v>36.525427021832719</v>
      </c>
      <c r="Q2468" s="139">
        <v>51.750178188590887</v>
      </c>
      <c r="R2468" s="139">
        <v>53.927120694020864</v>
      </c>
      <c r="S2468" s="139">
        <v>29.443103096380021</v>
      </c>
      <c r="T2468" s="139">
        <v>39.719695044560609</v>
      </c>
      <c r="U2468" s="139">
        <v>43.664703074166212</v>
      </c>
      <c r="V2468" s="139">
        <v>56.417499961682687</v>
      </c>
      <c r="W2468" s="139">
        <v>54.131483120514375</v>
      </c>
      <c r="X2468" s="139">
        <v>55.720486671656772</v>
      </c>
      <c r="Y2468" s="139">
        <v>54.739565897440393</v>
      </c>
      <c r="Z2468" s="134"/>
    </row>
    <row r="2469" spans="1:26" x14ac:dyDescent="0.3">
      <c r="A2469" s="134"/>
      <c r="B2469" s="134"/>
      <c r="C2469" s="134"/>
      <c r="D2469" s="155">
        <v>266</v>
      </c>
      <c r="E2469" s="38" t="s">
        <v>112</v>
      </c>
      <c r="F2469" s="38" t="s">
        <v>134</v>
      </c>
      <c r="G2469" s="38" t="s">
        <v>158</v>
      </c>
      <c r="H2469" s="38" t="s">
        <v>75</v>
      </c>
      <c r="I2469" s="38" t="s">
        <v>157</v>
      </c>
      <c r="J2469" s="137"/>
      <c r="K2469" s="141"/>
      <c r="L2469" s="139" t="s">
        <v>159</v>
      </c>
      <c r="M2469" s="139" t="s">
        <v>159</v>
      </c>
      <c r="N2469" s="139" t="s">
        <v>159</v>
      </c>
      <c r="O2469" s="139" t="s">
        <v>159</v>
      </c>
      <c r="P2469" s="139" t="s">
        <v>159</v>
      </c>
      <c r="Q2469" s="139">
        <v>21.600654492705573</v>
      </c>
      <c r="R2469" s="139" t="s">
        <v>159</v>
      </c>
      <c r="S2469" s="139" t="s">
        <v>159</v>
      </c>
      <c r="T2469" s="139" t="s">
        <v>159</v>
      </c>
      <c r="U2469" s="139" t="s">
        <v>159</v>
      </c>
      <c r="V2469" s="139" t="s">
        <v>159</v>
      </c>
      <c r="W2469" s="139" t="s">
        <v>159</v>
      </c>
      <c r="X2469" s="139" t="s">
        <v>159</v>
      </c>
      <c r="Y2469" s="139" t="s">
        <v>159</v>
      </c>
      <c r="Z2469" s="134"/>
    </row>
    <row r="2470" spans="1:26" x14ac:dyDescent="0.3">
      <c r="A2470" s="134"/>
      <c r="B2470" s="134"/>
      <c r="C2470" s="134"/>
      <c r="D2470" s="155">
        <v>266</v>
      </c>
      <c r="E2470" s="38" t="s">
        <v>112</v>
      </c>
      <c r="F2470" s="38" t="s">
        <v>134</v>
      </c>
      <c r="G2470" s="38" t="s">
        <v>158</v>
      </c>
      <c r="H2470" s="38" t="s">
        <v>76</v>
      </c>
      <c r="I2470" s="38" t="s">
        <v>157</v>
      </c>
      <c r="J2470" s="137"/>
      <c r="K2470" s="141"/>
      <c r="L2470" s="139">
        <v>96.848644757852497</v>
      </c>
      <c r="M2470" s="139">
        <v>114.55392646768601</v>
      </c>
      <c r="N2470" s="139">
        <v>191.61175533015304</v>
      </c>
      <c r="O2470" s="139">
        <v>137.28511624327317</v>
      </c>
      <c r="P2470" s="139">
        <v>114.34561217269609</v>
      </c>
      <c r="Q2470" s="139">
        <v>102.46441292684783</v>
      </c>
      <c r="R2470" s="139">
        <v>107.84754057632864</v>
      </c>
      <c r="S2470" s="139">
        <v>78.802516242690572</v>
      </c>
      <c r="T2470" s="139">
        <v>65.469518705372096</v>
      </c>
      <c r="U2470" s="139">
        <v>72.658505848378695</v>
      </c>
      <c r="V2470" s="139">
        <v>90.737659485102171</v>
      </c>
      <c r="W2470" s="139">
        <v>107.51833526308211</v>
      </c>
      <c r="X2470" s="139">
        <v>104.48578610339271</v>
      </c>
      <c r="Y2470" s="139">
        <v>103.57532953531013</v>
      </c>
      <c r="Z2470" s="134"/>
    </row>
    <row r="2471" spans="1:26" x14ac:dyDescent="0.3">
      <c r="A2471" s="134"/>
      <c r="B2471" s="134"/>
      <c r="C2471" s="134"/>
      <c r="D2471" s="155">
        <v>266</v>
      </c>
      <c r="E2471" s="38" t="s">
        <v>112</v>
      </c>
      <c r="F2471" s="38" t="s">
        <v>134</v>
      </c>
      <c r="G2471" s="38" t="s">
        <v>158</v>
      </c>
      <c r="H2471" s="38" t="s">
        <v>77</v>
      </c>
      <c r="I2471" s="38" t="s">
        <v>157</v>
      </c>
      <c r="J2471" s="137"/>
      <c r="K2471" s="141"/>
      <c r="L2471" s="139">
        <v>26.6899010180624</v>
      </c>
      <c r="M2471" s="139" t="s">
        <v>159</v>
      </c>
      <c r="N2471" s="139">
        <v>803.45895075762553</v>
      </c>
      <c r="O2471" s="139" t="s">
        <v>159</v>
      </c>
      <c r="P2471" s="139">
        <v>115.97631914749391</v>
      </c>
      <c r="Q2471" s="139">
        <v>39.099995862068965</v>
      </c>
      <c r="R2471" s="139">
        <v>762.92765931954648</v>
      </c>
      <c r="S2471" s="139">
        <v>79.508814169099168</v>
      </c>
      <c r="T2471" s="139">
        <v>63.024928914455387</v>
      </c>
      <c r="U2471" s="139">
        <v>89.226490858703499</v>
      </c>
      <c r="V2471" s="139">
        <v>284.64892641846308</v>
      </c>
      <c r="W2471" s="139">
        <v>617.98981897470549</v>
      </c>
      <c r="X2471" s="139">
        <v>265.01018933482425</v>
      </c>
      <c r="Y2471" s="139" t="s">
        <v>159</v>
      </c>
      <c r="Z2471" s="134"/>
    </row>
    <row r="2472" spans="1:26" x14ac:dyDescent="0.3">
      <c r="A2472" s="134"/>
      <c r="B2472" s="134"/>
      <c r="C2472" s="134"/>
      <c r="D2472" s="155">
        <v>266</v>
      </c>
      <c r="E2472" s="38" t="s">
        <v>112</v>
      </c>
      <c r="F2472" s="38" t="s">
        <v>134</v>
      </c>
      <c r="G2472" s="38" t="s">
        <v>158</v>
      </c>
      <c r="H2472" s="38" t="s">
        <v>78</v>
      </c>
      <c r="I2472" s="38" t="s">
        <v>157</v>
      </c>
      <c r="J2472" s="137"/>
      <c r="K2472" s="141"/>
      <c r="L2472" s="139" t="s">
        <v>159</v>
      </c>
      <c r="M2472" s="139" t="s">
        <v>159</v>
      </c>
      <c r="N2472" s="139" t="s">
        <v>159</v>
      </c>
      <c r="O2472" s="139" t="s">
        <v>159</v>
      </c>
      <c r="P2472" s="139" t="s">
        <v>159</v>
      </c>
      <c r="Q2472" s="139" t="s">
        <v>159</v>
      </c>
      <c r="R2472" s="139" t="s">
        <v>159</v>
      </c>
      <c r="S2472" s="139" t="s">
        <v>159</v>
      </c>
      <c r="T2472" s="139" t="s">
        <v>159</v>
      </c>
      <c r="U2472" s="139" t="s">
        <v>159</v>
      </c>
      <c r="V2472" s="139" t="s">
        <v>159</v>
      </c>
      <c r="W2472" s="139" t="s">
        <v>159</v>
      </c>
      <c r="X2472" s="139" t="s">
        <v>159</v>
      </c>
      <c r="Y2472" s="139" t="s">
        <v>159</v>
      </c>
      <c r="Z2472" s="134"/>
    </row>
    <row r="2473" spans="1:26" x14ac:dyDescent="0.3">
      <c r="A2473" s="134"/>
      <c r="B2473" s="134"/>
      <c r="C2473" s="134"/>
      <c r="D2473" s="155">
        <v>266</v>
      </c>
      <c r="E2473" s="38" t="s">
        <v>112</v>
      </c>
      <c r="F2473" s="38" t="s">
        <v>134</v>
      </c>
      <c r="G2473" s="38" t="s">
        <v>158</v>
      </c>
      <c r="H2473" s="38" t="s">
        <v>79</v>
      </c>
      <c r="I2473" s="38" t="s">
        <v>157</v>
      </c>
      <c r="J2473" s="137"/>
      <c r="K2473" s="141"/>
      <c r="L2473" s="139">
        <v>1051.1429532030654</v>
      </c>
      <c r="M2473" s="139" t="s">
        <v>159</v>
      </c>
      <c r="N2473" s="139" t="s">
        <v>159</v>
      </c>
      <c r="O2473" s="139" t="s">
        <v>159</v>
      </c>
      <c r="P2473" s="139" t="s">
        <v>159</v>
      </c>
      <c r="Q2473" s="139" t="s">
        <v>159</v>
      </c>
      <c r="R2473" s="139" t="s">
        <v>159</v>
      </c>
      <c r="S2473" s="139">
        <v>808.91881053290433</v>
      </c>
      <c r="T2473" s="139">
        <v>544.54749151912529</v>
      </c>
      <c r="U2473" s="139">
        <v>768.25293840797917</v>
      </c>
      <c r="V2473" s="139" t="s">
        <v>159</v>
      </c>
      <c r="W2473" s="139" t="s">
        <v>159</v>
      </c>
      <c r="X2473" s="139" t="s">
        <v>159</v>
      </c>
      <c r="Y2473" s="139" t="s">
        <v>159</v>
      </c>
      <c r="Z2473" s="134"/>
    </row>
    <row r="2474" spans="1:26" x14ac:dyDescent="0.3">
      <c r="A2474" s="134"/>
      <c r="B2474" s="134"/>
      <c r="C2474" s="134"/>
      <c r="D2474" s="155">
        <v>266</v>
      </c>
      <c r="E2474" s="38" t="s">
        <v>112</v>
      </c>
      <c r="F2474" s="38" t="s">
        <v>134</v>
      </c>
      <c r="G2474" s="38" t="s">
        <v>158</v>
      </c>
      <c r="H2474" s="38" t="s">
        <v>80</v>
      </c>
      <c r="I2474" s="38" t="s">
        <v>157</v>
      </c>
      <c r="J2474" s="137"/>
      <c r="K2474" s="141"/>
      <c r="L2474" s="139" t="s">
        <v>159</v>
      </c>
      <c r="M2474" s="139" t="s">
        <v>159</v>
      </c>
      <c r="N2474" s="139" t="s">
        <v>159</v>
      </c>
      <c r="O2474" s="139" t="s">
        <v>159</v>
      </c>
      <c r="P2474" s="139" t="s">
        <v>159</v>
      </c>
      <c r="Q2474" s="139" t="s">
        <v>159</v>
      </c>
      <c r="R2474" s="139" t="s">
        <v>159</v>
      </c>
      <c r="S2474" s="139" t="s">
        <v>159</v>
      </c>
      <c r="T2474" s="139" t="s">
        <v>159</v>
      </c>
      <c r="U2474" s="139" t="s">
        <v>159</v>
      </c>
      <c r="V2474" s="139" t="s">
        <v>159</v>
      </c>
      <c r="W2474" s="139" t="s">
        <v>159</v>
      </c>
      <c r="X2474" s="139" t="s">
        <v>159</v>
      </c>
      <c r="Y2474" s="139" t="s">
        <v>159</v>
      </c>
      <c r="Z2474" s="134"/>
    </row>
    <row r="2475" spans="1:26" x14ac:dyDescent="0.3">
      <c r="A2475" s="134"/>
      <c r="B2475" s="134"/>
      <c r="C2475" s="134"/>
      <c r="D2475" s="155">
        <v>266</v>
      </c>
      <c r="E2475" s="38" t="s">
        <v>112</v>
      </c>
      <c r="F2475" s="38" t="s">
        <v>134</v>
      </c>
      <c r="G2475" s="38" t="s">
        <v>158</v>
      </c>
      <c r="H2475" s="38" t="s">
        <v>81</v>
      </c>
      <c r="I2475" s="38" t="s">
        <v>157</v>
      </c>
      <c r="J2475" s="137"/>
      <c r="K2475" s="141"/>
      <c r="L2475" s="139" t="s">
        <v>159</v>
      </c>
      <c r="M2475" s="139" t="s">
        <v>159</v>
      </c>
      <c r="N2475" s="139" t="s">
        <v>159</v>
      </c>
      <c r="O2475" s="139" t="s">
        <v>159</v>
      </c>
      <c r="P2475" s="139" t="s">
        <v>159</v>
      </c>
      <c r="Q2475" s="139" t="s">
        <v>159</v>
      </c>
      <c r="R2475" s="139" t="s">
        <v>159</v>
      </c>
      <c r="S2475" s="139" t="s">
        <v>159</v>
      </c>
      <c r="T2475" s="139" t="s">
        <v>159</v>
      </c>
      <c r="U2475" s="139" t="s">
        <v>159</v>
      </c>
      <c r="V2475" s="139" t="s">
        <v>159</v>
      </c>
      <c r="W2475" s="139" t="s">
        <v>159</v>
      </c>
      <c r="X2475" s="139" t="s">
        <v>159</v>
      </c>
      <c r="Y2475" s="139" t="s">
        <v>159</v>
      </c>
      <c r="Z2475" s="134"/>
    </row>
    <row r="2476" spans="1:26" x14ac:dyDescent="0.3">
      <c r="A2476" s="134"/>
      <c r="B2476" s="134"/>
      <c r="C2476" s="134"/>
      <c r="D2476" s="155">
        <v>266</v>
      </c>
      <c r="E2476" s="38" t="s">
        <v>112</v>
      </c>
      <c r="F2476" s="38" t="s">
        <v>134</v>
      </c>
      <c r="G2476" s="38" t="s">
        <v>158</v>
      </c>
      <c r="H2476" s="38" t="s">
        <v>82</v>
      </c>
      <c r="I2476" s="38" t="s">
        <v>157</v>
      </c>
      <c r="J2476" s="137"/>
      <c r="K2476" s="141"/>
      <c r="L2476" s="139" t="s">
        <v>159</v>
      </c>
      <c r="M2476" s="139" t="s">
        <v>159</v>
      </c>
      <c r="N2476" s="139" t="s">
        <v>159</v>
      </c>
      <c r="O2476" s="139" t="s">
        <v>159</v>
      </c>
      <c r="P2476" s="139" t="s">
        <v>159</v>
      </c>
      <c r="Q2476" s="139" t="s">
        <v>159</v>
      </c>
      <c r="R2476" s="139" t="s">
        <v>159</v>
      </c>
      <c r="S2476" s="139">
        <v>35.532857566137565</v>
      </c>
      <c r="T2476" s="139">
        <v>65.283266908725267</v>
      </c>
      <c r="U2476" s="139">
        <v>49.443202535797624</v>
      </c>
      <c r="V2476" s="139" t="s">
        <v>159</v>
      </c>
      <c r="W2476" s="139" t="s">
        <v>159</v>
      </c>
      <c r="X2476" s="139" t="s">
        <v>159</v>
      </c>
      <c r="Y2476" s="139" t="s">
        <v>159</v>
      </c>
      <c r="Z2476" s="134"/>
    </row>
    <row r="2477" spans="1:26" x14ac:dyDescent="0.3">
      <c r="A2477" s="134"/>
      <c r="B2477" s="134"/>
      <c r="C2477" s="134"/>
      <c r="D2477" s="155">
        <v>266</v>
      </c>
      <c r="E2477" s="38" t="s">
        <v>112</v>
      </c>
      <c r="F2477" s="38" t="s">
        <v>134</v>
      </c>
      <c r="G2477" s="38" t="s">
        <v>158</v>
      </c>
      <c r="H2477" s="38" t="s">
        <v>83</v>
      </c>
      <c r="I2477" s="38" t="s">
        <v>157</v>
      </c>
      <c r="J2477" s="137"/>
      <c r="K2477" s="141"/>
      <c r="L2477" s="139" t="s">
        <v>159</v>
      </c>
      <c r="M2477" s="139" t="s">
        <v>159</v>
      </c>
      <c r="N2477" s="139" t="s">
        <v>159</v>
      </c>
      <c r="O2477" s="139" t="s">
        <v>159</v>
      </c>
      <c r="P2477" s="139">
        <v>299.25832891283454</v>
      </c>
      <c r="Q2477" s="139">
        <v>1158.2448865817371</v>
      </c>
      <c r="R2477" s="139">
        <v>1466.5596606846166</v>
      </c>
      <c r="S2477" s="139">
        <v>150.058293771781</v>
      </c>
      <c r="T2477" s="139">
        <v>379.07562945300037</v>
      </c>
      <c r="U2477" s="139">
        <v>663.80899688335899</v>
      </c>
      <c r="V2477" s="139">
        <v>491.24331291599043</v>
      </c>
      <c r="W2477" s="139">
        <v>475.63382306563796</v>
      </c>
      <c r="X2477" s="139">
        <v>619.3170728263575</v>
      </c>
      <c r="Y2477" s="139" t="s">
        <v>159</v>
      </c>
      <c r="Z2477" s="134"/>
    </row>
    <row r="2478" spans="1:26" x14ac:dyDescent="0.3">
      <c r="A2478" s="134"/>
      <c r="B2478" s="134"/>
      <c r="C2478" s="134"/>
      <c r="D2478" s="155">
        <v>266</v>
      </c>
      <c r="E2478" s="38" t="s">
        <v>112</v>
      </c>
      <c r="F2478" s="38" t="s">
        <v>134</v>
      </c>
      <c r="G2478" s="38" t="s">
        <v>158</v>
      </c>
      <c r="H2478" s="38" t="s">
        <v>84</v>
      </c>
      <c r="I2478" s="38" t="s">
        <v>157</v>
      </c>
      <c r="J2478" s="137"/>
      <c r="K2478" s="141"/>
      <c r="L2478" s="139">
        <v>2396.4822477627363</v>
      </c>
      <c r="M2478" s="139">
        <v>2117.2995956173881</v>
      </c>
      <c r="N2478" s="139">
        <v>2259.2741689524928</v>
      </c>
      <c r="O2478" s="139" t="s">
        <v>159</v>
      </c>
      <c r="P2478" s="139">
        <v>5024.3295566604429</v>
      </c>
      <c r="Q2478" s="139">
        <v>2673.8452509752333</v>
      </c>
      <c r="R2478" s="139">
        <v>3982.1554680604195</v>
      </c>
      <c r="S2478" s="139">
        <v>2521.4570504998378</v>
      </c>
      <c r="T2478" s="139">
        <v>2198.7530759863266</v>
      </c>
      <c r="U2478" s="139">
        <v>2841.764857086192</v>
      </c>
      <c r="V2478" s="139">
        <v>3358.8207116327026</v>
      </c>
      <c r="W2478" s="139">
        <v>1602.0603391355326</v>
      </c>
      <c r="X2478" s="139">
        <v>2030.8126016298447</v>
      </c>
      <c r="Y2478" s="139">
        <v>2088.7187447121132</v>
      </c>
      <c r="Z2478" s="134"/>
    </row>
    <row r="2479" spans="1:26" x14ac:dyDescent="0.3">
      <c r="A2479" s="134"/>
      <c r="B2479" s="134"/>
      <c r="C2479" s="134"/>
      <c r="D2479" s="155">
        <v>266</v>
      </c>
      <c r="E2479" s="38" t="s">
        <v>112</v>
      </c>
      <c r="F2479" s="38" t="s">
        <v>134</v>
      </c>
      <c r="G2479" s="38" t="s">
        <v>158</v>
      </c>
      <c r="H2479" s="38" t="s">
        <v>85</v>
      </c>
      <c r="I2479" s="38" t="s">
        <v>157</v>
      </c>
      <c r="J2479" s="137"/>
      <c r="K2479" s="141"/>
      <c r="L2479" s="139" t="s">
        <v>159</v>
      </c>
      <c r="M2479" s="139" t="s">
        <v>159</v>
      </c>
      <c r="N2479" s="139" t="s">
        <v>159</v>
      </c>
      <c r="O2479" s="139" t="s">
        <v>159</v>
      </c>
      <c r="P2479" s="139" t="s">
        <v>159</v>
      </c>
      <c r="Q2479" s="139" t="s">
        <v>159</v>
      </c>
      <c r="R2479" s="139" t="s">
        <v>159</v>
      </c>
      <c r="S2479" s="139" t="s">
        <v>159</v>
      </c>
      <c r="T2479" s="139" t="s">
        <v>159</v>
      </c>
      <c r="U2479" s="139" t="s">
        <v>159</v>
      </c>
      <c r="V2479" s="139" t="s">
        <v>159</v>
      </c>
      <c r="W2479" s="139" t="s">
        <v>159</v>
      </c>
      <c r="X2479" s="139" t="s">
        <v>159</v>
      </c>
      <c r="Y2479" s="139" t="s">
        <v>159</v>
      </c>
      <c r="Z2479" s="134"/>
    </row>
    <row r="2480" spans="1:26" x14ac:dyDescent="0.3">
      <c r="A2480" s="134"/>
      <c r="B2480" s="134"/>
      <c r="C2480" s="134"/>
      <c r="D2480" s="155">
        <v>266</v>
      </c>
      <c r="E2480" s="38" t="s">
        <v>112</v>
      </c>
      <c r="F2480" s="38" t="s">
        <v>134</v>
      </c>
      <c r="G2480" s="38" t="s">
        <v>158</v>
      </c>
      <c r="H2480" s="38" t="s">
        <v>86</v>
      </c>
      <c r="I2480" s="38" t="s">
        <v>157</v>
      </c>
      <c r="J2480" s="137"/>
      <c r="K2480" s="141"/>
      <c r="L2480" s="139" t="s">
        <v>159</v>
      </c>
      <c r="M2480" s="139" t="s">
        <v>159</v>
      </c>
      <c r="N2480" s="139" t="s">
        <v>159</v>
      </c>
      <c r="O2480" s="139" t="s">
        <v>159</v>
      </c>
      <c r="P2480" s="139" t="s">
        <v>159</v>
      </c>
      <c r="Q2480" s="139" t="s">
        <v>159</v>
      </c>
      <c r="R2480" s="139" t="s">
        <v>159</v>
      </c>
      <c r="S2480" s="139" t="s">
        <v>159</v>
      </c>
      <c r="T2480" s="139" t="s">
        <v>159</v>
      </c>
      <c r="U2480" s="139" t="s">
        <v>159</v>
      </c>
      <c r="V2480" s="139" t="s">
        <v>159</v>
      </c>
      <c r="W2480" s="139" t="s">
        <v>159</v>
      </c>
      <c r="X2480" s="139" t="s">
        <v>159</v>
      </c>
      <c r="Y2480" s="139" t="s">
        <v>159</v>
      </c>
      <c r="Z2480" s="134"/>
    </row>
    <row r="2481" spans="1:26" x14ac:dyDescent="0.3">
      <c r="A2481" s="134"/>
      <c r="B2481" s="134"/>
      <c r="C2481" s="134"/>
      <c r="D2481" s="155">
        <v>266</v>
      </c>
      <c r="E2481" s="38" t="s">
        <v>112</v>
      </c>
      <c r="F2481" s="38" t="s">
        <v>134</v>
      </c>
      <c r="G2481" s="38" t="s">
        <v>158</v>
      </c>
      <c r="H2481" s="38" t="s">
        <v>87</v>
      </c>
      <c r="I2481" s="38" t="s">
        <v>157</v>
      </c>
      <c r="J2481" s="137"/>
      <c r="K2481" s="141"/>
      <c r="L2481" s="139" t="s">
        <v>159</v>
      </c>
      <c r="M2481" s="139">
        <v>33.808639898014</v>
      </c>
      <c r="N2481" s="139">
        <v>25.321681201827662</v>
      </c>
      <c r="O2481" s="139" t="s">
        <v>159</v>
      </c>
      <c r="P2481" s="139" t="s">
        <v>159</v>
      </c>
      <c r="Q2481" s="139">
        <v>2267.0650420689653</v>
      </c>
      <c r="R2481" s="139" t="s">
        <v>159</v>
      </c>
      <c r="S2481" s="139">
        <v>0</v>
      </c>
      <c r="T2481" s="139" t="s">
        <v>159</v>
      </c>
      <c r="U2481" s="139">
        <v>8.517623820725639</v>
      </c>
      <c r="V2481" s="139" t="s">
        <v>159</v>
      </c>
      <c r="W2481" s="139" t="s">
        <v>159</v>
      </c>
      <c r="X2481" s="139" t="s">
        <v>159</v>
      </c>
      <c r="Y2481" s="139" t="s">
        <v>159</v>
      </c>
      <c r="Z2481" s="134"/>
    </row>
    <row r="2482" spans="1:26" x14ac:dyDescent="0.3">
      <c r="A2482" s="134"/>
      <c r="B2482" s="134"/>
      <c r="C2482" s="134"/>
      <c r="D2482" s="155">
        <v>266</v>
      </c>
      <c r="E2482" s="38" t="s">
        <v>112</v>
      </c>
      <c r="F2482" s="38" t="s">
        <v>134</v>
      </c>
      <c r="G2482" s="38" t="s">
        <v>158</v>
      </c>
      <c r="H2482" s="38" t="s">
        <v>88</v>
      </c>
      <c r="I2482" s="38" t="s">
        <v>157</v>
      </c>
      <c r="J2482" s="137"/>
      <c r="K2482" s="141"/>
      <c r="L2482" s="139">
        <v>55.21857637391394</v>
      </c>
      <c r="M2482" s="139">
        <v>64.116986758635719</v>
      </c>
      <c r="N2482" s="139" t="s">
        <v>159</v>
      </c>
      <c r="O2482" s="139" t="s">
        <v>159</v>
      </c>
      <c r="P2482" s="139" t="s">
        <v>159</v>
      </c>
      <c r="Q2482" s="139">
        <v>135.61086634182908</v>
      </c>
      <c r="R2482" s="139">
        <v>181.35268933078217</v>
      </c>
      <c r="S2482" s="139">
        <v>100.79896731673701</v>
      </c>
      <c r="T2482" s="139">
        <v>472.95188666269536</v>
      </c>
      <c r="U2482" s="139">
        <v>1566.7367480714386</v>
      </c>
      <c r="V2482" s="139" t="s">
        <v>159</v>
      </c>
      <c r="W2482" s="139" t="s">
        <v>159</v>
      </c>
      <c r="X2482" s="139" t="s">
        <v>159</v>
      </c>
      <c r="Y2482" s="139" t="s">
        <v>159</v>
      </c>
      <c r="Z2482" s="134"/>
    </row>
    <row r="2483" spans="1:26" x14ac:dyDescent="0.3">
      <c r="A2483" s="134"/>
      <c r="B2483" s="134"/>
      <c r="C2483" s="134"/>
      <c r="D2483" s="155">
        <v>266</v>
      </c>
      <c r="E2483" s="38" t="s">
        <v>112</v>
      </c>
      <c r="F2483" s="38" t="s">
        <v>134</v>
      </c>
      <c r="G2483" s="38" t="s">
        <v>158</v>
      </c>
      <c r="H2483" s="38" t="s">
        <v>89</v>
      </c>
      <c r="I2483" s="38" t="s">
        <v>157</v>
      </c>
      <c r="J2483" s="137"/>
      <c r="K2483" s="141"/>
      <c r="L2483" s="139" t="s">
        <v>159</v>
      </c>
      <c r="M2483" s="139" t="s">
        <v>159</v>
      </c>
      <c r="N2483" s="139" t="s">
        <v>159</v>
      </c>
      <c r="O2483" s="139" t="s">
        <v>159</v>
      </c>
      <c r="P2483" s="139" t="s">
        <v>159</v>
      </c>
      <c r="Q2483" s="139">
        <v>5.6800199999999981</v>
      </c>
      <c r="R2483" s="139" t="s">
        <v>159</v>
      </c>
      <c r="S2483" s="139" t="s">
        <v>159</v>
      </c>
      <c r="T2483" s="139" t="s">
        <v>159</v>
      </c>
      <c r="U2483" s="139" t="s">
        <v>159</v>
      </c>
      <c r="V2483" s="139" t="s">
        <v>159</v>
      </c>
      <c r="W2483" s="139" t="s">
        <v>159</v>
      </c>
      <c r="X2483" s="139" t="s">
        <v>159</v>
      </c>
      <c r="Y2483" s="139" t="s">
        <v>159</v>
      </c>
      <c r="Z2483" s="134"/>
    </row>
    <row r="2484" spans="1:26" x14ac:dyDescent="0.3">
      <c r="A2484" s="134"/>
      <c r="B2484" s="134"/>
      <c r="C2484" s="134"/>
      <c r="D2484" s="155">
        <v>266</v>
      </c>
      <c r="E2484" s="38" t="s">
        <v>112</v>
      </c>
      <c r="F2484" s="38" t="s">
        <v>134</v>
      </c>
      <c r="G2484" s="38" t="s">
        <v>158</v>
      </c>
      <c r="H2484" s="38" t="s">
        <v>90</v>
      </c>
      <c r="I2484" s="38" t="s">
        <v>157</v>
      </c>
      <c r="J2484" s="137"/>
      <c r="K2484" s="141"/>
      <c r="L2484" s="139" t="s">
        <v>159</v>
      </c>
      <c r="M2484" s="139" t="s">
        <v>159</v>
      </c>
      <c r="N2484" s="139" t="s">
        <v>159</v>
      </c>
      <c r="O2484" s="139" t="s">
        <v>159</v>
      </c>
      <c r="P2484" s="139" t="s">
        <v>159</v>
      </c>
      <c r="Q2484" s="139" t="s">
        <v>159</v>
      </c>
      <c r="R2484" s="139" t="s">
        <v>159</v>
      </c>
      <c r="S2484" s="139" t="s">
        <v>159</v>
      </c>
      <c r="T2484" s="139" t="s">
        <v>159</v>
      </c>
      <c r="U2484" s="139" t="s">
        <v>159</v>
      </c>
      <c r="V2484" s="139" t="s">
        <v>159</v>
      </c>
      <c r="W2484" s="139" t="s">
        <v>159</v>
      </c>
      <c r="X2484" s="139" t="s">
        <v>159</v>
      </c>
      <c r="Y2484" s="139" t="s">
        <v>159</v>
      </c>
      <c r="Z2484" s="134"/>
    </row>
    <row r="2485" spans="1:26" x14ac:dyDescent="0.3">
      <c r="A2485" s="134"/>
      <c r="B2485" s="134"/>
      <c r="C2485" s="134"/>
      <c r="D2485" s="155">
        <v>266</v>
      </c>
      <c r="E2485" s="38" t="s">
        <v>112</v>
      </c>
      <c r="F2485" s="38" t="s">
        <v>134</v>
      </c>
      <c r="G2485" s="38" t="s">
        <v>158</v>
      </c>
      <c r="H2485" s="38" t="s">
        <v>91</v>
      </c>
      <c r="I2485" s="38" t="s">
        <v>157</v>
      </c>
      <c r="J2485" s="137"/>
      <c r="K2485" s="141"/>
      <c r="L2485" s="139" t="s">
        <v>159</v>
      </c>
      <c r="M2485" s="139" t="s">
        <v>159</v>
      </c>
      <c r="N2485" s="139" t="s">
        <v>159</v>
      </c>
      <c r="O2485" s="139" t="s">
        <v>159</v>
      </c>
      <c r="P2485" s="139">
        <v>1813.6254691143351</v>
      </c>
      <c r="Q2485" s="139" t="s">
        <v>159</v>
      </c>
      <c r="R2485" s="139" t="s">
        <v>159</v>
      </c>
      <c r="S2485" s="139" t="s">
        <v>159</v>
      </c>
      <c r="T2485" s="139" t="s">
        <v>159</v>
      </c>
      <c r="U2485" s="139" t="s">
        <v>159</v>
      </c>
      <c r="V2485" s="139" t="s">
        <v>159</v>
      </c>
      <c r="W2485" s="139" t="s">
        <v>159</v>
      </c>
      <c r="X2485" s="139" t="s">
        <v>159</v>
      </c>
      <c r="Y2485" s="139" t="s">
        <v>159</v>
      </c>
      <c r="Z2485" s="134"/>
    </row>
    <row r="2486" spans="1:26" x14ac:dyDescent="0.3">
      <c r="A2486" s="134"/>
      <c r="B2486" s="134"/>
      <c r="C2486" s="134"/>
      <c r="D2486" s="155">
        <v>266</v>
      </c>
      <c r="E2486" s="38" t="s">
        <v>112</v>
      </c>
      <c r="F2486" s="38" t="s">
        <v>134</v>
      </c>
      <c r="G2486" s="38" t="s">
        <v>158</v>
      </c>
      <c r="H2486" s="38" t="s">
        <v>92</v>
      </c>
      <c r="I2486" s="38" t="s">
        <v>157</v>
      </c>
      <c r="J2486" s="137"/>
      <c r="K2486" s="141"/>
      <c r="L2486" s="139" t="s">
        <v>159</v>
      </c>
      <c r="M2486" s="139" t="s">
        <v>159</v>
      </c>
      <c r="N2486" s="139">
        <v>-4.1329019999999996</v>
      </c>
      <c r="O2486" s="139" t="s">
        <v>159</v>
      </c>
      <c r="P2486" s="139" t="s">
        <v>159</v>
      </c>
      <c r="Q2486" s="139" t="s">
        <v>159</v>
      </c>
      <c r="R2486" s="139" t="s">
        <v>159</v>
      </c>
      <c r="S2486" s="139" t="s">
        <v>159</v>
      </c>
      <c r="T2486" s="139" t="s">
        <v>159</v>
      </c>
      <c r="U2486" s="139" t="s">
        <v>159</v>
      </c>
      <c r="V2486" s="139" t="s">
        <v>159</v>
      </c>
      <c r="W2486" s="139" t="s">
        <v>159</v>
      </c>
      <c r="X2486" s="139" t="s">
        <v>159</v>
      </c>
      <c r="Y2486" s="139" t="s">
        <v>159</v>
      </c>
      <c r="Z2486" s="134"/>
    </row>
    <row r="2487" spans="1:26" x14ac:dyDescent="0.3">
      <c r="A2487" s="134"/>
      <c r="B2487" s="134"/>
      <c r="C2487" s="134"/>
      <c r="D2487" s="155">
        <v>266</v>
      </c>
      <c r="E2487" s="38" t="s">
        <v>112</v>
      </c>
      <c r="F2487" s="38" t="s">
        <v>134</v>
      </c>
      <c r="G2487" s="38" t="s">
        <v>158</v>
      </c>
      <c r="H2487" s="38" t="s">
        <v>93</v>
      </c>
      <c r="I2487" s="38" t="s">
        <v>157</v>
      </c>
      <c r="J2487" s="137"/>
      <c r="K2487" s="141"/>
      <c r="L2487" s="139" t="s">
        <v>159</v>
      </c>
      <c r="M2487" s="139" t="s">
        <v>159</v>
      </c>
      <c r="N2487" s="139" t="s">
        <v>159</v>
      </c>
      <c r="O2487" s="139" t="s">
        <v>159</v>
      </c>
      <c r="P2487" s="139" t="s">
        <v>159</v>
      </c>
      <c r="Q2487" s="139" t="s">
        <v>159</v>
      </c>
      <c r="R2487" s="139" t="s">
        <v>159</v>
      </c>
      <c r="S2487" s="139" t="s">
        <v>159</v>
      </c>
      <c r="T2487" s="139" t="s">
        <v>159</v>
      </c>
      <c r="U2487" s="139" t="s">
        <v>159</v>
      </c>
      <c r="V2487" s="139" t="s">
        <v>159</v>
      </c>
      <c r="W2487" s="139" t="s">
        <v>159</v>
      </c>
      <c r="X2487" s="139" t="s">
        <v>159</v>
      </c>
      <c r="Y2487" s="139" t="s">
        <v>159</v>
      </c>
      <c r="Z2487" s="134"/>
    </row>
    <row r="2488" spans="1:26" x14ac:dyDescent="0.3">
      <c r="A2488" s="134"/>
      <c r="B2488" s="134"/>
      <c r="C2488" s="134"/>
      <c r="D2488" s="155">
        <v>266</v>
      </c>
      <c r="E2488" s="38" t="s">
        <v>112</v>
      </c>
      <c r="F2488" s="38" t="s">
        <v>134</v>
      </c>
      <c r="G2488" s="38" t="s">
        <v>158</v>
      </c>
      <c r="H2488" s="38" t="s">
        <v>94</v>
      </c>
      <c r="I2488" s="38" t="s">
        <v>157</v>
      </c>
      <c r="J2488" s="137"/>
      <c r="K2488" s="141"/>
      <c r="L2488" s="139" t="s">
        <v>159</v>
      </c>
      <c r="M2488" s="139" t="s">
        <v>159</v>
      </c>
      <c r="N2488" s="139" t="s">
        <v>159</v>
      </c>
      <c r="O2488" s="139" t="s">
        <v>159</v>
      </c>
      <c r="P2488" s="139" t="s">
        <v>159</v>
      </c>
      <c r="Q2488" s="139" t="s">
        <v>159</v>
      </c>
      <c r="R2488" s="139" t="s">
        <v>159</v>
      </c>
      <c r="S2488" s="139" t="s">
        <v>159</v>
      </c>
      <c r="T2488" s="139" t="s">
        <v>159</v>
      </c>
      <c r="U2488" s="139" t="s">
        <v>159</v>
      </c>
      <c r="V2488" s="139" t="s">
        <v>159</v>
      </c>
      <c r="W2488" s="139" t="s">
        <v>159</v>
      </c>
      <c r="X2488" s="139" t="s">
        <v>159</v>
      </c>
      <c r="Y2488" s="139" t="s">
        <v>159</v>
      </c>
      <c r="Z2488" s="134"/>
    </row>
    <row r="2489" spans="1:26" x14ac:dyDescent="0.3">
      <c r="A2489" s="134"/>
      <c r="B2489" s="134"/>
      <c r="C2489" s="134"/>
      <c r="D2489" s="155">
        <v>266</v>
      </c>
      <c r="E2489" s="38" t="s">
        <v>112</v>
      </c>
      <c r="F2489" s="38" t="s">
        <v>134</v>
      </c>
      <c r="G2489" s="38" t="s">
        <v>158</v>
      </c>
      <c r="H2489" s="38" t="s">
        <v>95</v>
      </c>
      <c r="I2489" s="38" t="s">
        <v>157</v>
      </c>
      <c r="J2489" s="137"/>
      <c r="K2489" s="141"/>
      <c r="L2489" s="139" t="s">
        <v>159</v>
      </c>
      <c r="M2489" s="139" t="s">
        <v>159</v>
      </c>
      <c r="N2489" s="139" t="s">
        <v>159</v>
      </c>
      <c r="O2489" s="139" t="s">
        <v>159</v>
      </c>
      <c r="P2489" s="139" t="s">
        <v>159</v>
      </c>
      <c r="Q2489" s="139" t="s">
        <v>159</v>
      </c>
      <c r="R2489" s="139" t="s">
        <v>159</v>
      </c>
      <c r="S2489" s="139" t="s">
        <v>159</v>
      </c>
      <c r="T2489" s="139" t="s">
        <v>159</v>
      </c>
      <c r="U2489" s="139" t="s">
        <v>159</v>
      </c>
      <c r="V2489" s="139" t="s">
        <v>159</v>
      </c>
      <c r="W2489" s="139" t="s">
        <v>159</v>
      </c>
      <c r="X2489" s="139" t="s">
        <v>159</v>
      </c>
      <c r="Y2489" s="139" t="s">
        <v>159</v>
      </c>
      <c r="Z2489" s="134"/>
    </row>
    <row r="2490" spans="1:26" x14ac:dyDescent="0.3">
      <c r="A2490" s="134"/>
      <c r="B2490" s="134"/>
      <c r="C2490" s="134"/>
      <c r="D2490" s="155">
        <v>266</v>
      </c>
      <c r="E2490" s="38" t="s">
        <v>112</v>
      </c>
      <c r="F2490" s="38" t="s">
        <v>134</v>
      </c>
      <c r="G2490" s="38" t="s">
        <v>158</v>
      </c>
      <c r="H2490" s="38" t="s">
        <v>96</v>
      </c>
      <c r="I2490" s="38" t="s">
        <v>157</v>
      </c>
      <c r="J2490" s="137"/>
      <c r="K2490" s="141"/>
      <c r="L2490" s="139">
        <v>-72.704464648346473</v>
      </c>
      <c r="M2490" s="139" t="s">
        <v>159</v>
      </c>
      <c r="N2490" s="139" t="s">
        <v>159</v>
      </c>
      <c r="O2490" s="139" t="s">
        <v>159</v>
      </c>
      <c r="P2490" s="139" t="s">
        <v>159</v>
      </c>
      <c r="Q2490" s="139" t="s">
        <v>159</v>
      </c>
      <c r="R2490" s="139" t="s">
        <v>159</v>
      </c>
      <c r="S2490" s="139" t="s">
        <v>159</v>
      </c>
      <c r="T2490" s="139" t="s">
        <v>159</v>
      </c>
      <c r="U2490" s="139" t="s">
        <v>159</v>
      </c>
      <c r="V2490" s="139" t="s">
        <v>159</v>
      </c>
      <c r="W2490" s="139" t="s">
        <v>159</v>
      </c>
      <c r="X2490" s="139" t="s">
        <v>159</v>
      </c>
      <c r="Y2490" s="139" t="s">
        <v>159</v>
      </c>
      <c r="Z2490" s="134"/>
    </row>
    <row r="2491" spans="1:26" x14ac:dyDescent="0.3">
      <c r="A2491" s="134"/>
      <c r="B2491" s="134"/>
      <c r="C2491" s="134"/>
      <c r="D2491" s="155">
        <v>266</v>
      </c>
      <c r="E2491" s="38" t="s">
        <v>112</v>
      </c>
      <c r="F2491" s="38" t="s">
        <v>134</v>
      </c>
      <c r="G2491" s="38" t="s">
        <v>158</v>
      </c>
      <c r="H2491" s="38" t="s">
        <v>97</v>
      </c>
      <c r="I2491" s="38" t="s">
        <v>157</v>
      </c>
      <c r="J2491" s="137"/>
      <c r="K2491" s="141"/>
      <c r="L2491" s="139" t="s">
        <v>159</v>
      </c>
      <c r="M2491" s="139" t="s">
        <v>159</v>
      </c>
      <c r="N2491" s="139" t="s">
        <v>159</v>
      </c>
      <c r="O2491" s="139" t="s">
        <v>159</v>
      </c>
      <c r="P2491" s="139" t="s">
        <v>159</v>
      </c>
      <c r="Q2491" s="139" t="s">
        <v>159</v>
      </c>
      <c r="R2491" s="139" t="s">
        <v>159</v>
      </c>
      <c r="S2491" s="139" t="s">
        <v>159</v>
      </c>
      <c r="T2491" s="139" t="s">
        <v>159</v>
      </c>
      <c r="U2491" s="139" t="s">
        <v>159</v>
      </c>
      <c r="V2491" s="139" t="s">
        <v>159</v>
      </c>
      <c r="W2491" s="139" t="s">
        <v>159</v>
      </c>
      <c r="X2491" s="139" t="s">
        <v>159</v>
      </c>
      <c r="Y2491" s="139" t="s">
        <v>159</v>
      </c>
      <c r="Z2491" s="134"/>
    </row>
    <row r="2492" spans="1:26" x14ac:dyDescent="0.3">
      <c r="A2492" s="134"/>
      <c r="B2492" s="134"/>
      <c r="C2492" s="134"/>
      <c r="D2492" s="155">
        <v>266</v>
      </c>
      <c r="E2492" s="38" t="s">
        <v>112</v>
      </c>
      <c r="F2492" s="38" t="s">
        <v>134</v>
      </c>
      <c r="G2492" s="38" t="s">
        <v>158</v>
      </c>
      <c r="H2492" s="38" t="s">
        <v>98</v>
      </c>
      <c r="I2492" s="38" t="s">
        <v>157</v>
      </c>
      <c r="J2492" s="137"/>
      <c r="K2492" s="141"/>
      <c r="L2492" s="139" t="s">
        <v>159</v>
      </c>
      <c r="M2492" s="139" t="s">
        <v>159</v>
      </c>
      <c r="N2492" s="139" t="s">
        <v>159</v>
      </c>
      <c r="O2492" s="139" t="s">
        <v>159</v>
      </c>
      <c r="P2492" s="139" t="s">
        <v>159</v>
      </c>
      <c r="Q2492" s="139" t="s">
        <v>159</v>
      </c>
      <c r="R2492" s="139" t="s">
        <v>159</v>
      </c>
      <c r="S2492" s="139" t="s">
        <v>159</v>
      </c>
      <c r="T2492" s="139" t="s">
        <v>159</v>
      </c>
      <c r="U2492" s="139" t="s">
        <v>159</v>
      </c>
      <c r="V2492" s="139" t="s">
        <v>159</v>
      </c>
      <c r="W2492" s="139" t="s">
        <v>159</v>
      </c>
      <c r="X2492" s="139" t="s">
        <v>159</v>
      </c>
      <c r="Y2492" s="139" t="s">
        <v>159</v>
      </c>
      <c r="Z2492" s="134"/>
    </row>
    <row r="2493" spans="1:26" x14ac:dyDescent="0.3">
      <c r="A2493" s="134"/>
      <c r="B2493" s="134"/>
      <c r="C2493" s="134"/>
      <c r="D2493" s="155">
        <v>266</v>
      </c>
      <c r="E2493" s="38" t="s">
        <v>112</v>
      </c>
      <c r="F2493" s="38" t="s">
        <v>134</v>
      </c>
      <c r="G2493" s="38" t="s">
        <v>158</v>
      </c>
      <c r="H2493" s="38" t="s">
        <v>99</v>
      </c>
      <c r="I2493" s="38" t="s">
        <v>157</v>
      </c>
      <c r="J2493" s="137"/>
      <c r="K2493" s="141"/>
      <c r="L2493" s="139" t="s">
        <v>159</v>
      </c>
      <c r="M2493" s="139" t="s">
        <v>159</v>
      </c>
      <c r="N2493" s="139" t="s">
        <v>159</v>
      </c>
      <c r="O2493" s="139" t="s">
        <v>159</v>
      </c>
      <c r="P2493" s="139" t="s">
        <v>159</v>
      </c>
      <c r="Q2493" s="139" t="s">
        <v>159</v>
      </c>
      <c r="R2493" s="139" t="s">
        <v>159</v>
      </c>
      <c r="S2493" s="139" t="s">
        <v>159</v>
      </c>
      <c r="T2493" s="139" t="s">
        <v>159</v>
      </c>
      <c r="U2493" s="139" t="s">
        <v>159</v>
      </c>
      <c r="V2493" s="139" t="s">
        <v>159</v>
      </c>
      <c r="W2493" s="139" t="s">
        <v>159</v>
      </c>
      <c r="X2493" s="139" t="s">
        <v>159</v>
      </c>
      <c r="Y2493" s="139" t="s">
        <v>159</v>
      </c>
      <c r="Z2493" s="134"/>
    </row>
    <row r="2494" spans="1:26" x14ac:dyDescent="0.3">
      <c r="A2494" s="134"/>
      <c r="B2494" s="134"/>
      <c r="C2494" s="134"/>
      <c r="D2494" s="155">
        <v>266</v>
      </c>
      <c r="E2494" s="38" t="s">
        <v>112</v>
      </c>
      <c r="F2494" s="38" t="s">
        <v>134</v>
      </c>
      <c r="G2494" s="38" t="s">
        <v>158</v>
      </c>
      <c r="H2494" s="38" t="s">
        <v>100</v>
      </c>
      <c r="I2494" s="38" t="s">
        <v>157</v>
      </c>
      <c r="J2494" s="137"/>
      <c r="K2494" s="141"/>
      <c r="L2494" s="139" t="s">
        <v>159</v>
      </c>
      <c r="M2494" s="139" t="s">
        <v>159</v>
      </c>
      <c r="N2494" s="139" t="s">
        <v>159</v>
      </c>
      <c r="O2494" s="139" t="s">
        <v>159</v>
      </c>
      <c r="P2494" s="139" t="s">
        <v>159</v>
      </c>
      <c r="Q2494" s="139" t="s">
        <v>159</v>
      </c>
      <c r="R2494" s="139" t="s">
        <v>159</v>
      </c>
      <c r="S2494" s="139" t="s">
        <v>159</v>
      </c>
      <c r="T2494" s="139" t="s">
        <v>159</v>
      </c>
      <c r="U2494" s="139" t="s">
        <v>159</v>
      </c>
      <c r="V2494" s="139" t="s">
        <v>159</v>
      </c>
      <c r="W2494" s="139" t="s">
        <v>159</v>
      </c>
      <c r="X2494" s="139" t="s">
        <v>159</v>
      </c>
      <c r="Y2494" s="139" t="s">
        <v>159</v>
      </c>
      <c r="Z2494" s="134"/>
    </row>
    <row r="2495" spans="1:26" x14ac:dyDescent="0.3">
      <c r="A2495" s="134"/>
      <c r="B2495" s="134"/>
      <c r="C2495" s="134"/>
      <c r="D2495" s="155">
        <v>266</v>
      </c>
      <c r="E2495" s="38" t="s">
        <v>112</v>
      </c>
      <c r="F2495" s="38" t="s">
        <v>134</v>
      </c>
      <c r="G2495" s="38" t="s">
        <v>158</v>
      </c>
      <c r="H2495" s="38" t="s">
        <v>101</v>
      </c>
      <c r="I2495" s="38" t="s">
        <v>157</v>
      </c>
      <c r="J2495" s="137"/>
      <c r="K2495" s="141"/>
      <c r="L2495" s="139" t="s">
        <v>159</v>
      </c>
      <c r="M2495" s="139" t="s">
        <v>159</v>
      </c>
      <c r="N2495" s="139" t="s">
        <v>159</v>
      </c>
      <c r="O2495" s="139" t="s">
        <v>159</v>
      </c>
      <c r="P2495" s="139" t="s">
        <v>159</v>
      </c>
      <c r="Q2495" s="139" t="s">
        <v>159</v>
      </c>
      <c r="R2495" s="139" t="s">
        <v>159</v>
      </c>
      <c r="S2495" s="139" t="s">
        <v>159</v>
      </c>
      <c r="T2495" s="139" t="s">
        <v>159</v>
      </c>
      <c r="U2495" s="139" t="s">
        <v>159</v>
      </c>
      <c r="V2495" s="139" t="s">
        <v>159</v>
      </c>
      <c r="W2495" s="139" t="s">
        <v>159</v>
      </c>
      <c r="X2495" s="139" t="s">
        <v>159</v>
      </c>
      <c r="Y2495" s="139" t="s">
        <v>159</v>
      </c>
      <c r="Z2495" s="134"/>
    </row>
    <row r="2496" spans="1:26" x14ac:dyDescent="0.3">
      <c r="A2496" s="134"/>
      <c r="B2496" s="134"/>
      <c r="C2496" s="134"/>
      <c r="D2496" s="155">
        <v>266</v>
      </c>
      <c r="E2496" s="38" t="s">
        <v>112</v>
      </c>
      <c r="F2496" s="38" t="s">
        <v>134</v>
      </c>
      <c r="G2496" s="38" t="s">
        <v>158</v>
      </c>
      <c r="H2496" s="38" t="s">
        <v>102</v>
      </c>
      <c r="I2496" s="38" t="s">
        <v>157</v>
      </c>
      <c r="J2496" s="137"/>
      <c r="K2496" s="141"/>
      <c r="L2496" s="139" t="s">
        <v>159</v>
      </c>
      <c r="M2496" s="139" t="s">
        <v>159</v>
      </c>
      <c r="N2496" s="139" t="s">
        <v>159</v>
      </c>
      <c r="O2496" s="139" t="s">
        <v>159</v>
      </c>
      <c r="P2496" s="139" t="s">
        <v>159</v>
      </c>
      <c r="Q2496" s="139" t="s">
        <v>159</v>
      </c>
      <c r="R2496" s="139" t="s">
        <v>159</v>
      </c>
      <c r="S2496" s="139" t="s">
        <v>159</v>
      </c>
      <c r="T2496" s="139" t="s">
        <v>159</v>
      </c>
      <c r="U2496" s="139" t="s">
        <v>159</v>
      </c>
      <c r="V2496" s="139" t="s">
        <v>159</v>
      </c>
      <c r="W2496" s="139" t="s">
        <v>159</v>
      </c>
      <c r="X2496" s="139" t="s">
        <v>159</v>
      </c>
      <c r="Y2496" s="139" t="s">
        <v>159</v>
      </c>
      <c r="Z2496" s="134"/>
    </row>
    <row r="2497" spans="1:26" x14ac:dyDescent="0.3">
      <c r="A2497" s="134"/>
      <c r="B2497" s="134"/>
      <c r="C2497" s="134"/>
      <c r="D2497" s="155">
        <v>266</v>
      </c>
      <c r="E2497" s="38" t="s">
        <v>112</v>
      </c>
      <c r="F2497" s="38" t="s">
        <v>134</v>
      </c>
      <c r="G2497" s="38" t="s">
        <v>158</v>
      </c>
      <c r="H2497" s="38" t="s">
        <v>103</v>
      </c>
      <c r="I2497" s="38" t="s">
        <v>157</v>
      </c>
      <c r="J2497" s="137"/>
      <c r="K2497" s="141"/>
      <c r="L2497" s="139" t="s">
        <v>159</v>
      </c>
      <c r="M2497" s="139" t="s">
        <v>159</v>
      </c>
      <c r="N2497" s="139" t="s">
        <v>159</v>
      </c>
      <c r="O2497" s="139" t="s">
        <v>159</v>
      </c>
      <c r="P2497" s="139" t="s">
        <v>159</v>
      </c>
      <c r="Q2497" s="139" t="s">
        <v>159</v>
      </c>
      <c r="R2497" s="139" t="s">
        <v>159</v>
      </c>
      <c r="S2497" s="139" t="s">
        <v>159</v>
      </c>
      <c r="T2497" s="139" t="s">
        <v>159</v>
      </c>
      <c r="U2497" s="139" t="s">
        <v>159</v>
      </c>
      <c r="V2497" s="139" t="s">
        <v>159</v>
      </c>
      <c r="W2497" s="139" t="s">
        <v>159</v>
      </c>
      <c r="X2497" s="139" t="s">
        <v>159</v>
      </c>
      <c r="Y2497" s="139" t="s">
        <v>159</v>
      </c>
      <c r="Z2497" s="134"/>
    </row>
    <row r="2498" spans="1:26" x14ac:dyDescent="0.3">
      <c r="A2498" s="134"/>
      <c r="B2498" s="134"/>
      <c r="C2498" s="134"/>
      <c r="D2498" s="155">
        <v>266</v>
      </c>
      <c r="E2498" s="38" t="s">
        <v>112</v>
      </c>
      <c r="F2498" s="38" t="s">
        <v>134</v>
      </c>
      <c r="G2498" s="38" t="s">
        <v>158</v>
      </c>
      <c r="H2498" s="38" t="s">
        <v>104</v>
      </c>
      <c r="I2498" s="38" t="s">
        <v>157</v>
      </c>
      <c r="J2498" s="137"/>
      <c r="K2498" s="141"/>
      <c r="L2498" s="139" t="s">
        <v>159</v>
      </c>
      <c r="M2498" s="139" t="s">
        <v>159</v>
      </c>
      <c r="N2498" s="139" t="s">
        <v>159</v>
      </c>
      <c r="O2498" s="139" t="s">
        <v>159</v>
      </c>
      <c r="P2498" s="139" t="s">
        <v>159</v>
      </c>
      <c r="Q2498" s="139" t="s">
        <v>159</v>
      </c>
      <c r="R2498" s="139" t="s">
        <v>159</v>
      </c>
      <c r="S2498" s="139" t="s">
        <v>159</v>
      </c>
      <c r="T2498" s="139" t="s">
        <v>159</v>
      </c>
      <c r="U2498" s="139" t="s">
        <v>159</v>
      </c>
      <c r="V2498" s="139" t="s">
        <v>159</v>
      </c>
      <c r="W2498" s="139" t="s">
        <v>159</v>
      </c>
      <c r="X2498" s="139" t="s">
        <v>159</v>
      </c>
      <c r="Y2498" s="139" t="s">
        <v>159</v>
      </c>
      <c r="Z2498" s="134"/>
    </row>
    <row r="2499" spans="1:26" x14ac:dyDescent="0.3">
      <c r="A2499" s="134"/>
      <c r="B2499" s="134"/>
      <c r="C2499" s="134"/>
      <c r="D2499" s="155">
        <v>266</v>
      </c>
      <c r="E2499" s="38" t="s">
        <v>112</v>
      </c>
      <c r="F2499" s="38" t="s">
        <v>134</v>
      </c>
      <c r="G2499" s="38" t="s">
        <v>158</v>
      </c>
      <c r="H2499" s="38" t="s">
        <v>105</v>
      </c>
      <c r="I2499" s="38" t="s">
        <v>157</v>
      </c>
      <c r="J2499" s="137"/>
      <c r="K2499" s="141"/>
      <c r="L2499" s="139" t="s">
        <v>159</v>
      </c>
      <c r="M2499" s="139" t="s">
        <v>159</v>
      </c>
      <c r="N2499" s="139" t="s">
        <v>159</v>
      </c>
      <c r="O2499" s="139" t="s">
        <v>159</v>
      </c>
      <c r="P2499" s="139" t="s">
        <v>159</v>
      </c>
      <c r="Q2499" s="139" t="s">
        <v>159</v>
      </c>
      <c r="R2499" s="139" t="s">
        <v>159</v>
      </c>
      <c r="S2499" s="139" t="s">
        <v>159</v>
      </c>
      <c r="T2499" s="139" t="s">
        <v>159</v>
      </c>
      <c r="U2499" s="139" t="s">
        <v>159</v>
      </c>
      <c r="V2499" s="139" t="s">
        <v>159</v>
      </c>
      <c r="W2499" s="139" t="s">
        <v>159</v>
      </c>
      <c r="X2499" s="139" t="s">
        <v>159</v>
      </c>
      <c r="Y2499" s="139" t="s">
        <v>159</v>
      </c>
      <c r="Z2499" s="134"/>
    </row>
    <row r="2500" spans="1:26" x14ac:dyDescent="0.3">
      <c r="A2500" s="134"/>
      <c r="B2500" s="134"/>
      <c r="C2500" s="134"/>
      <c r="D2500" s="155">
        <v>266</v>
      </c>
      <c r="E2500" s="38" t="s">
        <v>112</v>
      </c>
      <c r="F2500" s="38" t="s">
        <v>134</v>
      </c>
      <c r="G2500" s="38" t="s">
        <v>160</v>
      </c>
      <c r="H2500" s="38" t="s">
        <v>72</v>
      </c>
      <c r="I2500" s="38" t="s">
        <v>157</v>
      </c>
      <c r="J2500" s="137"/>
      <c r="K2500" s="141"/>
      <c r="L2500" s="139">
        <v>36.566390128618465</v>
      </c>
      <c r="M2500" s="139">
        <v>33.950882498099446</v>
      </c>
      <c r="N2500" s="139">
        <v>33.831872388445511</v>
      </c>
      <c r="O2500" s="139">
        <v>55.481495871454165</v>
      </c>
      <c r="P2500" s="139">
        <v>33.034181761831789</v>
      </c>
      <c r="Q2500" s="139">
        <v>33.064470392016609</v>
      </c>
      <c r="R2500" s="139">
        <v>37.112550173165666</v>
      </c>
      <c r="S2500" s="139">
        <v>28.449855162476034</v>
      </c>
      <c r="T2500" s="139">
        <v>35.611500596095901</v>
      </c>
      <c r="U2500" s="139">
        <v>36.076990724451498</v>
      </c>
      <c r="V2500" s="139">
        <v>35.231068548480479</v>
      </c>
      <c r="W2500" s="139">
        <v>36.294420147327934</v>
      </c>
      <c r="X2500" s="139">
        <v>35.301481968539015</v>
      </c>
      <c r="Y2500" s="139">
        <v>31.762912989215589</v>
      </c>
      <c r="Z2500" s="134"/>
    </row>
    <row r="2501" spans="1:26" x14ac:dyDescent="0.3">
      <c r="A2501" s="134"/>
      <c r="B2501" s="134"/>
      <c r="C2501" s="134"/>
      <c r="D2501" s="155">
        <v>266</v>
      </c>
      <c r="E2501" s="38" t="s">
        <v>112</v>
      </c>
      <c r="F2501" s="38" t="s">
        <v>134</v>
      </c>
      <c r="G2501" s="38" t="s">
        <v>160</v>
      </c>
      <c r="H2501" s="38" t="s">
        <v>74</v>
      </c>
      <c r="I2501" s="38" t="s">
        <v>157</v>
      </c>
      <c r="J2501" s="137"/>
      <c r="K2501" s="141"/>
      <c r="L2501" s="139">
        <v>25.146237188261622</v>
      </c>
      <c r="M2501" s="139">
        <v>13.648206323658759</v>
      </c>
      <c r="N2501" s="139">
        <v>22.315139079966283</v>
      </c>
      <c r="O2501" s="139">
        <v>10.788637764342543</v>
      </c>
      <c r="P2501" s="139">
        <v>18.18443404649615</v>
      </c>
      <c r="Q2501" s="139">
        <v>6.7956492524939645</v>
      </c>
      <c r="R2501" s="139">
        <v>27.95937684239512</v>
      </c>
      <c r="S2501" s="139">
        <v>22.56848960604253</v>
      </c>
      <c r="T2501" s="139">
        <v>33.190867018377268</v>
      </c>
      <c r="U2501" s="139">
        <v>37.564467025294874</v>
      </c>
      <c r="V2501" s="139">
        <v>40.347434597300463</v>
      </c>
      <c r="W2501" s="139">
        <v>34.819447706901265</v>
      </c>
      <c r="X2501" s="139">
        <v>24.320376637838869</v>
      </c>
      <c r="Y2501" s="139">
        <v>16.405036386623877</v>
      </c>
      <c r="Z2501" s="134"/>
    </row>
    <row r="2502" spans="1:26" x14ac:dyDescent="0.3">
      <c r="A2502" s="134"/>
      <c r="B2502" s="134"/>
      <c r="C2502" s="134"/>
      <c r="D2502" s="155">
        <v>266</v>
      </c>
      <c r="E2502" s="38" t="s">
        <v>112</v>
      </c>
      <c r="F2502" s="38" t="s">
        <v>134</v>
      </c>
      <c r="G2502" s="38" t="s">
        <v>160</v>
      </c>
      <c r="H2502" s="38" t="s">
        <v>75</v>
      </c>
      <c r="I2502" s="38" t="s">
        <v>157</v>
      </c>
      <c r="J2502" s="137"/>
      <c r="K2502" s="141"/>
      <c r="L2502" s="139" t="s">
        <v>159</v>
      </c>
      <c r="M2502" s="139" t="s">
        <v>159</v>
      </c>
      <c r="N2502" s="139" t="s">
        <v>159</v>
      </c>
      <c r="O2502" s="139" t="s">
        <v>159</v>
      </c>
      <c r="P2502" s="139" t="s">
        <v>159</v>
      </c>
      <c r="Q2502" s="139">
        <v>4.1756977098243322</v>
      </c>
      <c r="R2502" s="139" t="s">
        <v>159</v>
      </c>
      <c r="S2502" s="139" t="s">
        <v>159</v>
      </c>
      <c r="T2502" s="139" t="s">
        <v>159</v>
      </c>
      <c r="U2502" s="139" t="s">
        <v>159</v>
      </c>
      <c r="V2502" s="139" t="s">
        <v>159</v>
      </c>
      <c r="W2502" s="139" t="s">
        <v>159</v>
      </c>
      <c r="X2502" s="139" t="s">
        <v>159</v>
      </c>
      <c r="Y2502" s="139" t="s">
        <v>159</v>
      </c>
      <c r="Z2502" s="134"/>
    </row>
    <row r="2503" spans="1:26" x14ac:dyDescent="0.3">
      <c r="A2503" s="134"/>
      <c r="B2503" s="134"/>
      <c r="C2503" s="134"/>
      <c r="D2503" s="155">
        <v>266</v>
      </c>
      <c r="E2503" s="38" t="s">
        <v>112</v>
      </c>
      <c r="F2503" s="38" t="s">
        <v>134</v>
      </c>
      <c r="G2503" s="38" t="s">
        <v>160</v>
      </c>
      <c r="H2503" s="38" t="s">
        <v>76</v>
      </c>
      <c r="I2503" s="38" t="s">
        <v>157</v>
      </c>
      <c r="J2503" s="137"/>
      <c r="K2503" s="141"/>
      <c r="L2503" s="139">
        <v>102.65101522029961</v>
      </c>
      <c r="M2503" s="139">
        <v>110.54442017345758</v>
      </c>
      <c r="N2503" s="139">
        <v>139.73071803254749</v>
      </c>
      <c r="O2503" s="139">
        <v>202.85442577338253</v>
      </c>
      <c r="P2503" s="139">
        <v>59.795613731533869</v>
      </c>
      <c r="Q2503" s="139">
        <v>121.80909957578326</v>
      </c>
      <c r="R2503" s="139">
        <v>195.84691550042257</v>
      </c>
      <c r="S2503" s="139">
        <v>56.09247473194403</v>
      </c>
      <c r="T2503" s="139">
        <v>30.336101669151351</v>
      </c>
      <c r="U2503" s="139">
        <v>51.371074770726324</v>
      </c>
      <c r="V2503" s="139">
        <v>105.70596409205417</v>
      </c>
      <c r="W2503" s="139">
        <v>115.83732233231802</v>
      </c>
      <c r="X2503" s="139">
        <v>123.58820209443837</v>
      </c>
      <c r="Y2503" s="139">
        <v>148.32553413385844</v>
      </c>
      <c r="Z2503" s="134"/>
    </row>
    <row r="2504" spans="1:26" x14ac:dyDescent="0.3">
      <c r="A2504" s="134"/>
      <c r="B2504" s="134"/>
      <c r="C2504" s="134"/>
      <c r="D2504" s="155">
        <v>266</v>
      </c>
      <c r="E2504" s="38" t="s">
        <v>112</v>
      </c>
      <c r="F2504" s="38" t="s">
        <v>134</v>
      </c>
      <c r="G2504" s="38" t="s">
        <v>160</v>
      </c>
      <c r="H2504" s="38" t="s">
        <v>77</v>
      </c>
      <c r="I2504" s="38" t="s">
        <v>157</v>
      </c>
      <c r="J2504" s="137"/>
      <c r="K2504" s="141"/>
      <c r="L2504" s="139">
        <v>147.23312942806618</v>
      </c>
      <c r="M2504" s="139">
        <v>107.45723565091664</v>
      </c>
      <c r="N2504" s="139">
        <v>91.763654711425858</v>
      </c>
      <c r="O2504" s="139" t="s">
        <v>159</v>
      </c>
      <c r="P2504" s="139">
        <v>33.157339826436292</v>
      </c>
      <c r="Q2504" s="139">
        <v>147.69124933062881</v>
      </c>
      <c r="R2504" s="139">
        <v>257.04431694121484</v>
      </c>
      <c r="S2504" s="139">
        <v>53.13677606466814</v>
      </c>
      <c r="T2504" s="139">
        <v>88.338650214809888</v>
      </c>
      <c r="U2504" s="139">
        <v>66.713275491227009</v>
      </c>
      <c r="V2504" s="139">
        <v>250.04585971794742</v>
      </c>
      <c r="W2504" s="139">
        <v>300.31917282646225</v>
      </c>
      <c r="X2504" s="139">
        <v>233.00939656525506</v>
      </c>
      <c r="Y2504" s="139">
        <v>431.03292683963639</v>
      </c>
      <c r="Z2504" s="134"/>
    </row>
    <row r="2505" spans="1:26" x14ac:dyDescent="0.3">
      <c r="A2505" s="134"/>
      <c r="B2505" s="134"/>
      <c r="C2505" s="134"/>
      <c r="D2505" s="155">
        <v>266</v>
      </c>
      <c r="E2505" s="38" t="s">
        <v>112</v>
      </c>
      <c r="F2505" s="38" t="s">
        <v>134</v>
      </c>
      <c r="G2505" s="38" t="s">
        <v>160</v>
      </c>
      <c r="H2505" s="38" t="s">
        <v>78</v>
      </c>
      <c r="I2505" s="38" t="s">
        <v>157</v>
      </c>
      <c r="J2505" s="137"/>
      <c r="K2505" s="141"/>
      <c r="L2505" s="139" t="s">
        <v>159</v>
      </c>
      <c r="M2505" s="139" t="s">
        <v>159</v>
      </c>
      <c r="N2505" s="139" t="s">
        <v>159</v>
      </c>
      <c r="O2505" s="139" t="s">
        <v>159</v>
      </c>
      <c r="P2505" s="139" t="s">
        <v>159</v>
      </c>
      <c r="Q2505" s="139" t="s">
        <v>159</v>
      </c>
      <c r="R2505" s="139" t="s">
        <v>159</v>
      </c>
      <c r="S2505" s="139" t="s">
        <v>159</v>
      </c>
      <c r="T2505" s="139" t="s">
        <v>159</v>
      </c>
      <c r="U2505" s="139" t="s">
        <v>159</v>
      </c>
      <c r="V2505" s="139" t="s">
        <v>159</v>
      </c>
      <c r="W2505" s="139" t="s">
        <v>159</v>
      </c>
      <c r="X2505" s="139" t="s">
        <v>159</v>
      </c>
      <c r="Y2505" s="139" t="s">
        <v>159</v>
      </c>
      <c r="Z2505" s="134"/>
    </row>
    <row r="2506" spans="1:26" x14ac:dyDescent="0.3">
      <c r="A2506" s="134"/>
      <c r="B2506" s="134"/>
      <c r="C2506" s="134"/>
      <c r="D2506" s="155">
        <v>266</v>
      </c>
      <c r="E2506" s="38" t="s">
        <v>112</v>
      </c>
      <c r="F2506" s="38" t="s">
        <v>134</v>
      </c>
      <c r="G2506" s="38" t="s">
        <v>160</v>
      </c>
      <c r="H2506" s="38" t="s">
        <v>79</v>
      </c>
      <c r="I2506" s="38" t="s">
        <v>157</v>
      </c>
      <c r="J2506" s="137"/>
      <c r="K2506" s="141"/>
      <c r="L2506" s="139">
        <v>463.19252150540291</v>
      </c>
      <c r="M2506" s="139" t="s">
        <v>159</v>
      </c>
      <c r="N2506" s="139" t="s">
        <v>159</v>
      </c>
      <c r="O2506" s="139" t="s">
        <v>159</v>
      </c>
      <c r="P2506" s="139" t="s">
        <v>159</v>
      </c>
      <c r="Q2506" s="139" t="s">
        <v>159</v>
      </c>
      <c r="R2506" s="139" t="s">
        <v>159</v>
      </c>
      <c r="S2506" s="139">
        <v>366.31762805474142</v>
      </c>
      <c r="T2506" s="139">
        <v>510.32228807712568</v>
      </c>
      <c r="U2506" s="139">
        <v>540.72018288337506</v>
      </c>
      <c r="V2506" s="139" t="s">
        <v>159</v>
      </c>
      <c r="W2506" s="139" t="s">
        <v>159</v>
      </c>
      <c r="X2506" s="139" t="s">
        <v>159</v>
      </c>
      <c r="Y2506" s="139" t="s">
        <v>159</v>
      </c>
      <c r="Z2506" s="134"/>
    </row>
    <row r="2507" spans="1:26" x14ac:dyDescent="0.3">
      <c r="A2507" s="134"/>
      <c r="B2507" s="134"/>
      <c r="C2507" s="134"/>
      <c r="D2507" s="155">
        <v>266</v>
      </c>
      <c r="E2507" s="38" t="s">
        <v>112</v>
      </c>
      <c r="F2507" s="38" t="s">
        <v>134</v>
      </c>
      <c r="G2507" s="38" t="s">
        <v>160</v>
      </c>
      <c r="H2507" s="38" t="s">
        <v>80</v>
      </c>
      <c r="I2507" s="38" t="s">
        <v>157</v>
      </c>
      <c r="J2507" s="137"/>
      <c r="K2507" s="141"/>
      <c r="L2507" s="139" t="s">
        <v>159</v>
      </c>
      <c r="M2507" s="139" t="s">
        <v>159</v>
      </c>
      <c r="N2507" s="139" t="s">
        <v>159</v>
      </c>
      <c r="O2507" s="139" t="s">
        <v>159</v>
      </c>
      <c r="P2507" s="139" t="s">
        <v>159</v>
      </c>
      <c r="Q2507" s="139" t="s">
        <v>159</v>
      </c>
      <c r="R2507" s="139" t="s">
        <v>159</v>
      </c>
      <c r="S2507" s="139" t="s">
        <v>159</v>
      </c>
      <c r="T2507" s="139" t="s">
        <v>159</v>
      </c>
      <c r="U2507" s="139" t="s">
        <v>159</v>
      </c>
      <c r="V2507" s="139" t="s">
        <v>159</v>
      </c>
      <c r="W2507" s="139" t="s">
        <v>159</v>
      </c>
      <c r="X2507" s="139" t="s">
        <v>159</v>
      </c>
      <c r="Y2507" s="139" t="s">
        <v>159</v>
      </c>
      <c r="Z2507" s="134"/>
    </row>
    <row r="2508" spans="1:26" x14ac:dyDescent="0.3">
      <c r="A2508" s="134"/>
      <c r="B2508" s="134"/>
      <c r="C2508" s="134"/>
      <c r="D2508" s="155">
        <v>266</v>
      </c>
      <c r="E2508" s="38" t="s">
        <v>112</v>
      </c>
      <c r="F2508" s="38" t="s">
        <v>134</v>
      </c>
      <c r="G2508" s="38" t="s">
        <v>160</v>
      </c>
      <c r="H2508" s="38" t="s">
        <v>81</v>
      </c>
      <c r="I2508" s="38" t="s">
        <v>157</v>
      </c>
      <c r="J2508" s="137"/>
      <c r="K2508" s="141"/>
      <c r="L2508" s="139" t="s">
        <v>159</v>
      </c>
      <c r="M2508" s="139" t="s">
        <v>159</v>
      </c>
      <c r="N2508" s="139" t="s">
        <v>159</v>
      </c>
      <c r="O2508" s="139" t="s">
        <v>159</v>
      </c>
      <c r="P2508" s="139" t="s">
        <v>159</v>
      </c>
      <c r="Q2508" s="139" t="s">
        <v>159</v>
      </c>
      <c r="R2508" s="139" t="s">
        <v>159</v>
      </c>
      <c r="S2508" s="139" t="s">
        <v>159</v>
      </c>
      <c r="T2508" s="139" t="s">
        <v>159</v>
      </c>
      <c r="U2508" s="139" t="s">
        <v>159</v>
      </c>
      <c r="V2508" s="139" t="s">
        <v>159</v>
      </c>
      <c r="W2508" s="139" t="s">
        <v>159</v>
      </c>
      <c r="X2508" s="139" t="s">
        <v>159</v>
      </c>
      <c r="Y2508" s="139" t="s">
        <v>159</v>
      </c>
      <c r="Z2508" s="134"/>
    </row>
    <row r="2509" spans="1:26" x14ac:dyDescent="0.3">
      <c r="A2509" s="134"/>
      <c r="B2509" s="134"/>
      <c r="C2509" s="134"/>
      <c r="D2509" s="155">
        <v>266</v>
      </c>
      <c r="E2509" s="38" t="s">
        <v>112</v>
      </c>
      <c r="F2509" s="38" t="s">
        <v>134</v>
      </c>
      <c r="G2509" s="38" t="s">
        <v>160</v>
      </c>
      <c r="H2509" s="38" t="s">
        <v>82</v>
      </c>
      <c r="I2509" s="38" t="s">
        <v>157</v>
      </c>
      <c r="J2509" s="137"/>
      <c r="K2509" s="141"/>
      <c r="L2509" s="139" t="s">
        <v>159</v>
      </c>
      <c r="M2509" s="139" t="s">
        <v>159</v>
      </c>
      <c r="N2509" s="139" t="s">
        <v>159</v>
      </c>
      <c r="O2509" s="139" t="s">
        <v>159</v>
      </c>
      <c r="P2509" s="139" t="s">
        <v>159</v>
      </c>
      <c r="Q2509" s="139" t="s">
        <v>159</v>
      </c>
      <c r="R2509" s="139" t="s">
        <v>159</v>
      </c>
      <c r="S2509" s="139">
        <v>24.805273934948097</v>
      </c>
      <c r="T2509" s="139">
        <v>56.855523563086699</v>
      </c>
      <c r="U2509" s="139">
        <v>33.099377662360531</v>
      </c>
      <c r="V2509" s="139" t="s">
        <v>159</v>
      </c>
      <c r="W2509" s="139" t="s">
        <v>159</v>
      </c>
      <c r="X2509" s="139" t="s">
        <v>159</v>
      </c>
      <c r="Y2509" s="139" t="s">
        <v>159</v>
      </c>
      <c r="Z2509" s="134"/>
    </row>
    <row r="2510" spans="1:26" x14ac:dyDescent="0.3">
      <c r="A2510" s="134"/>
      <c r="B2510" s="134"/>
      <c r="C2510" s="134"/>
      <c r="D2510" s="155">
        <v>266</v>
      </c>
      <c r="E2510" s="38" t="s">
        <v>112</v>
      </c>
      <c r="F2510" s="38" t="s">
        <v>134</v>
      </c>
      <c r="G2510" s="38" t="s">
        <v>160</v>
      </c>
      <c r="H2510" s="38" t="s">
        <v>83</v>
      </c>
      <c r="I2510" s="38" t="s">
        <v>157</v>
      </c>
      <c r="J2510" s="137"/>
      <c r="K2510" s="141"/>
      <c r="L2510" s="139" t="s">
        <v>159</v>
      </c>
      <c r="M2510" s="139">
        <v>3595.1351173701601</v>
      </c>
      <c r="N2510" s="139">
        <v>582.72982702850493</v>
      </c>
      <c r="O2510" s="139" t="s">
        <v>159</v>
      </c>
      <c r="P2510" s="139">
        <v>245.59348869270769</v>
      </c>
      <c r="Q2510" s="139">
        <v>492.83027995106875</v>
      </c>
      <c r="R2510" s="139">
        <v>1811.3948234323861</v>
      </c>
      <c r="S2510" s="139">
        <v>0</v>
      </c>
      <c r="T2510" s="139">
        <v>325.92264782424013</v>
      </c>
      <c r="U2510" s="139">
        <v>431.12753321481864</v>
      </c>
      <c r="V2510" s="139">
        <v>426.69861489158802</v>
      </c>
      <c r="W2510" s="139">
        <v>326.8535176491535</v>
      </c>
      <c r="X2510" s="139">
        <v>401.60874437378567</v>
      </c>
      <c r="Y2510" s="139">
        <v>259.56705039079725</v>
      </c>
      <c r="Z2510" s="134"/>
    </row>
    <row r="2511" spans="1:26" x14ac:dyDescent="0.3">
      <c r="A2511" s="134"/>
      <c r="B2511" s="134"/>
      <c r="C2511" s="134"/>
      <c r="D2511" s="155">
        <v>266</v>
      </c>
      <c r="E2511" s="38" t="s">
        <v>112</v>
      </c>
      <c r="F2511" s="38" t="s">
        <v>134</v>
      </c>
      <c r="G2511" s="38" t="s">
        <v>160</v>
      </c>
      <c r="H2511" s="38" t="s">
        <v>84</v>
      </c>
      <c r="I2511" s="38" t="s">
        <v>157</v>
      </c>
      <c r="J2511" s="137"/>
      <c r="K2511" s="141"/>
      <c r="L2511" s="139">
        <v>3781.0364795400637</v>
      </c>
      <c r="M2511" s="139">
        <v>1548.0437576412555</v>
      </c>
      <c r="N2511" s="139">
        <v>1407.639469777449</v>
      </c>
      <c r="O2511" s="139">
        <v>6493.7179593579222</v>
      </c>
      <c r="P2511" s="139">
        <v>2183.98541864562</v>
      </c>
      <c r="Q2511" s="139">
        <v>2179.7947657354839</v>
      </c>
      <c r="R2511" s="139">
        <v>4122.0112706530763</v>
      </c>
      <c r="S2511" s="139">
        <v>2334.9612953411593</v>
      </c>
      <c r="T2511" s="139">
        <v>2532.3466027380828</v>
      </c>
      <c r="U2511" s="139">
        <v>2427.7480863915966</v>
      </c>
      <c r="V2511" s="139">
        <v>4406.8650849156111</v>
      </c>
      <c r="W2511" s="139">
        <v>3711.7689561475086</v>
      </c>
      <c r="X2511" s="139">
        <v>3227.0554320320925</v>
      </c>
      <c r="Y2511" s="139">
        <v>3821.5190713987054</v>
      </c>
      <c r="Z2511" s="134"/>
    </row>
    <row r="2512" spans="1:26" x14ac:dyDescent="0.3">
      <c r="A2512" s="134"/>
      <c r="B2512" s="134"/>
      <c r="C2512" s="134"/>
      <c r="D2512" s="155">
        <v>266</v>
      </c>
      <c r="E2512" s="38" t="s">
        <v>112</v>
      </c>
      <c r="F2512" s="38" t="s">
        <v>134</v>
      </c>
      <c r="G2512" s="38" t="s">
        <v>160</v>
      </c>
      <c r="H2512" s="38" t="s">
        <v>85</v>
      </c>
      <c r="I2512" s="38" t="s">
        <v>157</v>
      </c>
      <c r="J2512" s="137"/>
      <c r="K2512" s="141"/>
      <c r="L2512" s="139">
        <v>9978.0398186713192</v>
      </c>
      <c r="M2512" s="139">
        <v>7478.5336157157144</v>
      </c>
      <c r="N2512" s="139">
        <v>19428.481104499926</v>
      </c>
      <c r="O2512" s="139" t="s">
        <v>159</v>
      </c>
      <c r="P2512" s="139">
        <v>14904.836236278677</v>
      </c>
      <c r="Q2512" s="139">
        <v>9965.0940538577579</v>
      </c>
      <c r="R2512" s="139">
        <v>7735.8263931417287</v>
      </c>
      <c r="S2512" s="139">
        <v>12713.694905538327</v>
      </c>
      <c r="T2512" s="139">
        <v>11595.090693013904</v>
      </c>
      <c r="U2512" s="139">
        <v>7485.0122032016025</v>
      </c>
      <c r="V2512" s="139">
        <v>18.98</v>
      </c>
      <c r="W2512" s="139">
        <v>19254.74264483606</v>
      </c>
      <c r="X2512" s="139">
        <v>5669.1176763742678</v>
      </c>
      <c r="Y2512" s="139">
        <v>32224.227877185735</v>
      </c>
      <c r="Z2512" s="134"/>
    </row>
    <row r="2513" spans="1:26" x14ac:dyDescent="0.3">
      <c r="A2513" s="134"/>
      <c r="B2513" s="134"/>
      <c r="C2513" s="134"/>
      <c r="D2513" s="155">
        <v>266</v>
      </c>
      <c r="E2513" s="38" t="s">
        <v>112</v>
      </c>
      <c r="F2513" s="38" t="s">
        <v>134</v>
      </c>
      <c r="G2513" s="38" t="s">
        <v>160</v>
      </c>
      <c r="H2513" s="38" t="s">
        <v>86</v>
      </c>
      <c r="I2513" s="38" t="s">
        <v>157</v>
      </c>
      <c r="J2513" s="137"/>
      <c r="K2513" s="141"/>
      <c r="L2513" s="139">
        <v>38986.482297460039</v>
      </c>
      <c r="M2513" s="139">
        <v>25031.895944937438</v>
      </c>
      <c r="N2513" s="139">
        <v>31892.532291187083</v>
      </c>
      <c r="O2513" s="139" t="s">
        <v>159</v>
      </c>
      <c r="P2513" s="139">
        <v>51508.193192316518</v>
      </c>
      <c r="Q2513" s="139">
        <v>32027.730924495529</v>
      </c>
      <c r="R2513" s="139">
        <v>19441.443778507095</v>
      </c>
      <c r="S2513" s="139">
        <v>45712.836627671524</v>
      </c>
      <c r="T2513" s="139">
        <v>35070.645176101716</v>
      </c>
      <c r="U2513" s="139">
        <v>23868.64026695682</v>
      </c>
      <c r="V2513" s="139">
        <v>30013.814277674774</v>
      </c>
      <c r="W2513" s="139">
        <v>25392.950118262353</v>
      </c>
      <c r="X2513" s="139">
        <v>36826.581854873082</v>
      </c>
      <c r="Y2513" s="139">
        <v>20721.717536657994</v>
      </c>
      <c r="Z2513" s="134"/>
    </row>
    <row r="2514" spans="1:26" x14ac:dyDescent="0.3">
      <c r="A2514" s="134"/>
      <c r="B2514" s="134"/>
      <c r="C2514" s="134"/>
      <c r="D2514" s="155">
        <v>266</v>
      </c>
      <c r="E2514" s="38" t="s">
        <v>112</v>
      </c>
      <c r="F2514" s="38" t="s">
        <v>134</v>
      </c>
      <c r="G2514" s="38" t="s">
        <v>160</v>
      </c>
      <c r="H2514" s="38" t="s">
        <v>87</v>
      </c>
      <c r="I2514" s="38" t="s">
        <v>157</v>
      </c>
      <c r="J2514" s="137"/>
      <c r="K2514" s="141"/>
      <c r="L2514" s="139" t="s">
        <v>159</v>
      </c>
      <c r="M2514" s="139">
        <v>25.506494366898085</v>
      </c>
      <c r="N2514" s="139">
        <v>2.2559178642943341</v>
      </c>
      <c r="O2514" s="139" t="s">
        <v>159</v>
      </c>
      <c r="P2514" s="139" t="s">
        <v>159</v>
      </c>
      <c r="Q2514" s="139">
        <v>134.58776942528738</v>
      </c>
      <c r="R2514" s="139" t="s">
        <v>159</v>
      </c>
      <c r="S2514" s="139">
        <v>84.852206457172642</v>
      </c>
      <c r="T2514" s="139">
        <v>49.085878399600382</v>
      </c>
      <c r="U2514" s="139">
        <v>7.150786493277117</v>
      </c>
      <c r="V2514" s="139" t="s">
        <v>159</v>
      </c>
      <c r="W2514" s="139" t="s">
        <v>159</v>
      </c>
      <c r="X2514" s="139" t="s">
        <v>159</v>
      </c>
      <c r="Y2514" s="139" t="s">
        <v>159</v>
      </c>
      <c r="Z2514" s="134"/>
    </row>
    <row r="2515" spans="1:26" x14ac:dyDescent="0.3">
      <c r="A2515" s="134"/>
      <c r="B2515" s="134"/>
      <c r="C2515" s="134"/>
      <c r="D2515" s="155">
        <v>266</v>
      </c>
      <c r="E2515" s="38" t="s">
        <v>112</v>
      </c>
      <c r="F2515" s="38" t="s">
        <v>134</v>
      </c>
      <c r="G2515" s="38" t="s">
        <v>160</v>
      </c>
      <c r="H2515" s="38" t="s">
        <v>88</v>
      </c>
      <c r="I2515" s="38" t="s">
        <v>157</v>
      </c>
      <c r="J2515" s="137"/>
      <c r="K2515" s="141"/>
      <c r="L2515" s="139" t="s">
        <v>159</v>
      </c>
      <c r="M2515" s="139" t="s">
        <v>159</v>
      </c>
      <c r="N2515" s="139" t="s">
        <v>159</v>
      </c>
      <c r="O2515" s="139" t="s">
        <v>159</v>
      </c>
      <c r="P2515" s="139" t="s">
        <v>159</v>
      </c>
      <c r="Q2515" s="139">
        <v>53.473024913793111</v>
      </c>
      <c r="R2515" s="139">
        <v>27.661840916411837</v>
      </c>
      <c r="S2515" s="139">
        <v>69.491365290811785</v>
      </c>
      <c r="T2515" s="139">
        <v>749.03786399773071</v>
      </c>
      <c r="U2515" s="139">
        <v>2416.0269390927524</v>
      </c>
      <c r="V2515" s="139" t="s">
        <v>159</v>
      </c>
      <c r="W2515" s="139" t="s">
        <v>159</v>
      </c>
      <c r="X2515" s="139" t="s">
        <v>159</v>
      </c>
      <c r="Y2515" s="139" t="s">
        <v>159</v>
      </c>
      <c r="Z2515" s="134"/>
    </row>
    <row r="2516" spans="1:26" x14ac:dyDescent="0.3">
      <c r="A2516" s="134"/>
      <c r="B2516" s="134"/>
      <c r="C2516" s="134"/>
      <c r="D2516" s="155">
        <v>266</v>
      </c>
      <c r="E2516" s="38" t="s">
        <v>112</v>
      </c>
      <c r="F2516" s="38" t="s">
        <v>134</v>
      </c>
      <c r="G2516" s="38" t="s">
        <v>160</v>
      </c>
      <c r="H2516" s="38" t="s">
        <v>89</v>
      </c>
      <c r="I2516" s="38" t="s">
        <v>157</v>
      </c>
      <c r="J2516" s="137"/>
      <c r="K2516" s="141"/>
      <c r="L2516" s="139" t="s">
        <v>159</v>
      </c>
      <c r="M2516" s="139" t="s">
        <v>159</v>
      </c>
      <c r="N2516" s="139" t="s">
        <v>159</v>
      </c>
      <c r="O2516" s="139" t="s">
        <v>159</v>
      </c>
      <c r="P2516" s="139" t="s">
        <v>159</v>
      </c>
      <c r="Q2516" s="139">
        <v>9.0972672413793081</v>
      </c>
      <c r="R2516" s="139" t="s">
        <v>159</v>
      </c>
      <c r="S2516" s="139" t="s">
        <v>159</v>
      </c>
      <c r="T2516" s="139" t="s">
        <v>159</v>
      </c>
      <c r="U2516" s="139" t="s">
        <v>159</v>
      </c>
      <c r="V2516" s="139" t="s">
        <v>159</v>
      </c>
      <c r="W2516" s="139" t="s">
        <v>159</v>
      </c>
      <c r="X2516" s="139" t="s">
        <v>159</v>
      </c>
      <c r="Y2516" s="139" t="s">
        <v>159</v>
      </c>
      <c r="Z2516" s="134"/>
    </row>
    <row r="2517" spans="1:26" x14ac:dyDescent="0.3">
      <c r="A2517" s="134"/>
      <c r="B2517" s="134"/>
      <c r="C2517" s="134"/>
      <c r="D2517" s="155">
        <v>266</v>
      </c>
      <c r="E2517" s="38" t="s">
        <v>112</v>
      </c>
      <c r="F2517" s="38" t="s">
        <v>134</v>
      </c>
      <c r="G2517" s="38" t="s">
        <v>160</v>
      </c>
      <c r="H2517" s="38" t="s">
        <v>90</v>
      </c>
      <c r="I2517" s="38" t="s">
        <v>157</v>
      </c>
      <c r="J2517" s="137"/>
      <c r="K2517" s="141"/>
      <c r="L2517" s="139" t="s">
        <v>159</v>
      </c>
      <c r="M2517" s="139" t="s">
        <v>159</v>
      </c>
      <c r="N2517" s="139" t="s">
        <v>159</v>
      </c>
      <c r="O2517" s="139" t="s">
        <v>159</v>
      </c>
      <c r="P2517" s="139" t="s">
        <v>159</v>
      </c>
      <c r="Q2517" s="139">
        <v>4.1500527586206895</v>
      </c>
      <c r="R2517" s="139" t="s">
        <v>159</v>
      </c>
      <c r="S2517" s="139" t="s">
        <v>159</v>
      </c>
      <c r="T2517" s="139" t="s">
        <v>159</v>
      </c>
      <c r="U2517" s="139" t="s">
        <v>159</v>
      </c>
      <c r="V2517" s="139" t="s">
        <v>159</v>
      </c>
      <c r="W2517" s="139" t="s">
        <v>159</v>
      </c>
      <c r="X2517" s="139" t="s">
        <v>159</v>
      </c>
      <c r="Y2517" s="139" t="s">
        <v>159</v>
      </c>
      <c r="Z2517" s="134"/>
    </row>
    <row r="2518" spans="1:26" x14ac:dyDescent="0.3">
      <c r="A2518" s="134"/>
      <c r="B2518" s="134"/>
      <c r="C2518" s="134"/>
      <c r="D2518" s="155">
        <v>266</v>
      </c>
      <c r="E2518" s="38" t="s">
        <v>112</v>
      </c>
      <c r="F2518" s="38" t="s">
        <v>134</v>
      </c>
      <c r="G2518" s="38" t="s">
        <v>160</v>
      </c>
      <c r="H2518" s="38" t="s">
        <v>91</v>
      </c>
      <c r="I2518" s="38" t="s">
        <v>157</v>
      </c>
      <c r="J2518" s="137"/>
      <c r="K2518" s="141"/>
      <c r="L2518" s="139" t="s">
        <v>159</v>
      </c>
      <c r="M2518" s="139" t="s">
        <v>159</v>
      </c>
      <c r="N2518" s="139" t="s">
        <v>159</v>
      </c>
      <c r="O2518" s="139" t="s">
        <v>159</v>
      </c>
      <c r="P2518" s="139" t="s">
        <v>159</v>
      </c>
      <c r="Q2518" s="139" t="s">
        <v>159</v>
      </c>
      <c r="R2518" s="139" t="s">
        <v>159</v>
      </c>
      <c r="S2518" s="139" t="s">
        <v>159</v>
      </c>
      <c r="T2518" s="139" t="s">
        <v>159</v>
      </c>
      <c r="U2518" s="139" t="s">
        <v>159</v>
      </c>
      <c r="V2518" s="139" t="s">
        <v>159</v>
      </c>
      <c r="W2518" s="139" t="s">
        <v>159</v>
      </c>
      <c r="X2518" s="139">
        <v>559.44524188159482</v>
      </c>
      <c r="Y2518" s="139" t="s">
        <v>159</v>
      </c>
      <c r="Z2518" s="134"/>
    </row>
    <row r="2519" spans="1:26" x14ac:dyDescent="0.3">
      <c r="A2519" s="134"/>
      <c r="B2519" s="134"/>
      <c r="C2519" s="134"/>
      <c r="D2519" s="155">
        <v>266</v>
      </c>
      <c r="E2519" s="38" t="s">
        <v>112</v>
      </c>
      <c r="F2519" s="38" t="s">
        <v>134</v>
      </c>
      <c r="G2519" s="38" t="s">
        <v>160</v>
      </c>
      <c r="H2519" s="38" t="s">
        <v>92</v>
      </c>
      <c r="I2519" s="38" t="s">
        <v>157</v>
      </c>
      <c r="J2519" s="137"/>
      <c r="K2519" s="141"/>
      <c r="L2519" s="139" t="s">
        <v>159</v>
      </c>
      <c r="M2519" s="139" t="s">
        <v>159</v>
      </c>
      <c r="N2519" s="139" t="s">
        <v>159</v>
      </c>
      <c r="O2519" s="139" t="s">
        <v>159</v>
      </c>
      <c r="P2519" s="139" t="s">
        <v>159</v>
      </c>
      <c r="Q2519" s="139" t="s">
        <v>159</v>
      </c>
      <c r="R2519" s="139" t="s">
        <v>159</v>
      </c>
      <c r="S2519" s="139">
        <v>0</v>
      </c>
      <c r="T2519" s="139">
        <v>-23.77397459080716</v>
      </c>
      <c r="U2519" s="139">
        <v>-33.249563209688553</v>
      </c>
      <c r="V2519" s="139" t="s">
        <v>159</v>
      </c>
      <c r="W2519" s="139" t="s">
        <v>159</v>
      </c>
      <c r="X2519" s="139" t="s">
        <v>159</v>
      </c>
      <c r="Y2519" s="139" t="s">
        <v>159</v>
      </c>
      <c r="Z2519" s="134"/>
    </row>
    <row r="2520" spans="1:26" x14ac:dyDescent="0.3">
      <c r="A2520" s="134"/>
      <c r="B2520" s="134"/>
      <c r="C2520" s="134"/>
      <c r="D2520" s="155">
        <v>266</v>
      </c>
      <c r="E2520" s="38" t="s">
        <v>112</v>
      </c>
      <c r="F2520" s="38" t="s">
        <v>134</v>
      </c>
      <c r="G2520" s="38" t="s">
        <v>160</v>
      </c>
      <c r="H2520" s="38" t="s">
        <v>93</v>
      </c>
      <c r="I2520" s="38" t="s">
        <v>157</v>
      </c>
      <c r="J2520" s="137"/>
      <c r="K2520" s="141"/>
      <c r="L2520" s="139" t="s">
        <v>159</v>
      </c>
      <c r="M2520" s="139" t="s">
        <v>159</v>
      </c>
      <c r="N2520" s="139" t="s">
        <v>159</v>
      </c>
      <c r="O2520" s="139" t="s">
        <v>159</v>
      </c>
      <c r="P2520" s="139" t="s">
        <v>159</v>
      </c>
      <c r="Q2520" s="139" t="s">
        <v>159</v>
      </c>
      <c r="R2520" s="139" t="s">
        <v>159</v>
      </c>
      <c r="S2520" s="139" t="s">
        <v>159</v>
      </c>
      <c r="T2520" s="139" t="s">
        <v>159</v>
      </c>
      <c r="U2520" s="139" t="s">
        <v>159</v>
      </c>
      <c r="V2520" s="139" t="s">
        <v>159</v>
      </c>
      <c r="W2520" s="139" t="s">
        <v>159</v>
      </c>
      <c r="X2520" s="139" t="s">
        <v>159</v>
      </c>
      <c r="Y2520" s="139" t="s">
        <v>159</v>
      </c>
      <c r="Z2520" s="134"/>
    </row>
    <row r="2521" spans="1:26" x14ac:dyDescent="0.3">
      <c r="A2521" s="134"/>
      <c r="B2521" s="134"/>
      <c r="C2521" s="134"/>
      <c r="D2521" s="155">
        <v>266</v>
      </c>
      <c r="E2521" s="38" t="s">
        <v>112</v>
      </c>
      <c r="F2521" s="38" t="s">
        <v>134</v>
      </c>
      <c r="G2521" s="38" t="s">
        <v>160</v>
      </c>
      <c r="H2521" s="38" t="s">
        <v>94</v>
      </c>
      <c r="I2521" s="38" t="s">
        <v>157</v>
      </c>
      <c r="J2521" s="137"/>
      <c r="K2521" s="141"/>
      <c r="L2521" s="139" t="s">
        <v>159</v>
      </c>
      <c r="M2521" s="139">
        <v>-1241.6444736249998</v>
      </c>
      <c r="N2521" s="139">
        <v>-3.0075573333333332</v>
      </c>
      <c r="O2521" s="139" t="s">
        <v>159</v>
      </c>
      <c r="P2521" s="139" t="s">
        <v>159</v>
      </c>
      <c r="Q2521" s="139" t="s">
        <v>159</v>
      </c>
      <c r="R2521" s="139">
        <v>-314.45550000000003</v>
      </c>
      <c r="S2521" s="139">
        <v>-1187.7083260875206</v>
      </c>
      <c r="T2521" s="139">
        <v>-69.649718387256698</v>
      </c>
      <c r="U2521" s="139" t="s">
        <v>159</v>
      </c>
      <c r="V2521" s="139">
        <v>-157.19509282986914</v>
      </c>
      <c r="W2521" s="139">
        <v>-638.88333185304987</v>
      </c>
      <c r="X2521" s="139">
        <v>-2463.9608384449239</v>
      </c>
      <c r="Y2521" s="139">
        <v>-789.30428266924446</v>
      </c>
      <c r="Z2521" s="134"/>
    </row>
    <row r="2522" spans="1:26" x14ac:dyDescent="0.3">
      <c r="A2522" s="134"/>
      <c r="B2522" s="134"/>
      <c r="C2522" s="134"/>
      <c r="D2522" s="155">
        <v>266</v>
      </c>
      <c r="E2522" s="38" t="s">
        <v>112</v>
      </c>
      <c r="F2522" s="38" t="s">
        <v>134</v>
      </c>
      <c r="G2522" s="38" t="s">
        <v>160</v>
      </c>
      <c r="H2522" s="38" t="s">
        <v>95</v>
      </c>
      <c r="I2522" s="38" t="s">
        <v>157</v>
      </c>
      <c r="J2522" s="137"/>
      <c r="K2522" s="141"/>
      <c r="L2522" s="139" t="s">
        <v>159</v>
      </c>
      <c r="M2522" s="139" t="s">
        <v>159</v>
      </c>
      <c r="N2522" s="139" t="s">
        <v>159</v>
      </c>
      <c r="O2522" s="139" t="s">
        <v>159</v>
      </c>
      <c r="P2522" s="139" t="s">
        <v>159</v>
      </c>
      <c r="Q2522" s="139" t="s">
        <v>159</v>
      </c>
      <c r="R2522" s="139" t="s">
        <v>159</v>
      </c>
      <c r="S2522" s="139" t="s">
        <v>159</v>
      </c>
      <c r="T2522" s="139" t="s">
        <v>159</v>
      </c>
      <c r="U2522" s="139" t="s">
        <v>159</v>
      </c>
      <c r="V2522" s="139" t="s">
        <v>159</v>
      </c>
      <c r="W2522" s="139" t="s">
        <v>159</v>
      </c>
      <c r="X2522" s="139" t="s">
        <v>159</v>
      </c>
      <c r="Y2522" s="139" t="s">
        <v>159</v>
      </c>
      <c r="Z2522" s="134"/>
    </row>
    <row r="2523" spans="1:26" x14ac:dyDescent="0.3">
      <c r="A2523" s="134"/>
      <c r="B2523" s="134"/>
      <c r="C2523" s="134"/>
      <c r="D2523" s="155">
        <v>266</v>
      </c>
      <c r="E2523" s="38" t="s">
        <v>112</v>
      </c>
      <c r="F2523" s="38" t="s">
        <v>134</v>
      </c>
      <c r="G2523" s="38" t="s">
        <v>160</v>
      </c>
      <c r="H2523" s="38" t="s">
        <v>96</v>
      </c>
      <c r="I2523" s="38" t="s">
        <v>157</v>
      </c>
      <c r="J2523" s="137"/>
      <c r="K2523" s="141"/>
      <c r="L2523" s="139" t="s">
        <v>159</v>
      </c>
      <c r="M2523" s="139" t="s">
        <v>159</v>
      </c>
      <c r="N2523" s="139" t="s">
        <v>159</v>
      </c>
      <c r="O2523" s="139" t="s">
        <v>159</v>
      </c>
      <c r="P2523" s="139" t="s">
        <v>159</v>
      </c>
      <c r="Q2523" s="139" t="s">
        <v>159</v>
      </c>
      <c r="R2523" s="139" t="s">
        <v>159</v>
      </c>
      <c r="S2523" s="139">
        <v>-9732.8665704243995</v>
      </c>
      <c r="T2523" s="139" t="s">
        <v>159</v>
      </c>
      <c r="U2523" s="139">
        <v>-3639.7815377118745</v>
      </c>
      <c r="V2523" s="139" t="s">
        <v>159</v>
      </c>
      <c r="W2523" s="139">
        <v>-12.742869715816166</v>
      </c>
      <c r="X2523" s="139" t="s">
        <v>159</v>
      </c>
      <c r="Y2523" s="139" t="s">
        <v>159</v>
      </c>
      <c r="Z2523" s="134"/>
    </row>
    <row r="2524" spans="1:26" x14ac:dyDescent="0.3">
      <c r="A2524" s="134"/>
      <c r="B2524" s="134"/>
      <c r="C2524" s="134"/>
      <c r="D2524" s="155">
        <v>266</v>
      </c>
      <c r="E2524" s="38" t="s">
        <v>112</v>
      </c>
      <c r="F2524" s="38" t="s">
        <v>134</v>
      </c>
      <c r="G2524" s="38" t="s">
        <v>160</v>
      </c>
      <c r="H2524" s="38" t="s">
        <v>97</v>
      </c>
      <c r="I2524" s="38" t="s">
        <v>157</v>
      </c>
      <c r="J2524" s="137"/>
      <c r="K2524" s="141"/>
      <c r="L2524" s="139" t="s">
        <v>159</v>
      </c>
      <c r="M2524" s="139" t="s">
        <v>159</v>
      </c>
      <c r="N2524" s="139" t="s">
        <v>159</v>
      </c>
      <c r="O2524" s="139" t="s">
        <v>159</v>
      </c>
      <c r="P2524" s="139" t="s">
        <v>159</v>
      </c>
      <c r="Q2524" s="139" t="s">
        <v>159</v>
      </c>
      <c r="R2524" s="139" t="s">
        <v>159</v>
      </c>
      <c r="S2524" s="139" t="s">
        <v>159</v>
      </c>
      <c r="T2524" s="139" t="s">
        <v>159</v>
      </c>
      <c r="U2524" s="139" t="s">
        <v>159</v>
      </c>
      <c r="V2524" s="139" t="s">
        <v>159</v>
      </c>
      <c r="W2524" s="139" t="s">
        <v>159</v>
      </c>
      <c r="X2524" s="139" t="s">
        <v>159</v>
      </c>
      <c r="Y2524" s="139" t="s">
        <v>159</v>
      </c>
      <c r="Z2524" s="134"/>
    </row>
    <row r="2525" spans="1:26" x14ac:dyDescent="0.3">
      <c r="A2525" s="134"/>
      <c r="B2525" s="134"/>
      <c r="C2525" s="134"/>
      <c r="D2525" s="155">
        <v>266</v>
      </c>
      <c r="E2525" s="38" t="s">
        <v>112</v>
      </c>
      <c r="F2525" s="38" t="s">
        <v>134</v>
      </c>
      <c r="G2525" s="38" t="s">
        <v>160</v>
      </c>
      <c r="H2525" s="38" t="s">
        <v>98</v>
      </c>
      <c r="I2525" s="38" t="s">
        <v>157</v>
      </c>
      <c r="J2525" s="137"/>
      <c r="K2525" s="141"/>
      <c r="L2525" s="139" t="s">
        <v>159</v>
      </c>
      <c r="M2525" s="139" t="s">
        <v>159</v>
      </c>
      <c r="N2525" s="139">
        <v>0</v>
      </c>
      <c r="O2525" s="139" t="s">
        <v>159</v>
      </c>
      <c r="P2525" s="139" t="s">
        <v>159</v>
      </c>
      <c r="Q2525" s="139" t="s">
        <v>159</v>
      </c>
      <c r="R2525" s="139" t="s">
        <v>159</v>
      </c>
      <c r="S2525" s="139" t="s">
        <v>159</v>
      </c>
      <c r="T2525" s="139" t="s">
        <v>159</v>
      </c>
      <c r="U2525" s="139" t="s">
        <v>159</v>
      </c>
      <c r="V2525" s="139" t="s">
        <v>159</v>
      </c>
      <c r="W2525" s="139" t="s">
        <v>159</v>
      </c>
      <c r="X2525" s="139" t="s">
        <v>159</v>
      </c>
      <c r="Y2525" s="139" t="s">
        <v>159</v>
      </c>
      <c r="Z2525" s="134"/>
    </row>
    <row r="2526" spans="1:26" x14ac:dyDescent="0.3">
      <c r="A2526" s="134"/>
      <c r="B2526" s="134"/>
      <c r="C2526" s="134"/>
      <c r="D2526" s="155">
        <v>266</v>
      </c>
      <c r="E2526" s="38" t="s">
        <v>112</v>
      </c>
      <c r="F2526" s="38" t="s">
        <v>134</v>
      </c>
      <c r="G2526" s="38" t="s">
        <v>160</v>
      </c>
      <c r="H2526" s="38" t="s">
        <v>99</v>
      </c>
      <c r="I2526" s="38" t="s">
        <v>157</v>
      </c>
      <c r="J2526" s="137"/>
      <c r="K2526" s="141"/>
      <c r="L2526" s="139" t="s">
        <v>159</v>
      </c>
      <c r="M2526" s="139" t="s">
        <v>159</v>
      </c>
      <c r="N2526" s="139" t="s">
        <v>159</v>
      </c>
      <c r="O2526" s="139" t="s">
        <v>159</v>
      </c>
      <c r="P2526" s="139" t="s">
        <v>159</v>
      </c>
      <c r="Q2526" s="139" t="s">
        <v>159</v>
      </c>
      <c r="R2526" s="139" t="s">
        <v>159</v>
      </c>
      <c r="S2526" s="139" t="s">
        <v>159</v>
      </c>
      <c r="T2526" s="139" t="s">
        <v>159</v>
      </c>
      <c r="U2526" s="139" t="s">
        <v>159</v>
      </c>
      <c r="V2526" s="139" t="s">
        <v>159</v>
      </c>
      <c r="W2526" s="139" t="s">
        <v>159</v>
      </c>
      <c r="X2526" s="139" t="s">
        <v>159</v>
      </c>
      <c r="Y2526" s="139" t="s">
        <v>159</v>
      </c>
      <c r="Z2526" s="134"/>
    </row>
    <row r="2527" spans="1:26" x14ac:dyDescent="0.3">
      <c r="A2527" s="134"/>
      <c r="B2527" s="134"/>
      <c r="C2527" s="134"/>
      <c r="D2527" s="155">
        <v>266</v>
      </c>
      <c r="E2527" s="38" t="s">
        <v>112</v>
      </c>
      <c r="F2527" s="38" t="s">
        <v>134</v>
      </c>
      <c r="G2527" s="38" t="s">
        <v>160</v>
      </c>
      <c r="H2527" s="38" t="s">
        <v>100</v>
      </c>
      <c r="I2527" s="38" t="s">
        <v>157</v>
      </c>
      <c r="J2527" s="137"/>
      <c r="K2527" s="141"/>
      <c r="L2527" s="139" t="s">
        <v>159</v>
      </c>
      <c r="M2527" s="139" t="s">
        <v>159</v>
      </c>
      <c r="N2527" s="139" t="s">
        <v>159</v>
      </c>
      <c r="O2527" s="139" t="s">
        <v>159</v>
      </c>
      <c r="P2527" s="139" t="s">
        <v>159</v>
      </c>
      <c r="Q2527" s="139" t="s">
        <v>159</v>
      </c>
      <c r="R2527" s="139" t="s">
        <v>159</v>
      </c>
      <c r="S2527" s="139">
        <v>-1183.9704868742404</v>
      </c>
      <c r="T2527" s="139" t="s">
        <v>159</v>
      </c>
      <c r="U2527" s="139" t="s">
        <v>159</v>
      </c>
      <c r="V2527" s="139" t="s">
        <v>159</v>
      </c>
      <c r="W2527" s="139" t="s">
        <v>159</v>
      </c>
      <c r="X2527" s="139" t="s">
        <v>159</v>
      </c>
      <c r="Y2527" s="139" t="s">
        <v>159</v>
      </c>
      <c r="Z2527" s="134"/>
    </row>
    <row r="2528" spans="1:26" x14ac:dyDescent="0.3">
      <c r="A2528" s="134"/>
      <c r="B2528" s="134"/>
      <c r="C2528" s="134"/>
      <c r="D2528" s="155">
        <v>266</v>
      </c>
      <c r="E2528" s="38" t="s">
        <v>112</v>
      </c>
      <c r="F2528" s="38" t="s">
        <v>134</v>
      </c>
      <c r="G2528" s="38" t="s">
        <v>160</v>
      </c>
      <c r="H2528" s="38" t="s">
        <v>101</v>
      </c>
      <c r="I2528" s="38" t="s">
        <v>157</v>
      </c>
      <c r="J2528" s="137"/>
      <c r="K2528" s="141"/>
      <c r="L2528" s="139" t="s">
        <v>159</v>
      </c>
      <c r="M2528" s="139" t="s">
        <v>159</v>
      </c>
      <c r="N2528" s="139" t="s">
        <v>159</v>
      </c>
      <c r="O2528" s="139" t="s">
        <v>159</v>
      </c>
      <c r="P2528" s="139" t="s">
        <v>159</v>
      </c>
      <c r="Q2528" s="139" t="s">
        <v>159</v>
      </c>
      <c r="R2528" s="139" t="s">
        <v>159</v>
      </c>
      <c r="S2528" s="139" t="s">
        <v>159</v>
      </c>
      <c r="T2528" s="139" t="s">
        <v>159</v>
      </c>
      <c r="U2528" s="139" t="s">
        <v>159</v>
      </c>
      <c r="V2528" s="139" t="s">
        <v>159</v>
      </c>
      <c r="W2528" s="139" t="s">
        <v>159</v>
      </c>
      <c r="X2528" s="139" t="s">
        <v>159</v>
      </c>
      <c r="Y2528" s="139" t="s">
        <v>159</v>
      </c>
      <c r="Z2528" s="134"/>
    </row>
    <row r="2529" spans="1:26" x14ac:dyDescent="0.3">
      <c r="A2529" s="134"/>
      <c r="B2529" s="134"/>
      <c r="C2529" s="134"/>
      <c r="D2529" s="155">
        <v>266</v>
      </c>
      <c r="E2529" s="38" t="s">
        <v>112</v>
      </c>
      <c r="F2529" s="38" t="s">
        <v>134</v>
      </c>
      <c r="G2529" s="38" t="s">
        <v>160</v>
      </c>
      <c r="H2529" s="38" t="s">
        <v>102</v>
      </c>
      <c r="I2529" s="38" t="s">
        <v>157</v>
      </c>
      <c r="J2529" s="137"/>
      <c r="K2529" s="141"/>
      <c r="L2529" s="139" t="s">
        <v>159</v>
      </c>
      <c r="M2529" s="139" t="s">
        <v>159</v>
      </c>
      <c r="N2529" s="139" t="s">
        <v>159</v>
      </c>
      <c r="O2529" s="139" t="s">
        <v>159</v>
      </c>
      <c r="P2529" s="139" t="s">
        <v>159</v>
      </c>
      <c r="Q2529" s="139" t="s">
        <v>159</v>
      </c>
      <c r="R2529" s="139" t="s">
        <v>159</v>
      </c>
      <c r="S2529" s="139" t="s">
        <v>159</v>
      </c>
      <c r="T2529" s="139" t="s">
        <v>159</v>
      </c>
      <c r="U2529" s="139" t="s">
        <v>159</v>
      </c>
      <c r="V2529" s="139">
        <v>-75.893516929896379</v>
      </c>
      <c r="W2529" s="139" t="s">
        <v>159</v>
      </c>
      <c r="X2529" s="139">
        <v>-58.782255901272748</v>
      </c>
      <c r="Y2529" s="139" t="s">
        <v>159</v>
      </c>
      <c r="Z2529" s="134"/>
    </row>
    <row r="2530" spans="1:26" x14ac:dyDescent="0.3">
      <c r="A2530" s="134"/>
      <c r="B2530" s="134"/>
      <c r="C2530" s="134"/>
      <c r="D2530" s="155">
        <v>266</v>
      </c>
      <c r="E2530" s="38" t="s">
        <v>112</v>
      </c>
      <c r="F2530" s="38" t="s">
        <v>134</v>
      </c>
      <c r="G2530" s="38" t="s">
        <v>160</v>
      </c>
      <c r="H2530" s="38" t="s">
        <v>103</v>
      </c>
      <c r="I2530" s="38" t="s">
        <v>157</v>
      </c>
      <c r="J2530" s="137"/>
      <c r="K2530" s="141"/>
      <c r="L2530" s="139" t="s">
        <v>159</v>
      </c>
      <c r="M2530" s="139" t="s">
        <v>159</v>
      </c>
      <c r="N2530" s="139" t="s">
        <v>159</v>
      </c>
      <c r="O2530" s="139" t="s">
        <v>159</v>
      </c>
      <c r="P2530" s="139" t="s">
        <v>159</v>
      </c>
      <c r="Q2530" s="139" t="s">
        <v>159</v>
      </c>
      <c r="R2530" s="139" t="s">
        <v>159</v>
      </c>
      <c r="S2530" s="139" t="s">
        <v>159</v>
      </c>
      <c r="T2530" s="139" t="s">
        <v>159</v>
      </c>
      <c r="U2530" s="139" t="s">
        <v>159</v>
      </c>
      <c r="V2530" s="139" t="s">
        <v>159</v>
      </c>
      <c r="W2530" s="139" t="s">
        <v>159</v>
      </c>
      <c r="X2530" s="139" t="s">
        <v>159</v>
      </c>
      <c r="Y2530" s="139" t="s">
        <v>159</v>
      </c>
      <c r="Z2530" s="134"/>
    </row>
    <row r="2531" spans="1:26" x14ac:dyDescent="0.3">
      <c r="A2531" s="134"/>
      <c r="B2531" s="134"/>
      <c r="C2531" s="134"/>
      <c r="D2531" s="155">
        <v>266</v>
      </c>
      <c r="E2531" s="38" t="s">
        <v>112</v>
      </c>
      <c r="F2531" s="38" t="s">
        <v>134</v>
      </c>
      <c r="G2531" s="38" t="s">
        <v>160</v>
      </c>
      <c r="H2531" s="38" t="s">
        <v>104</v>
      </c>
      <c r="I2531" s="38" t="s">
        <v>157</v>
      </c>
      <c r="J2531" s="137"/>
      <c r="K2531" s="141"/>
      <c r="L2531" s="139" t="s">
        <v>159</v>
      </c>
      <c r="M2531" s="139" t="s">
        <v>159</v>
      </c>
      <c r="N2531" s="139" t="s">
        <v>159</v>
      </c>
      <c r="O2531" s="139" t="s">
        <v>159</v>
      </c>
      <c r="P2531" s="139" t="s">
        <v>159</v>
      </c>
      <c r="Q2531" s="139" t="s">
        <v>159</v>
      </c>
      <c r="R2531" s="139" t="s">
        <v>159</v>
      </c>
      <c r="S2531" s="139" t="s">
        <v>159</v>
      </c>
      <c r="T2531" s="139" t="s">
        <v>159</v>
      </c>
      <c r="U2531" s="139" t="s">
        <v>159</v>
      </c>
      <c r="V2531" s="139" t="s">
        <v>159</v>
      </c>
      <c r="W2531" s="139" t="s">
        <v>159</v>
      </c>
      <c r="X2531" s="139">
        <v>-4.0445846961437981</v>
      </c>
      <c r="Y2531" s="139" t="s">
        <v>159</v>
      </c>
      <c r="Z2531" s="134"/>
    </row>
    <row r="2532" spans="1:26" x14ac:dyDescent="0.3">
      <c r="A2532" s="134"/>
      <c r="B2532" s="134"/>
      <c r="C2532" s="134"/>
      <c r="D2532" s="155">
        <v>266</v>
      </c>
      <c r="E2532" s="38" t="s">
        <v>112</v>
      </c>
      <c r="F2532" s="38" t="s">
        <v>134</v>
      </c>
      <c r="G2532" s="38" t="s">
        <v>160</v>
      </c>
      <c r="H2532" s="38" t="s">
        <v>105</v>
      </c>
      <c r="I2532" s="38" t="s">
        <v>157</v>
      </c>
      <c r="J2532" s="137"/>
      <c r="K2532" s="141"/>
      <c r="L2532" s="139" t="s">
        <v>159</v>
      </c>
      <c r="M2532" s="139" t="s">
        <v>159</v>
      </c>
      <c r="N2532" s="139" t="s">
        <v>159</v>
      </c>
      <c r="O2532" s="139" t="s">
        <v>159</v>
      </c>
      <c r="P2532" s="139" t="s">
        <v>159</v>
      </c>
      <c r="Q2532" s="139" t="s">
        <v>159</v>
      </c>
      <c r="R2532" s="139" t="s">
        <v>159</v>
      </c>
      <c r="S2532" s="139" t="s">
        <v>159</v>
      </c>
      <c r="T2532" s="139" t="s">
        <v>159</v>
      </c>
      <c r="U2532" s="139" t="s">
        <v>159</v>
      </c>
      <c r="V2532" s="139" t="s">
        <v>159</v>
      </c>
      <c r="W2532" s="139" t="s">
        <v>159</v>
      </c>
      <c r="X2532" s="139" t="s">
        <v>159</v>
      </c>
      <c r="Y2532" s="139" t="s">
        <v>159</v>
      </c>
      <c r="Z2532" s="134"/>
    </row>
    <row r="2533" spans="1:26" x14ac:dyDescent="0.3">
      <c r="A2533" s="134"/>
      <c r="B2533" s="134"/>
      <c r="C2533" s="134"/>
      <c r="D2533" s="155">
        <v>266</v>
      </c>
      <c r="E2533" s="38" t="s">
        <v>112</v>
      </c>
      <c r="F2533" s="38" t="s">
        <v>134</v>
      </c>
      <c r="G2533" s="38" t="s">
        <v>161</v>
      </c>
      <c r="H2533" s="38" t="s">
        <v>72</v>
      </c>
      <c r="I2533" s="38" t="s">
        <v>162</v>
      </c>
      <c r="J2533" s="137"/>
      <c r="K2533" s="141"/>
      <c r="L2533" s="139">
        <v>2.5924031437073025</v>
      </c>
      <c r="M2533" s="139">
        <v>2.8106015845575429</v>
      </c>
      <c r="N2533" s="139">
        <v>2.3762429682813475</v>
      </c>
      <c r="O2533" s="139">
        <v>3.922047498854675</v>
      </c>
      <c r="P2533" s="139">
        <v>2.3856610856265981</v>
      </c>
      <c r="Q2533" s="139">
        <v>2.9933736025221434</v>
      </c>
      <c r="R2533" s="139">
        <v>3.2445279708539245</v>
      </c>
      <c r="S2533" s="139">
        <v>2.0989228749059854</v>
      </c>
      <c r="T2533" s="139">
        <v>2.6349820489616205</v>
      </c>
      <c r="U2533" s="139">
        <v>2.4349463622225254</v>
      </c>
      <c r="V2533" s="139">
        <v>2.3039260859615065</v>
      </c>
      <c r="W2533" s="139">
        <v>2.584438759054744</v>
      </c>
      <c r="X2533" s="139">
        <v>3.2441379409589977</v>
      </c>
      <c r="Y2533" s="139">
        <v>3.2504602295114906</v>
      </c>
      <c r="Z2533" s="134"/>
    </row>
    <row r="2534" spans="1:26" x14ac:dyDescent="0.3">
      <c r="A2534" s="134"/>
      <c r="B2534" s="134"/>
      <c r="C2534" s="134"/>
      <c r="D2534" s="155">
        <v>266</v>
      </c>
      <c r="E2534" s="38" t="s">
        <v>112</v>
      </c>
      <c r="F2534" s="38" t="s">
        <v>134</v>
      </c>
      <c r="G2534" s="38" t="s">
        <v>161</v>
      </c>
      <c r="H2534" s="38" t="s">
        <v>74</v>
      </c>
      <c r="I2534" s="38" t="s">
        <v>162</v>
      </c>
      <c r="J2534" s="137"/>
      <c r="K2534" s="141"/>
      <c r="L2534" s="139">
        <v>1.8498623597499282</v>
      </c>
      <c r="M2534" s="139">
        <v>2.0888475439735794</v>
      </c>
      <c r="N2534" s="139">
        <v>1.8862073642463151</v>
      </c>
      <c r="O2534" s="139">
        <v>3.091207492358981</v>
      </c>
      <c r="P2534" s="139">
        <v>1.8104190764109698</v>
      </c>
      <c r="Q2534" s="139">
        <v>2.3862588064390748</v>
      </c>
      <c r="R2534" s="139">
        <v>2.3752653320308661</v>
      </c>
      <c r="S2534" s="139">
        <v>1.4491279296763968</v>
      </c>
      <c r="T2534" s="139">
        <v>2.1443052503917164</v>
      </c>
      <c r="U2534" s="139">
        <v>1.8888437248054888</v>
      </c>
      <c r="V2534" s="139">
        <v>2.0296405451550168</v>
      </c>
      <c r="W2534" s="139">
        <v>2.0957977776670025</v>
      </c>
      <c r="X2534" s="139">
        <v>2.5101533590998137</v>
      </c>
      <c r="Y2534" s="139">
        <v>2.531912531489771</v>
      </c>
      <c r="Z2534" s="134"/>
    </row>
    <row r="2535" spans="1:26" x14ac:dyDescent="0.3">
      <c r="A2535" s="134"/>
      <c r="B2535" s="134"/>
      <c r="C2535" s="134"/>
      <c r="D2535" s="155">
        <v>266</v>
      </c>
      <c r="E2535" s="38" t="s">
        <v>112</v>
      </c>
      <c r="F2535" s="38" t="s">
        <v>134</v>
      </c>
      <c r="G2535" s="38" t="s">
        <v>161</v>
      </c>
      <c r="H2535" s="38" t="s">
        <v>75</v>
      </c>
      <c r="I2535" s="38" t="s">
        <v>162</v>
      </c>
      <c r="J2535" s="137"/>
      <c r="K2535" s="141"/>
      <c r="L2535" s="139">
        <v>0.72699999999999998</v>
      </c>
      <c r="M2535" s="139">
        <v>1.099</v>
      </c>
      <c r="N2535" s="139">
        <v>1.1979999999999997</v>
      </c>
      <c r="O2535" s="139">
        <v>1.9359999999999999</v>
      </c>
      <c r="P2535" s="139">
        <v>0.81499999999999984</v>
      </c>
      <c r="Q2535" s="139">
        <v>1.0980000000000001</v>
      </c>
      <c r="R2535" s="139">
        <v>1.1579999999999997</v>
      </c>
      <c r="S2535" s="139">
        <v>0</v>
      </c>
      <c r="T2535" s="139">
        <v>0.55400000000000005</v>
      </c>
      <c r="U2535" s="139">
        <v>0.20799999999999999</v>
      </c>
      <c r="V2535" s="139">
        <v>1.1679999999999999</v>
      </c>
      <c r="W2535" s="139">
        <v>1.1120000000000001</v>
      </c>
      <c r="X2535" s="139">
        <v>1.417</v>
      </c>
      <c r="Y2535" s="139">
        <v>1.48</v>
      </c>
      <c r="Z2535" s="134"/>
    </row>
    <row r="2536" spans="1:26" x14ac:dyDescent="0.3">
      <c r="A2536" s="134"/>
      <c r="B2536" s="134"/>
      <c r="C2536" s="134"/>
      <c r="D2536" s="155">
        <v>266</v>
      </c>
      <c r="E2536" s="38" t="s">
        <v>112</v>
      </c>
      <c r="F2536" s="38" t="s">
        <v>134</v>
      </c>
      <c r="G2536" s="38" t="s">
        <v>161</v>
      </c>
      <c r="H2536" s="38" t="s">
        <v>76</v>
      </c>
      <c r="I2536" s="38" t="s">
        <v>162</v>
      </c>
      <c r="J2536" s="137"/>
      <c r="K2536" s="141"/>
      <c r="L2536" s="139">
        <v>2.1518541378924811</v>
      </c>
      <c r="M2536" s="139">
        <v>2.3460398920026928</v>
      </c>
      <c r="N2536" s="139">
        <v>2.1765807870340725</v>
      </c>
      <c r="O2536" s="139">
        <v>3.3555749407257474</v>
      </c>
      <c r="P2536" s="139">
        <v>1.9052013546363593</v>
      </c>
      <c r="Q2536" s="139">
        <v>2.5998344787920131</v>
      </c>
      <c r="R2536" s="139">
        <v>3.0816598677363376</v>
      </c>
      <c r="S2536" s="139">
        <v>1.30338802415059</v>
      </c>
      <c r="T2536" s="139">
        <v>1.6085703166142207</v>
      </c>
      <c r="U2536" s="139">
        <v>1.6248382239292736</v>
      </c>
      <c r="V2536" s="139">
        <v>2.1248403967904221</v>
      </c>
      <c r="W2536" s="139">
        <v>2.1567324050135399</v>
      </c>
      <c r="X2536" s="139">
        <v>2.7441957602616514</v>
      </c>
      <c r="Y2536" s="139">
        <v>2.6922380783250279</v>
      </c>
      <c r="Z2536" s="134"/>
    </row>
    <row r="2537" spans="1:26" x14ac:dyDescent="0.3">
      <c r="A2537" s="134"/>
      <c r="B2537" s="134"/>
      <c r="C2537" s="134"/>
      <c r="D2537" s="155">
        <v>266</v>
      </c>
      <c r="E2537" s="38" t="s">
        <v>112</v>
      </c>
      <c r="F2537" s="38" t="s">
        <v>134</v>
      </c>
      <c r="G2537" s="38" t="s">
        <v>161</v>
      </c>
      <c r="H2537" s="38" t="s">
        <v>77</v>
      </c>
      <c r="I2537" s="38" t="s">
        <v>162</v>
      </c>
      <c r="J2537" s="137"/>
      <c r="K2537" s="141"/>
      <c r="L2537" s="139">
        <v>1.7749101906450253</v>
      </c>
      <c r="M2537" s="139">
        <v>1.9781087529901793</v>
      </c>
      <c r="N2537" s="139">
        <v>1.8238600672523906</v>
      </c>
      <c r="O2537" s="139">
        <v>2.9323914285209516</v>
      </c>
      <c r="P2537" s="139">
        <v>1.8090266573675144</v>
      </c>
      <c r="Q2537" s="139">
        <v>2.2118695839756883</v>
      </c>
      <c r="R2537" s="139">
        <v>2.6010144674965843</v>
      </c>
      <c r="S2537" s="139">
        <v>1.1840966047792991</v>
      </c>
      <c r="T2537" s="139">
        <v>1.5420861381628459</v>
      </c>
      <c r="U2537" s="139">
        <v>1.4312993087731656</v>
      </c>
      <c r="V2537" s="139">
        <v>1.845223165796557</v>
      </c>
      <c r="W2537" s="139">
        <v>1.9591279813216711</v>
      </c>
      <c r="X2537" s="139">
        <v>2.4251831625137648</v>
      </c>
      <c r="Y2537" s="139">
        <v>2.4817311427630768</v>
      </c>
      <c r="Z2537" s="134"/>
    </row>
    <row r="2538" spans="1:26" x14ac:dyDescent="0.3">
      <c r="A2538" s="134"/>
      <c r="B2538" s="134"/>
      <c r="C2538" s="134"/>
      <c r="D2538" s="155">
        <v>266</v>
      </c>
      <c r="E2538" s="38" t="s">
        <v>112</v>
      </c>
      <c r="F2538" s="38" t="s">
        <v>134</v>
      </c>
      <c r="G2538" s="38" t="s">
        <v>161</v>
      </c>
      <c r="H2538" s="38" t="s">
        <v>78</v>
      </c>
      <c r="I2538" s="38" t="s">
        <v>162</v>
      </c>
      <c r="J2538" s="137"/>
      <c r="K2538" s="141"/>
      <c r="L2538" s="139">
        <v>0.66900000000000004</v>
      </c>
      <c r="M2538" s="139">
        <v>1.0960000000000001</v>
      </c>
      <c r="N2538" s="139">
        <v>1.226</v>
      </c>
      <c r="O2538" s="139">
        <v>1.8349999999999997</v>
      </c>
      <c r="P2538" s="139">
        <v>0.90000000000000024</v>
      </c>
      <c r="Q2538" s="139">
        <v>1.472</v>
      </c>
      <c r="R2538" s="139">
        <v>1.0980000000000001</v>
      </c>
      <c r="S2538" s="139">
        <v>0</v>
      </c>
      <c r="T2538" s="139">
        <v>0.75</v>
      </c>
      <c r="U2538" s="139">
        <v>0.28399999999999992</v>
      </c>
      <c r="V2538" s="139">
        <v>0.96199999999999974</v>
      </c>
      <c r="W2538" s="139">
        <v>1.1940000000000002</v>
      </c>
      <c r="X2538" s="139">
        <v>1.4240000000000002</v>
      </c>
      <c r="Y2538" s="139">
        <v>1.4819999999999998</v>
      </c>
      <c r="Z2538" s="134"/>
    </row>
    <row r="2539" spans="1:26" x14ac:dyDescent="0.3">
      <c r="A2539" s="134"/>
      <c r="B2539" s="134"/>
      <c r="C2539" s="134"/>
      <c r="D2539" s="155">
        <v>266</v>
      </c>
      <c r="E2539" s="38" t="s">
        <v>112</v>
      </c>
      <c r="F2539" s="38" t="s">
        <v>134</v>
      </c>
      <c r="G2539" s="38" t="s">
        <v>161</v>
      </c>
      <c r="H2539" s="38" t="s">
        <v>79</v>
      </c>
      <c r="I2539" s="38" t="s">
        <v>162</v>
      </c>
      <c r="J2539" s="137"/>
      <c r="K2539" s="141"/>
      <c r="L2539" s="139">
        <v>1.9437456448965684</v>
      </c>
      <c r="M2539" s="139">
        <v>2.1842161210109281</v>
      </c>
      <c r="N2539" s="139">
        <v>1.9403913020197625</v>
      </c>
      <c r="O2539" s="139">
        <v>2.9569804028090365</v>
      </c>
      <c r="P2539" s="139">
        <v>1.7560967245469568</v>
      </c>
      <c r="Q2539" s="139">
        <v>2.2932444999999997</v>
      </c>
      <c r="R2539" s="139">
        <v>2.6722589999999995</v>
      </c>
      <c r="S2539" s="139">
        <v>1.2609187583503989</v>
      </c>
      <c r="T2539" s="139">
        <v>1.6805408661349563</v>
      </c>
      <c r="U2539" s="139">
        <v>1.5787846274290991</v>
      </c>
      <c r="V2539" s="139">
        <v>1.8982053834284216</v>
      </c>
      <c r="W2539" s="139">
        <v>2.0525344740802427</v>
      </c>
      <c r="X2539" s="139">
        <v>2.451179320963953</v>
      </c>
      <c r="Y2539" s="139">
        <v>2.5100672469737408</v>
      </c>
      <c r="Z2539" s="134"/>
    </row>
    <row r="2540" spans="1:26" x14ac:dyDescent="0.3">
      <c r="A2540" s="134"/>
      <c r="B2540" s="134"/>
      <c r="C2540" s="134"/>
      <c r="D2540" s="155">
        <v>266</v>
      </c>
      <c r="E2540" s="38" t="s">
        <v>112</v>
      </c>
      <c r="F2540" s="38" t="s">
        <v>134</v>
      </c>
      <c r="G2540" s="38" t="s">
        <v>161</v>
      </c>
      <c r="H2540" s="38" t="s">
        <v>80</v>
      </c>
      <c r="I2540" s="38" t="s">
        <v>162</v>
      </c>
      <c r="J2540" s="137"/>
      <c r="K2540" s="141"/>
      <c r="L2540" s="139">
        <v>1.8611751741705791</v>
      </c>
      <c r="M2540" s="139">
        <v>2.1635240725165792</v>
      </c>
      <c r="N2540" s="139">
        <v>1.8041770396117545</v>
      </c>
      <c r="O2540" s="139">
        <v>2.6655586863467997</v>
      </c>
      <c r="P2540" s="139">
        <v>1.7216533455349914</v>
      </c>
      <c r="Q2540" s="139">
        <v>2.1134200000000001</v>
      </c>
      <c r="R2540" s="139">
        <v>2.6971060000000002</v>
      </c>
      <c r="S2540" s="139">
        <v>1.132143500243624</v>
      </c>
      <c r="T2540" s="139">
        <v>1.5823338350733163</v>
      </c>
      <c r="U2540" s="139">
        <v>1.4457276933775243</v>
      </c>
      <c r="V2540" s="139">
        <v>1.7495850918568128</v>
      </c>
      <c r="W2540" s="139">
        <v>1.8896990483126064</v>
      </c>
      <c r="X2540" s="139">
        <v>2.2513412115772513</v>
      </c>
      <c r="Y2540" s="139">
        <v>2.3604136000370417</v>
      </c>
      <c r="Z2540" s="134"/>
    </row>
    <row r="2541" spans="1:26" x14ac:dyDescent="0.3">
      <c r="A2541" s="134"/>
      <c r="B2541" s="134"/>
      <c r="C2541" s="134"/>
      <c r="D2541" s="155">
        <v>266</v>
      </c>
      <c r="E2541" s="38" t="s">
        <v>112</v>
      </c>
      <c r="F2541" s="38" t="s">
        <v>134</v>
      </c>
      <c r="G2541" s="38" t="s">
        <v>161</v>
      </c>
      <c r="H2541" s="38" t="s">
        <v>81</v>
      </c>
      <c r="I2541" s="38" t="s">
        <v>162</v>
      </c>
      <c r="J2541" s="137"/>
      <c r="K2541" s="141"/>
      <c r="L2541" s="139">
        <v>1.6333594490866663</v>
      </c>
      <c r="M2541" s="139">
        <v>1.9109762221222695</v>
      </c>
      <c r="N2541" s="139">
        <v>1.8418359360791043</v>
      </c>
      <c r="O2541" s="139">
        <v>2.8391753410511886</v>
      </c>
      <c r="P2541" s="139">
        <v>2.0568411269816029</v>
      </c>
      <c r="Q2541" s="139">
        <v>2.1375263922187928</v>
      </c>
      <c r="R2541" s="139">
        <v>2.5509245000000003</v>
      </c>
      <c r="S2541" s="139">
        <v>1.1549705703510147</v>
      </c>
      <c r="T2541" s="139">
        <v>1.5351052700739198</v>
      </c>
      <c r="U2541" s="139">
        <v>1.4848501879752607</v>
      </c>
      <c r="V2541" s="139">
        <v>1.6706747022401378</v>
      </c>
      <c r="W2541" s="139">
        <v>1.8101138029572263</v>
      </c>
      <c r="X2541" s="139">
        <v>2.3630882011562466</v>
      </c>
      <c r="Y2541" s="139">
        <v>2.6196417634547404</v>
      </c>
      <c r="Z2541" s="134"/>
    </row>
    <row r="2542" spans="1:26" x14ac:dyDescent="0.3">
      <c r="A2542" s="134"/>
      <c r="B2542" s="134"/>
      <c r="C2542" s="134"/>
      <c r="D2542" s="155">
        <v>266</v>
      </c>
      <c r="E2542" s="38" t="s">
        <v>112</v>
      </c>
      <c r="F2542" s="38" t="s">
        <v>134</v>
      </c>
      <c r="G2542" s="38" t="s">
        <v>161</v>
      </c>
      <c r="H2542" s="38" t="s">
        <v>82</v>
      </c>
      <c r="I2542" s="38" t="s">
        <v>162</v>
      </c>
      <c r="J2542" s="137"/>
      <c r="K2542" s="141"/>
      <c r="L2542" s="139">
        <v>2.4644828213065866</v>
      </c>
      <c r="M2542" s="139">
        <v>2.8128875075936142</v>
      </c>
      <c r="N2542" s="139">
        <v>2.3794017031374244</v>
      </c>
      <c r="O2542" s="139">
        <v>3.8566938343720305</v>
      </c>
      <c r="P2542" s="139">
        <v>2.3535070726414249</v>
      </c>
      <c r="Q2542" s="139">
        <v>2.9935272374574096</v>
      </c>
      <c r="R2542" s="139">
        <v>3.2504861454238814</v>
      </c>
      <c r="S2542" s="139">
        <v>2.1150067264336041</v>
      </c>
      <c r="T2542" s="139">
        <v>3.5307985059773053</v>
      </c>
      <c r="U2542" s="139">
        <v>1.9267499700181543</v>
      </c>
      <c r="V2542" s="139">
        <v>2.3761187018506607</v>
      </c>
      <c r="W2542" s="139">
        <v>2.6112177807247887</v>
      </c>
      <c r="X2542" s="139">
        <v>4.9119426205895964</v>
      </c>
      <c r="Y2542" s="139">
        <v>3.2536113953700303</v>
      </c>
      <c r="Z2542" s="134"/>
    </row>
    <row r="2543" spans="1:26" x14ac:dyDescent="0.3">
      <c r="A2543" s="134"/>
      <c r="B2543" s="134"/>
      <c r="C2543" s="134"/>
      <c r="D2543" s="155">
        <v>266</v>
      </c>
      <c r="E2543" s="38" t="s">
        <v>112</v>
      </c>
      <c r="F2543" s="38" t="s">
        <v>134</v>
      </c>
      <c r="G2543" s="38" t="s">
        <v>161</v>
      </c>
      <c r="H2543" s="38" t="s">
        <v>83</v>
      </c>
      <c r="I2543" s="38" t="s">
        <v>162</v>
      </c>
      <c r="J2543" s="137"/>
      <c r="K2543" s="141"/>
      <c r="L2543" s="139">
        <v>1.9498372483590678</v>
      </c>
      <c r="M2543" s="139">
        <v>2.4193111826796918</v>
      </c>
      <c r="N2543" s="139">
        <v>2.1880671240384935</v>
      </c>
      <c r="O2543" s="139">
        <v>3.0461173647687385</v>
      </c>
      <c r="P2543" s="139">
        <v>1.8411590220088834</v>
      </c>
      <c r="Q2543" s="139">
        <v>2.420930816545837</v>
      </c>
      <c r="R2543" s="139">
        <v>2.9299466138237786</v>
      </c>
      <c r="S2543" s="139">
        <v>0.73974678547872308</v>
      </c>
      <c r="T2543" s="139">
        <v>1.5946089088288473</v>
      </c>
      <c r="U2543" s="139">
        <v>1.4272563122894644</v>
      </c>
      <c r="V2543" s="139">
        <v>1.8268505894568285</v>
      </c>
      <c r="W2543" s="139">
        <v>1.8633008348701985</v>
      </c>
      <c r="X2543" s="139">
        <v>2.4834791684263751</v>
      </c>
      <c r="Y2543" s="139">
        <v>2.5080921808959125</v>
      </c>
      <c r="Z2543" s="134"/>
    </row>
    <row r="2544" spans="1:26" x14ac:dyDescent="0.3">
      <c r="A2544" s="134"/>
      <c r="B2544" s="134"/>
      <c r="C2544" s="134"/>
      <c r="D2544" s="155">
        <v>266</v>
      </c>
      <c r="E2544" s="38" t="s">
        <v>112</v>
      </c>
      <c r="F2544" s="38" t="s">
        <v>134</v>
      </c>
      <c r="G2544" s="38" t="s">
        <v>161</v>
      </c>
      <c r="H2544" s="38" t="s">
        <v>84</v>
      </c>
      <c r="I2544" s="38" t="s">
        <v>162</v>
      </c>
      <c r="J2544" s="137"/>
      <c r="K2544" s="141"/>
      <c r="L2544" s="139">
        <v>2.2635844317326432</v>
      </c>
      <c r="M2544" s="139">
        <v>2.2173720616077506</v>
      </c>
      <c r="N2544" s="139">
        <v>1.9294343470722253</v>
      </c>
      <c r="O2544" s="139">
        <v>3.3968808981774448</v>
      </c>
      <c r="P2544" s="139">
        <v>1.9297785659632831</v>
      </c>
      <c r="Q2544" s="139">
        <v>2.431378547748722</v>
      </c>
      <c r="R2544" s="139">
        <v>2.9058494844176952</v>
      </c>
      <c r="S2544" s="139">
        <v>1.9012340961607301</v>
      </c>
      <c r="T2544" s="139">
        <v>1.9341916002500563</v>
      </c>
      <c r="U2544" s="139">
        <v>1.9484272346110298</v>
      </c>
      <c r="V2544" s="139">
        <v>2.1185710788790471</v>
      </c>
      <c r="W2544" s="139">
        <v>2.4169757122186764</v>
      </c>
      <c r="X2544" s="139">
        <v>2.7629478263952585</v>
      </c>
      <c r="Y2544" s="139">
        <v>2.7444014586892003</v>
      </c>
      <c r="Z2544" s="134"/>
    </row>
    <row r="2545" spans="1:26" x14ac:dyDescent="0.3">
      <c r="A2545" s="134"/>
      <c r="B2545" s="134"/>
      <c r="C2545" s="134"/>
      <c r="D2545" s="155">
        <v>266</v>
      </c>
      <c r="E2545" s="38" t="s">
        <v>112</v>
      </c>
      <c r="F2545" s="38" t="s">
        <v>134</v>
      </c>
      <c r="G2545" s="38" t="s">
        <v>161</v>
      </c>
      <c r="H2545" s="38" t="s">
        <v>85</v>
      </c>
      <c r="I2545" s="38" t="s">
        <v>162</v>
      </c>
      <c r="J2545" s="137"/>
      <c r="K2545" s="141"/>
      <c r="L2545" s="139">
        <v>1.9942242088549456</v>
      </c>
      <c r="M2545" s="139">
        <v>1.8830185773778105</v>
      </c>
      <c r="N2545" s="139">
        <v>1.7298839989209702</v>
      </c>
      <c r="O2545" s="139">
        <v>2.4794053614263794</v>
      </c>
      <c r="P2545" s="139">
        <v>1.9163066163037961</v>
      </c>
      <c r="Q2545" s="139">
        <v>2.3253146453176829</v>
      </c>
      <c r="R2545" s="139">
        <v>2.8360953892173209</v>
      </c>
      <c r="S2545" s="139">
        <v>1.6847419893870679</v>
      </c>
      <c r="T2545" s="139">
        <v>1.6348903932849232</v>
      </c>
      <c r="U2545" s="139">
        <v>1.560025232989648</v>
      </c>
      <c r="V2545" s="139">
        <v>2.1095477111051135</v>
      </c>
      <c r="W2545" s="139">
        <v>2.6462473893885776</v>
      </c>
      <c r="X2545" s="139">
        <v>2.4747583344297501</v>
      </c>
      <c r="Y2545" s="139">
        <v>2.5064253021141778</v>
      </c>
      <c r="Z2545" s="134"/>
    </row>
    <row r="2546" spans="1:26" x14ac:dyDescent="0.3">
      <c r="A2546" s="134"/>
      <c r="B2546" s="134"/>
      <c r="C2546" s="134"/>
      <c r="D2546" s="155">
        <v>266</v>
      </c>
      <c r="E2546" s="38" t="s">
        <v>112</v>
      </c>
      <c r="F2546" s="38" t="s">
        <v>134</v>
      </c>
      <c r="G2546" s="38" t="s">
        <v>161</v>
      </c>
      <c r="H2546" s="38" t="s">
        <v>86</v>
      </c>
      <c r="I2546" s="38" t="s">
        <v>162</v>
      </c>
      <c r="J2546" s="137"/>
      <c r="K2546" s="141"/>
      <c r="L2546" s="139">
        <v>1.4391744544606901</v>
      </c>
      <c r="M2546" s="139">
        <v>1.644485220660743</v>
      </c>
      <c r="N2546" s="139">
        <v>1.5594522368620847</v>
      </c>
      <c r="O2546" s="139">
        <v>3.4019473566782552</v>
      </c>
      <c r="P2546" s="139">
        <v>1.855280478733832</v>
      </c>
      <c r="Q2546" s="139">
        <v>2.0112187336934362</v>
      </c>
      <c r="R2546" s="139">
        <v>2.1166280992244011</v>
      </c>
      <c r="S2546" s="139">
        <v>1.6515078884981236</v>
      </c>
      <c r="T2546" s="139">
        <v>1.4632791968137384</v>
      </c>
      <c r="U2546" s="139">
        <v>1.2141395031914892</v>
      </c>
      <c r="V2546" s="139">
        <v>1.607650980741832</v>
      </c>
      <c r="W2546" s="139">
        <v>1.8925086290710449</v>
      </c>
      <c r="X2546" s="139">
        <v>2.0663738116571402</v>
      </c>
      <c r="Y2546" s="139">
        <v>2.2271173737506964</v>
      </c>
      <c r="Z2546" s="134"/>
    </row>
    <row r="2547" spans="1:26" x14ac:dyDescent="0.3">
      <c r="A2547" s="134"/>
      <c r="B2547" s="134"/>
      <c r="C2547" s="134"/>
      <c r="D2547" s="155">
        <v>266</v>
      </c>
      <c r="E2547" s="38" t="s">
        <v>112</v>
      </c>
      <c r="F2547" s="38" t="s">
        <v>134</v>
      </c>
      <c r="G2547" s="38" t="s">
        <v>161</v>
      </c>
      <c r="H2547" s="38" t="s">
        <v>87</v>
      </c>
      <c r="I2547" s="38" t="s">
        <v>162</v>
      </c>
      <c r="J2547" s="137"/>
      <c r="K2547" s="141"/>
      <c r="L2547" s="139">
        <v>3.2340000000000004</v>
      </c>
      <c r="M2547" s="139">
        <v>1.877</v>
      </c>
      <c r="N2547" s="139">
        <v>1.5649999999999997</v>
      </c>
      <c r="O2547" s="139">
        <v>3.4380000000000006</v>
      </c>
      <c r="P2547" s="139">
        <v>1.9199999999999995</v>
      </c>
      <c r="Q2547" s="139">
        <v>2.1480000000000006</v>
      </c>
      <c r="R2547" s="139">
        <v>2.3359999999999999</v>
      </c>
      <c r="S2547" s="139">
        <v>1.9130000000000003</v>
      </c>
      <c r="T2547" s="139">
        <v>2.149</v>
      </c>
      <c r="U2547" s="139">
        <v>1.778</v>
      </c>
      <c r="V2547" s="139">
        <v>2.1469999999999998</v>
      </c>
      <c r="W2547" s="139">
        <v>2.4729999999999994</v>
      </c>
      <c r="X2547" s="139">
        <v>2.9770000000000003</v>
      </c>
      <c r="Y2547" s="139">
        <v>3.0310000000000006</v>
      </c>
      <c r="Z2547" s="134"/>
    </row>
    <row r="2548" spans="1:26" x14ac:dyDescent="0.3">
      <c r="A2548" s="134"/>
      <c r="B2548" s="134"/>
      <c r="C2548" s="134"/>
      <c r="D2548" s="155">
        <v>266</v>
      </c>
      <c r="E2548" s="38" t="s">
        <v>112</v>
      </c>
      <c r="F2548" s="38" t="s">
        <v>134</v>
      </c>
      <c r="G2548" s="38" t="s">
        <v>161</v>
      </c>
      <c r="H2548" s="38" t="s">
        <v>88</v>
      </c>
      <c r="I2548" s="38" t="s">
        <v>162</v>
      </c>
      <c r="J2548" s="137"/>
      <c r="K2548" s="141"/>
      <c r="L2548" s="139">
        <v>3.4340000000000011</v>
      </c>
      <c r="M2548" s="139">
        <v>2.1760000000000002</v>
      </c>
      <c r="N2548" s="139">
        <v>1.6630000000000003</v>
      </c>
      <c r="O2548" s="139">
        <v>3.3210000000000011</v>
      </c>
      <c r="P2548" s="139">
        <v>2.0950000000000006</v>
      </c>
      <c r="Q2548" s="139">
        <v>2.3719999999999999</v>
      </c>
      <c r="R2548" s="139">
        <v>2.661</v>
      </c>
      <c r="S2548" s="139">
        <v>1.698</v>
      </c>
      <c r="T2548" s="139">
        <v>2.9079999999999999</v>
      </c>
      <c r="U2548" s="139">
        <v>2.593</v>
      </c>
      <c r="V2548" s="139">
        <v>2.4089999999999998</v>
      </c>
      <c r="W2548" s="139">
        <v>2.774</v>
      </c>
      <c r="X2548" s="139">
        <v>3.3479999999999994</v>
      </c>
      <c r="Y2548" s="139">
        <v>3.2980000000000005</v>
      </c>
      <c r="Z2548" s="134"/>
    </row>
    <row r="2549" spans="1:26" x14ac:dyDescent="0.3">
      <c r="A2549" s="134"/>
      <c r="B2549" s="134"/>
      <c r="C2549" s="134"/>
      <c r="D2549" s="155">
        <v>266</v>
      </c>
      <c r="E2549" s="38" t="s">
        <v>112</v>
      </c>
      <c r="F2549" s="38" t="s">
        <v>134</v>
      </c>
      <c r="G2549" s="38" t="s">
        <v>161</v>
      </c>
      <c r="H2549" s="38" t="s">
        <v>89</v>
      </c>
      <c r="I2549" s="38" t="s">
        <v>162</v>
      </c>
      <c r="J2549" s="137"/>
      <c r="K2549" s="141"/>
      <c r="L2549" s="139">
        <v>4.5289999999999999</v>
      </c>
      <c r="M2549" s="139">
        <v>3.254</v>
      </c>
      <c r="N2549" s="139">
        <v>2.2360000000000002</v>
      </c>
      <c r="O2549" s="139">
        <v>4.1429999999999998</v>
      </c>
      <c r="P2549" s="139">
        <v>2.9790000000000001</v>
      </c>
      <c r="Q2549" s="139">
        <v>3.16</v>
      </c>
      <c r="R2549" s="139">
        <v>3.8549999999999995</v>
      </c>
      <c r="S2549" s="139">
        <v>3.2200000000000006</v>
      </c>
      <c r="T2549" s="139">
        <v>4.7530000000000001</v>
      </c>
      <c r="U2549" s="139">
        <v>4.351</v>
      </c>
      <c r="V2549" s="139">
        <v>3.3159999999999994</v>
      </c>
      <c r="W2549" s="139">
        <v>3.714</v>
      </c>
      <c r="X2549" s="139">
        <v>4.2229999999999999</v>
      </c>
      <c r="Y2549" s="139">
        <v>3.960999999999999</v>
      </c>
      <c r="Z2549" s="134"/>
    </row>
    <row r="2550" spans="1:26" x14ac:dyDescent="0.3">
      <c r="A2550" s="134"/>
      <c r="B2550" s="134"/>
      <c r="C2550" s="134"/>
      <c r="D2550" s="155">
        <v>266</v>
      </c>
      <c r="E2550" s="38" t="s">
        <v>112</v>
      </c>
      <c r="F2550" s="38" t="s">
        <v>134</v>
      </c>
      <c r="G2550" s="38" t="s">
        <v>161</v>
      </c>
      <c r="H2550" s="38" t="s">
        <v>90</v>
      </c>
      <c r="I2550" s="38" t="s">
        <v>162</v>
      </c>
      <c r="J2550" s="137"/>
      <c r="K2550" s="141"/>
      <c r="L2550" s="139">
        <v>3.1629999999999998</v>
      </c>
      <c r="M2550" s="139">
        <v>1.679</v>
      </c>
      <c r="N2550" s="139">
        <v>1.5140000000000002</v>
      </c>
      <c r="O2550" s="139">
        <v>3.5700000000000003</v>
      </c>
      <c r="P2550" s="139">
        <v>1.8040000000000003</v>
      </c>
      <c r="Q2550" s="139">
        <v>1.986</v>
      </c>
      <c r="R2550" s="139">
        <v>2.1049999999999995</v>
      </c>
      <c r="S2550" s="139">
        <v>2.194</v>
      </c>
      <c r="T2550" s="139">
        <v>1.6719999999999999</v>
      </c>
      <c r="U2550" s="139">
        <v>1.238</v>
      </c>
      <c r="V2550" s="139">
        <v>1.8839999999999999</v>
      </c>
      <c r="W2550" s="139">
        <v>2.1619999999999995</v>
      </c>
      <c r="X2550" s="139">
        <v>2.617</v>
      </c>
      <c r="Y2550" s="139">
        <v>2.7749999999999999</v>
      </c>
      <c r="Z2550" s="134"/>
    </row>
    <row r="2551" spans="1:26" x14ac:dyDescent="0.3">
      <c r="A2551" s="134"/>
      <c r="B2551" s="134"/>
      <c r="C2551" s="134"/>
      <c r="D2551" s="155">
        <v>266</v>
      </c>
      <c r="E2551" s="38" t="s">
        <v>112</v>
      </c>
      <c r="F2551" s="38" t="s">
        <v>134</v>
      </c>
      <c r="G2551" s="38" t="s">
        <v>161</v>
      </c>
      <c r="H2551" s="38" t="s">
        <v>91</v>
      </c>
      <c r="I2551" s="38" t="s">
        <v>162</v>
      </c>
      <c r="J2551" s="137"/>
      <c r="K2551" s="141"/>
      <c r="L2551" s="139">
        <v>3.4869522477507977</v>
      </c>
      <c r="M2551" s="139">
        <v>2.1461321502604842</v>
      </c>
      <c r="N2551" s="139">
        <v>1.6450411501374784</v>
      </c>
      <c r="O2551" s="139">
        <v>3.3639114256633675</v>
      </c>
      <c r="P2551" s="139">
        <v>2.1076568187906402</v>
      </c>
      <c r="Q2551" s="139">
        <v>2.3965071633485575</v>
      </c>
      <c r="R2551" s="139">
        <v>2.674171427239675</v>
      </c>
      <c r="S2551" s="139">
        <v>1.6886705565585343</v>
      </c>
      <c r="T2551" s="139">
        <v>2.7925755543494537</v>
      </c>
      <c r="U2551" s="139">
        <v>2.6863130294392006</v>
      </c>
      <c r="V2551" s="139">
        <v>2.5869383918640856</v>
      </c>
      <c r="W2551" s="139">
        <v>2.7382553807478085</v>
      </c>
      <c r="X2551" s="139">
        <v>3.4993160305764905</v>
      </c>
      <c r="Y2551" s="139">
        <v>3.4797305300663579</v>
      </c>
      <c r="Z2551" s="134"/>
    </row>
    <row r="2552" spans="1:26" x14ac:dyDescent="0.3">
      <c r="A2552" s="134"/>
      <c r="B2552" s="134"/>
      <c r="C2552" s="134"/>
      <c r="D2552" s="155">
        <v>266</v>
      </c>
      <c r="E2552" s="38" t="s">
        <v>112</v>
      </c>
      <c r="F2552" s="38" t="s">
        <v>134</v>
      </c>
      <c r="G2552" s="38" t="s">
        <v>161</v>
      </c>
      <c r="H2552" s="38" t="s">
        <v>92</v>
      </c>
      <c r="I2552" s="38" t="s">
        <v>162</v>
      </c>
      <c r="J2552" s="137"/>
      <c r="K2552" s="141"/>
      <c r="L2552" s="139">
        <v>-0.92200000000000015</v>
      </c>
      <c r="M2552" s="139">
        <v>-0.70099999999999996</v>
      </c>
      <c r="N2552" s="139">
        <v>-0.49799999999999994</v>
      </c>
      <c r="O2552" s="139">
        <v>-1.2150000000000001</v>
      </c>
      <c r="P2552" s="139">
        <v>-0.80800000000000005</v>
      </c>
      <c r="Q2552" s="139">
        <v>-0.7619999999999999</v>
      </c>
      <c r="R2552" s="139">
        <v>-1.1919999999999997</v>
      </c>
      <c r="S2552" s="139">
        <v>-1.1110000000000002</v>
      </c>
      <c r="T2552" s="139">
        <v>-0.88800000000000012</v>
      </c>
      <c r="U2552" s="139">
        <v>-0.88500000000000001</v>
      </c>
      <c r="V2552" s="139">
        <v>-0.6329999999999999</v>
      </c>
      <c r="W2552" s="139">
        <v>-0.59599999999999986</v>
      </c>
      <c r="X2552" s="139">
        <v>-0.69600000000000006</v>
      </c>
      <c r="Y2552" s="139">
        <v>-0.83099999999999996</v>
      </c>
      <c r="Z2552" s="134"/>
    </row>
    <row r="2553" spans="1:26" x14ac:dyDescent="0.3">
      <c r="A2553" s="134"/>
      <c r="B2553" s="134"/>
      <c r="C2553" s="134"/>
      <c r="D2553" s="155">
        <v>266</v>
      </c>
      <c r="E2553" s="38" t="s">
        <v>112</v>
      </c>
      <c r="F2553" s="38" t="s">
        <v>134</v>
      </c>
      <c r="G2553" s="38" t="s">
        <v>161</v>
      </c>
      <c r="H2553" s="38" t="s">
        <v>93</v>
      </c>
      <c r="I2553" s="38" t="s">
        <v>162</v>
      </c>
      <c r="J2553" s="137"/>
      <c r="K2553" s="141"/>
      <c r="L2553" s="139">
        <v>-0.74</v>
      </c>
      <c r="M2553" s="139">
        <v>-0.59299999999999997</v>
      </c>
      <c r="N2553" s="139">
        <v>-0.43600000000000005</v>
      </c>
      <c r="O2553" s="139">
        <v>-1.0600000000000003</v>
      </c>
      <c r="P2553" s="139">
        <v>-0.70799999999999985</v>
      </c>
      <c r="Q2553" s="139">
        <v>-0.67300000000000004</v>
      </c>
      <c r="R2553" s="139">
        <v>-1.075</v>
      </c>
      <c r="S2553" s="139">
        <v>-0.98699999999999988</v>
      </c>
      <c r="T2553" s="139">
        <v>-0.79300000000000004</v>
      </c>
      <c r="U2553" s="139">
        <v>-0.78700000000000003</v>
      </c>
      <c r="V2553" s="139">
        <v>-0.55700000000000005</v>
      </c>
      <c r="W2553" s="139">
        <v>-0.50800000000000001</v>
      </c>
      <c r="X2553" s="139">
        <v>-0.629</v>
      </c>
      <c r="Y2553" s="139">
        <v>-0.75700000000000001</v>
      </c>
      <c r="Z2553" s="134"/>
    </row>
    <row r="2554" spans="1:26" x14ac:dyDescent="0.3">
      <c r="A2554" s="134"/>
      <c r="B2554" s="134"/>
      <c r="C2554" s="134"/>
      <c r="D2554" s="155">
        <v>266</v>
      </c>
      <c r="E2554" s="38" t="s">
        <v>112</v>
      </c>
      <c r="F2554" s="38" t="s">
        <v>134</v>
      </c>
      <c r="G2554" s="38" t="s">
        <v>161</v>
      </c>
      <c r="H2554" s="38" t="s">
        <v>94</v>
      </c>
      <c r="I2554" s="38" t="s">
        <v>162</v>
      </c>
      <c r="J2554" s="137"/>
      <c r="K2554" s="141"/>
      <c r="L2554" s="139">
        <v>-0.91060773362879133</v>
      </c>
      <c r="M2554" s="139">
        <v>-0.69285606114192166</v>
      </c>
      <c r="N2554" s="139">
        <v>-0.48843246343731339</v>
      </c>
      <c r="O2554" s="139">
        <v>-1.2143921973310865</v>
      </c>
      <c r="P2554" s="139">
        <v>-0.75815541085144489</v>
      </c>
      <c r="Q2554" s="139">
        <v>-0.74849243327540183</v>
      </c>
      <c r="R2554" s="139">
        <v>-1.1696814002505584</v>
      </c>
      <c r="S2554" s="139">
        <v>-1.0573907016088437</v>
      </c>
      <c r="T2554" s="139">
        <v>-0.87261960641101899</v>
      </c>
      <c r="U2554" s="139">
        <v>-0.86543844047911411</v>
      </c>
      <c r="V2554" s="139">
        <v>-0.62039637161718042</v>
      </c>
      <c r="W2554" s="139">
        <v>-0.58167635387643057</v>
      </c>
      <c r="X2554" s="139">
        <v>-0.6840362718816112</v>
      </c>
      <c r="Y2554" s="139">
        <v>-0.80581866666069946</v>
      </c>
      <c r="Z2554" s="134"/>
    </row>
    <row r="2555" spans="1:26" x14ac:dyDescent="0.3">
      <c r="A2555" s="134"/>
      <c r="B2555" s="134"/>
      <c r="C2555" s="134"/>
      <c r="D2555" s="155">
        <v>266</v>
      </c>
      <c r="E2555" s="38" t="s">
        <v>112</v>
      </c>
      <c r="F2555" s="38" t="s">
        <v>134</v>
      </c>
      <c r="G2555" s="38" t="s">
        <v>161</v>
      </c>
      <c r="H2555" s="38" t="s">
        <v>95</v>
      </c>
      <c r="I2555" s="38" t="s">
        <v>162</v>
      </c>
      <c r="J2555" s="137"/>
      <c r="K2555" s="141"/>
      <c r="L2555" s="139">
        <v>-0.92200000000000015</v>
      </c>
      <c r="M2555" s="139">
        <v>-0.70099999999999996</v>
      </c>
      <c r="N2555" s="139">
        <v>-0.49799999999999994</v>
      </c>
      <c r="O2555" s="139">
        <v>-1.2150000000000001</v>
      </c>
      <c r="P2555" s="139">
        <v>-0.80800000000000005</v>
      </c>
      <c r="Q2555" s="139">
        <v>-0.76200000000000001</v>
      </c>
      <c r="R2555" s="139">
        <v>-1.1919999999999999</v>
      </c>
      <c r="S2555" s="139">
        <v>-1.111</v>
      </c>
      <c r="T2555" s="139">
        <v>-0.88800000000000012</v>
      </c>
      <c r="U2555" s="139">
        <v>-0.88500000000000001</v>
      </c>
      <c r="V2555" s="139">
        <v>-0.6329999999999999</v>
      </c>
      <c r="W2555" s="139">
        <v>-0.59599999999999997</v>
      </c>
      <c r="X2555" s="139">
        <v>-0.69599999999999984</v>
      </c>
      <c r="Y2555" s="139">
        <v>-0.83099999999999985</v>
      </c>
      <c r="Z2555" s="134"/>
    </row>
    <row r="2556" spans="1:26" x14ac:dyDescent="0.3">
      <c r="A2556" s="134"/>
      <c r="B2556" s="134"/>
      <c r="C2556" s="134"/>
      <c r="D2556" s="155">
        <v>266</v>
      </c>
      <c r="E2556" s="38" t="s">
        <v>112</v>
      </c>
      <c r="F2556" s="38" t="s">
        <v>134</v>
      </c>
      <c r="G2556" s="38" t="s">
        <v>161</v>
      </c>
      <c r="H2556" s="38" t="s">
        <v>96</v>
      </c>
      <c r="I2556" s="38" t="s">
        <v>162</v>
      </c>
      <c r="J2556" s="137"/>
      <c r="K2556" s="141"/>
      <c r="L2556" s="139">
        <v>-0.88958133773287817</v>
      </c>
      <c r="M2556" s="139">
        <v>-0.70587560530084559</v>
      </c>
      <c r="N2556" s="139">
        <v>-0.48725427286165685</v>
      </c>
      <c r="O2556" s="139">
        <v>-1.2815695054332588</v>
      </c>
      <c r="P2556" s="139">
        <v>-0.8118128311110161</v>
      </c>
      <c r="Q2556" s="139">
        <v>-0.75820832842080199</v>
      </c>
      <c r="R2556" s="139">
        <v>-1.2269768165409074</v>
      </c>
      <c r="S2556" s="139">
        <v>-1.056851976579225</v>
      </c>
      <c r="T2556" s="139">
        <v>-0.84232978055374652</v>
      </c>
      <c r="U2556" s="139">
        <v>-4.0301402496414838</v>
      </c>
      <c r="V2556" s="139">
        <v>-0.66581489935219629</v>
      </c>
      <c r="W2556" s="139">
        <v>-0.61143835389785595</v>
      </c>
      <c r="X2556" s="139">
        <v>-0.70893988484795634</v>
      </c>
      <c r="Y2556" s="139">
        <v>-0.75303106262261621</v>
      </c>
      <c r="Z2556" s="134"/>
    </row>
    <row r="2557" spans="1:26" x14ac:dyDescent="0.3">
      <c r="A2557" s="134"/>
      <c r="B2557" s="134"/>
      <c r="C2557" s="134"/>
      <c r="D2557" s="155">
        <v>266</v>
      </c>
      <c r="E2557" s="38" t="s">
        <v>112</v>
      </c>
      <c r="F2557" s="38" t="s">
        <v>134</v>
      </c>
      <c r="G2557" s="38" t="s">
        <v>161</v>
      </c>
      <c r="H2557" s="38" t="s">
        <v>97</v>
      </c>
      <c r="I2557" s="38" t="s">
        <v>162</v>
      </c>
      <c r="J2557" s="137"/>
      <c r="K2557" s="141"/>
      <c r="L2557" s="139">
        <v>-0.89735000201446524</v>
      </c>
      <c r="M2557" s="139">
        <v>-0.70658561651985585</v>
      </c>
      <c r="N2557" s="139">
        <v>-0.49179992454067234</v>
      </c>
      <c r="O2557" s="139">
        <v>-1.2866497461403545</v>
      </c>
      <c r="P2557" s="139">
        <v>-0.81856799459367569</v>
      </c>
      <c r="Q2557" s="139">
        <v>-0.77449846563744074</v>
      </c>
      <c r="R2557" s="139">
        <v>-1.243373421725736</v>
      </c>
      <c r="S2557" s="139">
        <v>-1.0612845087293399</v>
      </c>
      <c r="T2557" s="139">
        <v>-0.87950473541723451</v>
      </c>
      <c r="U2557" s="139">
        <v>-4.038121577089127</v>
      </c>
      <c r="V2557" s="139">
        <v>-0.67289533895586162</v>
      </c>
      <c r="W2557" s="139">
        <v>-0.62061015637107841</v>
      </c>
      <c r="X2557" s="139">
        <v>-0.75041749077848696</v>
      </c>
      <c r="Y2557" s="139">
        <v>-0.81327413965528328</v>
      </c>
      <c r="Z2557" s="134"/>
    </row>
    <row r="2558" spans="1:26" x14ac:dyDescent="0.3">
      <c r="A2558" s="134"/>
      <c r="B2558" s="134"/>
      <c r="C2558" s="134"/>
      <c r="D2558" s="155">
        <v>266</v>
      </c>
      <c r="E2558" s="38" t="s">
        <v>112</v>
      </c>
      <c r="F2558" s="38" t="s">
        <v>134</v>
      </c>
      <c r="G2558" s="38" t="s">
        <v>161</v>
      </c>
      <c r="H2558" s="38" t="s">
        <v>98</v>
      </c>
      <c r="I2558" s="38" t="s">
        <v>162</v>
      </c>
      <c r="J2558" s="137"/>
      <c r="K2558" s="141"/>
      <c r="L2558" s="139">
        <v>-0.7320247191672884</v>
      </c>
      <c r="M2558" s="139">
        <v>-0.58941154347821856</v>
      </c>
      <c r="N2558" s="139">
        <v>-0.43410131999916801</v>
      </c>
      <c r="O2558" s="139">
        <v>-1.0594927001346077</v>
      </c>
      <c r="P2558" s="139">
        <v>-0.66266263433828221</v>
      </c>
      <c r="Q2558" s="139">
        <v>-0.62405502362666498</v>
      </c>
      <c r="R2558" s="139">
        <v>-1.0714997249269103</v>
      </c>
      <c r="S2558" s="139">
        <v>-0.97916369206212472</v>
      </c>
      <c r="T2558" s="139">
        <v>-0.79235311143648623</v>
      </c>
      <c r="U2558" s="139">
        <v>-0.4132594195110979</v>
      </c>
      <c r="V2558" s="139">
        <v>-0.5378208789510257</v>
      </c>
      <c r="W2558" s="139">
        <v>-0.4935204242275586</v>
      </c>
      <c r="X2558" s="139">
        <v>-0.6132255609342887</v>
      </c>
      <c r="Y2558" s="139">
        <v>-0.7569999999999999</v>
      </c>
      <c r="Z2558" s="134"/>
    </row>
    <row r="2559" spans="1:26" x14ac:dyDescent="0.3">
      <c r="A2559" s="134"/>
      <c r="B2559" s="134"/>
      <c r="C2559" s="134"/>
      <c r="D2559" s="155">
        <v>266</v>
      </c>
      <c r="E2559" s="38" t="s">
        <v>112</v>
      </c>
      <c r="F2559" s="38" t="s">
        <v>134</v>
      </c>
      <c r="G2559" s="38" t="s">
        <v>161</v>
      </c>
      <c r="H2559" s="38" t="s">
        <v>99</v>
      </c>
      <c r="I2559" s="38" t="s">
        <v>162</v>
      </c>
      <c r="J2559" s="137"/>
      <c r="K2559" s="141"/>
      <c r="L2559" s="139">
        <v>-0.74</v>
      </c>
      <c r="M2559" s="139">
        <v>-0.59299999999999997</v>
      </c>
      <c r="N2559" s="139">
        <v>-0.43600000000000005</v>
      </c>
      <c r="O2559" s="139">
        <v>-1.06</v>
      </c>
      <c r="P2559" s="139">
        <v>-0.70799999999999985</v>
      </c>
      <c r="Q2559" s="139">
        <v>-0.67300000000000004</v>
      </c>
      <c r="R2559" s="139">
        <v>-1.0749999999999997</v>
      </c>
      <c r="S2559" s="139">
        <v>-0.98699999999999988</v>
      </c>
      <c r="T2559" s="139">
        <v>-0.79300000000000004</v>
      </c>
      <c r="U2559" s="139">
        <v>-0.78700000000000003</v>
      </c>
      <c r="V2559" s="139">
        <v>-0.55700000000000005</v>
      </c>
      <c r="W2559" s="139">
        <v>-0.50800000000000001</v>
      </c>
      <c r="X2559" s="139">
        <v>-0.629</v>
      </c>
      <c r="Y2559" s="139">
        <v>-0.75700000000000001</v>
      </c>
      <c r="Z2559" s="134"/>
    </row>
    <row r="2560" spans="1:26" x14ac:dyDescent="0.3">
      <c r="A2560" s="134"/>
      <c r="B2560" s="134"/>
      <c r="C2560" s="134"/>
      <c r="D2560" s="155">
        <v>266</v>
      </c>
      <c r="E2560" s="38" t="s">
        <v>112</v>
      </c>
      <c r="F2560" s="38" t="s">
        <v>134</v>
      </c>
      <c r="G2560" s="38" t="s">
        <v>161</v>
      </c>
      <c r="H2560" s="38" t="s">
        <v>100</v>
      </c>
      <c r="I2560" s="38" t="s">
        <v>162</v>
      </c>
      <c r="J2560" s="137"/>
      <c r="K2560" s="141"/>
      <c r="L2560" s="139">
        <v>-0.69640121813663736</v>
      </c>
      <c r="M2560" s="139">
        <v>-0.59651423565048634</v>
      </c>
      <c r="N2560" s="139">
        <v>-0.44145054938565476</v>
      </c>
      <c r="O2560" s="139">
        <v>-1.1167645195860516</v>
      </c>
      <c r="P2560" s="139">
        <v>-0.71128243118166878</v>
      </c>
      <c r="Q2560" s="139">
        <v>-0.70879929946703257</v>
      </c>
      <c r="R2560" s="139">
        <v>-1.0700541228552241</v>
      </c>
      <c r="S2560" s="139">
        <v>-0.93846918620401831</v>
      </c>
      <c r="T2560" s="139">
        <v>-0.75050271245502365</v>
      </c>
      <c r="U2560" s="139">
        <v>-3.3530377040966362</v>
      </c>
      <c r="V2560" s="139">
        <v>-0.56707782998920364</v>
      </c>
      <c r="W2560" s="139">
        <v>-0.50615819443871479</v>
      </c>
      <c r="X2560" s="139">
        <v>-0.63813463549838456</v>
      </c>
      <c r="Y2560" s="139">
        <v>-0.68916309126139585</v>
      </c>
      <c r="Z2560" s="134"/>
    </row>
    <row r="2561" spans="1:26" x14ac:dyDescent="0.3">
      <c r="A2561" s="134"/>
      <c r="B2561" s="134"/>
      <c r="C2561" s="134"/>
      <c r="D2561" s="155">
        <v>266</v>
      </c>
      <c r="E2561" s="38" t="s">
        <v>112</v>
      </c>
      <c r="F2561" s="38" t="s">
        <v>134</v>
      </c>
      <c r="G2561" s="38" t="s">
        <v>161</v>
      </c>
      <c r="H2561" s="38" t="s">
        <v>101</v>
      </c>
      <c r="I2561" s="38" t="s">
        <v>162</v>
      </c>
      <c r="J2561" s="137"/>
      <c r="K2561" s="141"/>
      <c r="L2561" s="139">
        <v>-0.72105938881977505</v>
      </c>
      <c r="M2561" s="139">
        <v>-0.59718017720762706</v>
      </c>
      <c r="N2561" s="139">
        <v>-0.44146384698314228</v>
      </c>
      <c r="O2561" s="139">
        <v>-1.1167645195860516</v>
      </c>
      <c r="P2561" s="139">
        <v>-0.71742675541323675</v>
      </c>
      <c r="Q2561" s="139">
        <v>-0.75906902628079675</v>
      </c>
      <c r="R2561" s="139">
        <v>-1.0750320752588189</v>
      </c>
      <c r="S2561" s="139">
        <v>-0.9424253865409864</v>
      </c>
      <c r="T2561" s="139">
        <v>-0.78451384137268276</v>
      </c>
      <c r="U2561" s="139">
        <v>-3.3566482835231266</v>
      </c>
      <c r="V2561" s="139">
        <v>-0.5687377077123944</v>
      </c>
      <c r="W2561" s="139">
        <v>-0.5062492552434269</v>
      </c>
      <c r="X2561" s="139">
        <v>-0.65681725230014187</v>
      </c>
      <c r="Y2561" s="139">
        <v>-0.74064836414393953</v>
      </c>
      <c r="Z2561" s="134"/>
    </row>
    <row r="2562" spans="1:26" x14ac:dyDescent="0.3">
      <c r="A2562" s="134"/>
      <c r="B2562" s="134"/>
      <c r="C2562" s="134"/>
      <c r="D2562" s="155">
        <v>266</v>
      </c>
      <c r="E2562" s="38" t="s">
        <v>112</v>
      </c>
      <c r="F2562" s="38" t="s">
        <v>134</v>
      </c>
      <c r="G2562" s="38" t="s">
        <v>161</v>
      </c>
      <c r="H2562" s="38" t="s">
        <v>102</v>
      </c>
      <c r="I2562" s="38" t="s">
        <v>162</v>
      </c>
      <c r="J2562" s="137"/>
      <c r="K2562" s="141"/>
      <c r="L2562" s="139">
        <v>-0.53103017784499473</v>
      </c>
      <c r="M2562" s="139">
        <v>-0.39106604299708397</v>
      </c>
      <c r="N2562" s="139">
        <v>-0.30570792110037759</v>
      </c>
      <c r="O2562" s="139">
        <v>-0.49099343115223304</v>
      </c>
      <c r="P2562" s="139">
        <v>-0.45304659554760635</v>
      </c>
      <c r="Q2562" s="139">
        <v>-0.39524990326845216</v>
      </c>
      <c r="R2562" s="139">
        <v>-0.68472758206949036</v>
      </c>
      <c r="S2562" s="139">
        <v>-0.57510740365715052</v>
      </c>
      <c r="T2562" s="139">
        <v>-0.53217146884227318</v>
      </c>
      <c r="U2562" s="139">
        <v>-0.55680106848549371</v>
      </c>
      <c r="V2562" s="139">
        <v>-0.33233138435731086</v>
      </c>
      <c r="W2562" s="139">
        <v>-0.24315752090128398</v>
      </c>
      <c r="X2562" s="139">
        <v>-0.38984741182086968</v>
      </c>
      <c r="Y2562" s="139">
        <v>-0.50966396408671288</v>
      </c>
      <c r="Z2562" s="134"/>
    </row>
    <row r="2563" spans="1:26" x14ac:dyDescent="0.3">
      <c r="A2563" s="134"/>
      <c r="B2563" s="134"/>
      <c r="C2563" s="134"/>
      <c r="D2563" s="155">
        <v>266</v>
      </c>
      <c r="E2563" s="38" t="s">
        <v>112</v>
      </c>
      <c r="F2563" s="38" t="s">
        <v>134</v>
      </c>
      <c r="G2563" s="38" t="s">
        <v>161</v>
      </c>
      <c r="H2563" s="38" t="s">
        <v>103</v>
      </c>
      <c r="I2563" s="38" t="s">
        <v>162</v>
      </c>
      <c r="J2563" s="137"/>
      <c r="K2563" s="141"/>
      <c r="L2563" s="139">
        <v>-0.53407407465270829</v>
      </c>
      <c r="M2563" s="139">
        <v>-0.39127114093755577</v>
      </c>
      <c r="N2563" s="139">
        <v>-0.30872657637060485</v>
      </c>
      <c r="O2563" s="139">
        <v>-0.49856309937961507</v>
      </c>
      <c r="P2563" s="139">
        <v>-0.46179782133408431</v>
      </c>
      <c r="Q2563" s="139">
        <v>-0.39635300936836509</v>
      </c>
      <c r="R2563" s="139">
        <v>-0.69153442479580285</v>
      </c>
      <c r="S2563" s="139">
        <v>-0.60194322153909408</v>
      </c>
      <c r="T2563" s="139">
        <v>-0.53417007614880951</v>
      </c>
      <c r="U2563" s="139">
        <v>-0.5591882563162861</v>
      </c>
      <c r="V2563" s="139">
        <v>-0.33426071397540824</v>
      </c>
      <c r="W2563" s="139">
        <v>-0.24856314561165868</v>
      </c>
      <c r="X2563" s="139">
        <v>-0.39075632778061908</v>
      </c>
      <c r="Y2563" s="139">
        <v>-0.51335130599920131</v>
      </c>
      <c r="Z2563" s="134"/>
    </row>
    <row r="2564" spans="1:26" x14ac:dyDescent="0.3">
      <c r="A2564" s="134"/>
      <c r="B2564" s="134"/>
      <c r="C2564" s="134"/>
      <c r="D2564" s="155">
        <v>266</v>
      </c>
      <c r="E2564" s="38" t="s">
        <v>112</v>
      </c>
      <c r="F2564" s="38" t="s">
        <v>134</v>
      </c>
      <c r="G2564" s="38" t="s">
        <v>161</v>
      </c>
      <c r="H2564" s="38" t="s">
        <v>104</v>
      </c>
      <c r="I2564" s="38" t="s">
        <v>162</v>
      </c>
      <c r="J2564" s="137"/>
      <c r="K2564" s="141"/>
      <c r="L2564" s="139">
        <v>-0.56715241951914463</v>
      </c>
      <c r="M2564" s="139">
        <v>-0.42524227275318538</v>
      </c>
      <c r="N2564" s="139">
        <v>-0.40151302696619445</v>
      </c>
      <c r="O2564" s="139">
        <v>-0.54056387241979031</v>
      </c>
      <c r="P2564" s="139">
        <v>-0.5099022658648551</v>
      </c>
      <c r="Q2564" s="139">
        <v>-0.40596410846816694</v>
      </c>
      <c r="R2564" s="139">
        <v>-0.6959227372077984</v>
      </c>
      <c r="S2564" s="139">
        <v>-0.78423879369916949</v>
      </c>
      <c r="T2564" s="139">
        <v>-0.64407972376550238</v>
      </c>
      <c r="U2564" s="139">
        <v>-0.65852375676766284</v>
      </c>
      <c r="V2564" s="139">
        <v>-0.37322385856976875</v>
      </c>
      <c r="W2564" s="139">
        <v>-0.26411787861678532</v>
      </c>
      <c r="X2564" s="139">
        <v>-0.4692179549646443</v>
      </c>
      <c r="Y2564" s="139">
        <v>-0.68989735383057349</v>
      </c>
      <c r="Z2564" s="134"/>
    </row>
    <row r="2565" spans="1:26" x14ac:dyDescent="0.3">
      <c r="A2565" s="134"/>
      <c r="B2565" s="134"/>
      <c r="C2565" s="134"/>
      <c r="D2565" s="155">
        <v>266</v>
      </c>
      <c r="E2565" s="38" t="s">
        <v>112</v>
      </c>
      <c r="F2565" s="38" t="s">
        <v>134</v>
      </c>
      <c r="G2565" s="38" t="s">
        <v>161</v>
      </c>
      <c r="H2565" s="38" t="s">
        <v>105</v>
      </c>
      <c r="I2565" s="38" t="s">
        <v>162</v>
      </c>
      <c r="J2565" s="137"/>
      <c r="K2565" s="141"/>
      <c r="L2565" s="139">
        <v>-3.9207422556310485</v>
      </c>
      <c r="M2565" s="139">
        <v>-0.42618151289108647</v>
      </c>
      <c r="N2565" s="139">
        <v>-0.40829394515038442</v>
      </c>
      <c r="O2565" s="139">
        <v>-0.54140118212492627</v>
      </c>
      <c r="P2565" s="139">
        <v>-0.51534839449880654</v>
      </c>
      <c r="Q2565" s="139">
        <v>-0.40819981183849147</v>
      </c>
      <c r="R2565" s="139">
        <v>-0.70013334398705696</v>
      </c>
      <c r="S2565" s="139">
        <v>-0.7924800160445481</v>
      </c>
      <c r="T2565" s="139">
        <v>-0.64808037322359902</v>
      </c>
      <c r="U2565" s="139">
        <v>-0.65934651640985054</v>
      </c>
      <c r="V2565" s="139">
        <v>-0.37484196172104456</v>
      </c>
      <c r="W2565" s="139">
        <v>-0.26649209929958134</v>
      </c>
      <c r="X2565" s="139">
        <v>-0.47016678408507495</v>
      </c>
      <c r="Y2565" s="139">
        <v>-0.69142769506397928</v>
      </c>
      <c r="Z2565" s="134"/>
    </row>
    <row r="2566" spans="1:26" x14ac:dyDescent="0.3">
      <c r="A2566" s="134"/>
      <c r="B2566" s="134"/>
      <c r="C2566" s="134"/>
      <c r="D2566" s="155">
        <v>266</v>
      </c>
      <c r="E2566" s="38" t="s">
        <v>112</v>
      </c>
      <c r="F2566" s="38" t="s">
        <v>134</v>
      </c>
      <c r="G2566" s="38" t="s">
        <v>163</v>
      </c>
      <c r="H2566" s="38" t="s">
        <v>72</v>
      </c>
      <c r="I2566" s="38" t="s">
        <v>162</v>
      </c>
      <c r="J2566" s="137"/>
      <c r="K2566" s="141"/>
      <c r="L2566" s="139">
        <v>1.7374248251848656</v>
      </c>
      <c r="M2566" s="139">
        <v>1.805000913041966</v>
      </c>
      <c r="N2566" s="139">
        <v>1.4007117254534189</v>
      </c>
      <c r="O2566" s="139">
        <v>2.9768964387726222</v>
      </c>
      <c r="P2566" s="139">
        <v>1.6920565376006071</v>
      </c>
      <c r="Q2566" s="139">
        <v>1.9557093564231995</v>
      </c>
      <c r="R2566" s="139">
        <v>2.1857084058315981</v>
      </c>
      <c r="S2566" s="139">
        <v>1.6849543842712011</v>
      </c>
      <c r="T2566" s="139">
        <v>2.0431760560189547</v>
      </c>
      <c r="U2566" s="139">
        <v>1.9761026589833577</v>
      </c>
      <c r="V2566" s="139">
        <v>1.6752582469391597</v>
      </c>
      <c r="W2566" s="139">
        <v>1.7613316252243738</v>
      </c>
      <c r="X2566" s="139">
        <v>2.171765904934845</v>
      </c>
      <c r="Y2566" s="139">
        <v>2.2510474760187407</v>
      </c>
      <c r="Z2566" s="134"/>
    </row>
    <row r="2567" spans="1:26" x14ac:dyDescent="0.3">
      <c r="A2567" s="134"/>
      <c r="B2567" s="134"/>
      <c r="C2567" s="134"/>
      <c r="D2567" s="155">
        <v>266</v>
      </c>
      <c r="E2567" s="38" t="s">
        <v>112</v>
      </c>
      <c r="F2567" s="38" t="s">
        <v>134</v>
      </c>
      <c r="G2567" s="38" t="s">
        <v>163</v>
      </c>
      <c r="H2567" s="38" t="s">
        <v>74</v>
      </c>
      <c r="I2567" s="38" t="s">
        <v>162</v>
      </c>
      <c r="J2567" s="137"/>
      <c r="K2567" s="141"/>
      <c r="L2567" s="139">
        <v>1.2433290451230816</v>
      </c>
      <c r="M2567" s="139">
        <v>1.2323631268276982</v>
      </c>
      <c r="N2567" s="139">
        <v>1.0648233935753413</v>
      </c>
      <c r="O2567" s="139">
        <v>2.5712713541663961</v>
      </c>
      <c r="P2567" s="139">
        <v>1.3595955889770541</v>
      </c>
      <c r="Q2567" s="139">
        <v>1.0372593489502393</v>
      </c>
      <c r="R2567" s="139">
        <v>1.4724478496875226</v>
      </c>
      <c r="S2567" s="139">
        <v>1.3320301071434835</v>
      </c>
      <c r="T2567" s="139">
        <v>1.7913435591133886</v>
      </c>
      <c r="U2567" s="139">
        <v>1.4072769734086119</v>
      </c>
      <c r="V2567" s="139">
        <v>1.4310022073869317</v>
      </c>
      <c r="W2567" s="139">
        <v>1.3954212706039304</v>
      </c>
      <c r="X2567" s="139">
        <v>1.6196707024806183</v>
      </c>
      <c r="Y2567" s="139">
        <v>1.9699987165679285</v>
      </c>
      <c r="Z2567" s="134"/>
    </row>
    <row r="2568" spans="1:26" x14ac:dyDescent="0.3">
      <c r="A2568" s="134"/>
      <c r="B2568" s="134"/>
      <c r="C2568" s="134"/>
      <c r="D2568" s="155">
        <v>266</v>
      </c>
      <c r="E2568" s="38" t="s">
        <v>112</v>
      </c>
      <c r="F2568" s="38" t="s">
        <v>134</v>
      </c>
      <c r="G2568" s="38" t="s">
        <v>163</v>
      </c>
      <c r="H2568" s="38" t="s">
        <v>75</v>
      </c>
      <c r="I2568" s="38" t="s">
        <v>162</v>
      </c>
      <c r="J2568" s="137"/>
      <c r="K2568" s="141"/>
      <c r="L2568" s="139" t="s">
        <v>159</v>
      </c>
      <c r="M2568" s="139" t="s">
        <v>159</v>
      </c>
      <c r="N2568" s="139" t="s">
        <v>159</v>
      </c>
      <c r="O2568" s="139" t="s">
        <v>159</v>
      </c>
      <c r="P2568" s="139" t="s">
        <v>159</v>
      </c>
      <c r="Q2568" s="139">
        <v>0.49099999999999999</v>
      </c>
      <c r="R2568" s="139" t="s">
        <v>159</v>
      </c>
      <c r="S2568" s="139" t="s">
        <v>159</v>
      </c>
      <c r="T2568" s="139" t="s">
        <v>159</v>
      </c>
      <c r="U2568" s="139" t="s">
        <v>159</v>
      </c>
      <c r="V2568" s="139" t="s">
        <v>159</v>
      </c>
      <c r="W2568" s="139" t="s">
        <v>159</v>
      </c>
      <c r="X2568" s="139" t="s">
        <v>159</v>
      </c>
      <c r="Y2568" s="139" t="s">
        <v>159</v>
      </c>
      <c r="Z2568" s="134"/>
    </row>
    <row r="2569" spans="1:26" x14ac:dyDescent="0.3">
      <c r="A2569" s="134"/>
      <c r="B2569" s="134"/>
      <c r="C2569" s="134"/>
      <c r="D2569" s="155">
        <v>266</v>
      </c>
      <c r="E2569" s="38" t="s">
        <v>112</v>
      </c>
      <c r="F2569" s="38" t="s">
        <v>134</v>
      </c>
      <c r="G2569" s="38" t="s">
        <v>163</v>
      </c>
      <c r="H2569" s="38" t="s">
        <v>76</v>
      </c>
      <c r="I2569" s="38" t="s">
        <v>162</v>
      </c>
      <c r="J2569" s="137"/>
      <c r="K2569" s="141"/>
      <c r="L2569" s="139">
        <v>1.3232494718178829</v>
      </c>
      <c r="M2569" s="139">
        <v>1.3364096472649492</v>
      </c>
      <c r="N2569" s="139">
        <v>1.225359566183597</v>
      </c>
      <c r="O2569" s="139">
        <v>2.7471825469777627</v>
      </c>
      <c r="P2569" s="139">
        <v>1.1621268341865283</v>
      </c>
      <c r="Q2569" s="139">
        <v>1.6417211633900384</v>
      </c>
      <c r="R2569" s="139">
        <v>2.0758475461124446</v>
      </c>
      <c r="S2569" s="139">
        <v>0.79452250710215666</v>
      </c>
      <c r="T2569" s="139">
        <v>0.93211245139151533</v>
      </c>
      <c r="U2569" s="139">
        <v>1.0987188295495294</v>
      </c>
      <c r="V2569" s="139">
        <v>1.5628678283499178</v>
      </c>
      <c r="W2569" s="139">
        <v>1.3230184397715135</v>
      </c>
      <c r="X2569" s="139">
        <v>1.6940565365629032</v>
      </c>
      <c r="Y2569" s="139">
        <v>1.7975209178340252</v>
      </c>
      <c r="Z2569" s="134"/>
    </row>
    <row r="2570" spans="1:26" x14ac:dyDescent="0.3">
      <c r="A2570" s="134"/>
      <c r="B2570" s="134"/>
      <c r="C2570" s="134"/>
      <c r="D2570" s="155">
        <v>266</v>
      </c>
      <c r="E2570" s="38" t="s">
        <v>112</v>
      </c>
      <c r="F2570" s="38" t="s">
        <v>134</v>
      </c>
      <c r="G2570" s="38" t="s">
        <v>163</v>
      </c>
      <c r="H2570" s="38" t="s">
        <v>77</v>
      </c>
      <c r="I2570" s="38" t="s">
        <v>162</v>
      </c>
      <c r="J2570" s="137"/>
      <c r="K2570" s="141"/>
      <c r="L2570" s="139">
        <v>1.082703037089265</v>
      </c>
      <c r="M2570" s="139">
        <v>0.90566114713296297</v>
      </c>
      <c r="N2570" s="139">
        <v>0.87822842692679104</v>
      </c>
      <c r="O2570" s="139" t="s">
        <v>159</v>
      </c>
      <c r="P2570" s="139">
        <v>1.2649624133658959</v>
      </c>
      <c r="Q2570" s="139">
        <v>1.4203220181877396</v>
      </c>
      <c r="R2570" s="139">
        <v>1.3893297495167503</v>
      </c>
      <c r="S2570" s="139">
        <v>0.62073486409392387</v>
      </c>
      <c r="T2570" s="139">
        <v>0.84245260015995782</v>
      </c>
      <c r="U2570" s="139">
        <v>0.79413840651174761</v>
      </c>
      <c r="V2570" s="139">
        <v>1.081962577790333</v>
      </c>
      <c r="W2570" s="139">
        <v>1.0473095182046948</v>
      </c>
      <c r="X2570" s="139">
        <v>1.2475531397556026</v>
      </c>
      <c r="Y2570" s="139" t="s">
        <v>159</v>
      </c>
      <c r="Z2570" s="134"/>
    </row>
    <row r="2571" spans="1:26" x14ac:dyDescent="0.3">
      <c r="A2571" s="134"/>
      <c r="B2571" s="134"/>
      <c r="C2571" s="134"/>
      <c r="D2571" s="155">
        <v>266</v>
      </c>
      <c r="E2571" s="38" t="s">
        <v>112</v>
      </c>
      <c r="F2571" s="38" t="s">
        <v>134</v>
      </c>
      <c r="G2571" s="38" t="s">
        <v>163</v>
      </c>
      <c r="H2571" s="38" t="s">
        <v>78</v>
      </c>
      <c r="I2571" s="38" t="s">
        <v>162</v>
      </c>
      <c r="J2571" s="137"/>
      <c r="K2571" s="141"/>
      <c r="L2571" s="139" t="s">
        <v>159</v>
      </c>
      <c r="M2571" s="139" t="s">
        <v>159</v>
      </c>
      <c r="N2571" s="139" t="s">
        <v>159</v>
      </c>
      <c r="O2571" s="139" t="s">
        <v>159</v>
      </c>
      <c r="P2571" s="139" t="s">
        <v>159</v>
      </c>
      <c r="Q2571" s="139" t="s">
        <v>159</v>
      </c>
      <c r="R2571" s="139" t="s">
        <v>159</v>
      </c>
      <c r="S2571" s="139" t="s">
        <v>159</v>
      </c>
      <c r="T2571" s="139" t="s">
        <v>159</v>
      </c>
      <c r="U2571" s="139" t="s">
        <v>159</v>
      </c>
      <c r="V2571" s="139" t="s">
        <v>159</v>
      </c>
      <c r="W2571" s="139" t="s">
        <v>159</v>
      </c>
      <c r="X2571" s="139" t="s">
        <v>159</v>
      </c>
      <c r="Y2571" s="139" t="s">
        <v>159</v>
      </c>
      <c r="Z2571" s="134"/>
    </row>
    <row r="2572" spans="1:26" x14ac:dyDescent="0.3">
      <c r="A2572" s="134"/>
      <c r="B2572" s="134"/>
      <c r="C2572" s="134"/>
      <c r="D2572" s="155">
        <v>266</v>
      </c>
      <c r="E2572" s="38" t="s">
        <v>112</v>
      </c>
      <c r="F2572" s="38" t="s">
        <v>134</v>
      </c>
      <c r="G2572" s="38" t="s">
        <v>163</v>
      </c>
      <c r="H2572" s="38" t="s">
        <v>79</v>
      </c>
      <c r="I2572" s="38" t="s">
        <v>162</v>
      </c>
      <c r="J2572" s="137"/>
      <c r="K2572" s="141"/>
      <c r="L2572" s="139">
        <v>1.0696113258155826</v>
      </c>
      <c r="M2572" s="139" t="s">
        <v>159</v>
      </c>
      <c r="N2572" s="139" t="s">
        <v>159</v>
      </c>
      <c r="O2572" s="139" t="s">
        <v>159</v>
      </c>
      <c r="P2572" s="139" t="s">
        <v>159</v>
      </c>
      <c r="Q2572" s="139" t="s">
        <v>159</v>
      </c>
      <c r="R2572" s="139" t="s">
        <v>159</v>
      </c>
      <c r="S2572" s="139">
        <v>0.87319702094399487</v>
      </c>
      <c r="T2572" s="139">
        <v>1.2961080391400441</v>
      </c>
      <c r="U2572" s="139">
        <v>1.1274162017674778</v>
      </c>
      <c r="V2572" s="139" t="s">
        <v>159</v>
      </c>
      <c r="W2572" s="139" t="s">
        <v>159</v>
      </c>
      <c r="X2572" s="139" t="s">
        <v>159</v>
      </c>
      <c r="Y2572" s="139" t="s">
        <v>159</v>
      </c>
      <c r="Z2572" s="134"/>
    </row>
    <row r="2573" spans="1:26" x14ac:dyDescent="0.3">
      <c r="A2573" s="134"/>
      <c r="B2573" s="134"/>
      <c r="C2573" s="134"/>
      <c r="D2573" s="155">
        <v>266</v>
      </c>
      <c r="E2573" s="38" t="s">
        <v>112</v>
      </c>
      <c r="F2573" s="38" t="s">
        <v>134</v>
      </c>
      <c r="G2573" s="38" t="s">
        <v>163</v>
      </c>
      <c r="H2573" s="38" t="s">
        <v>80</v>
      </c>
      <c r="I2573" s="38" t="s">
        <v>162</v>
      </c>
      <c r="J2573" s="137"/>
      <c r="K2573" s="141"/>
      <c r="L2573" s="139" t="s">
        <v>159</v>
      </c>
      <c r="M2573" s="139" t="s">
        <v>159</v>
      </c>
      <c r="N2573" s="139" t="s">
        <v>159</v>
      </c>
      <c r="O2573" s="139" t="s">
        <v>159</v>
      </c>
      <c r="P2573" s="139" t="s">
        <v>159</v>
      </c>
      <c r="Q2573" s="139" t="s">
        <v>159</v>
      </c>
      <c r="R2573" s="139" t="s">
        <v>159</v>
      </c>
      <c r="S2573" s="139" t="s">
        <v>159</v>
      </c>
      <c r="T2573" s="139" t="s">
        <v>159</v>
      </c>
      <c r="U2573" s="139" t="s">
        <v>159</v>
      </c>
      <c r="V2573" s="139" t="s">
        <v>159</v>
      </c>
      <c r="W2573" s="139" t="s">
        <v>159</v>
      </c>
      <c r="X2573" s="139" t="s">
        <v>159</v>
      </c>
      <c r="Y2573" s="139" t="s">
        <v>159</v>
      </c>
      <c r="Z2573" s="134"/>
    </row>
    <row r="2574" spans="1:26" x14ac:dyDescent="0.3">
      <c r="A2574" s="134"/>
      <c r="B2574" s="134"/>
      <c r="C2574" s="134"/>
      <c r="D2574" s="155">
        <v>266</v>
      </c>
      <c r="E2574" s="38" t="s">
        <v>112</v>
      </c>
      <c r="F2574" s="38" t="s">
        <v>134</v>
      </c>
      <c r="G2574" s="38" t="s">
        <v>163</v>
      </c>
      <c r="H2574" s="38" t="s">
        <v>81</v>
      </c>
      <c r="I2574" s="38" t="s">
        <v>162</v>
      </c>
      <c r="J2574" s="137"/>
      <c r="K2574" s="141"/>
      <c r="L2574" s="139" t="s">
        <v>159</v>
      </c>
      <c r="M2574" s="139" t="s">
        <v>159</v>
      </c>
      <c r="N2574" s="139" t="s">
        <v>159</v>
      </c>
      <c r="O2574" s="139" t="s">
        <v>159</v>
      </c>
      <c r="P2574" s="139" t="s">
        <v>159</v>
      </c>
      <c r="Q2574" s="139" t="s">
        <v>159</v>
      </c>
      <c r="R2574" s="139" t="s">
        <v>159</v>
      </c>
      <c r="S2574" s="139" t="s">
        <v>159</v>
      </c>
      <c r="T2574" s="139" t="s">
        <v>159</v>
      </c>
      <c r="U2574" s="139" t="s">
        <v>159</v>
      </c>
      <c r="V2574" s="139" t="s">
        <v>159</v>
      </c>
      <c r="W2574" s="139" t="s">
        <v>159</v>
      </c>
      <c r="X2574" s="139" t="s">
        <v>159</v>
      </c>
      <c r="Y2574" s="139" t="s">
        <v>159</v>
      </c>
      <c r="Z2574" s="134"/>
    </row>
    <row r="2575" spans="1:26" x14ac:dyDescent="0.3">
      <c r="A2575" s="134"/>
      <c r="B2575" s="134"/>
      <c r="C2575" s="134"/>
      <c r="D2575" s="155">
        <v>266</v>
      </c>
      <c r="E2575" s="38" t="s">
        <v>112</v>
      </c>
      <c r="F2575" s="38" t="s">
        <v>134</v>
      </c>
      <c r="G2575" s="38" t="s">
        <v>163</v>
      </c>
      <c r="H2575" s="38" t="s">
        <v>82</v>
      </c>
      <c r="I2575" s="38" t="s">
        <v>162</v>
      </c>
      <c r="J2575" s="137"/>
      <c r="K2575" s="141"/>
      <c r="L2575" s="139" t="s">
        <v>159</v>
      </c>
      <c r="M2575" s="139" t="s">
        <v>159</v>
      </c>
      <c r="N2575" s="139" t="s">
        <v>159</v>
      </c>
      <c r="O2575" s="139" t="s">
        <v>159</v>
      </c>
      <c r="P2575" s="139" t="s">
        <v>159</v>
      </c>
      <c r="Q2575" s="139" t="s">
        <v>159</v>
      </c>
      <c r="R2575" s="139" t="s">
        <v>159</v>
      </c>
      <c r="S2575" s="139">
        <v>1.200162640138202</v>
      </c>
      <c r="T2575" s="139">
        <v>2.0894137493206335</v>
      </c>
      <c r="U2575" s="139">
        <v>1.6569911419753085</v>
      </c>
      <c r="V2575" s="139" t="s">
        <v>159</v>
      </c>
      <c r="W2575" s="139" t="s">
        <v>159</v>
      </c>
      <c r="X2575" s="139" t="s">
        <v>159</v>
      </c>
      <c r="Y2575" s="139" t="s">
        <v>159</v>
      </c>
      <c r="Z2575" s="134"/>
    </row>
    <row r="2576" spans="1:26" x14ac:dyDescent="0.3">
      <c r="A2576" s="134"/>
      <c r="B2576" s="134"/>
      <c r="C2576" s="134"/>
      <c r="D2576" s="155">
        <v>266</v>
      </c>
      <c r="E2576" s="38" t="s">
        <v>112</v>
      </c>
      <c r="F2576" s="38" t="s">
        <v>134</v>
      </c>
      <c r="G2576" s="38" t="s">
        <v>163</v>
      </c>
      <c r="H2576" s="38" t="s">
        <v>83</v>
      </c>
      <c r="I2576" s="38" t="s">
        <v>162</v>
      </c>
      <c r="J2576" s="137"/>
      <c r="K2576" s="141"/>
      <c r="L2576" s="139" t="s">
        <v>159</v>
      </c>
      <c r="M2576" s="139" t="s">
        <v>159</v>
      </c>
      <c r="N2576" s="139" t="s">
        <v>159</v>
      </c>
      <c r="O2576" s="139" t="s">
        <v>159</v>
      </c>
      <c r="P2576" s="139">
        <v>0.95955703107246748</v>
      </c>
      <c r="Q2576" s="139">
        <v>1.3337202350387234</v>
      </c>
      <c r="R2576" s="139">
        <v>1.7628075100794363</v>
      </c>
      <c r="S2576" s="139">
        <v>0.1806503473200155</v>
      </c>
      <c r="T2576" s="139">
        <v>0.86857343056001302</v>
      </c>
      <c r="U2576" s="139">
        <v>0.95826966167250816</v>
      </c>
      <c r="V2576" s="139">
        <v>1.120548643181835</v>
      </c>
      <c r="W2576" s="139">
        <v>0.95634100503371633</v>
      </c>
      <c r="X2576" s="139">
        <v>1.2924054659345745</v>
      </c>
      <c r="Y2576" s="139" t="s">
        <v>159</v>
      </c>
      <c r="Z2576" s="134"/>
    </row>
    <row r="2577" spans="1:26" x14ac:dyDescent="0.3">
      <c r="A2577" s="134"/>
      <c r="B2577" s="134"/>
      <c r="C2577" s="134"/>
      <c r="D2577" s="155">
        <v>266</v>
      </c>
      <c r="E2577" s="38" t="s">
        <v>112</v>
      </c>
      <c r="F2577" s="38" t="s">
        <v>134</v>
      </c>
      <c r="G2577" s="38" t="s">
        <v>163</v>
      </c>
      <c r="H2577" s="38" t="s">
        <v>84</v>
      </c>
      <c r="I2577" s="38" t="s">
        <v>162</v>
      </c>
      <c r="J2577" s="137"/>
      <c r="K2577" s="141"/>
      <c r="L2577" s="139">
        <v>1.495335039162448</v>
      </c>
      <c r="M2577" s="139">
        <v>1.0923143943028761</v>
      </c>
      <c r="N2577" s="139">
        <v>0.92000022995637176</v>
      </c>
      <c r="O2577" s="139" t="s">
        <v>159</v>
      </c>
      <c r="P2577" s="139">
        <v>1.1579375761706701</v>
      </c>
      <c r="Q2577" s="139">
        <v>1.5050071004634482</v>
      </c>
      <c r="R2577" s="139">
        <v>2.0086464210742703</v>
      </c>
      <c r="S2577" s="139">
        <v>2.3224601252734702</v>
      </c>
      <c r="T2577" s="139">
        <v>1.3047196253506634</v>
      </c>
      <c r="U2577" s="139">
        <v>1.3890290719975957</v>
      </c>
      <c r="V2577" s="139">
        <v>1.5994353800285819</v>
      </c>
      <c r="W2577" s="139">
        <v>1.6053630346349097</v>
      </c>
      <c r="X2577" s="139">
        <v>1.849552246404405</v>
      </c>
      <c r="Y2577" s="139">
        <v>1.8776829904845151</v>
      </c>
      <c r="Z2577" s="134"/>
    </row>
    <row r="2578" spans="1:26" x14ac:dyDescent="0.3">
      <c r="A2578" s="134"/>
      <c r="B2578" s="134"/>
      <c r="C2578" s="134"/>
      <c r="D2578" s="155">
        <v>266</v>
      </c>
      <c r="E2578" s="38" t="s">
        <v>112</v>
      </c>
      <c r="F2578" s="38" t="s">
        <v>134</v>
      </c>
      <c r="G2578" s="38" t="s">
        <v>163</v>
      </c>
      <c r="H2578" s="38" t="s">
        <v>85</v>
      </c>
      <c r="I2578" s="38" t="s">
        <v>162</v>
      </c>
      <c r="J2578" s="137"/>
      <c r="K2578" s="141"/>
      <c r="L2578" s="139" t="s">
        <v>159</v>
      </c>
      <c r="M2578" s="139" t="s">
        <v>159</v>
      </c>
      <c r="N2578" s="139" t="s">
        <v>159</v>
      </c>
      <c r="O2578" s="139" t="s">
        <v>159</v>
      </c>
      <c r="P2578" s="139" t="s">
        <v>159</v>
      </c>
      <c r="Q2578" s="139" t="s">
        <v>159</v>
      </c>
      <c r="R2578" s="139" t="s">
        <v>159</v>
      </c>
      <c r="S2578" s="139" t="s">
        <v>159</v>
      </c>
      <c r="T2578" s="139" t="s">
        <v>159</v>
      </c>
      <c r="U2578" s="139" t="s">
        <v>159</v>
      </c>
      <c r="V2578" s="139" t="s">
        <v>159</v>
      </c>
      <c r="W2578" s="139" t="s">
        <v>159</v>
      </c>
      <c r="X2578" s="139" t="s">
        <v>159</v>
      </c>
      <c r="Y2578" s="139" t="s">
        <v>159</v>
      </c>
      <c r="Z2578" s="134"/>
    </row>
    <row r="2579" spans="1:26" x14ac:dyDescent="0.3">
      <c r="A2579" s="134"/>
      <c r="B2579" s="134"/>
      <c r="C2579" s="134"/>
      <c r="D2579" s="155">
        <v>266</v>
      </c>
      <c r="E2579" s="38" t="s">
        <v>112</v>
      </c>
      <c r="F2579" s="38" t="s">
        <v>134</v>
      </c>
      <c r="G2579" s="38" t="s">
        <v>163</v>
      </c>
      <c r="H2579" s="38" t="s">
        <v>86</v>
      </c>
      <c r="I2579" s="38" t="s">
        <v>162</v>
      </c>
      <c r="J2579" s="137"/>
      <c r="K2579" s="141"/>
      <c r="L2579" s="139" t="s">
        <v>159</v>
      </c>
      <c r="M2579" s="139" t="s">
        <v>159</v>
      </c>
      <c r="N2579" s="139" t="s">
        <v>159</v>
      </c>
      <c r="O2579" s="139" t="s">
        <v>159</v>
      </c>
      <c r="P2579" s="139" t="s">
        <v>159</v>
      </c>
      <c r="Q2579" s="139" t="s">
        <v>159</v>
      </c>
      <c r="R2579" s="139" t="s">
        <v>159</v>
      </c>
      <c r="S2579" s="139" t="s">
        <v>159</v>
      </c>
      <c r="T2579" s="139" t="s">
        <v>159</v>
      </c>
      <c r="U2579" s="139" t="s">
        <v>159</v>
      </c>
      <c r="V2579" s="139" t="s">
        <v>159</v>
      </c>
      <c r="W2579" s="139" t="s">
        <v>159</v>
      </c>
      <c r="X2579" s="139" t="s">
        <v>159</v>
      </c>
      <c r="Y2579" s="139" t="s">
        <v>159</v>
      </c>
      <c r="Z2579" s="134"/>
    </row>
    <row r="2580" spans="1:26" x14ac:dyDescent="0.3">
      <c r="A2580" s="134"/>
      <c r="B2580" s="134"/>
      <c r="C2580" s="134"/>
      <c r="D2580" s="155">
        <v>266</v>
      </c>
      <c r="E2580" s="38" t="s">
        <v>112</v>
      </c>
      <c r="F2580" s="38" t="s">
        <v>134</v>
      </c>
      <c r="G2580" s="38" t="s">
        <v>163</v>
      </c>
      <c r="H2580" s="38" t="s">
        <v>87</v>
      </c>
      <c r="I2580" s="38" t="s">
        <v>162</v>
      </c>
      <c r="J2580" s="137"/>
      <c r="K2580" s="141"/>
      <c r="L2580" s="139" t="s">
        <v>159</v>
      </c>
      <c r="M2580" s="139">
        <v>0.83399999999999996</v>
      </c>
      <c r="N2580" s="139">
        <v>0.626</v>
      </c>
      <c r="O2580" s="139" t="s">
        <v>159</v>
      </c>
      <c r="P2580" s="139" t="s">
        <v>159</v>
      </c>
      <c r="Q2580" s="139">
        <v>1.0609999999999999</v>
      </c>
      <c r="R2580" s="139" t="s">
        <v>159</v>
      </c>
      <c r="S2580" s="139" t="s">
        <v>159</v>
      </c>
      <c r="T2580" s="139">
        <v>1.4319999999999997</v>
      </c>
      <c r="U2580" s="139">
        <v>1.173</v>
      </c>
      <c r="V2580" s="139">
        <v>1.4670000000000003</v>
      </c>
      <c r="W2580" s="139">
        <v>1.5850000000000002</v>
      </c>
      <c r="X2580" s="139">
        <v>1.8060000000000003</v>
      </c>
      <c r="Y2580" s="139" t="s">
        <v>159</v>
      </c>
      <c r="Z2580" s="134"/>
    </row>
    <row r="2581" spans="1:26" x14ac:dyDescent="0.3">
      <c r="A2581" s="134"/>
      <c r="B2581" s="134"/>
      <c r="C2581" s="134"/>
      <c r="D2581" s="155">
        <v>266</v>
      </c>
      <c r="E2581" s="38" t="s">
        <v>112</v>
      </c>
      <c r="F2581" s="38" t="s">
        <v>134</v>
      </c>
      <c r="G2581" s="38" t="s">
        <v>163</v>
      </c>
      <c r="H2581" s="38" t="s">
        <v>88</v>
      </c>
      <c r="I2581" s="38" t="s">
        <v>162</v>
      </c>
      <c r="J2581" s="137"/>
      <c r="K2581" s="141"/>
      <c r="L2581" s="139">
        <v>2.5690000000000004</v>
      </c>
      <c r="M2581" s="139">
        <v>1.1329999999999998</v>
      </c>
      <c r="N2581" s="139" t="s">
        <v>159</v>
      </c>
      <c r="O2581" s="139" t="s">
        <v>159</v>
      </c>
      <c r="P2581" s="139" t="s">
        <v>159</v>
      </c>
      <c r="Q2581" s="139">
        <v>1.2849999999999999</v>
      </c>
      <c r="R2581" s="139">
        <v>1.5280000000000002</v>
      </c>
      <c r="S2581" s="139">
        <v>1.1719999999999999</v>
      </c>
      <c r="T2581" s="139">
        <v>2.1909999999999994</v>
      </c>
      <c r="U2581" s="139">
        <v>1.9880000000000002</v>
      </c>
      <c r="V2581" s="139">
        <v>1.7290000000000003</v>
      </c>
      <c r="W2581" s="139">
        <v>1.8859999999999999</v>
      </c>
      <c r="X2581" s="139">
        <v>2.177</v>
      </c>
      <c r="Y2581" s="139">
        <v>2.2450000000000001</v>
      </c>
      <c r="Z2581" s="134"/>
    </row>
    <row r="2582" spans="1:26" x14ac:dyDescent="0.3">
      <c r="A2582" s="134"/>
      <c r="B2582" s="134"/>
      <c r="C2582" s="134"/>
      <c r="D2582" s="155">
        <v>266</v>
      </c>
      <c r="E2582" s="38" t="s">
        <v>112</v>
      </c>
      <c r="F2582" s="38" t="s">
        <v>134</v>
      </c>
      <c r="G2582" s="38" t="s">
        <v>163</v>
      </c>
      <c r="H2582" s="38" t="s">
        <v>89</v>
      </c>
      <c r="I2582" s="38" t="s">
        <v>162</v>
      </c>
      <c r="J2582" s="137"/>
      <c r="K2582" s="141"/>
      <c r="L2582" s="139" t="s">
        <v>159</v>
      </c>
      <c r="M2582" s="139" t="s">
        <v>159</v>
      </c>
      <c r="N2582" s="139" t="s">
        <v>159</v>
      </c>
      <c r="O2582" s="139" t="s">
        <v>159</v>
      </c>
      <c r="P2582" s="139" t="s">
        <v>159</v>
      </c>
      <c r="Q2582" s="139">
        <v>2.0729999999999995</v>
      </c>
      <c r="R2582" s="139" t="s">
        <v>159</v>
      </c>
      <c r="S2582" s="139" t="s">
        <v>159</v>
      </c>
      <c r="T2582" s="139" t="s">
        <v>159</v>
      </c>
      <c r="U2582" s="139" t="s">
        <v>159</v>
      </c>
      <c r="V2582" s="139" t="s">
        <v>159</v>
      </c>
      <c r="W2582" s="139" t="s">
        <v>159</v>
      </c>
      <c r="X2582" s="139">
        <v>3.0520000000000005</v>
      </c>
      <c r="Y2582" s="139" t="s">
        <v>159</v>
      </c>
      <c r="Z2582" s="134"/>
    </row>
    <row r="2583" spans="1:26" x14ac:dyDescent="0.3">
      <c r="A2583" s="134"/>
      <c r="B2583" s="134"/>
      <c r="C2583" s="134"/>
      <c r="D2583" s="155">
        <v>266</v>
      </c>
      <c r="E2583" s="38" t="s">
        <v>112</v>
      </c>
      <c r="F2583" s="38" t="s">
        <v>134</v>
      </c>
      <c r="G2583" s="38" t="s">
        <v>163</v>
      </c>
      <c r="H2583" s="38" t="s">
        <v>90</v>
      </c>
      <c r="I2583" s="38" t="s">
        <v>162</v>
      </c>
      <c r="J2583" s="137"/>
      <c r="K2583" s="141"/>
      <c r="L2583" s="139" t="s">
        <v>159</v>
      </c>
      <c r="M2583" s="139" t="s">
        <v>159</v>
      </c>
      <c r="N2583" s="139" t="s">
        <v>159</v>
      </c>
      <c r="O2583" s="139" t="s">
        <v>159</v>
      </c>
      <c r="P2583" s="139" t="s">
        <v>159</v>
      </c>
      <c r="Q2583" s="139" t="s">
        <v>159</v>
      </c>
      <c r="R2583" s="139" t="s">
        <v>159</v>
      </c>
      <c r="S2583" s="139" t="s">
        <v>159</v>
      </c>
      <c r="T2583" s="139" t="s">
        <v>159</v>
      </c>
      <c r="U2583" s="139" t="s">
        <v>159</v>
      </c>
      <c r="V2583" s="139" t="s">
        <v>159</v>
      </c>
      <c r="W2583" s="139" t="s">
        <v>159</v>
      </c>
      <c r="X2583" s="139" t="s">
        <v>159</v>
      </c>
      <c r="Y2583" s="139" t="s">
        <v>159</v>
      </c>
      <c r="Z2583" s="134"/>
    </row>
    <row r="2584" spans="1:26" x14ac:dyDescent="0.3">
      <c r="A2584" s="134"/>
      <c r="B2584" s="134"/>
      <c r="C2584" s="134"/>
      <c r="D2584" s="155">
        <v>266</v>
      </c>
      <c r="E2584" s="38" t="s">
        <v>112</v>
      </c>
      <c r="F2584" s="38" t="s">
        <v>134</v>
      </c>
      <c r="G2584" s="38" t="s">
        <v>163</v>
      </c>
      <c r="H2584" s="38" t="s">
        <v>91</v>
      </c>
      <c r="I2584" s="38" t="s">
        <v>162</v>
      </c>
      <c r="J2584" s="137"/>
      <c r="K2584" s="141"/>
      <c r="L2584" s="139" t="s">
        <v>159</v>
      </c>
      <c r="M2584" s="139" t="s">
        <v>159</v>
      </c>
      <c r="N2584" s="139" t="s">
        <v>159</v>
      </c>
      <c r="O2584" s="139" t="s">
        <v>159</v>
      </c>
      <c r="P2584" s="139">
        <v>1.7879608656862462</v>
      </c>
      <c r="Q2584" s="139" t="s">
        <v>159</v>
      </c>
      <c r="R2584" s="139" t="s">
        <v>159</v>
      </c>
      <c r="S2584" s="139" t="s">
        <v>159</v>
      </c>
      <c r="T2584" s="139" t="s">
        <v>159</v>
      </c>
      <c r="U2584" s="139" t="s">
        <v>159</v>
      </c>
      <c r="V2584" s="139" t="s">
        <v>159</v>
      </c>
      <c r="W2584" s="139" t="s">
        <v>159</v>
      </c>
      <c r="X2584" s="139" t="s">
        <v>159</v>
      </c>
      <c r="Y2584" s="139" t="s">
        <v>159</v>
      </c>
      <c r="Z2584" s="134"/>
    </row>
    <row r="2585" spans="1:26" x14ac:dyDescent="0.3">
      <c r="A2585" s="134"/>
      <c r="B2585" s="134"/>
      <c r="C2585" s="134"/>
      <c r="D2585" s="155">
        <v>266</v>
      </c>
      <c r="E2585" s="38" t="s">
        <v>112</v>
      </c>
      <c r="F2585" s="38" t="s">
        <v>134</v>
      </c>
      <c r="G2585" s="38" t="s">
        <v>163</v>
      </c>
      <c r="H2585" s="38" t="s">
        <v>92</v>
      </c>
      <c r="I2585" s="38" t="s">
        <v>162</v>
      </c>
      <c r="J2585" s="137"/>
      <c r="K2585" s="141"/>
      <c r="L2585" s="139" t="s">
        <v>159</v>
      </c>
      <c r="M2585" s="139" t="s">
        <v>159</v>
      </c>
      <c r="N2585" s="139">
        <v>-0.49800000000000005</v>
      </c>
      <c r="O2585" s="139" t="s">
        <v>159</v>
      </c>
      <c r="P2585" s="139" t="s">
        <v>159</v>
      </c>
      <c r="Q2585" s="139" t="s">
        <v>159</v>
      </c>
      <c r="R2585" s="139" t="s">
        <v>159</v>
      </c>
      <c r="S2585" s="139" t="s">
        <v>159</v>
      </c>
      <c r="T2585" s="139" t="s">
        <v>159</v>
      </c>
      <c r="U2585" s="139" t="s">
        <v>159</v>
      </c>
      <c r="V2585" s="139">
        <v>-0.63300000000000012</v>
      </c>
      <c r="W2585" s="139" t="s">
        <v>159</v>
      </c>
      <c r="X2585" s="139">
        <v>-0.69599999999999984</v>
      </c>
      <c r="Y2585" s="139" t="s">
        <v>159</v>
      </c>
      <c r="Z2585" s="134"/>
    </row>
    <row r="2586" spans="1:26" x14ac:dyDescent="0.3">
      <c r="A2586" s="134"/>
      <c r="B2586" s="134"/>
      <c r="C2586" s="134"/>
      <c r="D2586" s="155">
        <v>266</v>
      </c>
      <c r="E2586" s="38" t="s">
        <v>112</v>
      </c>
      <c r="F2586" s="38" t="s">
        <v>134</v>
      </c>
      <c r="G2586" s="38" t="s">
        <v>163</v>
      </c>
      <c r="H2586" s="38" t="s">
        <v>93</v>
      </c>
      <c r="I2586" s="38" t="s">
        <v>162</v>
      </c>
      <c r="J2586" s="137"/>
      <c r="K2586" s="141"/>
      <c r="L2586" s="139" t="s">
        <v>159</v>
      </c>
      <c r="M2586" s="139" t="s">
        <v>159</v>
      </c>
      <c r="N2586" s="139" t="s">
        <v>159</v>
      </c>
      <c r="O2586" s="139" t="s">
        <v>159</v>
      </c>
      <c r="P2586" s="139" t="s">
        <v>159</v>
      </c>
      <c r="Q2586" s="139" t="s">
        <v>159</v>
      </c>
      <c r="R2586" s="139" t="s">
        <v>159</v>
      </c>
      <c r="S2586" s="139" t="s">
        <v>159</v>
      </c>
      <c r="T2586" s="139" t="s">
        <v>159</v>
      </c>
      <c r="U2586" s="139" t="s">
        <v>159</v>
      </c>
      <c r="V2586" s="139" t="s">
        <v>159</v>
      </c>
      <c r="W2586" s="139" t="s">
        <v>159</v>
      </c>
      <c r="X2586" s="139" t="s">
        <v>159</v>
      </c>
      <c r="Y2586" s="139" t="s">
        <v>159</v>
      </c>
      <c r="Z2586" s="134"/>
    </row>
    <row r="2587" spans="1:26" x14ac:dyDescent="0.3">
      <c r="A2587" s="134"/>
      <c r="B2587" s="134"/>
      <c r="C2587" s="134"/>
      <c r="D2587" s="155">
        <v>266</v>
      </c>
      <c r="E2587" s="38" t="s">
        <v>112</v>
      </c>
      <c r="F2587" s="38" t="s">
        <v>134</v>
      </c>
      <c r="G2587" s="38" t="s">
        <v>163</v>
      </c>
      <c r="H2587" s="38" t="s">
        <v>94</v>
      </c>
      <c r="I2587" s="38" t="s">
        <v>162</v>
      </c>
      <c r="J2587" s="137"/>
      <c r="K2587" s="141"/>
      <c r="L2587" s="139" t="s">
        <v>159</v>
      </c>
      <c r="M2587" s="139" t="s">
        <v>159</v>
      </c>
      <c r="N2587" s="139" t="s">
        <v>159</v>
      </c>
      <c r="O2587" s="139" t="s">
        <v>159</v>
      </c>
      <c r="P2587" s="139" t="s">
        <v>159</v>
      </c>
      <c r="Q2587" s="139" t="s">
        <v>159</v>
      </c>
      <c r="R2587" s="139" t="s">
        <v>159</v>
      </c>
      <c r="S2587" s="139" t="s">
        <v>159</v>
      </c>
      <c r="T2587" s="139" t="s">
        <v>159</v>
      </c>
      <c r="U2587" s="139" t="s">
        <v>159</v>
      </c>
      <c r="V2587" s="139" t="s">
        <v>159</v>
      </c>
      <c r="W2587" s="139" t="s">
        <v>159</v>
      </c>
      <c r="X2587" s="139" t="s">
        <v>159</v>
      </c>
      <c r="Y2587" s="139" t="s">
        <v>159</v>
      </c>
      <c r="Z2587" s="134"/>
    </row>
    <row r="2588" spans="1:26" x14ac:dyDescent="0.3">
      <c r="A2588" s="134"/>
      <c r="B2588" s="134"/>
      <c r="C2588" s="134"/>
      <c r="D2588" s="155">
        <v>266</v>
      </c>
      <c r="E2588" s="38" t="s">
        <v>112</v>
      </c>
      <c r="F2588" s="38" t="s">
        <v>134</v>
      </c>
      <c r="G2588" s="38" t="s">
        <v>163</v>
      </c>
      <c r="H2588" s="38" t="s">
        <v>95</v>
      </c>
      <c r="I2588" s="38" t="s">
        <v>162</v>
      </c>
      <c r="J2588" s="137"/>
      <c r="K2588" s="141"/>
      <c r="L2588" s="139" t="s">
        <v>159</v>
      </c>
      <c r="M2588" s="139" t="s">
        <v>159</v>
      </c>
      <c r="N2588" s="139" t="s">
        <v>159</v>
      </c>
      <c r="O2588" s="139" t="s">
        <v>159</v>
      </c>
      <c r="P2588" s="139" t="s">
        <v>159</v>
      </c>
      <c r="Q2588" s="139" t="s">
        <v>159</v>
      </c>
      <c r="R2588" s="139" t="s">
        <v>159</v>
      </c>
      <c r="S2588" s="139" t="s">
        <v>159</v>
      </c>
      <c r="T2588" s="139" t="s">
        <v>159</v>
      </c>
      <c r="U2588" s="139" t="s">
        <v>159</v>
      </c>
      <c r="V2588" s="139" t="s">
        <v>159</v>
      </c>
      <c r="W2588" s="139" t="s">
        <v>159</v>
      </c>
      <c r="X2588" s="139" t="s">
        <v>159</v>
      </c>
      <c r="Y2588" s="139" t="s">
        <v>159</v>
      </c>
      <c r="Z2588" s="134"/>
    </row>
    <row r="2589" spans="1:26" x14ac:dyDescent="0.3">
      <c r="A2589" s="134"/>
      <c r="B2589" s="134"/>
      <c r="C2589" s="134"/>
      <c r="D2589" s="155">
        <v>266</v>
      </c>
      <c r="E2589" s="38" t="s">
        <v>112</v>
      </c>
      <c r="F2589" s="38" t="s">
        <v>134</v>
      </c>
      <c r="G2589" s="38" t="s">
        <v>163</v>
      </c>
      <c r="H2589" s="38" t="s">
        <v>96</v>
      </c>
      <c r="I2589" s="38" t="s">
        <v>162</v>
      </c>
      <c r="J2589" s="137"/>
      <c r="K2589" s="141"/>
      <c r="L2589" s="139">
        <v>-1.1310956883715333</v>
      </c>
      <c r="M2589" s="139" t="s">
        <v>159</v>
      </c>
      <c r="N2589" s="139" t="s">
        <v>159</v>
      </c>
      <c r="O2589" s="139" t="s">
        <v>159</v>
      </c>
      <c r="P2589" s="139" t="s">
        <v>159</v>
      </c>
      <c r="Q2589" s="139" t="s">
        <v>159</v>
      </c>
      <c r="R2589" s="139" t="s">
        <v>159</v>
      </c>
      <c r="S2589" s="139" t="s">
        <v>159</v>
      </c>
      <c r="T2589" s="139" t="s">
        <v>159</v>
      </c>
      <c r="U2589" s="139" t="s">
        <v>159</v>
      </c>
      <c r="V2589" s="139" t="s">
        <v>159</v>
      </c>
      <c r="W2589" s="139" t="s">
        <v>159</v>
      </c>
      <c r="X2589" s="139" t="s">
        <v>159</v>
      </c>
      <c r="Y2589" s="139" t="s">
        <v>159</v>
      </c>
      <c r="Z2589" s="134"/>
    </row>
    <row r="2590" spans="1:26" x14ac:dyDescent="0.3">
      <c r="A2590" s="134"/>
      <c r="B2590" s="134"/>
      <c r="C2590" s="134"/>
      <c r="D2590" s="155">
        <v>266</v>
      </c>
      <c r="E2590" s="38" t="s">
        <v>112</v>
      </c>
      <c r="F2590" s="38" t="s">
        <v>134</v>
      </c>
      <c r="G2590" s="38" t="s">
        <v>163</v>
      </c>
      <c r="H2590" s="38" t="s">
        <v>97</v>
      </c>
      <c r="I2590" s="38" t="s">
        <v>162</v>
      </c>
      <c r="J2590" s="137"/>
      <c r="K2590" s="141"/>
      <c r="L2590" s="139" t="s">
        <v>159</v>
      </c>
      <c r="M2590" s="139" t="s">
        <v>159</v>
      </c>
      <c r="N2590" s="139" t="s">
        <v>159</v>
      </c>
      <c r="O2590" s="139" t="s">
        <v>159</v>
      </c>
      <c r="P2590" s="139" t="s">
        <v>159</v>
      </c>
      <c r="Q2590" s="139" t="s">
        <v>159</v>
      </c>
      <c r="R2590" s="139" t="s">
        <v>159</v>
      </c>
      <c r="S2590" s="139" t="s">
        <v>159</v>
      </c>
      <c r="T2590" s="139" t="s">
        <v>159</v>
      </c>
      <c r="U2590" s="139" t="s">
        <v>159</v>
      </c>
      <c r="V2590" s="139" t="s">
        <v>159</v>
      </c>
      <c r="W2590" s="139" t="s">
        <v>159</v>
      </c>
      <c r="X2590" s="139" t="s">
        <v>159</v>
      </c>
      <c r="Y2590" s="139" t="s">
        <v>159</v>
      </c>
      <c r="Z2590" s="134"/>
    </row>
    <row r="2591" spans="1:26" x14ac:dyDescent="0.3">
      <c r="A2591" s="134"/>
      <c r="B2591" s="134"/>
      <c r="C2591" s="134"/>
      <c r="D2591" s="155">
        <v>266</v>
      </c>
      <c r="E2591" s="38" t="s">
        <v>112</v>
      </c>
      <c r="F2591" s="38" t="s">
        <v>134</v>
      </c>
      <c r="G2591" s="38" t="s">
        <v>163</v>
      </c>
      <c r="H2591" s="38" t="s">
        <v>98</v>
      </c>
      <c r="I2591" s="38" t="s">
        <v>162</v>
      </c>
      <c r="J2591" s="137"/>
      <c r="K2591" s="141"/>
      <c r="L2591" s="139" t="s">
        <v>159</v>
      </c>
      <c r="M2591" s="139" t="s">
        <v>159</v>
      </c>
      <c r="N2591" s="139" t="s">
        <v>159</v>
      </c>
      <c r="O2591" s="139" t="s">
        <v>159</v>
      </c>
      <c r="P2591" s="139" t="s">
        <v>159</v>
      </c>
      <c r="Q2591" s="139" t="s">
        <v>159</v>
      </c>
      <c r="R2591" s="139" t="s">
        <v>159</v>
      </c>
      <c r="S2591" s="139" t="s">
        <v>159</v>
      </c>
      <c r="T2591" s="139" t="s">
        <v>159</v>
      </c>
      <c r="U2591" s="139" t="s">
        <v>159</v>
      </c>
      <c r="V2591" s="139" t="s">
        <v>159</v>
      </c>
      <c r="W2591" s="139" t="s">
        <v>159</v>
      </c>
      <c r="X2591" s="139" t="s">
        <v>159</v>
      </c>
      <c r="Y2591" s="139" t="s">
        <v>159</v>
      </c>
      <c r="Z2591" s="134"/>
    </row>
    <row r="2592" spans="1:26" x14ac:dyDescent="0.3">
      <c r="A2592" s="134"/>
      <c r="B2592" s="134"/>
      <c r="C2592" s="134"/>
      <c r="D2592" s="155">
        <v>266</v>
      </c>
      <c r="E2592" s="38" t="s">
        <v>112</v>
      </c>
      <c r="F2592" s="38" t="s">
        <v>134</v>
      </c>
      <c r="G2592" s="38" t="s">
        <v>163</v>
      </c>
      <c r="H2592" s="38" t="s">
        <v>99</v>
      </c>
      <c r="I2592" s="38" t="s">
        <v>162</v>
      </c>
      <c r="J2592" s="137"/>
      <c r="K2592" s="141"/>
      <c r="L2592" s="139" t="s">
        <v>159</v>
      </c>
      <c r="M2592" s="139" t="s">
        <v>159</v>
      </c>
      <c r="N2592" s="139" t="s">
        <v>159</v>
      </c>
      <c r="O2592" s="139" t="s">
        <v>159</v>
      </c>
      <c r="P2592" s="139" t="s">
        <v>159</v>
      </c>
      <c r="Q2592" s="139" t="s">
        <v>159</v>
      </c>
      <c r="R2592" s="139" t="s">
        <v>159</v>
      </c>
      <c r="S2592" s="139" t="s">
        <v>159</v>
      </c>
      <c r="T2592" s="139" t="s">
        <v>159</v>
      </c>
      <c r="U2592" s="139" t="s">
        <v>159</v>
      </c>
      <c r="V2592" s="139" t="s">
        <v>159</v>
      </c>
      <c r="W2592" s="139" t="s">
        <v>159</v>
      </c>
      <c r="X2592" s="139" t="s">
        <v>159</v>
      </c>
      <c r="Y2592" s="139" t="s">
        <v>159</v>
      </c>
      <c r="Z2592" s="134"/>
    </row>
    <row r="2593" spans="1:26" x14ac:dyDescent="0.3">
      <c r="A2593" s="134"/>
      <c r="B2593" s="134"/>
      <c r="C2593" s="134"/>
      <c r="D2593" s="155">
        <v>266</v>
      </c>
      <c r="E2593" s="38" t="s">
        <v>112</v>
      </c>
      <c r="F2593" s="38" t="s">
        <v>134</v>
      </c>
      <c r="G2593" s="38" t="s">
        <v>163</v>
      </c>
      <c r="H2593" s="38" t="s">
        <v>100</v>
      </c>
      <c r="I2593" s="38" t="s">
        <v>162</v>
      </c>
      <c r="J2593" s="137"/>
      <c r="K2593" s="141"/>
      <c r="L2593" s="139" t="s">
        <v>159</v>
      </c>
      <c r="M2593" s="139" t="s">
        <v>159</v>
      </c>
      <c r="N2593" s="139" t="s">
        <v>159</v>
      </c>
      <c r="O2593" s="139" t="s">
        <v>159</v>
      </c>
      <c r="P2593" s="139" t="s">
        <v>159</v>
      </c>
      <c r="Q2593" s="139" t="s">
        <v>159</v>
      </c>
      <c r="R2593" s="139" t="s">
        <v>159</v>
      </c>
      <c r="S2593" s="139" t="s">
        <v>159</v>
      </c>
      <c r="T2593" s="139" t="s">
        <v>159</v>
      </c>
      <c r="U2593" s="139" t="s">
        <v>159</v>
      </c>
      <c r="V2593" s="139" t="s">
        <v>159</v>
      </c>
      <c r="W2593" s="139" t="s">
        <v>159</v>
      </c>
      <c r="X2593" s="139" t="s">
        <v>159</v>
      </c>
      <c r="Y2593" s="139" t="s">
        <v>159</v>
      </c>
      <c r="Z2593" s="134"/>
    </row>
    <row r="2594" spans="1:26" x14ac:dyDescent="0.3">
      <c r="A2594" s="134"/>
      <c r="B2594" s="134"/>
      <c r="C2594" s="134"/>
      <c r="D2594" s="155">
        <v>266</v>
      </c>
      <c r="E2594" s="38" t="s">
        <v>112</v>
      </c>
      <c r="F2594" s="38" t="s">
        <v>134</v>
      </c>
      <c r="G2594" s="38" t="s">
        <v>163</v>
      </c>
      <c r="H2594" s="38" t="s">
        <v>101</v>
      </c>
      <c r="I2594" s="38" t="s">
        <v>162</v>
      </c>
      <c r="J2594" s="137"/>
      <c r="K2594" s="141"/>
      <c r="L2594" s="139" t="s">
        <v>159</v>
      </c>
      <c r="M2594" s="139" t="s">
        <v>159</v>
      </c>
      <c r="N2594" s="139" t="s">
        <v>159</v>
      </c>
      <c r="O2594" s="139" t="s">
        <v>159</v>
      </c>
      <c r="P2594" s="139" t="s">
        <v>159</v>
      </c>
      <c r="Q2594" s="139" t="s">
        <v>159</v>
      </c>
      <c r="R2594" s="139" t="s">
        <v>159</v>
      </c>
      <c r="S2594" s="139" t="s">
        <v>159</v>
      </c>
      <c r="T2594" s="139" t="s">
        <v>159</v>
      </c>
      <c r="U2594" s="139" t="s">
        <v>159</v>
      </c>
      <c r="V2594" s="139" t="s">
        <v>159</v>
      </c>
      <c r="W2594" s="139" t="s">
        <v>159</v>
      </c>
      <c r="X2594" s="139" t="s">
        <v>159</v>
      </c>
      <c r="Y2594" s="139" t="s">
        <v>159</v>
      </c>
      <c r="Z2594" s="134"/>
    </row>
    <row r="2595" spans="1:26" x14ac:dyDescent="0.3">
      <c r="A2595" s="134"/>
      <c r="B2595" s="134"/>
      <c r="C2595" s="134"/>
      <c r="D2595" s="155">
        <v>266</v>
      </c>
      <c r="E2595" s="38" t="s">
        <v>112</v>
      </c>
      <c r="F2595" s="38" t="s">
        <v>134</v>
      </c>
      <c r="G2595" s="38" t="s">
        <v>163</v>
      </c>
      <c r="H2595" s="38" t="s">
        <v>102</v>
      </c>
      <c r="I2595" s="38" t="s">
        <v>162</v>
      </c>
      <c r="J2595" s="137"/>
      <c r="K2595" s="141"/>
      <c r="L2595" s="139" t="s">
        <v>159</v>
      </c>
      <c r="M2595" s="139" t="s">
        <v>159</v>
      </c>
      <c r="N2595" s="139" t="s">
        <v>159</v>
      </c>
      <c r="O2595" s="139" t="s">
        <v>159</v>
      </c>
      <c r="P2595" s="139" t="s">
        <v>159</v>
      </c>
      <c r="Q2595" s="139" t="s">
        <v>159</v>
      </c>
      <c r="R2595" s="139" t="s">
        <v>159</v>
      </c>
      <c r="S2595" s="139" t="s">
        <v>159</v>
      </c>
      <c r="T2595" s="139" t="s">
        <v>159</v>
      </c>
      <c r="U2595" s="139" t="s">
        <v>159</v>
      </c>
      <c r="V2595" s="139" t="s">
        <v>159</v>
      </c>
      <c r="W2595" s="139" t="s">
        <v>159</v>
      </c>
      <c r="X2595" s="139" t="s">
        <v>159</v>
      </c>
      <c r="Y2595" s="139" t="s">
        <v>159</v>
      </c>
      <c r="Z2595" s="134"/>
    </row>
    <row r="2596" spans="1:26" x14ac:dyDescent="0.3">
      <c r="A2596" s="134"/>
      <c r="B2596" s="134"/>
      <c r="C2596" s="134"/>
      <c r="D2596" s="155">
        <v>266</v>
      </c>
      <c r="E2596" s="38" t="s">
        <v>112</v>
      </c>
      <c r="F2596" s="38" t="s">
        <v>134</v>
      </c>
      <c r="G2596" s="38" t="s">
        <v>163</v>
      </c>
      <c r="H2596" s="38" t="s">
        <v>103</v>
      </c>
      <c r="I2596" s="38" t="s">
        <v>162</v>
      </c>
      <c r="J2596" s="137"/>
      <c r="K2596" s="141"/>
      <c r="L2596" s="139" t="s">
        <v>159</v>
      </c>
      <c r="M2596" s="139" t="s">
        <v>159</v>
      </c>
      <c r="N2596" s="139" t="s">
        <v>159</v>
      </c>
      <c r="O2596" s="139" t="s">
        <v>159</v>
      </c>
      <c r="P2596" s="139" t="s">
        <v>159</v>
      </c>
      <c r="Q2596" s="139" t="s">
        <v>159</v>
      </c>
      <c r="R2596" s="139" t="s">
        <v>159</v>
      </c>
      <c r="S2596" s="139" t="s">
        <v>159</v>
      </c>
      <c r="T2596" s="139" t="s">
        <v>159</v>
      </c>
      <c r="U2596" s="139" t="s">
        <v>159</v>
      </c>
      <c r="V2596" s="139" t="s">
        <v>159</v>
      </c>
      <c r="W2596" s="139" t="s">
        <v>159</v>
      </c>
      <c r="X2596" s="139" t="s">
        <v>159</v>
      </c>
      <c r="Y2596" s="139" t="s">
        <v>159</v>
      </c>
      <c r="Z2596" s="134"/>
    </row>
    <row r="2597" spans="1:26" x14ac:dyDescent="0.3">
      <c r="A2597" s="134"/>
      <c r="B2597" s="134"/>
      <c r="C2597" s="134"/>
      <c r="D2597" s="155">
        <v>266</v>
      </c>
      <c r="E2597" s="38" t="s">
        <v>112</v>
      </c>
      <c r="F2597" s="38" t="s">
        <v>134</v>
      </c>
      <c r="G2597" s="38" t="s">
        <v>163</v>
      </c>
      <c r="H2597" s="38" t="s">
        <v>104</v>
      </c>
      <c r="I2597" s="38" t="s">
        <v>162</v>
      </c>
      <c r="J2597" s="137"/>
      <c r="K2597" s="141"/>
      <c r="L2597" s="139" t="s">
        <v>159</v>
      </c>
      <c r="M2597" s="139" t="s">
        <v>159</v>
      </c>
      <c r="N2597" s="139" t="s">
        <v>159</v>
      </c>
      <c r="O2597" s="139" t="s">
        <v>159</v>
      </c>
      <c r="P2597" s="139" t="s">
        <v>159</v>
      </c>
      <c r="Q2597" s="139" t="s">
        <v>159</v>
      </c>
      <c r="R2597" s="139" t="s">
        <v>159</v>
      </c>
      <c r="S2597" s="139" t="s">
        <v>159</v>
      </c>
      <c r="T2597" s="139" t="s">
        <v>159</v>
      </c>
      <c r="U2597" s="139" t="s">
        <v>159</v>
      </c>
      <c r="V2597" s="139" t="s">
        <v>159</v>
      </c>
      <c r="W2597" s="139" t="s">
        <v>159</v>
      </c>
      <c r="X2597" s="139" t="s">
        <v>159</v>
      </c>
      <c r="Y2597" s="139" t="s">
        <v>159</v>
      </c>
      <c r="Z2597" s="134"/>
    </row>
    <row r="2598" spans="1:26" x14ac:dyDescent="0.3">
      <c r="A2598" s="134"/>
      <c r="B2598" s="134"/>
      <c r="C2598" s="134"/>
      <c r="D2598" s="155">
        <v>266</v>
      </c>
      <c r="E2598" s="38" t="s">
        <v>112</v>
      </c>
      <c r="F2598" s="38" t="s">
        <v>134</v>
      </c>
      <c r="G2598" s="38" t="s">
        <v>163</v>
      </c>
      <c r="H2598" s="38" t="s">
        <v>105</v>
      </c>
      <c r="I2598" s="38" t="s">
        <v>162</v>
      </c>
      <c r="J2598" s="137"/>
      <c r="K2598" s="141"/>
      <c r="L2598" s="139" t="s">
        <v>159</v>
      </c>
      <c r="M2598" s="139" t="s">
        <v>159</v>
      </c>
      <c r="N2598" s="139" t="s">
        <v>159</v>
      </c>
      <c r="O2598" s="139" t="s">
        <v>159</v>
      </c>
      <c r="P2598" s="139" t="s">
        <v>159</v>
      </c>
      <c r="Q2598" s="139" t="s">
        <v>159</v>
      </c>
      <c r="R2598" s="139" t="s">
        <v>159</v>
      </c>
      <c r="S2598" s="139" t="s">
        <v>159</v>
      </c>
      <c r="T2598" s="139" t="s">
        <v>159</v>
      </c>
      <c r="U2598" s="139" t="s">
        <v>159</v>
      </c>
      <c r="V2598" s="139" t="s">
        <v>159</v>
      </c>
      <c r="W2598" s="139" t="s">
        <v>159</v>
      </c>
      <c r="X2598" s="139" t="s">
        <v>159</v>
      </c>
      <c r="Y2598" s="139" t="s">
        <v>159</v>
      </c>
      <c r="Z2598" s="134"/>
    </row>
    <row r="2599" spans="1:26" x14ac:dyDescent="0.3">
      <c r="A2599" s="134"/>
      <c r="B2599" s="134"/>
      <c r="C2599" s="134"/>
      <c r="D2599" s="155">
        <v>266</v>
      </c>
      <c r="E2599" s="38" t="s">
        <v>112</v>
      </c>
      <c r="F2599" s="38" t="s">
        <v>134</v>
      </c>
      <c r="G2599" s="38" t="s">
        <v>164</v>
      </c>
      <c r="H2599" s="38" t="s">
        <v>72</v>
      </c>
      <c r="I2599" s="38" t="s">
        <v>162</v>
      </c>
      <c r="J2599" s="137"/>
      <c r="K2599" s="141"/>
      <c r="L2599" s="139">
        <v>1.1982089944766265</v>
      </c>
      <c r="M2599" s="139">
        <v>1.1601633309594901</v>
      </c>
      <c r="N2599" s="139">
        <v>0.84286460845823419</v>
      </c>
      <c r="O2599" s="139">
        <v>1.9032766191943986</v>
      </c>
      <c r="P2599" s="139">
        <v>1.1107785426633952</v>
      </c>
      <c r="Q2599" s="139">
        <v>1.1898056475948728</v>
      </c>
      <c r="R2599" s="139">
        <v>1.4964857521763317</v>
      </c>
      <c r="S2599" s="139">
        <v>1.3228259033818763</v>
      </c>
      <c r="T2599" s="139">
        <v>1.5818809548915649</v>
      </c>
      <c r="U2599" s="139">
        <v>1.6246489399753008</v>
      </c>
      <c r="V2599" s="139">
        <v>1.2566218368585647</v>
      </c>
      <c r="W2599" s="139">
        <v>1.2639509386107384</v>
      </c>
      <c r="X2599" s="139">
        <v>1.3771784709406716</v>
      </c>
      <c r="Y2599" s="139">
        <v>1.245608647467896</v>
      </c>
      <c r="Z2599" s="134"/>
    </row>
    <row r="2600" spans="1:26" x14ac:dyDescent="0.3">
      <c r="A2600" s="134"/>
      <c r="B2600" s="134"/>
      <c r="C2600" s="134"/>
      <c r="D2600" s="155">
        <v>266</v>
      </c>
      <c r="E2600" s="38" t="s">
        <v>112</v>
      </c>
      <c r="F2600" s="38" t="s">
        <v>134</v>
      </c>
      <c r="G2600" s="38" t="s">
        <v>164</v>
      </c>
      <c r="H2600" s="38" t="s">
        <v>74</v>
      </c>
      <c r="I2600" s="38" t="s">
        <v>162</v>
      </c>
      <c r="J2600" s="137"/>
      <c r="K2600" s="141"/>
      <c r="L2600" s="139">
        <v>0.49299488008840725</v>
      </c>
      <c r="M2600" s="139">
        <v>0.2597432571245934</v>
      </c>
      <c r="N2600" s="139">
        <v>0.33614117322257631</v>
      </c>
      <c r="O2600" s="139">
        <v>0.96388785754979367</v>
      </c>
      <c r="P2600" s="139">
        <v>0.45817609905174522</v>
      </c>
      <c r="Q2600" s="139">
        <v>0.15622296376772227</v>
      </c>
      <c r="R2600" s="139">
        <v>0.60485238702900834</v>
      </c>
      <c r="S2600" s="139">
        <v>0.54488682002267574</v>
      </c>
      <c r="T2600" s="139">
        <v>1.0919715677995907</v>
      </c>
      <c r="U2600" s="139">
        <v>0.92097930649472315</v>
      </c>
      <c r="V2600" s="139">
        <v>0.98272393958040427</v>
      </c>
      <c r="W2600" s="139">
        <v>0.8098731754558649</v>
      </c>
      <c r="X2600" s="139">
        <v>0.65582708678476087</v>
      </c>
      <c r="Y2600" s="139">
        <v>0.57873049281299849</v>
      </c>
      <c r="Z2600" s="134"/>
    </row>
    <row r="2601" spans="1:26" x14ac:dyDescent="0.3">
      <c r="A2601" s="134"/>
      <c r="B2601" s="134"/>
      <c r="C2601" s="134"/>
      <c r="D2601" s="155">
        <v>266</v>
      </c>
      <c r="E2601" s="38" t="s">
        <v>112</v>
      </c>
      <c r="F2601" s="38" t="s">
        <v>134</v>
      </c>
      <c r="G2601" s="38" t="s">
        <v>164</v>
      </c>
      <c r="H2601" s="38" t="s">
        <v>75</v>
      </c>
      <c r="I2601" s="38" t="s">
        <v>162</v>
      </c>
      <c r="J2601" s="137"/>
      <c r="K2601" s="141"/>
      <c r="L2601" s="139" t="s">
        <v>159</v>
      </c>
      <c r="M2601" s="139" t="s">
        <v>159</v>
      </c>
      <c r="N2601" s="139" t="s">
        <v>159</v>
      </c>
      <c r="O2601" s="139" t="s">
        <v>159</v>
      </c>
      <c r="P2601" s="139" t="s">
        <v>159</v>
      </c>
      <c r="Q2601" s="139">
        <v>7.3999999999999982E-2</v>
      </c>
      <c r="R2601" s="139" t="s">
        <v>159</v>
      </c>
      <c r="S2601" s="139" t="s">
        <v>159</v>
      </c>
      <c r="T2601" s="139" t="s">
        <v>159</v>
      </c>
      <c r="U2601" s="139" t="s">
        <v>159</v>
      </c>
      <c r="V2601" s="139" t="s">
        <v>159</v>
      </c>
      <c r="W2601" s="139" t="s">
        <v>159</v>
      </c>
      <c r="X2601" s="139" t="s">
        <v>159</v>
      </c>
      <c r="Y2601" s="139" t="s">
        <v>159</v>
      </c>
      <c r="Z2601" s="134"/>
    </row>
    <row r="2602" spans="1:26" x14ac:dyDescent="0.3">
      <c r="A2602" s="134"/>
      <c r="B2602" s="134"/>
      <c r="C2602" s="134"/>
      <c r="D2602" s="155">
        <v>266</v>
      </c>
      <c r="E2602" s="38" t="s">
        <v>112</v>
      </c>
      <c r="F2602" s="38" t="s">
        <v>134</v>
      </c>
      <c r="G2602" s="38" t="s">
        <v>164</v>
      </c>
      <c r="H2602" s="38" t="s">
        <v>76</v>
      </c>
      <c r="I2602" s="38" t="s">
        <v>162</v>
      </c>
      <c r="J2602" s="137"/>
      <c r="K2602" s="141"/>
      <c r="L2602" s="139">
        <v>0.75458750669559338</v>
      </c>
      <c r="M2602" s="139">
        <v>0.65760968111246543</v>
      </c>
      <c r="N2602" s="139">
        <v>0.66573718820520866</v>
      </c>
      <c r="O2602" s="139">
        <v>1.2304036493430257</v>
      </c>
      <c r="P2602" s="139">
        <v>0.61410395430723419</v>
      </c>
      <c r="Q2602" s="139">
        <v>0.76322421098085313</v>
      </c>
      <c r="R2602" s="139">
        <v>1.2694238575627743</v>
      </c>
      <c r="S2602" s="139">
        <v>0.38918867123778472</v>
      </c>
      <c r="T2602" s="139">
        <v>0.43304514324172105</v>
      </c>
      <c r="U2602" s="139">
        <v>0.69481082613554823</v>
      </c>
      <c r="V2602" s="139">
        <v>1.0519873644115758</v>
      </c>
      <c r="W2602" s="139">
        <v>0.77404828081346788</v>
      </c>
      <c r="X2602" s="139">
        <v>0.7726808457056098</v>
      </c>
      <c r="Y2602" s="139">
        <v>0.61080690209886868</v>
      </c>
      <c r="Z2602" s="134"/>
    </row>
    <row r="2603" spans="1:26" x14ac:dyDescent="0.3">
      <c r="A2603" s="134"/>
      <c r="B2603" s="134"/>
      <c r="C2603" s="134"/>
      <c r="D2603" s="155">
        <v>266</v>
      </c>
      <c r="E2603" s="38" t="s">
        <v>112</v>
      </c>
      <c r="F2603" s="38" t="s">
        <v>134</v>
      </c>
      <c r="G2603" s="38" t="s">
        <v>164</v>
      </c>
      <c r="H2603" s="38" t="s">
        <v>77</v>
      </c>
      <c r="I2603" s="38" t="s">
        <v>162</v>
      </c>
      <c r="J2603" s="137"/>
      <c r="K2603" s="141"/>
      <c r="L2603" s="139">
        <v>0.32745075472279217</v>
      </c>
      <c r="M2603" s="139">
        <v>0.27740877814756265</v>
      </c>
      <c r="N2603" s="139">
        <v>0.33356605664968064</v>
      </c>
      <c r="O2603" s="139" t="s">
        <v>159</v>
      </c>
      <c r="P2603" s="139">
        <v>0.60908788315753637</v>
      </c>
      <c r="Q2603" s="139">
        <v>0.24607736886917464</v>
      </c>
      <c r="R2603" s="139">
        <v>0.83668413482826343</v>
      </c>
      <c r="S2603" s="139">
        <v>0.25471246403539977</v>
      </c>
      <c r="T2603" s="139">
        <v>0.34949524230762791</v>
      </c>
      <c r="U2603" s="139">
        <v>0.43320351375939226</v>
      </c>
      <c r="V2603" s="139">
        <v>0.76238459145225912</v>
      </c>
      <c r="W2603" s="139">
        <v>0.58284633438803335</v>
      </c>
      <c r="X2603" s="139">
        <v>0.46254852525273027</v>
      </c>
      <c r="Y2603" s="139">
        <v>0.4427474529382231</v>
      </c>
      <c r="Z2603" s="134"/>
    </row>
    <row r="2604" spans="1:26" x14ac:dyDescent="0.3">
      <c r="A2604" s="134"/>
      <c r="B2604" s="134"/>
      <c r="C2604" s="134"/>
      <c r="D2604" s="155">
        <v>266</v>
      </c>
      <c r="E2604" s="38" t="s">
        <v>112</v>
      </c>
      <c r="F2604" s="38" t="s">
        <v>134</v>
      </c>
      <c r="G2604" s="38" t="s">
        <v>164</v>
      </c>
      <c r="H2604" s="38" t="s">
        <v>78</v>
      </c>
      <c r="I2604" s="38" t="s">
        <v>162</v>
      </c>
      <c r="J2604" s="137"/>
      <c r="K2604" s="141"/>
      <c r="L2604" s="139" t="s">
        <v>159</v>
      </c>
      <c r="M2604" s="139" t="s">
        <v>159</v>
      </c>
      <c r="N2604" s="139" t="s">
        <v>159</v>
      </c>
      <c r="O2604" s="139" t="s">
        <v>159</v>
      </c>
      <c r="P2604" s="139" t="s">
        <v>159</v>
      </c>
      <c r="Q2604" s="139" t="s">
        <v>159</v>
      </c>
      <c r="R2604" s="139" t="s">
        <v>159</v>
      </c>
      <c r="S2604" s="139" t="s">
        <v>159</v>
      </c>
      <c r="T2604" s="139" t="s">
        <v>159</v>
      </c>
      <c r="U2604" s="139" t="s">
        <v>159</v>
      </c>
      <c r="V2604" s="139" t="s">
        <v>159</v>
      </c>
      <c r="W2604" s="139" t="s">
        <v>159</v>
      </c>
      <c r="X2604" s="139" t="s">
        <v>159</v>
      </c>
      <c r="Y2604" s="139" t="s">
        <v>159</v>
      </c>
      <c r="Z2604" s="134"/>
    </row>
    <row r="2605" spans="1:26" x14ac:dyDescent="0.3">
      <c r="A2605" s="134"/>
      <c r="B2605" s="134"/>
      <c r="C2605" s="134"/>
      <c r="D2605" s="155">
        <v>266</v>
      </c>
      <c r="E2605" s="38" t="s">
        <v>112</v>
      </c>
      <c r="F2605" s="38" t="s">
        <v>134</v>
      </c>
      <c r="G2605" s="38" t="s">
        <v>164</v>
      </c>
      <c r="H2605" s="38" t="s">
        <v>79</v>
      </c>
      <c r="I2605" s="38" t="s">
        <v>162</v>
      </c>
      <c r="J2605" s="137"/>
      <c r="K2605" s="141"/>
      <c r="L2605" s="139">
        <v>0.53478081929630294</v>
      </c>
      <c r="M2605" s="139" t="s">
        <v>159</v>
      </c>
      <c r="N2605" s="139" t="s">
        <v>159</v>
      </c>
      <c r="O2605" s="139" t="s">
        <v>159</v>
      </c>
      <c r="P2605" s="139" t="s">
        <v>159</v>
      </c>
      <c r="Q2605" s="139" t="s">
        <v>159</v>
      </c>
      <c r="R2605" s="139" t="s">
        <v>159</v>
      </c>
      <c r="S2605" s="139">
        <v>0.39720848596427377</v>
      </c>
      <c r="T2605" s="139">
        <v>0.60791864182661559</v>
      </c>
      <c r="U2605" s="139">
        <v>0.64866559544178015</v>
      </c>
      <c r="V2605" s="139" t="s">
        <v>159</v>
      </c>
      <c r="W2605" s="139" t="s">
        <v>159</v>
      </c>
      <c r="X2605" s="139" t="s">
        <v>159</v>
      </c>
      <c r="Y2605" s="139" t="s">
        <v>159</v>
      </c>
      <c r="Z2605" s="134"/>
    </row>
    <row r="2606" spans="1:26" x14ac:dyDescent="0.3">
      <c r="A2606" s="134"/>
      <c r="B2606" s="134"/>
      <c r="C2606" s="134"/>
      <c r="D2606" s="155">
        <v>266</v>
      </c>
      <c r="E2606" s="38" t="s">
        <v>112</v>
      </c>
      <c r="F2606" s="38" t="s">
        <v>134</v>
      </c>
      <c r="G2606" s="38" t="s">
        <v>164</v>
      </c>
      <c r="H2606" s="38" t="s">
        <v>80</v>
      </c>
      <c r="I2606" s="38" t="s">
        <v>162</v>
      </c>
      <c r="J2606" s="137"/>
      <c r="K2606" s="141"/>
      <c r="L2606" s="139" t="s">
        <v>159</v>
      </c>
      <c r="M2606" s="139" t="s">
        <v>159</v>
      </c>
      <c r="N2606" s="139" t="s">
        <v>159</v>
      </c>
      <c r="O2606" s="139" t="s">
        <v>159</v>
      </c>
      <c r="P2606" s="139" t="s">
        <v>159</v>
      </c>
      <c r="Q2606" s="139" t="s">
        <v>159</v>
      </c>
      <c r="R2606" s="139" t="s">
        <v>159</v>
      </c>
      <c r="S2606" s="139" t="s">
        <v>159</v>
      </c>
      <c r="T2606" s="139" t="s">
        <v>159</v>
      </c>
      <c r="U2606" s="139" t="s">
        <v>159</v>
      </c>
      <c r="V2606" s="139" t="s">
        <v>159</v>
      </c>
      <c r="W2606" s="139" t="s">
        <v>159</v>
      </c>
      <c r="X2606" s="139" t="s">
        <v>159</v>
      </c>
      <c r="Y2606" s="139" t="s">
        <v>159</v>
      </c>
      <c r="Z2606" s="134"/>
    </row>
    <row r="2607" spans="1:26" x14ac:dyDescent="0.3">
      <c r="A2607" s="134"/>
      <c r="B2607" s="134"/>
      <c r="C2607" s="134"/>
      <c r="D2607" s="155">
        <v>266</v>
      </c>
      <c r="E2607" s="38" t="s">
        <v>112</v>
      </c>
      <c r="F2607" s="38" t="s">
        <v>134</v>
      </c>
      <c r="G2607" s="38" t="s">
        <v>164</v>
      </c>
      <c r="H2607" s="38" t="s">
        <v>81</v>
      </c>
      <c r="I2607" s="38" t="s">
        <v>162</v>
      </c>
      <c r="J2607" s="137"/>
      <c r="K2607" s="141"/>
      <c r="L2607" s="139" t="s">
        <v>159</v>
      </c>
      <c r="M2607" s="139" t="s">
        <v>159</v>
      </c>
      <c r="N2607" s="139" t="s">
        <v>159</v>
      </c>
      <c r="O2607" s="139" t="s">
        <v>159</v>
      </c>
      <c r="P2607" s="139" t="s">
        <v>159</v>
      </c>
      <c r="Q2607" s="139" t="s">
        <v>159</v>
      </c>
      <c r="R2607" s="139" t="s">
        <v>159</v>
      </c>
      <c r="S2607" s="139" t="s">
        <v>159</v>
      </c>
      <c r="T2607" s="139" t="s">
        <v>159</v>
      </c>
      <c r="U2607" s="139" t="s">
        <v>159</v>
      </c>
      <c r="V2607" s="139" t="s">
        <v>159</v>
      </c>
      <c r="W2607" s="139" t="s">
        <v>159</v>
      </c>
      <c r="X2607" s="139" t="s">
        <v>159</v>
      </c>
      <c r="Y2607" s="139" t="s">
        <v>159</v>
      </c>
      <c r="Z2607" s="134"/>
    </row>
    <row r="2608" spans="1:26" x14ac:dyDescent="0.3">
      <c r="A2608" s="134"/>
      <c r="B2608" s="134"/>
      <c r="C2608" s="134"/>
      <c r="D2608" s="155">
        <v>266</v>
      </c>
      <c r="E2608" s="38" t="s">
        <v>112</v>
      </c>
      <c r="F2608" s="38" t="s">
        <v>134</v>
      </c>
      <c r="G2608" s="38" t="s">
        <v>164</v>
      </c>
      <c r="H2608" s="38" t="s">
        <v>82</v>
      </c>
      <c r="I2608" s="38" t="s">
        <v>162</v>
      </c>
      <c r="J2608" s="137"/>
      <c r="K2608" s="141"/>
      <c r="L2608" s="139" t="s">
        <v>159</v>
      </c>
      <c r="M2608" s="139" t="s">
        <v>159</v>
      </c>
      <c r="N2608" s="139" t="s">
        <v>159</v>
      </c>
      <c r="O2608" s="139" t="s">
        <v>159</v>
      </c>
      <c r="P2608" s="139" t="s">
        <v>159</v>
      </c>
      <c r="Q2608" s="139" t="s">
        <v>159</v>
      </c>
      <c r="R2608" s="139" t="s">
        <v>159</v>
      </c>
      <c r="S2608" s="139">
        <v>0.95099730107485791</v>
      </c>
      <c r="T2608" s="139">
        <v>1.7155714742302539</v>
      </c>
      <c r="U2608" s="139">
        <v>1.2290494998823258</v>
      </c>
      <c r="V2608" s="139" t="s">
        <v>159</v>
      </c>
      <c r="W2608" s="139" t="s">
        <v>159</v>
      </c>
      <c r="X2608" s="139" t="s">
        <v>159</v>
      </c>
      <c r="Y2608" s="139" t="s">
        <v>159</v>
      </c>
      <c r="Z2608" s="134"/>
    </row>
    <row r="2609" spans="1:26" x14ac:dyDescent="0.3">
      <c r="A2609" s="134"/>
      <c r="B2609" s="134"/>
      <c r="C2609" s="134"/>
      <c r="D2609" s="155">
        <v>266</v>
      </c>
      <c r="E2609" s="38" t="s">
        <v>112</v>
      </c>
      <c r="F2609" s="38" t="s">
        <v>134</v>
      </c>
      <c r="G2609" s="38" t="s">
        <v>164</v>
      </c>
      <c r="H2609" s="38" t="s">
        <v>83</v>
      </c>
      <c r="I2609" s="38" t="s">
        <v>162</v>
      </c>
      <c r="J2609" s="137"/>
      <c r="K2609" s="141"/>
      <c r="L2609" s="139" t="s">
        <v>159</v>
      </c>
      <c r="M2609" s="139">
        <v>0.61312610375029697</v>
      </c>
      <c r="N2609" s="139">
        <v>0.67002957987963219</v>
      </c>
      <c r="O2609" s="139" t="s">
        <v>159</v>
      </c>
      <c r="P2609" s="139">
        <v>0.47365212311990251</v>
      </c>
      <c r="Q2609" s="139">
        <v>0.58700971903993682</v>
      </c>
      <c r="R2609" s="139">
        <v>1.0740889487277963</v>
      </c>
      <c r="S2609" s="139">
        <v>0</v>
      </c>
      <c r="T2609" s="139">
        <v>0.39154964532931663</v>
      </c>
      <c r="U2609" s="139">
        <v>0.53167275599548791</v>
      </c>
      <c r="V2609" s="139">
        <v>0.75622325877930607</v>
      </c>
      <c r="W2609" s="139">
        <v>0.49598404589381795</v>
      </c>
      <c r="X2609" s="139">
        <v>0.56607208940964338</v>
      </c>
      <c r="Y2609" s="139">
        <v>0.46570720468604432</v>
      </c>
      <c r="Z2609" s="134"/>
    </row>
    <row r="2610" spans="1:26" x14ac:dyDescent="0.3">
      <c r="A2610" s="134"/>
      <c r="B2610" s="134"/>
      <c r="C2610" s="134"/>
      <c r="D2610" s="155">
        <v>266</v>
      </c>
      <c r="E2610" s="38" t="s">
        <v>112</v>
      </c>
      <c r="F2610" s="38" t="s">
        <v>134</v>
      </c>
      <c r="G2610" s="38" t="s">
        <v>164</v>
      </c>
      <c r="H2610" s="38" t="s">
        <v>84</v>
      </c>
      <c r="I2610" s="38" t="s">
        <v>162</v>
      </c>
      <c r="J2610" s="137"/>
      <c r="K2610" s="141"/>
      <c r="L2610" s="139">
        <v>0.84516311165190583</v>
      </c>
      <c r="M2610" s="139">
        <v>0.49365733721023508</v>
      </c>
      <c r="N2610" s="139">
        <v>0.40631632434279097</v>
      </c>
      <c r="O2610" s="139">
        <v>1.5705083435232128</v>
      </c>
      <c r="P2610" s="139">
        <v>0.72700539543330001</v>
      </c>
      <c r="Q2610" s="139">
        <v>0.65571852302403055</v>
      </c>
      <c r="R2610" s="139">
        <v>1.1588870229428354</v>
      </c>
      <c r="S2610" s="139">
        <v>1.149737697012998</v>
      </c>
      <c r="T2610" s="139">
        <v>0.64053597357141512</v>
      </c>
      <c r="U2610" s="139">
        <v>1.0002634670501771</v>
      </c>
      <c r="V2610" s="139">
        <v>1.0978428309690527</v>
      </c>
      <c r="W2610" s="139">
        <v>1.0842817013702861</v>
      </c>
      <c r="X2610" s="139">
        <v>0.82889255630219516</v>
      </c>
      <c r="Y2610" s="139">
        <v>0.72323273879431949</v>
      </c>
      <c r="Z2610" s="134"/>
    </row>
    <row r="2611" spans="1:26" x14ac:dyDescent="0.3">
      <c r="A2611" s="134"/>
      <c r="B2611" s="134"/>
      <c r="C2611" s="134"/>
      <c r="D2611" s="155">
        <v>266</v>
      </c>
      <c r="E2611" s="38" t="s">
        <v>112</v>
      </c>
      <c r="F2611" s="38" t="s">
        <v>134</v>
      </c>
      <c r="G2611" s="38" t="s">
        <v>164</v>
      </c>
      <c r="H2611" s="38" t="s">
        <v>85</v>
      </c>
      <c r="I2611" s="38" t="s">
        <v>162</v>
      </c>
      <c r="J2611" s="137"/>
      <c r="K2611" s="141"/>
      <c r="L2611" s="139">
        <v>2.722771081989714</v>
      </c>
      <c r="M2611" s="139">
        <v>1.6572455271889972</v>
      </c>
      <c r="N2611" s="139">
        <v>1.0614623089183672</v>
      </c>
      <c r="O2611" s="139" t="s">
        <v>159</v>
      </c>
      <c r="P2611" s="139">
        <v>1.7487766565006799</v>
      </c>
      <c r="Q2611" s="139">
        <v>2.9389809426196489</v>
      </c>
      <c r="R2611" s="139">
        <v>7.649577314163591</v>
      </c>
      <c r="S2611" s="139">
        <v>2.1597607396693328</v>
      </c>
      <c r="T2611" s="139">
        <v>1.6680053948306761</v>
      </c>
      <c r="U2611" s="139">
        <v>2.7390357066934445</v>
      </c>
      <c r="V2611" s="139" t="s">
        <v>159</v>
      </c>
      <c r="W2611" s="139">
        <v>2.2017750031747529</v>
      </c>
      <c r="X2611" s="139">
        <v>6.8394405306626087</v>
      </c>
      <c r="Y2611" s="139">
        <v>1.5787974424077151</v>
      </c>
      <c r="Z2611" s="134"/>
    </row>
    <row r="2612" spans="1:26" x14ac:dyDescent="0.3">
      <c r="A2612" s="134"/>
      <c r="B2612" s="134"/>
      <c r="C2612" s="134"/>
      <c r="D2612" s="155">
        <v>266</v>
      </c>
      <c r="E2612" s="38" t="s">
        <v>112</v>
      </c>
      <c r="F2612" s="38" t="s">
        <v>134</v>
      </c>
      <c r="G2612" s="38" t="s">
        <v>164</v>
      </c>
      <c r="H2612" s="38" t="s">
        <v>86</v>
      </c>
      <c r="I2612" s="38" t="s">
        <v>162</v>
      </c>
      <c r="J2612" s="137"/>
      <c r="K2612" s="141"/>
      <c r="L2612" s="139">
        <v>1.7458597309517738</v>
      </c>
      <c r="M2612" s="139">
        <v>1.2445122454684545</v>
      </c>
      <c r="N2612" s="139">
        <v>1.1547567255719611</v>
      </c>
      <c r="O2612" s="139" t="s">
        <v>159</v>
      </c>
      <c r="P2612" s="139">
        <v>1.527562143544539</v>
      </c>
      <c r="Q2612" s="139">
        <v>1.9621909196596807</v>
      </c>
      <c r="R2612" s="139">
        <v>1.9793477222185074</v>
      </c>
      <c r="S2612" s="139">
        <v>3.6888674468166371</v>
      </c>
      <c r="T2612" s="139">
        <v>1.3174706463067822</v>
      </c>
      <c r="U2612" s="139">
        <v>1.6395874569501054</v>
      </c>
      <c r="V2612" s="139">
        <v>1.7341240271493974</v>
      </c>
      <c r="W2612" s="139">
        <v>2.3597767947484605</v>
      </c>
      <c r="X2612" s="139">
        <v>2.0896801925993089</v>
      </c>
      <c r="Y2612" s="139">
        <v>1.742120355524885</v>
      </c>
      <c r="Z2612" s="134"/>
    </row>
    <row r="2613" spans="1:26" x14ac:dyDescent="0.3">
      <c r="A2613" s="134"/>
      <c r="B2613" s="134"/>
      <c r="C2613" s="134"/>
      <c r="D2613" s="155">
        <v>266</v>
      </c>
      <c r="E2613" s="38" t="s">
        <v>112</v>
      </c>
      <c r="F2613" s="38" t="s">
        <v>134</v>
      </c>
      <c r="G2613" s="38" t="s">
        <v>164</v>
      </c>
      <c r="H2613" s="38" t="s">
        <v>87</v>
      </c>
      <c r="I2613" s="38" t="s">
        <v>162</v>
      </c>
      <c r="J2613" s="137"/>
      <c r="K2613" s="141"/>
      <c r="L2613" s="139" t="s">
        <v>159</v>
      </c>
      <c r="M2613" s="139">
        <v>0.20499999999999996</v>
      </c>
      <c r="N2613" s="139">
        <v>7.1000000000000008E-2</v>
      </c>
      <c r="O2613" s="139" t="s">
        <v>159</v>
      </c>
      <c r="P2613" s="139" t="s">
        <v>159</v>
      </c>
      <c r="Q2613" s="139">
        <v>0.31300000000000006</v>
      </c>
      <c r="R2613" s="139" t="s">
        <v>159</v>
      </c>
      <c r="S2613" s="139">
        <v>1.0050000000000001</v>
      </c>
      <c r="T2613" s="139">
        <v>0.95500000000000007</v>
      </c>
      <c r="U2613" s="139">
        <v>0.80900000000000005</v>
      </c>
      <c r="V2613" s="139">
        <v>1.0610000000000002</v>
      </c>
      <c r="W2613" s="139">
        <v>1.1060000000000001</v>
      </c>
      <c r="X2613" s="139">
        <v>1.0329999999999999</v>
      </c>
      <c r="Y2613" s="139" t="s">
        <v>159</v>
      </c>
      <c r="Z2613" s="134"/>
    </row>
    <row r="2614" spans="1:26" x14ac:dyDescent="0.3">
      <c r="A2614" s="134"/>
      <c r="B2614" s="134"/>
      <c r="C2614" s="134"/>
      <c r="D2614" s="155">
        <v>266</v>
      </c>
      <c r="E2614" s="38" t="s">
        <v>112</v>
      </c>
      <c r="F2614" s="38" t="s">
        <v>134</v>
      </c>
      <c r="G2614" s="38" t="s">
        <v>164</v>
      </c>
      <c r="H2614" s="38" t="s">
        <v>88</v>
      </c>
      <c r="I2614" s="38" t="s">
        <v>162</v>
      </c>
      <c r="J2614" s="137"/>
      <c r="K2614" s="141"/>
      <c r="L2614" s="139" t="s">
        <v>159</v>
      </c>
      <c r="M2614" s="139">
        <v>0.504</v>
      </c>
      <c r="N2614" s="139" t="s">
        <v>159</v>
      </c>
      <c r="O2614" s="139" t="s">
        <v>159</v>
      </c>
      <c r="P2614" s="139" t="s">
        <v>159</v>
      </c>
      <c r="Q2614" s="139">
        <v>0.53700000000000003</v>
      </c>
      <c r="R2614" s="139">
        <v>0.85499999999999987</v>
      </c>
      <c r="S2614" s="139">
        <v>0.79000000000000015</v>
      </c>
      <c r="T2614" s="139">
        <v>1.714</v>
      </c>
      <c r="U2614" s="139">
        <v>1.6240000000000003</v>
      </c>
      <c r="V2614" s="139">
        <v>1.3229999999999997</v>
      </c>
      <c r="W2614" s="139">
        <v>1.4069999999999998</v>
      </c>
      <c r="X2614" s="139">
        <v>1.4039999999999999</v>
      </c>
      <c r="Y2614" s="139">
        <v>1.2440000000000002</v>
      </c>
      <c r="Z2614" s="134"/>
    </row>
    <row r="2615" spans="1:26" x14ac:dyDescent="0.3">
      <c r="A2615" s="134"/>
      <c r="B2615" s="134"/>
      <c r="C2615" s="134"/>
      <c r="D2615" s="155">
        <v>266</v>
      </c>
      <c r="E2615" s="38" t="s">
        <v>112</v>
      </c>
      <c r="F2615" s="38" t="s">
        <v>134</v>
      </c>
      <c r="G2615" s="38" t="s">
        <v>164</v>
      </c>
      <c r="H2615" s="38" t="s">
        <v>89</v>
      </c>
      <c r="I2615" s="38" t="s">
        <v>162</v>
      </c>
      <c r="J2615" s="137"/>
      <c r="K2615" s="141"/>
      <c r="L2615" s="139" t="s">
        <v>159</v>
      </c>
      <c r="M2615" s="139" t="s">
        <v>159</v>
      </c>
      <c r="N2615" s="139" t="s">
        <v>159</v>
      </c>
      <c r="O2615" s="139" t="s">
        <v>159</v>
      </c>
      <c r="P2615" s="139" t="s">
        <v>159</v>
      </c>
      <c r="Q2615" s="139">
        <v>1.325</v>
      </c>
      <c r="R2615" s="139" t="s">
        <v>159</v>
      </c>
      <c r="S2615" s="139" t="s">
        <v>159</v>
      </c>
      <c r="T2615" s="139" t="s">
        <v>159</v>
      </c>
      <c r="U2615" s="139" t="s">
        <v>159</v>
      </c>
      <c r="V2615" s="139" t="s">
        <v>159</v>
      </c>
      <c r="W2615" s="139">
        <v>2.347</v>
      </c>
      <c r="X2615" s="139">
        <v>2.2789999999999999</v>
      </c>
      <c r="Y2615" s="139" t="s">
        <v>159</v>
      </c>
      <c r="Z2615" s="134"/>
    </row>
    <row r="2616" spans="1:26" x14ac:dyDescent="0.3">
      <c r="A2616" s="134"/>
      <c r="B2616" s="134"/>
      <c r="C2616" s="134"/>
      <c r="D2616" s="155">
        <v>266</v>
      </c>
      <c r="E2616" s="38" t="s">
        <v>112</v>
      </c>
      <c r="F2616" s="38" t="s">
        <v>134</v>
      </c>
      <c r="G2616" s="38" t="s">
        <v>164</v>
      </c>
      <c r="H2616" s="38" t="s">
        <v>90</v>
      </c>
      <c r="I2616" s="38" t="s">
        <v>162</v>
      </c>
      <c r="J2616" s="137"/>
      <c r="K2616" s="141"/>
      <c r="L2616" s="139" t="s">
        <v>159</v>
      </c>
      <c r="M2616" s="139" t="s">
        <v>159</v>
      </c>
      <c r="N2616" s="139" t="s">
        <v>159</v>
      </c>
      <c r="O2616" s="139" t="s">
        <v>159</v>
      </c>
      <c r="P2616" s="139" t="s">
        <v>159</v>
      </c>
      <c r="Q2616" s="139">
        <v>0.151</v>
      </c>
      <c r="R2616" s="139" t="s">
        <v>159</v>
      </c>
      <c r="S2616" s="139" t="s">
        <v>159</v>
      </c>
      <c r="T2616" s="139">
        <v>0.47799999999999992</v>
      </c>
      <c r="U2616" s="139" t="s">
        <v>159</v>
      </c>
      <c r="V2616" s="139" t="s">
        <v>159</v>
      </c>
      <c r="W2616" s="139" t="s">
        <v>159</v>
      </c>
      <c r="X2616" s="139" t="s">
        <v>159</v>
      </c>
      <c r="Y2616" s="139" t="s">
        <v>159</v>
      </c>
      <c r="Z2616" s="134"/>
    </row>
    <row r="2617" spans="1:26" x14ac:dyDescent="0.3">
      <c r="A2617" s="134"/>
      <c r="B2617" s="134"/>
      <c r="C2617" s="134"/>
      <c r="D2617" s="155">
        <v>266</v>
      </c>
      <c r="E2617" s="38" t="s">
        <v>112</v>
      </c>
      <c r="F2617" s="38" t="s">
        <v>134</v>
      </c>
      <c r="G2617" s="38" t="s">
        <v>164</v>
      </c>
      <c r="H2617" s="38" t="s">
        <v>91</v>
      </c>
      <c r="I2617" s="38" t="s">
        <v>162</v>
      </c>
      <c r="J2617" s="137"/>
      <c r="K2617" s="141"/>
      <c r="L2617" s="139" t="s">
        <v>159</v>
      </c>
      <c r="M2617" s="139" t="s">
        <v>159</v>
      </c>
      <c r="N2617" s="139" t="s">
        <v>159</v>
      </c>
      <c r="O2617" s="139" t="s">
        <v>159</v>
      </c>
      <c r="P2617" s="139" t="s">
        <v>159</v>
      </c>
      <c r="Q2617" s="139" t="s">
        <v>159</v>
      </c>
      <c r="R2617" s="139" t="s">
        <v>159</v>
      </c>
      <c r="S2617" s="139" t="s">
        <v>159</v>
      </c>
      <c r="T2617" s="139" t="s">
        <v>159</v>
      </c>
      <c r="U2617" s="139" t="s">
        <v>159</v>
      </c>
      <c r="V2617" s="139" t="s">
        <v>159</v>
      </c>
      <c r="W2617" s="139" t="s">
        <v>159</v>
      </c>
      <c r="X2617" s="139">
        <v>1.5463689867806854</v>
      </c>
      <c r="Y2617" s="139" t="s">
        <v>159</v>
      </c>
      <c r="Z2617" s="134"/>
    </row>
    <row r="2618" spans="1:26" x14ac:dyDescent="0.3">
      <c r="A2618" s="134"/>
      <c r="B2618" s="134"/>
      <c r="C2618" s="134"/>
      <c r="D2618" s="155">
        <v>266</v>
      </c>
      <c r="E2618" s="38" t="s">
        <v>112</v>
      </c>
      <c r="F2618" s="38" t="s">
        <v>134</v>
      </c>
      <c r="G2618" s="38" t="s">
        <v>164</v>
      </c>
      <c r="H2618" s="38" t="s">
        <v>92</v>
      </c>
      <c r="I2618" s="38" t="s">
        <v>162</v>
      </c>
      <c r="J2618" s="137"/>
      <c r="K2618" s="141"/>
      <c r="L2618" s="139" t="s">
        <v>159</v>
      </c>
      <c r="M2618" s="139" t="s">
        <v>159</v>
      </c>
      <c r="N2618" s="139" t="s">
        <v>159</v>
      </c>
      <c r="O2618" s="139" t="s">
        <v>159</v>
      </c>
      <c r="P2618" s="139" t="s">
        <v>159</v>
      </c>
      <c r="Q2618" s="139" t="s">
        <v>159</v>
      </c>
      <c r="R2618" s="139" t="s">
        <v>159</v>
      </c>
      <c r="S2618" s="139" t="s">
        <v>159</v>
      </c>
      <c r="T2618" s="139">
        <v>-0.88800000000000012</v>
      </c>
      <c r="U2618" s="139">
        <v>-0.88500000000000001</v>
      </c>
      <c r="V2618" s="139" t="s">
        <v>159</v>
      </c>
      <c r="W2618" s="139" t="s">
        <v>159</v>
      </c>
      <c r="X2618" s="139" t="s">
        <v>159</v>
      </c>
      <c r="Y2618" s="139" t="s">
        <v>159</v>
      </c>
      <c r="Z2618" s="134"/>
    </row>
    <row r="2619" spans="1:26" x14ac:dyDescent="0.3">
      <c r="A2619" s="134"/>
      <c r="B2619" s="134"/>
      <c r="C2619" s="134"/>
      <c r="D2619" s="155">
        <v>266</v>
      </c>
      <c r="E2619" s="38" t="s">
        <v>112</v>
      </c>
      <c r="F2619" s="38" t="s">
        <v>134</v>
      </c>
      <c r="G2619" s="38" t="s">
        <v>164</v>
      </c>
      <c r="H2619" s="38" t="s">
        <v>93</v>
      </c>
      <c r="I2619" s="38" t="s">
        <v>162</v>
      </c>
      <c r="J2619" s="137"/>
      <c r="K2619" s="141"/>
      <c r="L2619" s="139" t="s">
        <v>159</v>
      </c>
      <c r="M2619" s="139" t="s">
        <v>159</v>
      </c>
      <c r="N2619" s="139" t="s">
        <v>159</v>
      </c>
      <c r="O2619" s="139" t="s">
        <v>159</v>
      </c>
      <c r="P2619" s="139" t="s">
        <v>159</v>
      </c>
      <c r="Q2619" s="139" t="s">
        <v>159</v>
      </c>
      <c r="R2619" s="139" t="s">
        <v>159</v>
      </c>
      <c r="S2619" s="139" t="s">
        <v>159</v>
      </c>
      <c r="T2619" s="139" t="s">
        <v>159</v>
      </c>
      <c r="U2619" s="139" t="s">
        <v>159</v>
      </c>
      <c r="V2619" s="139" t="s">
        <v>159</v>
      </c>
      <c r="W2619" s="139" t="s">
        <v>159</v>
      </c>
      <c r="X2619" s="139" t="s">
        <v>159</v>
      </c>
      <c r="Y2619" s="139" t="s">
        <v>159</v>
      </c>
      <c r="Z2619" s="134"/>
    </row>
    <row r="2620" spans="1:26" x14ac:dyDescent="0.3">
      <c r="A2620" s="134"/>
      <c r="B2620" s="134"/>
      <c r="C2620" s="134"/>
      <c r="D2620" s="155">
        <v>266</v>
      </c>
      <c r="E2620" s="38" t="s">
        <v>112</v>
      </c>
      <c r="F2620" s="38" t="s">
        <v>134</v>
      </c>
      <c r="G2620" s="38" t="s">
        <v>164</v>
      </c>
      <c r="H2620" s="38" t="s">
        <v>94</v>
      </c>
      <c r="I2620" s="38" t="s">
        <v>162</v>
      </c>
      <c r="J2620" s="137"/>
      <c r="K2620" s="141"/>
      <c r="L2620" s="139" t="s">
        <v>159</v>
      </c>
      <c r="M2620" s="139">
        <v>-0.69219912869154887</v>
      </c>
      <c r="N2620" s="139">
        <v>-0.44302622017087306</v>
      </c>
      <c r="O2620" s="139" t="s">
        <v>159</v>
      </c>
      <c r="P2620" s="139" t="s">
        <v>159</v>
      </c>
      <c r="Q2620" s="139" t="s">
        <v>159</v>
      </c>
      <c r="R2620" s="139">
        <v>-0.93786125443645829</v>
      </c>
      <c r="S2620" s="139">
        <v>-1.1003236893634263</v>
      </c>
      <c r="T2620" s="139">
        <v>-0.83086478512294715</v>
      </c>
      <c r="U2620" s="139" t="s">
        <v>159</v>
      </c>
      <c r="V2620" s="139">
        <v>-0.56502437591000076</v>
      </c>
      <c r="W2620" s="139">
        <v>-0.5479295017025243</v>
      </c>
      <c r="X2620" s="139">
        <v>-0.69409451013552059</v>
      </c>
      <c r="Y2620" s="139">
        <v>-0.77578788639226737</v>
      </c>
      <c r="Z2620" s="134"/>
    </row>
    <row r="2621" spans="1:26" x14ac:dyDescent="0.3">
      <c r="A2621" s="134"/>
      <c r="B2621" s="134"/>
      <c r="C2621" s="134"/>
      <c r="D2621" s="155">
        <v>266</v>
      </c>
      <c r="E2621" s="38" t="s">
        <v>112</v>
      </c>
      <c r="F2621" s="38" t="s">
        <v>134</v>
      </c>
      <c r="G2621" s="38" t="s">
        <v>164</v>
      </c>
      <c r="H2621" s="38" t="s">
        <v>95</v>
      </c>
      <c r="I2621" s="38" t="s">
        <v>162</v>
      </c>
      <c r="J2621" s="137"/>
      <c r="K2621" s="141"/>
      <c r="L2621" s="139" t="s">
        <v>159</v>
      </c>
      <c r="M2621" s="139" t="s">
        <v>159</v>
      </c>
      <c r="N2621" s="139" t="s">
        <v>159</v>
      </c>
      <c r="O2621" s="139" t="s">
        <v>159</v>
      </c>
      <c r="P2621" s="139" t="s">
        <v>159</v>
      </c>
      <c r="Q2621" s="139" t="s">
        <v>159</v>
      </c>
      <c r="R2621" s="139" t="s">
        <v>159</v>
      </c>
      <c r="S2621" s="139" t="s">
        <v>159</v>
      </c>
      <c r="T2621" s="139" t="s">
        <v>159</v>
      </c>
      <c r="U2621" s="139" t="s">
        <v>159</v>
      </c>
      <c r="V2621" s="139" t="s">
        <v>159</v>
      </c>
      <c r="W2621" s="139" t="s">
        <v>159</v>
      </c>
      <c r="X2621" s="139" t="s">
        <v>159</v>
      </c>
      <c r="Y2621" s="139" t="s">
        <v>159</v>
      </c>
      <c r="Z2621" s="134"/>
    </row>
    <row r="2622" spans="1:26" x14ac:dyDescent="0.3">
      <c r="A2622" s="134"/>
      <c r="B2622" s="134"/>
      <c r="C2622" s="134"/>
      <c r="D2622" s="155">
        <v>266</v>
      </c>
      <c r="E2622" s="38" t="s">
        <v>112</v>
      </c>
      <c r="F2622" s="38" t="s">
        <v>134</v>
      </c>
      <c r="G2622" s="38" t="s">
        <v>164</v>
      </c>
      <c r="H2622" s="38" t="s">
        <v>96</v>
      </c>
      <c r="I2622" s="38" t="s">
        <v>162</v>
      </c>
      <c r="J2622" s="137"/>
      <c r="K2622" s="141"/>
      <c r="L2622" s="139" t="s">
        <v>159</v>
      </c>
      <c r="M2622" s="139" t="s">
        <v>159</v>
      </c>
      <c r="N2622" s="139" t="s">
        <v>159</v>
      </c>
      <c r="O2622" s="139" t="s">
        <v>159</v>
      </c>
      <c r="P2622" s="139" t="s">
        <v>159</v>
      </c>
      <c r="Q2622" s="139" t="s">
        <v>159</v>
      </c>
      <c r="R2622" s="139" t="s">
        <v>159</v>
      </c>
      <c r="S2622" s="139">
        <v>-1.1510472602296273</v>
      </c>
      <c r="T2622" s="139" t="s">
        <v>159</v>
      </c>
      <c r="U2622" s="139">
        <v>-1.0448019074523933</v>
      </c>
      <c r="V2622" s="139" t="s">
        <v>159</v>
      </c>
      <c r="W2622" s="139">
        <v>-0.30897996481486606</v>
      </c>
      <c r="X2622" s="139" t="s">
        <v>159</v>
      </c>
      <c r="Y2622" s="139" t="s">
        <v>159</v>
      </c>
      <c r="Z2622" s="134"/>
    </row>
    <row r="2623" spans="1:26" x14ac:dyDescent="0.3">
      <c r="A2623" s="134"/>
      <c r="B2623" s="134"/>
      <c r="C2623" s="134"/>
      <c r="D2623" s="155">
        <v>266</v>
      </c>
      <c r="E2623" s="38" t="s">
        <v>112</v>
      </c>
      <c r="F2623" s="38" t="s">
        <v>134</v>
      </c>
      <c r="G2623" s="38" t="s">
        <v>164</v>
      </c>
      <c r="H2623" s="38" t="s">
        <v>97</v>
      </c>
      <c r="I2623" s="38" t="s">
        <v>162</v>
      </c>
      <c r="J2623" s="137"/>
      <c r="K2623" s="141"/>
      <c r="L2623" s="139" t="s">
        <v>159</v>
      </c>
      <c r="M2623" s="139" t="s">
        <v>159</v>
      </c>
      <c r="N2623" s="139" t="s">
        <v>159</v>
      </c>
      <c r="O2623" s="139" t="s">
        <v>159</v>
      </c>
      <c r="P2623" s="139" t="s">
        <v>159</v>
      </c>
      <c r="Q2623" s="139" t="s">
        <v>159</v>
      </c>
      <c r="R2623" s="139" t="s">
        <v>159</v>
      </c>
      <c r="S2623" s="139" t="s">
        <v>159</v>
      </c>
      <c r="T2623" s="139" t="s">
        <v>159</v>
      </c>
      <c r="U2623" s="139" t="s">
        <v>159</v>
      </c>
      <c r="V2623" s="139" t="s">
        <v>159</v>
      </c>
      <c r="W2623" s="139" t="s">
        <v>159</v>
      </c>
      <c r="X2623" s="139" t="s">
        <v>159</v>
      </c>
      <c r="Y2623" s="139" t="s">
        <v>159</v>
      </c>
      <c r="Z2623" s="134"/>
    </row>
    <row r="2624" spans="1:26" x14ac:dyDescent="0.3">
      <c r="A2624" s="134"/>
      <c r="B2624" s="134"/>
      <c r="C2624" s="134"/>
      <c r="D2624" s="155">
        <v>266</v>
      </c>
      <c r="E2624" s="38" t="s">
        <v>112</v>
      </c>
      <c r="F2624" s="38" t="s">
        <v>134</v>
      </c>
      <c r="G2624" s="38" t="s">
        <v>164</v>
      </c>
      <c r="H2624" s="38" t="s">
        <v>98</v>
      </c>
      <c r="I2624" s="38" t="s">
        <v>162</v>
      </c>
      <c r="J2624" s="137"/>
      <c r="K2624" s="141"/>
      <c r="L2624" s="139" t="s">
        <v>159</v>
      </c>
      <c r="M2624" s="139" t="s">
        <v>159</v>
      </c>
      <c r="N2624" s="139" t="s">
        <v>159</v>
      </c>
      <c r="O2624" s="139" t="s">
        <v>159</v>
      </c>
      <c r="P2624" s="139" t="s">
        <v>159</v>
      </c>
      <c r="Q2624" s="139" t="s">
        <v>159</v>
      </c>
      <c r="R2624" s="139" t="s">
        <v>159</v>
      </c>
      <c r="S2624" s="139" t="s">
        <v>159</v>
      </c>
      <c r="T2624" s="139" t="s">
        <v>159</v>
      </c>
      <c r="U2624" s="139" t="s">
        <v>159</v>
      </c>
      <c r="V2624" s="139" t="s">
        <v>159</v>
      </c>
      <c r="W2624" s="139" t="s">
        <v>159</v>
      </c>
      <c r="X2624" s="139" t="s">
        <v>159</v>
      </c>
      <c r="Y2624" s="139" t="s">
        <v>159</v>
      </c>
      <c r="Z2624" s="134"/>
    </row>
    <row r="2625" spans="1:26" x14ac:dyDescent="0.3">
      <c r="A2625" s="134"/>
      <c r="B2625" s="134"/>
      <c r="C2625" s="134"/>
      <c r="D2625" s="155">
        <v>266</v>
      </c>
      <c r="E2625" s="38" t="s">
        <v>112</v>
      </c>
      <c r="F2625" s="38" t="s">
        <v>134</v>
      </c>
      <c r="G2625" s="38" t="s">
        <v>164</v>
      </c>
      <c r="H2625" s="38" t="s">
        <v>99</v>
      </c>
      <c r="I2625" s="38" t="s">
        <v>162</v>
      </c>
      <c r="J2625" s="137"/>
      <c r="K2625" s="141"/>
      <c r="L2625" s="139" t="s">
        <v>159</v>
      </c>
      <c r="M2625" s="139" t="s">
        <v>159</v>
      </c>
      <c r="N2625" s="139" t="s">
        <v>159</v>
      </c>
      <c r="O2625" s="139" t="s">
        <v>159</v>
      </c>
      <c r="P2625" s="139" t="s">
        <v>159</v>
      </c>
      <c r="Q2625" s="139" t="s">
        <v>159</v>
      </c>
      <c r="R2625" s="139" t="s">
        <v>159</v>
      </c>
      <c r="S2625" s="139" t="s">
        <v>159</v>
      </c>
      <c r="T2625" s="139" t="s">
        <v>159</v>
      </c>
      <c r="U2625" s="139" t="s">
        <v>159</v>
      </c>
      <c r="V2625" s="139" t="s">
        <v>159</v>
      </c>
      <c r="W2625" s="139" t="s">
        <v>159</v>
      </c>
      <c r="X2625" s="139" t="s">
        <v>159</v>
      </c>
      <c r="Y2625" s="139" t="s">
        <v>159</v>
      </c>
      <c r="Z2625" s="134"/>
    </row>
    <row r="2626" spans="1:26" x14ac:dyDescent="0.3">
      <c r="A2626" s="134"/>
      <c r="B2626" s="134"/>
      <c r="C2626" s="134"/>
      <c r="D2626" s="155">
        <v>266</v>
      </c>
      <c r="E2626" s="38" t="s">
        <v>112</v>
      </c>
      <c r="F2626" s="38" t="s">
        <v>134</v>
      </c>
      <c r="G2626" s="38" t="s">
        <v>164</v>
      </c>
      <c r="H2626" s="38" t="s">
        <v>100</v>
      </c>
      <c r="I2626" s="38" t="s">
        <v>162</v>
      </c>
      <c r="J2626" s="137"/>
      <c r="K2626" s="141"/>
      <c r="L2626" s="139" t="s">
        <v>159</v>
      </c>
      <c r="M2626" s="139" t="s">
        <v>159</v>
      </c>
      <c r="N2626" s="139" t="s">
        <v>159</v>
      </c>
      <c r="O2626" s="139" t="s">
        <v>159</v>
      </c>
      <c r="P2626" s="139" t="s">
        <v>159</v>
      </c>
      <c r="Q2626" s="139" t="s">
        <v>159</v>
      </c>
      <c r="R2626" s="139" t="s">
        <v>159</v>
      </c>
      <c r="S2626" s="139">
        <v>-4.9409999999999998</v>
      </c>
      <c r="T2626" s="139" t="s">
        <v>159</v>
      </c>
      <c r="U2626" s="139" t="s">
        <v>159</v>
      </c>
      <c r="V2626" s="139" t="s">
        <v>159</v>
      </c>
      <c r="W2626" s="139" t="s">
        <v>159</v>
      </c>
      <c r="X2626" s="139" t="s">
        <v>159</v>
      </c>
      <c r="Y2626" s="139" t="s">
        <v>159</v>
      </c>
      <c r="Z2626" s="134"/>
    </row>
    <row r="2627" spans="1:26" x14ac:dyDescent="0.3">
      <c r="A2627" s="134"/>
      <c r="B2627" s="134"/>
      <c r="C2627" s="134"/>
      <c r="D2627" s="155">
        <v>266</v>
      </c>
      <c r="E2627" s="38" t="s">
        <v>112</v>
      </c>
      <c r="F2627" s="38" t="s">
        <v>134</v>
      </c>
      <c r="G2627" s="38" t="s">
        <v>164</v>
      </c>
      <c r="H2627" s="38" t="s">
        <v>101</v>
      </c>
      <c r="I2627" s="38" t="s">
        <v>162</v>
      </c>
      <c r="J2627" s="137"/>
      <c r="K2627" s="141"/>
      <c r="L2627" s="139" t="s">
        <v>159</v>
      </c>
      <c r="M2627" s="139" t="s">
        <v>159</v>
      </c>
      <c r="N2627" s="139" t="s">
        <v>159</v>
      </c>
      <c r="O2627" s="139" t="s">
        <v>159</v>
      </c>
      <c r="P2627" s="139" t="s">
        <v>159</v>
      </c>
      <c r="Q2627" s="139" t="s">
        <v>159</v>
      </c>
      <c r="R2627" s="139" t="s">
        <v>159</v>
      </c>
      <c r="S2627" s="139" t="s">
        <v>159</v>
      </c>
      <c r="T2627" s="139" t="s">
        <v>159</v>
      </c>
      <c r="U2627" s="139" t="s">
        <v>159</v>
      </c>
      <c r="V2627" s="139" t="s">
        <v>159</v>
      </c>
      <c r="W2627" s="139" t="s">
        <v>159</v>
      </c>
      <c r="X2627" s="139" t="s">
        <v>159</v>
      </c>
      <c r="Y2627" s="139" t="s">
        <v>159</v>
      </c>
      <c r="Z2627" s="134"/>
    </row>
    <row r="2628" spans="1:26" x14ac:dyDescent="0.3">
      <c r="A2628" s="134"/>
      <c r="B2628" s="134"/>
      <c r="C2628" s="134"/>
      <c r="D2628" s="155">
        <v>266</v>
      </c>
      <c r="E2628" s="38" t="s">
        <v>112</v>
      </c>
      <c r="F2628" s="38" t="s">
        <v>134</v>
      </c>
      <c r="G2628" s="38" t="s">
        <v>164</v>
      </c>
      <c r="H2628" s="38" t="s">
        <v>102</v>
      </c>
      <c r="I2628" s="38" t="s">
        <v>162</v>
      </c>
      <c r="J2628" s="137"/>
      <c r="K2628" s="141"/>
      <c r="L2628" s="139" t="s">
        <v>159</v>
      </c>
      <c r="M2628" s="139" t="s">
        <v>159</v>
      </c>
      <c r="N2628" s="139" t="s">
        <v>159</v>
      </c>
      <c r="O2628" s="139" t="s">
        <v>159</v>
      </c>
      <c r="P2628" s="139" t="s">
        <v>159</v>
      </c>
      <c r="Q2628" s="139" t="s">
        <v>159</v>
      </c>
      <c r="R2628" s="139" t="s">
        <v>159</v>
      </c>
      <c r="S2628" s="139">
        <v>-0.63390402218921915</v>
      </c>
      <c r="T2628" s="139" t="s">
        <v>159</v>
      </c>
      <c r="U2628" s="139" t="s">
        <v>159</v>
      </c>
      <c r="V2628" s="139">
        <v>-0.34000000000000008</v>
      </c>
      <c r="W2628" s="139" t="s">
        <v>159</v>
      </c>
      <c r="X2628" s="139">
        <v>-0.40000000000000013</v>
      </c>
      <c r="Y2628" s="139" t="s">
        <v>159</v>
      </c>
      <c r="Z2628" s="134"/>
    </row>
    <row r="2629" spans="1:26" x14ac:dyDescent="0.3">
      <c r="A2629" s="134"/>
      <c r="B2629" s="134"/>
      <c r="C2629" s="134"/>
      <c r="D2629" s="155">
        <v>266</v>
      </c>
      <c r="E2629" s="38" t="s">
        <v>112</v>
      </c>
      <c r="F2629" s="38" t="s">
        <v>134</v>
      </c>
      <c r="G2629" s="38" t="s">
        <v>164</v>
      </c>
      <c r="H2629" s="38" t="s">
        <v>103</v>
      </c>
      <c r="I2629" s="38" t="s">
        <v>162</v>
      </c>
      <c r="J2629" s="137"/>
      <c r="K2629" s="141"/>
      <c r="L2629" s="139" t="s">
        <v>159</v>
      </c>
      <c r="M2629" s="139" t="s">
        <v>159</v>
      </c>
      <c r="N2629" s="139" t="s">
        <v>159</v>
      </c>
      <c r="O2629" s="139" t="s">
        <v>159</v>
      </c>
      <c r="P2629" s="139" t="s">
        <v>159</v>
      </c>
      <c r="Q2629" s="139" t="s">
        <v>159</v>
      </c>
      <c r="R2629" s="139" t="s">
        <v>159</v>
      </c>
      <c r="S2629" s="139" t="s">
        <v>159</v>
      </c>
      <c r="T2629" s="139" t="s">
        <v>159</v>
      </c>
      <c r="U2629" s="139" t="s">
        <v>159</v>
      </c>
      <c r="V2629" s="139" t="s">
        <v>159</v>
      </c>
      <c r="W2629" s="139" t="s">
        <v>159</v>
      </c>
      <c r="X2629" s="139" t="s">
        <v>159</v>
      </c>
      <c r="Y2629" s="139" t="s">
        <v>159</v>
      </c>
      <c r="Z2629" s="134"/>
    </row>
    <row r="2630" spans="1:26" x14ac:dyDescent="0.3">
      <c r="A2630" s="134"/>
      <c r="B2630" s="134"/>
      <c r="C2630" s="134"/>
      <c r="D2630" s="155">
        <v>266</v>
      </c>
      <c r="E2630" s="38" t="s">
        <v>112</v>
      </c>
      <c r="F2630" s="38" t="s">
        <v>134</v>
      </c>
      <c r="G2630" s="38" t="s">
        <v>164</v>
      </c>
      <c r="H2630" s="38" t="s">
        <v>104</v>
      </c>
      <c r="I2630" s="38" t="s">
        <v>162</v>
      </c>
      <c r="J2630" s="137"/>
      <c r="K2630" s="141"/>
      <c r="L2630" s="139" t="s">
        <v>159</v>
      </c>
      <c r="M2630" s="139" t="s">
        <v>159</v>
      </c>
      <c r="N2630" s="139" t="s">
        <v>159</v>
      </c>
      <c r="O2630" s="139" t="s">
        <v>159</v>
      </c>
      <c r="P2630" s="139" t="s">
        <v>159</v>
      </c>
      <c r="Q2630" s="139" t="s">
        <v>159</v>
      </c>
      <c r="R2630" s="139" t="s">
        <v>159</v>
      </c>
      <c r="S2630" s="139">
        <v>-0.66390761273667509</v>
      </c>
      <c r="T2630" s="139" t="s">
        <v>159</v>
      </c>
      <c r="U2630" s="139" t="s">
        <v>159</v>
      </c>
      <c r="V2630" s="139" t="s">
        <v>159</v>
      </c>
      <c r="W2630" s="139" t="s">
        <v>159</v>
      </c>
      <c r="X2630" s="139">
        <v>-0.13824551025551679</v>
      </c>
      <c r="Y2630" s="139" t="s">
        <v>159</v>
      </c>
      <c r="Z2630" s="134"/>
    </row>
    <row r="2631" spans="1:26" x14ac:dyDescent="0.3">
      <c r="B2631" s="134"/>
      <c r="C2631" s="134"/>
      <c r="D2631" s="155">
        <v>266</v>
      </c>
      <c r="E2631" s="38" t="s">
        <v>112</v>
      </c>
      <c r="F2631" s="38" t="s">
        <v>134</v>
      </c>
      <c r="G2631" s="38" t="s">
        <v>164</v>
      </c>
      <c r="H2631" s="38" t="s">
        <v>105</v>
      </c>
      <c r="I2631" s="38" t="s">
        <v>162</v>
      </c>
      <c r="J2631" s="137"/>
      <c r="K2631" s="141"/>
      <c r="L2631" s="139" t="s">
        <v>159</v>
      </c>
      <c r="M2631" s="139" t="s">
        <v>159</v>
      </c>
      <c r="N2631" s="139" t="s">
        <v>159</v>
      </c>
      <c r="O2631" s="139" t="s">
        <v>159</v>
      </c>
      <c r="P2631" s="139" t="s">
        <v>159</v>
      </c>
      <c r="Q2631" s="139" t="s">
        <v>159</v>
      </c>
      <c r="R2631" s="139" t="s">
        <v>159</v>
      </c>
      <c r="S2631" s="139" t="s">
        <v>159</v>
      </c>
      <c r="T2631" s="139" t="s">
        <v>159</v>
      </c>
      <c r="U2631" s="139" t="s">
        <v>159</v>
      </c>
      <c r="V2631" s="139" t="s">
        <v>159</v>
      </c>
      <c r="W2631" s="139" t="s">
        <v>159</v>
      </c>
      <c r="X2631" s="139" t="s">
        <v>159</v>
      </c>
      <c r="Y2631" s="139" t="s">
        <v>159</v>
      </c>
      <c r="Z2631" s="134"/>
    </row>
    <row r="2632" spans="1:26" x14ac:dyDescent="0.3">
      <c r="A2632" s="134"/>
      <c r="B2632" s="134"/>
      <c r="C2632" s="134"/>
      <c r="D2632" s="154" t="s">
        <v>165</v>
      </c>
      <c r="E2632" s="112" t="s">
        <v>112</v>
      </c>
      <c r="F2632" s="112" t="s">
        <v>166</v>
      </c>
      <c r="G2632" s="112" t="s">
        <v>167</v>
      </c>
      <c r="H2632" s="112" t="s">
        <v>72</v>
      </c>
      <c r="I2632" s="112" t="s">
        <v>143</v>
      </c>
      <c r="J2632" s="173"/>
      <c r="K2632" s="149"/>
      <c r="L2632" s="175">
        <v>104732.74567893845</v>
      </c>
      <c r="M2632" s="175">
        <v>78223.09453865909</v>
      </c>
      <c r="N2632" s="175">
        <v>86070.848831293872</v>
      </c>
      <c r="O2632" s="175">
        <v>6593.7318075955864</v>
      </c>
      <c r="P2632" s="175">
        <v>50285.863557993391</v>
      </c>
      <c r="Q2632" s="175">
        <v>73736.227724137934</v>
      </c>
      <c r="R2632" s="175">
        <v>29147.904056250594</v>
      </c>
      <c r="S2632" s="175">
        <v>15779.647356639673</v>
      </c>
      <c r="T2632" s="175">
        <v>21807.740399139799</v>
      </c>
      <c r="U2632" s="175">
        <v>37054.517285623486</v>
      </c>
      <c r="V2632" s="175">
        <v>73610.901138689645</v>
      </c>
      <c r="W2632" s="175">
        <v>45904.235473913803</v>
      </c>
      <c r="X2632" s="175">
        <v>17317.244984043104</v>
      </c>
      <c r="Y2632" s="175">
        <v>3146.1104595646552</v>
      </c>
      <c r="Z2632" s="134"/>
    </row>
    <row r="2633" spans="1:26" x14ac:dyDescent="0.3">
      <c r="A2633" s="134"/>
      <c r="B2633" s="134"/>
      <c r="C2633" s="134"/>
      <c r="D2633" s="155" t="s">
        <v>165</v>
      </c>
      <c r="E2633" s="38" t="s">
        <v>112</v>
      </c>
      <c r="F2633" s="38" t="s">
        <v>166</v>
      </c>
      <c r="G2633" s="38" t="s">
        <v>167</v>
      </c>
      <c r="H2633" s="38" t="s">
        <v>74</v>
      </c>
      <c r="I2633" s="38" t="s">
        <v>143</v>
      </c>
      <c r="J2633" s="174"/>
      <c r="K2633" s="141"/>
      <c r="L2633" s="176">
        <v>1211.1399271404875</v>
      </c>
      <c r="M2633" s="176">
        <v>108.97034198555238</v>
      </c>
      <c r="N2633" s="176">
        <v>1377.2478944651048</v>
      </c>
      <c r="O2633" s="176">
        <v>44.056454588387759</v>
      </c>
      <c r="P2633" s="176">
        <v>4248.1936446317186</v>
      </c>
      <c r="Q2633" s="176">
        <v>387.6334137931035</v>
      </c>
      <c r="R2633" s="176">
        <v>582.18124897509995</v>
      </c>
      <c r="S2633" s="176">
        <v>352.23039364222848</v>
      </c>
      <c r="T2633" s="176">
        <v>1793.5649446507487</v>
      </c>
      <c r="U2633" s="176">
        <v>1444.4252983666727</v>
      </c>
      <c r="V2633" s="176">
        <v>3825.7542001724137</v>
      </c>
      <c r="W2633" s="176">
        <v>2842.0401399310344</v>
      </c>
      <c r="X2633" s="176">
        <v>996.33454580172418</v>
      </c>
      <c r="Y2633" s="176">
        <v>61.288625094827587</v>
      </c>
      <c r="Z2633" s="134"/>
    </row>
    <row r="2634" spans="1:26" x14ac:dyDescent="0.3">
      <c r="A2634" s="134"/>
      <c r="B2634" s="134"/>
      <c r="C2634" s="134"/>
      <c r="D2634" s="155" t="s">
        <v>165</v>
      </c>
      <c r="E2634" s="38" t="s">
        <v>112</v>
      </c>
      <c r="F2634" s="38" t="s">
        <v>166</v>
      </c>
      <c r="G2634" s="38" t="s">
        <v>167</v>
      </c>
      <c r="H2634" s="38" t="s">
        <v>75</v>
      </c>
      <c r="I2634" s="38" t="s">
        <v>143</v>
      </c>
      <c r="J2634" s="174"/>
      <c r="K2634" s="141"/>
      <c r="L2634" s="176">
        <v>0</v>
      </c>
      <c r="M2634" s="176">
        <v>0</v>
      </c>
      <c r="N2634" s="176">
        <v>0</v>
      </c>
      <c r="O2634" s="176">
        <v>0</v>
      </c>
      <c r="P2634" s="176">
        <v>0</v>
      </c>
      <c r="Q2634" s="176">
        <v>457.52913793103454</v>
      </c>
      <c r="R2634" s="176">
        <v>0</v>
      </c>
      <c r="S2634" s="176">
        <v>0</v>
      </c>
      <c r="T2634" s="176">
        <v>0</v>
      </c>
      <c r="U2634" s="176">
        <v>0</v>
      </c>
      <c r="V2634" s="176">
        <v>0</v>
      </c>
      <c r="W2634" s="176">
        <v>0</v>
      </c>
      <c r="X2634" s="176">
        <v>0</v>
      </c>
      <c r="Y2634" s="176">
        <v>0</v>
      </c>
      <c r="Z2634" s="134"/>
    </row>
    <row r="2635" spans="1:26" x14ac:dyDescent="0.3">
      <c r="A2635" s="134"/>
      <c r="B2635" s="134"/>
      <c r="C2635" s="134"/>
      <c r="D2635" s="155" t="s">
        <v>165</v>
      </c>
      <c r="E2635" s="38" t="s">
        <v>112</v>
      </c>
      <c r="F2635" s="38" t="s">
        <v>166</v>
      </c>
      <c r="G2635" s="38" t="s">
        <v>167</v>
      </c>
      <c r="H2635" s="38" t="s">
        <v>76</v>
      </c>
      <c r="I2635" s="38" t="s">
        <v>143</v>
      </c>
      <c r="J2635" s="174"/>
      <c r="K2635" s="141"/>
      <c r="L2635" s="176">
        <v>3914.6630405715582</v>
      </c>
      <c r="M2635" s="176">
        <v>2142.1297198175462</v>
      </c>
      <c r="N2635" s="176">
        <v>3456.0821706477041</v>
      </c>
      <c r="O2635" s="176">
        <v>105.51699593527022</v>
      </c>
      <c r="P2635" s="176">
        <v>8047.3071302401731</v>
      </c>
      <c r="Q2635" s="176">
        <v>5654.5995862068958</v>
      </c>
      <c r="R2635" s="176">
        <v>1579.3863280857706</v>
      </c>
      <c r="S2635" s="176">
        <v>3270.3034960474179</v>
      </c>
      <c r="T2635" s="176">
        <v>2098.0539793251501</v>
      </c>
      <c r="U2635" s="176">
        <v>3616.9786572249777</v>
      </c>
      <c r="V2635" s="176">
        <v>3475.8491979655178</v>
      </c>
      <c r="W2635" s="176">
        <v>2554.7659093189659</v>
      </c>
      <c r="X2635" s="176">
        <v>788.43675949137935</v>
      </c>
      <c r="Y2635" s="176">
        <v>40.277231418103455</v>
      </c>
      <c r="Z2635" s="134"/>
    </row>
    <row r="2636" spans="1:26" x14ac:dyDescent="0.3">
      <c r="A2636" s="134"/>
      <c r="B2636" s="134"/>
      <c r="C2636" s="134"/>
      <c r="D2636" s="155" t="s">
        <v>165</v>
      </c>
      <c r="E2636" s="38" t="s">
        <v>112</v>
      </c>
      <c r="F2636" s="38" t="s">
        <v>166</v>
      </c>
      <c r="G2636" s="38" t="s">
        <v>167</v>
      </c>
      <c r="H2636" s="38" t="s">
        <v>77</v>
      </c>
      <c r="I2636" s="38" t="s">
        <v>143</v>
      </c>
      <c r="J2636" s="174"/>
      <c r="K2636" s="141"/>
      <c r="L2636" s="176">
        <v>10.272871921182267</v>
      </c>
      <c r="M2636" s="176">
        <v>23.357222903273804</v>
      </c>
      <c r="N2636" s="176">
        <v>394.31334383381176</v>
      </c>
      <c r="O2636" s="176">
        <v>0</v>
      </c>
      <c r="P2636" s="176">
        <v>267.37783296016676</v>
      </c>
      <c r="Q2636" s="176">
        <v>1.5353448275862067</v>
      </c>
      <c r="R2636" s="176">
        <v>150.30896554939909</v>
      </c>
      <c r="S2636" s="176">
        <v>91.491306699066627</v>
      </c>
      <c r="T2636" s="176">
        <v>133.6537239813195</v>
      </c>
      <c r="U2636" s="176">
        <v>111.01518367736341</v>
      </c>
      <c r="V2636" s="176">
        <v>165.87933658620688</v>
      </c>
      <c r="W2636" s="176">
        <v>711.03200138793113</v>
      </c>
      <c r="X2636" s="176">
        <v>41.250505112068964</v>
      </c>
      <c r="Y2636" s="176">
        <v>0</v>
      </c>
      <c r="Z2636" s="134"/>
    </row>
    <row r="2637" spans="1:26" x14ac:dyDescent="0.3">
      <c r="A2637" s="134"/>
      <c r="B2637" s="134"/>
      <c r="C2637" s="134"/>
      <c r="D2637" s="155" t="s">
        <v>165</v>
      </c>
      <c r="E2637" s="38" t="s">
        <v>112</v>
      </c>
      <c r="F2637" s="38" t="s">
        <v>166</v>
      </c>
      <c r="G2637" s="38" t="s">
        <v>167</v>
      </c>
      <c r="H2637" s="38" t="s">
        <v>78</v>
      </c>
      <c r="I2637" s="38" t="s">
        <v>143</v>
      </c>
      <c r="J2637" s="174"/>
      <c r="K2637" s="141"/>
      <c r="L2637" s="176">
        <v>0</v>
      </c>
      <c r="M2637" s="176">
        <v>0</v>
      </c>
      <c r="N2637" s="176">
        <v>0</v>
      </c>
      <c r="O2637" s="176">
        <v>0</v>
      </c>
      <c r="P2637" s="176">
        <v>0</v>
      </c>
      <c r="Q2637" s="176">
        <v>0</v>
      </c>
      <c r="R2637" s="176">
        <v>0</v>
      </c>
      <c r="S2637" s="176">
        <v>0</v>
      </c>
      <c r="T2637" s="176">
        <v>0</v>
      </c>
      <c r="U2637" s="176">
        <v>0</v>
      </c>
      <c r="V2637" s="176">
        <v>0</v>
      </c>
      <c r="W2637" s="176">
        <v>0</v>
      </c>
      <c r="X2637" s="176">
        <v>0</v>
      </c>
      <c r="Y2637" s="176">
        <v>0</v>
      </c>
      <c r="Z2637" s="134"/>
    </row>
    <row r="2638" spans="1:26" x14ac:dyDescent="0.3">
      <c r="A2638" s="134"/>
      <c r="B2638" s="134"/>
      <c r="C2638" s="134"/>
      <c r="D2638" s="155" t="s">
        <v>165</v>
      </c>
      <c r="E2638" s="38" t="s">
        <v>112</v>
      </c>
      <c r="F2638" s="38" t="s">
        <v>166</v>
      </c>
      <c r="G2638" s="38" t="s">
        <v>167</v>
      </c>
      <c r="H2638" s="38" t="s">
        <v>79</v>
      </c>
      <c r="I2638" s="38" t="s">
        <v>143</v>
      </c>
      <c r="J2638" s="174"/>
      <c r="K2638" s="141"/>
      <c r="L2638" s="176">
        <v>890.7408708812261</v>
      </c>
      <c r="M2638" s="176">
        <v>0</v>
      </c>
      <c r="N2638" s="176">
        <v>0</v>
      </c>
      <c r="O2638" s="176">
        <v>0</v>
      </c>
      <c r="P2638" s="176">
        <v>0</v>
      </c>
      <c r="Q2638" s="176">
        <v>0</v>
      </c>
      <c r="R2638" s="176">
        <v>0</v>
      </c>
      <c r="S2638" s="176">
        <v>72.914859559737806</v>
      </c>
      <c r="T2638" s="176">
        <v>86.162370176687659</v>
      </c>
      <c r="U2638" s="176">
        <v>80.157707687606717</v>
      </c>
      <c r="V2638" s="176">
        <v>0</v>
      </c>
      <c r="W2638" s="176">
        <v>0</v>
      </c>
      <c r="X2638" s="176">
        <v>0</v>
      </c>
      <c r="Y2638" s="176">
        <v>0</v>
      </c>
      <c r="Z2638" s="134"/>
    </row>
    <row r="2639" spans="1:26" x14ac:dyDescent="0.3">
      <c r="A2639" s="134"/>
      <c r="B2639" s="134"/>
      <c r="C2639" s="134"/>
      <c r="D2639" s="155" t="s">
        <v>165</v>
      </c>
      <c r="E2639" s="38" t="s">
        <v>112</v>
      </c>
      <c r="F2639" s="38" t="s">
        <v>166</v>
      </c>
      <c r="G2639" s="38" t="s">
        <v>167</v>
      </c>
      <c r="H2639" s="38" t="s">
        <v>80</v>
      </c>
      <c r="I2639" s="38" t="s">
        <v>143</v>
      </c>
      <c r="J2639" s="174"/>
      <c r="K2639" s="141"/>
      <c r="L2639" s="177">
        <v>0</v>
      </c>
      <c r="M2639" s="177">
        <v>0</v>
      </c>
      <c r="N2639" s="177">
        <v>0</v>
      </c>
      <c r="O2639" s="177">
        <v>0</v>
      </c>
      <c r="P2639" s="177">
        <v>0</v>
      </c>
      <c r="Q2639" s="177">
        <v>0</v>
      </c>
      <c r="R2639" s="177">
        <v>0</v>
      </c>
      <c r="S2639" s="177">
        <v>0</v>
      </c>
      <c r="T2639" s="177">
        <v>0</v>
      </c>
      <c r="U2639" s="177">
        <v>0</v>
      </c>
      <c r="V2639" s="177">
        <v>0</v>
      </c>
      <c r="W2639" s="177">
        <v>0</v>
      </c>
      <c r="X2639" s="177">
        <v>0</v>
      </c>
      <c r="Y2639" s="177">
        <v>0</v>
      </c>
      <c r="Z2639" s="134"/>
    </row>
    <row r="2640" spans="1:26" x14ac:dyDescent="0.3">
      <c r="A2640" s="134"/>
      <c r="B2640" s="134"/>
      <c r="C2640" s="134"/>
      <c r="D2640" s="155" t="s">
        <v>165</v>
      </c>
      <c r="E2640" s="38" t="s">
        <v>112</v>
      </c>
      <c r="F2640" s="38" t="s">
        <v>166</v>
      </c>
      <c r="G2640" s="38" t="s">
        <v>167</v>
      </c>
      <c r="H2640" s="38" t="s">
        <v>81</v>
      </c>
      <c r="I2640" s="38" t="s">
        <v>143</v>
      </c>
      <c r="J2640" s="174"/>
      <c r="K2640" s="141"/>
      <c r="L2640" s="177">
        <v>0</v>
      </c>
      <c r="M2640" s="177">
        <v>0</v>
      </c>
      <c r="N2640" s="177">
        <v>0</v>
      </c>
      <c r="O2640" s="177">
        <v>0</v>
      </c>
      <c r="P2640" s="177">
        <v>0</v>
      </c>
      <c r="Q2640" s="177">
        <v>0</v>
      </c>
      <c r="R2640" s="177">
        <v>0</v>
      </c>
      <c r="S2640" s="177">
        <v>0</v>
      </c>
      <c r="T2640" s="177">
        <v>0</v>
      </c>
      <c r="U2640" s="177">
        <v>0</v>
      </c>
      <c r="V2640" s="177">
        <v>0</v>
      </c>
      <c r="W2640" s="177">
        <v>0</v>
      </c>
      <c r="X2640" s="177">
        <v>0</v>
      </c>
      <c r="Y2640" s="177">
        <v>0</v>
      </c>
      <c r="Z2640" s="134"/>
    </row>
    <row r="2641" spans="1:26" x14ac:dyDescent="0.3">
      <c r="A2641" s="134"/>
      <c r="B2641" s="134"/>
      <c r="C2641" s="134"/>
      <c r="D2641" s="155" t="s">
        <v>165</v>
      </c>
      <c r="E2641" s="38" t="s">
        <v>112</v>
      </c>
      <c r="F2641" s="38" t="s">
        <v>166</v>
      </c>
      <c r="G2641" s="38" t="s">
        <v>167</v>
      </c>
      <c r="H2641" s="38" t="s">
        <v>82</v>
      </c>
      <c r="I2641" s="38" t="s">
        <v>143</v>
      </c>
      <c r="J2641" s="174"/>
      <c r="K2641" s="141"/>
      <c r="L2641" s="176">
        <v>0</v>
      </c>
      <c r="M2641" s="176">
        <v>0</v>
      </c>
      <c r="N2641" s="176">
        <v>0</v>
      </c>
      <c r="O2641" s="176">
        <v>0</v>
      </c>
      <c r="P2641" s="176">
        <v>0</v>
      </c>
      <c r="Q2641" s="176">
        <v>0</v>
      </c>
      <c r="R2641" s="176">
        <v>0</v>
      </c>
      <c r="S2641" s="176">
        <v>120.86639999999998</v>
      </c>
      <c r="T2641" s="176">
        <v>167.80319999999998</v>
      </c>
      <c r="U2641" s="176">
        <v>283.8239999999999</v>
      </c>
      <c r="V2641" s="176">
        <v>0</v>
      </c>
      <c r="W2641" s="176">
        <v>0</v>
      </c>
      <c r="X2641" s="176">
        <v>0</v>
      </c>
      <c r="Y2641" s="176">
        <v>0</v>
      </c>
      <c r="Z2641" s="134"/>
    </row>
    <row r="2642" spans="1:26" x14ac:dyDescent="0.3">
      <c r="A2642" s="134"/>
      <c r="B2642" s="134"/>
      <c r="C2642" s="134"/>
      <c r="D2642" s="155" t="s">
        <v>165</v>
      </c>
      <c r="E2642" s="38" t="s">
        <v>112</v>
      </c>
      <c r="F2642" s="38" t="s">
        <v>166</v>
      </c>
      <c r="G2642" s="38" t="s">
        <v>167</v>
      </c>
      <c r="H2642" s="38" t="s">
        <v>83</v>
      </c>
      <c r="I2642" s="38" t="s">
        <v>143</v>
      </c>
      <c r="J2642" s="174"/>
      <c r="K2642" s="141"/>
      <c r="L2642" s="176">
        <v>0</v>
      </c>
      <c r="M2642" s="176">
        <v>0</v>
      </c>
      <c r="N2642" s="176">
        <v>0</v>
      </c>
      <c r="O2642" s="176">
        <v>0</v>
      </c>
      <c r="P2642" s="176">
        <v>581.56341084446626</v>
      </c>
      <c r="Q2642" s="176">
        <v>144.42706311284792</v>
      </c>
      <c r="R2642" s="176">
        <v>27.491295631131283</v>
      </c>
      <c r="S2642" s="176">
        <v>140.42111289344976</v>
      </c>
      <c r="T2642" s="176">
        <v>83.95115633151444</v>
      </c>
      <c r="U2642" s="176">
        <v>154.21581322048499</v>
      </c>
      <c r="V2642" s="176">
        <v>21.332401027034489</v>
      </c>
      <c r="W2642" s="176">
        <v>88.137398643537949</v>
      </c>
      <c r="X2642" s="176">
        <v>3.3157410088189661</v>
      </c>
      <c r="Y2642" s="176">
        <v>0</v>
      </c>
      <c r="Z2642" s="134"/>
    </row>
    <row r="2643" spans="1:26" x14ac:dyDescent="0.3">
      <c r="A2643" s="134"/>
      <c r="B2643" s="134"/>
      <c r="C2643" s="134"/>
      <c r="D2643" s="155" t="s">
        <v>165</v>
      </c>
      <c r="E2643" s="38" t="s">
        <v>112</v>
      </c>
      <c r="F2643" s="38" t="s">
        <v>166</v>
      </c>
      <c r="G2643" s="38" t="s">
        <v>167</v>
      </c>
      <c r="H2643" s="38" t="s">
        <v>84</v>
      </c>
      <c r="I2643" s="38" t="s">
        <v>143</v>
      </c>
      <c r="J2643" s="174"/>
      <c r="K2643" s="141"/>
      <c r="L2643" s="176">
        <v>994.65898182977708</v>
      </c>
      <c r="M2643" s="176">
        <v>1210.5395862810976</v>
      </c>
      <c r="N2643" s="176">
        <v>754.78434465819453</v>
      </c>
      <c r="O2643" s="176">
        <v>0</v>
      </c>
      <c r="P2643" s="176">
        <v>1015.5114850802023</v>
      </c>
      <c r="Q2643" s="176">
        <v>1016.3570631128478</v>
      </c>
      <c r="R2643" s="176">
        <v>515.1947561056362</v>
      </c>
      <c r="S2643" s="176">
        <v>1189.1117413059474</v>
      </c>
      <c r="T2643" s="176">
        <v>407.26633506013314</v>
      </c>
      <c r="U2643" s="176">
        <v>421.21466415916973</v>
      </c>
      <c r="V2643" s="176">
        <v>959.49238047628296</v>
      </c>
      <c r="W2643" s="176">
        <v>294.92198671536522</v>
      </c>
      <c r="X2643" s="176">
        <v>26.670196333111619</v>
      </c>
      <c r="Y2643" s="176">
        <v>18.126861377037145</v>
      </c>
      <c r="Z2643" s="134"/>
    </row>
    <row r="2644" spans="1:26" x14ac:dyDescent="0.3">
      <c r="A2644" s="134"/>
      <c r="B2644" s="134"/>
      <c r="C2644" s="134"/>
      <c r="D2644" s="155" t="s">
        <v>165</v>
      </c>
      <c r="E2644" s="38" t="s">
        <v>112</v>
      </c>
      <c r="F2644" s="38" t="s">
        <v>166</v>
      </c>
      <c r="G2644" s="38" t="s">
        <v>167</v>
      </c>
      <c r="H2644" s="38" t="s">
        <v>85</v>
      </c>
      <c r="I2644" s="38" t="s">
        <v>143</v>
      </c>
      <c r="J2644" s="174"/>
      <c r="K2644" s="141"/>
      <c r="L2644" s="177">
        <v>0</v>
      </c>
      <c r="M2644" s="177">
        <v>0</v>
      </c>
      <c r="N2644" s="177">
        <v>0</v>
      </c>
      <c r="O2644" s="177">
        <v>0</v>
      </c>
      <c r="P2644" s="177">
        <v>0</v>
      </c>
      <c r="Q2644" s="177">
        <v>0</v>
      </c>
      <c r="R2644" s="177">
        <v>0</v>
      </c>
      <c r="S2644" s="177">
        <v>0</v>
      </c>
      <c r="T2644" s="177">
        <v>0</v>
      </c>
      <c r="U2644" s="177">
        <v>0</v>
      </c>
      <c r="V2644" s="177">
        <v>0</v>
      </c>
      <c r="W2644" s="177">
        <v>0</v>
      </c>
      <c r="X2644" s="177">
        <v>0</v>
      </c>
      <c r="Y2644" s="177">
        <v>0</v>
      </c>
      <c r="Z2644" s="134"/>
    </row>
    <row r="2645" spans="1:26" x14ac:dyDescent="0.3">
      <c r="A2645" s="134"/>
      <c r="B2645" s="134"/>
      <c r="C2645" s="134"/>
      <c r="D2645" s="155" t="s">
        <v>165</v>
      </c>
      <c r="E2645" s="38" t="s">
        <v>112</v>
      </c>
      <c r="F2645" s="38" t="s">
        <v>166</v>
      </c>
      <c r="G2645" s="38" t="s">
        <v>167</v>
      </c>
      <c r="H2645" s="38" t="s">
        <v>86</v>
      </c>
      <c r="I2645" s="38" t="s">
        <v>143</v>
      </c>
      <c r="J2645" s="174"/>
      <c r="K2645" s="141"/>
      <c r="L2645" s="177">
        <v>0</v>
      </c>
      <c r="M2645" s="177">
        <v>0</v>
      </c>
      <c r="N2645" s="177">
        <v>0</v>
      </c>
      <c r="O2645" s="177">
        <v>0</v>
      </c>
      <c r="P2645" s="177">
        <v>0</v>
      </c>
      <c r="Q2645" s="177">
        <v>0</v>
      </c>
      <c r="R2645" s="177">
        <v>0</v>
      </c>
      <c r="S2645" s="177">
        <v>0</v>
      </c>
      <c r="T2645" s="177">
        <v>0</v>
      </c>
      <c r="U2645" s="177">
        <v>0</v>
      </c>
      <c r="V2645" s="177">
        <v>0</v>
      </c>
      <c r="W2645" s="177">
        <v>0</v>
      </c>
      <c r="X2645" s="177">
        <v>0</v>
      </c>
      <c r="Y2645" s="177">
        <v>0</v>
      </c>
      <c r="Z2645" s="134"/>
    </row>
    <row r="2646" spans="1:26" x14ac:dyDescent="0.3">
      <c r="A2646" s="134"/>
      <c r="B2646" s="134"/>
      <c r="C2646" s="134"/>
      <c r="D2646" s="155" t="s">
        <v>165</v>
      </c>
      <c r="E2646" s="38" t="s">
        <v>112</v>
      </c>
      <c r="F2646" s="38" t="s">
        <v>166</v>
      </c>
      <c r="G2646" s="38" t="s">
        <v>167</v>
      </c>
      <c r="H2646" s="38" t="s">
        <v>87</v>
      </c>
      <c r="I2646" s="38" t="s">
        <v>143</v>
      </c>
      <c r="J2646" s="174"/>
      <c r="K2646" s="141"/>
      <c r="L2646" s="176">
        <v>0</v>
      </c>
      <c r="M2646" s="176">
        <v>830.84367299546943</v>
      </c>
      <c r="N2646" s="176">
        <v>158.26746615696865</v>
      </c>
      <c r="O2646" s="176">
        <v>0</v>
      </c>
      <c r="P2646" s="176">
        <v>0</v>
      </c>
      <c r="Q2646" s="176">
        <v>427.34496551724135</v>
      </c>
      <c r="R2646" s="176">
        <v>0</v>
      </c>
      <c r="S2646" s="176">
        <v>0</v>
      </c>
      <c r="T2646" s="176">
        <v>3.8871694850445657E-2</v>
      </c>
      <c r="U2646" s="176">
        <v>17.235010575172964</v>
      </c>
      <c r="V2646" s="176">
        <v>413.34124510344822</v>
      </c>
      <c r="W2646" s="176">
        <v>36.248115749999997</v>
      </c>
      <c r="X2646" s="176">
        <v>136.7981201637931</v>
      </c>
      <c r="Y2646" s="176">
        <v>0</v>
      </c>
      <c r="Z2646" s="134"/>
    </row>
    <row r="2647" spans="1:26" x14ac:dyDescent="0.3">
      <c r="A2647" s="134"/>
      <c r="B2647" s="134"/>
      <c r="C2647" s="134"/>
      <c r="D2647" s="155" t="s">
        <v>165</v>
      </c>
      <c r="E2647" s="38" t="s">
        <v>112</v>
      </c>
      <c r="F2647" s="38" t="s">
        <v>166</v>
      </c>
      <c r="G2647" s="38" t="s">
        <v>167</v>
      </c>
      <c r="H2647" s="38" t="s">
        <v>88</v>
      </c>
      <c r="I2647" s="38" t="s">
        <v>143</v>
      </c>
      <c r="J2647" s="174"/>
      <c r="K2647" s="141"/>
      <c r="L2647" s="176">
        <v>272.82900370630142</v>
      </c>
      <c r="M2647" s="176">
        <v>14.906828413156486</v>
      </c>
      <c r="N2647" s="176">
        <v>0</v>
      </c>
      <c r="O2647" s="176">
        <v>0</v>
      </c>
      <c r="P2647" s="176">
        <v>0</v>
      </c>
      <c r="Q2647" s="176">
        <v>242.72762068965517</v>
      </c>
      <c r="R2647" s="176">
        <v>47.47452600282255</v>
      </c>
      <c r="S2647" s="176">
        <v>8.6868154406217801</v>
      </c>
      <c r="T2647" s="176">
        <v>43.605041472066524</v>
      </c>
      <c r="U2647" s="176">
        <v>79.599762775193867</v>
      </c>
      <c r="V2647" s="176">
        <v>216.02871741379309</v>
      </c>
      <c r="W2647" s="176">
        <v>200.20069233620688</v>
      </c>
      <c r="X2647" s="176">
        <v>75.667019508620697</v>
      </c>
      <c r="Y2647" s="176">
        <v>5.8892736724137933</v>
      </c>
      <c r="Z2647" s="134"/>
    </row>
    <row r="2648" spans="1:26" x14ac:dyDescent="0.3">
      <c r="A2648" s="134"/>
      <c r="B2648" s="134"/>
      <c r="C2648" s="134"/>
      <c r="D2648" s="155" t="s">
        <v>165</v>
      </c>
      <c r="E2648" s="38" t="s">
        <v>112</v>
      </c>
      <c r="F2648" s="38" t="s">
        <v>166</v>
      </c>
      <c r="G2648" s="38" t="s">
        <v>167</v>
      </c>
      <c r="H2648" s="38" t="s">
        <v>89</v>
      </c>
      <c r="I2648" s="38" t="s">
        <v>143</v>
      </c>
      <c r="J2648" s="174"/>
      <c r="K2648" s="141"/>
      <c r="L2648" s="176">
        <v>0</v>
      </c>
      <c r="M2648" s="176">
        <v>0</v>
      </c>
      <c r="N2648" s="176">
        <v>0</v>
      </c>
      <c r="O2648" s="176">
        <v>0</v>
      </c>
      <c r="P2648" s="176">
        <v>0</v>
      </c>
      <c r="Q2648" s="176">
        <v>0.54799999999999993</v>
      </c>
      <c r="R2648" s="176">
        <v>0</v>
      </c>
      <c r="S2648" s="176">
        <v>0</v>
      </c>
      <c r="T2648" s="176">
        <v>0</v>
      </c>
      <c r="U2648" s="176">
        <v>0</v>
      </c>
      <c r="V2648" s="176">
        <v>0</v>
      </c>
      <c r="W2648" s="176">
        <v>0</v>
      </c>
      <c r="X2648" s="176">
        <v>5.1353499568965537</v>
      </c>
      <c r="Y2648" s="176">
        <v>0</v>
      </c>
      <c r="Z2648" s="134"/>
    </row>
    <row r="2649" spans="1:26" x14ac:dyDescent="0.3">
      <c r="A2649" s="134"/>
      <c r="B2649" s="134"/>
      <c r="C2649" s="134"/>
      <c r="D2649" s="155" t="s">
        <v>165</v>
      </c>
      <c r="E2649" s="38" t="s">
        <v>112</v>
      </c>
      <c r="F2649" s="38" t="s">
        <v>166</v>
      </c>
      <c r="G2649" s="38" t="s">
        <v>167</v>
      </c>
      <c r="H2649" s="38" t="s">
        <v>90</v>
      </c>
      <c r="I2649" s="38" t="s">
        <v>143</v>
      </c>
      <c r="J2649" s="174"/>
      <c r="K2649" s="141"/>
      <c r="L2649" s="176">
        <v>0</v>
      </c>
      <c r="M2649" s="176">
        <v>0</v>
      </c>
      <c r="N2649" s="176">
        <v>0</v>
      </c>
      <c r="O2649" s="176">
        <v>0</v>
      </c>
      <c r="P2649" s="176">
        <v>0</v>
      </c>
      <c r="Q2649" s="176">
        <v>0</v>
      </c>
      <c r="R2649" s="176">
        <v>0</v>
      </c>
      <c r="S2649" s="176">
        <v>0</v>
      </c>
      <c r="T2649" s="176">
        <v>0</v>
      </c>
      <c r="U2649" s="176">
        <v>0</v>
      </c>
      <c r="V2649" s="176">
        <v>0</v>
      </c>
      <c r="W2649" s="176">
        <v>0</v>
      </c>
      <c r="X2649" s="176">
        <v>0</v>
      </c>
      <c r="Y2649" s="176">
        <v>0</v>
      </c>
      <c r="Z2649" s="134"/>
    </row>
    <row r="2650" spans="1:26" x14ac:dyDescent="0.3">
      <c r="A2650" s="134"/>
      <c r="B2650" s="134"/>
      <c r="C2650" s="134"/>
      <c r="D2650" s="155" t="s">
        <v>165</v>
      </c>
      <c r="E2650" s="38" t="s">
        <v>112</v>
      </c>
      <c r="F2650" s="38" t="s">
        <v>166</v>
      </c>
      <c r="G2650" s="38" t="s">
        <v>167</v>
      </c>
      <c r="H2650" s="38" t="s">
        <v>91</v>
      </c>
      <c r="I2650" s="38" t="s">
        <v>143</v>
      </c>
      <c r="J2650" s="174"/>
      <c r="K2650" s="141"/>
      <c r="L2650" s="176">
        <v>0</v>
      </c>
      <c r="M2650" s="176">
        <v>0</v>
      </c>
      <c r="N2650" s="176">
        <v>0</v>
      </c>
      <c r="O2650" s="176">
        <v>0</v>
      </c>
      <c r="P2650" s="176">
        <v>23.615503098057715</v>
      </c>
      <c r="Q2650" s="176">
        <v>0</v>
      </c>
      <c r="R2650" s="176">
        <v>0</v>
      </c>
      <c r="S2650" s="176">
        <v>0</v>
      </c>
      <c r="T2650" s="176">
        <v>0</v>
      </c>
      <c r="U2650" s="176">
        <v>0</v>
      </c>
      <c r="V2650" s="176">
        <v>0</v>
      </c>
      <c r="W2650" s="176">
        <v>0</v>
      </c>
      <c r="X2650" s="176">
        <v>0</v>
      </c>
      <c r="Y2650" s="176">
        <v>0</v>
      </c>
      <c r="Z2650" s="134"/>
    </row>
    <row r="2651" spans="1:26" x14ac:dyDescent="0.3">
      <c r="A2651" s="134"/>
      <c r="B2651" s="134"/>
      <c r="C2651" s="134"/>
      <c r="D2651" s="155" t="s">
        <v>165</v>
      </c>
      <c r="E2651" s="38" t="s">
        <v>112</v>
      </c>
      <c r="F2651" s="38" t="s">
        <v>166</v>
      </c>
      <c r="G2651" s="38" t="s">
        <v>167</v>
      </c>
      <c r="H2651" s="38" t="s">
        <v>92</v>
      </c>
      <c r="I2651" s="38" t="s">
        <v>143</v>
      </c>
      <c r="J2651" s="174"/>
      <c r="K2651" s="141"/>
      <c r="L2651" s="176">
        <v>0</v>
      </c>
      <c r="M2651" s="176">
        <v>0</v>
      </c>
      <c r="N2651" s="176">
        <v>16.597999999999999</v>
      </c>
      <c r="O2651" s="176">
        <v>0</v>
      </c>
      <c r="P2651" s="176">
        <v>0</v>
      </c>
      <c r="Q2651" s="176">
        <v>0</v>
      </c>
      <c r="R2651" s="176">
        <v>0</v>
      </c>
      <c r="S2651" s="176">
        <v>0</v>
      </c>
      <c r="T2651" s="176">
        <v>0</v>
      </c>
      <c r="U2651" s="176">
        <v>0</v>
      </c>
      <c r="V2651" s="176">
        <v>32.044677517241375</v>
      </c>
      <c r="W2651" s="176">
        <v>0</v>
      </c>
      <c r="X2651" s="176">
        <v>132.89592165517243</v>
      </c>
      <c r="Y2651" s="176">
        <v>0</v>
      </c>
      <c r="Z2651" s="134"/>
    </row>
    <row r="2652" spans="1:26" x14ac:dyDescent="0.3">
      <c r="A2652" s="134"/>
      <c r="B2652" s="134"/>
      <c r="C2652" s="134"/>
      <c r="D2652" s="155" t="s">
        <v>165</v>
      </c>
      <c r="E2652" s="38" t="s">
        <v>112</v>
      </c>
      <c r="F2652" s="38" t="s">
        <v>166</v>
      </c>
      <c r="G2652" s="38" t="s">
        <v>167</v>
      </c>
      <c r="H2652" s="38" t="s">
        <v>93</v>
      </c>
      <c r="I2652" s="38" t="s">
        <v>143</v>
      </c>
      <c r="J2652" s="174"/>
      <c r="K2652" s="141"/>
      <c r="L2652" s="177">
        <v>0</v>
      </c>
      <c r="M2652" s="177">
        <v>0</v>
      </c>
      <c r="N2652" s="177">
        <v>0</v>
      </c>
      <c r="O2652" s="177">
        <v>0</v>
      </c>
      <c r="P2652" s="177">
        <v>0</v>
      </c>
      <c r="Q2652" s="177">
        <v>0</v>
      </c>
      <c r="R2652" s="177">
        <v>0</v>
      </c>
      <c r="S2652" s="177">
        <v>0</v>
      </c>
      <c r="T2652" s="177">
        <v>0</v>
      </c>
      <c r="U2652" s="177">
        <v>0</v>
      </c>
      <c r="V2652" s="177">
        <v>0</v>
      </c>
      <c r="W2652" s="177">
        <v>0</v>
      </c>
      <c r="X2652" s="177">
        <v>0</v>
      </c>
      <c r="Y2652" s="177">
        <v>0</v>
      </c>
      <c r="Z2652" s="134"/>
    </row>
    <row r="2653" spans="1:26" x14ac:dyDescent="0.3">
      <c r="A2653" s="134"/>
      <c r="B2653" s="134"/>
      <c r="C2653" s="134"/>
      <c r="D2653" s="155" t="s">
        <v>165</v>
      </c>
      <c r="E2653" s="38" t="s">
        <v>112</v>
      </c>
      <c r="F2653" s="38" t="s">
        <v>166</v>
      </c>
      <c r="G2653" s="38" t="s">
        <v>167</v>
      </c>
      <c r="H2653" s="38" t="s">
        <v>94</v>
      </c>
      <c r="I2653" s="38" t="s">
        <v>143</v>
      </c>
      <c r="J2653" s="174"/>
      <c r="K2653" s="141"/>
      <c r="L2653" s="176">
        <v>0</v>
      </c>
      <c r="M2653" s="176">
        <v>0</v>
      </c>
      <c r="N2653" s="176">
        <v>0</v>
      </c>
      <c r="O2653" s="176">
        <v>0</v>
      </c>
      <c r="P2653" s="176">
        <v>0</v>
      </c>
      <c r="Q2653" s="176">
        <v>0</v>
      </c>
      <c r="R2653" s="176">
        <v>0</v>
      </c>
      <c r="S2653" s="176">
        <v>0</v>
      </c>
      <c r="T2653" s="176">
        <v>0</v>
      </c>
      <c r="U2653" s="176">
        <v>0</v>
      </c>
      <c r="V2653" s="176">
        <v>0</v>
      </c>
      <c r="W2653" s="176">
        <v>0</v>
      </c>
      <c r="X2653" s="176">
        <v>0</v>
      </c>
      <c r="Y2653" s="176">
        <v>0</v>
      </c>
      <c r="Z2653" s="134"/>
    </row>
    <row r="2654" spans="1:26" x14ac:dyDescent="0.3">
      <c r="A2654" s="134"/>
      <c r="B2654" s="134"/>
      <c r="C2654" s="134"/>
      <c r="D2654" s="155" t="s">
        <v>165</v>
      </c>
      <c r="E2654" s="38" t="s">
        <v>112</v>
      </c>
      <c r="F2654" s="38" t="s">
        <v>166</v>
      </c>
      <c r="G2654" s="38" t="s">
        <v>167</v>
      </c>
      <c r="H2654" s="38" t="s">
        <v>95</v>
      </c>
      <c r="I2654" s="38" t="s">
        <v>143</v>
      </c>
      <c r="J2654" s="174"/>
      <c r="K2654" s="141"/>
      <c r="L2654" s="177">
        <v>0</v>
      </c>
      <c r="M2654" s="177">
        <v>0</v>
      </c>
      <c r="N2654" s="177">
        <v>0</v>
      </c>
      <c r="O2654" s="177">
        <v>0</v>
      </c>
      <c r="P2654" s="177">
        <v>0</v>
      </c>
      <c r="Q2654" s="177">
        <v>0</v>
      </c>
      <c r="R2654" s="177">
        <v>0</v>
      </c>
      <c r="S2654" s="177">
        <v>0</v>
      </c>
      <c r="T2654" s="177">
        <v>0</v>
      </c>
      <c r="U2654" s="177">
        <v>0</v>
      </c>
      <c r="V2654" s="177">
        <v>0</v>
      </c>
      <c r="W2654" s="177">
        <v>0</v>
      </c>
      <c r="X2654" s="177">
        <v>0</v>
      </c>
      <c r="Y2654" s="177">
        <v>0</v>
      </c>
      <c r="Z2654" s="134"/>
    </row>
    <row r="2655" spans="1:26" x14ac:dyDescent="0.3">
      <c r="A2655" s="134"/>
      <c r="B2655" s="134"/>
      <c r="C2655" s="134"/>
      <c r="D2655" s="155" t="s">
        <v>165</v>
      </c>
      <c r="E2655" s="38" t="s">
        <v>112</v>
      </c>
      <c r="F2655" s="38" t="s">
        <v>166</v>
      </c>
      <c r="G2655" s="38" t="s">
        <v>167</v>
      </c>
      <c r="H2655" s="38" t="s">
        <v>96</v>
      </c>
      <c r="I2655" s="38" t="s">
        <v>143</v>
      </c>
      <c r="J2655" s="174"/>
      <c r="K2655" s="141"/>
      <c r="L2655" s="176">
        <v>1.0470149425287356</v>
      </c>
      <c r="M2655" s="176">
        <v>0</v>
      </c>
      <c r="N2655" s="176">
        <v>0</v>
      </c>
      <c r="O2655" s="176">
        <v>0</v>
      </c>
      <c r="P2655" s="176">
        <v>0</v>
      </c>
      <c r="Q2655" s="176">
        <v>0</v>
      </c>
      <c r="R2655" s="176">
        <v>0</v>
      </c>
      <c r="S2655" s="176">
        <v>0</v>
      </c>
      <c r="T2655" s="176">
        <v>0</v>
      </c>
      <c r="U2655" s="176">
        <v>0</v>
      </c>
      <c r="V2655" s="176">
        <v>0</v>
      </c>
      <c r="W2655" s="176">
        <v>0</v>
      </c>
      <c r="X2655" s="176">
        <v>0</v>
      </c>
      <c r="Y2655" s="176">
        <v>0</v>
      </c>
      <c r="Z2655" s="134"/>
    </row>
    <row r="2656" spans="1:26" x14ac:dyDescent="0.3">
      <c r="A2656" s="134"/>
      <c r="B2656" s="134"/>
      <c r="C2656" s="134"/>
      <c r="D2656" s="155" t="s">
        <v>165</v>
      </c>
      <c r="E2656" s="38" t="s">
        <v>112</v>
      </c>
      <c r="F2656" s="38" t="s">
        <v>166</v>
      </c>
      <c r="G2656" s="38" t="s">
        <v>167</v>
      </c>
      <c r="H2656" s="38" t="s">
        <v>97</v>
      </c>
      <c r="I2656" s="38" t="s">
        <v>143</v>
      </c>
      <c r="J2656" s="174"/>
      <c r="K2656" s="141"/>
      <c r="L2656" s="177">
        <v>0</v>
      </c>
      <c r="M2656" s="177">
        <v>0</v>
      </c>
      <c r="N2656" s="177">
        <v>0</v>
      </c>
      <c r="O2656" s="177">
        <v>0</v>
      </c>
      <c r="P2656" s="177">
        <v>0</v>
      </c>
      <c r="Q2656" s="177">
        <v>0</v>
      </c>
      <c r="R2656" s="177">
        <v>0</v>
      </c>
      <c r="S2656" s="177">
        <v>0</v>
      </c>
      <c r="T2656" s="177">
        <v>0</v>
      </c>
      <c r="U2656" s="177">
        <v>0</v>
      </c>
      <c r="V2656" s="177">
        <v>0</v>
      </c>
      <c r="W2656" s="177">
        <v>0</v>
      </c>
      <c r="X2656" s="177">
        <v>0</v>
      </c>
      <c r="Y2656" s="177">
        <v>0</v>
      </c>
      <c r="Z2656" s="134"/>
    </row>
    <row r="2657" spans="1:26" x14ac:dyDescent="0.3">
      <c r="A2657" s="134"/>
      <c r="B2657" s="134"/>
      <c r="C2657" s="134"/>
      <c r="D2657" s="155" t="s">
        <v>165</v>
      </c>
      <c r="E2657" s="38" t="s">
        <v>112</v>
      </c>
      <c r="F2657" s="38" t="s">
        <v>166</v>
      </c>
      <c r="G2657" s="38" t="s">
        <v>167</v>
      </c>
      <c r="H2657" s="38" t="s">
        <v>98</v>
      </c>
      <c r="I2657" s="38" t="s">
        <v>143</v>
      </c>
      <c r="J2657" s="174"/>
      <c r="K2657" s="141"/>
      <c r="L2657" s="177">
        <v>0</v>
      </c>
      <c r="M2657" s="177">
        <v>0</v>
      </c>
      <c r="N2657" s="177">
        <v>0</v>
      </c>
      <c r="O2657" s="177">
        <v>0</v>
      </c>
      <c r="P2657" s="177">
        <v>0</v>
      </c>
      <c r="Q2657" s="177">
        <v>0</v>
      </c>
      <c r="R2657" s="177">
        <v>0</v>
      </c>
      <c r="S2657" s="177">
        <v>0</v>
      </c>
      <c r="T2657" s="177">
        <v>0</v>
      </c>
      <c r="U2657" s="177">
        <v>0</v>
      </c>
      <c r="V2657" s="177">
        <v>0</v>
      </c>
      <c r="W2657" s="177">
        <v>0</v>
      </c>
      <c r="X2657" s="177">
        <v>0</v>
      </c>
      <c r="Y2657" s="177">
        <v>0</v>
      </c>
      <c r="Z2657" s="134"/>
    </row>
    <row r="2658" spans="1:26" x14ac:dyDescent="0.3">
      <c r="A2658" s="134"/>
      <c r="B2658" s="134"/>
      <c r="C2658" s="134"/>
      <c r="D2658" s="155" t="s">
        <v>165</v>
      </c>
      <c r="E2658" s="38" t="s">
        <v>112</v>
      </c>
      <c r="F2658" s="38" t="s">
        <v>166</v>
      </c>
      <c r="G2658" s="38" t="s">
        <v>167</v>
      </c>
      <c r="H2658" s="38" t="s">
        <v>99</v>
      </c>
      <c r="I2658" s="38" t="s">
        <v>143</v>
      </c>
      <c r="J2658" s="174"/>
      <c r="K2658" s="141"/>
      <c r="L2658" s="177">
        <v>0</v>
      </c>
      <c r="M2658" s="177">
        <v>0</v>
      </c>
      <c r="N2658" s="177">
        <v>0</v>
      </c>
      <c r="O2658" s="177">
        <v>0</v>
      </c>
      <c r="P2658" s="177">
        <v>0</v>
      </c>
      <c r="Q2658" s="177">
        <v>0</v>
      </c>
      <c r="R2658" s="177">
        <v>0</v>
      </c>
      <c r="S2658" s="177">
        <v>0</v>
      </c>
      <c r="T2658" s="177">
        <v>0</v>
      </c>
      <c r="U2658" s="177">
        <v>0</v>
      </c>
      <c r="V2658" s="177">
        <v>0</v>
      </c>
      <c r="W2658" s="177">
        <v>0</v>
      </c>
      <c r="X2658" s="177">
        <v>0</v>
      </c>
      <c r="Y2658" s="177">
        <v>0</v>
      </c>
      <c r="Z2658" s="134"/>
    </row>
    <row r="2659" spans="1:26" x14ac:dyDescent="0.3">
      <c r="A2659" s="134"/>
      <c r="B2659" s="134"/>
      <c r="C2659" s="134"/>
      <c r="D2659" s="155" t="s">
        <v>165</v>
      </c>
      <c r="E2659" s="38" t="s">
        <v>112</v>
      </c>
      <c r="F2659" s="38" t="s">
        <v>166</v>
      </c>
      <c r="G2659" s="38" t="s">
        <v>167</v>
      </c>
      <c r="H2659" s="38" t="s">
        <v>100</v>
      </c>
      <c r="I2659" s="38" t="s">
        <v>143</v>
      </c>
      <c r="J2659" s="174"/>
      <c r="K2659" s="141"/>
      <c r="L2659" s="177">
        <v>0</v>
      </c>
      <c r="M2659" s="177">
        <v>0</v>
      </c>
      <c r="N2659" s="177">
        <v>0</v>
      </c>
      <c r="O2659" s="177">
        <v>0</v>
      </c>
      <c r="P2659" s="177">
        <v>0</v>
      </c>
      <c r="Q2659" s="177">
        <v>0</v>
      </c>
      <c r="R2659" s="177">
        <v>0</v>
      </c>
      <c r="S2659" s="177">
        <v>0</v>
      </c>
      <c r="T2659" s="177">
        <v>0</v>
      </c>
      <c r="U2659" s="177">
        <v>0</v>
      </c>
      <c r="V2659" s="177">
        <v>0</v>
      </c>
      <c r="W2659" s="177">
        <v>0</v>
      </c>
      <c r="X2659" s="177">
        <v>0</v>
      </c>
      <c r="Y2659" s="177">
        <v>0</v>
      </c>
      <c r="Z2659" s="134"/>
    </row>
    <row r="2660" spans="1:26" x14ac:dyDescent="0.3">
      <c r="A2660" s="134"/>
      <c r="B2660" s="134"/>
      <c r="C2660" s="134"/>
      <c r="D2660" s="155" t="s">
        <v>165</v>
      </c>
      <c r="E2660" s="38" t="s">
        <v>112</v>
      </c>
      <c r="F2660" s="38" t="s">
        <v>166</v>
      </c>
      <c r="G2660" s="38" t="s">
        <v>167</v>
      </c>
      <c r="H2660" s="38" t="s">
        <v>101</v>
      </c>
      <c r="I2660" s="38" t="s">
        <v>143</v>
      </c>
      <c r="J2660" s="174"/>
      <c r="K2660" s="141"/>
      <c r="L2660" s="177">
        <v>0</v>
      </c>
      <c r="M2660" s="177">
        <v>0</v>
      </c>
      <c r="N2660" s="177">
        <v>0</v>
      </c>
      <c r="O2660" s="177">
        <v>0</v>
      </c>
      <c r="P2660" s="177">
        <v>0</v>
      </c>
      <c r="Q2660" s="177">
        <v>0</v>
      </c>
      <c r="R2660" s="177">
        <v>0</v>
      </c>
      <c r="S2660" s="177">
        <v>0</v>
      </c>
      <c r="T2660" s="177">
        <v>0</v>
      </c>
      <c r="U2660" s="177">
        <v>0</v>
      </c>
      <c r="V2660" s="177">
        <v>0</v>
      </c>
      <c r="W2660" s="177">
        <v>0</v>
      </c>
      <c r="X2660" s="177">
        <v>0</v>
      </c>
      <c r="Y2660" s="177">
        <v>0</v>
      </c>
      <c r="Z2660" s="134"/>
    </row>
    <row r="2661" spans="1:26" x14ac:dyDescent="0.3">
      <c r="A2661" s="134"/>
      <c r="B2661" s="134"/>
      <c r="C2661" s="134"/>
      <c r="D2661" s="155" t="s">
        <v>165</v>
      </c>
      <c r="E2661" s="38" t="s">
        <v>112</v>
      </c>
      <c r="F2661" s="38" t="s">
        <v>166</v>
      </c>
      <c r="G2661" s="38" t="s">
        <v>167</v>
      </c>
      <c r="H2661" s="38" t="s">
        <v>102</v>
      </c>
      <c r="I2661" s="38" t="s">
        <v>143</v>
      </c>
      <c r="J2661" s="174"/>
      <c r="K2661" s="141"/>
      <c r="L2661" s="177">
        <v>0</v>
      </c>
      <c r="M2661" s="177">
        <v>0</v>
      </c>
      <c r="N2661" s="177">
        <v>0</v>
      </c>
      <c r="O2661" s="177">
        <v>0</v>
      </c>
      <c r="P2661" s="177">
        <v>0</v>
      </c>
      <c r="Q2661" s="177">
        <v>0</v>
      </c>
      <c r="R2661" s="177">
        <v>0</v>
      </c>
      <c r="S2661" s="177">
        <v>0</v>
      </c>
      <c r="T2661" s="177">
        <v>0</v>
      </c>
      <c r="U2661" s="177">
        <v>0</v>
      </c>
      <c r="V2661" s="177">
        <v>0</v>
      </c>
      <c r="W2661" s="177">
        <v>0</v>
      </c>
      <c r="X2661" s="177">
        <v>0</v>
      </c>
      <c r="Y2661" s="177">
        <v>0</v>
      </c>
      <c r="Z2661" s="134"/>
    </row>
    <row r="2662" spans="1:26" x14ac:dyDescent="0.3">
      <c r="A2662" s="134"/>
      <c r="B2662" s="134"/>
      <c r="C2662" s="134"/>
      <c r="D2662" s="155" t="s">
        <v>165</v>
      </c>
      <c r="E2662" s="38" t="s">
        <v>112</v>
      </c>
      <c r="F2662" s="38" t="s">
        <v>166</v>
      </c>
      <c r="G2662" s="38" t="s">
        <v>167</v>
      </c>
      <c r="H2662" s="38" t="s">
        <v>103</v>
      </c>
      <c r="I2662" s="38" t="s">
        <v>143</v>
      </c>
      <c r="J2662" s="174"/>
      <c r="K2662" s="141"/>
      <c r="L2662" s="177">
        <v>0</v>
      </c>
      <c r="M2662" s="177">
        <v>0</v>
      </c>
      <c r="N2662" s="177">
        <v>0</v>
      </c>
      <c r="O2662" s="177">
        <v>0</v>
      </c>
      <c r="P2662" s="177">
        <v>0</v>
      </c>
      <c r="Q2662" s="177">
        <v>0</v>
      </c>
      <c r="R2662" s="177">
        <v>0</v>
      </c>
      <c r="S2662" s="177">
        <v>0</v>
      </c>
      <c r="T2662" s="177">
        <v>0</v>
      </c>
      <c r="U2662" s="177">
        <v>0</v>
      </c>
      <c r="V2662" s="177">
        <v>0</v>
      </c>
      <c r="W2662" s="177">
        <v>0</v>
      </c>
      <c r="X2662" s="177">
        <v>0</v>
      </c>
      <c r="Y2662" s="177">
        <v>0</v>
      </c>
      <c r="Z2662" s="134"/>
    </row>
    <row r="2663" spans="1:26" x14ac:dyDescent="0.3">
      <c r="A2663" s="134"/>
      <c r="B2663" s="134"/>
      <c r="C2663" s="134"/>
      <c r="D2663" s="155" t="s">
        <v>165</v>
      </c>
      <c r="E2663" s="38" t="s">
        <v>112</v>
      </c>
      <c r="F2663" s="38" t="s">
        <v>166</v>
      </c>
      <c r="G2663" s="38" t="s">
        <v>167</v>
      </c>
      <c r="H2663" s="38" t="s">
        <v>104</v>
      </c>
      <c r="I2663" s="38" t="s">
        <v>143</v>
      </c>
      <c r="J2663" s="174"/>
      <c r="K2663" s="141"/>
      <c r="L2663" s="177">
        <v>0</v>
      </c>
      <c r="M2663" s="177">
        <v>0</v>
      </c>
      <c r="N2663" s="177">
        <v>0</v>
      </c>
      <c r="O2663" s="177">
        <v>0</v>
      </c>
      <c r="P2663" s="177">
        <v>0</v>
      </c>
      <c r="Q2663" s="177">
        <v>0</v>
      </c>
      <c r="R2663" s="177">
        <v>0</v>
      </c>
      <c r="S2663" s="177">
        <v>0</v>
      </c>
      <c r="T2663" s="177">
        <v>0</v>
      </c>
      <c r="U2663" s="177">
        <v>0</v>
      </c>
      <c r="V2663" s="177">
        <v>0</v>
      </c>
      <c r="W2663" s="177">
        <v>0</v>
      </c>
      <c r="X2663" s="177">
        <v>0</v>
      </c>
      <c r="Y2663" s="177">
        <v>0</v>
      </c>
      <c r="Z2663" s="134"/>
    </row>
    <row r="2664" spans="1:26" x14ac:dyDescent="0.3">
      <c r="A2664" s="134"/>
      <c r="B2664" s="134"/>
      <c r="C2664" s="134"/>
      <c r="D2664" s="155" t="s">
        <v>165</v>
      </c>
      <c r="E2664" s="38" t="s">
        <v>112</v>
      </c>
      <c r="F2664" s="38" t="s">
        <v>166</v>
      </c>
      <c r="G2664" s="38" t="s">
        <v>167</v>
      </c>
      <c r="H2664" s="38" t="s">
        <v>105</v>
      </c>
      <c r="I2664" s="38" t="s">
        <v>143</v>
      </c>
      <c r="J2664" s="174"/>
      <c r="K2664" s="141"/>
      <c r="L2664" s="177">
        <v>0</v>
      </c>
      <c r="M2664" s="177">
        <v>0</v>
      </c>
      <c r="N2664" s="177">
        <v>0</v>
      </c>
      <c r="O2664" s="177">
        <v>0</v>
      </c>
      <c r="P2664" s="177">
        <v>0</v>
      </c>
      <c r="Q2664" s="177">
        <v>0</v>
      </c>
      <c r="R2664" s="177">
        <v>0</v>
      </c>
      <c r="S2664" s="177">
        <v>0</v>
      </c>
      <c r="T2664" s="177">
        <v>0</v>
      </c>
      <c r="U2664" s="177">
        <v>0</v>
      </c>
      <c r="V2664" s="177">
        <v>0</v>
      </c>
      <c r="W2664" s="177">
        <v>0</v>
      </c>
      <c r="X2664" s="177">
        <v>0</v>
      </c>
      <c r="Y2664" s="177">
        <v>0</v>
      </c>
      <c r="Z2664" s="134"/>
    </row>
    <row r="2665" spans="1:26" x14ac:dyDescent="0.3">
      <c r="A2665" s="134"/>
      <c r="B2665" s="134"/>
      <c r="C2665" s="134"/>
      <c r="D2665" s="155" t="s">
        <v>165</v>
      </c>
      <c r="E2665" s="38" t="s">
        <v>112</v>
      </c>
      <c r="F2665" s="38" t="s">
        <v>166</v>
      </c>
      <c r="G2665" s="38" t="s">
        <v>168</v>
      </c>
      <c r="H2665" s="38" t="s">
        <v>72</v>
      </c>
      <c r="I2665" s="38" t="s">
        <v>143</v>
      </c>
      <c r="J2665" s="174"/>
      <c r="K2665" s="141"/>
      <c r="L2665" s="177">
        <v>0</v>
      </c>
      <c r="M2665" s="177">
        <v>0</v>
      </c>
      <c r="N2665" s="177">
        <v>0</v>
      </c>
      <c r="O2665" s="177">
        <v>0</v>
      </c>
      <c r="P2665" s="177">
        <v>0</v>
      </c>
      <c r="Q2665" s="177">
        <v>0</v>
      </c>
      <c r="R2665" s="177">
        <v>0</v>
      </c>
      <c r="S2665" s="177">
        <v>0</v>
      </c>
      <c r="T2665" s="177">
        <v>0</v>
      </c>
      <c r="U2665" s="177">
        <v>0</v>
      </c>
      <c r="V2665" s="177">
        <v>0</v>
      </c>
      <c r="W2665" s="177">
        <v>0</v>
      </c>
      <c r="X2665" s="177">
        <v>0</v>
      </c>
      <c r="Y2665" s="177">
        <v>0</v>
      </c>
      <c r="Z2665" s="134"/>
    </row>
    <row r="2666" spans="1:26" x14ac:dyDescent="0.3">
      <c r="A2666" s="134"/>
      <c r="B2666" s="134"/>
      <c r="C2666" s="134"/>
      <c r="D2666" s="155" t="s">
        <v>165</v>
      </c>
      <c r="E2666" s="38" t="s">
        <v>112</v>
      </c>
      <c r="F2666" s="38" t="s">
        <v>166</v>
      </c>
      <c r="G2666" s="38" t="s">
        <v>168</v>
      </c>
      <c r="H2666" s="38" t="s">
        <v>74</v>
      </c>
      <c r="I2666" s="38" t="s">
        <v>143</v>
      </c>
      <c r="J2666" s="174"/>
      <c r="K2666" s="141"/>
      <c r="L2666" s="176">
        <v>428.92962118594147</v>
      </c>
      <c r="M2666" s="176">
        <v>51.875221258346237</v>
      </c>
      <c r="N2666" s="176">
        <v>292.82824429279066</v>
      </c>
      <c r="O2666" s="176">
        <v>0</v>
      </c>
      <c r="P2666" s="176">
        <v>783.64190665075807</v>
      </c>
      <c r="Q2666" s="176">
        <v>420.60503448275853</v>
      </c>
      <c r="R2666" s="176">
        <v>351.73405266995275</v>
      </c>
      <c r="S2666" s="176">
        <v>133.69647981800199</v>
      </c>
      <c r="T2666" s="176">
        <v>756.71150346986758</v>
      </c>
      <c r="U2666" s="176">
        <v>849.28569070312938</v>
      </c>
      <c r="V2666" s="176">
        <v>1172.1187708620691</v>
      </c>
      <c r="W2666" s="176">
        <v>957.60693742241392</v>
      </c>
      <c r="X2666" s="176">
        <v>464.31544950000011</v>
      </c>
      <c r="Y2666" s="176">
        <v>11.516690288793104</v>
      </c>
      <c r="Z2666" s="134"/>
    </row>
    <row r="2667" spans="1:26" x14ac:dyDescent="0.3">
      <c r="A2667" s="134"/>
      <c r="B2667" s="134"/>
      <c r="C2667" s="134"/>
      <c r="D2667" s="155" t="s">
        <v>165</v>
      </c>
      <c r="E2667" s="38" t="s">
        <v>112</v>
      </c>
      <c r="F2667" s="38" t="s">
        <v>166</v>
      </c>
      <c r="G2667" s="38" t="s">
        <v>168</v>
      </c>
      <c r="H2667" s="38" t="s">
        <v>75</v>
      </c>
      <c r="I2667" s="38" t="s">
        <v>143</v>
      </c>
      <c r="J2667" s="174"/>
      <c r="K2667" s="141"/>
      <c r="L2667" s="177">
        <v>0</v>
      </c>
      <c r="M2667" s="177">
        <v>0</v>
      </c>
      <c r="N2667" s="177">
        <v>0</v>
      </c>
      <c r="O2667" s="177">
        <v>0</v>
      </c>
      <c r="P2667" s="177">
        <v>0</v>
      </c>
      <c r="Q2667" s="177">
        <v>0</v>
      </c>
      <c r="R2667" s="177">
        <v>0</v>
      </c>
      <c r="S2667" s="177">
        <v>0</v>
      </c>
      <c r="T2667" s="177">
        <v>0</v>
      </c>
      <c r="U2667" s="177">
        <v>0</v>
      </c>
      <c r="V2667" s="177">
        <v>0</v>
      </c>
      <c r="W2667" s="177">
        <v>0</v>
      </c>
      <c r="X2667" s="177">
        <v>0</v>
      </c>
      <c r="Y2667" s="177">
        <v>0</v>
      </c>
      <c r="Z2667" s="134"/>
    </row>
    <row r="2668" spans="1:26" x14ac:dyDescent="0.3">
      <c r="A2668" s="134"/>
      <c r="B2668" s="134"/>
      <c r="C2668" s="134"/>
      <c r="D2668" s="155" t="s">
        <v>165</v>
      </c>
      <c r="E2668" s="38" t="s">
        <v>112</v>
      </c>
      <c r="F2668" s="38" t="s">
        <v>166</v>
      </c>
      <c r="G2668" s="38" t="s">
        <v>168</v>
      </c>
      <c r="H2668" s="38" t="s">
        <v>76</v>
      </c>
      <c r="I2668" s="38" t="s">
        <v>143</v>
      </c>
      <c r="J2668" s="174"/>
      <c r="K2668" s="141"/>
      <c r="L2668" s="177">
        <v>0</v>
      </c>
      <c r="M2668" s="177">
        <v>0</v>
      </c>
      <c r="N2668" s="177">
        <v>0</v>
      </c>
      <c r="O2668" s="177">
        <v>0</v>
      </c>
      <c r="P2668" s="177">
        <v>0</v>
      </c>
      <c r="Q2668" s="177">
        <v>0</v>
      </c>
      <c r="R2668" s="177">
        <v>0</v>
      </c>
      <c r="S2668" s="177">
        <v>0</v>
      </c>
      <c r="T2668" s="177">
        <v>0</v>
      </c>
      <c r="U2668" s="177">
        <v>0</v>
      </c>
      <c r="V2668" s="177">
        <v>0</v>
      </c>
      <c r="W2668" s="177">
        <v>0</v>
      </c>
      <c r="X2668" s="177">
        <v>0</v>
      </c>
      <c r="Y2668" s="177">
        <v>0</v>
      </c>
      <c r="Z2668" s="134"/>
    </row>
    <row r="2669" spans="1:26" x14ac:dyDescent="0.3">
      <c r="A2669" s="134"/>
      <c r="B2669" s="134"/>
      <c r="C2669" s="134"/>
      <c r="D2669" s="155" t="s">
        <v>165</v>
      </c>
      <c r="E2669" s="38" t="s">
        <v>112</v>
      </c>
      <c r="F2669" s="38" t="s">
        <v>166</v>
      </c>
      <c r="G2669" s="38" t="s">
        <v>168</v>
      </c>
      <c r="H2669" s="38" t="s">
        <v>77</v>
      </c>
      <c r="I2669" s="38" t="s">
        <v>143</v>
      </c>
      <c r="J2669" s="174"/>
      <c r="K2669" s="141"/>
      <c r="L2669" s="176">
        <v>4.5178325123152705</v>
      </c>
      <c r="M2669" s="176">
        <v>11.037168320710867</v>
      </c>
      <c r="N2669" s="176">
        <v>202.27999267477421</v>
      </c>
      <c r="O2669" s="176">
        <v>0</v>
      </c>
      <c r="P2669" s="176">
        <v>49.215568668708713</v>
      </c>
      <c r="Q2669" s="176">
        <v>1.2175517241379312</v>
      </c>
      <c r="R2669" s="176">
        <v>69.344478015000277</v>
      </c>
      <c r="S2669" s="176">
        <v>48.361139951772678</v>
      </c>
      <c r="T2669" s="176">
        <v>69.047339374491145</v>
      </c>
      <c r="U2669" s="176">
        <v>56.910377394762996</v>
      </c>
      <c r="V2669" s="176">
        <v>82.419399965517243</v>
      </c>
      <c r="W2669" s="176">
        <v>227.99271853448275</v>
      </c>
      <c r="X2669" s="176">
        <v>17.318100413793108</v>
      </c>
      <c r="Y2669" s="176">
        <v>0</v>
      </c>
      <c r="Z2669" s="134"/>
    </row>
    <row r="2670" spans="1:26" x14ac:dyDescent="0.3">
      <c r="A2670" s="134"/>
      <c r="B2670" s="134"/>
      <c r="C2670" s="134"/>
      <c r="D2670" s="155" t="s">
        <v>165</v>
      </c>
      <c r="E2670" s="38" t="s">
        <v>112</v>
      </c>
      <c r="F2670" s="38" t="s">
        <v>166</v>
      </c>
      <c r="G2670" s="38" t="s">
        <v>168</v>
      </c>
      <c r="H2670" s="38" t="s">
        <v>78</v>
      </c>
      <c r="I2670" s="38" t="s">
        <v>143</v>
      </c>
      <c r="J2670" s="174"/>
      <c r="K2670" s="141"/>
      <c r="L2670" s="177">
        <v>0</v>
      </c>
      <c r="M2670" s="177">
        <v>0</v>
      </c>
      <c r="N2670" s="177">
        <v>0</v>
      </c>
      <c r="O2670" s="177">
        <v>0</v>
      </c>
      <c r="P2670" s="177">
        <v>0</v>
      </c>
      <c r="Q2670" s="177">
        <v>0</v>
      </c>
      <c r="R2670" s="177">
        <v>0</v>
      </c>
      <c r="S2670" s="177">
        <v>0</v>
      </c>
      <c r="T2670" s="177">
        <v>0</v>
      </c>
      <c r="U2670" s="177">
        <v>0</v>
      </c>
      <c r="V2670" s="177">
        <v>0</v>
      </c>
      <c r="W2670" s="177">
        <v>0</v>
      </c>
      <c r="X2670" s="177">
        <v>0</v>
      </c>
      <c r="Y2670" s="177">
        <v>0</v>
      </c>
      <c r="Z2670" s="134"/>
    </row>
    <row r="2671" spans="1:26" x14ac:dyDescent="0.3">
      <c r="A2671" s="134"/>
      <c r="B2671" s="134"/>
      <c r="C2671" s="134"/>
      <c r="D2671" s="155" t="s">
        <v>165</v>
      </c>
      <c r="E2671" s="38" t="s">
        <v>112</v>
      </c>
      <c r="F2671" s="38" t="s">
        <v>166</v>
      </c>
      <c r="G2671" s="38" t="s">
        <v>168</v>
      </c>
      <c r="H2671" s="38" t="s">
        <v>79</v>
      </c>
      <c r="I2671" s="38" t="s">
        <v>143</v>
      </c>
      <c r="J2671" s="174"/>
      <c r="K2671" s="141"/>
      <c r="L2671" s="176">
        <v>190.26605249042149</v>
      </c>
      <c r="M2671" s="176">
        <v>0</v>
      </c>
      <c r="N2671" s="176">
        <v>0</v>
      </c>
      <c r="O2671" s="176">
        <v>0</v>
      </c>
      <c r="P2671" s="176">
        <v>0</v>
      </c>
      <c r="Q2671" s="176">
        <v>0</v>
      </c>
      <c r="R2671" s="176">
        <v>0</v>
      </c>
      <c r="S2671" s="176">
        <v>1.5977795028549444</v>
      </c>
      <c r="T2671" s="176">
        <v>2.2889461340697643</v>
      </c>
      <c r="U2671" s="176">
        <v>3.5110165213342981</v>
      </c>
      <c r="V2671" s="176">
        <v>0</v>
      </c>
      <c r="W2671" s="176">
        <v>0</v>
      </c>
      <c r="X2671" s="176">
        <v>0</v>
      </c>
      <c r="Y2671" s="176">
        <v>0</v>
      </c>
      <c r="Z2671" s="134"/>
    </row>
    <row r="2672" spans="1:26" x14ac:dyDescent="0.3">
      <c r="A2672" s="134"/>
      <c r="B2672" s="134"/>
      <c r="C2672" s="134"/>
      <c r="D2672" s="155" t="s">
        <v>165</v>
      </c>
      <c r="E2672" s="38" t="s">
        <v>112</v>
      </c>
      <c r="F2672" s="38" t="s">
        <v>166</v>
      </c>
      <c r="G2672" s="38" t="s">
        <v>168</v>
      </c>
      <c r="H2672" s="38" t="s">
        <v>80</v>
      </c>
      <c r="I2672" s="38" t="s">
        <v>143</v>
      </c>
      <c r="J2672" s="174"/>
      <c r="K2672" s="141"/>
      <c r="L2672" s="177">
        <v>0</v>
      </c>
      <c r="M2672" s="177">
        <v>0</v>
      </c>
      <c r="N2672" s="177">
        <v>0</v>
      </c>
      <c r="O2672" s="177">
        <v>0</v>
      </c>
      <c r="P2672" s="177">
        <v>0</v>
      </c>
      <c r="Q2672" s="177">
        <v>0</v>
      </c>
      <c r="R2672" s="177">
        <v>0</v>
      </c>
      <c r="S2672" s="177">
        <v>0</v>
      </c>
      <c r="T2672" s="177">
        <v>0</v>
      </c>
      <c r="U2672" s="177">
        <v>0</v>
      </c>
      <c r="V2672" s="177">
        <v>0</v>
      </c>
      <c r="W2672" s="177">
        <v>0</v>
      </c>
      <c r="X2672" s="177">
        <v>0</v>
      </c>
      <c r="Y2672" s="177">
        <v>0</v>
      </c>
      <c r="Z2672" s="134"/>
    </row>
    <row r="2673" spans="1:26" x14ac:dyDescent="0.3">
      <c r="A2673" s="134"/>
      <c r="B2673" s="134"/>
      <c r="C2673" s="134"/>
      <c r="D2673" s="155" t="s">
        <v>165</v>
      </c>
      <c r="E2673" s="38" t="s">
        <v>112</v>
      </c>
      <c r="F2673" s="38" t="s">
        <v>166</v>
      </c>
      <c r="G2673" s="38" t="s">
        <v>168</v>
      </c>
      <c r="H2673" s="38" t="s">
        <v>81</v>
      </c>
      <c r="I2673" s="38" t="s">
        <v>143</v>
      </c>
      <c r="J2673" s="174"/>
      <c r="K2673" s="141"/>
      <c r="L2673" s="177">
        <v>0</v>
      </c>
      <c r="M2673" s="177">
        <v>0</v>
      </c>
      <c r="N2673" s="177">
        <v>0</v>
      </c>
      <c r="O2673" s="177">
        <v>0</v>
      </c>
      <c r="P2673" s="177">
        <v>0</v>
      </c>
      <c r="Q2673" s="177">
        <v>0</v>
      </c>
      <c r="R2673" s="177">
        <v>0</v>
      </c>
      <c r="S2673" s="177">
        <v>0</v>
      </c>
      <c r="T2673" s="177">
        <v>0</v>
      </c>
      <c r="U2673" s="177">
        <v>0</v>
      </c>
      <c r="V2673" s="177">
        <v>0</v>
      </c>
      <c r="W2673" s="177">
        <v>0</v>
      </c>
      <c r="X2673" s="177">
        <v>0</v>
      </c>
      <c r="Y2673" s="177">
        <v>0</v>
      </c>
      <c r="Z2673" s="134"/>
    </row>
    <row r="2674" spans="1:26" x14ac:dyDescent="0.3">
      <c r="A2674" s="134"/>
      <c r="B2674" s="134"/>
      <c r="C2674" s="134"/>
      <c r="D2674" s="155" t="s">
        <v>165</v>
      </c>
      <c r="E2674" s="38" t="s">
        <v>112</v>
      </c>
      <c r="F2674" s="38" t="s">
        <v>166</v>
      </c>
      <c r="G2674" s="38" t="s">
        <v>168</v>
      </c>
      <c r="H2674" s="38" t="s">
        <v>82</v>
      </c>
      <c r="I2674" s="38" t="s">
        <v>143</v>
      </c>
      <c r="J2674" s="174"/>
      <c r="K2674" s="141"/>
      <c r="L2674" s="176">
        <v>0</v>
      </c>
      <c r="M2674" s="176">
        <v>0</v>
      </c>
      <c r="N2674" s="176">
        <v>0</v>
      </c>
      <c r="O2674" s="176">
        <v>0</v>
      </c>
      <c r="P2674" s="176">
        <v>0</v>
      </c>
      <c r="Q2674" s="176">
        <v>0</v>
      </c>
      <c r="R2674" s="176">
        <v>0</v>
      </c>
      <c r="S2674" s="176">
        <v>453.24900000000008</v>
      </c>
      <c r="T2674" s="176">
        <v>629.26199999999983</v>
      </c>
      <c r="U2674" s="176">
        <v>1064.3399999999997</v>
      </c>
      <c r="V2674" s="176">
        <v>0</v>
      </c>
      <c r="W2674" s="176">
        <v>0</v>
      </c>
      <c r="X2674" s="176">
        <v>0</v>
      </c>
      <c r="Y2674" s="176">
        <v>0</v>
      </c>
      <c r="Z2674" s="134"/>
    </row>
    <row r="2675" spans="1:26" x14ac:dyDescent="0.3">
      <c r="A2675" s="134"/>
      <c r="B2675" s="134"/>
      <c r="C2675" s="134"/>
      <c r="D2675" s="155" t="s">
        <v>165</v>
      </c>
      <c r="E2675" s="38" t="s">
        <v>112</v>
      </c>
      <c r="F2675" s="38" t="s">
        <v>166</v>
      </c>
      <c r="G2675" s="38" t="s">
        <v>168</v>
      </c>
      <c r="H2675" s="38" t="s">
        <v>83</v>
      </c>
      <c r="I2675" s="38" t="s">
        <v>143</v>
      </c>
      <c r="J2675" s="174"/>
      <c r="K2675" s="141"/>
      <c r="L2675" s="176">
        <v>0</v>
      </c>
      <c r="M2675" s="176">
        <v>0</v>
      </c>
      <c r="N2675" s="176">
        <v>0</v>
      </c>
      <c r="O2675" s="176">
        <v>0</v>
      </c>
      <c r="P2675" s="176">
        <v>2132.3991730963767</v>
      </c>
      <c r="Q2675" s="176">
        <v>643.1596452858696</v>
      </c>
      <c r="R2675" s="176">
        <v>120.04215637249705</v>
      </c>
      <c r="S2675" s="176">
        <v>512.29325801531616</v>
      </c>
      <c r="T2675" s="176">
        <v>307.82090654888628</v>
      </c>
      <c r="U2675" s="176">
        <v>565.45798180844497</v>
      </c>
      <c r="V2675" s="176">
        <v>82.663053979758644</v>
      </c>
      <c r="W2675" s="176">
        <v>336.6601810315172</v>
      </c>
      <c r="X2675" s="176">
        <v>24.610477729189657</v>
      </c>
      <c r="Y2675" s="176">
        <v>0</v>
      </c>
      <c r="Z2675" s="134"/>
    </row>
    <row r="2676" spans="1:26" x14ac:dyDescent="0.3">
      <c r="A2676" s="134"/>
      <c r="B2676" s="134"/>
      <c r="C2676" s="134"/>
      <c r="D2676" s="155" t="s">
        <v>165</v>
      </c>
      <c r="E2676" s="38" t="s">
        <v>112</v>
      </c>
      <c r="F2676" s="38" t="s">
        <v>166</v>
      </c>
      <c r="G2676" s="38" t="s">
        <v>168</v>
      </c>
      <c r="H2676" s="38" t="s">
        <v>84</v>
      </c>
      <c r="I2676" s="38" t="s">
        <v>143</v>
      </c>
      <c r="J2676" s="174"/>
      <c r="K2676" s="141"/>
      <c r="L2676" s="176">
        <v>3174.0833974619436</v>
      </c>
      <c r="M2676" s="176">
        <v>3499.8117900221523</v>
      </c>
      <c r="N2676" s="176">
        <v>2281.141940763478</v>
      </c>
      <c r="O2676" s="176">
        <v>0</v>
      </c>
      <c r="P2676" s="176">
        <v>5713.3173741556748</v>
      </c>
      <c r="Q2676" s="176">
        <v>4366.0886452858695</v>
      </c>
      <c r="R2676" s="176">
        <v>2131.661202987761</v>
      </c>
      <c r="S2676" s="176">
        <v>1786.8389164380083</v>
      </c>
      <c r="T2676" s="176">
        <v>1874.1046972780496</v>
      </c>
      <c r="U2676" s="176">
        <v>1798.0894014807918</v>
      </c>
      <c r="V2676" s="176">
        <v>3417.3546501046112</v>
      </c>
      <c r="W2676" s="176">
        <v>1148.1642311121873</v>
      </c>
      <c r="X2676" s="176">
        <v>184.90987519400832</v>
      </c>
      <c r="Y2676" s="176">
        <v>126.10615517799694</v>
      </c>
      <c r="Z2676" s="134"/>
    </row>
    <row r="2677" spans="1:26" x14ac:dyDescent="0.3">
      <c r="A2677" s="134"/>
      <c r="B2677" s="134"/>
      <c r="C2677" s="134"/>
      <c r="D2677" s="155" t="s">
        <v>165</v>
      </c>
      <c r="E2677" s="38" t="s">
        <v>112</v>
      </c>
      <c r="F2677" s="38" t="s">
        <v>166</v>
      </c>
      <c r="G2677" s="38" t="s">
        <v>168</v>
      </c>
      <c r="H2677" s="38" t="s">
        <v>85</v>
      </c>
      <c r="I2677" s="38" t="s">
        <v>143</v>
      </c>
      <c r="J2677" s="174"/>
      <c r="K2677" s="141"/>
      <c r="L2677" s="177">
        <v>0</v>
      </c>
      <c r="M2677" s="177">
        <v>0</v>
      </c>
      <c r="N2677" s="177">
        <v>0</v>
      </c>
      <c r="O2677" s="177">
        <v>0</v>
      </c>
      <c r="P2677" s="177">
        <v>0</v>
      </c>
      <c r="Q2677" s="177">
        <v>0</v>
      </c>
      <c r="R2677" s="177">
        <v>0</v>
      </c>
      <c r="S2677" s="177">
        <v>0</v>
      </c>
      <c r="T2677" s="177">
        <v>0</v>
      </c>
      <c r="U2677" s="177">
        <v>0</v>
      </c>
      <c r="V2677" s="177">
        <v>0</v>
      </c>
      <c r="W2677" s="177">
        <v>0</v>
      </c>
      <c r="X2677" s="177">
        <v>0</v>
      </c>
      <c r="Y2677" s="177">
        <v>0</v>
      </c>
      <c r="Z2677" s="134"/>
    </row>
    <row r="2678" spans="1:26" x14ac:dyDescent="0.3">
      <c r="A2678" s="134"/>
      <c r="B2678" s="134"/>
      <c r="C2678" s="134"/>
      <c r="D2678" s="155" t="s">
        <v>165</v>
      </c>
      <c r="E2678" s="38" t="s">
        <v>112</v>
      </c>
      <c r="F2678" s="38" t="s">
        <v>166</v>
      </c>
      <c r="G2678" s="38" t="s">
        <v>168</v>
      </c>
      <c r="H2678" s="38" t="s">
        <v>86</v>
      </c>
      <c r="I2678" s="38" t="s">
        <v>143</v>
      </c>
      <c r="J2678" s="174"/>
      <c r="K2678" s="141"/>
      <c r="L2678" s="177">
        <v>0</v>
      </c>
      <c r="M2678" s="177">
        <v>0</v>
      </c>
      <c r="N2678" s="177">
        <v>0</v>
      </c>
      <c r="O2678" s="177">
        <v>0</v>
      </c>
      <c r="P2678" s="177">
        <v>0</v>
      </c>
      <c r="Q2678" s="177">
        <v>0</v>
      </c>
      <c r="R2678" s="177">
        <v>0</v>
      </c>
      <c r="S2678" s="177">
        <v>0</v>
      </c>
      <c r="T2678" s="177">
        <v>0</v>
      </c>
      <c r="U2678" s="177">
        <v>0</v>
      </c>
      <c r="V2678" s="177">
        <v>0</v>
      </c>
      <c r="W2678" s="177">
        <v>0</v>
      </c>
      <c r="X2678" s="177">
        <v>0</v>
      </c>
      <c r="Y2678" s="177">
        <v>0</v>
      </c>
      <c r="Z2678" s="134"/>
    </row>
    <row r="2679" spans="1:26" x14ac:dyDescent="0.3">
      <c r="A2679" s="134"/>
      <c r="B2679" s="134"/>
      <c r="C2679" s="134"/>
      <c r="D2679" s="155" t="s">
        <v>165</v>
      </c>
      <c r="E2679" s="38" t="s">
        <v>112</v>
      </c>
      <c r="F2679" s="38" t="s">
        <v>166</v>
      </c>
      <c r="G2679" s="38" t="s">
        <v>168</v>
      </c>
      <c r="H2679" s="38" t="s">
        <v>87</v>
      </c>
      <c r="I2679" s="38" t="s">
        <v>143</v>
      </c>
      <c r="J2679" s="174"/>
      <c r="K2679" s="141"/>
      <c r="L2679" s="177">
        <v>0</v>
      </c>
      <c r="M2679" s="177">
        <v>0</v>
      </c>
      <c r="N2679" s="177">
        <v>0</v>
      </c>
      <c r="O2679" s="177">
        <v>0</v>
      </c>
      <c r="P2679" s="177">
        <v>0</v>
      </c>
      <c r="Q2679" s="177">
        <v>0</v>
      </c>
      <c r="R2679" s="177">
        <v>0</v>
      </c>
      <c r="S2679" s="177">
        <v>0</v>
      </c>
      <c r="T2679" s="177">
        <v>0</v>
      </c>
      <c r="U2679" s="177">
        <v>0</v>
      </c>
      <c r="V2679" s="177">
        <v>0</v>
      </c>
      <c r="W2679" s="177">
        <v>0</v>
      </c>
      <c r="X2679" s="177">
        <v>0</v>
      </c>
      <c r="Y2679" s="177">
        <v>0</v>
      </c>
      <c r="Z2679" s="134"/>
    </row>
    <row r="2680" spans="1:26" x14ac:dyDescent="0.3">
      <c r="A2680" s="134"/>
      <c r="B2680" s="134"/>
      <c r="C2680" s="134"/>
      <c r="D2680" s="155" t="s">
        <v>165</v>
      </c>
      <c r="E2680" s="38" t="s">
        <v>112</v>
      </c>
      <c r="F2680" s="38" t="s">
        <v>166</v>
      </c>
      <c r="G2680" s="38" t="s">
        <v>168</v>
      </c>
      <c r="H2680" s="38" t="s">
        <v>88</v>
      </c>
      <c r="I2680" s="38" t="s">
        <v>143</v>
      </c>
      <c r="J2680" s="174"/>
      <c r="K2680" s="141"/>
      <c r="L2680" s="177">
        <v>0</v>
      </c>
      <c r="M2680" s="177">
        <v>0</v>
      </c>
      <c r="N2680" s="177">
        <v>0</v>
      </c>
      <c r="O2680" s="177">
        <v>0</v>
      </c>
      <c r="P2680" s="177">
        <v>0</v>
      </c>
      <c r="Q2680" s="177">
        <v>0</v>
      </c>
      <c r="R2680" s="177">
        <v>0</v>
      </c>
      <c r="S2680" s="177">
        <v>0</v>
      </c>
      <c r="T2680" s="177">
        <v>0</v>
      </c>
      <c r="U2680" s="177">
        <v>0</v>
      </c>
      <c r="V2680" s="177">
        <v>0</v>
      </c>
      <c r="W2680" s="177">
        <v>0</v>
      </c>
      <c r="X2680" s="177">
        <v>0</v>
      </c>
      <c r="Y2680" s="177">
        <v>0</v>
      </c>
      <c r="Z2680" s="134"/>
    </row>
    <row r="2681" spans="1:26" x14ac:dyDescent="0.3">
      <c r="A2681" s="134"/>
      <c r="B2681" s="134"/>
      <c r="C2681" s="134"/>
      <c r="D2681" s="155" t="s">
        <v>165</v>
      </c>
      <c r="E2681" s="38" t="s">
        <v>112</v>
      </c>
      <c r="F2681" s="38" t="s">
        <v>166</v>
      </c>
      <c r="G2681" s="38" t="s">
        <v>168</v>
      </c>
      <c r="H2681" s="38" t="s">
        <v>89</v>
      </c>
      <c r="I2681" s="38" t="s">
        <v>143</v>
      </c>
      <c r="J2681" s="174"/>
      <c r="K2681" s="141"/>
      <c r="L2681" s="177">
        <v>0</v>
      </c>
      <c r="M2681" s="177">
        <v>0</v>
      </c>
      <c r="N2681" s="177">
        <v>0</v>
      </c>
      <c r="O2681" s="177">
        <v>0</v>
      </c>
      <c r="P2681" s="177">
        <v>0</v>
      </c>
      <c r="Q2681" s="177">
        <v>0</v>
      </c>
      <c r="R2681" s="177">
        <v>0</v>
      </c>
      <c r="S2681" s="177">
        <v>0</v>
      </c>
      <c r="T2681" s="177">
        <v>0</v>
      </c>
      <c r="U2681" s="177">
        <v>0</v>
      </c>
      <c r="V2681" s="177">
        <v>0</v>
      </c>
      <c r="W2681" s="177">
        <v>0</v>
      </c>
      <c r="X2681" s="177">
        <v>0</v>
      </c>
      <c r="Y2681" s="177">
        <v>0</v>
      </c>
      <c r="Z2681" s="134"/>
    </row>
    <row r="2682" spans="1:26" x14ac:dyDescent="0.3">
      <c r="A2682" s="134"/>
      <c r="B2682" s="134"/>
      <c r="C2682" s="134"/>
      <c r="D2682" s="155" t="s">
        <v>165</v>
      </c>
      <c r="E2682" s="38" t="s">
        <v>112</v>
      </c>
      <c r="F2682" s="38" t="s">
        <v>166</v>
      </c>
      <c r="G2682" s="38" t="s">
        <v>168</v>
      </c>
      <c r="H2682" s="38" t="s">
        <v>90</v>
      </c>
      <c r="I2682" s="38" t="s">
        <v>143</v>
      </c>
      <c r="J2682" s="174"/>
      <c r="K2682" s="141"/>
      <c r="L2682" s="177">
        <v>0</v>
      </c>
      <c r="M2682" s="177">
        <v>0</v>
      </c>
      <c r="N2682" s="177">
        <v>0</v>
      </c>
      <c r="O2682" s="177">
        <v>0</v>
      </c>
      <c r="P2682" s="177">
        <v>0</v>
      </c>
      <c r="Q2682" s="177">
        <v>0</v>
      </c>
      <c r="R2682" s="177">
        <v>0</v>
      </c>
      <c r="S2682" s="177">
        <v>0</v>
      </c>
      <c r="T2682" s="177">
        <v>0</v>
      </c>
      <c r="U2682" s="177">
        <v>0</v>
      </c>
      <c r="V2682" s="177">
        <v>0</v>
      </c>
      <c r="W2682" s="177">
        <v>0</v>
      </c>
      <c r="X2682" s="177">
        <v>0</v>
      </c>
      <c r="Y2682" s="177">
        <v>0</v>
      </c>
      <c r="Z2682" s="134"/>
    </row>
    <row r="2683" spans="1:26" x14ac:dyDescent="0.3">
      <c r="A2683" s="134"/>
      <c r="B2683" s="134"/>
      <c r="C2683" s="134"/>
      <c r="D2683" s="155" t="s">
        <v>165</v>
      </c>
      <c r="E2683" s="38" t="s">
        <v>112</v>
      </c>
      <c r="F2683" s="38" t="s">
        <v>166</v>
      </c>
      <c r="G2683" s="38" t="s">
        <v>168</v>
      </c>
      <c r="H2683" s="38" t="s">
        <v>91</v>
      </c>
      <c r="I2683" s="38" t="s">
        <v>143</v>
      </c>
      <c r="J2683" s="174"/>
      <c r="K2683" s="141"/>
      <c r="L2683" s="176">
        <v>0</v>
      </c>
      <c r="M2683" s="176">
        <v>0</v>
      </c>
      <c r="N2683" s="176">
        <v>0</v>
      </c>
      <c r="O2683" s="176">
        <v>0</v>
      </c>
      <c r="P2683" s="176">
        <v>87.366182526435779</v>
      </c>
      <c r="Q2683" s="176">
        <v>0</v>
      </c>
      <c r="R2683" s="176">
        <v>0</v>
      </c>
      <c r="S2683" s="176">
        <v>0</v>
      </c>
      <c r="T2683" s="176">
        <v>0</v>
      </c>
      <c r="U2683" s="176">
        <v>0</v>
      </c>
      <c r="V2683" s="176">
        <v>0</v>
      </c>
      <c r="W2683" s="176">
        <v>0</v>
      </c>
      <c r="X2683" s="176">
        <v>0</v>
      </c>
      <c r="Y2683" s="176">
        <v>0</v>
      </c>
      <c r="Z2683" s="134"/>
    </row>
    <row r="2684" spans="1:26" x14ac:dyDescent="0.3">
      <c r="A2684" s="134"/>
      <c r="B2684" s="134"/>
      <c r="C2684" s="134"/>
      <c r="D2684" s="155" t="s">
        <v>165</v>
      </c>
      <c r="E2684" s="38" t="s">
        <v>112</v>
      </c>
      <c r="F2684" s="38" t="s">
        <v>166</v>
      </c>
      <c r="G2684" s="38" t="s">
        <v>168</v>
      </c>
      <c r="H2684" s="38" t="s">
        <v>92</v>
      </c>
      <c r="I2684" s="38" t="s">
        <v>143</v>
      </c>
      <c r="J2684" s="174"/>
      <c r="K2684" s="141"/>
      <c r="L2684" s="177">
        <v>0</v>
      </c>
      <c r="M2684" s="177">
        <v>0</v>
      </c>
      <c r="N2684" s="177">
        <v>0</v>
      </c>
      <c r="O2684" s="177">
        <v>0</v>
      </c>
      <c r="P2684" s="177">
        <v>0</v>
      </c>
      <c r="Q2684" s="177">
        <v>0</v>
      </c>
      <c r="R2684" s="177">
        <v>0</v>
      </c>
      <c r="S2684" s="177">
        <v>0</v>
      </c>
      <c r="T2684" s="177">
        <v>0</v>
      </c>
      <c r="U2684" s="177">
        <v>0</v>
      </c>
      <c r="V2684" s="177">
        <v>0</v>
      </c>
      <c r="W2684" s="177">
        <v>0</v>
      </c>
      <c r="X2684" s="177">
        <v>0</v>
      </c>
      <c r="Y2684" s="177">
        <v>0</v>
      </c>
      <c r="Z2684" s="134"/>
    </row>
    <row r="2685" spans="1:26" x14ac:dyDescent="0.3">
      <c r="A2685" s="134"/>
      <c r="B2685" s="134"/>
      <c r="C2685" s="134"/>
      <c r="D2685" s="155" t="s">
        <v>165</v>
      </c>
      <c r="E2685" s="38" t="s">
        <v>112</v>
      </c>
      <c r="F2685" s="38" t="s">
        <v>166</v>
      </c>
      <c r="G2685" s="38" t="s">
        <v>168</v>
      </c>
      <c r="H2685" s="38" t="s">
        <v>93</v>
      </c>
      <c r="I2685" s="38" t="s">
        <v>143</v>
      </c>
      <c r="J2685" s="174"/>
      <c r="K2685" s="141"/>
      <c r="L2685" s="177">
        <v>0</v>
      </c>
      <c r="M2685" s="177">
        <v>0</v>
      </c>
      <c r="N2685" s="177">
        <v>0</v>
      </c>
      <c r="O2685" s="177">
        <v>0</v>
      </c>
      <c r="P2685" s="177">
        <v>0</v>
      </c>
      <c r="Q2685" s="177">
        <v>0</v>
      </c>
      <c r="R2685" s="177">
        <v>0</v>
      </c>
      <c r="S2685" s="177">
        <v>0</v>
      </c>
      <c r="T2685" s="177">
        <v>0</v>
      </c>
      <c r="U2685" s="177">
        <v>0</v>
      </c>
      <c r="V2685" s="177">
        <v>0</v>
      </c>
      <c r="W2685" s="177">
        <v>0</v>
      </c>
      <c r="X2685" s="177">
        <v>0</v>
      </c>
      <c r="Y2685" s="177">
        <v>0</v>
      </c>
      <c r="Z2685" s="134"/>
    </row>
    <row r="2686" spans="1:26" x14ac:dyDescent="0.3">
      <c r="A2686" s="134"/>
      <c r="B2686" s="134"/>
      <c r="C2686" s="134"/>
      <c r="D2686" s="155" t="s">
        <v>165</v>
      </c>
      <c r="E2686" s="38" t="s">
        <v>112</v>
      </c>
      <c r="F2686" s="38" t="s">
        <v>166</v>
      </c>
      <c r="G2686" s="38" t="s">
        <v>168</v>
      </c>
      <c r="H2686" s="38" t="s">
        <v>94</v>
      </c>
      <c r="I2686" s="38" t="s">
        <v>143</v>
      </c>
      <c r="J2686" s="174"/>
      <c r="K2686" s="141"/>
      <c r="L2686" s="177">
        <v>0</v>
      </c>
      <c r="M2686" s="177">
        <v>0</v>
      </c>
      <c r="N2686" s="177">
        <v>0</v>
      </c>
      <c r="O2686" s="177">
        <v>0</v>
      </c>
      <c r="P2686" s="177">
        <v>0</v>
      </c>
      <c r="Q2686" s="177">
        <v>0</v>
      </c>
      <c r="R2686" s="177">
        <v>0</v>
      </c>
      <c r="S2686" s="177">
        <v>0</v>
      </c>
      <c r="T2686" s="177">
        <v>0</v>
      </c>
      <c r="U2686" s="177">
        <v>0</v>
      </c>
      <c r="V2686" s="177">
        <v>0</v>
      </c>
      <c r="W2686" s="177">
        <v>0</v>
      </c>
      <c r="X2686" s="177">
        <v>0</v>
      </c>
      <c r="Y2686" s="177">
        <v>0</v>
      </c>
      <c r="Z2686" s="134"/>
    </row>
    <row r="2687" spans="1:26" x14ac:dyDescent="0.3">
      <c r="A2687" s="134"/>
      <c r="B2687" s="134"/>
      <c r="C2687" s="134"/>
      <c r="D2687" s="155" t="s">
        <v>165</v>
      </c>
      <c r="E2687" s="38" t="s">
        <v>112</v>
      </c>
      <c r="F2687" s="38" t="s">
        <v>166</v>
      </c>
      <c r="G2687" s="38" t="s">
        <v>168</v>
      </c>
      <c r="H2687" s="38" t="s">
        <v>95</v>
      </c>
      <c r="I2687" s="38" t="s">
        <v>143</v>
      </c>
      <c r="J2687" s="174"/>
      <c r="K2687" s="141"/>
      <c r="L2687" s="177">
        <v>0</v>
      </c>
      <c r="M2687" s="177">
        <v>0</v>
      </c>
      <c r="N2687" s="177">
        <v>0</v>
      </c>
      <c r="O2687" s="177">
        <v>0</v>
      </c>
      <c r="P2687" s="177">
        <v>0</v>
      </c>
      <c r="Q2687" s="177">
        <v>0</v>
      </c>
      <c r="R2687" s="177">
        <v>0</v>
      </c>
      <c r="S2687" s="177">
        <v>0</v>
      </c>
      <c r="T2687" s="177">
        <v>0</v>
      </c>
      <c r="U2687" s="177">
        <v>0</v>
      </c>
      <c r="V2687" s="177">
        <v>0</v>
      </c>
      <c r="W2687" s="177">
        <v>0</v>
      </c>
      <c r="X2687" s="177">
        <v>0</v>
      </c>
      <c r="Y2687" s="177">
        <v>0</v>
      </c>
      <c r="Z2687" s="134"/>
    </row>
    <row r="2688" spans="1:26" x14ac:dyDescent="0.3">
      <c r="A2688" s="134"/>
      <c r="B2688" s="134"/>
      <c r="C2688" s="134"/>
      <c r="D2688" s="155" t="s">
        <v>165</v>
      </c>
      <c r="E2688" s="38" t="s">
        <v>112</v>
      </c>
      <c r="F2688" s="38" t="s">
        <v>166</v>
      </c>
      <c r="G2688" s="38" t="s">
        <v>168</v>
      </c>
      <c r="H2688" s="38" t="s">
        <v>96</v>
      </c>
      <c r="I2688" s="38" t="s">
        <v>143</v>
      </c>
      <c r="J2688" s="174"/>
      <c r="K2688" s="141"/>
      <c r="L2688" s="176">
        <v>7.8625011494252863</v>
      </c>
      <c r="M2688" s="176">
        <v>0</v>
      </c>
      <c r="N2688" s="176">
        <v>0</v>
      </c>
      <c r="O2688" s="176">
        <v>0</v>
      </c>
      <c r="P2688" s="176">
        <v>0</v>
      </c>
      <c r="Q2688" s="176">
        <v>0</v>
      </c>
      <c r="R2688" s="176">
        <v>0</v>
      </c>
      <c r="S2688" s="176">
        <v>0</v>
      </c>
      <c r="T2688" s="176">
        <v>0</v>
      </c>
      <c r="U2688" s="176">
        <v>0</v>
      </c>
      <c r="V2688" s="176">
        <v>0</v>
      </c>
      <c r="W2688" s="176">
        <v>0</v>
      </c>
      <c r="X2688" s="176">
        <v>0</v>
      </c>
      <c r="Y2688" s="176">
        <v>0</v>
      </c>
      <c r="Z2688" s="134"/>
    </row>
    <row r="2689" spans="1:26" x14ac:dyDescent="0.3">
      <c r="A2689" s="134"/>
      <c r="B2689" s="134"/>
      <c r="C2689" s="134"/>
      <c r="D2689" s="155" t="s">
        <v>165</v>
      </c>
      <c r="E2689" s="38" t="s">
        <v>112</v>
      </c>
      <c r="F2689" s="38" t="s">
        <v>166</v>
      </c>
      <c r="G2689" s="38" t="s">
        <v>168</v>
      </c>
      <c r="H2689" s="38" t="s">
        <v>97</v>
      </c>
      <c r="I2689" s="38" t="s">
        <v>143</v>
      </c>
      <c r="J2689" s="174"/>
      <c r="K2689" s="141"/>
      <c r="L2689" s="177">
        <v>0</v>
      </c>
      <c r="M2689" s="177">
        <v>0</v>
      </c>
      <c r="N2689" s="177">
        <v>0</v>
      </c>
      <c r="O2689" s="177">
        <v>0</v>
      </c>
      <c r="P2689" s="177">
        <v>0</v>
      </c>
      <c r="Q2689" s="177">
        <v>0</v>
      </c>
      <c r="R2689" s="177">
        <v>0</v>
      </c>
      <c r="S2689" s="177">
        <v>0</v>
      </c>
      <c r="T2689" s="177">
        <v>0</v>
      </c>
      <c r="U2689" s="177">
        <v>0</v>
      </c>
      <c r="V2689" s="177">
        <v>0</v>
      </c>
      <c r="W2689" s="177">
        <v>0</v>
      </c>
      <c r="X2689" s="177">
        <v>0</v>
      </c>
      <c r="Y2689" s="177">
        <v>0</v>
      </c>
      <c r="Z2689" s="134"/>
    </row>
    <row r="2690" spans="1:26" x14ac:dyDescent="0.3">
      <c r="A2690" s="134"/>
      <c r="B2690" s="134"/>
      <c r="C2690" s="134"/>
      <c r="D2690" s="155" t="s">
        <v>165</v>
      </c>
      <c r="E2690" s="38" t="s">
        <v>112</v>
      </c>
      <c r="F2690" s="38" t="s">
        <v>166</v>
      </c>
      <c r="G2690" s="38" t="s">
        <v>168</v>
      </c>
      <c r="H2690" s="38" t="s">
        <v>98</v>
      </c>
      <c r="I2690" s="38" t="s">
        <v>143</v>
      </c>
      <c r="J2690" s="174"/>
      <c r="K2690" s="141"/>
      <c r="L2690" s="177">
        <v>0</v>
      </c>
      <c r="M2690" s="177">
        <v>0</v>
      </c>
      <c r="N2690" s="177">
        <v>0</v>
      </c>
      <c r="O2690" s="177">
        <v>0</v>
      </c>
      <c r="P2690" s="177">
        <v>0</v>
      </c>
      <c r="Q2690" s="177">
        <v>0</v>
      </c>
      <c r="R2690" s="177">
        <v>0</v>
      </c>
      <c r="S2690" s="177">
        <v>0</v>
      </c>
      <c r="T2690" s="177">
        <v>0</v>
      </c>
      <c r="U2690" s="177">
        <v>0</v>
      </c>
      <c r="V2690" s="177">
        <v>0</v>
      </c>
      <c r="W2690" s="177">
        <v>0</v>
      </c>
      <c r="X2690" s="177">
        <v>0</v>
      </c>
      <c r="Y2690" s="177">
        <v>0</v>
      </c>
      <c r="Z2690" s="134"/>
    </row>
    <row r="2691" spans="1:26" x14ac:dyDescent="0.3">
      <c r="A2691" s="134"/>
      <c r="B2691" s="134"/>
      <c r="C2691" s="134"/>
      <c r="D2691" s="155" t="s">
        <v>165</v>
      </c>
      <c r="E2691" s="38" t="s">
        <v>112</v>
      </c>
      <c r="F2691" s="38" t="s">
        <v>166</v>
      </c>
      <c r="G2691" s="38" t="s">
        <v>168</v>
      </c>
      <c r="H2691" s="38" t="s">
        <v>99</v>
      </c>
      <c r="I2691" s="38" t="s">
        <v>143</v>
      </c>
      <c r="J2691" s="174"/>
      <c r="K2691" s="141"/>
      <c r="L2691" s="177">
        <v>0</v>
      </c>
      <c r="M2691" s="177">
        <v>0</v>
      </c>
      <c r="N2691" s="177">
        <v>0</v>
      </c>
      <c r="O2691" s="177">
        <v>0</v>
      </c>
      <c r="P2691" s="177">
        <v>0</v>
      </c>
      <c r="Q2691" s="177">
        <v>0</v>
      </c>
      <c r="R2691" s="177">
        <v>0</v>
      </c>
      <c r="S2691" s="177">
        <v>0</v>
      </c>
      <c r="T2691" s="177">
        <v>0</v>
      </c>
      <c r="U2691" s="177">
        <v>0</v>
      </c>
      <c r="V2691" s="177">
        <v>0</v>
      </c>
      <c r="W2691" s="177">
        <v>0</v>
      </c>
      <c r="X2691" s="177">
        <v>0</v>
      </c>
      <c r="Y2691" s="177">
        <v>0</v>
      </c>
      <c r="Z2691" s="134"/>
    </row>
    <row r="2692" spans="1:26" x14ac:dyDescent="0.3">
      <c r="A2692" s="134"/>
      <c r="B2692" s="134"/>
      <c r="C2692" s="134"/>
      <c r="D2692" s="155" t="s">
        <v>165</v>
      </c>
      <c r="E2692" s="38" t="s">
        <v>112</v>
      </c>
      <c r="F2692" s="38" t="s">
        <v>166</v>
      </c>
      <c r="G2692" s="38" t="s">
        <v>168</v>
      </c>
      <c r="H2692" s="38" t="s">
        <v>100</v>
      </c>
      <c r="I2692" s="38" t="s">
        <v>143</v>
      </c>
      <c r="J2692" s="174"/>
      <c r="K2692" s="141"/>
      <c r="L2692" s="177">
        <v>0</v>
      </c>
      <c r="M2692" s="177">
        <v>0</v>
      </c>
      <c r="N2692" s="177">
        <v>0</v>
      </c>
      <c r="O2692" s="177">
        <v>0</v>
      </c>
      <c r="P2692" s="177">
        <v>0</v>
      </c>
      <c r="Q2692" s="177">
        <v>0</v>
      </c>
      <c r="R2692" s="177">
        <v>0</v>
      </c>
      <c r="S2692" s="177">
        <v>0</v>
      </c>
      <c r="T2692" s="177">
        <v>0</v>
      </c>
      <c r="U2692" s="177">
        <v>0</v>
      </c>
      <c r="V2692" s="177">
        <v>0</v>
      </c>
      <c r="W2692" s="177">
        <v>0</v>
      </c>
      <c r="X2692" s="177">
        <v>0</v>
      </c>
      <c r="Y2692" s="177">
        <v>0</v>
      </c>
      <c r="Z2692" s="134"/>
    </row>
    <row r="2693" spans="1:26" x14ac:dyDescent="0.3">
      <c r="A2693" s="134"/>
      <c r="B2693" s="134"/>
      <c r="C2693" s="134"/>
      <c r="D2693" s="155" t="s">
        <v>165</v>
      </c>
      <c r="E2693" s="38" t="s">
        <v>112</v>
      </c>
      <c r="F2693" s="38" t="s">
        <v>166</v>
      </c>
      <c r="G2693" s="38" t="s">
        <v>168</v>
      </c>
      <c r="H2693" s="38" t="s">
        <v>101</v>
      </c>
      <c r="I2693" s="38" t="s">
        <v>143</v>
      </c>
      <c r="J2693" s="174"/>
      <c r="K2693" s="141"/>
      <c r="L2693" s="177">
        <v>0</v>
      </c>
      <c r="M2693" s="177">
        <v>0</v>
      </c>
      <c r="N2693" s="177">
        <v>0</v>
      </c>
      <c r="O2693" s="177">
        <v>0</v>
      </c>
      <c r="P2693" s="177">
        <v>0</v>
      </c>
      <c r="Q2693" s="177">
        <v>0</v>
      </c>
      <c r="R2693" s="177">
        <v>0</v>
      </c>
      <c r="S2693" s="177">
        <v>0</v>
      </c>
      <c r="T2693" s="177">
        <v>0</v>
      </c>
      <c r="U2693" s="177">
        <v>0</v>
      </c>
      <c r="V2693" s="177">
        <v>0</v>
      </c>
      <c r="W2693" s="177">
        <v>0</v>
      </c>
      <c r="X2693" s="177">
        <v>0</v>
      </c>
      <c r="Y2693" s="177">
        <v>0</v>
      </c>
      <c r="Z2693" s="134"/>
    </row>
    <row r="2694" spans="1:26" x14ac:dyDescent="0.3">
      <c r="A2694" s="134"/>
      <c r="B2694" s="134"/>
      <c r="C2694" s="134"/>
      <c r="D2694" s="155" t="s">
        <v>165</v>
      </c>
      <c r="E2694" s="38" t="s">
        <v>112</v>
      </c>
      <c r="F2694" s="38" t="s">
        <v>166</v>
      </c>
      <c r="G2694" s="38" t="s">
        <v>168</v>
      </c>
      <c r="H2694" s="38" t="s">
        <v>102</v>
      </c>
      <c r="I2694" s="38" t="s">
        <v>143</v>
      </c>
      <c r="J2694" s="174"/>
      <c r="K2694" s="141"/>
      <c r="L2694" s="177">
        <v>0</v>
      </c>
      <c r="M2694" s="177">
        <v>0</v>
      </c>
      <c r="N2694" s="177">
        <v>0</v>
      </c>
      <c r="O2694" s="177">
        <v>0</v>
      </c>
      <c r="P2694" s="177">
        <v>0</v>
      </c>
      <c r="Q2694" s="177">
        <v>0</v>
      </c>
      <c r="R2694" s="177">
        <v>0</v>
      </c>
      <c r="S2694" s="177">
        <v>0</v>
      </c>
      <c r="T2694" s="177">
        <v>0</v>
      </c>
      <c r="U2694" s="177">
        <v>0</v>
      </c>
      <c r="V2694" s="177">
        <v>0</v>
      </c>
      <c r="W2694" s="177">
        <v>0</v>
      </c>
      <c r="X2694" s="177">
        <v>0</v>
      </c>
      <c r="Y2694" s="177">
        <v>0</v>
      </c>
      <c r="Z2694" s="134"/>
    </row>
    <row r="2695" spans="1:26" x14ac:dyDescent="0.3">
      <c r="A2695" s="134"/>
      <c r="B2695" s="134"/>
      <c r="C2695" s="134"/>
      <c r="D2695" s="155" t="s">
        <v>165</v>
      </c>
      <c r="E2695" s="38" t="s">
        <v>112</v>
      </c>
      <c r="F2695" s="38" t="s">
        <v>166</v>
      </c>
      <c r="G2695" s="38" t="s">
        <v>168</v>
      </c>
      <c r="H2695" s="38" t="s">
        <v>103</v>
      </c>
      <c r="I2695" s="38" t="s">
        <v>143</v>
      </c>
      <c r="J2695" s="174"/>
      <c r="K2695" s="141"/>
      <c r="L2695" s="177">
        <v>0</v>
      </c>
      <c r="M2695" s="177">
        <v>0</v>
      </c>
      <c r="N2695" s="177">
        <v>0</v>
      </c>
      <c r="O2695" s="177">
        <v>0</v>
      </c>
      <c r="P2695" s="177">
        <v>0</v>
      </c>
      <c r="Q2695" s="177">
        <v>0</v>
      </c>
      <c r="R2695" s="177">
        <v>0</v>
      </c>
      <c r="S2695" s="177">
        <v>0</v>
      </c>
      <c r="T2695" s="177">
        <v>0</v>
      </c>
      <c r="U2695" s="177">
        <v>0</v>
      </c>
      <c r="V2695" s="177">
        <v>0</v>
      </c>
      <c r="W2695" s="177">
        <v>0</v>
      </c>
      <c r="X2695" s="177">
        <v>0</v>
      </c>
      <c r="Y2695" s="177">
        <v>0</v>
      </c>
      <c r="Z2695" s="134"/>
    </row>
    <row r="2696" spans="1:26" x14ac:dyDescent="0.3">
      <c r="A2696" s="134"/>
      <c r="B2696" s="134"/>
      <c r="C2696" s="134"/>
      <c r="D2696" s="155" t="s">
        <v>165</v>
      </c>
      <c r="E2696" s="38" t="s">
        <v>112</v>
      </c>
      <c r="F2696" s="38" t="s">
        <v>166</v>
      </c>
      <c r="G2696" s="38" t="s">
        <v>168</v>
      </c>
      <c r="H2696" s="38" t="s">
        <v>104</v>
      </c>
      <c r="I2696" s="38" t="s">
        <v>143</v>
      </c>
      <c r="J2696" s="174"/>
      <c r="K2696" s="141"/>
      <c r="L2696" s="177">
        <v>0</v>
      </c>
      <c r="M2696" s="177">
        <v>0</v>
      </c>
      <c r="N2696" s="177">
        <v>0</v>
      </c>
      <c r="O2696" s="177">
        <v>0</v>
      </c>
      <c r="P2696" s="177">
        <v>0</v>
      </c>
      <c r="Q2696" s="177">
        <v>0</v>
      </c>
      <c r="R2696" s="177">
        <v>0</v>
      </c>
      <c r="S2696" s="177">
        <v>0</v>
      </c>
      <c r="T2696" s="177">
        <v>0</v>
      </c>
      <c r="U2696" s="177">
        <v>0</v>
      </c>
      <c r="V2696" s="177">
        <v>0</v>
      </c>
      <c r="W2696" s="177">
        <v>0</v>
      </c>
      <c r="X2696" s="177">
        <v>0</v>
      </c>
      <c r="Y2696" s="177">
        <v>0</v>
      </c>
      <c r="Z2696" s="134"/>
    </row>
    <row r="2697" spans="1:26" x14ac:dyDescent="0.3">
      <c r="A2697" s="134"/>
      <c r="B2697" s="134"/>
      <c r="C2697" s="134"/>
      <c r="D2697" s="155" t="s">
        <v>165</v>
      </c>
      <c r="E2697" s="38" t="s">
        <v>112</v>
      </c>
      <c r="F2697" s="38" t="s">
        <v>166</v>
      </c>
      <c r="G2697" s="38" t="s">
        <v>168</v>
      </c>
      <c r="H2697" s="38" t="s">
        <v>105</v>
      </c>
      <c r="I2697" s="38" t="s">
        <v>143</v>
      </c>
      <c r="J2697" s="174"/>
      <c r="K2697" s="141"/>
      <c r="L2697" s="177">
        <v>0</v>
      </c>
      <c r="M2697" s="177">
        <v>0</v>
      </c>
      <c r="N2697" s="177">
        <v>0</v>
      </c>
      <c r="O2697" s="177">
        <v>0</v>
      </c>
      <c r="P2697" s="177">
        <v>0</v>
      </c>
      <c r="Q2697" s="177">
        <v>0</v>
      </c>
      <c r="R2697" s="177">
        <v>0</v>
      </c>
      <c r="S2697" s="177">
        <v>0</v>
      </c>
      <c r="T2697" s="177">
        <v>0</v>
      </c>
      <c r="U2697" s="177">
        <v>0</v>
      </c>
      <c r="V2697" s="177">
        <v>0</v>
      </c>
      <c r="W2697" s="177">
        <v>0</v>
      </c>
      <c r="X2697" s="177">
        <v>0</v>
      </c>
      <c r="Y2697" s="177">
        <v>0</v>
      </c>
      <c r="Z2697" s="134"/>
    </row>
    <row r="2698" spans="1:26" x14ac:dyDescent="0.3">
      <c r="A2698" s="134"/>
      <c r="B2698" s="134"/>
      <c r="C2698" s="134"/>
      <c r="D2698" s="155" t="s">
        <v>165</v>
      </c>
      <c r="E2698" s="38" t="s">
        <v>112</v>
      </c>
      <c r="F2698" s="38" t="s">
        <v>166</v>
      </c>
      <c r="G2698" s="38" t="s">
        <v>169</v>
      </c>
      <c r="H2698" s="38" t="s">
        <v>72</v>
      </c>
      <c r="I2698" s="38" t="s">
        <v>143</v>
      </c>
      <c r="J2698" s="174"/>
      <c r="K2698" s="141"/>
      <c r="L2698" s="177">
        <v>0</v>
      </c>
      <c r="M2698" s="177">
        <v>0</v>
      </c>
      <c r="N2698" s="177">
        <v>0</v>
      </c>
      <c r="O2698" s="177">
        <v>0</v>
      </c>
      <c r="P2698" s="177">
        <v>0</v>
      </c>
      <c r="Q2698" s="177">
        <v>0</v>
      </c>
      <c r="R2698" s="177">
        <v>0</v>
      </c>
      <c r="S2698" s="177">
        <v>0</v>
      </c>
      <c r="T2698" s="177">
        <v>0</v>
      </c>
      <c r="U2698" s="177">
        <v>0</v>
      </c>
      <c r="V2698" s="177">
        <v>0</v>
      </c>
      <c r="W2698" s="177">
        <v>0</v>
      </c>
      <c r="X2698" s="177">
        <v>0</v>
      </c>
      <c r="Y2698" s="177">
        <v>0</v>
      </c>
      <c r="Z2698" s="134"/>
    </row>
    <row r="2699" spans="1:26" x14ac:dyDescent="0.3">
      <c r="A2699" s="134"/>
      <c r="B2699" s="134"/>
      <c r="C2699" s="134"/>
      <c r="D2699" s="155" t="s">
        <v>165</v>
      </c>
      <c r="E2699" s="38" t="s">
        <v>112</v>
      </c>
      <c r="F2699" s="38" t="s">
        <v>166</v>
      </c>
      <c r="G2699" s="38" t="s">
        <v>169</v>
      </c>
      <c r="H2699" s="38" t="s">
        <v>74</v>
      </c>
      <c r="I2699" s="38" t="s">
        <v>143</v>
      </c>
      <c r="J2699" s="174"/>
      <c r="K2699" s="141"/>
      <c r="L2699" s="177">
        <v>0</v>
      </c>
      <c r="M2699" s="177">
        <v>0</v>
      </c>
      <c r="N2699" s="177">
        <v>0</v>
      </c>
      <c r="O2699" s="177">
        <v>0</v>
      </c>
      <c r="P2699" s="177">
        <v>0</v>
      </c>
      <c r="Q2699" s="177">
        <v>0</v>
      </c>
      <c r="R2699" s="177">
        <v>0</v>
      </c>
      <c r="S2699" s="177">
        <v>0</v>
      </c>
      <c r="T2699" s="177">
        <v>0</v>
      </c>
      <c r="U2699" s="177">
        <v>0</v>
      </c>
      <c r="V2699" s="177">
        <v>0</v>
      </c>
      <c r="W2699" s="177">
        <v>0</v>
      </c>
      <c r="X2699" s="177">
        <v>0</v>
      </c>
      <c r="Y2699" s="177">
        <v>0</v>
      </c>
      <c r="Z2699" s="134"/>
    </row>
    <row r="2700" spans="1:26" x14ac:dyDescent="0.3">
      <c r="A2700" s="134"/>
      <c r="B2700" s="134"/>
      <c r="C2700" s="134"/>
      <c r="D2700" s="155" t="s">
        <v>165</v>
      </c>
      <c r="E2700" s="38" t="s">
        <v>112</v>
      </c>
      <c r="F2700" s="38" t="s">
        <v>166</v>
      </c>
      <c r="G2700" s="38" t="s">
        <v>169</v>
      </c>
      <c r="H2700" s="38" t="s">
        <v>75</v>
      </c>
      <c r="I2700" s="38" t="s">
        <v>143</v>
      </c>
      <c r="J2700" s="174"/>
      <c r="K2700" s="141"/>
      <c r="L2700" s="177">
        <v>0</v>
      </c>
      <c r="M2700" s="177">
        <v>0</v>
      </c>
      <c r="N2700" s="177">
        <v>0</v>
      </c>
      <c r="O2700" s="177">
        <v>0</v>
      </c>
      <c r="P2700" s="177">
        <v>0</v>
      </c>
      <c r="Q2700" s="177">
        <v>0</v>
      </c>
      <c r="R2700" s="177">
        <v>0</v>
      </c>
      <c r="S2700" s="177">
        <v>0</v>
      </c>
      <c r="T2700" s="177">
        <v>0</v>
      </c>
      <c r="U2700" s="177">
        <v>0</v>
      </c>
      <c r="V2700" s="177">
        <v>0</v>
      </c>
      <c r="W2700" s="177">
        <v>0</v>
      </c>
      <c r="X2700" s="177">
        <v>0</v>
      </c>
      <c r="Y2700" s="177">
        <v>0</v>
      </c>
      <c r="Z2700" s="134"/>
    </row>
    <row r="2701" spans="1:26" x14ac:dyDescent="0.3">
      <c r="A2701" s="134"/>
      <c r="B2701" s="134"/>
      <c r="C2701" s="134"/>
      <c r="D2701" s="155" t="s">
        <v>165</v>
      </c>
      <c r="E2701" s="38" t="s">
        <v>112</v>
      </c>
      <c r="F2701" s="38" t="s">
        <v>166</v>
      </c>
      <c r="G2701" s="38" t="s">
        <v>169</v>
      </c>
      <c r="H2701" s="38" t="s">
        <v>76</v>
      </c>
      <c r="I2701" s="38" t="s">
        <v>143</v>
      </c>
      <c r="J2701" s="174"/>
      <c r="K2701" s="141"/>
      <c r="L2701" s="177">
        <v>0</v>
      </c>
      <c r="M2701" s="177">
        <v>0</v>
      </c>
      <c r="N2701" s="177">
        <v>0</v>
      </c>
      <c r="O2701" s="177">
        <v>0</v>
      </c>
      <c r="P2701" s="177">
        <v>0</v>
      </c>
      <c r="Q2701" s="177">
        <v>0</v>
      </c>
      <c r="R2701" s="177">
        <v>0</v>
      </c>
      <c r="S2701" s="177">
        <v>0</v>
      </c>
      <c r="T2701" s="177">
        <v>0</v>
      </c>
      <c r="U2701" s="177">
        <v>0</v>
      </c>
      <c r="V2701" s="177">
        <v>0</v>
      </c>
      <c r="W2701" s="177">
        <v>0</v>
      </c>
      <c r="X2701" s="177">
        <v>0</v>
      </c>
      <c r="Y2701" s="177">
        <v>0</v>
      </c>
      <c r="Z2701" s="134"/>
    </row>
    <row r="2702" spans="1:26" x14ac:dyDescent="0.3">
      <c r="A2702" s="134"/>
      <c r="B2702" s="134"/>
      <c r="C2702" s="134"/>
      <c r="D2702" s="155" t="s">
        <v>165</v>
      </c>
      <c r="E2702" s="38" t="s">
        <v>112</v>
      </c>
      <c r="F2702" s="38" t="s">
        <v>166</v>
      </c>
      <c r="G2702" s="38" t="s">
        <v>169</v>
      </c>
      <c r="H2702" s="38" t="s">
        <v>77</v>
      </c>
      <c r="I2702" s="38" t="s">
        <v>143</v>
      </c>
      <c r="J2702" s="174"/>
      <c r="K2702" s="141"/>
      <c r="L2702" s="177">
        <v>0</v>
      </c>
      <c r="M2702" s="177">
        <v>0</v>
      </c>
      <c r="N2702" s="177">
        <v>0</v>
      </c>
      <c r="O2702" s="177">
        <v>0</v>
      </c>
      <c r="P2702" s="177">
        <v>0</v>
      </c>
      <c r="Q2702" s="177">
        <v>0</v>
      </c>
      <c r="R2702" s="177">
        <v>0</v>
      </c>
      <c r="S2702" s="177">
        <v>0</v>
      </c>
      <c r="T2702" s="177">
        <v>0</v>
      </c>
      <c r="U2702" s="177">
        <v>0</v>
      </c>
      <c r="V2702" s="177">
        <v>0</v>
      </c>
      <c r="W2702" s="177">
        <v>0</v>
      </c>
      <c r="X2702" s="177">
        <v>0</v>
      </c>
      <c r="Y2702" s="177">
        <v>0</v>
      </c>
      <c r="Z2702" s="134"/>
    </row>
    <row r="2703" spans="1:26" x14ac:dyDescent="0.3">
      <c r="A2703" s="134"/>
      <c r="B2703" s="134"/>
      <c r="C2703" s="134"/>
      <c r="D2703" s="155" t="s">
        <v>165</v>
      </c>
      <c r="E2703" s="38" t="s">
        <v>112</v>
      </c>
      <c r="F2703" s="38" t="s">
        <v>166</v>
      </c>
      <c r="G2703" s="38" t="s">
        <v>169</v>
      </c>
      <c r="H2703" s="38" t="s">
        <v>78</v>
      </c>
      <c r="I2703" s="38" t="s">
        <v>143</v>
      </c>
      <c r="J2703" s="174"/>
      <c r="K2703" s="141"/>
      <c r="L2703" s="177">
        <v>0</v>
      </c>
      <c r="M2703" s="177">
        <v>0</v>
      </c>
      <c r="N2703" s="177">
        <v>0</v>
      </c>
      <c r="O2703" s="177">
        <v>0</v>
      </c>
      <c r="P2703" s="177">
        <v>0</v>
      </c>
      <c r="Q2703" s="177">
        <v>0</v>
      </c>
      <c r="R2703" s="177">
        <v>0</v>
      </c>
      <c r="S2703" s="177">
        <v>0</v>
      </c>
      <c r="T2703" s="177">
        <v>0</v>
      </c>
      <c r="U2703" s="177">
        <v>0</v>
      </c>
      <c r="V2703" s="177">
        <v>0</v>
      </c>
      <c r="W2703" s="177">
        <v>0</v>
      </c>
      <c r="X2703" s="177">
        <v>0</v>
      </c>
      <c r="Y2703" s="177">
        <v>0</v>
      </c>
      <c r="Z2703" s="134"/>
    </row>
    <row r="2704" spans="1:26" x14ac:dyDescent="0.3">
      <c r="A2704" s="134"/>
      <c r="B2704" s="134"/>
      <c r="C2704" s="134"/>
      <c r="D2704" s="155" t="s">
        <v>165</v>
      </c>
      <c r="E2704" s="38" t="s">
        <v>112</v>
      </c>
      <c r="F2704" s="38" t="s">
        <v>166</v>
      </c>
      <c r="G2704" s="38" t="s">
        <v>169</v>
      </c>
      <c r="H2704" s="38" t="s">
        <v>79</v>
      </c>
      <c r="I2704" s="38" t="s">
        <v>143</v>
      </c>
      <c r="J2704" s="174"/>
      <c r="K2704" s="141"/>
      <c r="L2704" s="177">
        <v>0</v>
      </c>
      <c r="M2704" s="177">
        <v>0</v>
      </c>
      <c r="N2704" s="177">
        <v>0</v>
      </c>
      <c r="O2704" s="177">
        <v>0</v>
      </c>
      <c r="P2704" s="177">
        <v>0</v>
      </c>
      <c r="Q2704" s="177">
        <v>0</v>
      </c>
      <c r="R2704" s="177">
        <v>0</v>
      </c>
      <c r="S2704" s="177">
        <v>0</v>
      </c>
      <c r="T2704" s="177">
        <v>0</v>
      </c>
      <c r="U2704" s="177">
        <v>0</v>
      </c>
      <c r="V2704" s="177">
        <v>0</v>
      </c>
      <c r="W2704" s="177">
        <v>0</v>
      </c>
      <c r="X2704" s="177">
        <v>0</v>
      </c>
      <c r="Y2704" s="177">
        <v>0</v>
      </c>
      <c r="Z2704" s="134"/>
    </row>
    <row r="2705" spans="1:26" x14ac:dyDescent="0.3">
      <c r="A2705" s="134"/>
      <c r="B2705" s="134"/>
      <c r="C2705" s="134"/>
      <c r="D2705" s="155" t="s">
        <v>165</v>
      </c>
      <c r="E2705" s="38" t="s">
        <v>112</v>
      </c>
      <c r="F2705" s="38" t="s">
        <v>166</v>
      </c>
      <c r="G2705" s="38" t="s">
        <v>169</v>
      </c>
      <c r="H2705" s="38" t="s">
        <v>80</v>
      </c>
      <c r="I2705" s="38" t="s">
        <v>143</v>
      </c>
      <c r="J2705" s="174"/>
      <c r="K2705" s="141"/>
      <c r="L2705" s="177">
        <v>0</v>
      </c>
      <c r="M2705" s="177">
        <v>0</v>
      </c>
      <c r="N2705" s="177">
        <v>0</v>
      </c>
      <c r="O2705" s="177">
        <v>0</v>
      </c>
      <c r="P2705" s="177">
        <v>0</v>
      </c>
      <c r="Q2705" s="177">
        <v>0</v>
      </c>
      <c r="R2705" s="177">
        <v>0</v>
      </c>
      <c r="S2705" s="177">
        <v>0</v>
      </c>
      <c r="T2705" s="177">
        <v>0</v>
      </c>
      <c r="U2705" s="177">
        <v>0</v>
      </c>
      <c r="V2705" s="177">
        <v>0</v>
      </c>
      <c r="W2705" s="177">
        <v>0</v>
      </c>
      <c r="X2705" s="177">
        <v>0</v>
      </c>
      <c r="Y2705" s="177">
        <v>0</v>
      </c>
      <c r="Z2705" s="134"/>
    </row>
    <row r="2706" spans="1:26" x14ac:dyDescent="0.3">
      <c r="A2706" s="134"/>
      <c r="B2706" s="134"/>
      <c r="C2706" s="134"/>
      <c r="D2706" s="155" t="s">
        <v>165</v>
      </c>
      <c r="E2706" s="38" t="s">
        <v>112</v>
      </c>
      <c r="F2706" s="38" t="s">
        <v>166</v>
      </c>
      <c r="G2706" s="38" t="s">
        <v>169</v>
      </c>
      <c r="H2706" s="38" t="s">
        <v>81</v>
      </c>
      <c r="I2706" s="38" t="s">
        <v>143</v>
      </c>
      <c r="J2706" s="174"/>
      <c r="K2706" s="141"/>
      <c r="L2706" s="177">
        <v>0</v>
      </c>
      <c r="M2706" s="177">
        <v>0</v>
      </c>
      <c r="N2706" s="177">
        <v>0</v>
      </c>
      <c r="O2706" s="177">
        <v>0</v>
      </c>
      <c r="P2706" s="177">
        <v>0</v>
      </c>
      <c r="Q2706" s="177">
        <v>0</v>
      </c>
      <c r="R2706" s="177">
        <v>0</v>
      </c>
      <c r="S2706" s="177">
        <v>0</v>
      </c>
      <c r="T2706" s="177">
        <v>0</v>
      </c>
      <c r="U2706" s="177">
        <v>0</v>
      </c>
      <c r="V2706" s="177">
        <v>0</v>
      </c>
      <c r="W2706" s="177">
        <v>0</v>
      </c>
      <c r="X2706" s="177">
        <v>0</v>
      </c>
      <c r="Y2706" s="177">
        <v>0</v>
      </c>
      <c r="Z2706" s="134"/>
    </row>
    <row r="2707" spans="1:26" x14ac:dyDescent="0.3">
      <c r="A2707" s="134"/>
      <c r="B2707" s="134"/>
      <c r="C2707" s="134"/>
      <c r="D2707" s="155" t="s">
        <v>165</v>
      </c>
      <c r="E2707" s="38" t="s">
        <v>112</v>
      </c>
      <c r="F2707" s="38" t="s">
        <v>166</v>
      </c>
      <c r="G2707" s="38" t="s">
        <v>169</v>
      </c>
      <c r="H2707" s="38" t="s">
        <v>82</v>
      </c>
      <c r="I2707" s="38" t="s">
        <v>143</v>
      </c>
      <c r="J2707" s="174"/>
      <c r="K2707" s="141"/>
      <c r="L2707" s="176">
        <v>0</v>
      </c>
      <c r="M2707" s="176">
        <v>0</v>
      </c>
      <c r="N2707" s="176">
        <v>0</v>
      </c>
      <c r="O2707" s="176">
        <v>0</v>
      </c>
      <c r="P2707" s="176">
        <v>0</v>
      </c>
      <c r="Q2707" s="176">
        <v>0</v>
      </c>
      <c r="R2707" s="176">
        <v>0</v>
      </c>
      <c r="S2707" s="176">
        <v>433.10459999999989</v>
      </c>
      <c r="T2707" s="176">
        <v>601.2947999999999</v>
      </c>
      <c r="U2707" s="176">
        <v>1017.0360000000002</v>
      </c>
      <c r="V2707" s="176">
        <v>0</v>
      </c>
      <c r="W2707" s="176">
        <v>0</v>
      </c>
      <c r="X2707" s="176">
        <v>0</v>
      </c>
      <c r="Y2707" s="176">
        <v>0</v>
      </c>
      <c r="Z2707" s="134"/>
    </row>
    <row r="2708" spans="1:26" x14ac:dyDescent="0.3">
      <c r="A2708" s="134"/>
      <c r="B2708" s="134"/>
      <c r="C2708" s="134"/>
      <c r="D2708" s="155" t="s">
        <v>165</v>
      </c>
      <c r="E2708" s="38" t="s">
        <v>112</v>
      </c>
      <c r="F2708" s="38" t="s">
        <v>166</v>
      </c>
      <c r="G2708" s="38" t="s">
        <v>169</v>
      </c>
      <c r="H2708" s="38" t="s">
        <v>83</v>
      </c>
      <c r="I2708" s="38" t="s">
        <v>143</v>
      </c>
      <c r="J2708" s="174"/>
      <c r="K2708" s="141"/>
      <c r="L2708" s="176">
        <v>0</v>
      </c>
      <c r="M2708" s="176">
        <v>0</v>
      </c>
      <c r="N2708" s="176">
        <v>0</v>
      </c>
      <c r="O2708" s="176">
        <v>0</v>
      </c>
      <c r="P2708" s="176">
        <v>3360.144151545805</v>
      </c>
      <c r="Q2708" s="176">
        <v>515.06079160128252</v>
      </c>
      <c r="R2708" s="176">
        <v>102.05017847770483</v>
      </c>
      <c r="S2708" s="176">
        <v>511.92169840141526</v>
      </c>
      <c r="T2708" s="176">
        <v>307.82090654888628</v>
      </c>
      <c r="U2708" s="176">
        <v>565.45798180844497</v>
      </c>
      <c r="V2708" s="176">
        <v>104.49831517210346</v>
      </c>
      <c r="W2708" s="176">
        <v>420.41465805017145</v>
      </c>
      <c r="X2708" s="176">
        <v>26.227817446189661</v>
      </c>
      <c r="Y2708" s="176">
        <v>0</v>
      </c>
      <c r="Z2708" s="134"/>
    </row>
    <row r="2709" spans="1:26" x14ac:dyDescent="0.3">
      <c r="A2709" s="134"/>
      <c r="B2709" s="134"/>
      <c r="C2709" s="134"/>
      <c r="D2709" s="155" t="s">
        <v>165</v>
      </c>
      <c r="E2709" s="38" t="s">
        <v>112</v>
      </c>
      <c r="F2709" s="38" t="s">
        <v>166</v>
      </c>
      <c r="G2709" s="38" t="s">
        <v>169</v>
      </c>
      <c r="H2709" s="38" t="s">
        <v>84</v>
      </c>
      <c r="I2709" s="38" t="s">
        <v>143</v>
      </c>
      <c r="J2709" s="174"/>
      <c r="K2709" s="141"/>
      <c r="L2709" s="176">
        <v>4239.623866717815</v>
      </c>
      <c r="M2709" s="176">
        <v>4990.9571635423499</v>
      </c>
      <c r="N2709" s="176">
        <v>3369.7234548032261</v>
      </c>
      <c r="O2709" s="176">
        <v>0</v>
      </c>
      <c r="P2709" s="176">
        <v>3087.7177503652774</v>
      </c>
      <c r="Q2709" s="176">
        <v>3856.0457916012829</v>
      </c>
      <c r="R2709" s="176">
        <v>1714.6593070167412</v>
      </c>
      <c r="S2709" s="176">
        <v>2214.2623512264063</v>
      </c>
      <c r="T2709" s="176">
        <v>1777.328638272518</v>
      </c>
      <c r="U2709" s="176">
        <v>1699.4764148880099</v>
      </c>
      <c r="V2709" s="176">
        <v>4445.7788559408991</v>
      </c>
      <c r="W2709" s="176">
        <v>1503.9914928061551</v>
      </c>
      <c r="X2709" s="176">
        <v>189.04909032529565</v>
      </c>
      <c r="Y2709" s="176">
        <v>99.134108093098334</v>
      </c>
      <c r="Z2709" s="134"/>
    </row>
    <row r="2710" spans="1:26" x14ac:dyDescent="0.3">
      <c r="A2710" s="134"/>
      <c r="B2710" s="134"/>
      <c r="C2710" s="134"/>
      <c r="D2710" s="155" t="s">
        <v>165</v>
      </c>
      <c r="E2710" s="38" t="s">
        <v>112</v>
      </c>
      <c r="F2710" s="38" t="s">
        <v>166</v>
      </c>
      <c r="G2710" s="38" t="s">
        <v>169</v>
      </c>
      <c r="H2710" s="38" t="s">
        <v>85</v>
      </c>
      <c r="I2710" s="38" t="s">
        <v>143</v>
      </c>
      <c r="J2710" s="174"/>
      <c r="K2710" s="141"/>
      <c r="L2710" s="177">
        <v>0</v>
      </c>
      <c r="M2710" s="177">
        <v>0</v>
      </c>
      <c r="N2710" s="177">
        <v>0</v>
      </c>
      <c r="O2710" s="177">
        <v>0</v>
      </c>
      <c r="P2710" s="177">
        <v>0</v>
      </c>
      <c r="Q2710" s="177">
        <v>0</v>
      </c>
      <c r="R2710" s="177">
        <v>0</v>
      </c>
      <c r="S2710" s="177">
        <v>0</v>
      </c>
      <c r="T2710" s="177">
        <v>0</v>
      </c>
      <c r="U2710" s="177">
        <v>0</v>
      </c>
      <c r="V2710" s="177">
        <v>0</v>
      </c>
      <c r="W2710" s="177">
        <v>0</v>
      </c>
      <c r="X2710" s="177">
        <v>0</v>
      </c>
      <c r="Y2710" s="177">
        <v>0</v>
      </c>
      <c r="Z2710" s="134"/>
    </row>
    <row r="2711" spans="1:26" x14ac:dyDescent="0.3">
      <c r="A2711" s="134"/>
      <c r="B2711" s="134"/>
      <c r="C2711" s="134"/>
      <c r="D2711" s="155" t="s">
        <v>165</v>
      </c>
      <c r="E2711" s="38" t="s">
        <v>112</v>
      </c>
      <c r="F2711" s="38" t="s">
        <v>166</v>
      </c>
      <c r="G2711" s="38" t="s">
        <v>169</v>
      </c>
      <c r="H2711" s="38" t="s">
        <v>86</v>
      </c>
      <c r="I2711" s="38" t="s">
        <v>143</v>
      </c>
      <c r="J2711" s="174"/>
      <c r="K2711" s="141"/>
      <c r="L2711" s="177">
        <v>0</v>
      </c>
      <c r="M2711" s="177">
        <v>0</v>
      </c>
      <c r="N2711" s="177">
        <v>0</v>
      </c>
      <c r="O2711" s="177">
        <v>0</v>
      </c>
      <c r="P2711" s="177">
        <v>0</v>
      </c>
      <c r="Q2711" s="177">
        <v>0</v>
      </c>
      <c r="R2711" s="177">
        <v>0</v>
      </c>
      <c r="S2711" s="177">
        <v>0</v>
      </c>
      <c r="T2711" s="177">
        <v>0</v>
      </c>
      <c r="U2711" s="177">
        <v>0</v>
      </c>
      <c r="V2711" s="177">
        <v>0</v>
      </c>
      <c r="W2711" s="177">
        <v>0</v>
      </c>
      <c r="X2711" s="177">
        <v>0</v>
      </c>
      <c r="Y2711" s="177">
        <v>0</v>
      </c>
      <c r="Z2711" s="134"/>
    </row>
    <row r="2712" spans="1:26" x14ac:dyDescent="0.3">
      <c r="A2712" s="134"/>
      <c r="B2712" s="134"/>
      <c r="C2712" s="134"/>
      <c r="D2712" s="155" t="s">
        <v>165</v>
      </c>
      <c r="E2712" s="38" t="s">
        <v>112</v>
      </c>
      <c r="F2712" s="38" t="s">
        <v>166</v>
      </c>
      <c r="G2712" s="38" t="s">
        <v>169</v>
      </c>
      <c r="H2712" s="38" t="s">
        <v>87</v>
      </c>
      <c r="I2712" s="38" t="s">
        <v>143</v>
      </c>
      <c r="J2712" s="174"/>
      <c r="K2712" s="141"/>
      <c r="L2712" s="177">
        <v>0</v>
      </c>
      <c r="M2712" s="177">
        <v>0</v>
      </c>
      <c r="N2712" s="177">
        <v>0</v>
      </c>
      <c r="O2712" s="177">
        <v>0</v>
      </c>
      <c r="P2712" s="177">
        <v>0</v>
      </c>
      <c r="Q2712" s="177">
        <v>0</v>
      </c>
      <c r="R2712" s="177">
        <v>0</v>
      </c>
      <c r="S2712" s="177">
        <v>0</v>
      </c>
      <c r="T2712" s="177">
        <v>0</v>
      </c>
      <c r="U2712" s="177">
        <v>0</v>
      </c>
      <c r="V2712" s="177">
        <v>0</v>
      </c>
      <c r="W2712" s="177">
        <v>0</v>
      </c>
      <c r="X2712" s="177">
        <v>0</v>
      </c>
      <c r="Y2712" s="177">
        <v>0</v>
      </c>
      <c r="Z2712" s="134"/>
    </row>
    <row r="2713" spans="1:26" x14ac:dyDescent="0.3">
      <c r="A2713" s="134"/>
      <c r="B2713" s="134"/>
      <c r="C2713" s="134"/>
      <c r="D2713" s="155" t="s">
        <v>165</v>
      </c>
      <c r="E2713" s="38" t="s">
        <v>112</v>
      </c>
      <c r="F2713" s="38" t="s">
        <v>166</v>
      </c>
      <c r="G2713" s="38" t="s">
        <v>169</v>
      </c>
      <c r="H2713" s="38" t="s">
        <v>88</v>
      </c>
      <c r="I2713" s="38" t="s">
        <v>143</v>
      </c>
      <c r="J2713" s="174"/>
      <c r="K2713" s="141"/>
      <c r="L2713" s="177">
        <v>0</v>
      </c>
      <c r="M2713" s="177">
        <v>0</v>
      </c>
      <c r="N2713" s="177">
        <v>0</v>
      </c>
      <c r="O2713" s="177">
        <v>0</v>
      </c>
      <c r="P2713" s="177">
        <v>0</v>
      </c>
      <c r="Q2713" s="177">
        <v>0</v>
      </c>
      <c r="R2713" s="177">
        <v>0</v>
      </c>
      <c r="S2713" s="177">
        <v>0</v>
      </c>
      <c r="T2713" s="177">
        <v>0</v>
      </c>
      <c r="U2713" s="177">
        <v>0</v>
      </c>
      <c r="V2713" s="177">
        <v>0</v>
      </c>
      <c r="W2713" s="177">
        <v>0</v>
      </c>
      <c r="X2713" s="177">
        <v>0</v>
      </c>
      <c r="Y2713" s="177">
        <v>0</v>
      </c>
      <c r="Z2713" s="134"/>
    </row>
    <row r="2714" spans="1:26" x14ac:dyDescent="0.3">
      <c r="A2714" s="134"/>
      <c r="B2714" s="134"/>
      <c r="C2714" s="134"/>
      <c r="D2714" s="155" t="s">
        <v>165</v>
      </c>
      <c r="E2714" s="38" t="s">
        <v>112</v>
      </c>
      <c r="F2714" s="38" t="s">
        <v>166</v>
      </c>
      <c r="G2714" s="38" t="s">
        <v>169</v>
      </c>
      <c r="H2714" s="38" t="s">
        <v>89</v>
      </c>
      <c r="I2714" s="38" t="s">
        <v>143</v>
      </c>
      <c r="J2714" s="174"/>
      <c r="K2714" s="141"/>
      <c r="L2714" s="177">
        <v>0</v>
      </c>
      <c r="M2714" s="177">
        <v>0</v>
      </c>
      <c r="N2714" s="177">
        <v>0</v>
      </c>
      <c r="O2714" s="177">
        <v>0</v>
      </c>
      <c r="P2714" s="177">
        <v>0</v>
      </c>
      <c r="Q2714" s="177">
        <v>0</v>
      </c>
      <c r="R2714" s="177">
        <v>0</v>
      </c>
      <c r="S2714" s="177">
        <v>0</v>
      </c>
      <c r="T2714" s="177">
        <v>0</v>
      </c>
      <c r="U2714" s="177">
        <v>0</v>
      </c>
      <c r="V2714" s="177">
        <v>0</v>
      </c>
      <c r="W2714" s="177">
        <v>0</v>
      </c>
      <c r="X2714" s="177">
        <v>0</v>
      </c>
      <c r="Y2714" s="177">
        <v>0</v>
      </c>
      <c r="Z2714" s="134"/>
    </row>
    <row r="2715" spans="1:26" x14ac:dyDescent="0.3">
      <c r="A2715" s="134"/>
      <c r="B2715" s="134"/>
      <c r="C2715" s="134"/>
      <c r="D2715" s="155" t="s">
        <v>165</v>
      </c>
      <c r="E2715" s="38" t="s">
        <v>112</v>
      </c>
      <c r="F2715" s="38" t="s">
        <v>166</v>
      </c>
      <c r="G2715" s="38" t="s">
        <v>169</v>
      </c>
      <c r="H2715" s="38" t="s">
        <v>90</v>
      </c>
      <c r="I2715" s="38" t="s">
        <v>143</v>
      </c>
      <c r="J2715" s="174"/>
      <c r="K2715" s="141"/>
      <c r="L2715" s="177">
        <v>0</v>
      </c>
      <c r="M2715" s="177">
        <v>0</v>
      </c>
      <c r="N2715" s="177">
        <v>0</v>
      </c>
      <c r="O2715" s="177">
        <v>0</v>
      </c>
      <c r="P2715" s="177">
        <v>0</v>
      </c>
      <c r="Q2715" s="177">
        <v>0</v>
      </c>
      <c r="R2715" s="177">
        <v>0</v>
      </c>
      <c r="S2715" s="177">
        <v>0</v>
      </c>
      <c r="T2715" s="177">
        <v>0</v>
      </c>
      <c r="U2715" s="177">
        <v>0</v>
      </c>
      <c r="V2715" s="177">
        <v>0</v>
      </c>
      <c r="W2715" s="177">
        <v>0</v>
      </c>
      <c r="X2715" s="177">
        <v>0</v>
      </c>
      <c r="Y2715" s="177">
        <v>0</v>
      </c>
      <c r="Z2715" s="134"/>
    </row>
    <row r="2716" spans="1:26" x14ac:dyDescent="0.3">
      <c r="A2716" s="134"/>
      <c r="B2716" s="134"/>
      <c r="C2716" s="134"/>
      <c r="D2716" s="155" t="s">
        <v>165</v>
      </c>
      <c r="E2716" s="38" t="s">
        <v>112</v>
      </c>
      <c r="F2716" s="38" t="s">
        <v>166</v>
      </c>
      <c r="G2716" s="38" t="s">
        <v>169</v>
      </c>
      <c r="H2716" s="38" t="s">
        <v>91</v>
      </c>
      <c r="I2716" s="38" t="s">
        <v>143</v>
      </c>
      <c r="J2716" s="174"/>
      <c r="K2716" s="141"/>
      <c r="L2716" s="176">
        <v>0</v>
      </c>
      <c r="M2716" s="176">
        <v>0</v>
      </c>
      <c r="N2716" s="176">
        <v>0</v>
      </c>
      <c r="O2716" s="176">
        <v>0</v>
      </c>
      <c r="P2716" s="176">
        <v>131.78987832468152</v>
      </c>
      <c r="Q2716" s="176">
        <v>0</v>
      </c>
      <c r="R2716" s="176">
        <v>0</v>
      </c>
      <c r="S2716" s="176">
        <v>0</v>
      </c>
      <c r="T2716" s="176">
        <v>0</v>
      </c>
      <c r="U2716" s="176">
        <v>0</v>
      </c>
      <c r="V2716" s="176">
        <v>0</v>
      </c>
      <c r="W2716" s="176">
        <v>0</v>
      </c>
      <c r="X2716" s="176">
        <v>0</v>
      </c>
      <c r="Y2716" s="176">
        <v>0</v>
      </c>
      <c r="Z2716" s="134"/>
    </row>
    <row r="2717" spans="1:26" x14ac:dyDescent="0.3">
      <c r="A2717" s="134"/>
      <c r="B2717" s="134"/>
      <c r="C2717" s="134"/>
      <c r="D2717" s="155" t="s">
        <v>165</v>
      </c>
      <c r="E2717" s="38" t="s">
        <v>112</v>
      </c>
      <c r="F2717" s="38" t="s">
        <v>166</v>
      </c>
      <c r="G2717" s="38" t="s">
        <v>169</v>
      </c>
      <c r="H2717" s="38" t="s">
        <v>92</v>
      </c>
      <c r="I2717" s="38" t="s">
        <v>143</v>
      </c>
      <c r="J2717" s="174"/>
      <c r="K2717" s="141"/>
      <c r="L2717" s="177">
        <v>0</v>
      </c>
      <c r="M2717" s="177">
        <v>0</v>
      </c>
      <c r="N2717" s="177">
        <v>0</v>
      </c>
      <c r="O2717" s="177">
        <v>0</v>
      </c>
      <c r="P2717" s="177">
        <v>0</v>
      </c>
      <c r="Q2717" s="177">
        <v>0</v>
      </c>
      <c r="R2717" s="177">
        <v>0</v>
      </c>
      <c r="S2717" s="177">
        <v>0</v>
      </c>
      <c r="T2717" s="177">
        <v>0</v>
      </c>
      <c r="U2717" s="177">
        <v>0</v>
      </c>
      <c r="V2717" s="177">
        <v>0</v>
      </c>
      <c r="W2717" s="177">
        <v>0</v>
      </c>
      <c r="X2717" s="177">
        <v>0</v>
      </c>
      <c r="Y2717" s="177">
        <v>0</v>
      </c>
      <c r="Z2717" s="134"/>
    </row>
    <row r="2718" spans="1:26" x14ac:dyDescent="0.3">
      <c r="A2718" s="134"/>
      <c r="B2718" s="134"/>
      <c r="C2718" s="134"/>
      <c r="D2718" s="155" t="s">
        <v>165</v>
      </c>
      <c r="E2718" s="38" t="s">
        <v>112</v>
      </c>
      <c r="F2718" s="38" t="s">
        <v>166</v>
      </c>
      <c r="G2718" s="38" t="s">
        <v>169</v>
      </c>
      <c r="H2718" s="38" t="s">
        <v>93</v>
      </c>
      <c r="I2718" s="38" t="s">
        <v>143</v>
      </c>
      <c r="J2718" s="174"/>
      <c r="K2718" s="141"/>
      <c r="L2718" s="177">
        <v>0</v>
      </c>
      <c r="M2718" s="177">
        <v>0</v>
      </c>
      <c r="N2718" s="177">
        <v>0</v>
      </c>
      <c r="O2718" s="177">
        <v>0</v>
      </c>
      <c r="P2718" s="177">
        <v>0</v>
      </c>
      <c r="Q2718" s="177">
        <v>0</v>
      </c>
      <c r="R2718" s="177">
        <v>0</v>
      </c>
      <c r="S2718" s="177">
        <v>0</v>
      </c>
      <c r="T2718" s="177">
        <v>0</v>
      </c>
      <c r="U2718" s="177">
        <v>0</v>
      </c>
      <c r="V2718" s="177">
        <v>0</v>
      </c>
      <c r="W2718" s="177">
        <v>0</v>
      </c>
      <c r="X2718" s="177">
        <v>0</v>
      </c>
      <c r="Y2718" s="177">
        <v>0</v>
      </c>
      <c r="Z2718" s="134"/>
    </row>
    <row r="2719" spans="1:26" x14ac:dyDescent="0.3">
      <c r="A2719" s="134"/>
      <c r="B2719" s="134"/>
      <c r="C2719" s="134"/>
      <c r="D2719" s="155" t="s">
        <v>165</v>
      </c>
      <c r="E2719" s="38" t="s">
        <v>112</v>
      </c>
      <c r="F2719" s="38" t="s">
        <v>166</v>
      </c>
      <c r="G2719" s="38" t="s">
        <v>169</v>
      </c>
      <c r="H2719" s="38" t="s">
        <v>94</v>
      </c>
      <c r="I2719" s="38" t="s">
        <v>143</v>
      </c>
      <c r="J2719" s="174"/>
      <c r="K2719" s="141"/>
      <c r="L2719" s="177">
        <v>0</v>
      </c>
      <c r="M2719" s="177">
        <v>0</v>
      </c>
      <c r="N2719" s="177">
        <v>0</v>
      </c>
      <c r="O2719" s="177">
        <v>0</v>
      </c>
      <c r="P2719" s="177">
        <v>0</v>
      </c>
      <c r="Q2719" s="177">
        <v>0</v>
      </c>
      <c r="R2719" s="177">
        <v>0</v>
      </c>
      <c r="S2719" s="177">
        <v>0</v>
      </c>
      <c r="T2719" s="177">
        <v>0</v>
      </c>
      <c r="U2719" s="177">
        <v>0</v>
      </c>
      <c r="V2719" s="177">
        <v>0</v>
      </c>
      <c r="W2719" s="177">
        <v>0</v>
      </c>
      <c r="X2719" s="177">
        <v>0</v>
      </c>
      <c r="Y2719" s="177">
        <v>0</v>
      </c>
      <c r="Z2719" s="134"/>
    </row>
    <row r="2720" spans="1:26" x14ac:dyDescent="0.3">
      <c r="A2720" s="134"/>
      <c r="B2720" s="134"/>
      <c r="C2720" s="134"/>
      <c r="D2720" s="155" t="s">
        <v>165</v>
      </c>
      <c r="E2720" s="38" t="s">
        <v>112</v>
      </c>
      <c r="F2720" s="38" t="s">
        <v>166</v>
      </c>
      <c r="G2720" s="38" t="s">
        <v>169</v>
      </c>
      <c r="H2720" s="38" t="s">
        <v>95</v>
      </c>
      <c r="I2720" s="38" t="s">
        <v>143</v>
      </c>
      <c r="J2720" s="174"/>
      <c r="K2720" s="141"/>
      <c r="L2720" s="177">
        <v>0</v>
      </c>
      <c r="M2720" s="177">
        <v>0</v>
      </c>
      <c r="N2720" s="177">
        <v>0</v>
      </c>
      <c r="O2720" s="177">
        <v>0</v>
      </c>
      <c r="P2720" s="177">
        <v>0</v>
      </c>
      <c r="Q2720" s="177">
        <v>0</v>
      </c>
      <c r="R2720" s="177">
        <v>0</v>
      </c>
      <c r="S2720" s="177">
        <v>0</v>
      </c>
      <c r="T2720" s="177">
        <v>0</v>
      </c>
      <c r="U2720" s="177">
        <v>0</v>
      </c>
      <c r="V2720" s="177">
        <v>0</v>
      </c>
      <c r="W2720" s="177">
        <v>0</v>
      </c>
      <c r="X2720" s="177">
        <v>0</v>
      </c>
      <c r="Y2720" s="177">
        <v>0</v>
      </c>
      <c r="Z2720" s="134"/>
    </row>
    <row r="2721" spans="1:26" x14ac:dyDescent="0.3">
      <c r="A2721" s="134"/>
      <c r="B2721" s="134"/>
      <c r="C2721" s="134"/>
      <c r="D2721" s="155" t="s">
        <v>165</v>
      </c>
      <c r="E2721" s="38" t="s">
        <v>112</v>
      </c>
      <c r="F2721" s="38" t="s">
        <v>166</v>
      </c>
      <c r="G2721" s="38" t="s">
        <v>169</v>
      </c>
      <c r="H2721" s="38" t="s">
        <v>96</v>
      </c>
      <c r="I2721" s="38" t="s">
        <v>143</v>
      </c>
      <c r="J2721" s="174"/>
      <c r="K2721" s="141"/>
      <c r="L2721" s="176">
        <v>3.9460655172413794</v>
      </c>
      <c r="M2721" s="176">
        <v>0</v>
      </c>
      <c r="N2721" s="176">
        <v>0</v>
      </c>
      <c r="O2721" s="176">
        <v>0</v>
      </c>
      <c r="P2721" s="176">
        <v>0</v>
      </c>
      <c r="Q2721" s="176">
        <v>0</v>
      </c>
      <c r="R2721" s="176">
        <v>0</v>
      </c>
      <c r="S2721" s="176">
        <v>0</v>
      </c>
      <c r="T2721" s="176">
        <v>0</v>
      </c>
      <c r="U2721" s="176">
        <v>0</v>
      </c>
      <c r="V2721" s="176">
        <v>0</v>
      </c>
      <c r="W2721" s="176">
        <v>0</v>
      </c>
      <c r="X2721" s="176">
        <v>0</v>
      </c>
      <c r="Y2721" s="176">
        <v>0</v>
      </c>
      <c r="Z2721" s="134"/>
    </row>
    <row r="2722" spans="1:26" x14ac:dyDescent="0.3">
      <c r="A2722" s="134"/>
      <c r="B2722" s="134"/>
      <c r="C2722" s="134"/>
      <c r="D2722" s="155" t="s">
        <v>165</v>
      </c>
      <c r="E2722" s="38" t="s">
        <v>112</v>
      </c>
      <c r="F2722" s="38" t="s">
        <v>166</v>
      </c>
      <c r="G2722" s="38" t="s">
        <v>169</v>
      </c>
      <c r="H2722" s="38" t="s">
        <v>97</v>
      </c>
      <c r="I2722" s="38" t="s">
        <v>143</v>
      </c>
      <c r="J2722" s="174"/>
      <c r="K2722" s="141"/>
      <c r="L2722" s="177">
        <v>0</v>
      </c>
      <c r="M2722" s="177">
        <v>0</v>
      </c>
      <c r="N2722" s="177">
        <v>0</v>
      </c>
      <c r="O2722" s="177">
        <v>0</v>
      </c>
      <c r="P2722" s="177">
        <v>0</v>
      </c>
      <c r="Q2722" s="177">
        <v>0</v>
      </c>
      <c r="R2722" s="177">
        <v>0</v>
      </c>
      <c r="S2722" s="177">
        <v>0</v>
      </c>
      <c r="T2722" s="177">
        <v>0</v>
      </c>
      <c r="U2722" s="177">
        <v>0</v>
      </c>
      <c r="V2722" s="177">
        <v>0</v>
      </c>
      <c r="W2722" s="177">
        <v>0</v>
      </c>
      <c r="X2722" s="177">
        <v>0</v>
      </c>
      <c r="Y2722" s="177">
        <v>0</v>
      </c>
      <c r="Z2722" s="134"/>
    </row>
    <row r="2723" spans="1:26" x14ac:dyDescent="0.3">
      <c r="A2723" s="134"/>
      <c r="B2723" s="134"/>
      <c r="C2723" s="134"/>
      <c r="D2723" s="155" t="s">
        <v>165</v>
      </c>
      <c r="E2723" s="38" t="s">
        <v>112</v>
      </c>
      <c r="F2723" s="38" t="s">
        <v>166</v>
      </c>
      <c r="G2723" s="38" t="s">
        <v>169</v>
      </c>
      <c r="H2723" s="38" t="s">
        <v>98</v>
      </c>
      <c r="I2723" s="38" t="s">
        <v>143</v>
      </c>
      <c r="J2723" s="174"/>
      <c r="K2723" s="141"/>
      <c r="L2723" s="177">
        <v>0</v>
      </c>
      <c r="M2723" s="177">
        <v>0</v>
      </c>
      <c r="N2723" s="177">
        <v>0</v>
      </c>
      <c r="O2723" s="177">
        <v>0</v>
      </c>
      <c r="P2723" s="177">
        <v>0</v>
      </c>
      <c r="Q2723" s="177">
        <v>0</v>
      </c>
      <c r="R2723" s="177">
        <v>0</v>
      </c>
      <c r="S2723" s="177">
        <v>0</v>
      </c>
      <c r="T2723" s="177">
        <v>0</v>
      </c>
      <c r="U2723" s="177">
        <v>0</v>
      </c>
      <c r="V2723" s="177">
        <v>0</v>
      </c>
      <c r="W2723" s="177">
        <v>0</v>
      </c>
      <c r="X2723" s="177">
        <v>0</v>
      </c>
      <c r="Y2723" s="177">
        <v>0</v>
      </c>
      <c r="Z2723" s="134"/>
    </row>
    <row r="2724" spans="1:26" x14ac:dyDescent="0.3">
      <c r="A2724" s="134"/>
      <c r="B2724" s="134"/>
      <c r="C2724" s="134"/>
      <c r="D2724" s="155" t="s">
        <v>165</v>
      </c>
      <c r="E2724" s="38" t="s">
        <v>112</v>
      </c>
      <c r="F2724" s="38" t="s">
        <v>166</v>
      </c>
      <c r="G2724" s="38" t="s">
        <v>169</v>
      </c>
      <c r="H2724" s="38" t="s">
        <v>99</v>
      </c>
      <c r="I2724" s="38" t="s">
        <v>143</v>
      </c>
      <c r="J2724" s="174"/>
      <c r="K2724" s="141"/>
      <c r="L2724" s="177">
        <v>0</v>
      </c>
      <c r="M2724" s="177">
        <v>0</v>
      </c>
      <c r="N2724" s="177">
        <v>0</v>
      </c>
      <c r="O2724" s="177">
        <v>0</v>
      </c>
      <c r="P2724" s="177">
        <v>0</v>
      </c>
      <c r="Q2724" s="177">
        <v>0</v>
      </c>
      <c r="R2724" s="177">
        <v>0</v>
      </c>
      <c r="S2724" s="177">
        <v>0</v>
      </c>
      <c r="T2724" s="177">
        <v>0</v>
      </c>
      <c r="U2724" s="177">
        <v>0</v>
      </c>
      <c r="V2724" s="177">
        <v>0</v>
      </c>
      <c r="W2724" s="177">
        <v>0</v>
      </c>
      <c r="X2724" s="177">
        <v>0</v>
      </c>
      <c r="Y2724" s="177">
        <v>0</v>
      </c>
      <c r="Z2724" s="134"/>
    </row>
    <row r="2725" spans="1:26" x14ac:dyDescent="0.3">
      <c r="A2725" s="134"/>
      <c r="B2725" s="134"/>
      <c r="C2725" s="134"/>
      <c r="D2725" s="155" t="s">
        <v>165</v>
      </c>
      <c r="E2725" s="38" t="s">
        <v>112</v>
      </c>
      <c r="F2725" s="38" t="s">
        <v>166</v>
      </c>
      <c r="G2725" s="38" t="s">
        <v>169</v>
      </c>
      <c r="H2725" s="38" t="s">
        <v>100</v>
      </c>
      <c r="I2725" s="38" t="s">
        <v>143</v>
      </c>
      <c r="J2725" s="174"/>
      <c r="K2725" s="141"/>
      <c r="L2725" s="177">
        <v>0</v>
      </c>
      <c r="M2725" s="177">
        <v>0</v>
      </c>
      <c r="N2725" s="177">
        <v>0</v>
      </c>
      <c r="O2725" s="177">
        <v>0</v>
      </c>
      <c r="P2725" s="177">
        <v>0</v>
      </c>
      <c r="Q2725" s="177">
        <v>0</v>
      </c>
      <c r="R2725" s="177">
        <v>0</v>
      </c>
      <c r="S2725" s="177">
        <v>0</v>
      </c>
      <c r="T2725" s="177">
        <v>0</v>
      </c>
      <c r="U2725" s="177">
        <v>0</v>
      </c>
      <c r="V2725" s="177">
        <v>0</v>
      </c>
      <c r="W2725" s="177">
        <v>0</v>
      </c>
      <c r="X2725" s="177">
        <v>0</v>
      </c>
      <c r="Y2725" s="177">
        <v>0</v>
      </c>
      <c r="Z2725" s="134"/>
    </row>
    <row r="2726" spans="1:26" x14ac:dyDescent="0.3">
      <c r="A2726" s="134"/>
      <c r="B2726" s="134"/>
      <c r="C2726" s="134"/>
      <c r="D2726" s="155" t="s">
        <v>165</v>
      </c>
      <c r="E2726" s="38" t="s">
        <v>112</v>
      </c>
      <c r="F2726" s="38" t="s">
        <v>166</v>
      </c>
      <c r="G2726" s="38" t="s">
        <v>169</v>
      </c>
      <c r="H2726" s="38" t="s">
        <v>101</v>
      </c>
      <c r="I2726" s="38" t="s">
        <v>143</v>
      </c>
      <c r="J2726" s="174"/>
      <c r="K2726" s="141"/>
      <c r="L2726" s="177">
        <v>0</v>
      </c>
      <c r="M2726" s="177">
        <v>0</v>
      </c>
      <c r="N2726" s="177">
        <v>0</v>
      </c>
      <c r="O2726" s="177">
        <v>0</v>
      </c>
      <c r="P2726" s="177">
        <v>0</v>
      </c>
      <c r="Q2726" s="177">
        <v>0</v>
      </c>
      <c r="R2726" s="177">
        <v>0</v>
      </c>
      <c r="S2726" s="177">
        <v>0</v>
      </c>
      <c r="T2726" s="177">
        <v>0</v>
      </c>
      <c r="U2726" s="177">
        <v>0</v>
      </c>
      <c r="V2726" s="177">
        <v>0</v>
      </c>
      <c r="W2726" s="177">
        <v>0</v>
      </c>
      <c r="X2726" s="177">
        <v>0</v>
      </c>
      <c r="Y2726" s="177">
        <v>0</v>
      </c>
      <c r="Z2726" s="134"/>
    </row>
    <row r="2727" spans="1:26" x14ac:dyDescent="0.3">
      <c r="A2727" s="134"/>
      <c r="B2727" s="134"/>
      <c r="C2727" s="134"/>
      <c r="D2727" s="155" t="s">
        <v>165</v>
      </c>
      <c r="E2727" s="38" t="s">
        <v>112</v>
      </c>
      <c r="F2727" s="38" t="s">
        <v>166</v>
      </c>
      <c r="G2727" s="38" t="s">
        <v>169</v>
      </c>
      <c r="H2727" s="38" t="s">
        <v>102</v>
      </c>
      <c r="I2727" s="38" t="s">
        <v>143</v>
      </c>
      <c r="J2727" s="174"/>
      <c r="K2727" s="141"/>
      <c r="L2727" s="177">
        <v>0</v>
      </c>
      <c r="M2727" s="177">
        <v>0</v>
      </c>
      <c r="N2727" s="177">
        <v>0</v>
      </c>
      <c r="O2727" s="177">
        <v>0</v>
      </c>
      <c r="P2727" s="177">
        <v>0</v>
      </c>
      <c r="Q2727" s="177">
        <v>0</v>
      </c>
      <c r="R2727" s="177">
        <v>0</v>
      </c>
      <c r="S2727" s="177">
        <v>0</v>
      </c>
      <c r="T2727" s="177">
        <v>0</v>
      </c>
      <c r="U2727" s="177">
        <v>0</v>
      </c>
      <c r="V2727" s="177">
        <v>0</v>
      </c>
      <c r="W2727" s="177">
        <v>0</v>
      </c>
      <c r="X2727" s="177">
        <v>0</v>
      </c>
      <c r="Y2727" s="177">
        <v>0</v>
      </c>
      <c r="Z2727" s="134"/>
    </row>
    <row r="2728" spans="1:26" x14ac:dyDescent="0.3">
      <c r="A2728" s="134"/>
      <c r="B2728" s="134"/>
      <c r="C2728" s="134"/>
      <c r="D2728" s="155" t="s">
        <v>165</v>
      </c>
      <c r="E2728" s="38" t="s">
        <v>112</v>
      </c>
      <c r="F2728" s="38" t="s">
        <v>166</v>
      </c>
      <c r="G2728" s="38" t="s">
        <v>169</v>
      </c>
      <c r="H2728" s="38" t="s">
        <v>103</v>
      </c>
      <c r="I2728" s="38" t="s">
        <v>143</v>
      </c>
      <c r="J2728" s="174"/>
      <c r="K2728" s="141"/>
      <c r="L2728" s="177">
        <v>0</v>
      </c>
      <c r="M2728" s="177">
        <v>0</v>
      </c>
      <c r="N2728" s="177">
        <v>0</v>
      </c>
      <c r="O2728" s="177">
        <v>0</v>
      </c>
      <c r="P2728" s="177">
        <v>0</v>
      </c>
      <c r="Q2728" s="177">
        <v>0</v>
      </c>
      <c r="R2728" s="177">
        <v>0</v>
      </c>
      <c r="S2728" s="177">
        <v>0</v>
      </c>
      <c r="T2728" s="177">
        <v>0</v>
      </c>
      <c r="U2728" s="177">
        <v>0</v>
      </c>
      <c r="V2728" s="177">
        <v>0</v>
      </c>
      <c r="W2728" s="177">
        <v>0</v>
      </c>
      <c r="X2728" s="177">
        <v>0</v>
      </c>
      <c r="Y2728" s="177">
        <v>0</v>
      </c>
      <c r="Z2728" s="134"/>
    </row>
    <row r="2729" spans="1:26" x14ac:dyDescent="0.3">
      <c r="A2729" s="134"/>
      <c r="B2729" s="134"/>
      <c r="C2729" s="134"/>
      <c r="D2729" s="155" t="s">
        <v>165</v>
      </c>
      <c r="E2729" s="38" t="s">
        <v>112</v>
      </c>
      <c r="F2729" s="38" t="s">
        <v>166</v>
      </c>
      <c r="G2729" s="38" t="s">
        <v>169</v>
      </c>
      <c r="H2729" s="38" t="s">
        <v>104</v>
      </c>
      <c r="I2729" s="38" t="s">
        <v>143</v>
      </c>
      <c r="J2729" s="174"/>
      <c r="K2729" s="141"/>
      <c r="L2729" s="177">
        <v>0</v>
      </c>
      <c r="M2729" s="177">
        <v>0</v>
      </c>
      <c r="N2729" s="177">
        <v>0</v>
      </c>
      <c r="O2729" s="177">
        <v>0</v>
      </c>
      <c r="P2729" s="177">
        <v>0</v>
      </c>
      <c r="Q2729" s="177">
        <v>0</v>
      </c>
      <c r="R2729" s="177">
        <v>0</v>
      </c>
      <c r="S2729" s="177">
        <v>0</v>
      </c>
      <c r="T2729" s="177">
        <v>0</v>
      </c>
      <c r="U2729" s="177">
        <v>0</v>
      </c>
      <c r="V2729" s="177">
        <v>0</v>
      </c>
      <c r="W2729" s="177">
        <v>0</v>
      </c>
      <c r="X2729" s="177">
        <v>0</v>
      </c>
      <c r="Y2729" s="177">
        <v>0</v>
      </c>
      <c r="Z2729" s="134"/>
    </row>
    <row r="2730" spans="1:26" x14ac:dyDescent="0.3">
      <c r="A2730" s="134"/>
      <c r="B2730" s="134"/>
      <c r="C2730" s="134"/>
      <c r="D2730" s="155" t="s">
        <v>165</v>
      </c>
      <c r="E2730" s="38" t="s">
        <v>112</v>
      </c>
      <c r="F2730" s="38" t="s">
        <v>166</v>
      </c>
      <c r="G2730" s="38" t="s">
        <v>169</v>
      </c>
      <c r="H2730" s="38" t="s">
        <v>105</v>
      </c>
      <c r="I2730" s="38" t="s">
        <v>143</v>
      </c>
      <c r="J2730" s="174"/>
      <c r="K2730" s="141"/>
      <c r="L2730" s="177">
        <v>0</v>
      </c>
      <c r="M2730" s="177">
        <v>0</v>
      </c>
      <c r="N2730" s="177">
        <v>0</v>
      </c>
      <c r="O2730" s="177">
        <v>0</v>
      </c>
      <c r="P2730" s="177">
        <v>0</v>
      </c>
      <c r="Q2730" s="177">
        <v>0</v>
      </c>
      <c r="R2730" s="177">
        <v>0</v>
      </c>
      <c r="S2730" s="177">
        <v>0</v>
      </c>
      <c r="T2730" s="177">
        <v>0</v>
      </c>
      <c r="U2730" s="177">
        <v>0</v>
      </c>
      <c r="V2730" s="177">
        <v>0</v>
      </c>
      <c r="W2730" s="177">
        <v>0</v>
      </c>
      <c r="X2730" s="177">
        <v>0</v>
      </c>
      <c r="Y2730" s="177">
        <v>0</v>
      </c>
      <c r="Z2730" s="134"/>
    </row>
    <row r="2731" spans="1:26" x14ac:dyDescent="0.3">
      <c r="A2731" s="134"/>
      <c r="B2731" s="134"/>
      <c r="C2731" s="134"/>
      <c r="D2731" s="155" t="s">
        <v>165</v>
      </c>
      <c r="E2731" s="38" t="s">
        <v>112</v>
      </c>
      <c r="F2731" s="38" t="s">
        <v>166</v>
      </c>
      <c r="G2731" s="38" t="s">
        <v>170</v>
      </c>
      <c r="H2731" s="38" t="s">
        <v>72</v>
      </c>
      <c r="I2731" s="38" t="s">
        <v>170</v>
      </c>
      <c r="J2731" s="174"/>
      <c r="K2731" s="141"/>
      <c r="L2731" s="176">
        <v>35823.980821917808</v>
      </c>
      <c r="M2731" s="176">
        <v>27030.129686292992</v>
      </c>
      <c r="N2731" s="176">
        <v>23558.983637357978</v>
      </c>
      <c r="O2731" s="176">
        <v>2015.0988774688792</v>
      </c>
      <c r="P2731" s="176">
        <v>19150.420886949403</v>
      </c>
      <c r="Q2731" s="176">
        <v>26307</v>
      </c>
      <c r="R2731" s="176">
        <v>11374</v>
      </c>
      <c r="S2731" s="176">
        <v>6463.301079789534</v>
      </c>
      <c r="T2731" s="176">
        <v>8503.6345049644478</v>
      </c>
      <c r="U2731" s="176">
        <v>15060.31993850341</v>
      </c>
      <c r="V2731" s="176">
        <v>26205.042690410959</v>
      </c>
      <c r="W2731" s="176">
        <v>15951.347266438355</v>
      </c>
      <c r="X2731" s="176">
        <v>6432.4704020547961</v>
      </c>
      <c r="Y2731" s="176">
        <v>1130.5578698630136</v>
      </c>
      <c r="Z2731" s="134"/>
    </row>
    <row r="2732" spans="1:26" x14ac:dyDescent="0.3">
      <c r="A2732" s="134"/>
      <c r="B2732" s="134"/>
      <c r="C2732" s="134"/>
      <c r="D2732" s="155" t="s">
        <v>165</v>
      </c>
      <c r="E2732" s="38" t="s">
        <v>112</v>
      </c>
      <c r="F2732" s="38" t="s">
        <v>166</v>
      </c>
      <c r="G2732" s="38" t="s">
        <v>170</v>
      </c>
      <c r="H2732" s="38" t="s">
        <v>74</v>
      </c>
      <c r="I2732" s="38" t="s">
        <v>170</v>
      </c>
      <c r="J2732" s="174"/>
      <c r="K2732" s="141"/>
      <c r="L2732" s="176">
        <v>426.39726027397262</v>
      </c>
      <c r="M2732" s="176">
        <v>50.049029355983969</v>
      </c>
      <c r="N2732" s="176">
        <v>265.19221542901846</v>
      </c>
      <c r="O2732" s="176">
        <v>12.638593601761499</v>
      </c>
      <c r="P2732" s="176">
        <v>1873.0133985544594</v>
      </c>
      <c r="Q2732" s="176">
        <v>162</v>
      </c>
      <c r="R2732" s="176">
        <v>255</v>
      </c>
      <c r="S2732" s="176">
        <v>219.83729880656139</v>
      </c>
      <c r="T2732" s="176">
        <v>1150.1652477880884</v>
      </c>
      <c r="U2732" s="176">
        <v>739.24392731802902</v>
      </c>
      <c r="V2732" s="176">
        <v>1267.6859589041096</v>
      </c>
      <c r="W2732" s="176">
        <v>979.4869910958904</v>
      </c>
      <c r="X2732" s="176">
        <v>424.57848904109591</v>
      </c>
      <c r="Y2732" s="176">
        <v>26.201592123287668</v>
      </c>
      <c r="Z2732" s="134"/>
    </row>
    <row r="2733" spans="1:26" x14ac:dyDescent="0.3">
      <c r="A2733" s="134"/>
      <c r="B2733" s="134"/>
      <c r="C2733" s="134"/>
      <c r="D2733" s="155" t="s">
        <v>165</v>
      </c>
      <c r="E2733" s="38" t="s">
        <v>112</v>
      </c>
      <c r="F2733" s="38" t="s">
        <v>166</v>
      </c>
      <c r="G2733" s="38" t="s">
        <v>170</v>
      </c>
      <c r="H2733" s="38" t="s">
        <v>75</v>
      </c>
      <c r="I2733" s="38" t="s">
        <v>170</v>
      </c>
      <c r="J2733" s="174"/>
      <c r="K2733" s="141"/>
      <c r="L2733" s="176">
        <v>0</v>
      </c>
      <c r="M2733" s="176">
        <v>0</v>
      </c>
      <c r="N2733" s="176">
        <v>0</v>
      </c>
      <c r="O2733" s="176">
        <v>0</v>
      </c>
      <c r="P2733" s="176">
        <v>0</v>
      </c>
      <c r="Q2733" s="176">
        <v>104</v>
      </c>
      <c r="R2733" s="176">
        <v>0</v>
      </c>
      <c r="S2733" s="176">
        <v>0</v>
      </c>
      <c r="T2733" s="176">
        <v>0</v>
      </c>
      <c r="U2733" s="176">
        <v>0</v>
      </c>
      <c r="V2733" s="176">
        <v>0</v>
      </c>
      <c r="W2733" s="176">
        <v>0</v>
      </c>
      <c r="X2733" s="176">
        <v>0</v>
      </c>
      <c r="Y2733" s="176">
        <v>0</v>
      </c>
      <c r="Z2733" s="134"/>
    </row>
    <row r="2734" spans="1:26" x14ac:dyDescent="0.3">
      <c r="A2734" s="134"/>
      <c r="B2734" s="134"/>
      <c r="C2734" s="134"/>
      <c r="D2734" s="155" t="s">
        <v>165</v>
      </c>
      <c r="E2734" s="38" t="s">
        <v>112</v>
      </c>
      <c r="F2734" s="38" t="s">
        <v>166</v>
      </c>
      <c r="G2734" s="38" t="s">
        <v>170</v>
      </c>
      <c r="H2734" s="38" t="s">
        <v>76</v>
      </c>
      <c r="I2734" s="38" t="s">
        <v>170</v>
      </c>
      <c r="J2734" s="174"/>
      <c r="K2734" s="141"/>
      <c r="L2734" s="176">
        <v>534.86301369863008</v>
      </c>
      <c r="M2734" s="176">
        <v>249.90525523930205</v>
      </c>
      <c r="N2734" s="176">
        <v>221.01688604766426</v>
      </c>
      <c r="O2734" s="176">
        <v>21.114776137074617</v>
      </c>
      <c r="P2734" s="176">
        <v>817.87061009987701</v>
      </c>
      <c r="Q2734" s="176">
        <v>906</v>
      </c>
      <c r="R2734" s="176">
        <v>304</v>
      </c>
      <c r="S2734" s="176">
        <v>329.72674687980583</v>
      </c>
      <c r="T2734" s="176">
        <v>298.70728798561044</v>
      </c>
      <c r="U2734" s="176">
        <v>546.94801529015103</v>
      </c>
      <c r="V2734" s="176">
        <v>598.68117808219176</v>
      </c>
      <c r="W2734" s="176">
        <v>314.36521027397271</v>
      </c>
      <c r="X2734" s="176">
        <v>127.831401369863</v>
      </c>
      <c r="Y2734" s="176">
        <v>6.9900010273972599</v>
      </c>
      <c r="Z2734" s="134"/>
    </row>
    <row r="2735" spans="1:26" x14ac:dyDescent="0.3">
      <c r="A2735" s="134"/>
      <c r="B2735" s="134"/>
      <c r="C2735" s="134"/>
      <c r="D2735" s="155" t="s">
        <v>165</v>
      </c>
      <c r="E2735" s="38" t="s">
        <v>112</v>
      </c>
      <c r="F2735" s="38" t="s">
        <v>166</v>
      </c>
      <c r="G2735" s="38" t="s">
        <v>170</v>
      </c>
      <c r="H2735" s="38" t="s">
        <v>77</v>
      </c>
      <c r="I2735" s="38" t="s">
        <v>170</v>
      </c>
      <c r="J2735" s="174"/>
      <c r="K2735" s="141"/>
      <c r="L2735" s="176">
        <v>6</v>
      </c>
      <c r="M2735" s="176">
        <v>0</v>
      </c>
      <c r="N2735" s="176">
        <v>6.5211200515332406</v>
      </c>
      <c r="O2735" s="176">
        <v>0</v>
      </c>
      <c r="P2735" s="176">
        <v>34.531079820775162</v>
      </c>
      <c r="Q2735" s="176">
        <v>1</v>
      </c>
      <c r="R2735" s="176">
        <v>4</v>
      </c>
      <c r="S2735" s="176">
        <v>10.918448523251953</v>
      </c>
      <c r="T2735" s="176">
        <v>27.094998887039463</v>
      </c>
      <c r="U2735" s="176">
        <v>14.945800983430869</v>
      </c>
      <c r="V2735" s="176">
        <v>9.4379397260273965</v>
      </c>
      <c r="W2735" s="176">
        <v>15.913684931506848</v>
      </c>
      <c r="X2735" s="176">
        <v>2.757156164383562</v>
      </c>
      <c r="Y2735" s="176">
        <v>0</v>
      </c>
      <c r="Z2735" s="134"/>
    </row>
    <row r="2736" spans="1:26" x14ac:dyDescent="0.3">
      <c r="A2736" s="134"/>
      <c r="B2736" s="134"/>
      <c r="C2736" s="134"/>
      <c r="D2736" s="155" t="s">
        <v>165</v>
      </c>
      <c r="E2736" s="38" t="s">
        <v>112</v>
      </c>
      <c r="F2736" s="38" t="s">
        <v>166</v>
      </c>
      <c r="G2736" s="38" t="s">
        <v>170</v>
      </c>
      <c r="H2736" s="38" t="s">
        <v>78</v>
      </c>
      <c r="I2736" s="38" t="s">
        <v>170</v>
      </c>
      <c r="J2736" s="174"/>
      <c r="K2736" s="141"/>
      <c r="L2736" s="176">
        <v>0</v>
      </c>
      <c r="M2736" s="176">
        <v>0</v>
      </c>
      <c r="N2736" s="176">
        <v>0</v>
      </c>
      <c r="O2736" s="176">
        <v>0</v>
      </c>
      <c r="P2736" s="176">
        <v>0</v>
      </c>
      <c r="Q2736" s="176">
        <v>0</v>
      </c>
      <c r="R2736" s="176">
        <v>0</v>
      </c>
      <c r="S2736" s="176">
        <v>0</v>
      </c>
      <c r="T2736" s="176">
        <v>0</v>
      </c>
      <c r="U2736" s="176">
        <v>0</v>
      </c>
      <c r="V2736" s="176">
        <v>0</v>
      </c>
      <c r="W2736" s="176">
        <v>0</v>
      </c>
      <c r="X2736" s="176">
        <v>0</v>
      </c>
      <c r="Y2736" s="176">
        <v>0</v>
      </c>
      <c r="Z2736" s="134"/>
    </row>
    <row r="2737" spans="1:26" x14ac:dyDescent="0.3">
      <c r="A2737" s="134"/>
      <c r="B2737" s="134"/>
      <c r="C2737" s="134"/>
      <c r="D2737" s="155" t="s">
        <v>165</v>
      </c>
      <c r="E2737" s="38" t="s">
        <v>112</v>
      </c>
      <c r="F2737" s="38" t="s">
        <v>166</v>
      </c>
      <c r="G2737" s="38" t="s">
        <v>170</v>
      </c>
      <c r="H2737" s="38" t="s">
        <v>79</v>
      </c>
      <c r="I2737" s="38" t="s">
        <v>170</v>
      </c>
      <c r="J2737" s="174"/>
      <c r="K2737" s="141"/>
      <c r="L2737" s="176">
        <v>11</v>
      </c>
      <c r="M2737" s="176">
        <v>0</v>
      </c>
      <c r="N2737" s="176">
        <v>0</v>
      </c>
      <c r="O2737" s="176">
        <v>0</v>
      </c>
      <c r="P2737" s="176">
        <v>0</v>
      </c>
      <c r="Q2737" s="176">
        <v>0</v>
      </c>
      <c r="R2737" s="176">
        <v>0</v>
      </c>
      <c r="S2737" s="176">
        <v>0.80433553534584945</v>
      </c>
      <c r="T2737" s="176">
        <v>2.105279409571299</v>
      </c>
      <c r="U2737" s="176">
        <v>1.2278439891144473</v>
      </c>
      <c r="V2737" s="176">
        <v>0</v>
      </c>
      <c r="W2737" s="176">
        <v>0</v>
      </c>
      <c r="X2737" s="176">
        <v>0</v>
      </c>
      <c r="Y2737" s="176">
        <v>0</v>
      </c>
      <c r="Z2737" s="134"/>
    </row>
    <row r="2738" spans="1:26" x14ac:dyDescent="0.3">
      <c r="A2738" s="134"/>
      <c r="B2738" s="134"/>
      <c r="C2738" s="134"/>
      <c r="D2738" s="155" t="s">
        <v>165</v>
      </c>
      <c r="E2738" s="38" t="s">
        <v>112</v>
      </c>
      <c r="F2738" s="38" t="s">
        <v>166</v>
      </c>
      <c r="G2738" s="38" t="s">
        <v>170</v>
      </c>
      <c r="H2738" s="38" t="s">
        <v>80</v>
      </c>
      <c r="I2738" s="38" t="s">
        <v>170</v>
      </c>
      <c r="J2738" s="174"/>
      <c r="K2738" s="141"/>
      <c r="L2738" s="177">
        <v>0</v>
      </c>
      <c r="M2738" s="177">
        <v>0</v>
      </c>
      <c r="N2738" s="177">
        <v>0</v>
      </c>
      <c r="O2738" s="177">
        <v>0</v>
      </c>
      <c r="P2738" s="177">
        <v>0</v>
      </c>
      <c r="Q2738" s="177">
        <v>0</v>
      </c>
      <c r="R2738" s="177">
        <v>0</v>
      </c>
      <c r="S2738" s="177">
        <v>0</v>
      </c>
      <c r="T2738" s="177">
        <v>0</v>
      </c>
      <c r="U2738" s="177">
        <v>0</v>
      </c>
      <c r="V2738" s="177">
        <v>0</v>
      </c>
      <c r="W2738" s="177">
        <v>0</v>
      </c>
      <c r="X2738" s="177">
        <v>0</v>
      </c>
      <c r="Y2738" s="177">
        <v>0</v>
      </c>
      <c r="Z2738" s="134"/>
    </row>
    <row r="2739" spans="1:26" x14ac:dyDescent="0.3">
      <c r="A2739" s="134"/>
      <c r="B2739" s="134"/>
      <c r="C2739" s="134"/>
      <c r="D2739" s="155" t="s">
        <v>165</v>
      </c>
      <c r="E2739" s="38" t="s">
        <v>112</v>
      </c>
      <c r="F2739" s="38" t="s">
        <v>166</v>
      </c>
      <c r="G2739" s="38" t="s">
        <v>170</v>
      </c>
      <c r="H2739" s="38" t="s">
        <v>81</v>
      </c>
      <c r="I2739" s="38" t="s">
        <v>170</v>
      </c>
      <c r="J2739" s="174"/>
      <c r="K2739" s="141"/>
      <c r="L2739" s="177">
        <v>0</v>
      </c>
      <c r="M2739" s="177">
        <v>0</v>
      </c>
      <c r="N2739" s="177">
        <v>0</v>
      </c>
      <c r="O2739" s="177">
        <v>0</v>
      </c>
      <c r="P2739" s="177">
        <v>0</v>
      </c>
      <c r="Q2739" s="177">
        <v>0</v>
      </c>
      <c r="R2739" s="177">
        <v>0</v>
      </c>
      <c r="S2739" s="177">
        <v>0</v>
      </c>
      <c r="T2739" s="177">
        <v>0</v>
      </c>
      <c r="U2739" s="177">
        <v>0</v>
      </c>
      <c r="V2739" s="177">
        <v>0</v>
      </c>
      <c r="W2739" s="177">
        <v>0</v>
      </c>
      <c r="X2739" s="177">
        <v>0</v>
      </c>
      <c r="Y2739" s="177">
        <v>0</v>
      </c>
      <c r="Z2739" s="134"/>
    </row>
    <row r="2740" spans="1:26" x14ac:dyDescent="0.3">
      <c r="A2740" s="134"/>
      <c r="B2740" s="134"/>
      <c r="C2740" s="134"/>
      <c r="D2740" s="155" t="s">
        <v>165</v>
      </c>
      <c r="E2740" s="38" t="s">
        <v>112</v>
      </c>
      <c r="F2740" s="38" t="s">
        <v>166</v>
      </c>
      <c r="G2740" s="38" t="s">
        <v>170</v>
      </c>
      <c r="H2740" s="38" t="s">
        <v>82</v>
      </c>
      <c r="I2740" s="38" t="s">
        <v>170</v>
      </c>
      <c r="J2740" s="174"/>
      <c r="K2740" s="141"/>
      <c r="L2740" s="176">
        <v>0</v>
      </c>
      <c r="M2740" s="176">
        <v>0</v>
      </c>
      <c r="N2740" s="176">
        <v>0</v>
      </c>
      <c r="O2740" s="176">
        <v>0</v>
      </c>
      <c r="P2740" s="176">
        <v>0</v>
      </c>
      <c r="Q2740" s="176">
        <v>0</v>
      </c>
      <c r="R2740" s="176">
        <v>0</v>
      </c>
      <c r="S2740" s="176">
        <v>340.2</v>
      </c>
      <c r="T2740" s="176">
        <v>447.55000000000013</v>
      </c>
      <c r="U2740" s="176">
        <v>792.65</v>
      </c>
      <c r="V2740" s="176">
        <v>0</v>
      </c>
      <c r="W2740" s="176">
        <v>0</v>
      </c>
      <c r="X2740" s="176">
        <v>0</v>
      </c>
      <c r="Y2740" s="176">
        <v>0</v>
      </c>
      <c r="Z2740" s="134"/>
    </row>
    <row r="2741" spans="1:26" x14ac:dyDescent="0.3">
      <c r="A2741" s="134"/>
      <c r="B2741" s="134"/>
      <c r="C2741" s="134"/>
      <c r="D2741" s="155" t="s">
        <v>165</v>
      </c>
      <c r="E2741" s="38" t="s">
        <v>112</v>
      </c>
      <c r="F2741" s="38" t="s">
        <v>166</v>
      </c>
      <c r="G2741" s="38" t="s">
        <v>170</v>
      </c>
      <c r="H2741" s="38" t="s">
        <v>83</v>
      </c>
      <c r="I2741" s="38" t="s">
        <v>170</v>
      </c>
      <c r="J2741" s="174"/>
      <c r="K2741" s="141"/>
      <c r="L2741" s="176">
        <v>0</v>
      </c>
      <c r="M2741" s="176">
        <v>0</v>
      </c>
      <c r="N2741" s="176">
        <v>0</v>
      </c>
      <c r="O2741" s="176">
        <v>0</v>
      </c>
      <c r="P2741" s="176">
        <v>194.76322836844108</v>
      </c>
      <c r="Q2741" s="176">
        <v>15</v>
      </c>
      <c r="R2741" s="176">
        <v>3</v>
      </c>
      <c r="S2741" s="176">
        <v>14.020678573240369</v>
      </c>
      <c r="T2741" s="176">
        <v>16.029726477792504</v>
      </c>
      <c r="U2741" s="176">
        <v>18.552065410028387</v>
      </c>
      <c r="V2741" s="176">
        <v>4.7558390138489575</v>
      </c>
      <c r="W2741" s="176">
        <v>16.994399508493149</v>
      </c>
      <c r="X2741" s="176">
        <v>1.1300991921225449</v>
      </c>
      <c r="Y2741" s="176">
        <v>0</v>
      </c>
      <c r="Z2741" s="134"/>
    </row>
    <row r="2742" spans="1:26" x14ac:dyDescent="0.3">
      <c r="A2742" s="134"/>
      <c r="B2742" s="134"/>
      <c r="C2742" s="134"/>
      <c r="D2742" s="155" t="s">
        <v>165</v>
      </c>
      <c r="E2742" s="38" t="s">
        <v>112</v>
      </c>
      <c r="F2742" s="38" t="s">
        <v>166</v>
      </c>
      <c r="G2742" s="38" t="s">
        <v>170</v>
      </c>
      <c r="H2742" s="38" t="s">
        <v>84</v>
      </c>
      <c r="I2742" s="38" t="s">
        <v>170</v>
      </c>
      <c r="J2742" s="174"/>
      <c r="K2742" s="141"/>
      <c r="L2742" s="176">
        <v>52.465753424657535</v>
      </c>
      <c r="M2742" s="176">
        <v>50.049029355983969</v>
      </c>
      <c r="N2742" s="176">
        <v>26.084480206132962</v>
      </c>
      <c r="O2742" s="176">
        <v>0</v>
      </c>
      <c r="P2742" s="176">
        <v>22.623810917059593</v>
      </c>
      <c r="Q2742" s="176">
        <v>52</v>
      </c>
      <c r="R2742" s="176">
        <v>22</v>
      </c>
      <c r="S2742" s="176">
        <v>47.80594122203977</v>
      </c>
      <c r="T2742" s="176">
        <v>24.083946357981063</v>
      </c>
      <c r="U2742" s="176">
        <v>19.154646101899356</v>
      </c>
      <c r="V2742" s="176">
        <v>42.012423999849673</v>
      </c>
      <c r="W2742" s="176">
        <v>29.531531998356169</v>
      </c>
      <c r="X2742" s="176">
        <v>3.6487097119870446</v>
      </c>
      <c r="Y2742" s="176">
        <v>2.1877828767123284</v>
      </c>
      <c r="Z2742" s="134"/>
    </row>
    <row r="2743" spans="1:26" x14ac:dyDescent="0.3">
      <c r="A2743" s="134"/>
      <c r="B2743" s="134"/>
      <c r="C2743" s="134"/>
      <c r="D2743" s="155" t="s">
        <v>165</v>
      </c>
      <c r="E2743" s="38" t="s">
        <v>112</v>
      </c>
      <c r="F2743" s="38" t="s">
        <v>166</v>
      </c>
      <c r="G2743" s="38" t="s">
        <v>170</v>
      </c>
      <c r="H2743" s="38" t="s">
        <v>85</v>
      </c>
      <c r="I2743" s="38" t="s">
        <v>170</v>
      </c>
      <c r="J2743" s="174"/>
      <c r="K2743" s="141"/>
      <c r="L2743" s="177">
        <v>0</v>
      </c>
      <c r="M2743" s="177">
        <v>0</v>
      </c>
      <c r="N2743" s="177">
        <v>0</v>
      </c>
      <c r="O2743" s="177">
        <v>0</v>
      </c>
      <c r="P2743" s="177">
        <v>0</v>
      </c>
      <c r="Q2743" s="177">
        <v>0</v>
      </c>
      <c r="R2743" s="177">
        <v>0</v>
      </c>
      <c r="S2743" s="177">
        <v>0</v>
      </c>
      <c r="T2743" s="177">
        <v>0</v>
      </c>
      <c r="U2743" s="177">
        <v>0</v>
      </c>
      <c r="V2743" s="177">
        <v>0</v>
      </c>
      <c r="W2743" s="177">
        <v>0</v>
      </c>
      <c r="X2743" s="177">
        <v>0</v>
      </c>
      <c r="Y2743" s="177">
        <v>0</v>
      </c>
      <c r="Z2743" s="134"/>
    </row>
    <row r="2744" spans="1:26" x14ac:dyDescent="0.3">
      <c r="A2744" s="134"/>
      <c r="B2744" s="134"/>
      <c r="C2744" s="134"/>
      <c r="D2744" s="155" t="s">
        <v>165</v>
      </c>
      <c r="E2744" s="38" t="s">
        <v>112</v>
      </c>
      <c r="F2744" s="38" t="s">
        <v>166</v>
      </c>
      <c r="G2744" s="38" t="s">
        <v>170</v>
      </c>
      <c r="H2744" s="38" t="s">
        <v>86</v>
      </c>
      <c r="I2744" s="38" t="s">
        <v>170</v>
      </c>
      <c r="J2744" s="174"/>
      <c r="K2744" s="141"/>
      <c r="L2744" s="177">
        <v>0</v>
      </c>
      <c r="M2744" s="177">
        <v>0</v>
      </c>
      <c r="N2744" s="177">
        <v>0</v>
      </c>
      <c r="O2744" s="177">
        <v>0</v>
      </c>
      <c r="P2744" s="177">
        <v>0</v>
      </c>
      <c r="Q2744" s="177">
        <v>0</v>
      </c>
      <c r="R2744" s="177">
        <v>0</v>
      </c>
      <c r="S2744" s="177">
        <v>0</v>
      </c>
      <c r="T2744" s="177">
        <v>0</v>
      </c>
      <c r="U2744" s="177">
        <v>0</v>
      </c>
      <c r="V2744" s="177">
        <v>0</v>
      </c>
      <c r="W2744" s="177">
        <v>0</v>
      </c>
      <c r="X2744" s="177">
        <v>0</v>
      </c>
      <c r="Y2744" s="177">
        <v>0</v>
      </c>
      <c r="Z2744" s="134"/>
    </row>
    <row r="2745" spans="1:26" x14ac:dyDescent="0.3">
      <c r="A2745" s="134"/>
      <c r="B2745" s="134"/>
      <c r="C2745" s="134"/>
      <c r="D2745" s="155" t="s">
        <v>165</v>
      </c>
      <c r="E2745" s="38" t="s">
        <v>112</v>
      </c>
      <c r="F2745" s="38" t="s">
        <v>166</v>
      </c>
      <c r="G2745" s="38" t="s">
        <v>170</v>
      </c>
      <c r="H2745" s="38" t="s">
        <v>87</v>
      </c>
      <c r="I2745" s="38" t="s">
        <v>170</v>
      </c>
      <c r="J2745" s="174"/>
      <c r="K2745" s="141"/>
      <c r="L2745" s="176">
        <v>0</v>
      </c>
      <c r="M2745" s="176">
        <v>204.95459899258634</v>
      </c>
      <c r="N2745" s="176">
        <v>39.126720309199428</v>
      </c>
      <c r="O2745" s="176">
        <v>0</v>
      </c>
      <c r="P2745" s="176">
        <v>0</v>
      </c>
      <c r="Q2745" s="176">
        <v>2</v>
      </c>
      <c r="R2745" s="176">
        <v>0</v>
      </c>
      <c r="S2745" s="176">
        <v>1.0100249999999997</v>
      </c>
      <c r="T2745" s="176">
        <v>0</v>
      </c>
      <c r="U2745" s="176">
        <v>23.735102453674195</v>
      </c>
      <c r="V2745" s="176">
        <v>0</v>
      </c>
      <c r="W2745" s="176">
        <v>0</v>
      </c>
      <c r="X2745" s="176">
        <v>0</v>
      </c>
      <c r="Y2745" s="176">
        <v>0</v>
      </c>
      <c r="Z2745" s="134"/>
    </row>
    <row r="2746" spans="1:26" x14ac:dyDescent="0.3">
      <c r="A2746" s="134"/>
      <c r="B2746" s="134"/>
      <c r="C2746" s="134"/>
      <c r="D2746" s="155" t="s">
        <v>165</v>
      </c>
      <c r="E2746" s="38" t="s">
        <v>112</v>
      </c>
      <c r="F2746" s="38" t="s">
        <v>166</v>
      </c>
      <c r="G2746" s="38" t="s">
        <v>170</v>
      </c>
      <c r="H2746" s="38" t="s">
        <v>88</v>
      </c>
      <c r="I2746" s="38" t="s">
        <v>170</v>
      </c>
      <c r="J2746" s="174"/>
      <c r="K2746" s="141"/>
      <c r="L2746" s="176">
        <v>126.93150684931507</v>
      </c>
      <c r="M2746" s="176">
        <v>2.6341594397886312</v>
      </c>
      <c r="N2746" s="176">
        <v>0</v>
      </c>
      <c r="O2746" s="176">
        <v>0</v>
      </c>
      <c r="P2746" s="176">
        <v>0</v>
      </c>
      <c r="Q2746" s="176">
        <v>23</v>
      </c>
      <c r="R2746" s="176">
        <v>4</v>
      </c>
      <c r="S2746" s="176">
        <v>1.0100249999999997</v>
      </c>
      <c r="T2746" s="176">
        <v>2.0200499999999995</v>
      </c>
      <c r="U2746" s="176">
        <v>1.0100249999999997</v>
      </c>
      <c r="V2746" s="176">
        <v>0</v>
      </c>
      <c r="W2746" s="176">
        <v>0</v>
      </c>
      <c r="X2746" s="176">
        <v>0</v>
      </c>
      <c r="Y2746" s="176">
        <v>0</v>
      </c>
      <c r="Z2746" s="134"/>
    </row>
    <row r="2747" spans="1:26" x14ac:dyDescent="0.3">
      <c r="A2747" s="134"/>
      <c r="B2747" s="134"/>
      <c r="C2747" s="134"/>
      <c r="D2747" s="155" t="s">
        <v>165</v>
      </c>
      <c r="E2747" s="38" t="s">
        <v>112</v>
      </c>
      <c r="F2747" s="38" t="s">
        <v>166</v>
      </c>
      <c r="G2747" s="38" t="s">
        <v>170</v>
      </c>
      <c r="H2747" s="38" t="s">
        <v>89</v>
      </c>
      <c r="I2747" s="38" t="s">
        <v>170</v>
      </c>
      <c r="J2747" s="174"/>
      <c r="K2747" s="141"/>
      <c r="L2747" s="176">
        <v>0</v>
      </c>
      <c r="M2747" s="176">
        <v>0</v>
      </c>
      <c r="N2747" s="176">
        <v>0</v>
      </c>
      <c r="O2747" s="176">
        <v>0</v>
      </c>
      <c r="P2747" s="176">
        <v>0</v>
      </c>
      <c r="Q2747" s="176">
        <v>2</v>
      </c>
      <c r="R2747" s="176">
        <v>0</v>
      </c>
      <c r="S2747" s="176">
        <v>0</v>
      </c>
      <c r="T2747" s="176">
        <v>0</v>
      </c>
      <c r="U2747" s="176">
        <v>0</v>
      </c>
      <c r="V2747" s="176">
        <v>0</v>
      </c>
      <c r="W2747" s="176">
        <v>0</v>
      </c>
      <c r="X2747" s="176">
        <v>0</v>
      </c>
      <c r="Y2747" s="176">
        <v>0</v>
      </c>
      <c r="Z2747" s="134"/>
    </row>
    <row r="2748" spans="1:26" x14ac:dyDescent="0.3">
      <c r="A2748" s="134"/>
      <c r="B2748" s="134"/>
      <c r="C2748" s="134"/>
      <c r="D2748" s="155" t="s">
        <v>165</v>
      </c>
      <c r="E2748" s="38" t="s">
        <v>112</v>
      </c>
      <c r="F2748" s="38" t="s">
        <v>166</v>
      </c>
      <c r="G2748" s="38" t="s">
        <v>170</v>
      </c>
      <c r="H2748" s="38" t="s">
        <v>90</v>
      </c>
      <c r="I2748" s="38" t="s">
        <v>170</v>
      </c>
      <c r="J2748" s="174"/>
      <c r="K2748" s="141"/>
      <c r="L2748" s="176">
        <v>0</v>
      </c>
      <c r="M2748" s="176">
        <v>0</v>
      </c>
      <c r="N2748" s="176">
        <v>0</v>
      </c>
      <c r="O2748" s="176">
        <v>0</v>
      </c>
      <c r="P2748" s="176">
        <v>0</v>
      </c>
      <c r="Q2748" s="176">
        <v>0</v>
      </c>
      <c r="R2748" s="176">
        <v>0</v>
      </c>
      <c r="S2748" s="176">
        <v>0</v>
      </c>
      <c r="T2748" s="176">
        <v>0</v>
      </c>
      <c r="U2748" s="176">
        <v>0</v>
      </c>
      <c r="V2748" s="176">
        <v>0</v>
      </c>
      <c r="W2748" s="176">
        <v>0</v>
      </c>
      <c r="X2748" s="176">
        <v>0</v>
      </c>
      <c r="Y2748" s="176">
        <v>0</v>
      </c>
      <c r="Z2748" s="134"/>
    </row>
    <row r="2749" spans="1:26" x14ac:dyDescent="0.3">
      <c r="A2749" s="134"/>
      <c r="B2749" s="134"/>
      <c r="C2749" s="134"/>
      <c r="D2749" s="155" t="s">
        <v>165</v>
      </c>
      <c r="E2749" s="38" t="s">
        <v>112</v>
      </c>
      <c r="F2749" s="38" t="s">
        <v>166</v>
      </c>
      <c r="G2749" s="38" t="s">
        <v>170</v>
      </c>
      <c r="H2749" s="38" t="s">
        <v>91</v>
      </c>
      <c r="I2749" s="38" t="s">
        <v>170</v>
      </c>
      <c r="J2749" s="174"/>
      <c r="K2749" s="141"/>
      <c r="L2749" s="176">
        <v>0</v>
      </c>
      <c r="M2749" s="176">
        <v>0</v>
      </c>
      <c r="N2749" s="176">
        <v>0</v>
      </c>
      <c r="O2749" s="176">
        <v>0</v>
      </c>
      <c r="P2749" s="176">
        <v>2.3933610496468289</v>
      </c>
      <c r="Q2749" s="176">
        <v>0</v>
      </c>
      <c r="R2749" s="176">
        <v>0</v>
      </c>
      <c r="S2749" s="176">
        <v>0</v>
      </c>
      <c r="T2749" s="176">
        <v>0</v>
      </c>
      <c r="U2749" s="176">
        <v>0</v>
      </c>
      <c r="V2749" s="176">
        <v>0</v>
      </c>
      <c r="W2749" s="176">
        <v>0</v>
      </c>
      <c r="X2749" s="176">
        <v>0</v>
      </c>
      <c r="Y2749" s="176">
        <v>0</v>
      </c>
      <c r="Z2749" s="134"/>
    </row>
    <row r="2750" spans="1:26" x14ac:dyDescent="0.3">
      <c r="A2750" s="134"/>
      <c r="B2750" s="134"/>
      <c r="C2750" s="134"/>
      <c r="D2750" s="155" t="s">
        <v>165</v>
      </c>
      <c r="E2750" s="38" t="s">
        <v>112</v>
      </c>
      <c r="F2750" s="38" t="s">
        <v>166</v>
      </c>
      <c r="G2750" s="38" t="s">
        <v>170</v>
      </c>
      <c r="H2750" s="38" t="s">
        <v>92</v>
      </c>
      <c r="I2750" s="38" t="s">
        <v>170</v>
      </c>
      <c r="J2750" s="174"/>
      <c r="K2750" s="141"/>
      <c r="L2750" s="176">
        <v>0</v>
      </c>
      <c r="M2750" s="176">
        <v>0</v>
      </c>
      <c r="N2750" s="176">
        <v>20</v>
      </c>
      <c r="O2750" s="176">
        <v>0</v>
      </c>
      <c r="P2750" s="176">
        <v>0</v>
      </c>
      <c r="Q2750" s="176">
        <v>0</v>
      </c>
      <c r="R2750" s="176">
        <v>0</v>
      </c>
      <c r="S2750" s="176">
        <v>0</v>
      </c>
      <c r="T2750" s="176">
        <v>0</v>
      </c>
      <c r="U2750" s="176">
        <v>0</v>
      </c>
      <c r="V2750" s="176">
        <v>0</v>
      </c>
      <c r="W2750" s="176">
        <v>0</v>
      </c>
      <c r="X2750" s="176">
        <v>0</v>
      </c>
      <c r="Y2750" s="176">
        <v>0</v>
      </c>
      <c r="Z2750" s="134"/>
    </row>
    <row r="2751" spans="1:26" x14ac:dyDescent="0.3">
      <c r="A2751" s="134"/>
      <c r="B2751" s="134"/>
      <c r="C2751" s="134"/>
      <c r="D2751" s="155" t="s">
        <v>165</v>
      </c>
      <c r="E2751" s="38" t="s">
        <v>112</v>
      </c>
      <c r="F2751" s="38" t="s">
        <v>166</v>
      </c>
      <c r="G2751" s="38" t="s">
        <v>170</v>
      </c>
      <c r="H2751" s="38" t="s">
        <v>93</v>
      </c>
      <c r="I2751" s="38" t="s">
        <v>170</v>
      </c>
      <c r="J2751" s="174"/>
      <c r="K2751" s="141"/>
      <c r="L2751" s="177">
        <v>0</v>
      </c>
      <c r="M2751" s="177">
        <v>0</v>
      </c>
      <c r="N2751" s="177">
        <v>0</v>
      </c>
      <c r="O2751" s="177">
        <v>0</v>
      </c>
      <c r="P2751" s="177">
        <v>0</v>
      </c>
      <c r="Q2751" s="177">
        <v>0</v>
      </c>
      <c r="R2751" s="177">
        <v>0</v>
      </c>
      <c r="S2751" s="177">
        <v>0</v>
      </c>
      <c r="T2751" s="177">
        <v>0</v>
      </c>
      <c r="U2751" s="177">
        <v>0</v>
      </c>
      <c r="V2751" s="177">
        <v>0</v>
      </c>
      <c r="W2751" s="177">
        <v>0</v>
      </c>
      <c r="X2751" s="177">
        <v>0</v>
      </c>
      <c r="Y2751" s="177">
        <v>0</v>
      </c>
      <c r="Z2751" s="134"/>
    </row>
    <row r="2752" spans="1:26" x14ac:dyDescent="0.3">
      <c r="A2752" s="134"/>
      <c r="B2752" s="134"/>
      <c r="C2752" s="134"/>
      <c r="D2752" s="155" t="s">
        <v>165</v>
      </c>
      <c r="E2752" s="38" t="s">
        <v>112</v>
      </c>
      <c r="F2752" s="38" t="s">
        <v>166</v>
      </c>
      <c r="G2752" s="38" t="s">
        <v>170</v>
      </c>
      <c r="H2752" s="38" t="s">
        <v>94</v>
      </c>
      <c r="I2752" s="38" t="s">
        <v>170</v>
      </c>
      <c r="J2752" s="174"/>
      <c r="K2752" s="141"/>
      <c r="L2752" s="176">
        <v>0</v>
      </c>
      <c r="M2752" s="176">
        <v>0</v>
      </c>
      <c r="N2752" s="176">
        <v>0</v>
      </c>
      <c r="O2752" s="176">
        <v>0</v>
      </c>
      <c r="P2752" s="176">
        <v>0</v>
      </c>
      <c r="Q2752" s="176">
        <v>0</v>
      </c>
      <c r="R2752" s="176">
        <v>0</v>
      </c>
      <c r="S2752" s="176">
        <v>0</v>
      </c>
      <c r="T2752" s="176">
        <v>0</v>
      </c>
      <c r="U2752" s="176">
        <v>0</v>
      </c>
      <c r="V2752" s="176">
        <v>0</v>
      </c>
      <c r="W2752" s="176">
        <v>0</v>
      </c>
      <c r="X2752" s="176">
        <v>0</v>
      </c>
      <c r="Y2752" s="176">
        <v>0</v>
      </c>
      <c r="Z2752" s="134"/>
    </row>
    <row r="2753" spans="1:26" x14ac:dyDescent="0.3">
      <c r="A2753" s="134"/>
      <c r="B2753" s="134"/>
      <c r="C2753" s="134"/>
      <c r="D2753" s="155" t="s">
        <v>165</v>
      </c>
      <c r="E2753" s="38" t="s">
        <v>112</v>
      </c>
      <c r="F2753" s="38" t="s">
        <v>166</v>
      </c>
      <c r="G2753" s="38" t="s">
        <v>170</v>
      </c>
      <c r="H2753" s="38" t="s">
        <v>95</v>
      </c>
      <c r="I2753" s="38" t="s">
        <v>170</v>
      </c>
      <c r="J2753" s="174"/>
      <c r="K2753" s="141"/>
      <c r="L2753" s="177">
        <v>0</v>
      </c>
      <c r="M2753" s="177">
        <v>0</v>
      </c>
      <c r="N2753" s="177">
        <v>0</v>
      </c>
      <c r="O2753" s="177">
        <v>0</v>
      </c>
      <c r="P2753" s="177">
        <v>0</v>
      </c>
      <c r="Q2753" s="177">
        <v>0</v>
      </c>
      <c r="R2753" s="177">
        <v>0</v>
      </c>
      <c r="S2753" s="177">
        <v>0</v>
      </c>
      <c r="T2753" s="177">
        <v>0</v>
      </c>
      <c r="U2753" s="177">
        <v>0</v>
      </c>
      <c r="V2753" s="177">
        <v>0</v>
      </c>
      <c r="W2753" s="177">
        <v>0</v>
      </c>
      <c r="X2753" s="177">
        <v>0</v>
      </c>
      <c r="Y2753" s="177">
        <v>0</v>
      </c>
      <c r="Z2753" s="134"/>
    </row>
    <row r="2754" spans="1:26" x14ac:dyDescent="0.3">
      <c r="A2754" s="134"/>
      <c r="B2754" s="134"/>
      <c r="C2754" s="134"/>
      <c r="D2754" s="155" t="s">
        <v>165</v>
      </c>
      <c r="E2754" s="38" t="s">
        <v>112</v>
      </c>
      <c r="F2754" s="38" t="s">
        <v>166</v>
      </c>
      <c r="G2754" s="38" t="s">
        <v>170</v>
      </c>
      <c r="H2754" s="38" t="s">
        <v>96</v>
      </c>
      <c r="I2754" s="38" t="s">
        <v>170</v>
      </c>
      <c r="J2754" s="174"/>
      <c r="K2754" s="141"/>
      <c r="L2754" s="176">
        <v>2</v>
      </c>
      <c r="M2754" s="176">
        <v>0</v>
      </c>
      <c r="N2754" s="176">
        <v>0</v>
      </c>
      <c r="O2754" s="176">
        <v>0</v>
      </c>
      <c r="P2754" s="176">
        <v>0</v>
      </c>
      <c r="Q2754" s="176">
        <v>0</v>
      </c>
      <c r="R2754" s="176">
        <v>0</v>
      </c>
      <c r="S2754" s="176">
        <v>0</v>
      </c>
      <c r="T2754" s="176">
        <v>0</v>
      </c>
      <c r="U2754" s="176">
        <v>0</v>
      </c>
      <c r="V2754" s="176">
        <v>0</v>
      </c>
      <c r="W2754" s="176">
        <v>0</v>
      </c>
      <c r="X2754" s="176">
        <v>0</v>
      </c>
      <c r="Y2754" s="176">
        <v>0</v>
      </c>
      <c r="Z2754" s="134"/>
    </row>
    <row r="2755" spans="1:26" x14ac:dyDescent="0.3">
      <c r="A2755" s="134"/>
      <c r="B2755" s="134"/>
      <c r="C2755" s="134"/>
      <c r="D2755" s="155" t="s">
        <v>165</v>
      </c>
      <c r="E2755" s="38" t="s">
        <v>112</v>
      </c>
      <c r="F2755" s="38" t="s">
        <v>166</v>
      </c>
      <c r="G2755" s="38" t="s">
        <v>170</v>
      </c>
      <c r="H2755" s="38" t="s">
        <v>97</v>
      </c>
      <c r="I2755" s="38" t="s">
        <v>170</v>
      </c>
      <c r="J2755" s="174"/>
      <c r="K2755" s="141"/>
      <c r="L2755" s="177">
        <v>0</v>
      </c>
      <c r="M2755" s="177">
        <v>0</v>
      </c>
      <c r="N2755" s="177">
        <v>0</v>
      </c>
      <c r="O2755" s="177">
        <v>0</v>
      </c>
      <c r="P2755" s="177">
        <v>0</v>
      </c>
      <c r="Q2755" s="177">
        <v>0</v>
      </c>
      <c r="R2755" s="177">
        <v>0</v>
      </c>
      <c r="S2755" s="177">
        <v>0</v>
      </c>
      <c r="T2755" s="177">
        <v>0</v>
      </c>
      <c r="U2755" s="177">
        <v>0</v>
      </c>
      <c r="V2755" s="177">
        <v>0</v>
      </c>
      <c r="W2755" s="177">
        <v>0</v>
      </c>
      <c r="X2755" s="177">
        <v>0</v>
      </c>
      <c r="Y2755" s="177">
        <v>0</v>
      </c>
      <c r="Z2755" s="134"/>
    </row>
    <row r="2756" spans="1:26" x14ac:dyDescent="0.3">
      <c r="A2756" s="134"/>
      <c r="B2756" s="134"/>
      <c r="C2756" s="134"/>
      <c r="D2756" s="155" t="s">
        <v>165</v>
      </c>
      <c r="E2756" s="38" t="s">
        <v>112</v>
      </c>
      <c r="F2756" s="38" t="s">
        <v>166</v>
      </c>
      <c r="G2756" s="38" t="s">
        <v>170</v>
      </c>
      <c r="H2756" s="38" t="s">
        <v>98</v>
      </c>
      <c r="I2756" s="38" t="s">
        <v>170</v>
      </c>
      <c r="J2756" s="174"/>
      <c r="K2756" s="141"/>
      <c r="L2756" s="177">
        <v>0</v>
      </c>
      <c r="M2756" s="177">
        <v>0</v>
      </c>
      <c r="N2756" s="177">
        <v>0</v>
      </c>
      <c r="O2756" s="177">
        <v>0</v>
      </c>
      <c r="P2756" s="177">
        <v>0</v>
      </c>
      <c r="Q2756" s="177">
        <v>0</v>
      </c>
      <c r="R2756" s="177">
        <v>0</v>
      </c>
      <c r="S2756" s="177">
        <v>0</v>
      </c>
      <c r="T2756" s="177">
        <v>0</v>
      </c>
      <c r="U2756" s="177">
        <v>0</v>
      </c>
      <c r="V2756" s="177">
        <v>0</v>
      </c>
      <c r="W2756" s="177">
        <v>0</v>
      </c>
      <c r="X2756" s="177">
        <v>0</v>
      </c>
      <c r="Y2756" s="177">
        <v>0</v>
      </c>
      <c r="Z2756" s="134"/>
    </row>
    <row r="2757" spans="1:26" x14ac:dyDescent="0.3">
      <c r="A2757" s="134"/>
      <c r="B2757" s="134"/>
      <c r="C2757" s="134"/>
      <c r="D2757" s="155" t="s">
        <v>165</v>
      </c>
      <c r="E2757" s="38" t="s">
        <v>112</v>
      </c>
      <c r="F2757" s="38" t="s">
        <v>166</v>
      </c>
      <c r="G2757" s="38" t="s">
        <v>170</v>
      </c>
      <c r="H2757" s="38" t="s">
        <v>99</v>
      </c>
      <c r="I2757" s="38" t="s">
        <v>170</v>
      </c>
      <c r="J2757" s="174"/>
      <c r="K2757" s="141"/>
      <c r="L2757" s="177">
        <v>0</v>
      </c>
      <c r="M2757" s="177">
        <v>0</v>
      </c>
      <c r="N2757" s="177">
        <v>0</v>
      </c>
      <c r="O2757" s="177">
        <v>0</v>
      </c>
      <c r="P2757" s="177">
        <v>0</v>
      </c>
      <c r="Q2757" s="177">
        <v>0</v>
      </c>
      <c r="R2757" s="177">
        <v>0</v>
      </c>
      <c r="S2757" s="177">
        <v>0</v>
      </c>
      <c r="T2757" s="177">
        <v>0</v>
      </c>
      <c r="U2757" s="177">
        <v>0</v>
      </c>
      <c r="V2757" s="177">
        <v>0</v>
      </c>
      <c r="W2757" s="177">
        <v>0</v>
      </c>
      <c r="X2757" s="177">
        <v>0</v>
      </c>
      <c r="Y2757" s="177">
        <v>0</v>
      </c>
      <c r="Z2757" s="134"/>
    </row>
    <row r="2758" spans="1:26" x14ac:dyDescent="0.3">
      <c r="A2758" s="134"/>
      <c r="B2758" s="134"/>
      <c r="C2758" s="134"/>
      <c r="D2758" s="155" t="s">
        <v>165</v>
      </c>
      <c r="E2758" s="38" t="s">
        <v>112</v>
      </c>
      <c r="F2758" s="38" t="s">
        <v>166</v>
      </c>
      <c r="G2758" s="38" t="s">
        <v>170</v>
      </c>
      <c r="H2758" s="38" t="s">
        <v>100</v>
      </c>
      <c r="I2758" s="38" t="s">
        <v>170</v>
      </c>
      <c r="J2758" s="174"/>
      <c r="K2758" s="141"/>
      <c r="L2758" s="177">
        <v>0</v>
      </c>
      <c r="M2758" s="177">
        <v>0</v>
      </c>
      <c r="N2758" s="177">
        <v>0</v>
      </c>
      <c r="O2758" s="177">
        <v>0</v>
      </c>
      <c r="P2758" s="177">
        <v>0</v>
      </c>
      <c r="Q2758" s="177">
        <v>0</v>
      </c>
      <c r="R2758" s="177">
        <v>0</v>
      </c>
      <c r="S2758" s="177">
        <v>0</v>
      </c>
      <c r="T2758" s="177">
        <v>0</v>
      </c>
      <c r="U2758" s="177">
        <v>0</v>
      </c>
      <c r="V2758" s="177">
        <v>0</v>
      </c>
      <c r="W2758" s="177">
        <v>0</v>
      </c>
      <c r="X2758" s="177">
        <v>0</v>
      </c>
      <c r="Y2758" s="177">
        <v>0</v>
      </c>
      <c r="Z2758" s="134"/>
    </row>
    <row r="2759" spans="1:26" x14ac:dyDescent="0.3">
      <c r="A2759" s="134"/>
      <c r="B2759" s="134"/>
      <c r="C2759" s="134"/>
      <c r="D2759" s="155" t="s">
        <v>165</v>
      </c>
      <c r="E2759" s="38" t="s">
        <v>112</v>
      </c>
      <c r="F2759" s="38" t="s">
        <v>166</v>
      </c>
      <c r="G2759" s="38" t="s">
        <v>170</v>
      </c>
      <c r="H2759" s="38" t="s">
        <v>101</v>
      </c>
      <c r="I2759" s="38" t="s">
        <v>170</v>
      </c>
      <c r="J2759" s="174"/>
      <c r="K2759" s="141"/>
      <c r="L2759" s="177">
        <v>0</v>
      </c>
      <c r="M2759" s="177">
        <v>0</v>
      </c>
      <c r="N2759" s="177">
        <v>0</v>
      </c>
      <c r="O2759" s="177">
        <v>0</v>
      </c>
      <c r="P2759" s="177">
        <v>0</v>
      </c>
      <c r="Q2759" s="177">
        <v>0</v>
      </c>
      <c r="R2759" s="177">
        <v>0</v>
      </c>
      <c r="S2759" s="177">
        <v>0</v>
      </c>
      <c r="T2759" s="177">
        <v>0</v>
      </c>
      <c r="U2759" s="177">
        <v>0</v>
      </c>
      <c r="V2759" s="177">
        <v>0</v>
      </c>
      <c r="W2759" s="177">
        <v>0</v>
      </c>
      <c r="X2759" s="177">
        <v>0</v>
      </c>
      <c r="Y2759" s="177">
        <v>0</v>
      </c>
      <c r="Z2759" s="134"/>
    </row>
    <row r="2760" spans="1:26" x14ac:dyDescent="0.3">
      <c r="A2760" s="134"/>
      <c r="B2760" s="134"/>
      <c r="C2760" s="134"/>
      <c r="D2760" s="155" t="s">
        <v>165</v>
      </c>
      <c r="E2760" s="38" t="s">
        <v>112</v>
      </c>
      <c r="F2760" s="38" t="s">
        <v>166</v>
      </c>
      <c r="G2760" s="38" t="s">
        <v>170</v>
      </c>
      <c r="H2760" s="38" t="s">
        <v>102</v>
      </c>
      <c r="I2760" s="38" t="s">
        <v>170</v>
      </c>
      <c r="J2760" s="174"/>
      <c r="K2760" s="141"/>
      <c r="L2760" s="177">
        <v>0</v>
      </c>
      <c r="M2760" s="177">
        <v>0</v>
      </c>
      <c r="N2760" s="177">
        <v>0</v>
      </c>
      <c r="O2760" s="177">
        <v>0</v>
      </c>
      <c r="P2760" s="177">
        <v>0</v>
      </c>
      <c r="Q2760" s="177">
        <v>0</v>
      </c>
      <c r="R2760" s="177">
        <v>0</v>
      </c>
      <c r="S2760" s="177">
        <v>0</v>
      </c>
      <c r="T2760" s="177">
        <v>0</v>
      </c>
      <c r="U2760" s="177">
        <v>0</v>
      </c>
      <c r="V2760" s="177">
        <v>0</v>
      </c>
      <c r="W2760" s="177">
        <v>0</v>
      </c>
      <c r="X2760" s="177">
        <v>0</v>
      </c>
      <c r="Y2760" s="177">
        <v>0</v>
      </c>
      <c r="Z2760" s="134"/>
    </row>
    <row r="2761" spans="1:26" x14ac:dyDescent="0.3">
      <c r="A2761" s="134"/>
      <c r="B2761" s="134"/>
      <c r="C2761" s="134"/>
      <c r="D2761" s="155" t="s">
        <v>165</v>
      </c>
      <c r="E2761" s="38" t="s">
        <v>112</v>
      </c>
      <c r="F2761" s="38" t="s">
        <v>166</v>
      </c>
      <c r="G2761" s="38" t="s">
        <v>170</v>
      </c>
      <c r="H2761" s="38" t="s">
        <v>103</v>
      </c>
      <c r="I2761" s="38" t="s">
        <v>170</v>
      </c>
      <c r="J2761" s="174"/>
      <c r="K2761" s="141"/>
      <c r="L2761" s="177">
        <v>0</v>
      </c>
      <c r="M2761" s="177">
        <v>0</v>
      </c>
      <c r="N2761" s="177">
        <v>0</v>
      </c>
      <c r="O2761" s="177">
        <v>0</v>
      </c>
      <c r="P2761" s="177">
        <v>0</v>
      </c>
      <c r="Q2761" s="177">
        <v>0</v>
      </c>
      <c r="R2761" s="177">
        <v>0</v>
      </c>
      <c r="S2761" s="177">
        <v>0</v>
      </c>
      <c r="T2761" s="177">
        <v>0</v>
      </c>
      <c r="U2761" s="177">
        <v>0</v>
      </c>
      <c r="V2761" s="177">
        <v>0</v>
      </c>
      <c r="W2761" s="177">
        <v>0</v>
      </c>
      <c r="X2761" s="177">
        <v>0</v>
      </c>
      <c r="Y2761" s="177">
        <v>0</v>
      </c>
      <c r="Z2761" s="134"/>
    </row>
    <row r="2762" spans="1:26" x14ac:dyDescent="0.3">
      <c r="A2762" s="134"/>
      <c r="B2762" s="134"/>
      <c r="C2762" s="134"/>
      <c r="D2762" s="155" t="s">
        <v>165</v>
      </c>
      <c r="E2762" s="38" t="s">
        <v>112</v>
      </c>
      <c r="F2762" s="38" t="s">
        <v>166</v>
      </c>
      <c r="G2762" s="38" t="s">
        <v>170</v>
      </c>
      <c r="H2762" s="38" t="s">
        <v>104</v>
      </c>
      <c r="I2762" s="38" t="s">
        <v>170</v>
      </c>
      <c r="J2762" s="174"/>
      <c r="K2762" s="141"/>
      <c r="L2762" s="177">
        <v>0</v>
      </c>
      <c r="M2762" s="177">
        <v>0</v>
      </c>
      <c r="N2762" s="177">
        <v>0</v>
      </c>
      <c r="O2762" s="177">
        <v>0</v>
      </c>
      <c r="P2762" s="177">
        <v>0</v>
      </c>
      <c r="Q2762" s="177">
        <v>0</v>
      </c>
      <c r="R2762" s="177">
        <v>0</v>
      </c>
      <c r="S2762" s="177">
        <v>0</v>
      </c>
      <c r="T2762" s="177">
        <v>0</v>
      </c>
      <c r="U2762" s="177">
        <v>0</v>
      </c>
      <c r="V2762" s="177">
        <v>0</v>
      </c>
      <c r="W2762" s="177">
        <v>0</v>
      </c>
      <c r="X2762" s="177">
        <v>0</v>
      </c>
      <c r="Y2762" s="177">
        <v>0</v>
      </c>
      <c r="Z2762" s="134"/>
    </row>
    <row r="2763" spans="1:26" x14ac:dyDescent="0.3">
      <c r="A2763" s="134"/>
      <c r="B2763" s="134"/>
      <c r="C2763" s="134"/>
      <c r="D2763" s="155" t="s">
        <v>165</v>
      </c>
      <c r="E2763" s="38" t="s">
        <v>112</v>
      </c>
      <c r="F2763" s="38" t="s">
        <v>166</v>
      </c>
      <c r="G2763" s="38" t="s">
        <v>170</v>
      </c>
      <c r="H2763" s="38" t="s">
        <v>105</v>
      </c>
      <c r="I2763" s="38" t="s">
        <v>170</v>
      </c>
      <c r="J2763" s="174"/>
      <c r="K2763" s="141"/>
      <c r="L2763" s="177">
        <v>0</v>
      </c>
      <c r="M2763" s="177">
        <v>0</v>
      </c>
      <c r="N2763" s="177">
        <v>0</v>
      </c>
      <c r="O2763" s="177">
        <v>0</v>
      </c>
      <c r="P2763" s="177">
        <v>0</v>
      </c>
      <c r="Q2763" s="177">
        <v>0</v>
      </c>
      <c r="R2763" s="177">
        <v>0</v>
      </c>
      <c r="S2763" s="177">
        <v>0</v>
      </c>
      <c r="T2763" s="177">
        <v>0</v>
      </c>
      <c r="U2763" s="177">
        <v>0</v>
      </c>
      <c r="V2763" s="177">
        <v>0</v>
      </c>
      <c r="W2763" s="177">
        <v>0</v>
      </c>
      <c r="X2763" s="177">
        <v>0</v>
      </c>
      <c r="Y2763" s="177">
        <v>0</v>
      </c>
      <c r="Z2763" s="134"/>
    </row>
    <row r="2764" spans="1:26" x14ac:dyDescent="0.3">
      <c r="A2764" s="134"/>
      <c r="B2764" s="134"/>
      <c r="C2764" s="134"/>
      <c r="D2764" s="155" t="s">
        <v>165</v>
      </c>
      <c r="E2764" s="38" t="s">
        <v>112</v>
      </c>
      <c r="F2764" s="38" t="s">
        <v>166</v>
      </c>
      <c r="G2764" s="38" t="s">
        <v>171</v>
      </c>
      <c r="H2764" s="38" t="s">
        <v>72</v>
      </c>
      <c r="I2764" s="38" t="s">
        <v>172</v>
      </c>
      <c r="J2764" s="174"/>
      <c r="K2764" s="141"/>
      <c r="L2764" s="177">
        <v>0</v>
      </c>
      <c r="M2764" s="177">
        <v>0</v>
      </c>
      <c r="N2764" s="177">
        <v>0</v>
      </c>
      <c r="O2764" s="177">
        <v>0</v>
      </c>
      <c r="P2764" s="177">
        <v>0</v>
      </c>
      <c r="Q2764" s="177">
        <v>0</v>
      </c>
      <c r="R2764" s="177">
        <v>0</v>
      </c>
      <c r="S2764" s="177">
        <v>0</v>
      </c>
      <c r="T2764" s="177">
        <v>0</v>
      </c>
      <c r="U2764" s="177">
        <v>0</v>
      </c>
      <c r="V2764" s="177">
        <v>0</v>
      </c>
      <c r="W2764" s="177">
        <v>0</v>
      </c>
      <c r="X2764" s="177">
        <v>0</v>
      </c>
      <c r="Y2764" s="177">
        <v>0</v>
      </c>
      <c r="Z2764" s="134"/>
    </row>
    <row r="2765" spans="1:26" x14ac:dyDescent="0.3">
      <c r="A2765" s="134"/>
      <c r="B2765" s="134"/>
      <c r="C2765" s="134"/>
      <c r="D2765" s="155" t="s">
        <v>165</v>
      </c>
      <c r="E2765" s="38" t="s">
        <v>112</v>
      </c>
      <c r="F2765" s="38" t="s">
        <v>166</v>
      </c>
      <c r="G2765" s="38" t="s">
        <v>171</v>
      </c>
      <c r="H2765" s="38" t="s">
        <v>74</v>
      </c>
      <c r="I2765" s="38" t="s">
        <v>172</v>
      </c>
      <c r="J2765" s="174"/>
      <c r="K2765" s="141"/>
      <c r="L2765" s="177">
        <v>0</v>
      </c>
      <c r="M2765" s="177">
        <v>0</v>
      </c>
      <c r="N2765" s="177">
        <v>0</v>
      </c>
      <c r="O2765" s="177">
        <v>0</v>
      </c>
      <c r="P2765" s="177">
        <v>0</v>
      </c>
      <c r="Q2765" s="177">
        <v>0</v>
      </c>
      <c r="R2765" s="177">
        <v>0</v>
      </c>
      <c r="S2765" s="177">
        <v>0</v>
      </c>
      <c r="T2765" s="177">
        <v>0</v>
      </c>
      <c r="U2765" s="177">
        <v>0</v>
      </c>
      <c r="V2765" s="177">
        <v>0</v>
      </c>
      <c r="W2765" s="177">
        <v>0</v>
      </c>
      <c r="X2765" s="177">
        <v>0</v>
      </c>
      <c r="Y2765" s="177">
        <v>0</v>
      </c>
      <c r="Z2765" s="134"/>
    </row>
    <row r="2766" spans="1:26" x14ac:dyDescent="0.3">
      <c r="A2766" s="134"/>
      <c r="B2766" s="134"/>
      <c r="C2766" s="134"/>
      <c r="D2766" s="155" t="s">
        <v>165</v>
      </c>
      <c r="E2766" s="38" t="s">
        <v>112</v>
      </c>
      <c r="F2766" s="38" t="s">
        <v>166</v>
      </c>
      <c r="G2766" s="38" t="s">
        <v>171</v>
      </c>
      <c r="H2766" s="38" t="s">
        <v>75</v>
      </c>
      <c r="I2766" s="38" t="s">
        <v>172</v>
      </c>
      <c r="J2766" s="174"/>
      <c r="K2766" s="141"/>
      <c r="L2766" s="177">
        <v>0</v>
      </c>
      <c r="M2766" s="177">
        <v>0</v>
      </c>
      <c r="N2766" s="177">
        <v>0</v>
      </c>
      <c r="O2766" s="177">
        <v>0</v>
      </c>
      <c r="P2766" s="177">
        <v>0</v>
      </c>
      <c r="Q2766" s="177">
        <v>0</v>
      </c>
      <c r="R2766" s="177">
        <v>0</v>
      </c>
      <c r="S2766" s="177">
        <v>0</v>
      </c>
      <c r="T2766" s="177">
        <v>0</v>
      </c>
      <c r="U2766" s="177">
        <v>0</v>
      </c>
      <c r="V2766" s="177">
        <v>0</v>
      </c>
      <c r="W2766" s="177">
        <v>0</v>
      </c>
      <c r="X2766" s="177">
        <v>0</v>
      </c>
      <c r="Y2766" s="177">
        <v>0</v>
      </c>
      <c r="Z2766" s="134"/>
    </row>
    <row r="2767" spans="1:26" x14ac:dyDescent="0.3">
      <c r="A2767" s="134"/>
      <c r="B2767" s="134"/>
      <c r="C2767" s="134"/>
      <c r="D2767" s="155" t="s">
        <v>165</v>
      </c>
      <c r="E2767" s="38" t="s">
        <v>112</v>
      </c>
      <c r="F2767" s="38" t="s">
        <v>166</v>
      </c>
      <c r="G2767" s="38" t="s">
        <v>171</v>
      </c>
      <c r="H2767" s="38" t="s">
        <v>76</v>
      </c>
      <c r="I2767" s="38" t="s">
        <v>172</v>
      </c>
      <c r="J2767" s="174"/>
      <c r="K2767" s="141"/>
      <c r="L2767" s="177">
        <v>0</v>
      </c>
      <c r="M2767" s="177">
        <v>0</v>
      </c>
      <c r="N2767" s="177">
        <v>0</v>
      </c>
      <c r="O2767" s="177">
        <v>0</v>
      </c>
      <c r="P2767" s="177">
        <v>0</v>
      </c>
      <c r="Q2767" s="177">
        <v>0</v>
      </c>
      <c r="R2767" s="177">
        <v>0</v>
      </c>
      <c r="S2767" s="177">
        <v>0</v>
      </c>
      <c r="T2767" s="177">
        <v>0</v>
      </c>
      <c r="U2767" s="177">
        <v>0</v>
      </c>
      <c r="V2767" s="177">
        <v>0</v>
      </c>
      <c r="W2767" s="177">
        <v>0</v>
      </c>
      <c r="X2767" s="177">
        <v>0</v>
      </c>
      <c r="Y2767" s="177">
        <v>0</v>
      </c>
      <c r="Z2767" s="134"/>
    </row>
    <row r="2768" spans="1:26" x14ac:dyDescent="0.3">
      <c r="A2768" s="134"/>
      <c r="B2768" s="134"/>
      <c r="C2768" s="134"/>
      <c r="D2768" s="155" t="s">
        <v>165</v>
      </c>
      <c r="E2768" s="38" t="s">
        <v>112</v>
      </c>
      <c r="F2768" s="38" t="s">
        <v>166</v>
      </c>
      <c r="G2768" s="38" t="s">
        <v>171</v>
      </c>
      <c r="H2768" s="38" t="s">
        <v>77</v>
      </c>
      <c r="I2768" s="38" t="s">
        <v>172</v>
      </c>
      <c r="J2768" s="174"/>
      <c r="K2768" s="141"/>
      <c r="L2768" s="177">
        <v>0</v>
      </c>
      <c r="M2768" s="177">
        <v>0</v>
      </c>
      <c r="N2768" s="177">
        <v>0</v>
      </c>
      <c r="O2768" s="177">
        <v>0</v>
      </c>
      <c r="P2768" s="177">
        <v>0</v>
      </c>
      <c r="Q2768" s="177">
        <v>0</v>
      </c>
      <c r="R2768" s="177">
        <v>0</v>
      </c>
      <c r="S2768" s="177">
        <v>0</v>
      </c>
      <c r="T2768" s="177">
        <v>0</v>
      </c>
      <c r="U2768" s="177">
        <v>0</v>
      </c>
      <c r="V2768" s="177">
        <v>0</v>
      </c>
      <c r="W2768" s="177">
        <v>0</v>
      </c>
      <c r="X2768" s="177">
        <v>0</v>
      </c>
      <c r="Y2768" s="177">
        <v>0</v>
      </c>
      <c r="Z2768" s="134"/>
    </row>
    <row r="2769" spans="1:26" x14ac:dyDescent="0.3">
      <c r="A2769" s="134"/>
      <c r="B2769" s="134"/>
      <c r="C2769" s="134"/>
      <c r="D2769" s="155" t="s">
        <v>165</v>
      </c>
      <c r="E2769" s="38" t="s">
        <v>112</v>
      </c>
      <c r="F2769" s="38" t="s">
        <v>166</v>
      </c>
      <c r="G2769" s="38" t="s">
        <v>171</v>
      </c>
      <c r="H2769" s="38" t="s">
        <v>78</v>
      </c>
      <c r="I2769" s="38" t="s">
        <v>172</v>
      </c>
      <c r="J2769" s="174"/>
      <c r="K2769" s="141"/>
      <c r="L2769" s="177">
        <v>0</v>
      </c>
      <c r="M2769" s="177">
        <v>0</v>
      </c>
      <c r="N2769" s="177">
        <v>0</v>
      </c>
      <c r="O2769" s="177">
        <v>0</v>
      </c>
      <c r="P2769" s="177">
        <v>0</v>
      </c>
      <c r="Q2769" s="177">
        <v>0</v>
      </c>
      <c r="R2769" s="177">
        <v>0</v>
      </c>
      <c r="S2769" s="177">
        <v>0</v>
      </c>
      <c r="T2769" s="177">
        <v>0</v>
      </c>
      <c r="U2769" s="177">
        <v>0</v>
      </c>
      <c r="V2769" s="177">
        <v>0</v>
      </c>
      <c r="W2769" s="177">
        <v>0</v>
      </c>
      <c r="X2769" s="177">
        <v>0</v>
      </c>
      <c r="Y2769" s="177">
        <v>0</v>
      </c>
      <c r="Z2769" s="134"/>
    </row>
    <row r="2770" spans="1:26" x14ac:dyDescent="0.3">
      <c r="A2770" s="134"/>
      <c r="B2770" s="134"/>
      <c r="C2770" s="134"/>
      <c r="D2770" s="155" t="s">
        <v>165</v>
      </c>
      <c r="E2770" s="38" t="s">
        <v>112</v>
      </c>
      <c r="F2770" s="38" t="s">
        <v>166</v>
      </c>
      <c r="G2770" s="38" t="s">
        <v>171</v>
      </c>
      <c r="H2770" s="38" t="s">
        <v>79</v>
      </c>
      <c r="I2770" s="38" t="s">
        <v>172</v>
      </c>
      <c r="J2770" s="174"/>
      <c r="K2770" s="141"/>
      <c r="L2770" s="177">
        <v>0</v>
      </c>
      <c r="M2770" s="177">
        <v>0</v>
      </c>
      <c r="N2770" s="177">
        <v>0</v>
      </c>
      <c r="O2770" s="177">
        <v>0</v>
      </c>
      <c r="P2770" s="177">
        <v>0</v>
      </c>
      <c r="Q2770" s="177">
        <v>0</v>
      </c>
      <c r="R2770" s="177">
        <v>0</v>
      </c>
      <c r="S2770" s="177">
        <v>0</v>
      </c>
      <c r="T2770" s="177">
        <v>0</v>
      </c>
      <c r="U2770" s="177">
        <v>0</v>
      </c>
      <c r="V2770" s="177">
        <v>0</v>
      </c>
      <c r="W2770" s="177">
        <v>0</v>
      </c>
      <c r="X2770" s="177">
        <v>0</v>
      </c>
      <c r="Y2770" s="177">
        <v>0</v>
      </c>
      <c r="Z2770" s="134"/>
    </row>
    <row r="2771" spans="1:26" x14ac:dyDescent="0.3">
      <c r="A2771" s="134"/>
      <c r="B2771" s="134"/>
      <c r="C2771" s="134"/>
      <c r="D2771" s="155" t="s">
        <v>165</v>
      </c>
      <c r="E2771" s="38" t="s">
        <v>112</v>
      </c>
      <c r="F2771" s="38" t="s">
        <v>166</v>
      </c>
      <c r="G2771" s="38" t="s">
        <v>171</v>
      </c>
      <c r="H2771" s="38" t="s">
        <v>80</v>
      </c>
      <c r="I2771" s="38" t="s">
        <v>172</v>
      </c>
      <c r="J2771" s="174"/>
      <c r="K2771" s="141"/>
      <c r="L2771" s="177">
        <v>0</v>
      </c>
      <c r="M2771" s="177">
        <v>0</v>
      </c>
      <c r="N2771" s="177">
        <v>0</v>
      </c>
      <c r="O2771" s="177">
        <v>0</v>
      </c>
      <c r="P2771" s="177">
        <v>0</v>
      </c>
      <c r="Q2771" s="177">
        <v>0</v>
      </c>
      <c r="R2771" s="177">
        <v>0</v>
      </c>
      <c r="S2771" s="177">
        <v>0</v>
      </c>
      <c r="T2771" s="177">
        <v>0</v>
      </c>
      <c r="U2771" s="177">
        <v>0</v>
      </c>
      <c r="V2771" s="177">
        <v>0</v>
      </c>
      <c r="W2771" s="177">
        <v>0</v>
      </c>
      <c r="X2771" s="177">
        <v>0</v>
      </c>
      <c r="Y2771" s="177">
        <v>0</v>
      </c>
      <c r="Z2771" s="134"/>
    </row>
    <row r="2772" spans="1:26" x14ac:dyDescent="0.3">
      <c r="A2772" s="134"/>
      <c r="B2772" s="134"/>
      <c r="C2772" s="134"/>
      <c r="D2772" s="155" t="s">
        <v>165</v>
      </c>
      <c r="E2772" s="38" t="s">
        <v>112</v>
      </c>
      <c r="F2772" s="38" t="s">
        <v>166</v>
      </c>
      <c r="G2772" s="38" t="s">
        <v>171</v>
      </c>
      <c r="H2772" s="38" t="s">
        <v>81</v>
      </c>
      <c r="I2772" s="38" t="s">
        <v>172</v>
      </c>
      <c r="J2772" s="174"/>
      <c r="K2772" s="141"/>
      <c r="L2772" s="177">
        <v>0</v>
      </c>
      <c r="M2772" s="177">
        <v>0</v>
      </c>
      <c r="N2772" s="177">
        <v>0</v>
      </c>
      <c r="O2772" s="177">
        <v>0</v>
      </c>
      <c r="P2772" s="177">
        <v>0</v>
      </c>
      <c r="Q2772" s="177">
        <v>0</v>
      </c>
      <c r="R2772" s="177">
        <v>0</v>
      </c>
      <c r="S2772" s="177">
        <v>0</v>
      </c>
      <c r="T2772" s="177">
        <v>0</v>
      </c>
      <c r="U2772" s="177">
        <v>0</v>
      </c>
      <c r="V2772" s="177">
        <v>0</v>
      </c>
      <c r="W2772" s="177">
        <v>0</v>
      </c>
      <c r="X2772" s="177">
        <v>0</v>
      </c>
      <c r="Y2772" s="177">
        <v>0</v>
      </c>
      <c r="Z2772" s="134"/>
    </row>
    <row r="2773" spans="1:26" x14ac:dyDescent="0.3">
      <c r="A2773" s="134"/>
      <c r="B2773" s="134"/>
      <c r="C2773" s="134"/>
      <c r="D2773" s="155" t="s">
        <v>165</v>
      </c>
      <c r="E2773" s="38" t="s">
        <v>112</v>
      </c>
      <c r="F2773" s="38" t="s">
        <v>166</v>
      </c>
      <c r="G2773" s="38" t="s">
        <v>171</v>
      </c>
      <c r="H2773" s="38" t="s">
        <v>82</v>
      </c>
      <c r="I2773" s="38" t="s">
        <v>172</v>
      </c>
      <c r="J2773" s="174"/>
      <c r="K2773" s="141"/>
      <c r="L2773" s="177">
        <v>0</v>
      </c>
      <c r="M2773" s="177">
        <v>0</v>
      </c>
      <c r="N2773" s="177">
        <v>0</v>
      </c>
      <c r="O2773" s="177">
        <v>0</v>
      </c>
      <c r="P2773" s="177">
        <v>0</v>
      </c>
      <c r="Q2773" s="177">
        <v>0</v>
      </c>
      <c r="R2773" s="177">
        <v>0</v>
      </c>
      <c r="S2773" s="177">
        <v>0</v>
      </c>
      <c r="T2773" s="177">
        <v>0</v>
      </c>
      <c r="U2773" s="177">
        <v>0</v>
      </c>
      <c r="V2773" s="177">
        <v>0</v>
      </c>
      <c r="W2773" s="177">
        <v>0</v>
      </c>
      <c r="X2773" s="177">
        <v>0</v>
      </c>
      <c r="Y2773" s="177">
        <v>0</v>
      </c>
      <c r="Z2773" s="134"/>
    </row>
    <row r="2774" spans="1:26" x14ac:dyDescent="0.3">
      <c r="A2774" s="134"/>
      <c r="B2774" s="134"/>
      <c r="C2774" s="134"/>
      <c r="D2774" s="155" t="s">
        <v>165</v>
      </c>
      <c r="E2774" s="38" t="s">
        <v>112</v>
      </c>
      <c r="F2774" s="38" t="s">
        <v>166</v>
      </c>
      <c r="G2774" s="38" t="s">
        <v>171</v>
      </c>
      <c r="H2774" s="38" t="s">
        <v>83</v>
      </c>
      <c r="I2774" s="38" t="s">
        <v>172</v>
      </c>
      <c r="J2774" s="174"/>
      <c r="K2774" s="141"/>
      <c r="L2774" s="177">
        <v>0</v>
      </c>
      <c r="M2774" s="177">
        <v>0</v>
      </c>
      <c r="N2774" s="177">
        <v>0</v>
      </c>
      <c r="O2774" s="177">
        <v>0</v>
      </c>
      <c r="P2774" s="177">
        <v>0</v>
      </c>
      <c r="Q2774" s="177">
        <v>0</v>
      </c>
      <c r="R2774" s="177">
        <v>0</v>
      </c>
      <c r="S2774" s="177">
        <v>0</v>
      </c>
      <c r="T2774" s="177">
        <v>0</v>
      </c>
      <c r="U2774" s="177">
        <v>0</v>
      </c>
      <c r="V2774" s="177">
        <v>0</v>
      </c>
      <c r="W2774" s="177">
        <v>0</v>
      </c>
      <c r="X2774" s="177">
        <v>0</v>
      </c>
      <c r="Y2774" s="177">
        <v>0</v>
      </c>
      <c r="Z2774" s="134"/>
    </row>
    <row r="2775" spans="1:26" x14ac:dyDescent="0.3">
      <c r="A2775" s="134"/>
      <c r="B2775" s="134"/>
      <c r="C2775" s="134"/>
      <c r="D2775" s="155" t="s">
        <v>165</v>
      </c>
      <c r="E2775" s="38" t="s">
        <v>112</v>
      </c>
      <c r="F2775" s="38" t="s">
        <v>166</v>
      </c>
      <c r="G2775" s="38" t="s">
        <v>171</v>
      </c>
      <c r="H2775" s="38" t="s">
        <v>84</v>
      </c>
      <c r="I2775" s="38" t="s">
        <v>172</v>
      </c>
      <c r="J2775" s="174"/>
      <c r="K2775" s="141"/>
      <c r="L2775" s="176">
        <v>5218.4793872683913</v>
      </c>
      <c r="M2775" s="176">
        <v>3680</v>
      </c>
      <c r="N2775" s="176">
        <v>2464</v>
      </c>
      <c r="O2775" s="176">
        <v>0</v>
      </c>
      <c r="P2775" s="176">
        <v>5711.5030094959584</v>
      </c>
      <c r="Q2775" s="176">
        <v>7146</v>
      </c>
      <c r="R2775" s="176">
        <v>4286</v>
      </c>
      <c r="S2775" s="176">
        <v>7200.1904545041225</v>
      </c>
      <c r="T2775" s="176">
        <v>2500.0664852168125</v>
      </c>
      <c r="U2775" s="176">
        <v>2250.0703963949572</v>
      </c>
      <c r="V2775" s="176">
        <v>7269.4919753424656</v>
      </c>
      <c r="W2775" s="176">
        <v>1938.2727431506846</v>
      </c>
      <c r="X2775" s="176">
        <v>385.20564657534248</v>
      </c>
      <c r="Y2775" s="176">
        <v>163.71973972602737</v>
      </c>
      <c r="Z2775" s="134"/>
    </row>
    <row r="2776" spans="1:26" x14ac:dyDescent="0.3">
      <c r="A2776" s="134"/>
      <c r="B2776" s="134"/>
      <c r="C2776" s="134"/>
      <c r="D2776" s="155" t="s">
        <v>165</v>
      </c>
      <c r="E2776" s="38" t="s">
        <v>112</v>
      </c>
      <c r="F2776" s="38" t="s">
        <v>166</v>
      </c>
      <c r="G2776" s="38" t="s">
        <v>171</v>
      </c>
      <c r="H2776" s="38" t="s">
        <v>85</v>
      </c>
      <c r="I2776" s="38" t="s">
        <v>172</v>
      </c>
      <c r="J2776" s="174"/>
      <c r="K2776" s="141"/>
      <c r="L2776" s="177">
        <v>0</v>
      </c>
      <c r="M2776" s="177">
        <v>0</v>
      </c>
      <c r="N2776" s="177">
        <v>0</v>
      </c>
      <c r="O2776" s="177">
        <v>0</v>
      </c>
      <c r="P2776" s="177">
        <v>0</v>
      </c>
      <c r="Q2776" s="177">
        <v>0</v>
      </c>
      <c r="R2776" s="177">
        <v>0</v>
      </c>
      <c r="S2776" s="177">
        <v>0</v>
      </c>
      <c r="T2776" s="177">
        <v>0</v>
      </c>
      <c r="U2776" s="177">
        <v>0</v>
      </c>
      <c r="V2776" s="177">
        <v>0</v>
      </c>
      <c r="W2776" s="177">
        <v>0</v>
      </c>
      <c r="X2776" s="177">
        <v>0</v>
      </c>
      <c r="Y2776" s="177">
        <v>0</v>
      </c>
      <c r="Z2776" s="134"/>
    </row>
    <row r="2777" spans="1:26" x14ac:dyDescent="0.3">
      <c r="A2777" s="134"/>
      <c r="B2777" s="134"/>
      <c r="C2777" s="134"/>
      <c r="D2777" s="155" t="s">
        <v>165</v>
      </c>
      <c r="E2777" s="38" t="s">
        <v>112</v>
      </c>
      <c r="F2777" s="38" t="s">
        <v>166</v>
      </c>
      <c r="G2777" s="38" t="s">
        <v>171</v>
      </c>
      <c r="H2777" s="38" t="s">
        <v>86</v>
      </c>
      <c r="I2777" s="38" t="s">
        <v>172</v>
      </c>
      <c r="J2777" s="174"/>
      <c r="K2777" s="141"/>
      <c r="L2777" s="177">
        <v>0</v>
      </c>
      <c r="M2777" s="177">
        <v>0</v>
      </c>
      <c r="N2777" s="177">
        <v>0</v>
      </c>
      <c r="O2777" s="177">
        <v>0</v>
      </c>
      <c r="P2777" s="177">
        <v>0</v>
      </c>
      <c r="Q2777" s="177">
        <v>0</v>
      </c>
      <c r="R2777" s="177">
        <v>0</v>
      </c>
      <c r="S2777" s="177">
        <v>0</v>
      </c>
      <c r="T2777" s="177">
        <v>0</v>
      </c>
      <c r="U2777" s="177">
        <v>0</v>
      </c>
      <c r="V2777" s="177">
        <v>0</v>
      </c>
      <c r="W2777" s="177">
        <v>0</v>
      </c>
      <c r="X2777" s="177">
        <v>0</v>
      </c>
      <c r="Y2777" s="177">
        <v>0</v>
      </c>
      <c r="Z2777" s="134"/>
    </row>
    <row r="2778" spans="1:26" x14ac:dyDescent="0.3">
      <c r="A2778" s="134"/>
      <c r="B2778" s="134"/>
      <c r="C2778" s="134"/>
      <c r="D2778" s="155" t="s">
        <v>165</v>
      </c>
      <c r="E2778" s="38" t="s">
        <v>112</v>
      </c>
      <c r="F2778" s="38" t="s">
        <v>166</v>
      </c>
      <c r="G2778" s="38" t="s">
        <v>171</v>
      </c>
      <c r="H2778" s="38" t="s">
        <v>87</v>
      </c>
      <c r="I2778" s="38" t="s">
        <v>172</v>
      </c>
      <c r="J2778" s="174"/>
      <c r="K2778" s="141"/>
      <c r="L2778" s="177">
        <v>0</v>
      </c>
      <c r="M2778" s="177">
        <v>0</v>
      </c>
      <c r="N2778" s="177">
        <v>0</v>
      </c>
      <c r="O2778" s="177">
        <v>0</v>
      </c>
      <c r="P2778" s="177">
        <v>0</v>
      </c>
      <c r="Q2778" s="177">
        <v>0</v>
      </c>
      <c r="R2778" s="177">
        <v>0</v>
      </c>
      <c r="S2778" s="177">
        <v>0</v>
      </c>
      <c r="T2778" s="177">
        <v>0</v>
      </c>
      <c r="U2778" s="177">
        <v>0</v>
      </c>
      <c r="V2778" s="177">
        <v>0</v>
      </c>
      <c r="W2778" s="177">
        <v>0</v>
      </c>
      <c r="X2778" s="177">
        <v>0</v>
      </c>
      <c r="Y2778" s="177">
        <v>0</v>
      </c>
      <c r="Z2778" s="134"/>
    </row>
    <row r="2779" spans="1:26" x14ac:dyDescent="0.3">
      <c r="A2779" s="134"/>
      <c r="B2779" s="134"/>
      <c r="C2779" s="134"/>
      <c r="D2779" s="155" t="s">
        <v>165</v>
      </c>
      <c r="E2779" s="38" t="s">
        <v>112</v>
      </c>
      <c r="F2779" s="38" t="s">
        <v>166</v>
      </c>
      <c r="G2779" s="38" t="s">
        <v>171</v>
      </c>
      <c r="H2779" s="38" t="s">
        <v>88</v>
      </c>
      <c r="I2779" s="38" t="s">
        <v>172</v>
      </c>
      <c r="J2779" s="174"/>
      <c r="K2779" s="141"/>
      <c r="L2779" s="177">
        <v>0</v>
      </c>
      <c r="M2779" s="177">
        <v>0</v>
      </c>
      <c r="N2779" s="177">
        <v>0</v>
      </c>
      <c r="O2779" s="177">
        <v>0</v>
      </c>
      <c r="P2779" s="177">
        <v>0</v>
      </c>
      <c r="Q2779" s="177">
        <v>0</v>
      </c>
      <c r="R2779" s="177">
        <v>0</v>
      </c>
      <c r="S2779" s="177">
        <v>0</v>
      </c>
      <c r="T2779" s="177">
        <v>0</v>
      </c>
      <c r="U2779" s="177">
        <v>0</v>
      </c>
      <c r="V2779" s="177">
        <v>0</v>
      </c>
      <c r="W2779" s="177">
        <v>0</v>
      </c>
      <c r="X2779" s="177">
        <v>0</v>
      </c>
      <c r="Y2779" s="177">
        <v>0</v>
      </c>
      <c r="Z2779" s="134"/>
    </row>
    <row r="2780" spans="1:26" x14ac:dyDescent="0.3">
      <c r="A2780" s="134"/>
      <c r="B2780" s="134"/>
      <c r="C2780" s="134"/>
      <c r="D2780" s="155" t="s">
        <v>165</v>
      </c>
      <c r="E2780" s="38" t="s">
        <v>112</v>
      </c>
      <c r="F2780" s="38" t="s">
        <v>166</v>
      </c>
      <c r="G2780" s="38" t="s">
        <v>171</v>
      </c>
      <c r="H2780" s="38" t="s">
        <v>89</v>
      </c>
      <c r="I2780" s="38" t="s">
        <v>172</v>
      </c>
      <c r="J2780" s="174"/>
      <c r="K2780" s="141"/>
      <c r="L2780" s="177">
        <v>0</v>
      </c>
      <c r="M2780" s="177">
        <v>0</v>
      </c>
      <c r="N2780" s="177">
        <v>0</v>
      </c>
      <c r="O2780" s="177">
        <v>0</v>
      </c>
      <c r="P2780" s="177">
        <v>0</v>
      </c>
      <c r="Q2780" s="177">
        <v>0</v>
      </c>
      <c r="R2780" s="177">
        <v>0</v>
      </c>
      <c r="S2780" s="177">
        <v>0</v>
      </c>
      <c r="T2780" s="177">
        <v>0</v>
      </c>
      <c r="U2780" s="177">
        <v>0</v>
      </c>
      <c r="V2780" s="177">
        <v>0</v>
      </c>
      <c r="W2780" s="177">
        <v>0</v>
      </c>
      <c r="X2780" s="177">
        <v>0</v>
      </c>
      <c r="Y2780" s="177">
        <v>0</v>
      </c>
      <c r="Z2780" s="134"/>
    </row>
    <row r="2781" spans="1:26" x14ac:dyDescent="0.3">
      <c r="A2781" s="134"/>
      <c r="B2781" s="134"/>
      <c r="C2781" s="134"/>
      <c r="D2781" s="155" t="s">
        <v>165</v>
      </c>
      <c r="E2781" s="38" t="s">
        <v>112</v>
      </c>
      <c r="F2781" s="38" t="s">
        <v>166</v>
      </c>
      <c r="G2781" s="38" t="s">
        <v>171</v>
      </c>
      <c r="H2781" s="38" t="s">
        <v>90</v>
      </c>
      <c r="I2781" s="38" t="s">
        <v>172</v>
      </c>
      <c r="J2781" s="174"/>
      <c r="K2781" s="141"/>
      <c r="L2781" s="177">
        <v>0</v>
      </c>
      <c r="M2781" s="177">
        <v>0</v>
      </c>
      <c r="N2781" s="177">
        <v>0</v>
      </c>
      <c r="O2781" s="177">
        <v>0</v>
      </c>
      <c r="P2781" s="177">
        <v>0</v>
      </c>
      <c r="Q2781" s="177">
        <v>0</v>
      </c>
      <c r="R2781" s="177">
        <v>0</v>
      </c>
      <c r="S2781" s="177">
        <v>0</v>
      </c>
      <c r="T2781" s="177">
        <v>0</v>
      </c>
      <c r="U2781" s="177">
        <v>0</v>
      </c>
      <c r="V2781" s="177">
        <v>0</v>
      </c>
      <c r="W2781" s="177">
        <v>0</v>
      </c>
      <c r="X2781" s="177">
        <v>0</v>
      </c>
      <c r="Y2781" s="177">
        <v>0</v>
      </c>
      <c r="Z2781" s="134"/>
    </row>
    <row r="2782" spans="1:26" x14ac:dyDescent="0.3">
      <c r="A2782" s="134"/>
      <c r="B2782" s="134"/>
      <c r="C2782" s="134"/>
      <c r="D2782" s="155" t="s">
        <v>165</v>
      </c>
      <c r="E2782" s="38" t="s">
        <v>112</v>
      </c>
      <c r="F2782" s="38" t="s">
        <v>166</v>
      </c>
      <c r="G2782" s="38" t="s">
        <v>171</v>
      </c>
      <c r="H2782" s="38" t="s">
        <v>91</v>
      </c>
      <c r="I2782" s="38" t="s">
        <v>172</v>
      </c>
      <c r="J2782" s="174"/>
      <c r="K2782" s="141"/>
      <c r="L2782" s="177">
        <v>0</v>
      </c>
      <c r="M2782" s="177">
        <v>0</v>
      </c>
      <c r="N2782" s="177">
        <v>0</v>
      </c>
      <c r="O2782" s="177">
        <v>0</v>
      </c>
      <c r="P2782" s="177">
        <v>0</v>
      </c>
      <c r="Q2782" s="177">
        <v>0</v>
      </c>
      <c r="R2782" s="177">
        <v>0</v>
      </c>
      <c r="S2782" s="177">
        <v>0</v>
      </c>
      <c r="T2782" s="177">
        <v>0</v>
      </c>
      <c r="U2782" s="177">
        <v>0</v>
      </c>
      <c r="V2782" s="177">
        <v>0</v>
      </c>
      <c r="W2782" s="177">
        <v>0</v>
      </c>
      <c r="X2782" s="177">
        <v>0</v>
      </c>
      <c r="Y2782" s="177">
        <v>0</v>
      </c>
      <c r="Z2782" s="134"/>
    </row>
    <row r="2783" spans="1:26" x14ac:dyDescent="0.3">
      <c r="A2783" s="134"/>
      <c r="B2783" s="134"/>
      <c r="C2783" s="134"/>
      <c r="D2783" s="155" t="s">
        <v>165</v>
      </c>
      <c r="E2783" s="38" t="s">
        <v>112</v>
      </c>
      <c r="F2783" s="38" t="s">
        <v>166</v>
      </c>
      <c r="G2783" s="38" t="s">
        <v>171</v>
      </c>
      <c r="H2783" s="38" t="s">
        <v>92</v>
      </c>
      <c r="I2783" s="38" t="s">
        <v>172</v>
      </c>
      <c r="J2783" s="174"/>
      <c r="K2783" s="141"/>
      <c r="L2783" s="177">
        <v>0</v>
      </c>
      <c r="M2783" s="177">
        <v>0</v>
      </c>
      <c r="N2783" s="177">
        <v>0</v>
      </c>
      <c r="O2783" s="177">
        <v>0</v>
      </c>
      <c r="P2783" s="177">
        <v>0</v>
      </c>
      <c r="Q2783" s="177">
        <v>0</v>
      </c>
      <c r="R2783" s="177">
        <v>0</v>
      </c>
      <c r="S2783" s="177">
        <v>0</v>
      </c>
      <c r="T2783" s="177">
        <v>0</v>
      </c>
      <c r="U2783" s="177">
        <v>0</v>
      </c>
      <c r="V2783" s="177">
        <v>0</v>
      </c>
      <c r="W2783" s="177">
        <v>0</v>
      </c>
      <c r="X2783" s="177">
        <v>0</v>
      </c>
      <c r="Y2783" s="177">
        <v>0</v>
      </c>
      <c r="Z2783" s="134"/>
    </row>
    <row r="2784" spans="1:26" x14ac:dyDescent="0.3">
      <c r="A2784" s="134"/>
      <c r="B2784" s="134"/>
      <c r="C2784" s="134"/>
      <c r="D2784" s="155" t="s">
        <v>165</v>
      </c>
      <c r="E2784" s="38" t="s">
        <v>112</v>
      </c>
      <c r="F2784" s="38" t="s">
        <v>166</v>
      </c>
      <c r="G2784" s="38" t="s">
        <v>171</v>
      </c>
      <c r="H2784" s="38" t="s">
        <v>93</v>
      </c>
      <c r="I2784" s="38" t="s">
        <v>172</v>
      </c>
      <c r="J2784" s="174"/>
      <c r="K2784" s="141"/>
      <c r="L2784" s="177">
        <v>0</v>
      </c>
      <c r="M2784" s="177">
        <v>0</v>
      </c>
      <c r="N2784" s="177">
        <v>0</v>
      </c>
      <c r="O2784" s="177">
        <v>0</v>
      </c>
      <c r="P2784" s="177">
        <v>0</v>
      </c>
      <c r="Q2784" s="177">
        <v>0</v>
      </c>
      <c r="R2784" s="177">
        <v>0</v>
      </c>
      <c r="S2784" s="177">
        <v>0</v>
      </c>
      <c r="T2784" s="177">
        <v>0</v>
      </c>
      <c r="U2784" s="177">
        <v>0</v>
      </c>
      <c r="V2784" s="177">
        <v>0</v>
      </c>
      <c r="W2784" s="177">
        <v>0</v>
      </c>
      <c r="X2784" s="177">
        <v>0</v>
      </c>
      <c r="Y2784" s="177">
        <v>0</v>
      </c>
      <c r="Z2784" s="134"/>
    </row>
    <row r="2785" spans="1:26" x14ac:dyDescent="0.3">
      <c r="A2785" s="134"/>
      <c r="B2785" s="134"/>
      <c r="C2785" s="134"/>
      <c r="D2785" s="155" t="s">
        <v>165</v>
      </c>
      <c r="E2785" s="38" t="s">
        <v>112</v>
      </c>
      <c r="F2785" s="38" t="s">
        <v>166</v>
      </c>
      <c r="G2785" s="38" t="s">
        <v>171</v>
      </c>
      <c r="H2785" s="38" t="s">
        <v>94</v>
      </c>
      <c r="I2785" s="38" t="s">
        <v>172</v>
      </c>
      <c r="J2785" s="174"/>
      <c r="K2785" s="141"/>
      <c r="L2785" s="177">
        <v>0</v>
      </c>
      <c r="M2785" s="177">
        <v>0</v>
      </c>
      <c r="N2785" s="177">
        <v>0</v>
      </c>
      <c r="O2785" s="177">
        <v>0</v>
      </c>
      <c r="P2785" s="177">
        <v>0</v>
      </c>
      <c r="Q2785" s="177">
        <v>0</v>
      </c>
      <c r="R2785" s="177">
        <v>0</v>
      </c>
      <c r="S2785" s="177">
        <v>0</v>
      </c>
      <c r="T2785" s="177">
        <v>0</v>
      </c>
      <c r="U2785" s="177">
        <v>0</v>
      </c>
      <c r="V2785" s="177">
        <v>0</v>
      </c>
      <c r="W2785" s="177">
        <v>0</v>
      </c>
      <c r="X2785" s="177">
        <v>0</v>
      </c>
      <c r="Y2785" s="177">
        <v>0</v>
      </c>
      <c r="Z2785" s="134"/>
    </row>
    <row r="2786" spans="1:26" x14ac:dyDescent="0.3">
      <c r="A2786" s="134"/>
      <c r="B2786" s="134"/>
      <c r="C2786" s="134"/>
      <c r="D2786" s="155" t="s">
        <v>165</v>
      </c>
      <c r="E2786" s="38" t="s">
        <v>112</v>
      </c>
      <c r="F2786" s="38" t="s">
        <v>166</v>
      </c>
      <c r="G2786" s="38" t="s">
        <v>171</v>
      </c>
      <c r="H2786" s="38" t="s">
        <v>95</v>
      </c>
      <c r="I2786" s="38" t="s">
        <v>172</v>
      </c>
      <c r="J2786" s="174"/>
      <c r="K2786" s="141"/>
      <c r="L2786" s="177">
        <v>0</v>
      </c>
      <c r="M2786" s="177">
        <v>0</v>
      </c>
      <c r="N2786" s="177">
        <v>0</v>
      </c>
      <c r="O2786" s="177">
        <v>0</v>
      </c>
      <c r="P2786" s="177">
        <v>0</v>
      </c>
      <c r="Q2786" s="177">
        <v>0</v>
      </c>
      <c r="R2786" s="177">
        <v>0</v>
      </c>
      <c r="S2786" s="177">
        <v>0</v>
      </c>
      <c r="T2786" s="177">
        <v>0</v>
      </c>
      <c r="U2786" s="177">
        <v>0</v>
      </c>
      <c r="V2786" s="177">
        <v>0</v>
      </c>
      <c r="W2786" s="177">
        <v>0</v>
      </c>
      <c r="X2786" s="177">
        <v>0</v>
      </c>
      <c r="Y2786" s="177">
        <v>0</v>
      </c>
      <c r="Z2786" s="134"/>
    </row>
    <row r="2787" spans="1:26" x14ac:dyDescent="0.3">
      <c r="A2787" s="134"/>
      <c r="B2787" s="134"/>
      <c r="C2787" s="134"/>
      <c r="D2787" s="155" t="s">
        <v>165</v>
      </c>
      <c r="E2787" s="38" t="s">
        <v>112</v>
      </c>
      <c r="F2787" s="38" t="s">
        <v>166</v>
      </c>
      <c r="G2787" s="38" t="s">
        <v>171</v>
      </c>
      <c r="H2787" s="38" t="s">
        <v>96</v>
      </c>
      <c r="I2787" s="38" t="s">
        <v>172</v>
      </c>
      <c r="J2787" s="174"/>
      <c r="K2787" s="141"/>
      <c r="L2787" s="177">
        <v>0</v>
      </c>
      <c r="M2787" s="177">
        <v>0</v>
      </c>
      <c r="N2787" s="177">
        <v>0</v>
      </c>
      <c r="O2787" s="177">
        <v>0</v>
      </c>
      <c r="P2787" s="177">
        <v>0</v>
      </c>
      <c r="Q2787" s="177">
        <v>0</v>
      </c>
      <c r="R2787" s="177">
        <v>0</v>
      </c>
      <c r="S2787" s="177">
        <v>0</v>
      </c>
      <c r="T2787" s="177">
        <v>0</v>
      </c>
      <c r="U2787" s="177">
        <v>0</v>
      </c>
      <c r="V2787" s="177">
        <v>0</v>
      </c>
      <c r="W2787" s="177">
        <v>0</v>
      </c>
      <c r="X2787" s="177">
        <v>0</v>
      </c>
      <c r="Y2787" s="177">
        <v>0</v>
      </c>
      <c r="Z2787" s="134"/>
    </row>
    <row r="2788" spans="1:26" x14ac:dyDescent="0.3">
      <c r="A2788" s="134"/>
      <c r="B2788" s="134"/>
      <c r="C2788" s="134"/>
      <c r="D2788" s="155" t="s">
        <v>165</v>
      </c>
      <c r="E2788" s="38" t="s">
        <v>112</v>
      </c>
      <c r="F2788" s="38" t="s">
        <v>166</v>
      </c>
      <c r="G2788" s="38" t="s">
        <v>171</v>
      </c>
      <c r="H2788" s="38" t="s">
        <v>97</v>
      </c>
      <c r="I2788" s="38" t="s">
        <v>172</v>
      </c>
      <c r="J2788" s="174"/>
      <c r="K2788" s="141"/>
      <c r="L2788" s="177">
        <v>0</v>
      </c>
      <c r="M2788" s="177">
        <v>0</v>
      </c>
      <c r="N2788" s="177">
        <v>0</v>
      </c>
      <c r="O2788" s="177">
        <v>0</v>
      </c>
      <c r="P2788" s="177">
        <v>0</v>
      </c>
      <c r="Q2788" s="177">
        <v>0</v>
      </c>
      <c r="R2788" s="177">
        <v>0</v>
      </c>
      <c r="S2788" s="177">
        <v>0</v>
      </c>
      <c r="T2788" s="177">
        <v>0</v>
      </c>
      <c r="U2788" s="177">
        <v>0</v>
      </c>
      <c r="V2788" s="177">
        <v>0</v>
      </c>
      <c r="W2788" s="177">
        <v>0</v>
      </c>
      <c r="X2788" s="177">
        <v>0</v>
      </c>
      <c r="Y2788" s="177">
        <v>0</v>
      </c>
      <c r="Z2788" s="134"/>
    </row>
    <row r="2789" spans="1:26" x14ac:dyDescent="0.3">
      <c r="A2789" s="134"/>
      <c r="B2789" s="134"/>
      <c r="C2789" s="134"/>
      <c r="D2789" s="155" t="s">
        <v>165</v>
      </c>
      <c r="E2789" s="38" t="s">
        <v>112</v>
      </c>
      <c r="F2789" s="38" t="s">
        <v>166</v>
      </c>
      <c r="G2789" s="38" t="s">
        <v>171</v>
      </c>
      <c r="H2789" s="38" t="s">
        <v>98</v>
      </c>
      <c r="I2789" s="38" t="s">
        <v>172</v>
      </c>
      <c r="J2789" s="174"/>
      <c r="K2789" s="141"/>
      <c r="L2789" s="177">
        <v>0</v>
      </c>
      <c r="M2789" s="177">
        <v>0</v>
      </c>
      <c r="N2789" s="177">
        <v>0</v>
      </c>
      <c r="O2789" s="177">
        <v>0</v>
      </c>
      <c r="P2789" s="177">
        <v>0</v>
      </c>
      <c r="Q2789" s="177">
        <v>0</v>
      </c>
      <c r="R2789" s="177">
        <v>0</v>
      </c>
      <c r="S2789" s="177">
        <v>0</v>
      </c>
      <c r="T2789" s="177">
        <v>0</v>
      </c>
      <c r="U2789" s="177">
        <v>0</v>
      </c>
      <c r="V2789" s="177">
        <v>0</v>
      </c>
      <c r="W2789" s="177">
        <v>0</v>
      </c>
      <c r="X2789" s="177">
        <v>0</v>
      </c>
      <c r="Y2789" s="177">
        <v>0</v>
      </c>
      <c r="Z2789" s="134"/>
    </row>
    <row r="2790" spans="1:26" x14ac:dyDescent="0.3">
      <c r="A2790" s="134"/>
      <c r="B2790" s="134"/>
      <c r="C2790" s="134"/>
      <c r="D2790" s="155" t="s">
        <v>165</v>
      </c>
      <c r="E2790" s="38" t="s">
        <v>112</v>
      </c>
      <c r="F2790" s="38" t="s">
        <v>166</v>
      </c>
      <c r="G2790" s="38" t="s">
        <v>171</v>
      </c>
      <c r="H2790" s="38" t="s">
        <v>99</v>
      </c>
      <c r="I2790" s="38" t="s">
        <v>172</v>
      </c>
      <c r="J2790" s="174"/>
      <c r="K2790" s="141"/>
      <c r="L2790" s="177">
        <v>0</v>
      </c>
      <c r="M2790" s="177">
        <v>0</v>
      </c>
      <c r="N2790" s="177">
        <v>0</v>
      </c>
      <c r="O2790" s="177">
        <v>0</v>
      </c>
      <c r="P2790" s="177">
        <v>0</v>
      </c>
      <c r="Q2790" s="177">
        <v>0</v>
      </c>
      <c r="R2790" s="177">
        <v>0</v>
      </c>
      <c r="S2790" s="177">
        <v>0</v>
      </c>
      <c r="T2790" s="177">
        <v>0</v>
      </c>
      <c r="U2790" s="177">
        <v>0</v>
      </c>
      <c r="V2790" s="177">
        <v>0</v>
      </c>
      <c r="W2790" s="177">
        <v>0</v>
      </c>
      <c r="X2790" s="177">
        <v>0</v>
      </c>
      <c r="Y2790" s="177">
        <v>0</v>
      </c>
      <c r="Z2790" s="134"/>
    </row>
    <row r="2791" spans="1:26" x14ac:dyDescent="0.3">
      <c r="A2791" s="134"/>
      <c r="B2791" s="134"/>
      <c r="C2791" s="134"/>
      <c r="D2791" s="155" t="s">
        <v>165</v>
      </c>
      <c r="E2791" s="38" t="s">
        <v>112</v>
      </c>
      <c r="F2791" s="38" t="s">
        <v>166</v>
      </c>
      <c r="G2791" s="38" t="s">
        <v>171</v>
      </c>
      <c r="H2791" s="38" t="s">
        <v>100</v>
      </c>
      <c r="I2791" s="38" t="s">
        <v>172</v>
      </c>
      <c r="J2791" s="174"/>
      <c r="K2791" s="141"/>
      <c r="L2791" s="177">
        <v>0</v>
      </c>
      <c r="M2791" s="177">
        <v>0</v>
      </c>
      <c r="N2791" s="177">
        <v>0</v>
      </c>
      <c r="O2791" s="177">
        <v>0</v>
      </c>
      <c r="P2791" s="177">
        <v>0</v>
      </c>
      <c r="Q2791" s="177">
        <v>0</v>
      </c>
      <c r="R2791" s="177">
        <v>0</v>
      </c>
      <c r="S2791" s="177">
        <v>0</v>
      </c>
      <c r="T2791" s="177">
        <v>0</v>
      </c>
      <c r="U2791" s="177">
        <v>0</v>
      </c>
      <c r="V2791" s="177">
        <v>0</v>
      </c>
      <c r="W2791" s="177">
        <v>0</v>
      </c>
      <c r="X2791" s="177">
        <v>0</v>
      </c>
      <c r="Y2791" s="177">
        <v>0</v>
      </c>
      <c r="Z2791" s="134"/>
    </row>
    <row r="2792" spans="1:26" x14ac:dyDescent="0.3">
      <c r="A2792" s="134"/>
      <c r="B2792" s="134"/>
      <c r="C2792" s="134"/>
      <c r="D2792" s="155" t="s">
        <v>165</v>
      </c>
      <c r="E2792" s="38" t="s">
        <v>112</v>
      </c>
      <c r="F2792" s="38" t="s">
        <v>166</v>
      </c>
      <c r="G2792" s="38" t="s">
        <v>171</v>
      </c>
      <c r="H2792" s="38" t="s">
        <v>101</v>
      </c>
      <c r="I2792" s="38" t="s">
        <v>172</v>
      </c>
      <c r="J2792" s="174"/>
      <c r="K2792" s="141"/>
      <c r="L2792" s="177">
        <v>0</v>
      </c>
      <c r="M2792" s="177">
        <v>0</v>
      </c>
      <c r="N2792" s="177">
        <v>0</v>
      </c>
      <c r="O2792" s="177">
        <v>0</v>
      </c>
      <c r="P2792" s="177">
        <v>0</v>
      </c>
      <c r="Q2792" s="177">
        <v>0</v>
      </c>
      <c r="R2792" s="177">
        <v>0</v>
      </c>
      <c r="S2792" s="177">
        <v>0</v>
      </c>
      <c r="T2792" s="177">
        <v>0</v>
      </c>
      <c r="U2792" s="177">
        <v>0</v>
      </c>
      <c r="V2792" s="177">
        <v>0</v>
      </c>
      <c r="W2792" s="177">
        <v>0</v>
      </c>
      <c r="X2792" s="177">
        <v>0</v>
      </c>
      <c r="Y2792" s="177">
        <v>0</v>
      </c>
      <c r="Z2792" s="134"/>
    </row>
    <row r="2793" spans="1:26" x14ac:dyDescent="0.3">
      <c r="A2793" s="134"/>
      <c r="B2793" s="134"/>
      <c r="C2793" s="134"/>
      <c r="D2793" s="155" t="s">
        <v>165</v>
      </c>
      <c r="E2793" s="38" t="s">
        <v>112</v>
      </c>
      <c r="F2793" s="38" t="s">
        <v>166</v>
      </c>
      <c r="G2793" s="38" t="s">
        <v>171</v>
      </c>
      <c r="H2793" s="38" t="s">
        <v>102</v>
      </c>
      <c r="I2793" s="38" t="s">
        <v>172</v>
      </c>
      <c r="J2793" s="174"/>
      <c r="K2793" s="141"/>
      <c r="L2793" s="177">
        <v>0</v>
      </c>
      <c r="M2793" s="177">
        <v>0</v>
      </c>
      <c r="N2793" s="177">
        <v>0</v>
      </c>
      <c r="O2793" s="177">
        <v>0</v>
      </c>
      <c r="P2793" s="177">
        <v>0</v>
      </c>
      <c r="Q2793" s="177">
        <v>0</v>
      </c>
      <c r="R2793" s="177">
        <v>0</v>
      </c>
      <c r="S2793" s="177">
        <v>0</v>
      </c>
      <c r="T2793" s="177">
        <v>0</v>
      </c>
      <c r="U2793" s="177">
        <v>0</v>
      </c>
      <c r="V2793" s="177">
        <v>0</v>
      </c>
      <c r="W2793" s="177">
        <v>0</v>
      </c>
      <c r="X2793" s="177">
        <v>0</v>
      </c>
      <c r="Y2793" s="177">
        <v>0</v>
      </c>
      <c r="Z2793" s="134"/>
    </row>
    <row r="2794" spans="1:26" x14ac:dyDescent="0.3">
      <c r="A2794" s="134"/>
      <c r="B2794" s="134"/>
      <c r="C2794" s="134"/>
      <c r="D2794" s="155" t="s">
        <v>165</v>
      </c>
      <c r="E2794" s="38" t="s">
        <v>112</v>
      </c>
      <c r="F2794" s="38" t="s">
        <v>166</v>
      </c>
      <c r="G2794" s="38" t="s">
        <v>171</v>
      </c>
      <c r="H2794" s="38" t="s">
        <v>103</v>
      </c>
      <c r="I2794" s="38" t="s">
        <v>172</v>
      </c>
      <c r="J2794" s="174"/>
      <c r="K2794" s="141"/>
      <c r="L2794" s="177">
        <v>0</v>
      </c>
      <c r="M2794" s="177">
        <v>0</v>
      </c>
      <c r="N2794" s="177">
        <v>0</v>
      </c>
      <c r="O2794" s="177">
        <v>0</v>
      </c>
      <c r="P2794" s="177">
        <v>0</v>
      </c>
      <c r="Q2794" s="177">
        <v>0</v>
      </c>
      <c r="R2794" s="177">
        <v>0</v>
      </c>
      <c r="S2794" s="177">
        <v>0</v>
      </c>
      <c r="T2794" s="177">
        <v>0</v>
      </c>
      <c r="U2794" s="177">
        <v>0</v>
      </c>
      <c r="V2794" s="177">
        <v>0</v>
      </c>
      <c r="W2794" s="177">
        <v>0</v>
      </c>
      <c r="X2794" s="177">
        <v>0</v>
      </c>
      <c r="Y2794" s="177">
        <v>0</v>
      </c>
      <c r="Z2794" s="134"/>
    </row>
    <row r="2795" spans="1:26" x14ac:dyDescent="0.3">
      <c r="A2795" s="134"/>
      <c r="B2795" s="134"/>
      <c r="C2795" s="134"/>
      <c r="D2795" s="155" t="s">
        <v>165</v>
      </c>
      <c r="E2795" s="38" t="s">
        <v>112</v>
      </c>
      <c r="F2795" s="38" t="s">
        <v>166</v>
      </c>
      <c r="G2795" s="38" t="s">
        <v>171</v>
      </c>
      <c r="H2795" s="38" t="s">
        <v>104</v>
      </c>
      <c r="I2795" s="38" t="s">
        <v>172</v>
      </c>
      <c r="J2795" s="174"/>
      <c r="K2795" s="141"/>
      <c r="L2795" s="177">
        <v>0</v>
      </c>
      <c r="M2795" s="177">
        <v>0</v>
      </c>
      <c r="N2795" s="177">
        <v>0</v>
      </c>
      <c r="O2795" s="177">
        <v>0</v>
      </c>
      <c r="P2795" s="177">
        <v>0</v>
      </c>
      <c r="Q2795" s="177">
        <v>0</v>
      </c>
      <c r="R2795" s="177">
        <v>0</v>
      </c>
      <c r="S2795" s="177">
        <v>0</v>
      </c>
      <c r="T2795" s="177">
        <v>0</v>
      </c>
      <c r="U2795" s="177">
        <v>0</v>
      </c>
      <c r="V2795" s="177">
        <v>0</v>
      </c>
      <c r="W2795" s="177">
        <v>0</v>
      </c>
      <c r="X2795" s="177">
        <v>0</v>
      </c>
      <c r="Y2795" s="177">
        <v>0</v>
      </c>
      <c r="Z2795" s="134"/>
    </row>
    <row r="2796" spans="1:26" x14ac:dyDescent="0.3">
      <c r="A2796" s="134"/>
      <c r="B2796" s="134"/>
      <c r="C2796" s="134"/>
      <c r="D2796" s="155" t="s">
        <v>165</v>
      </c>
      <c r="E2796" s="38" t="s">
        <v>112</v>
      </c>
      <c r="F2796" s="38" t="s">
        <v>166</v>
      </c>
      <c r="G2796" s="38" t="s">
        <v>171</v>
      </c>
      <c r="H2796" s="38" t="s">
        <v>105</v>
      </c>
      <c r="I2796" s="38" t="s">
        <v>172</v>
      </c>
      <c r="J2796" s="174"/>
      <c r="K2796" s="141"/>
      <c r="L2796" s="177">
        <v>0</v>
      </c>
      <c r="M2796" s="177">
        <v>0</v>
      </c>
      <c r="N2796" s="177">
        <v>0</v>
      </c>
      <c r="O2796" s="177">
        <v>0</v>
      </c>
      <c r="P2796" s="177">
        <v>0</v>
      </c>
      <c r="Q2796" s="177">
        <v>0</v>
      </c>
      <c r="R2796" s="177">
        <v>0</v>
      </c>
      <c r="S2796" s="177">
        <v>0</v>
      </c>
      <c r="T2796" s="177">
        <v>0</v>
      </c>
      <c r="U2796" s="177">
        <v>0</v>
      </c>
      <c r="V2796" s="177">
        <v>0</v>
      </c>
      <c r="W2796" s="177">
        <v>0</v>
      </c>
      <c r="X2796" s="177">
        <v>0</v>
      </c>
      <c r="Y2796" s="177">
        <v>0</v>
      </c>
      <c r="Z2796" s="134"/>
    </row>
    <row r="2797" spans="1:26" x14ac:dyDescent="0.3">
      <c r="A2797" s="134"/>
      <c r="B2797" s="134"/>
      <c r="C2797" s="134"/>
      <c r="D2797" s="155" t="s">
        <v>165</v>
      </c>
      <c r="E2797" s="38" t="s">
        <v>112</v>
      </c>
      <c r="F2797" s="38" t="s">
        <v>166</v>
      </c>
      <c r="G2797" s="38" t="s">
        <v>173</v>
      </c>
      <c r="H2797" s="38" t="s">
        <v>72</v>
      </c>
      <c r="I2797" s="38" t="s">
        <v>172</v>
      </c>
      <c r="J2797" s="174"/>
      <c r="K2797" s="141"/>
      <c r="L2797" s="177">
        <v>0</v>
      </c>
      <c r="M2797" s="177">
        <v>0</v>
      </c>
      <c r="N2797" s="177">
        <v>0</v>
      </c>
      <c r="O2797" s="177">
        <v>0</v>
      </c>
      <c r="P2797" s="177">
        <v>0</v>
      </c>
      <c r="Q2797" s="177">
        <v>0</v>
      </c>
      <c r="R2797" s="177">
        <v>0</v>
      </c>
      <c r="S2797" s="177">
        <v>0</v>
      </c>
      <c r="T2797" s="177">
        <v>0</v>
      </c>
      <c r="U2797" s="177">
        <v>0</v>
      </c>
      <c r="V2797" s="177">
        <v>0</v>
      </c>
      <c r="W2797" s="177">
        <v>0</v>
      </c>
      <c r="X2797" s="177">
        <v>0</v>
      </c>
      <c r="Y2797" s="177">
        <v>0</v>
      </c>
      <c r="Z2797" s="134"/>
    </row>
    <row r="2798" spans="1:26" x14ac:dyDescent="0.3">
      <c r="A2798" s="134"/>
      <c r="B2798" s="134"/>
      <c r="C2798" s="134"/>
      <c r="D2798" s="155" t="s">
        <v>165</v>
      </c>
      <c r="E2798" s="38" t="s">
        <v>112</v>
      </c>
      <c r="F2798" s="38" t="s">
        <v>166</v>
      </c>
      <c r="G2798" s="38" t="s">
        <v>173</v>
      </c>
      <c r="H2798" s="38" t="s">
        <v>74</v>
      </c>
      <c r="I2798" s="38" t="s">
        <v>172</v>
      </c>
      <c r="J2798" s="174"/>
      <c r="K2798" s="141"/>
      <c r="L2798" s="177">
        <v>0</v>
      </c>
      <c r="M2798" s="177">
        <v>0</v>
      </c>
      <c r="N2798" s="177">
        <v>0</v>
      </c>
      <c r="O2798" s="177">
        <v>0</v>
      </c>
      <c r="P2798" s="177">
        <v>0</v>
      </c>
      <c r="Q2798" s="177">
        <v>0</v>
      </c>
      <c r="R2798" s="177">
        <v>0</v>
      </c>
      <c r="S2798" s="177">
        <v>0</v>
      </c>
      <c r="T2798" s="177">
        <v>0</v>
      </c>
      <c r="U2798" s="177">
        <v>0</v>
      </c>
      <c r="V2798" s="177">
        <v>0</v>
      </c>
      <c r="W2798" s="177">
        <v>0</v>
      </c>
      <c r="X2798" s="177">
        <v>0</v>
      </c>
      <c r="Y2798" s="177">
        <v>0</v>
      </c>
      <c r="Z2798" s="134"/>
    </row>
    <row r="2799" spans="1:26" x14ac:dyDescent="0.3">
      <c r="A2799" s="134"/>
      <c r="B2799" s="134"/>
      <c r="C2799" s="134"/>
      <c r="D2799" s="155" t="s">
        <v>165</v>
      </c>
      <c r="E2799" s="38" t="s">
        <v>112</v>
      </c>
      <c r="F2799" s="38" t="s">
        <v>166</v>
      </c>
      <c r="G2799" s="38" t="s">
        <v>173</v>
      </c>
      <c r="H2799" s="38" t="s">
        <v>75</v>
      </c>
      <c r="I2799" s="38" t="s">
        <v>172</v>
      </c>
      <c r="J2799" s="174"/>
      <c r="K2799" s="141"/>
      <c r="L2799" s="177">
        <v>0</v>
      </c>
      <c r="M2799" s="177">
        <v>0</v>
      </c>
      <c r="N2799" s="177">
        <v>0</v>
      </c>
      <c r="O2799" s="177">
        <v>0</v>
      </c>
      <c r="P2799" s="177">
        <v>0</v>
      </c>
      <c r="Q2799" s="177">
        <v>0</v>
      </c>
      <c r="R2799" s="177">
        <v>0</v>
      </c>
      <c r="S2799" s="177">
        <v>0</v>
      </c>
      <c r="T2799" s="177">
        <v>0</v>
      </c>
      <c r="U2799" s="177">
        <v>0</v>
      </c>
      <c r="V2799" s="177">
        <v>0</v>
      </c>
      <c r="W2799" s="177">
        <v>0</v>
      </c>
      <c r="X2799" s="177">
        <v>0</v>
      </c>
      <c r="Y2799" s="177">
        <v>0</v>
      </c>
      <c r="Z2799" s="134"/>
    </row>
    <row r="2800" spans="1:26" x14ac:dyDescent="0.3">
      <c r="A2800" s="134"/>
      <c r="B2800" s="134"/>
      <c r="C2800" s="134"/>
      <c r="D2800" s="155" t="s">
        <v>165</v>
      </c>
      <c r="E2800" s="38" t="s">
        <v>112</v>
      </c>
      <c r="F2800" s="38" t="s">
        <v>166</v>
      </c>
      <c r="G2800" s="38" t="s">
        <v>173</v>
      </c>
      <c r="H2800" s="38" t="s">
        <v>76</v>
      </c>
      <c r="I2800" s="38" t="s">
        <v>172</v>
      </c>
      <c r="J2800" s="174"/>
      <c r="K2800" s="141"/>
      <c r="L2800" s="177">
        <v>0</v>
      </c>
      <c r="M2800" s="177">
        <v>0</v>
      </c>
      <c r="N2800" s="177">
        <v>0</v>
      </c>
      <c r="O2800" s="177">
        <v>0</v>
      </c>
      <c r="P2800" s="177">
        <v>0</v>
      </c>
      <c r="Q2800" s="177">
        <v>0</v>
      </c>
      <c r="R2800" s="177">
        <v>0</v>
      </c>
      <c r="S2800" s="177">
        <v>0</v>
      </c>
      <c r="T2800" s="177">
        <v>0</v>
      </c>
      <c r="U2800" s="177">
        <v>0</v>
      </c>
      <c r="V2800" s="177">
        <v>0</v>
      </c>
      <c r="W2800" s="177">
        <v>0</v>
      </c>
      <c r="X2800" s="177">
        <v>0</v>
      </c>
      <c r="Y2800" s="177">
        <v>0</v>
      </c>
      <c r="Z2800" s="134"/>
    </row>
    <row r="2801" spans="1:26" x14ac:dyDescent="0.3">
      <c r="A2801" s="134"/>
      <c r="B2801" s="134"/>
      <c r="C2801" s="134"/>
      <c r="D2801" s="155" t="s">
        <v>165</v>
      </c>
      <c r="E2801" s="38" t="s">
        <v>112</v>
      </c>
      <c r="F2801" s="38" t="s">
        <v>166</v>
      </c>
      <c r="G2801" s="38" t="s">
        <v>173</v>
      </c>
      <c r="H2801" s="38" t="s">
        <v>77</v>
      </c>
      <c r="I2801" s="38" t="s">
        <v>172</v>
      </c>
      <c r="J2801" s="174"/>
      <c r="K2801" s="141"/>
      <c r="L2801" s="177">
        <v>0</v>
      </c>
      <c r="M2801" s="177">
        <v>0</v>
      </c>
      <c r="N2801" s="177">
        <v>0</v>
      </c>
      <c r="O2801" s="177">
        <v>0</v>
      </c>
      <c r="P2801" s="177">
        <v>0</v>
      </c>
      <c r="Q2801" s="177">
        <v>0</v>
      </c>
      <c r="R2801" s="177">
        <v>0</v>
      </c>
      <c r="S2801" s="177">
        <v>0</v>
      </c>
      <c r="T2801" s="177">
        <v>0</v>
      </c>
      <c r="U2801" s="177">
        <v>0</v>
      </c>
      <c r="V2801" s="177">
        <v>0</v>
      </c>
      <c r="W2801" s="177">
        <v>0</v>
      </c>
      <c r="X2801" s="177">
        <v>0</v>
      </c>
      <c r="Y2801" s="177">
        <v>0</v>
      </c>
      <c r="Z2801" s="134"/>
    </row>
    <row r="2802" spans="1:26" x14ac:dyDescent="0.3">
      <c r="A2802" s="134"/>
      <c r="B2802" s="134"/>
      <c r="C2802" s="134"/>
      <c r="D2802" s="155" t="s">
        <v>165</v>
      </c>
      <c r="E2802" s="38" t="s">
        <v>112</v>
      </c>
      <c r="F2802" s="38" t="s">
        <v>166</v>
      </c>
      <c r="G2802" s="38" t="s">
        <v>173</v>
      </c>
      <c r="H2802" s="38" t="s">
        <v>78</v>
      </c>
      <c r="I2802" s="38" t="s">
        <v>172</v>
      </c>
      <c r="J2802" s="174"/>
      <c r="K2802" s="141"/>
      <c r="L2802" s="177">
        <v>0</v>
      </c>
      <c r="M2802" s="177">
        <v>0</v>
      </c>
      <c r="N2802" s="177">
        <v>0</v>
      </c>
      <c r="O2802" s="177">
        <v>0</v>
      </c>
      <c r="P2802" s="177">
        <v>0</v>
      </c>
      <c r="Q2802" s="177">
        <v>0</v>
      </c>
      <c r="R2802" s="177">
        <v>0</v>
      </c>
      <c r="S2802" s="177">
        <v>0</v>
      </c>
      <c r="T2802" s="177">
        <v>0</v>
      </c>
      <c r="U2802" s="177">
        <v>0</v>
      </c>
      <c r="V2802" s="177">
        <v>0</v>
      </c>
      <c r="W2802" s="177">
        <v>0</v>
      </c>
      <c r="X2802" s="177">
        <v>0</v>
      </c>
      <c r="Y2802" s="177">
        <v>0</v>
      </c>
      <c r="Z2802" s="134"/>
    </row>
    <row r="2803" spans="1:26" x14ac:dyDescent="0.3">
      <c r="A2803" s="134"/>
      <c r="B2803" s="134"/>
      <c r="C2803" s="134"/>
      <c r="D2803" s="155" t="s">
        <v>165</v>
      </c>
      <c r="E2803" s="38" t="s">
        <v>112</v>
      </c>
      <c r="F2803" s="38" t="s">
        <v>166</v>
      </c>
      <c r="G2803" s="38" t="s">
        <v>173</v>
      </c>
      <c r="H2803" s="38" t="s">
        <v>79</v>
      </c>
      <c r="I2803" s="38" t="s">
        <v>172</v>
      </c>
      <c r="J2803" s="174"/>
      <c r="K2803" s="141"/>
      <c r="L2803" s="177">
        <v>0</v>
      </c>
      <c r="M2803" s="177">
        <v>0</v>
      </c>
      <c r="N2803" s="177">
        <v>0</v>
      </c>
      <c r="O2803" s="177">
        <v>0</v>
      </c>
      <c r="P2803" s="177">
        <v>0</v>
      </c>
      <c r="Q2803" s="177">
        <v>0</v>
      </c>
      <c r="R2803" s="177">
        <v>0</v>
      </c>
      <c r="S2803" s="177">
        <v>0</v>
      </c>
      <c r="T2803" s="177">
        <v>0</v>
      </c>
      <c r="U2803" s="177">
        <v>0</v>
      </c>
      <c r="V2803" s="177">
        <v>0</v>
      </c>
      <c r="W2803" s="177">
        <v>0</v>
      </c>
      <c r="X2803" s="177">
        <v>0</v>
      </c>
      <c r="Y2803" s="177">
        <v>0</v>
      </c>
      <c r="Z2803" s="134"/>
    </row>
    <row r="2804" spans="1:26" x14ac:dyDescent="0.3">
      <c r="A2804" s="134"/>
      <c r="B2804" s="134"/>
      <c r="C2804" s="134"/>
      <c r="D2804" s="155" t="s">
        <v>165</v>
      </c>
      <c r="E2804" s="38" t="s">
        <v>112</v>
      </c>
      <c r="F2804" s="38" t="s">
        <v>166</v>
      </c>
      <c r="G2804" s="38" t="s">
        <v>173</v>
      </c>
      <c r="H2804" s="38" t="s">
        <v>80</v>
      </c>
      <c r="I2804" s="38" t="s">
        <v>172</v>
      </c>
      <c r="J2804" s="174"/>
      <c r="K2804" s="141"/>
      <c r="L2804" s="177">
        <v>0</v>
      </c>
      <c r="M2804" s="177">
        <v>0</v>
      </c>
      <c r="N2804" s="177">
        <v>0</v>
      </c>
      <c r="O2804" s="177">
        <v>0</v>
      </c>
      <c r="P2804" s="177">
        <v>0</v>
      </c>
      <c r="Q2804" s="177">
        <v>0</v>
      </c>
      <c r="R2804" s="177">
        <v>0</v>
      </c>
      <c r="S2804" s="177">
        <v>0</v>
      </c>
      <c r="T2804" s="177">
        <v>0</v>
      </c>
      <c r="U2804" s="177">
        <v>0</v>
      </c>
      <c r="V2804" s="177">
        <v>0</v>
      </c>
      <c r="W2804" s="177">
        <v>0</v>
      </c>
      <c r="X2804" s="177">
        <v>0</v>
      </c>
      <c r="Y2804" s="177">
        <v>0</v>
      </c>
      <c r="Z2804" s="134"/>
    </row>
    <row r="2805" spans="1:26" x14ac:dyDescent="0.3">
      <c r="A2805" s="134"/>
      <c r="B2805" s="134"/>
      <c r="C2805" s="134"/>
      <c r="D2805" s="155" t="s">
        <v>165</v>
      </c>
      <c r="E2805" s="38" t="s">
        <v>112</v>
      </c>
      <c r="F2805" s="38" t="s">
        <v>166</v>
      </c>
      <c r="G2805" s="38" t="s">
        <v>173</v>
      </c>
      <c r="H2805" s="38" t="s">
        <v>81</v>
      </c>
      <c r="I2805" s="38" t="s">
        <v>172</v>
      </c>
      <c r="J2805" s="174"/>
      <c r="K2805" s="141"/>
      <c r="L2805" s="177">
        <v>0</v>
      </c>
      <c r="M2805" s="177">
        <v>0</v>
      </c>
      <c r="N2805" s="177">
        <v>0</v>
      </c>
      <c r="O2805" s="177">
        <v>0</v>
      </c>
      <c r="P2805" s="177">
        <v>0</v>
      </c>
      <c r="Q2805" s="177">
        <v>0</v>
      </c>
      <c r="R2805" s="177">
        <v>0</v>
      </c>
      <c r="S2805" s="177">
        <v>0</v>
      </c>
      <c r="T2805" s="177">
        <v>0</v>
      </c>
      <c r="U2805" s="177">
        <v>0</v>
      </c>
      <c r="V2805" s="177">
        <v>0</v>
      </c>
      <c r="W2805" s="177">
        <v>0</v>
      </c>
      <c r="X2805" s="177">
        <v>0</v>
      </c>
      <c r="Y2805" s="177">
        <v>0</v>
      </c>
      <c r="Z2805" s="134"/>
    </row>
    <row r="2806" spans="1:26" x14ac:dyDescent="0.3">
      <c r="A2806" s="134"/>
      <c r="B2806" s="134"/>
      <c r="C2806" s="134"/>
      <c r="D2806" s="155" t="s">
        <v>165</v>
      </c>
      <c r="E2806" s="38" t="s">
        <v>112</v>
      </c>
      <c r="F2806" s="38" t="s">
        <v>166</v>
      </c>
      <c r="G2806" s="38" t="s">
        <v>173</v>
      </c>
      <c r="H2806" s="38" t="s">
        <v>82</v>
      </c>
      <c r="I2806" s="38" t="s">
        <v>172</v>
      </c>
      <c r="J2806" s="174"/>
      <c r="K2806" s="141"/>
      <c r="L2806" s="177">
        <v>0</v>
      </c>
      <c r="M2806" s="177">
        <v>0</v>
      </c>
      <c r="N2806" s="177">
        <v>0</v>
      </c>
      <c r="O2806" s="177">
        <v>0</v>
      </c>
      <c r="P2806" s="177">
        <v>0</v>
      </c>
      <c r="Q2806" s="177">
        <v>0</v>
      </c>
      <c r="R2806" s="177">
        <v>0</v>
      </c>
      <c r="S2806" s="177">
        <v>0</v>
      </c>
      <c r="T2806" s="177">
        <v>0</v>
      </c>
      <c r="U2806" s="177">
        <v>0</v>
      </c>
      <c r="V2806" s="177">
        <v>0</v>
      </c>
      <c r="W2806" s="177">
        <v>0</v>
      </c>
      <c r="X2806" s="177">
        <v>0</v>
      </c>
      <c r="Y2806" s="177">
        <v>0</v>
      </c>
      <c r="Z2806" s="134"/>
    </row>
    <row r="2807" spans="1:26" x14ac:dyDescent="0.3">
      <c r="A2807" s="134"/>
      <c r="B2807" s="134"/>
      <c r="C2807" s="134"/>
      <c r="D2807" s="155" t="s">
        <v>165</v>
      </c>
      <c r="E2807" s="38" t="s">
        <v>112</v>
      </c>
      <c r="F2807" s="38" t="s">
        <v>166</v>
      </c>
      <c r="G2807" s="38" t="s">
        <v>173</v>
      </c>
      <c r="H2807" s="38" t="s">
        <v>83</v>
      </c>
      <c r="I2807" s="38" t="s">
        <v>172</v>
      </c>
      <c r="J2807" s="174"/>
      <c r="K2807" s="141"/>
      <c r="L2807" s="177">
        <v>0</v>
      </c>
      <c r="M2807" s="177">
        <v>0</v>
      </c>
      <c r="N2807" s="177">
        <v>0</v>
      </c>
      <c r="O2807" s="177">
        <v>0</v>
      </c>
      <c r="P2807" s="177">
        <v>0</v>
      </c>
      <c r="Q2807" s="177">
        <v>0</v>
      </c>
      <c r="R2807" s="177">
        <v>0</v>
      </c>
      <c r="S2807" s="177">
        <v>0</v>
      </c>
      <c r="T2807" s="177">
        <v>0</v>
      </c>
      <c r="U2807" s="177">
        <v>0</v>
      </c>
      <c r="V2807" s="177">
        <v>0</v>
      </c>
      <c r="W2807" s="177">
        <v>0</v>
      </c>
      <c r="X2807" s="177">
        <v>0</v>
      </c>
      <c r="Y2807" s="177">
        <v>0</v>
      </c>
      <c r="Z2807" s="134"/>
    </row>
    <row r="2808" spans="1:26" x14ac:dyDescent="0.3">
      <c r="A2808" s="134"/>
      <c r="B2808" s="134"/>
      <c r="C2808" s="134"/>
      <c r="D2808" s="155" t="s">
        <v>165</v>
      </c>
      <c r="E2808" s="38" t="s">
        <v>112</v>
      </c>
      <c r="F2808" s="38" t="s">
        <v>166</v>
      </c>
      <c r="G2808" s="38" t="s">
        <v>173</v>
      </c>
      <c r="H2808" s="38" t="s">
        <v>84</v>
      </c>
      <c r="I2808" s="38" t="s">
        <v>172</v>
      </c>
      <c r="J2808" s="174"/>
      <c r="K2808" s="141"/>
      <c r="L2808" s="176">
        <v>52.184793872683912</v>
      </c>
      <c r="M2808" s="176">
        <v>0</v>
      </c>
      <c r="N2808" s="176">
        <v>0</v>
      </c>
      <c r="O2808" s="176">
        <v>0</v>
      </c>
      <c r="P2808" s="176">
        <v>0</v>
      </c>
      <c r="Q2808" s="176">
        <v>0</v>
      </c>
      <c r="R2808" s="176">
        <v>0</v>
      </c>
      <c r="S2808" s="176">
        <v>36.000133784825842</v>
      </c>
      <c r="T2808" s="176">
        <v>125</v>
      </c>
      <c r="U2808" s="176">
        <v>225</v>
      </c>
      <c r="V2808" s="176">
        <v>10.571934246575342</v>
      </c>
      <c r="W2808" s="176">
        <v>35.561943698630138</v>
      </c>
      <c r="X2808" s="176">
        <v>0</v>
      </c>
      <c r="Y2808" s="176">
        <v>16.400442636986305</v>
      </c>
      <c r="Z2808" s="134"/>
    </row>
    <row r="2809" spans="1:26" x14ac:dyDescent="0.3">
      <c r="A2809" s="134"/>
      <c r="B2809" s="134"/>
      <c r="C2809" s="134"/>
      <c r="D2809" s="155" t="s">
        <v>165</v>
      </c>
      <c r="E2809" s="38" t="s">
        <v>112</v>
      </c>
      <c r="F2809" s="38" t="s">
        <v>166</v>
      </c>
      <c r="G2809" s="38" t="s">
        <v>173</v>
      </c>
      <c r="H2809" s="38" t="s">
        <v>85</v>
      </c>
      <c r="I2809" s="38" t="s">
        <v>172</v>
      </c>
      <c r="J2809" s="174"/>
      <c r="K2809" s="141"/>
      <c r="L2809" s="177">
        <v>0</v>
      </c>
      <c r="M2809" s="177">
        <v>0</v>
      </c>
      <c r="N2809" s="177">
        <v>0</v>
      </c>
      <c r="O2809" s="177">
        <v>0</v>
      </c>
      <c r="P2809" s="177">
        <v>0</v>
      </c>
      <c r="Q2809" s="177">
        <v>0</v>
      </c>
      <c r="R2809" s="177">
        <v>0</v>
      </c>
      <c r="S2809" s="177">
        <v>0</v>
      </c>
      <c r="T2809" s="177">
        <v>0</v>
      </c>
      <c r="U2809" s="177">
        <v>0</v>
      </c>
      <c r="V2809" s="177">
        <v>0</v>
      </c>
      <c r="W2809" s="177">
        <v>0</v>
      </c>
      <c r="X2809" s="177">
        <v>0</v>
      </c>
      <c r="Y2809" s="177">
        <v>0</v>
      </c>
      <c r="Z2809" s="134"/>
    </row>
    <row r="2810" spans="1:26" x14ac:dyDescent="0.3">
      <c r="A2810" s="134"/>
      <c r="B2810" s="134"/>
      <c r="C2810" s="134"/>
      <c r="D2810" s="155" t="s">
        <v>165</v>
      </c>
      <c r="E2810" s="38" t="s">
        <v>112</v>
      </c>
      <c r="F2810" s="38" t="s">
        <v>166</v>
      </c>
      <c r="G2810" s="38" t="s">
        <v>173</v>
      </c>
      <c r="H2810" s="38" t="s">
        <v>86</v>
      </c>
      <c r="I2810" s="38" t="s">
        <v>172</v>
      </c>
      <c r="J2810" s="174"/>
      <c r="K2810" s="141"/>
      <c r="L2810" s="177">
        <v>0</v>
      </c>
      <c r="M2810" s="177">
        <v>0</v>
      </c>
      <c r="N2810" s="177">
        <v>0</v>
      </c>
      <c r="O2810" s="177">
        <v>0</v>
      </c>
      <c r="P2810" s="177">
        <v>0</v>
      </c>
      <c r="Q2810" s="177">
        <v>0</v>
      </c>
      <c r="R2810" s="177">
        <v>0</v>
      </c>
      <c r="S2810" s="177">
        <v>0</v>
      </c>
      <c r="T2810" s="177">
        <v>0</v>
      </c>
      <c r="U2810" s="177">
        <v>0</v>
      </c>
      <c r="V2810" s="177">
        <v>0</v>
      </c>
      <c r="W2810" s="177">
        <v>0</v>
      </c>
      <c r="X2810" s="177">
        <v>0</v>
      </c>
      <c r="Y2810" s="177">
        <v>0</v>
      </c>
      <c r="Z2810" s="134"/>
    </row>
    <row r="2811" spans="1:26" x14ac:dyDescent="0.3">
      <c r="A2811" s="134"/>
      <c r="B2811" s="134"/>
      <c r="C2811" s="134"/>
      <c r="D2811" s="155" t="s">
        <v>165</v>
      </c>
      <c r="E2811" s="38" t="s">
        <v>112</v>
      </c>
      <c r="F2811" s="38" t="s">
        <v>166</v>
      </c>
      <c r="G2811" s="38" t="s">
        <v>173</v>
      </c>
      <c r="H2811" s="38" t="s">
        <v>87</v>
      </c>
      <c r="I2811" s="38" t="s">
        <v>172</v>
      </c>
      <c r="J2811" s="174"/>
      <c r="K2811" s="141"/>
      <c r="L2811" s="177">
        <v>0</v>
      </c>
      <c r="M2811" s="177">
        <v>0</v>
      </c>
      <c r="N2811" s="177">
        <v>0</v>
      </c>
      <c r="O2811" s="177">
        <v>0</v>
      </c>
      <c r="P2811" s="177">
        <v>0</v>
      </c>
      <c r="Q2811" s="177">
        <v>0</v>
      </c>
      <c r="R2811" s="177">
        <v>0</v>
      </c>
      <c r="S2811" s="177">
        <v>0</v>
      </c>
      <c r="T2811" s="177">
        <v>0</v>
      </c>
      <c r="U2811" s="177">
        <v>0</v>
      </c>
      <c r="V2811" s="177">
        <v>0</v>
      </c>
      <c r="W2811" s="177">
        <v>0</v>
      </c>
      <c r="X2811" s="177">
        <v>0</v>
      </c>
      <c r="Y2811" s="177">
        <v>0</v>
      </c>
      <c r="Z2811" s="134"/>
    </row>
    <row r="2812" spans="1:26" x14ac:dyDescent="0.3">
      <c r="A2812" s="134"/>
      <c r="B2812" s="134"/>
      <c r="C2812" s="134"/>
      <c r="D2812" s="155" t="s">
        <v>165</v>
      </c>
      <c r="E2812" s="38" t="s">
        <v>112</v>
      </c>
      <c r="F2812" s="38" t="s">
        <v>166</v>
      </c>
      <c r="G2812" s="38" t="s">
        <v>173</v>
      </c>
      <c r="H2812" s="38" t="s">
        <v>88</v>
      </c>
      <c r="I2812" s="38" t="s">
        <v>172</v>
      </c>
      <c r="J2812" s="174"/>
      <c r="K2812" s="141"/>
      <c r="L2812" s="177">
        <v>0</v>
      </c>
      <c r="M2812" s="177">
        <v>0</v>
      </c>
      <c r="N2812" s="177">
        <v>0</v>
      </c>
      <c r="O2812" s="177">
        <v>0</v>
      </c>
      <c r="P2812" s="177">
        <v>0</v>
      </c>
      <c r="Q2812" s="177">
        <v>0</v>
      </c>
      <c r="R2812" s="177">
        <v>0</v>
      </c>
      <c r="S2812" s="177">
        <v>0</v>
      </c>
      <c r="T2812" s="177">
        <v>0</v>
      </c>
      <c r="U2812" s="177">
        <v>0</v>
      </c>
      <c r="V2812" s="177">
        <v>0</v>
      </c>
      <c r="W2812" s="177">
        <v>0</v>
      </c>
      <c r="X2812" s="177">
        <v>0</v>
      </c>
      <c r="Y2812" s="177">
        <v>0</v>
      </c>
      <c r="Z2812" s="134"/>
    </row>
    <row r="2813" spans="1:26" x14ac:dyDescent="0.3">
      <c r="A2813" s="134"/>
      <c r="B2813" s="134"/>
      <c r="C2813" s="134"/>
      <c r="D2813" s="155" t="s">
        <v>165</v>
      </c>
      <c r="E2813" s="38" t="s">
        <v>112</v>
      </c>
      <c r="F2813" s="38" t="s">
        <v>166</v>
      </c>
      <c r="G2813" s="38" t="s">
        <v>173</v>
      </c>
      <c r="H2813" s="38" t="s">
        <v>89</v>
      </c>
      <c r="I2813" s="38" t="s">
        <v>172</v>
      </c>
      <c r="J2813" s="174"/>
      <c r="K2813" s="141"/>
      <c r="L2813" s="177">
        <v>0</v>
      </c>
      <c r="M2813" s="177">
        <v>0</v>
      </c>
      <c r="N2813" s="177">
        <v>0</v>
      </c>
      <c r="O2813" s="177">
        <v>0</v>
      </c>
      <c r="P2813" s="177">
        <v>0</v>
      </c>
      <c r="Q2813" s="177">
        <v>0</v>
      </c>
      <c r="R2813" s="177">
        <v>0</v>
      </c>
      <c r="S2813" s="177">
        <v>0</v>
      </c>
      <c r="T2813" s="177">
        <v>0</v>
      </c>
      <c r="U2813" s="177">
        <v>0</v>
      </c>
      <c r="V2813" s="177">
        <v>0</v>
      </c>
      <c r="W2813" s="177">
        <v>0</v>
      </c>
      <c r="X2813" s="177">
        <v>0</v>
      </c>
      <c r="Y2813" s="177">
        <v>0</v>
      </c>
      <c r="Z2813" s="134"/>
    </row>
    <row r="2814" spans="1:26" x14ac:dyDescent="0.3">
      <c r="A2814" s="134"/>
      <c r="B2814" s="134"/>
      <c r="C2814" s="134"/>
      <c r="D2814" s="155" t="s">
        <v>165</v>
      </c>
      <c r="E2814" s="38" t="s">
        <v>112</v>
      </c>
      <c r="F2814" s="38" t="s">
        <v>166</v>
      </c>
      <c r="G2814" s="38" t="s">
        <v>173</v>
      </c>
      <c r="H2814" s="38" t="s">
        <v>90</v>
      </c>
      <c r="I2814" s="38" t="s">
        <v>172</v>
      </c>
      <c r="J2814" s="174"/>
      <c r="K2814" s="141"/>
      <c r="L2814" s="177">
        <v>0</v>
      </c>
      <c r="M2814" s="177">
        <v>0</v>
      </c>
      <c r="N2814" s="177">
        <v>0</v>
      </c>
      <c r="O2814" s="177">
        <v>0</v>
      </c>
      <c r="P2814" s="177">
        <v>0</v>
      </c>
      <c r="Q2814" s="177">
        <v>0</v>
      </c>
      <c r="R2814" s="177">
        <v>0</v>
      </c>
      <c r="S2814" s="177">
        <v>0</v>
      </c>
      <c r="T2814" s="177">
        <v>0</v>
      </c>
      <c r="U2814" s="177">
        <v>0</v>
      </c>
      <c r="V2814" s="177">
        <v>0</v>
      </c>
      <c r="W2814" s="177">
        <v>0</v>
      </c>
      <c r="X2814" s="177">
        <v>0</v>
      </c>
      <c r="Y2814" s="177">
        <v>0</v>
      </c>
      <c r="Z2814" s="134"/>
    </row>
    <row r="2815" spans="1:26" x14ac:dyDescent="0.3">
      <c r="A2815" s="134"/>
      <c r="B2815" s="134"/>
      <c r="C2815" s="134"/>
      <c r="D2815" s="155" t="s">
        <v>165</v>
      </c>
      <c r="E2815" s="38" t="s">
        <v>112</v>
      </c>
      <c r="F2815" s="38" t="s">
        <v>166</v>
      </c>
      <c r="G2815" s="38" t="s">
        <v>173</v>
      </c>
      <c r="H2815" s="38" t="s">
        <v>91</v>
      </c>
      <c r="I2815" s="38" t="s">
        <v>172</v>
      </c>
      <c r="J2815" s="174"/>
      <c r="K2815" s="141"/>
      <c r="L2815" s="177">
        <v>0</v>
      </c>
      <c r="M2815" s="177">
        <v>0</v>
      </c>
      <c r="N2815" s="177">
        <v>0</v>
      </c>
      <c r="O2815" s="177">
        <v>0</v>
      </c>
      <c r="P2815" s="177">
        <v>0</v>
      </c>
      <c r="Q2815" s="177">
        <v>0</v>
      </c>
      <c r="R2815" s="177">
        <v>0</v>
      </c>
      <c r="S2815" s="177">
        <v>0</v>
      </c>
      <c r="T2815" s="177">
        <v>0</v>
      </c>
      <c r="U2815" s="177">
        <v>0</v>
      </c>
      <c r="V2815" s="177">
        <v>0</v>
      </c>
      <c r="W2815" s="177">
        <v>0</v>
      </c>
      <c r="X2815" s="177">
        <v>0</v>
      </c>
      <c r="Y2815" s="177">
        <v>0</v>
      </c>
      <c r="Z2815" s="134"/>
    </row>
    <row r="2816" spans="1:26" x14ac:dyDescent="0.3">
      <c r="A2816" s="134"/>
      <c r="B2816" s="134"/>
      <c r="C2816" s="134"/>
      <c r="D2816" s="155" t="s">
        <v>165</v>
      </c>
      <c r="E2816" s="38" t="s">
        <v>112</v>
      </c>
      <c r="F2816" s="38" t="s">
        <v>166</v>
      </c>
      <c r="G2816" s="38" t="s">
        <v>173</v>
      </c>
      <c r="H2816" s="38" t="s">
        <v>92</v>
      </c>
      <c r="I2816" s="38" t="s">
        <v>172</v>
      </c>
      <c r="J2816" s="174"/>
      <c r="K2816" s="141"/>
      <c r="L2816" s="177">
        <v>0</v>
      </c>
      <c r="M2816" s="177">
        <v>0</v>
      </c>
      <c r="N2816" s="177">
        <v>0</v>
      </c>
      <c r="O2816" s="177">
        <v>0</v>
      </c>
      <c r="P2816" s="177">
        <v>0</v>
      </c>
      <c r="Q2816" s="177">
        <v>0</v>
      </c>
      <c r="R2816" s="177">
        <v>0</v>
      </c>
      <c r="S2816" s="177">
        <v>0</v>
      </c>
      <c r="T2816" s="177">
        <v>0</v>
      </c>
      <c r="U2816" s="177">
        <v>0</v>
      </c>
      <c r="V2816" s="177">
        <v>0</v>
      </c>
      <c r="W2816" s="177">
        <v>0</v>
      </c>
      <c r="X2816" s="177">
        <v>0</v>
      </c>
      <c r="Y2816" s="177">
        <v>0</v>
      </c>
      <c r="Z2816" s="134"/>
    </row>
    <row r="2817" spans="1:26" x14ac:dyDescent="0.3">
      <c r="A2817" s="134"/>
      <c r="B2817" s="134"/>
      <c r="C2817" s="134"/>
      <c r="D2817" s="155" t="s">
        <v>165</v>
      </c>
      <c r="E2817" s="38" t="s">
        <v>112</v>
      </c>
      <c r="F2817" s="38" t="s">
        <v>166</v>
      </c>
      <c r="G2817" s="38" t="s">
        <v>173</v>
      </c>
      <c r="H2817" s="38" t="s">
        <v>93</v>
      </c>
      <c r="I2817" s="38" t="s">
        <v>172</v>
      </c>
      <c r="J2817" s="174"/>
      <c r="K2817" s="141"/>
      <c r="L2817" s="177">
        <v>0</v>
      </c>
      <c r="M2817" s="177">
        <v>0</v>
      </c>
      <c r="N2817" s="177">
        <v>0</v>
      </c>
      <c r="O2817" s="177">
        <v>0</v>
      </c>
      <c r="P2817" s="177">
        <v>0</v>
      </c>
      <c r="Q2817" s="177">
        <v>0</v>
      </c>
      <c r="R2817" s="177">
        <v>0</v>
      </c>
      <c r="S2817" s="177">
        <v>0</v>
      </c>
      <c r="T2817" s="177">
        <v>0</v>
      </c>
      <c r="U2817" s="177">
        <v>0</v>
      </c>
      <c r="V2817" s="177">
        <v>0</v>
      </c>
      <c r="W2817" s="177">
        <v>0</v>
      </c>
      <c r="X2817" s="177">
        <v>0</v>
      </c>
      <c r="Y2817" s="177">
        <v>0</v>
      </c>
      <c r="Z2817" s="134"/>
    </row>
    <row r="2818" spans="1:26" x14ac:dyDescent="0.3">
      <c r="A2818" s="134"/>
      <c r="B2818" s="134"/>
      <c r="C2818" s="134"/>
      <c r="D2818" s="155" t="s">
        <v>165</v>
      </c>
      <c r="E2818" s="38" t="s">
        <v>112</v>
      </c>
      <c r="F2818" s="38" t="s">
        <v>166</v>
      </c>
      <c r="G2818" s="38" t="s">
        <v>173</v>
      </c>
      <c r="H2818" s="38" t="s">
        <v>94</v>
      </c>
      <c r="I2818" s="38" t="s">
        <v>172</v>
      </c>
      <c r="J2818" s="174"/>
      <c r="K2818" s="141"/>
      <c r="L2818" s="177">
        <v>0</v>
      </c>
      <c r="M2818" s="177">
        <v>0</v>
      </c>
      <c r="N2818" s="177">
        <v>0</v>
      </c>
      <c r="O2818" s="177">
        <v>0</v>
      </c>
      <c r="P2818" s="177">
        <v>0</v>
      </c>
      <c r="Q2818" s="177">
        <v>0</v>
      </c>
      <c r="R2818" s="177">
        <v>0</v>
      </c>
      <c r="S2818" s="177">
        <v>0</v>
      </c>
      <c r="T2818" s="177">
        <v>0</v>
      </c>
      <c r="U2818" s="177">
        <v>0</v>
      </c>
      <c r="V2818" s="177">
        <v>0</v>
      </c>
      <c r="W2818" s="177">
        <v>0</v>
      </c>
      <c r="X2818" s="177">
        <v>0</v>
      </c>
      <c r="Y2818" s="177">
        <v>0</v>
      </c>
      <c r="Z2818" s="134"/>
    </row>
    <row r="2819" spans="1:26" x14ac:dyDescent="0.3">
      <c r="A2819" s="134"/>
      <c r="B2819" s="134"/>
      <c r="C2819" s="134"/>
      <c r="D2819" s="155" t="s">
        <v>165</v>
      </c>
      <c r="E2819" s="38" t="s">
        <v>112</v>
      </c>
      <c r="F2819" s="38" t="s">
        <v>166</v>
      </c>
      <c r="G2819" s="38" t="s">
        <v>173</v>
      </c>
      <c r="H2819" s="38" t="s">
        <v>95</v>
      </c>
      <c r="I2819" s="38" t="s">
        <v>172</v>
      </c>
      <c r="J2819" s="174"/>
      <c r="K2819" s="141"/>
      <c r="L2819" s="177">
        <v>0</v>
      </c>
      <c r="M2819" s="177">
        <v>0</v>
      </c>
      <c r="N2819" s="177">
        <v>0</v>
      </c>
      <c r="O2819" s="177">
        <v>0</v>
      </c>
      <c r="P2819" s="177">
        <v>0</v>
      </c>
      <c r="Q2819" s="177">
        <v>0</v>
      </c>
      <c r="R2819" s="177">
        <v>0</v>
      </c>
      <c r="S2819" s="177">
        <v>0</v>
      </c>
      <c r="T2819" s="177">
        <v>0</v>
      </c>
      <c r="U2819" s="177">
        <v>0</v>
      </c>
      <c r="V2819" s="177">
        <v>0</v>
      </c>
      <c r="W2819" s="177">
        <v>0</v>
      </c>
      <c r="X2819" s="177">
        <v>0</v>
      </c>
      <c r="Y2819" s="177">
        <v>0</v>
      </c>
      <c r="Z2819" s="134"/>
    </row>
    <row r="2820" spans="1:26" x14ac:dyDescent="0.3">
      <c r="A2820" s="134"/>
      <c r="B2820" s="134"/>
      <c r="C2820" s="134"/>
      <c r="D2820" s="155" t="s">
        <v>165</v>
      </c>
      <c r="E2820" s="38" t="s">
        <v>112</v>
      </c>
      <c r="F2820" s="38" t="s">
        <v>166</v>
      </c>
      <c r="G2820" s="38" t="s">
        <v>173</v>
      </c>
      <c r="H2820" s="38" t="s">
        <v>96</v>
      </c>
      <c r="I2820" s="38" t="s">
        <v>172</v>
      </c>
      <c r="J2820" s="174"/>
      <c r="K2820" s="141"/>
      <c r="L2820" s="177">
        <v>0</v>
      </c>
      <c r="M2820" s="177">
        <v>0</v>
      </c>
      <c r="N2820" s="177">
        <v>0</v>
      </c>
      <c r="O2820" s="177">
        <v>0</v>
      </c>
      <c r="P2820" s="177">
        <v>0</v>
      </c>
      <c r="Q2820" s="177">
        <v>0</v>
      </c>
      <c r="R2820" s="177">
        <v>0</v>
      </c>
      <c r="S2820" s="177">
        <v>0</v>
      </c>
      <c r="T2820" s="177">
        <v>0</v>
      </c>
      <c r="U2820" s="177">
        <v>0</v>
      </c>
      <c r="V2820" s="177">
        <v>0</v>
      </c>
      <c r="W2820" s="177">
        <v>0</v>
      </c>
      <c r="X2820" s="177">
        <v>0</v>
      </c>
      <c r="Y2820" s="177">
        <v>0</v>
      </c>
      <c r="Z2820" s="134"/>
    </row>
    <row r="2821" spans="1:26" x14ac:dyDescent="0.3">
      <c r="A2821" s="134"/>
      <c r="B2821" s="134"/>
      <c r="C2821" s="134"/>
      <c r="D2821" s="155" t="s">
        <v>165</v>
      </c>
      <c r="E2821" s="38" t="s">
        <v>112</v>
      </c>
      <c r="F2821" s="38" t="s">
        <v>166</v>
      </c>
      <c r="G2821" s="38" t="s">
        <v>173</v>
      </c>
      <c r="H2821" s="38" t="s">
        <v>97</v>
      </c>
      <c r="I2821" s="38" t="s">
        <v>172</v>
      </c>
      <c r="J2821" s="174"/>
      <c r="K2821" s="141"/>
      <c r="L2821" s="177">
        <v>0</v>
      </c>
      <c r="M2821" s="177">
        <v>0</v>
      </c>
      <c r="N2821" s="177">
        <v>0</v>
      </c>
      <c r="O2821" s="177">
        <v>0</v>
      </c>
      <c r="P2821" s="177">
        <v>0</v>
      </c>
      <c r="Q2821" s="177">
        <v>0</v>
      </c>
      <c r="R2821" s="177">
        <v>0</v>
      </c>
      <c r="S2821" s="177">
        <v>0</v>
      </c>
      <c r="T2821" s="177">
        <v>0</v>
      </c>
      <c r="U2821" s="177">
        <v>0</v>
      </c>
      <c r="V2821" s="177">
        <v>0</v>
      </c>
      <c r="W2821" s="177">
        <v>0</v>
      </c>
      <c r="X2821" s="177">
        <v>0</v>
      </c>
      <c r="Y2821" s="177">
        <v>0</v>
      </c>
      <c r="Z2821" s="134"/>
    </row>
    <row r="2822" spans="1:26" x14ac:dyDescent="0.3">
      <c r="A2822" s="134"/>
      <c r="B2822" s="134"/>
      <c r="C2822" s="134"/>
      <c r="D2822" s="155" t="s">
        <v>165</v>
      </c>
      <c r="E2822" s="38" t="s">
        <v>112</v>
      </c>
      <c r="F2822" s="38" t="s">
        <v>166</v>
      </c>
      <c r="G2822" s="38" t="s">
        <v>173</v>
      </c>
      <c r="H2822" s="38" t="s">
        <v>98</v>
      </c>
      <c r="I2822" s="38" t="s">
        <v>172</v>
      </c>
      <c r="J2822" s="174"/>
      <c r="K2822" s="141"/>
      <c r="L2822" s="177">
        <v>0</v>
      </c>
      <c r="M2822" s="177">
        <v>0</v>
      </c>
      <c r="N2822" s="177">
        <v>0</v>
      </c>
      <c r="O2822" s="177">
        <v>0</v>
      </c>
      <c r="P2822" s="177">
        <v>0</v>
      </c>
      <c r="Q2822" s="177">
        <v>0</v>
      </c>
      <c r="R2822" s="177">
        <v>0</v>
      </c>
      <c r="S2822" s="177">
        <v>0</v>
      </c>
      <c r="T2822" s="177">
        <v>0</v>
      </c>
      <c r="U2822" s="177">
        <v>0</v>
      </c>
      <c r="V2822" s="177">
        <v>0</v>
      </c>
      <c r="W2822" s="177">
        <v>0</v>
      </c>
      <c r="X2822" s="177">
        <v>0</v>
      </c>
      <c r="Y2822" s="177">
        <v>0</v>
      </c>
      <c r="Z2822" s="134"/>
    </row>
    <row r="2823" spans="1:26" x14ac:dyDescent="0.3">
      <c r="A2823" s="134"/>
      <c r="B2823" s="134"/>
      <c r="C2823" s="134"/>
      <c r="D2823" s="155" t="s">
        <v>165</v>
      </c>
      <c r="E2823" s="38" t="s">
        <v>112</v>
      </c>
      <c r="F2823" s="38" t="s">
        <v>166</v>
      </c>
      <c r="G2823" s="38" t="s">
        <v>173</v>
      </c>
      <c r="H2823" s="38" t="s">
        <v>99</v>
      </c>
      <c r="I2823" s="38" t="s">
        <v>172</v>
      </c>
      <c r="J2823" s="174"/>
      <c r="K2823" s="141"/>
      <c r="L2823" s="177">
        <v>0</v>
      </c>
      <c r="M2823" s="177">
        <v>0</v>
      </c>
      <c r="N2823" s="177">
        <v>0</v>
      </c>
      <c r="O2823" s="177">
        <v>0</v>
      </c>
      <c r="P2823" s="177">
        <v>0</v>
      </c>
      <c r="Q2823" s="177">
        <v>0</v>
      </c>
      <c r="R2823" s="177">
        <v>0</v>
      </c>
      <c r="S2823" s="177">
        <v>0</v>
      </c>
      <c r="T2823" s="177">
        <v>0</v>
      </c>
      <c r="U2823" s="177">
        <v>0</v>
      </c>
      <c r="V2823" s="177">
        <v>0</v>
      </c>
      <c r="W2823" s="177">
        <v>0</v>
      </c>
      <c r="X2823" s="177">
        <v>0</v>
      </c>
      <c r="Y2823" s="177">
        <v>0</v>
      </c>
      <c r="Z2823" s="134"/>
    </row>
    <row r="2824" spans="1:26" x14ac:dyDescent="0.3">
      <c r="A2824" s="134"/>
      <c r="B2824" s="134"/>
      <c r="C2824" s="134"/>
      <c r="D2824" s="155" t="s">
        <v>165</v>
      </c>
      <c r="E2824" s="38" t="s">
        <v>112</v>
      </c>
      <c r="F2824" s="38" t="s">
        <v>166</v>
      </c>
      <c r="G2824" s="38" t="s">
        <v>173</v>
      </c>
      <c r="H2824" s="38" t="s">
        <v>100</v>
      </c>
      <c r="I2824" s="38" t="s">
        <v>172</v>
      </c>
      <c r="J2824" s="174"/>
      <c r="K2824" s="141"/>
      <c r="L2824" s="177">
        <v>0</v>
      </c>
      <c r="M2824" s="177">
        <v>0</v>
      </c>
      <c r="N2824" s="177">
        <v>0</v>
      </c>
      <c r="O2824" s="177">
        <v>0</v>
      </c>
      <c r="P2824" s="177">
        <v>0</v>
      </c>
      <c r="Q2824" s="177">
        <v>0</v>
      </c>
      <c r="R2824" s="177">
        <v>0</v>
      </c>
      <c r="S2824" s="177">
        <v>0</v>
      </c>
      <c r="T2824" s="177">
        <v>0</v>
      </c>
      <c r="U2824" s="177">
        <v>0</v>
      </c>
      <c r="V2824" s="177">
        <v>0</v>
      </c>
      <c r="W2824" s="177">
        <v>0</v>
      </c>
      <c r="X2824" s="177">
        <v>0</v>
      </c>
      <c r="Y2824" s="177">
        <v>0</v>
      </c>
      <c r="Z2824" s="134"/>
    </row>
    <row r="2825" spans="1:26" x14ac:dyDescent="0.3">
      <c r="A2825" s="134"/>
      <c r="B2825" s="134"/>
      <c r="C2825" s="134"/>
      <c r="D2825" s="155" t="s">
        <v>165</v>
      </c>
      <c r="E2825" s="38" t="s">
        <v>112</v>
      </c>
      <c r="F2825" s="38" t="s">
        <v>166</v>
      </c>
      <c r="G2825" s="38" t="s">
        <v>173</v>
      </c>
      <c r="H2825" s="38" t="s">
        <v>101</v>
      </c>
      <c r="I2825" s="38" t="s">
        <v>172</v>
      </c>
      <c r="J2825" s="174"/>
      <c r="K2825" s="141"/>
      <c r="L2825" s="177">
        <v>0</v>
      </c>
      <c r="M2825" s="177">
        <v>0</v>
      </c>
      <c r="N2825" s="177">
        <v>0</v>
      </c>
      <c r="O2825" s="177">
        <v>0</v>
      </c>
      <c r="P2825" s="177">
        <v>0</v>
      </c>
      <c r="Q2825" s="177">
        <v>0</v>
      </c>
      <c r="R2825" s="177">
        <v>0</v>
      </c>
      <c r="S2825" s="177">
        <v>0</v>
      </c>
      <c r="T2825" s="177">
        <v>0</v>
      </c>
      <c r="U2825" s="177">
        <v>0</v>
      </c>
      <c r="V2825" s="177">
        <v>0</v>
      </c>
      <c r="W2825" s="177">
        <v>0</v>
      </c>
      <c r="X2825" s="177">
        <v>0</v>
      </c>
      <c r="Y2825" s="177">
        <v>0</v>
      </c>
      <c r="Z2825" s="134"/>
    </row>
    <row r="2826" spans="1:26" x14ac:dyDescent="0.3">
      <c r="A2826" s="134"/>
      <c r="B2826" s="134"/>
      <c r="C2826" s="134"/>
      <c r="D2826" s="155" t="s">
        <v>165</v>
      </c>
      <c r="E2826" s="38" t="s">
        <v>112</v>
      </c>
      <c r="F2826" s="38" t="s">
        <v>166</v>
      </c>
      <c r="G2826" s="38" t="s">
        <v>173</v>
      </c>
      <c r="H2826" s="38" t="s">
        <v>102</v>
      </c>
      <c r="I2826" s="38" t="s">
        <v>172</v>
      </c>
      <c r="J2826" s="174"/>
      <c r="K2826" s="141"/>
      <c r="L2826" s="177">
        <v>0</v>
      </c>
      <c r="M2826" s="177">
        <v>0</v>
      </c>
      <c r="N2826" s="177">
        <v>0</v>
      </c>
      <c r="O2826" s="177">
        <v>0</v>
      </c>
      <c r="P2826" s="177">
        <v>0</v>
      </c>
      <c r="Q2826" s="177">
        <v>0</v>
      </c>
      <c r="R2826" s="177">
        <v>0</v>
      </c>
      <c r="S2826" s="177">
        <v>0</v>
      </c>
      <c r="T2826" s="177">
        <v>0</v>
      </c>
      <c r="U2826" s="177">
        <v>0</v>
      </c>
      <c r="V2826" s="177">
        <v>0</v>
      </c>
      <c r="W2826" s="177">
        <v>0</v>
      </c>
      <c r="X2826" s="177">
        <v>0</v>
      </c>
      <c r="Y2826" s="177">
        <v>0</v>
      </c>
      <c r="Z2826" s="134"/>
    </row>
    <row r="2827" spans="1:26" x14ac:dyDescent="0.3">
      <c r="A2827" s="134"/>
      <c r="B2827" s="134"/>
      <c r="C2827" s="134"/>
      <c r="D2827" s="155" t="s">
        <v>165</v>
      </c>
      <c r="E2827" s="38" t="s">
        <v>112</v>
      </c>
      <c r="F2827" s="38" t="s">
        <v>166</v>
      </c>
      <c r="G2827" s="38" t="s">
        <v>173</v>
      </c>
      <c r="H2827" s="38" t="s">
        <v>103</v>
      </c>
      <c r="I2827" s="38" t="s">
        <v>172</v>
      </c>
      <c r="J2827" s="174"/>
      <c r="K2827" s="141"/>
      <c r="L2827" s="177">
        <v>0</v>
      </c>
      <c r="M2827" s="177">
        <v>0</v>
      </c>
      <c r="N2827" s="177">
        <v>0</v>
      </c>
      <c r="O2827" s="177">
        <v>0</v>
      </c>
      <c r="P2827" s="177">
        <v>0</v>
      </c>
      <c r="Q2827" s="177">
        <v>0</v>
      </c>
      <c r="R2827" s="177">
        <v>0</v>
      </c>
      <c r="S2827" s="177">
        <v>0</v>
      </c>
      <c r="T2827" s="177">
        <v>0</v>
      </c>
      <c r="U2827" s="177">
        <v>0</v>
      </c>
      <c r="V2827" s="177">
        <v>0</v>
      </c>
      <c r="W2827" s="177">
        <v>0</v>
      </c>
      <c r="X2827" s="177">
        <v>0</v>
      </c>
      <c r="Y2827" s="177">
        <v>0</v>
      </c>
      <c r="Z2827" s="134"/>
    </row>
    <row r="2828" spans="1:26" x14ac:dyDescent="0.3">
      <c r="A2828" s="134"/>
      <c r="B2828" s="134"/>
      <c r="C2828" s="134"/>
      <c r="D2828" s="155" t="s">
        <v>165</v>
      </c>
      <c r="E2828" s="38" t="s">
        <v>112</v>
      </c>
      <c r="F2828" s="38" t="s">
        <v>166</v>
      </c>
      <c r="G2828" s="38" t="s">
        <v>173</v>
      </c>
      <c r="H2828" s="38" t="s">
        <v>104</v>
      </c>
      <c r="I2828" s="38" t="s">
        <v>172</v>
      </c>
      <c r="J2828" s="174"/>
      <c r="K2828" s="141"/>
      <c r="L2828" s="177">
        <v>0</v>
      </c>
      <c r="M2828" s="177">
        <v>0</v>
      </c>
      <c r="N2828" s="177">
        <v>0</v>
      </c>
      <c r="O2828" s="177">
        <v>0</v>
      </c>
      <c r="P2828" s="177">
        <v>0</v>
      </c>
      <c r="Q2828" s="177">
        <v>0</v>
      </c>
      <c r="R2828" s="177">
        <v>0</v>
      </c>
      <c r="S2828" s="177">
        <v>0</v>
      </c>
      <c r="T2828" s="177">
        <v>0</v>
      </c>
      <c r="U2828" s="177">
        <v>0</v>
      </c>
      <c r="V2828" s="177">
        <v>0</v>
      </c>
      <c r="W2828" s="177">
        <v>0</v>
      </c>
      <c r="X2828" s="177">
        <v>0</v>
      </c>
      <c r="Y2828" s="177">
        <v>0</v>
      </c>
      <c r="Z2828" s="134"/>
    </row>
    <row r="2829" spans="1:26" x14ac:dyDescent="0.3">
      <c r="A2829" s="134"/>
      <c r="B2829" s="134"/>
      <c r="C2829" s="134"/>
      <c r="D2829" s="155" t="s">
        <v>165</v>
      </c>
      <c r="E2829" s="38" t="s">
        <v>112</v>
      </c>
      <c r="F2829" s="38" t="s">
        <v>166</v>
      </c>
      <c r="G2829" s="38" t="s">
        <v>173</v>
      </c>
      <c r="H2829" s="38" t="s">
        <v>105</v>
      </c>
      <c r="I2829" s="38" t="s">
        <v>172</v>
      </c>
      <c r="J2829" s="174"/>
      <c r="K2829" s="141"/>
      <c r="L2829" s="177">
        <v>0</v>
      </c>
      <c r="M2829" s="177">
        <v>0</v>
      </c>
      <c r="N2829" s="177">
        <v>0</v>
      </c>
      <c r="O2829" s="177">
        <v>0</v>
      </c>
      <c r="P2829" s="177">
        <v>0</v>
      </c>
      <c r="Q2829" s="177">
        <v>0</v>
      </c>
      <c r="R2829" s="177">
        <v>0</v>
      </c>
      <c r="S2829" s="177">
        <v>0</v>
      </c>
      <c r="T2829" s="177">
        <v>0</v>
      </c>
      <c r="U2829" s="177">
        <v>0</v>
      </c>
      <c r="V2829" s="177">
        <v>0</v>
      </c>
      <c r="W2829" s="177">
        <v>0</v>
      </c>
      <c r="X2829" s="177">
        <v>0</v>
      </c>
      <c r="Y2829" s="177">
        <v>0</v>
      </c>
      <c r="Z2829" s="134"/>
    </row>
    <row r="2830" spans="1:26" x14ac:dyDescent="0.3">
      <c r="A2830" s="134"/>
      <c r="B2830" s="134"/>
      <c r="C2830" s="134"/>
      <c r="D2830" s="155" t="s">
        <v>165</v>
      </c>
      <c r="E2830" s="38" t="s">
        <v>112</v>
      </c>
      <c r="F2830" s="38" t="s">
        <v>166</v>
      </c>
      <c r="G2830" s="38" t="s">
        <v>174</v>
      </c>
      <c r="H2830" s="38" t="s">
        <v>72</v>
      </c>
      <c r="I2830" s="38" t="s">
        <v>175</v>
      </c>
      <c r="J2830" s="174"/>
      <c r="K2830" s="141"/>
      <c r="L2830" s="177">
        <v>0</v>
      </c>
      <c r="M2830" s="177">
        <v>0</v>
      </c>
      <c r="N2830" s="177">
        <v>0</v>
      </c>
      <c r="O2830" s="177">
        <v>0</v>
      </c>
      <c r="P2830" s="177">
        <v>0</v>
      </c>
      <c r="Q2830" s="177">
        <v>0</v>
      </c>
      <c r="R2830" s="177">
        <v>0</v>
      </c>
      <c r="S2830" s="177">
        <v>0</v>
      </c>
      <c r="T2830" s="177">
        <v>0</v>
      </c>
      <c r="U2830" s="177">
        <v>0</v>
      </c>
      <c r="V2830" s="177">
        <v>0</v>
      </c>
      <c r="W2830" s="177">
        <v>0</v>
      </c>
      <c r="X2830" s="177">
        <v>0</v>
      </c>
      <c r="Y2830" s="177">
        <v>0</v>
      </c>
      <c r="Z2830" s="134"/>
    </row>
    <row r="2831" spans="1:26" x14ac:dyDescent="0.3">
      <c r="A2831" s="134"/>
      <c r="B2831" s="134"/>
      <c r="C2831" s="134"/>
      <c r="D2831" s="155" t="s">
        <v>165</v>
      </c>
      <c r="E2831" s="38" t="s">
        <v>112</v>
      </c>
      <c r="F2831" s="38" t="s">
        <v>166</v>
      </c>
      <c r="G2831" s="38" t="s">
        <v>174</v>
      </c>
      <c r="H2831" s="38" t="s">
        <v>74</v>
      </c>
      <c r="I2831" s="38" t="s">
        <v>175</v>
      </c>
      <c r="J2831" s="174"/>
      <c r="K2831" s="141"/>
      <c r="L2831" s="177">
        <v>0</v>
      </c>
      <c r="M2831" s="177">
        <v>0</v>
      </c>
      <c r="N2831" s="177">
        <v>0</v>
      </c>
      <c r="O2831" s="177">
        <v>0</v>
      </c>
      <c r="P2831" s="177">
        <v>0</v>
      </c>
      <c r="Q2831" s="177">
        <v>0</v>
      </c>
      <c r="R2831" s="177">
        <v>0</v>
      </c>
      <c r="S2831" s="177">
        <v>0</v>
      </c>
      <c r="T2831" s="177">
        <v>0</v>
      </c>
      <c r="U2831" s="177">
        <v>0</v>
      </c>
      <c r="V2831" s="177">
        <v>0</v>
      </c>
      <c r="W2831" s="177">
        <v>0</v>
      </c>
      <c r="X2831" s="177">
        <v>0</v>
      </c>
      <c r="Y2831" s="177">
        <v>0</v>
      </c>
      <c r="Z2831" s="134"/>
    </row>
    <row r="2832" spans="1:26" x14ac:dyDescent="0.3">
      <c r="A2832" s="134"/>
      <c r="B2832" s="134"/>
      <c r="C2832" s="134"/>
      <c r="D2832" s="155" t="s">
        <v>165</v>
      </c>
      <c r="E2832" s="38" t="s">
        <v>112</v>
      </c>
      <c r="F2832" s="38" t="s">
        <v>166</v>
      </c>
      <c r="G2832" s="38" t="s">
        <v>174</v>
      </c>
      <c r="H2832" s="38" t="s">
        <v>75</v>
      </c>
      <c r="I2832" s="38" t="s">
        <v>175</v>
      </c>
      <c r="J2832" s="174"/>
      <c r="K2832" s="141"/>
      <c r="L2832" s="177">
        <v>0</v>
      </c>
      <c r="M2832" s="177">
        <v>0</v>
      </c>
      <c r="N2832" s="177">
        <v>0</v>
      </c>
      <c r="O2832" s="177">
        <v>0</v>
      </c>
      <c r="P2832" s="177">
        <v>0</v>
      </c>
      <c r="Q2832" s="177">
        <v>0</v>
      </c>
      <c r="R2832" s="177">
        <v>0</v>
      </c>
      <c r="S2832" s="177">
        <v>0</v>
      </c>
      <c r="T2832" s="177">
        <v>0</v>
      </c>
      <c r="U2832" s="177">
        <v>0</v>
      </c>
      <c r="V2832" s="177">
        <v>0</v>
      </c>
      <c r="W2832" s="177">
        <v>0</v>
      </c>
      <c r="X2832" s="177">
        <v>0</v>
      </c>
      <c r="Y2832" s="177">
        <v>0</v>
      </c>
      <c r="Z2832" s="134"/>
    </row>
    <row r="2833" spans="1:26" x14ac:dyDescent="0.3">
      <c r="A2833" s="134"/>
      <c r="B2833" s="134"/>
      <c r="C2833" s="134"/>
      <c r="D2833" s="155" t="s">
        <v>165</v>
      </c>
      <c r="E2833" s="38" t="s">
        <v>112</v>
      </c>
      <c r="F2833" s="38" t="s">
        <v>166</v>
      </c>
      <c r="G2833" s="38" t="s">
        <v>174</v>
      </c>
      <c r="H2833" s="38" t="s">
        <v>76</v>
      </c>
      <c r="I2833" s="38" t="s">
        <v>175</v>
      </c>
      <c r="J2833" s="174"/>
      <c r="K2833" s="141"/>
      <c r="L2833" s="177">
        <v>0</v>
      </c>
      <c r="M2833" s="177">
        <v>0</v>
      </c>
      <c r="N2833" s="177">
        <v>0</v>
      </c>
      <c r="O2833" s="177">
        <v>0</v>
      </c>
      <c r="P2833" s="177">
        <v>0</v>
      </c>
      <c r="Q2833" s="177">
        <v>0</v>
      </c>
      <c r="R2833" s="177">
        <v>0</v>
      </c>
      <c r="S2833" s="177">
        <v>0</v>
      </c>
      <c r="T2833" s="177">
        <v>0</v>
      </c>
      <c r="U2833" s="177">
        <v>0</v>
      </c>
      <c r="V2833" s="177">
        <v>0</v>
      </c>
      <c r="W2833" s="177">
        <v>0</v>
      </c>
      <c r="X2833" s="177">
        <v>0</v>
      </c>
      <c r="Y2833" s="177">
        <v>0</v>
      </c>
      <c r="Z2833" s="134"/>
    </row>
    <row r="2834" spans="1:26" x14ac:dyDescent="0.3">
      <c r="A2834" s="134"/>
      <c r="B2834" s="134"/>
      <c r="C2834" s="134"/>
      <c r="D2834" s="155" t="s">
        <v>165</v>
      </c>
      <c r="E2834" s="38" t="s">
        <v>112</v>
      </c>
      <c r="F2834" s="38" t="s">
        <v>166</v>
      </c>
      <c r="G2834" s="38" t="s">
        <v>174</v>
      </c>
      <c r="H2834" s="38" t="s">
        <v>77</v>
      </c>
      <c r="I2834" s="38" t="s">
        <v>175</v>
      </c>
      <c r="J2834" s="174"/>
      <c r="K2834" s="141"/>
      <c r="L2834" s="177">
        <v>0</v>
      </c>
      <c r="M2834" s="177">
        <v>0</v>
      </c>
      <c r="N2834" s="177">
        <v>0</v>
      </c>
      <c r="O2834" s="177">
        <v>0</v>
      </c>
      <c r="P2834" s="177">
        <v>0</v>
      </c>
      <c r="Q2834" s="177">
        <v>0</v>
      </c>
      <c r="R2834" s="177">
        <v>0</v>
      </c>
      <c r="S2834" s="177">
        <v>0</v>
      </c>
      <c r="T2834" s="177">
        <v>0</v>
      </c>
      <c r="U2834" s="177">
        <v>0</v>
      </c>
      <c r="V2834" s="177">
        <v>0</v>
      </c>
      <c r="W2834" s="177">
        <v>0</v>
      </c>
      <c r="X2834" s="177">
        <v>0</v>
      </c>
      <c r="Y2834" s="177">
        <v>0</v>
      </c>
      <c r="Z2834" s="134"/>
    </row>
    <row r="2835" spans="1:26" x14ac:dyDescent="0.3">
      <c r="A2835" s="134"/>
      <c r="B2835" s="134"/>
      <c r="C2835" s="134"/>
      <c r="D2835" s="155" t="s">
        <v>165</v>
      </c>
      <c r="E2835" s="38" t="s">
        <v>112</v>
      </c>
      <c r="F2835" s="38" t="s">
        <v>166</v>
      </c>
      <c r="G2835" s="38" t="s">
        <v>174</v>
      </c>
      <c r="H2835" s="38" t="s">
        <v>78</v>
      </c>
      <c r="I2835" s="38" t="s">
        <v>175</v>
      </c>
      <c r="J2835" s="174"/>
      <c r="K2835" s="141"/>
      <c r="L2835" s="177">
        <v>0</v>
      </c>
      <c r="M2835" s="177">
        <v>0</v>
      </c>
      <c r="N2835" s="177">
        <v>0</v>
      </c>
      <c r="O2835" s="177">
        <v>0</v>
      </c>
      <c r="P2835" s="177">
        <v>0</v>
      </c>
      <c r="Q2835" s="177">
        <v>0</v>
      </c>
      <c r="R2835" s="177">
        <v>0</v>
      </c>
      <c r="S2835" s="177">
        <v>0</v>
      </c>
      <c r="T2835" s="177">
        <v>0</v>
      </c>
      <c r="U2835" s="177">
        <v>0</v>
      </c>
      <c r="V2835" s="177">
        <v>0</v>
      </c>
      <c r="W2835" s="177">
        <v>0</v>
      </c>
      <c r="X2835" s="177">
        <v>0</v>
      </c>
      <c r="Y2835" s="177">
        <v>0</v>
      </c>
      <c r="Z2835" s="134"/>
    </row>
    <row r="2836" spans="1:26" x14ac:dyDescent="0.3">
      <c r="A2836" s="134"/>
      <c r="B2836" s="134"/>
      <c r="C2836" s="134"/>
      <c r="D2836" s="155" t="s">
        <v>165</v>
      </c>
      <c r="E2836" s="38" t="s">
        <v>112</v>
      </c>
      <c r="F2836" s="38" t="s">
        <v>166</v>
      </c>
      <c r="G2836" s="38" t="s">
        <v>174</v>
      </c>
      <c r="H2836" s="38" t="s">
        <v>79</v>
      </c>
      <c r="I2836" s="38" t="s">
        <v>175</v>
      </c>
      <c r="J2836" s="174"/>
      <c r="K2836" s="141"/>
      <c r="L2836" s="177">
        <v>0</v>
      </c>
      <c r="M2836" s="177">
        <v>0</v>
      </c>
      <c r="N2836" s="177">
        <v>0</v>
      </c>
      <c r="O2836" s="177">
        <v>0</v>
      </c>
      <c r="P2836" s="177">
        <v>0</v>
      </c>
      <c r="Q2836" s="177">
        <v>0</v>
      </c>
      <c r="R2836" s="177">
        <v>0</v>
      </c>
      <c r="S2836" s="177">
        <v>0</v>
      </c>
      <c r="T2836" s="177">
        <v>0</v>
      </c>
      <c r="U2836" s="177">
        <v>0</v>
      </c>
      <c r="V2836" s="177">
        <v>0</v>
      </c>
      <c r="W2836" s="177">
        <v>0</v>
      </c>
      <c r="X2836" s="177">
        <v>0</v>
      </c>
      <c r="Y2836" s="177">
        <v>0</v>
      </c>
      <c r="Z2836" s="134"/>
    </row>
    <row r="2837" spans="1:26" x14ac:dyDescent="0.3">
      <c r="A2837" s="134"/>
      <c r="B2837" s="134"/>
      <c r="C2837" s="134"/>
      <c r="D2837" s="155" t="s">
        <v>165</v>
      </c>
      <c r="E2837" s="38" t="s">
        <v>112</v>
      </c>
      <c r="F2837" s="38" t="s">
        <v>166</v>
      </c>
      <c r="G2837" s="38" t="s">
        <v>174</v>
      </c>
      <c r="H2837" s="38" t="s">
        <v>80</v>
      </c>
      <c r="I2837" s="38" t="s">
        <v>175</v>
      </c>
      <c r="J2837" s="174"/>
      <c r="K2837" s="141"/>
      <c r="L2837" s="177">
        <v>0</v>
      </c>
      <c r="M2837" s="177">
        <v>0</v>
      </c>
      <c r="N2837" s="177">
        <v>0</v>
      </c>
      <c r="O2837" s="177">
        <v>0</v>
      </c>
      <c r="P2837" s="177">
        <v>0</v>
      </c>
      <c r="Q2837" s="177">
        <v>0</v>
      </c>
      <c r="R2837" s="177">
        <v>0</v>
      </c>
      <c r="S2837" s="177">
        <v>0</v>
      </c>
      <c r="T2837" s="177">
        <v>0</v>
      </c>
      <c r="U2837" s="177">
        <v>0</v>
      </c>
      <c r="V2837" s="177">
        <v>0</v>
      </c>
      <c r="W2837" s="177">
        <v>0</v>
      </c>
      <c r="X2837" s="177">
        <v>0</v>
      </c>
      <c r="Y2837" s="177">
        <v>0</v>
      </c>
      <c r="Z2837" s="134"/>
    </row>
    <row r="2838" spans="1:26" x14ac:dyDescent="0.3">
      <c r="A2838" s="134"/>
      <c r="B2838" s="134"/>
      <c r="C2838" s="134"/>
      <c r="D2838" s="155" t="s">
        <v>165</v>
      </c>
      <c r="E2838" s="38" t="s">
        <v>112</v>
      </c>
      <c r="F2838" s="38" t="s">
        <v>166</v>
      </c>
      <c r="G2838" s="38" t="s">
        <v>174</v>
      </c>
      <c r="H2838" s="38" t="s">
        <v>81</v>
      </c>
      <c r="I2838" s="38" t="s">
        <v>175</v>
      </c>
      <c r="J2838" s="174"/>
      <c r="K2838" s="141"/>
      <c r="L2838" s="177">
        <v>0</v>
      </c>
      <c r="M2838" s="177">
        <v>0</v>
      </c>
      <c r="N2838" s="177">
        <v>0</v>
      </c>
      <c r="O2838" s="177">
        <v>0</v>
      </c>
      <c r="P2838" s="177">
        <v>0</v>
      </c>
      <c r="Q2838" s="177">
        <v>0</v>
      </c>
      <c r="R2838" s="177">
        <v>0</v>
      </c>
      <c r="S2838" s="177">
        <v>0</v>
      </c>
      <c r="T2838" s="177">
        <v>0</v>
      </c>
      <c r="U2838" s="177">
        <v>0</v>
      </c>
      <c r="V2838" s="177">
        <v>0</v>
      </c>
      <c r="W2838" s="177">
        <v>0</v>
      </c>
      <c r="X2838" s="177">
        <v>0</v>
      </c>
      <c r="Y2838" s="177">
        <v>0</v>
      </c>
      <c r="Z2838" s="134"/>
    </row>
    <row r="2839" spans="1:26" x14ac:dyDescent="0.3">
      <c r="A2839" s="134"/>
      <c r="B2839" s="134"/>
      <c r="C2839" s="134"/>
      <c r="D2839" s="155" t="s">
        <v>165</v>
      </c>
      <c r="E2839" s="38" t="s">
        <v>112</v>
      </c>
      <c r="F2839" s="38" t="s">
        <v>166</v>
      </c>
      <c r="G2839" s="38" t="s">
        <v>174</v>
      </c>
      <c r="H2839" s="38" t="s">
        <v>82</v>
      </c>
      <c r="I2839" s="38" t="s">
        <v>175</v>
      </c>
      <c r="J2839" s="174"/>
      <c r="K2839" s="141"/>
      <c r="L2839" s="177">
        <v>0</v>
      </c>
      <c r="M2839" s="177">
        <v>0</v>
      </c>
      <c r="N2839" s="177">
        <v>0</v>
      </c>
      <c r="O2839" s="177">
        <v>0</v>
      </c>
      <c r="P2839" s="177">
        <v>0</v>
      </c>
      <c r="Q2839" s="177">
        <v>0</v>
      </c>
      <c r="R2839" s="177">
        <v>0</v>
      </c>
      <c r="S2839" s="177">
        <v>0</v>
      </c>
      <c r="T2839" s="177">
        <v>0</v>
      </c>
      <c r="U2839" s="177">
        <v>0</v>
      </c>
      <c r="V2839" s="177">
        <v>0</v>
      </c>
      <c r="W2839" s="177">
        <v>0</v>
      </c>
      <c r="X2839" s="177">
        <v>0</v>
      </c>
      <c r="Y2839" s="177">
        <v>0</v>
      </c>
      <c r="Z2839" s="134"/>
    </row>
    <row r="2840" spans="1:26" x14ac:dyDescent="0.3">
      <c r="A2840" s="134"/>
      <c r="B2840" s="134"/>
      <c r="C2840" s="134"/>
      <c r="D2840" s="155" t="s">
        <v>165</v>
      </c>
      <c r="E2840" s="38" t="s">
        <v>112</v>
      </c>
      <c r="F2840" s="38" t="s">
        <v>166</v>
      </c>
      <c r="G2840" s="38" t="s">
        <v>174</v>
      </c>
      <c r="H2840" s="38" t="s">
        <v>83</v>
      </c>
      <c r="I2840" s="38" t="s">
        <v>175</v>
      </c>
      <c r="J2840" s="174"/>
      <c r="K2840" s="141"/>
      <c r="L2840" s="177">
        <v>0</v>
      </c>
      <c r="M2840" s="177">
        <v>0</v>
      </c>
      <c r="N2840" s="177">
        <v>0</v>
      </c>
      <c r="O2840" s="177">
        <v>0</v>
      </c>
      <c r="P2840" s="177">
        <v>0</v>
      </c>
      <c r="Q2840" s="177">
        <v>0</v>
      </c>
      <c r="R2840" s="177">
        <v>0</v>
      </c>
      <c r="S2840" s="177">
        <v>0</v>
      </c>
      <c r="T2840" s="177">
        <v>0</v>
      </c>
      <c r="U2840" s="177">
        <v>0</v>
      </c>
      <c r="V2840" s="177">
        <v>0</v>
      </c>
      <c r="W2840" s="177">
        <v>0</v>
      </c>
      <c r="X2840" s="177">
        <v>0</v>
      </c>
      <c r="Y2840" s="177">
        <v>0</v>
      </c>
      <c r="Z2840" s="134"/>
    </row>
    <row r="2841" spans="1:26" x14ac:dyDescent="0.3">
      <c r="A2841" s="134"/>
      <c r="B2841" s="134"/>
      <c r="C2841" s="134"/>
      <c r="D2841" s="155" t="s">
        <v>165</v>
      </c>
      <c r="E2841" s="38" t="s">
        <v>112</v>
      </c>
      <c r="F2841" s="38" t="s">
        <v>166</v>
      </c>
      <c r="G2841" s="38" t="s">
        <v>174</v>
      </c>
      <c r="H2841" s="38" t="s">
        <v>84</v>
      </c>
      <c r="I2841" s="38" t="s">
        <v>175</v>
      </c>
      <c r="J2841" s="174"/>
      <c r="K2841" s="141"/>
      <c r="L2841" s="176">
        <v>603.50460252646258</v>
      </c>
      <c r="M2841" s="176">
        <v>148.01730000000001</v>
      </c>
      <c r="N2841" s="176">
        <v>29.8413</v>
      </c>
      <c r="O2841" s="176">
        <v>0</v>
      </c>
      <c r="P2841" s="176">
        <v>0</v>
      </c>
      <c r="Q2841" s="176">
        <v>636</v>
      </c>
      <c r="R2841" s="176">
        <v>132.7191</v>
      </c>
      <c r="S2841" s="176">
        <v>394.94707091535923</v>
      </c>
      <c r="T2841" s="176">
        <v>209.43545899762614</v>
      </c>
      <c r="U2841" s="176">
        <v>94.652848850588171</v>
      </c>
      <c r="V2841" s="176">
        <v>582.56735293103452</v>
      </c>
      <c r="W2841" s="176">
        <v>156.00916524827585</v>
      </c>
      <c r="X2841" s="176">
        <v>38.893499255172415</v>
      </c>
      <c r="Y2841" s="176">
        <v>14.956680565086206</v>
      </c>
      <c r="Z2841" s="134"/>
    </row>
    <row r="2842" spans="1:26" x14ac:dyDescent="0.3">
      <c r="A2842" s="134"/>
      <c r="B2842" s="134"/>
      <c r="C2842" s="134"/>
      <c r="D2842" s="155" t="s">
        <v>165</v>
      </c>
      <c r="E2842" s="38" t="s">
        <v>112</v>
      </c>
      <c r="F2842" s="38" t="s">
        <v>166</v>
      </c>
      <c r="G2842" s="38" t="s">
        <v>174</v>
      </c>
      <c r="H2842" s="38" t="s">
        <v>85</v>
      </c>
      <c r="I2842" s="38" t="s">
        <v>175</v>
      </c>
      <c r="J2842" s="174"/>
      <c r="K2842" s="141"/>
      <c r="L2842" s="177">
        <v>0</v>
      </c>
      <c r="M2842" s="177">
        <v>0</v>
      </c>
      <c r="N2842" s="177">
        <v>0</v>
      </c>
      <c r="O2842" s="177">
        <v>0</v>
      </c>
      <c r="P2842" s="177">
        <v>0</v>
      </c>
      <c r="Q2842" s="177">
        <v>0</v>
      </c>
      <c r="R2842" s="177">
        <v>0</v>
      </c>
      <c r="S2842" s="177">
        <v>0</v>
      </c>
      <c r="T2842" s="177">
        <v>0</v>
      </c>
      <c r="U2842" s="177">
        <v>0</v>
      </c>
      <c r="V2842" s="177">
        <v>0</v>
      </c>
      <c r="W2842" s="177">
        <v>0</v>
      </c>
      <c r="X2842" s="177">
        <v>0</v>
      </c>
      <c r="Y2842" s="177">
        <v>0</v>
      </c>
      <c r="Z2842" s="134"/>
    </row>
    <row r="2843" spans="1:26" x14ac:dyDescent="0.3">
      <c r="A2843" s="134"/>
      <c r="B2843" s="134"/>
      <c r="C2843" s="134"/>
      <c r="D2843" s="155" t="s">
        <v>165</v>
      </c>
      <c r="E2843" s="38" t="s">
        <v>112</v>
      </c>
      <c r="F2843" s="38" t="s">
        <v>166</v>
      </c>
      <c r="G2843" s="38" t="s">
        <v>174</v>
      </c>
      <c r="H2843" s="38" t="s">
        <v>86</v>
      </c>
      <c r="I2843" s="38" t="s">
        <v>175</v>
      </c>
      <c r="J2843" s="174"/>
      <c r="K2843" s="141"/>
      <c r="L2843" s="177">
        <v>0</v>
      </c>
      <c r="M2843" s="177">
        <v>0</v>
      </c>
      <c r="N2843" s="177">
        <v>0</v>
      </c>
      <c r="O2843" s="177">
        <v>0</v>
      </c>
      <c r="P2843" s="177">
        <v>0</v>
      </c>
      <c r="Q2843" s="177">
        <v>0</v>
      </c>
      <c r="R2843" s="177">
        <v>0</v>
      </c>
      <c r="S2843" s="177">
        <v>0</v>
      </c>
      <c r="T2843" s="177">
        <v>0</v>
      </c>
      <c r="U2843" s="177">
        <v>0</v>
      </c>
      <c r="V2843" s="177">
        <v>0</v>
      </c>
      <c r="W2843" s="177">
        <v>0</v>
      </c>
      <c r="X2843" s="177">
        <v>0</v>
      </c>
      <c r="Y2843" s="177">
        <v>0</v>
      </c>
      <c r="Z2843" s="134"/>
    </row>
    <row r="2844" spans="1:26" x14ac:dyDescent="0.3">
      <c r="A2844" s="134"/>
      <c r="B2844" s="134"/>
      <c r="C2844" s="134"/>
      <c r="D2844" s="155" t="s">
        <v>165</v>
      </c>
      <c r="E2844" s="38" t="s">
        <v>112</v>
      </c>
      <c r="F2844" s="38" t="s">
        <v>166</v>
      </c>
      <c r="G2844" s="38" t="s">
        <v>174</v>
      </c>
      <c r="H2844" s="38" t="s">
        <v>87</v>
      </c>
      <c r="I2844" s="38" t="s">
        <v>175</v>
      </c>
      <c r="J2844" s="174"/>
      <c r="K2844" s="141"/>
      <c r="L2844" s="177">
        <v>0</v>
      </c>
      <c r="M2844" s="177">
        <v>0</v>
      </c>
      <c r="N2844" s="177">
        <v>0</v>
      </c>
      <c r="O2844" s="177">
        <v>0</v>
      </c>
      <c r="P2844" s="177">
        <v>0</v>
      </c>
      <c r="Q2844" s="177">
        <v>0</v>
      </c>
      <c r="R2844" s="177">
        <v>0</v>
      </c>
      <c r="S2844" s="177">
        <v>0</v>
      </c>
      <c r="T2844" s="177">
        <v>0</v>
      </c>
      <c r="U2844" s="177">
        <v>0</v>
      </c>
      <c r="V2844" s="177">
        <v>0</v>
      </c>
      <c r="W2844" s="177">
        <v>0</v>
      </c>
      <c r="X2844" s="177">
        <v>0</v>
      </c>
      <c r="Y2844" s="177">
        <v>0</v>
      </c>
      <c r="Z2844" s="134"/>
    </row>
    <row r="2845" spans="1:26" x14ac:dyDescent="0.3">
      <c r="A2845" s="134"/>
      <c r="B2845" s="134"/>
      <c r="C2845" s="134"/>
      <c r="D2845" s="155" t="s">
        <v>165</v>
      </c>
      <c r="E2845" s="38" t="s">
        <v>112</v>
      </c>
      <c r="F2845" s="38" t="s">
        <v>166</v>
      </c>
      <c r="G2845" s="38" t="s">
        <v>174</v>
      </c>
      <c r="H2845" s="38" t="s">
        <v>88</v>
      </c>
      <c r="I2845" s="38" t="s">
        <v>175</v>
      </c>
      <c r="J2845" s="174"/>
      <c r="K2845" s="141"/>
      <c r="L2845" s="177">
        <v>0</v>
      </c>
      <c r="M2845" s="177">
        <v>0</v>
      </c>
      <c r="N2845" s="177">
        <v>0</v>
      </c>
      <c r="O2845" s="177">
        <v>0</v>
      </c>
      <c r="P2845" s="177">
        <v>0</v>
      </c>
      <c r="Q2845" s="177">
        <v>0</v>
      </c>
      <c r="R2845" s="177">
        <v>0</v>
      </c>
      <c r="S2845" s="177">
        <v>0</v>
      </c>
      <c r="T2845" s="177">
        <v>0</v>
      </c>
      <c r="U2845" s="177">
        <v>0</v>
      </c>
      <c r="V2845" s="177">
        <v>0</v>
      </c>
      <c r="W2845" s="177">
        <v>0</v>
      </c>
      <c r="X2845" s="177">
        <v>0</v>
      </c>
      <c r="Y2845" s="177">
        <v>0</v>
      </c>
      <c r="Z2845" s="134"/>
    </row>
    <row r="2846" spans="1:26" x14ac:dyDescent="0.3">
      <c r="A2846" s="134"/>
      <c r="B2846" s="134"/>
      <c r="C2846" s="134"/>
      <c r="D2846" s="155" t="s">
        <v>165</v>
      </c>
      <c r="E2846" s="38" t="s">
        <v>112</v>
      </c>
      <c r="F2846" s="38" t="s">
        <v>166</v>
      </c>
      <c r="G2846" s="38" t="s">
        <v>174</v>
      </c>
      <c r="H2846" s="38" t="s">
        <v>89</v>
      </c>
      <c r="I2846" s="38" t="s">
        <v>175</v>
      </c>
      <c r="J2846" s="174"/>
      <c r="K2846" s="141"/>
      <c r="L2846" s="177">
        <v>0</v>
      </c>
      <c r="M2846" s="177">
        <v>0</v>
      </c>
      <c r="N2846" s="177">
        <v>0</v>
      </c>
      <c r="O2846" s="177">
        <v>0</v>
      </c>
      <c r="P2846" s="177">
        <v>0</v>
      </c>
      <c r="Q2846" s="177">
        <v>0</v>
      </c>
      <c r="R2846" s="177">
        <v>0</v>
      </c>
      <c r="S2846" s="177">
        <v>0</v>
      </c>
      <c r="T2846" s="177">
        <v>0</v>
      </c>
      <c r="U2846" s="177">
        <v>0</v>
      </c>
      <c r="V2846" s="177">
        <v>0</v>
      </c>
      <c r="W2846" s="177">
        <v>0</v>
      </c>
      <c r="X2846" s="177">
        <v>0</v>
      </c>
      <c r="Y2846" s="177">
        <v>0</v>
      </c>
      <c r="Z2846" s="134"/>
    </row>
    <row r="2847" spans="1:26" x14ac:dyDescent="0.3">
      <c r="A2847" s="134"/>
      <c r="B2847" s="134"/>
      <c r="C2847" s="134"/>
      <c r="D2847" s="155" t="s">
        <v>165</v>
      </c>
      <c r="E2847" s="38" t="s">
        <v>112</v>
      </c>
      <c r="F2847" s="38" t="s">
        <v>166</v>
      </c>
      <c r="G2847" s="38" t="s">
        <v>174</v>
      </c>
      <c r="H2847" s="38" t="s">
        <v>90</v>
      </c>
      <c r="I2847" s="38" t="s">
        <v>175</v>
      </c>
      <c r="J2847" s="174"/>
      <c r="K2847" s="141"/>
      <c r="L2847" s="177">
        <v>0</v>
      </c>
      <c r="M2847" s="177">
        <v>0</v>
      </c>
      <c r="N2847" s="177">
        <v>0</v>
      </c>
      <c r="O2847" s="177">
        <v>0</v>
      </c>
      <c r="P2847" s="177">
        <v>0</v>
      </c>
      <c r="Q2847" s="177">
        <v>0</v>
      </c>
      <c r="R2847" s="177">
        <v>0</v>
      </c>
      <c r="S2847" s="177">
        <v>0</v>
      </c>
      <c r="T2847" s="177">
        <v>0</v>
      </c>
      <c r="U2847" s="177">
        <v>0</v>
      </c>
      <c r="V2847" s="177">
        <v>0</v>
      </c>
      <c r="W2847" s="177">
        <v>0</v>
      </c>
      <c r="X2847" s="177">
        <v>0</v>
      </c>
      <c r="Y2847" s="177">
        <v>0</v>
      </c>
      <c r="Z2847" s="134"/>
    </row>
    <row r="2848" spans="1:26" x14ac:dyDescent="0.3">
      <c r="A2848" s="134"/>
      <c r="B2848" s="134"/>
      <c r="C2848" s="134"/>
      <c r="D2848" s="155" t="s">
        <v>165</v>
      </c>
      <c r="E2848" s="38" t="s">
        <v>112</v>
      </c>
      <c r="F2848" s="38" t="s">
        <v>166</v>
      </c>
      <c r="G2848" s="38" t="s">
        <v>174</v>
      </c>
      <c r="H2848" s="38" t="s">
        <v>91</v>
      </c>
      <c r="I2848" s="38" t="s">
        <v>175</v>
      </c>
      <c r="J2848" s="174"/>
      <c r="K2848" s="141"/>
      <c r="L2848" s="177">
        <v>0</v>
      </c>
      <c r="M2848" s="177">
        <v>0</v>
      </c>
      <c r="N2848" s="177">
        <v>0</v>
      </c>
      <c r="O2848" s="177">
        <v>0</v>
      </c>
      <c r="P2848" s="177">
        <v>0</v>
      </c>
      <c r="Q2848" s="177">
        <v>0</v>
      </c>
      <c r="R2848" s="177">
        <v>0</v>
      </c>
      <c r="S2848" s="177">
        <v>0</v>
      </c>
      <c r="T2848" s="177">
        <v>0</v>
      </c>
      <c r="U2848" s="177">
        <v>0</v>
      </c>
      <c r="V2848" s="177">
        <v>0</v>
      </c>
      <c r="W2848" s="177">
        <v>0</v>
      </c>
      <c r="X2848" s="177">
        <v>0</v>
      </c>
      <c r="Y2848" s="177">
        <v>0</v>
      </c>
      <c r="Z2848" s="134"/>
    </row>
    <row r="2849" spans="1:26" x14ac:dyDescent="0.3">
      <c r="A2849" s="134"/>
      <c r="B2849" s="134"/>
      <c r="C2849" s="134"/>
      <c r="D2849" s="155" t="s">
        <v>165</v>
      </c>
      <c r="E2849" s="38" t="s">
        <v>112</v>
      </c>
      <c r="F2849" s="38" t="s">
        <v>166</v>
      </c>
      <c r="G2849" s="38" t="s">
        <v>174</v>
      </c>
      <c r="H2849" s="38" t="s">
        <v>92</v>
      </c>
      <c r="I2849" s="38" t="s">
        <v>175</v>
      </c>
      <c r="J2849" s="174"/>
      <c r="K2849" s="141"/>
      <c r="L2849" s="177">
        <v>0</v>
      </c>
      <c r="M2849" s="177">
        <v>0</v>
      </c>
      <c r="N2849" s="177">
        <v>0</v>
      </c>
      <c r="O2849" s="177">
        <v>0</v>
      </c>
      <c r="P2849" s="177">
        <v>0</v>
      </c>
      <c r="Q2849" s="177">
        <v>0</v>
      </c>
      <c r="R2849" s="177">
        <v>0</v>
      </c>
      <c r="S2849" s="177">
        <v>0</v>
      </c>
      <c r="T2849" s="177">
        <v>0</v>
      </c>
      <c r="U2849" s="177">
        <v>0</v>
      </c>
      <c r="V2849" s="177">
        <v>0</v>
      </c>
      <c r="W2849" s="177">
        <v>0</v>
      </c>
      <c r="X2849" s="177">
        <v>0</v>
      </c>
      <c r="Y2849" s="177">
        <v>0</v>
      </c>
      <c r="Z2849" s="134"/>
    </row>
    <row r="2850" spans="1:26" x14ac:dyDescent="0.3">
      <c r="A2850" s="134"/>
      <c r="B2850" s="134"/>
      <c r="C2850" s="134"/>
      <c r="D2850" s="155" t="s">
        <v>165</v>
      </c>
      <c r="E2850" s="38" t="s">
        <v>112</v>
      </c>
      <c r="F2850" s="38" t="s">
        <v>166</v>
      </c>
      <c r="G2850" s="38" t="s">
        <v>174</v>
      </c>
      <c r="H2850" s="38" t="s">
        <v>93</v>
      </c>
      <c r="I2850" s="38" t="s">
        <v>175</v>
      </c>
      <c r="J2850" s="174"/>
      <c r="K2850" s="141"/>
      <c r="L2850" s="177">
        <v>0</v>
      </c>
      <c r="M2850" s="177">
        <v>0</v>
      </c>
      <c r="N2850" s="177">
        <v>0</v>
      </c>
      <c r="O2850" s="177">
        <v>0</v>
      </c>
      <c r="P2850" s="177">
        <v>0</v>
      </c>
      <c r="Q2850" s="177">
        <v>0</v>
      </c>
      <c r="R2850" s="177">
        <v>0</v>
      </c>
      <c r="S2850" s="177">
        <v>0</v>
      </c>
      <c r="T2850" s="177">
        <v>0</v>
      </c>
      <c r="U2850" s="177">
        <v>0</v>
      </c>
      <c r="V2850" s="177">
        <v>0</v>
      </c>
      <c r="W2850" s="177">
        <v>0</v>
      </c>
      <c r="X2850" s="177">
        <v>0</v>
      </c>
      <c r="Y2850" s="177">
        <v>0</v>
      </c>
      <c r="Z2850" s="134"/>
    </row>
    <row r="2851" spans="1:26" x14ac:dyDescent="0.3">
      <c r="A2851" s="134"/>
      <c r="B2851" s="134"/>
      <c r="C2851" s="134"/>
      <c r="D2851" s="155" t="s">
        <v>165</v>
      </c>
      <c r="E2851" s="38" t="s">
        <v>112</v>
      </c>
      <c r="F2851" s="38" t="s">
        <v>166</v>
      </c>
      <c r="G2851" s="38" t="s">
        <v>174</v>
      </c>
      <c r="H2851" s="38" t="s">
        <v>94</v>
      </c>
      <c r="I2851" s="38" t="s">
        <v>175</v>
      </c>
      <c r="J2851" s="174"/>
      <c r="K2851" s="141"/>
      <c r="L2851" s="176">
        <v>0</v>
      </c>
      <c r="M2851" s="176">
        <v>0</v>
      </c>
      <c r="N2851" s="176">
        <v>0</v>
      </c>
      <c r="O2851" s="176">
        <v>0</v>
      </c>
      <c r="P2851" s="176">
        <v>0</v>
      </c>
      <c r="Q2851" s="176">
        <v>0</v>
      </c>
      <c r="R2851" s="176">
        <v>0</v>
      </c>
      <c r="S2851" s="176">
        <v>0</v>
      </c>
      <c r="T2851" s="176">
        <v>0</v>
      </c>
      <c r="U2851" s="176">
        <v>0</v>
      </c>
      <c r="V2851" s="176">
        <v>0</v>
      </c>
      <c r="W2851" s="176">
        <v>0</v>
      </c>
      <c r="X2851" s="176">
        <v>0</v>
      </c>
      <c r="Y2851" s="176">
        <v>0</v>
      </c>
      <c r="Z2851" s="134"/>
    </row>
    <row r="2852" spans="1:26" x14ac:dyDescent="0.3">
      <c r="A2852" s="134"/>
      <c r="B2852" s="134"/>
      <c r="C2852" s="134"/>
      <c r="D2852" s="155" t="s">
        <v>165</v>
      </c>
      <c r="E2852" s="38" t="s">
        <v>112</v>
      </c>
      <c r="F2852" s="38" t="s">
        <v>166</v>
      </c>
      <c r="G2852" s="38" t="s">
        <v>174</v>
      </c>
      <c r="H2852" s="38" t="s">
        <v>95</v>
      </c>
      <c r="I2852" s="38" t="s">
        <v>175</v>
      </c>
      <c r="J2852" s="174"/>
      <c r="K2852" s="141"/>
      <c r="L2852" s="177">
        <v>0</v>
      </c>
      <c r="M2852" s="177">
        <v>0</v>
      </c>
      <c r="N2852" s="177">
        <v>0</v>
      </c>
      <c r="O2852" s="177">
        <v>0</v>
      </c>
      <c r="P2852" s="177">
        <v>0</v>
      </c>
      <c r="Q2852" s="177">
        <v>0</v>
      </c>
      <c r="R2852" s="177">
        <v>0</v>
      </c>
      <c r="S2852" s="177">
        <v>0</v>
      </c>
      <c r="T2852" s="177">
        <v>0</v>
      </c>
      <c r="U2852" s="177">
        <v>0</v>
      </c>
      <c r="V2852" s="177">
        <v>0</v>
      </c>
      <c r="W2852" s="177">
        <v>0</v>
      </c>
      <c r="X2852" s="177">
        <v>0</v>
      </c>
      <c r="Y2852" s="177">
        <v>0</v>
      </c>
      <c r="Z2852" s="134"/>
    </row>
    <row r="2853" spans="1:26" x14ac:dyDescent="0.3">
      <c r="A2853" s="134"/>
      <c r="B2853" s="134"/>
      <c r="C2853" s="134"/>
      <c r="D2853" s="155" t="s">
        <v>165</v>
      </c>
      <c r="E2853" s="38" t="s">
        <v>112</v>
      </c>
      <c r="F2853" s="38" t="s">
        <v>166</v>
      </c>
      <c r="G2853" s="38" t="s">
        <v>174</v>
      </c>
      <c r="H2853" s="38" t="s">
        <v>96</v>
      </c>
      <c r="I2853" s="38" t="s">
        <v>175</v>
      </c>
      <c r="J2853" s="174"/>
      <c r="K2853" s="141"/>
      <c r="L2853" s="176">
        <v>0.77609403735802707</v>
      </c>
      <c r="M2853" s="176">
        <v>0</v>
      </c>
      <c r="N2853" s="176">
        <v>0</v>
      </c>
      <c r="O2853" s="176">
        <v>0</v>
      </c>
      <c r="P2853" s="176">
        <v>0</v>
      </c>
      <c r="Q2853" s="176">
        <v>0</v>
      </c>
      <c r="R2853" s="176">
        <v>0</v>
      </c>
      <c r="S2853" s="176">
        <v>0</v>
      </c>
      <c r="T2853" s="176">
        <v>0</v>
      </c>
      <c r="U2853" s="176">
        <v>0</v>
      </c>
      <c r="V2853" s="176">
        <v>0</v>
      </c>
      <c r="W2853" s="176">
        <v>0</v>
      </c>
      <c r="X2853" s="176">
        <v>0</v>
      </c>
      <c r="Y2853" s="176">
        <v>0</v>
      </c>
      <c r="Z2853" s="134"/>
    </row>
    <row r="2854" spans="1:26" x14ac:dyDescent="0.3">
      <c r="A2854" s="134"/>
      <c r="B2854" s="134"/>
      <c r="C2854" s="134"/>
      <c r="D2854" s="155" t="s">
        <v>165</v>
      </c>
      <c r="E2854" s="38" t="s">
        <v>112</v>
      </c>
      <c r="F2854" s="38" t="s">
        <v>166</v>
      </c>
      <c r="G2854" s="38" t="s">
        <v>174</v>
      </c>
      <c r="H2854" s="38" t="s">
        <v>97</v>
      </c>
      <c r="I2854" s="38" t="s">
        <v>175</v>
      </c>
      <c r="J2854" s="174"/>
      <c r="K2854" s="141"/>
      <c r="L2854" s="177">
        <v>0</v>
      </c>
      <c r="M2854" s="177">
        <v>0</v>
      </c>
      <c r="N2854" s="177">
        <v>0</v>
      </c>
      <c r="O2854" s="177">
        <v>0</v>
      </c>
      <c r="P2854" s="177">
        <v>0</v>
      </c>
      <c r="Q2854" s="177">
        <v>0</v>
      </c>
      <c r="R2854" s="177">
        <v>0</v>
      </c>
      <c r="S2854" s="177">
        <v>0</v>
      </c>
      <c r="T2854" s="177">
        <v>0</v>
      </c>
      <c r="U2854" s="177">
        <v>0</v>
      </c>
      <c r="V2854" s="177">
        <v>0</v>
      </c>
      <c r="W2854" s="177">
        <v>0</v>
      </c>
      <c r="X2854" s="177">
        <v>0</v>
      </c>
      <c r="Y2854" s="177">
        <v>0</v>
      </c>
      <c r="Z2854" s="134"/>
    </row>
    <row r="2855" spans="1:26" x14ac:dyDescent="0.3">
      <c r="A2855" s="134"/>
      <c r="B2855" s="134"/>
      <c r="C2855" s="134"/>
      <c r="D2855" s="155" t="s">
        <v>165</v>
      </c>
      <c r="E2855" s="38" t="s">
        <v>112</v>
      </c>
      <c r="F2855" s="38" t="s">
        <v>166</v>
      </c>
      <c r="G2855" s="38" t="s">
        <v>174</v>
      </c>
      <c r="H2855" s="38" t="s">
        <v>98</v>
      </c>
      <c r="I2855" s="38" t="s">
        <v>175</v>
      </c>
      <c r="J2855" s="174"/>
      <c r="K2855" s="141"/>
      <c r="L2855" s="177">
        <v>0</v>
      </c>
      <c r="M2855" s="177">
        <v>0</v>
      </c>
      <c r="N2855" s="177">
        <v>0</v>
      </c>
      <c r="O2855" s="177">
        <v>0</v>
      </c>
      <c r="P2855" s="177">
        <v>0</v>
      </c>
      <c r="Q2855" s="177">
        <v>0</v>
      </c>
      <c r="R2855" s="177">
        <v>0</v>
      </c>
      <c r="S2855" s="177">
        <v>0</v>
      </c>
      <c r="T2855" s="177">
        <v>0</v>
      </c>
      <c r="U2855" s="177">
        <v>0</v>
      </c>
      <c r="V2855" s="177">
        <v>0</v>
      </c>
      <c r="W2855" s="177">
        <v>0</v>
      </c>
      <c r="X2855" s="177">
        <v>0</v>
      </c>
      <c r="Y2855" s="177">
        <v>0</v>
      </c>
      <c r="Z2855" s="134"/>
    </row>
    <row r="2856" spans="1:26" x14ac:dyDescent="0.3">
      <c r="A2856" s="134"/>
      <c r="B2856" s="134"/>
      <c r="C2856" s="134"/>
      <c r="D2856" s="155" t="s">
        <v>165</v>
      </c>
      <c r="E2856" s="38" t="s">
        <v>112</v>
      </c>
      <c r="F2856" s="38" t="s">
        <v>166</v>
      </c>
      <c r="G2856" s="38" t="s">
        <v>174</v>
      </c>
      <c r="H2856" s="38" t="s">
        <v>99</v>
      </c>
      <c r="I2856" s="38" t="s">
        <v>175</v>
      </c>
      <c r="J2856" s="174"/>
      <c r="K2856" s="141"/>
      <c r="L2856" s="177">
        <v>0</v>
      </c>
      <c r="M2856" s="177">
        <v>0</v>
      </c>
      <c r="N2856" s="177">
        <v>0</v>
      </c>
      <c r="O2856" s="177">
        <v>0</v>
      </c>
      <c r="P2856" s="177">
        <v>0</v>
      </c>
      <c r="Q2856" s="177">
        <v>0</v>
      </c>
      <c r="R2856" s="177">
        <v>0</v>
      </c>
      <c r="S2856" s="177">
        <v>0</v>
      </c>
      <c r="T2856" s="177">
        <v>0</v>
      </c>
      <c r="U2856" s="177">
        <v>0</v>
      </c>
      <c r="V2856" s="177">
        <v>0</v>
      </c>
      <c r="W2856" s="177">
        <v>0</v>
      </c>
      <c r="X2856" s="177">
        <v>0</v>
      </c>
      <c r="Y2856" s="177">
        <v>0</v>
      </c>
      <c r="Z2856" s="134"/>
    </row>
    <row r="2857" spans="1:26" x14ac:dyDescent="0.3">
      <c r="A2857" s="134"/>
      <c r="B2857" s="134"/>
      <c r="C2857" s="134"/>
      <c r="D2857" s="155" t="s">
        <v>165</v>
      </c>
      <c r="E2857" s="38" t="s">
        <v>112</v>
      </c>
      <c r="F2857" s="38" t="s">
        <v>166</v>
      </c>
      <c r="G2857" s="38" t="s">
        <v>174</v>
      </c>
      <c r="H2857" s="38" t="s">
        <v>100</v>
      </c>
      <c r="I2857" s="38" t="s">
        <v>175</v>
      </c>
      <c r="J2857" s="174"/>
      <c r="K2857" s="141"/>
      <c r="L2857" s="177">
        <v>0</v>
      </c>
      <c r="M2857" s="177">
        <v>0</v>
      </c>
      <c r="N2857" s="177">
        <v>0</v>
      </c>
      <c r="O2857" s="177">
        <v>0</v>
      </c>
      <c r="P2857" s="177">
        <v>0</v>
      </c>
      <c r="Q2857" s="177">
        <v>0</v>
      </c>
      <c r="R2857" s="177">
        <v>0</v>
      </c>
      <c r="S2857" s="177">
        <v>0</v>
      </c>
      <c r="T2857" s="177">
        <v>0</v>
      </c>
      <c r="U2857" s="177">
        <v>0</v>
      </c>
      <c r="V2857" s="177">
        <v>0</v>
      </c>
      <c r="W2857" s="177">
        <v>0</v>
      </c>
      <c r="X2857" s="177">
        <v>0</v>
      </c>
      <c r="Y2857" s="177">
        <v>0</v>
      </c>
      <c r="Z2857" s="134"/>
    </row>
    <row r="2858" spans="1:26" x14ac:dyDescent="0.3">
      <c r="A2858" s="134"/>
      <c r="B2858" s="134"/>
      <c r="C2858" s="134"/>
      <c r="D2858" s="155" t="s">
        <v>165</v>
      </c>
      <c r="E2858" s="38" t="s">
        <v>112</v>
      </c>
      <c r="F2858" s="38" t="s">
        <v>166</v>
      </c>
      <c r="G2858" s="38" t="s">
        <v>174</v>
      </c>
      <c r="H2858" s="38" t="s">
        <v>101</v>
      </c>
      <c r="I2858" s="38" t="s">
        <v>175</v>
      </c>
      <c r="J2858" s="174"/>
      <c r="K2858" s="141"/>
      <c r="L2858" s="177">
        <v>0</v>
      </c>
      <c r="M2858" s="177">
        <v>0</v>
      </c>
      <c r="N2858" s="177">
        <v>0</v>
      </c>
      <c r="O2858" s="177">
        <v>0</v>
      </c>
      <c r="P2858" s="177">
        <v>0</v>
      </c>
      <c r="Q2858" s="177">
        <v>0</v>
      </c>
      <c r="R2858" s="177">
        <v>0</v>
      </c>
      <c r="S2858" s="177">
        <v>0</v>
      </c>
      <c r="T2858" s="177">
        <v>0</v>
      </c>
      <c r="U2858" s="177">
        <v>0</v>
      </c>
      <c r="V2858" s="177">
        <v>0</v>
      </c>
      <c r="W2858" s="177">
        <v>0</v>
      </c>
      <c r="X2858" s="177">
        <v>0</v>
      </c>
      <c r="Y2858" s="177">
        <v>0</v>
      </c>
      <c r="Z2858" s="134"/>
    </row>
    <row r="2859" spans="1:26" x14ac:dyDescent="0.3">
      <c r="A2859" s="134"/>
      <c r="B2859" s="134"/>
      <c r="C2859" s="134"/>
      <c r="D2859" s="155" t="s">
        <v>165</v>
      </c>
      <c r="E2859" s="38" t="s">
        <v>112</v>
      </c>
      <c r="F2859" s="38" t="s">
        <v>166</v>
      </c>
      <c r="G2859" s="38" t="s">
        <v>174</v>
      </c>
      <c r="H2859" s="38" t="s">
        <v>102</v>
      </c>
      <c r="I2859" s="38" t="s">
        <v>175</v>
      </c>
      <c r="J2859" s="174"/>
      <c r="K2859" s="141"/>
      <c r="L2859" s="177">
        <v>0</v>
      </c>
      <c r="M2859" s="177">
        <v>0</v>
      </c>
      <c r="N2859" s="177">
        <v>0</v>
      </c>
      <c r="O2859" s="177">
        <v>0</v>
      </c>
      <c r="P2859" s="177">
        <v>0</v>
      </c>
      <c r="Q2859" s="177">
        <v>0</v>
      </c>
      <c r="R2859" s="177">
        <v>0</v>
      </c>
      <c r="S2859" s="177">
        <v>0</v>
      </c>
      <c r="T2859" s="177">
        <v>0</v>
      </c>
      <c r="U2859" s="177">
        <v>0</v>
      </c>
      <c r="V2859" s="177">
        <v>0</v>
      </c>
      <c r="W2859" s="177">
        <v>0</v>
      </c>
      <c r="X2859" s="177">
        <v>0</v>
      </c>
      <c r="Y2859" s="177">
        <v>0</v>
      </c>
      <c r="Z2859" s="134"/>
    </row>
    <row r="2860" spans="1:26" x14ac:dyDescent="0.3">
      <c r="A2860" s="134"/>
      <c r="B2860" s="134"/>
      <c r="C2860" s="134"/>
      <c r="D2860" s="155" t="s">
        <v>165</v>
      </c>
      <c r="E2860" s="38" t="s">
        <v>112</v>
      </c>
      <c r="F2860" s="38" t="s">
        <v>166</v>
      </c>
      <c r="G2860" s="38" t="s">
        <v>174</v>
      </c>
      <c r="H2860" s="38" t="s">
        <v>103</v>
      </c>
      <c r="I2860" s="38" t="s">
        <v>175</v>
      </c>
      <c r="J2860" s="174"/>
      <c r="K2860" s="141"/>
      <c r="L2860" s="177">
        <v>0</v>
      </c>
      <c r="M2860" s="177">
        <v>0</v>
      </c>
      <c r="N2860" s="177">
        <v>0</v>
      </c>
      <c r="O2860" s="177">
        <v>0</v>
      </c>
      <c r="P2860" s="177">
        <v>0</v>
      </c>
      <c r="Q2860" s="177">
        <v>0</v>
      </c>
      <c r="R2860" s="177">
        <v>0</v>
      </c>
      <c r="S2860" s="177">
        <v>0</v>
      </c>
      <c r="T2860" s="177">
        <v>0</v>
      </c>
      <c r="U2860" s="177">
        <v>0</v>
      </c>
      <c r="V2860" s="177">
        <v>0</v>
      </c>
      <c r="W2860" s="177">
        <v>0</v>
      </c>
      <c r="X2860" s="177">
        <v>0</v>
      </c>
      <c r="Y2860" s="177">
        <v>0</v>
      </c>
      <c r="Z2860" s="134"/>
    </row>
    <row r="2861" spans="1:26" x14ac:dyDescent="0.3">
      <c r="A2861" s="134"/>
      <c r="B2861" s="134"/>
      <c r="C2861" s="134"/>
      <c r="D2861" s="155" t="s">
        <v>165</v>
      </c>
      <c r="E2861" s="38" t="s">
        <v>112</v>
      </c>
      <c r="F2861" s="38" t="s">
        <v>166</v>
      </c>
      <c r="G2861" s="38" t="s">
        <v>174</v>
      </c>
      <c r="H2861" s="38" t="s">
        <v>104</v>
      </c>
      <c r="I2861" s="38" t="s">
        <v>175</v>
      </c>
      <c r="J2861" s="174"/>
      <c r="K2861" s="141"/>
      <c r="L2861" s="177">
        <v>0</v>
      </c>
      <c r="M2861" s="177">
        <v>0</v>
      </c>
      <c r="N2861" s="177">
        <v>0</v>
      </c>
      <c r="O2861" s="177">
        <v>0</v>
      </c>
      <c r="P2861" s="177">
        <v>0</v>
      </c>
      <c r="Q2861" s="177">
        <v>0</v>
      </c>
      <c r="R2861" s="177">
        <v>0</v>
      </c>
      <c r="S2861" s="177">
        <v>0</v>
      </c>
      <c r="T2861" s="177">
        <v>0</v>
      </c>
      <c r="U2861" s="177">
        <v>0</v>
      </c>
      <c r="V2861" s="177">
        <v>0</v>
      </c>
      <c r="W2861" s="177">
        <v>0</v>
      </c>
      <c r="X2861" s="177">
        <v>0</v>
      </c>
      <c r="Y2861" s="177">
        <v>0</v>
      </c>
      <c r="Z2861" s="134"/>
    </row>
    <row r="2862" spans="1:26" x14ac:dyDescent="0.3">
      <c r="A2862" s="134"/>
      <c r="B2862" s="134"/>
      <c r="C2862" s="134"/>
      <c r="D2862" s="155" t="s">
        <v>165</v>
      </c>
      <c r="E2862" s="38" t="s">
        <v>112</v>
      </c>
      <c r="F2862" s="38" t="s">
        <v>166</v>
      </c>
      <c r="G2862" s="38" t="s">
        <v>174</v>
      </c>
      <c r="H2862" s="38" t="s">
        <v>105</v>
      </c>
      <c r="I2862" s="38" t="s">
        <v>175</v>
      </c>
      <c r="J2862" s="174"/>
      <c r="K2862" s="141"/>
      <c r="L2862" s="177">
        <v>0</v>
      </c>
      <c r="M2862" s="177">
        <v>0</v>
      </c>
      <c r="N2862" s="177">
        <v>0</v>
      </c>
      <c r="O2862" s="177">
        <v>0</v>
      </c>
      <c r="P2862" s="177">
        <v>0</v>
      </c>
      <c r="Q2862" s="177">
        <v>0</v>
      </c>
      <c r="R2862" s="177">
        <v>0</v>
      </c>
      <c r="S2862" s="177">
        <v>0</v>
      </c>
      <c r="T2862" s="177">
        <v>0</v>
      </c>
      <c r="U2862" s="177">
        <v>0</v>
      </c>
      <c r="V2862" s="177">
        <v>0</v>
      </c>
      <c r="W2862" s="177">
        <v>0</v>
      </c>
      <c r="X2862" s="177">
        <v>0</v>
      </c>
      <c r="Y2862" s="177">
        <v>0</v>
      </c>
      <c r="Z2862" s="134"/>
    </row>
    <row r="2863" spans="1:26" x14ac:dyDescent="0.3">
      <c r="A2863" s="134"/>
      <c r="B2863" s="134"/>
      <c r="C2863" s="134"/>
      <c r="D2863" s="155" t="s">
        <v>165</v>
      </c>
      <c r="E2863" s="38" t="s">
        <v>112</v>
      </c>
      <c r="F2863" s="38" t="s">
        <v>176</v>
      </c>
      <c r="G2863" s="38" t="s">
        <v>167</v>
      </c>
      <c r="H2863" s="38" t="s">
        <v>72</v>
      </c>
      <c r="I2863" s="38" t="s">
        <v>143</v>
      </c>
      <c r="J2863" s="174"/>
      <c r="K2863" s="141"/>
      <c r="L2863" s="176">
        <v>69051.777078591796</v>
      </c>
      <c r="M2863" s="176">
        <v>82398.926415073627</v>
      </c>
      <c r="N2863" s="176">
        <v>116722.36129478161</v>
      </c>
      <c r="O2863" s="176">
        <v>6985.0074217747642</v>
      </c>
      <c r="P2863" s="176">
        <v>45455.43694004431</v>
      </c>
      <c r="Q2863" s="176">
        <v>96458.423241379292</v>
      </c>
      <c r="R2863" s="176">
        <v>31902.465140967739</v>
      </c>
      <c r="S2863" s="176">
        <v>73811.078868123106</v>
      </c>
      <c r="T2863" s="176">
        <v>44425.891397178995</v>
      </c>
      <c r="U2863" s="176">
        <v>95857.311115812758</v>
      </c>
      <c r="V2863" s="176">
        <v>106103.29748813792</v>
      </c>
      <c r="W2863" s="176">
        <v>85598.427335508633</v>
      </c>
      <c r="X2863" s="176">
        <v>30359.986233439653</v>
      </c>
      <c r="Y2863" s="176">
        <v>15143.627369017246</v>
      </c>
      <c r="Z2863" s="134"/>
    </row>
    <row r="2864" spans="1:26" x14ac:dyDescent="0.3">
      <c r="A2864" s="134"/>
      <c r="B2864" s="134"/>
      <c r="C2864" s="134"/>
      <c r="D2864" s="155" t="s">
        <v>165</v>
      </c>
      <c r="E2864" s="38" t="s">
        <v>112</v>
      </c>
      <c r="F2864" s="38" t="s">
        <v>176</v>
      </c>
      <c r="G2864" s="38" t="s">
        <v>167</v>
      </c>
      <c r="H2864" s="38" t="s">
        <v>74</v>
      </c>
      <c r="I2864" s="38" t="s">
        <v>143</v>
      </c>
      <c r="J2864" s="174"/>
      <c r="K2864" s="141"/>
      <c r="L2864" s="176">
        <v>6389.0320405975708</v>
      </c>
      <c r="M2864" s="176">
        <v>1965.2634392147136</v>
      </c>
      <c r="N2864" s="176">
        <v>3853.4437755104818</v>
      </c>
      <c r="O2864" s="176">
        <v>133.92271657519518</v>
      </c>
      <c r="P2864" s="176">
        <v>1523.7278305179584</v>
      </c>
      <c r="Q2864" s="176">
        <v>1483.0555862068966</v>
      </c>
      <c r="R2864" s="176">
        <v>1871.3764511164418</v>
      </c>
      <c r="S2864" s="176">
        <v>8142.4042780787158</v>
      </c>
      <c r="T2864" s="176">
        <v>4034.8396247504343</v>
      </c>
      <c r="U2864" s="176">
        <v>6675.5437545848172</v>
      </c>
      <c r="V2864" s="176">
        <v>5978.420098275863</v>
      </c>
      <c r="W2864" s="176">
        <v>4257.8519445000011</v>
      </c>
      <c r="X2864" s="176">
        <v>958.18848680172437</v>
      </c>
      <c r="Y2864" s="176">
        <v>262.00426639655177</v>
      </c>
      <c r="Z2864" s="134"/>
    </row>
    <row r="2865" spans="1:26" x14ac:dyDescent="0.3">
      <c r="A2865" s="134"/>
      <c r="B2865" s="134"/>
      <c r="C2865" s="134"/>
      <c r="D2865" s="155" t="s">
        <v>165</v>
      </c>
      <c r="E2865" s="38" t="s">
        <v>112</v>
      </c>
      <c r="F2865" s="38" t="s">
        <v>176</v>
      </c>
      <c r="G2865" s="38" t="s">
        <v>167</v>
      </c>
      <c r="H2865" s="38" t="s">
        <v>75</v>
      </c>
      <c r="I2865" s="38" t="s">
        <v>143</v>
      </c>
      <c r="J2865" s="174"/>
      <c r="K2865" s="141"/>
      <c r="L2865" s="176">
        <v>0</v>
      </c>
      <c r="M2865" s="176">
        <v>0</v>
      </c>
      <c r="N2865" s="176">
        <v>0</v>
      </c>
      <c r="O2865" s="176">
        <v>0</v>
      </c>
      <c r="P2865" s="176">
        <v>0</v>
      </c>
      <c r="Q2865" s="176">
        <v>598.14048275862069</v>
      </c>
      <c r="R2865" s="176">
        <v>0</v>
      </c>
      <c r="S2865" s="176">
        <v>0</v>
      </c>
      <c r="T2865" s="176">
        <v>0</v>
      </c>
      <c r="U2865" s="176">
        <v>0</v>
      </c>
      <c r="V2865" s="176">
        <v>0</v>
      </c>
      <c r="W2865" s="176">
        <v>0</v>
      </c>
      <c r="X2865" s="176">
        <v>0</v>
      </c>
      <c r="Y2865" s="176">
        <v>0</v>
      </c>
      <c r="Z2865" s="134"/>
    </row>
    <row r="2866" spans="1:26" x14ac:dyDescent="0.3">
      <c r="A2866" s="134"/>
      <c r="B2866" s="134"/>
      <c r="C2866" s="134"/>
      <c r="D2866" s="155" t="s">
        <v>165</v>
      </c>
      <c r="E2866" s="38" t="s">
        <v>112</v>
      </c>
      <c r="F2866" s="38" t="s">
        <v>176</v>
      </c>
      <c r="G2866" s="38" t="s">
        <v>167</v>
      </c>
      <c r="H2866" s="38" t="s">
        <v>76</v>
      </c>
      <c r="I2866" s="38" t="s">
        <v>143</v>
      </c>
      <c r="J2866" s="174"/>
      <c r="K2866" s="141"/>
      <c r="L2866" s="176">
        <v>8315.3361446306844</v>
      </c>
      <c r="M2866" s="176">
        <v>4353.754687814253</v>
      </c>
      <c r="N2866" s="176">
        <v>10574.38437421086</v>
      </c>
      <c r="O2866" s="176">
        <v>406.13474741057195</v>
      </c>
      <c r="P2866" s="176">
        <v>5439.2107604684898</v>
      </c>
      <c r="Q2866" s="176">
        <v>18162.258655172413</v>
      </c>
      <c r="R2866" s="176">
        <v>5631.2258298737124</v>
      </c>
      <c r="S2866" s="176">
        <v>15126.725354128859</v>
      </c>
      <c r="T2866" s="176">
        <v>5847.360707572524</v>
      </c>
      <c r="U2866" s="176">
        <v>11605.261388536892</v>
      </c>
      <c r="V2866" s="176">
        <v>8925.2695373448278</v>
      </c>
      <c r="W2866" s="176">
        <v>16791.711370784484</v>
      </c>
      <c r="X2866" s="176">
        <v>7392.7733794913811</v>
      </c>
      <c r="Y2866" s="176">
        <v>3392.8551869353446</v>
      </c>
      <c r="Z2866" s="134"/>
    </row>
    <row r="2867" spans="1:26" x14ac:dyDescent="0.3">
      <c r="A2867" s="134"/>
      <c r="B2867" s="134"/>
      <c r="C2867" s="134"/>
      <c r="D2867" s="155" t="s">
        <v>165</v>
      </c>
      <c r="E2867" s="38" t="s">
        <v>112</v>
      </c>
      <c r="F2867" s="38" t="s">
        <v>176</v>
      </c>
      <c r="G2867" s="38" t="s">
        <v>167</v>
      </c>
      <c r="H2867" s="38" t="s">
        <v>77</v>
      </c>
      <c r="I2867" s="38" t="s">
        <v>143</v>
      </c>
      <c r="J2867" s="174"/>
      <c r="K2867" s="141"/>
      <c r="L2867" s="176">
        <v>434.13394297082226</v>
      </c>
      <c r="M2867" s="176">
        <v>662.43691779852179</v>
      </c>
      <c r="N2867" s="176">
        <v>1461.9200643518684</v>
      </c>
      <c r="O2867" s="176">
        <v>0</v>
      </c>
      <c r="P2867" s="176">
        <v>187.47112356599456</v>
      </c>
      <c r="Q2867" s="176">
        <v>632.6026896551723</v>
      </c>
      <c r="R2867" s="176">
        <v>558.58884962340653</v>
      </c>
      <c r="S2867" s="176">
        <v>1300.8962227210175</v>
      </c>
      <c r="T2867" s="176">
        <v>238.90684570275633</v>
      </c>
      <c r="U2867" s="176">
        <v>807.00371208404147</v>
      </c>
      <c r="V2867" s="176">
        <v>1037.0452028275863</v>
      </c>
      <c r="W2867" s="176">
        <v>3255.5135656810348</v>
      </c>
      <c r="X2867" s="176">
        <v>926.24888312068981</v>
      </c>
      <c r="Y2867" s="176">
        <v>956.35936136637929</v>
      </c>
      <c r="Z2867" s="134"/>
    </row>
    <row r="2868" spans="1:26" x14ac:dyDescent="0.3">
      <c r="A2868" s="134"/>
      <c r="B2868" s="134"/>
      <c r="C2868" s="134"/>
      <c r="D2868" s="155" t="s">
        <v>165</v>
      </c>
      <c r="E2868" s="38" t="s">
        <v>112</v>
      </c>
      <c r="F2868" s="38" t="s">
        <v>176</v>
      </c>
      <c r="G2868" s="38" t="s">
        <v>167</v>
      </c>
      <c r="H2868" s="38" t="s">
        <v>78</v>
      </c>
      <c r="I2868" s="38" t="s">
        <v>143</v>
      </c>
      <c r="J2868" s="174"/>
      <c r="K2868" s="141"/>
      <c r="L2868" s="176">
        <v>0</v>
      </c>
      <c r="M2868" s="176">
        <v>0</v>
      </c>
      <c r="N2868" s="176">
        <v>0</v>
      </c>
      <c r="O2868" s="176">
        <v>0</v>
      </c>
      <c r="P2868" s="176">
        <v>0</v>
      </c>
      <c r="Q2868" s="176">
        <v>0</v>
      </c>
      <c r="R2868" s="176">
        <v>0</v>
      </c>
      <c r="S2868" s="176">
        <v>0</v>
      </c>
      <c r="T2868" s="176">
        <v>0</v>
      </c>
      <c r="U2868" s="176">
        <v>0</v>
      </c>
      <c r="V2868" s="176">
        <v>0</v>
      </c>
      <c r="W2868" s="176">
        <v>0</v>
      </c>
      <c r="X2868" s="176">
        <v>0</v>
      </c>
      <c r="Y2868" s="176">
        <v>0</v>
      </c>
      <c r="Z2868" s="134"/>
    </row>
    <row r="2869" spans="1:26" x14ac:dyDescent="0.3">
      <c r="A2869" s="134"/>
      <c r="B2869" s="134"/>
      <c r="C2869" s="134"/>
      <c r="D2869" s="155" t="s">
        <v>165</v>
      </c>
      <c r="E2869" s="38" t="s">
        <v>112</v>
      </c>
      <c r="F2869" s="38" t="s">
        <v>176</v>
      </c>
      <c r="G2869" s="38" t="s">
        <v>167</v>
      </c>
      <c r="H2869" s="38" t="s">
        <v>79</v>
      </c>
      <c r="I2869" s="38" t="s">
        <v>143</v>
      </c>
      <c r="J2869" s="174"/>
      <c r="K2869" s="141"/>
      <c r="L2869" s="176">
        <v>1509.9903204061504</v>
      </c>
      <c r="M2869" s="176">
        <v>0</v>
      </c>
      <c r="N2869" s="176">
        <v>0</v>
      </c>
      <c r="O2869" s="176">
        <v>0</v>
      </c>
      <c r="P2869" s="176">
        <v>0</v>
      </c>
      <c r="Q2869" s="176">
        <v>0</v>
      </c>
      <c r="R2869" s="176">
        <v>0</v>
      </c>
      <c r="S2869" s="176">
        <v>552.93722913452257</v>
      </c>
      <c r="T2869" s="176">
        <v>162.50111182229944</v>
      </c>
      <c r="U2869" s="176">
        <v>444.96779339126169</v>
      </c>
      <c r="V2869" s="176">
        <v>0</v>
      </c>
      <c r="W2869" s="176">
        <v>0</v>
      </c>
      <c r="X2869" s="176">
        <v>0</v>
      </c>
      <c r="Y2869" s="176">
        <v>0</v>
      </c>
      <c r="Z2869" s="134"/>
    </row>
    <row r="2870" spans="1:26" x14ac:dyDescent="0.3">
      <c r="A2870" s="134"/>
      <c r="B2870" s="134"/>
      <c r="C2870" s="134"/>
      <c r="D2870" s="155" t="s">
        <v>165</v>
      </c>
      <c r="E2870" s="38" t="s">
        <v>112</v>
      </c>
      <c r="F2870" s="38" t="s">
        <v>176</v>
      </c>
      <c r="G2870" s="38" t="s">
        <v>167</v>
      </c>
      <c r="H2870" s="38" t="s">
        <v>80</v>
      </c>
      <c r="I2870" s="38" t="s">
        <v>143</v>
      </c>
      <c r="J2870" s="174"/>
      <c r="K2870" s="141"/>
      <c r="L2870" s="177">
        <v>0</v>
      </c>
      <c r="M2870" s="177">
        <v>0</v>
      </c>
      <c r="N2870" s="177">
        <v>0</v>
      </c>
      <c r="O2870" s="177">
        <v>0</v>
      </c>
      <c r="P2870" s="177">
        <v>0</v>
      </c>
      <c r="Q2870" s="177">
        <v>0</v>
      </c>
      <c r="R2870" s="177">
        <v>0</v>
      </c>
      <c r="S2870" s="177">
        <v>0</v>
      </c>
      <c r="T2870" s="177">
        <v>0</v>
      </c>
      <c r="U2870" s="177">
        <v>0</v>
      </c>
      <c r="V2870" s="177">
        <v>0</v>
      </c>
      <c r="W2870" s="177">
        <v>0</v>
      </c>
      <c r="X2870" s="177">
        <v>0</v>
      </c>
      <c r="Y2870" s="177">
        <v>0</v>
      </c>
      <c r="Z2870" s="134"/>
    </row>
    <row r="2871" spans="1:26" x14ac:dyDescent="0.3">
      <c r="A2871" s="134"/>
      <c r="B2871" s="134"/>
      <c r="C2871" s="134"/>
      <c r="D2871" s="155" t="s">
        <v>165</v>
      </c>
      <c r="E2871" s="38" t="s">
        <v>112</v>
      </c>
      <c r="F2871" s="38" t="s">
        <v>176</v>
      </c>
      <c r="G2871" s="38" t="s">
        <v>167</v>
      </c>
      <c r="H2871" s="38" t="s">
        <v>81</v>
      </c>
      <c r="I2871" s="38" t="s">
        <v>143</v>
      </c>
      <c r="J2871" s="174"/>
      <c r="K2871" s="141"/>
      <c r="L2871" s="177">
        <v>0</v>
      </c>
      <c r="M2871" s="177">
        <v>0</v>
      </c>
      <c r="N2871" s="177">
        <v>0</v>
      </c>
      <c r="O2871" s="177">
        <v>0</v>
      </c>
      <c r="P2871" s="177">
        <v>0</v>
      </c>
      <c r="Q2871" s="177">
        <v>0</v>
      </c>
      <c r="R2871" s="177">
        <v>0</v>
      </c>
      <c r="S2871" s="177">
        <v>0</v>
      </c>
      <c r="T2871" s="177">
        <v>0</v>
      </c>
      <c r="U2871" s="177">
        <v>0</v>
      </c>
      <c r="V2871" s="177">
        <v>0</v>
      </c>
      <c r="W2871" s="177">
        <v>0</v>
      </c>
      <c r="X2871" s="177">
        <v>0</v>
      </c>
      <c r="Y2871" s="177">
        <v>0</v>
      </c>
      <c r="Z2871" s="134"/>
    </row>
    <row r="2872" spans="1:26" x14ac:dyDescent="0.3">
      <c r="A2872" s="134"/>
      <c r="B2872" s="134"/>
      <c r="C2872" s="134"/>
      <c r="D2872" s="155" t="s">
        <v>165</v>
      </c>
      <c r="E2872" s="38" t="s">
        <v>112</v>
      </c>
      <c r="F2872" s="38" t="s">
        <v>176</v>
      </c>
      <c r="G2872" s="38" t="s">
        <v>167</v>
      </c>
      <c r="H2872" s="38" t="s">
        <v>82</v>
      </c>
      <c r="I2872" s="38" t="s">
        <v>143</v>
      </c>
      <c r="J2872" s="174"/>
      <c r="K2872" s="141"/>
      <c r="L2872" s="176">
        <v>0</v>
      </c>
      <c r="M2872" s="176">
        <v>0</v>
      </c>
      <c r="N2872" s="176">
        <v>0</v>
      </c>
      <c r="O2872" s="176">
        <v>0</v>
      </c>
      <c r="P2872" s="176">
        <v>0</v>
      </c>
      <c r="Q2872" s="176">
        <v>0</v>
      </c>
      <c r="R2872" s="176">
        <v>0</v>
      </c>
      <c r="S2872" s="176">
        <v>565.35839999999996</v>
      </c>
      <c r="T2872" s="176">
        <v>413.06112000000002</v>
      </c>
      <c r="U2872" s="176">
        <v>734.22720000000015</v>
      </c>
      <c r="V2872" s="176">
        <v>0</v>
      </c>
      <c r="W2872" s="176">
        <v>0</v>
      </c>
      <c r="X2872" s="176">
        <v>0</v>
      </c>
      <c r="Y2872" s="176">
        <v>0</v>
      </c>
      <c r="Z2872" s="134"/>
    </row>
    <row r="2873" spans="1:26" x14ac:dyDescent="0.3">
      <c r="A2873" s="134"/>
      <c r="B2873" s="134"/>
      <c r="C2873" s="134"/>
      <c r="D2873" s="155" t="s">
        <v>165</v>
      </c>
      <c r="E2873" s="38" t="s">
        <v>112</v>
      </c>
      <c r="F2873" s="38" t="s">
        <v>176</v>
      </c>
      <c r="G2873" s="38" t="s">
        <v>167</v>
      </c>
      <c r="H2873" s="38" t="s">
        <v>83</v>
      </c>
      <c r="I2873" s="38" t="s">
        <v>143</v>
      </c>
      <c r="J2873" s="174"/>
      <c r="K2873" s="141"/>
      <c r="L2873" s="176">
        <v>0</v>
      </c>
      <c r="M2873" s="176">
        <v>108.17994011255786</v>
      </c>
      <c r="N2873" s="176">
        <v>216.1651538880206</v>
      </c>
      <c r="O2873" s="176">
        <v>0</v>
      </c>
      <c r="P2873" s="176">
        <v>239.8023864965387</v>
      </c>
      <c r="Q2873" s="176">
        <v>410.51260391242818</v>
      </c>
      <c r="R2873" s="176">
        <v>159.68630238913201</v>
      </c>
      <c r="S2873" s="176">
        <v>1109.5335102883646</v>
      </c>
      <c r="T2873" s="176">
        <v>150.77636943141579</v>
      </c>
      <c r="U2873" s="176">
        <v>930.02274147538935</v>
      </c>
      <c r="V2873" s="176">
        <v>143.07144438499597</v>
      </c>
      <c r="W2873" s="176">
        <v>781.19955301199832</v>
      </c>
      <c r="X2873" s="176">
        <v>208.85522710830037</v>
      </c>
      <c r="Y2873" s="176">
        <v>50.21971164162931</v>
      </c>
      <c r="Z2873" s="134"/>
    </row>
    <row r="2874" spans="1:26" x14ac:dyDescent="0.3">
      <c r="A2874" s="134"/>
      <c r="B2874" s="134"/>
      <c r="C2874" s="134"/>
      <c r="D2874" s="155" t="s">
        <v>165</v>
      </c>
      <c r="E2874" s="38" t="s">
        <v>112</v>
      </c>
      <c r="F2874" s="38" t="s">
        <v>176</v>
      </c>
      <c r="G2874" s="38" t="s">
        <v>167</v>
      </c>
      <c r="H2874" s="38" t="s">
        <v>84</v>
      </c>
      <c r="I2874" s="38" t="s">
        <v>143</v>
      </c>
      <c r="J2874" s="174"/>
      <c r="K2874" s="141"/>
      <c r="L2874" s="176">
        <v>9223.4581107804916</v>
      </c>
      <c r="M2874" s="176">
        <v>9524.710123580071</v>
      </c>
      <c r="N2874" s="176">
        <v>17083.699547769935</v>
      </c>
      <c r="O2874" s="176">
        <v>202.88232134314802</v>
      </c>
      <c r="P2874" s="176">
        <v>5254.5885226687051</v>
      </c>
      <c r="Q2874" s="176">
        <v>10831.299086671048</v>
      </c>
      <c r="R2874" s="176">
        <v>4564.0927184564089</v>
      </c>
      <c r="S2874" s="176">
        <v>15630.113090222208</v>
      </c>
      <c r="T2874" s="176">
        <v>2787.1447294023742</v>
      </c>
      <c r="U2874" s="176">
        <v>5808.6131143063267</v>
      </c>
      <c r="V2874" s="176">
        <v>12286.370242312358</v>
      </c>
      <c r="W2874" s="176">
        <v>14846.670407863461</v>
      </c>
      <c r="X2874" s="176">
        <v>3033.5166612945895</v>
      </c>
      <c r="Y2874" s="176">
        <v>3538.1467163193124</v>
      </c>
      <c r="Z2874" s="134"/>
    </row>
    <row r="2875" spans="1:26" x14ac:dyDescent="0.3">
      <c r="A2875" s="134"/>
      <c r="B2875" s="134"/>
      <c r="C2875" s="134"/>
      <c r="D2875" s="155" t="s">
        <v>165</v>
      </c>
      <c r="E2875" s="38" t="s">
        <v>112</v>
      </c>
      <c r="F2875" s="38" t="s">
        <v>176</v>
      </c>
      <c r="G2875" s="38" t="s">
        <v>167</v>
      </c>
      <c r="H2875" s="38" t="s">
        <v>85</v>
      </c>
      <c r="I2875" s="38" t="s">
        <v>143</v>
      </c>
      <c r="J2875" s="174"/>
      <c r="K2875" s="141"/>
      <c r="L2875" s="176">
        <v>242.0587290640394</v>
      </c>
      <c r="M2875" s="176">
        <v>288.01976931356791</v>
      </c>
      <c r="N2875" s="176">
        <v>3131.669388901299</v>
      </c>
      <c r="O2875" s="176">
        <v>0</v>
      </c>
      <c r="P2875" s="176">
        <v>226.86288772029178</v>
      </c>
      <c r="Q2875" s="176">
        <v>636.44244827586203</v>
      </c>
      <c r="R2875" s="176">
        <v>43.601482224025382</v>
      </c>
      <c r="S2875" s="176">
        <v>462.32714281323501</v>
      </c>
      <c r="T2875" s="176">
        <v>170.54821252449557</v>
      </c>
      <c r="U2875" s="176">
        <v>109.72124582296206</v>
      </c>
      <c r="V2875" s="176">
        <v>0</v>
      </c>
      <c r="W2875" s="176">
        <v>582.10976009634157</v>
      </c>
      <c r="X2875" s="176">
        <v>7.3537928980044374</v>
      </c>
      <c r="Y2875" s="176">
        <v>221.57988387888034</v>
      </c>
      <c r="Z2875" s="134"/>
    </row>
    <row r="2876" spans="1:26" x14ac:dyDescent="0.3">
      <c r="A2876" s="134"/>
      <c r="B2876" s="134"/>
      <c r="C2876" s="134"/>
      <c r="D2876" s="155" t="s">
        <v>165</v>
      </c>
      <c r="E2876" s="38" t="s">
        <v>112</v>
      </c>
      <c r="F2876" s="38" t="s">
        <v>176</v>
      </c>
      <c r="G2876" s="38" t="s">
        <v>167</v>
      </c>
      <c r="H2876" s="38" t="s">
        <v>86</v>
      </c>
      <c r="I2876" s="38" t="s">
        <v>143</v>
      </c>
      <c r="J2876" s="174"/>
      <c r="K2876" s="141"/>
      <c r="L2876" s="176">
        <v>2066.8361518996326</v>
      </c>
      <c r="M2876" s="176">
        <v>6191.5911331792158</v>
      </c>
      <c r="N2876" s="176">
        <v>9350.6774934712521</v>
      </c>
      <c r="O2876" s="176">
        <v>0</v>
      </c>
      <c r="P2876" s="176">
        <v>917.77538205094356</v>
      </c>
      <c r="Q2876" s="176">
        <v>4240.9899310344827</v>
      </c>
      <c r="R2876" s="176">
        <v>1349.9367740693838</v>
      </c>
      <c r="S2876" s="176">
        <v>3832.3535814946185</v>
      </c>
      <c r="T2876" s="176">
        <v>1636.3030336627592</v>
      </c>
      <c r="U2876" s="176">
        <v>1907.725137372373</v>
      </c>
      <c r="V2876" s="176">
        <v>4818.8522724303721</v>
      </c>
      <c r="W2876" s="176">
        <v>4122.254147467379</v>
      </c>
      <c r="X2876" s="176">
        <v>835.56520149345931</v>
      </c>
      <c r="Y2876" s="176">
        <v>601.60510103672414</v>
      </c>
      <c r="Z2876" s="134"/>
    </row>
    <row r="2877" spans="1:26" x14ac:dyDescent="0.3">
      <c r="A2877" s="134"/>
      <c r="B2877" s="134"/>
      <c r="C2877" s="134"/>
      <c r="D2877" s="155" t="s">
        <v>165</v>
      </c>
      <c r="E2877" s="38" t="s">
        <v>112</v>
      </c>
      <c r="F2877" s="38" t="s">
        <v>176</v>
      </c>
      <c r="G2877" s="38" t="s">
        <v>167</v>
      </c>
      <c r="H2877" s="38" t="s">
        <v>87</v>
      </c>
      <c r="I2877" s="38" t="s">
        <v>143</v>
      </c>
      <c r="J2877" s="174"/>
      <c r="K2877" s="141"/>
      <c r="L2877" s="176">
        <v>0</v>
      </c>
      <c r="M2877" s="176">
        <v>1278.2140212618169</v>
      </c>
      <c r="N2877" s="176">
        <v>193.38549959855925</v>
      </c>
      <c r="O2877" s="176">
        <v>0</v>
      </c>
      <c r="P2877" s="176">
        <v>0</v>
      </c>
      <c r="Q2877" s="176">
        <v>257.99572413793106</v>
      </c>
      <c r="R2877" s="176">
        <v>0</v>
      </c>
      <c r="S2877" s="176">
        <v>51.16588049367509</v>
      </c>
      <c r="T2877" s="176">
        <v>83.062558040722692</v>
      </c>
      <c r="U2877" s="176">
        <v>90.911431831465421</v>
      </c>
      <c r="V2877" s="176">
        <v>501.21865768965512</v>
      </c>
      <c r="W2877" s="176">
        <v>85.360149543103461</v>
      </c>
      <c r="X2877" s="176">
        <v>23.736825</v>
      </c>
      <c r="Y2877" s="176">
        <v>0</v>
      </c>
      <c r="Z2877" s="134"/>
    </row>
    <row r="2878" spans="1:26" x14ac:dyDescent="0.3">
      <c r="A2878" s="134"/>
      <c r="B2878" s="134"/>
      <c r="C2878" s="134"/>
      <c r="D2878" s="155" t="s">
        <v>165</v>
      </c>
      <c r="E2878" s="38" t="s">
        <v>112</v>
      </c>
      <c r="F2878" s="38" t="s">
        <v>176</v>
      </c>
      <c r="G2878" s="38" t="s">
        <v>167</v>
      </c>
      <c r="H2878" s="38" t="s">
        <v>88</v>
      </c>
      <c r="I2878" s="38" t="s">
        <v>143</v>
      </c>
      <c r="J2878" s="174"/>
      <c r="K2878" s="141"/>
      <c r="L2878" s="176">
        <v>0</v>
      </c>
      <c r="M2878" s="176">
        <v>93.540411744864457</v>
      </c>
      <c r="N2878" s="176">
        <v>0</v>
      </c>
      <c r="O2878" s="176">
        <v>0</v>
      </c>
      <c r="P2878" s="176">
        <v>0</v>
      </c>
      <c r="Q2878" s="176">
        <v>278.81651724137936</v>
      </c>
      <c r="R2878" s="176">
        <v>61.470757592026303</v>
      </c>
      <c r="S2878" s="176">
        <v>17.769118032367633</v>
      </c>
      <c r="T2878" s="176">
        <v>88.278526089184098</v>
      </c>
      <c r="U2878" s="176">
        <v>150.26155228800224</v>
      </c>
      <c r="V2878" s="176">
        <v>510.01805875862078</v>
      </c>
      <c r="W2878" s="176">
        <v>544.4360659137933</v>
      </c>
      <c r="X2878" s="176">
        <v>301.33748599137931</v>
      </c>
      <c r="Y2878" s="176">
        <v>167.89037085775863</v>
      </c>
      <c r="Z2878" s="134"/>
    </row>
    <row r="2879" spans="1:26" x14ac:dyDescent="0.3">
      <c r="A2879" s="134"/>
      <c r="B2879" s="134"/>
      <c r="C2879" s="134"/>
      <c r="D2879" s="155" t="s">
        <v>165</v>
      </c>
      <c r="E2879" s="38" t="s">
        <v>112</v>
      </c>
      <c r="F2879" s="38" t="s">
        <v>176</v>
      </c>
      <c r="G2879" s="38" t="s">
        <v>167</v>
      </c>
      <c r="H2879" s="38" t="s">
        <v>89</v>
      </c>
      <c r="I2879" s="38" t="s">
        <v>143</v>
      </c>
      <c r="J2879" s="174"/>
      <c r="K2879" s="141"/>
      <c r="L2879" s="176">
        <v>0</v>
      </c>
      <c r="M2879" s="176">
        <v>0</v>
      </c>
      <c r="N2879" s="176">
        <v>0</v>
      </c>
      <c r="O2879" s="176">
        <v>0</v>
      </c>
      <c r="P2879" s="176">
        <v>0</v>
      </c>
      <c r="Q2879" s="176">
        <v>0.68658620689655159</v>
      </c>
      <c r="R2879" s="176">
        <v>0</v>
      </c>
      <c r="S2879" s="176">
        <v>0</v>
      </c>
      <c r="T2879" s="176">
        <v>0</v>
      </c>
      <c r="U2879" s="176">
        <v>0</v>
      </c>
      <c r="V2879" s="176">
        <v>0</v>
      </c>
      <c r="W2879" s="176">
        <v>25.769167163793099</v>
      </c>
      <c r="X2879" s="176">
        <v>2.9883946810344835</v>
      </c>
      <c r="Y2879" s="176">
        <v>0</v>
      </c>
      <c r="Z2879" s="134"/>
    </row>
    <row r="2880" spans="1:26" x14ac:dyDescent="0.3">
      <c r="A2880" s="134"/>
      <c r="B2880" s="134"/>
      <c r="C2880" s="134"/>
      <c r="D2880" s="155" t="s">
        <v>165</v>
      </c>
      <c r="E2880" s="38" t="s">
        <v>112</v>
      </c>
      <c r="F2880" s="38" t="s">
        <v>176</v>
      </c>
      <c r="G2880" s="38" t="s">
        <v>167</v>
      </c>
      <c r="H2880" s="38" t="s">
        <v>90</v>
      </c>
      <c r="I2880" s="38" t="s">
        <v>143</v>
      </c>
      <c r="J2880" s="174"/>
      <c r="K2880" s="141"/>
      <c r="L2880" s="176">
        <v>0</v>
      </c>
      <c r="M2880" s="176">
        <v>0</v>
      </c>
      <c r="N2880" s="176">
        <v>0</v>
      </c>
      <c r="O2880" s="176">
        <v>0</v>
      </c>
      <c r="P2880" s="176">
        <v>0</v>
      </c>
      <c r="Q2880" s="176">
        <v>2.7483793103448275</v>
      </c>
      <c r="R2880" s="176">
        <v>0</v>
      </c>
      <c r="S2880" s="176">
        <v>0</v>
      </c>
      <c r="T2880" s="176">
        <v>0.3657566117205735</v>
      </c>
      <c r="U2880" s="176">
        <v>0</v>
      </c>
      <c r="V2880" s="176">
        <v>0</v>
      </c>
      <c r="W2880" s="176">
        <v>0</v>
      </c>
      <c r="X2880" s="176">
        <v>0</v>
      </c>
      <c r="Y2880" s="176">
        <v>0</v>
      </c>
      <c r="Z2880" s="134"/>
    </row>
    <row r="2881" spans="1:26" x14ac:dyDescent="0.3">
      <c r="A2881" s="134"/>
      <c r="B2881" s="134"/>
      <c r="C2881" s="134"/>
      <c r="D2881" s="155" t="s">
        <v>165</v>
      </c>
      <c r="E2881" s="38" t="s">
        <v>112</v>
      </c>
      <c r="F2881" s="38" t="s">
        <v>176</v>
      </c>
      <c r="G2881" s="38" t="s">
        <v>167</v>
      </c>
      <c r="H2881" s="38" t="s">
        <v>91</v>
      </c>
      <c r="I2881" s="38" t="s">
        <v>143</v>
      </c>
      <c r="J2881" s="174"/>
      <c r="K2881" s="141"/>
      <c r="L2881" s="176">
        <v>0</v>
      </c>
      <c r="M2881" s="176">
        <v>0</v>
      </c>
      <c r="N2881" s="176">
        <v>0</v>
      </c>
      <c r="O2881" s="176">
        <v>0</v>
      </c>
      <c r="P2881" s="176">
        <v>0</v>
      </c>
      <c r="Q2881" s="176">
        <v>0</v>
      </c>
      <c r="R2881" s="176">
        <v>0</v>
      </c>
      <c r="S2881" s="176">
        <v>0</v>
      </c>
      <c r="T2881" s="176">
        <v>0</v>
      </c>
      <c r="U2881" s="176">
        <v>0</v>
      </c>
      <c r="V2881" s="176">
        <v>0</v>
      </c>
      <c r="W2881" s="176">
        <v>0</v>
      </c>
      <c r="X2881" s="176">
        <v>1.582648648170732</v>
      </c>
      <c r="Y2881" s="176">
        <v>0</v>
      </c>
      <c r="Z2881" s="134"/>
    </row>
    <row r="2882" spans="1:26" x14ac:dyDescent="0.3">
      <c r="A2882" s="134"/>
      <c r="B2882" s="134"/>
      <c r="C2882" s="134"/>
      <c r="D2882" s="155" t="s">
        <v>165</v>
      </c>
      <c r="E2882" s="38" t="s">
        <v>112</v>
      </c>
      <c r="F2882" s="38" t="s">
        <v>176</v>
      </c>
      <c r="G2882" s="38" t="s">
        <v>167</v>
      </c>
      <c r="H2882" s="38" t="s">
        <v>92</v>
      </c>
      <c r="I2882" s="38" t="s">
        <v>143</v>
      </c>
      <c r="J2882" s="174"/>
      <c r="K2882" s="141"/>
      <c r="L2882" s="176">
        <v>0</v>
      </c>
      <c r="M2882" s="176">
        <v>0</v>
      </c>
      <c r="N2882" s="176">
        <v>0</v>
      </c>
      <c r="O2882" s="176">
        <v>0</v>
      </c>
      <c r="P2882" s="176">
        <v>0</v>
      </c>
      <c r="Q2882" s="176">
        <v>0</v>
      </c>
      <c r="R2882" s="176">
        <v>0</v>
      </c>
      <c r="S2882" s="176">
        <v>0</v>
      </c>
      <c r="T2882" s="176">
        <v>2.7040888159999996</v>
      </c>
      <c r="U2882" s="176">
        <v>3.7946768452955566</v>
      </c>
      <c r="V2882" s="176">
        <v>0</v>
      </c>
      <c r="W2882" s="176">
        <v>0</v>
      </c>
      <c r="X2882" s="176">
        <v>0</v>
      </c>
      <c r="Y2882" s="176">
        <v>0</v>
      </c>
      <c r="Z2882" s="134"/>
    </row>
    <row r="2883" spans="1:26" x14ac:dyDescent="0.3">
      <c r="A2883" s="134"/>
      <c r="B2883" s="134"/>
      <c r="C2883" s="134"/>
      <c r="D2883" s="155" t="s">
        <v>165</v>
      </c>
      <c r="E2883" s="38" t="s">
        <v>112</v>
      </c>
      <c r="F2883" s="38" t="s">
        <v>176</v>
      </c>
      <c r="G2883" s="38" t="s">
        <v>167</v>
      </c>
      <c r="H2883" s="38" t="s">
        <v>93</v>
      </c>
      <c r="I2883" s="38" t="s">
        <v>143</v>
      </c>
      <c r="J2883" s="174"/>
      <c r="K2883" s="141"/>
      <c r="L2883" s="176">
        <v>0</v>
      </c>
      <c r="M2883" s="176">
        <v>0</v>
      </c>
      <c r="N2883" s="176">
        <v>0</v>
      </c>
      <c r="O2883" s="176">
        <v>0</v>
      </c>
      <c r="P2883" s="176">
        <v>0</v>
      </c>
      <c r="Q2883" s="176">
        <v>0</v>
      </c>
      <c r="R2883" s="176">
        <v>0</v>
      </c>
      <c r="S2883" s="176">
        <v>0</v>
      </c>
      <c r="T2883" s="176">
        <v>0</v>
      </c>
      <c r="U2883" s="176">
        <v>0</v>
      </c>
      <c r="V2883" s="176">
        <v>0</v>
      </c>
      <c r="W2883" s="176">
        <v>0</v>
      </c>
      <c r="X2883" s="176">
        <v>0</v>
      </c>
      <c r="Y2883" s="176">
        <v>0</v>
      </c>
      <c r="Z2883" s="134"/>
    </row>
    <row r="2884" spans="1:26" x14ac:dyDescent="0.3">
      <c r="A2884" s="134"/>
      <c r="B2884" s="134"/>
      <c r="C2884" s="134"/>
      <c r="D2884" s="155" t="s">
        <v>165</v>
      </c>
      <c r="E2884" s="38" t="s">
        <v>112</v>
      </c>
      <c r="F2884" s="38" t="s">
        <v>176</v>
      </c>
      <c r="G2884" s="38" t="s">
        <v>167</v>
      </c>
      <c r="H2884" s="38" t="s">
        <v>94</v>
      </c>
      <c r="I2884" s="38" t="s">
        <v>143</v>
      </c>
      <c r="J2884" s="174"/>
      <c r="K2884" s="141"/>
      <c r="L2884" s="176">
        <v>0</v>
      </c>
      <c r="M2884" s="176">
        <v>717.50709999999992</v>
      </c>
      <c r="N2884" s="176">
        <v>2.0366</v>
      </c>
      <c r="O2884" s="176">
        <v>0</v>
      </c>
      <c r="P2884" s="176">
        <v>0</v>
      </c>
      <c r="Q2884" s="176">
        <v>0</v>
      </c>
      <c r="R2884" s="176">
        <v>33.528999999999996</v>
      </c>
      <c r="S2884" s="176">
        <v>218.0476733624748</v>
      </c>
      <c r="T2884" s="176">
        <v>8.3827982163126915</v>
      </c>
      <c r="U2884" s="176">
        <v>0</v>
      </c>
      <c r="V2884" s="176">
        <v>101.46152011034481</v>
      </c>
      <c r="W2884" s="176">
        <v>181.69715821551725</v>
      </c>
      <c r="X2884" s="176">
        <v>1158.4981509517236</v>
      </c>
      <c r="Y2884" s="176">
        <v>203.20581379310343</v>
      </c>
      <c r="Z2884" s="134"/>
    </row>
    <row r="2885" spans="1:26" x14ac:dyDescent="0.3">
      <c r="A2885" s="134"/>
      <c r="B2885" s="134"/>
      <c r="C2885" s="134"/>
      <c r="D2885" s="155" t="s">
        <v>165</v>
      </c>
      <c r="E2885" s="38" t="s">
        <v>112</v>
      </c>
      <c r="F2885" s="38" t="s">
        <v>176</v>
      </c>
      <c r="G2885" s="38" t="s">
        <v>167</v>
      </c>
      <c r="H2885" s="38" t="s">
        <v>95</v>
      </c>
      <c r="I2885" s="38" t="s">
        <v>143</v>
      </c>
      <c r="J2885" s="174"/>
      <c r="K2885" s="141"/>
      <c r="L2885" s="177">
        <v>0</v>
      </c>
      <c r="M2885" s="177">
        <v>0</v>
      </c>
      <c r="N2885" s="177">
        <v>0</v>
      </c>
      <c r="O2885" s="177">
        <v>0</v>
      </c>
      <c r="P2885" s="177">
        <v>0</v>
      </c>
      <c r="Q2885" s="177">
        <v>0</v>
      </c>
      <c r="R2885" s="177">
        <v>0</v>
      </c>
      <c r="S2885" s="177">
        <v>0</v>
      </c>
      <c r="T2885" s="177">
        <v>0</v>
      </c>
      <c r="U2885" s="177">
        <v>0</v>
      </c>
      <c r="V2885" s="177">
        <v>0</v>
      </c>
      <c r="W2885" s="177">
        <v>0</v>
      </c>
      <c r="X2885" s="177">
        <v>0</v>
      </c>
      <c r="Y2885" s="177">
        <v>0</v>
      </c>
      <c r="Z2885" s="134"/>
    </row>
    <row r="2886" spans="1:26" x14ac:dyDescent="0.3">
      <c r="A2886" s="134"/>
      <c r="B2886" s="134"/>
      <c r="C2886" s="134"/>
      <c r="D2886" s="155" t="s">
        <v>165</v>
      </c>
      <c r="E2886" s="38" t="s">
        <v>112</v>
      </c>
      <c r="F2886" s="38" t="s">
        <v>176</v>
      </c>
      <c r="G2886" s="38" t="s">
        <v>167</v>
      </c>
      <c r="H2886" s="38" t="s">
        <v>96</v>
      </c>
      <c r="I2886" s="38" t="s">
        <v>143</v>
      </c>
      <c r="J2886" s="174"/>
      <c r="K2886" s="141"/>
      <c r="L2886" s="176">
        <v>0</v>
      </c>
      <c r="M2886" s="176">
        <v>0</v>
      </c>
      <c r="N2886" s="176">
        <v>0</v>
      </c>
      <c r="O2886" s="176">
        <v>0</v>
      </c>
      <c r="P2886" s="176">
        <v>0</v>
      </c>
      <c r="Q2886" s="176">
        <v>0</v>
      </c>
      <c r="R2886" s="176">
        <v>0</v>
      </c>
      <c r="S2886" s="176">
        <v>639.98321712000006</v>
      </c>
      <c r="T2886" s="176">
        <v>0</v>
      </c>
      <c r="U2886" s="176">
        <v>36.880444124999997</v>
      </c>
      <c r="V2886" s="176">
        <v>0</v>
      </c>
      <c r="W2886" s="176">
        <v>0.12603684786585367</v>
      </c>
      <c r="X2886" s="176">
        <v>0</v>
      </c>
      <c r="Y2886" s="176">
        <v>0</v>
      </c>
      <c r="Z2886" s="134"/>
    </row>
    <row r="2887" spans="1:26" x14ac:dyDescent="0.3">
      <c r="A2887" s="134"/>
      <c r="B2887" s="134"/>
      <c r="C2887" s="134"/>
      <c r="D2887" s="155" t="s">
        <v>165</v>
      </c>
      <c r="E2887" s="38" t="s">
        <v>112</v>
      </c>
      <c r="F2887" s="38" t="s">
        <v>176</v>
      </c>
      <c r="G2887" s="38" t="s">
        <v>167</v>
      </c>
      <c r="H2887" s="38" t="s">
        <v>97</v>
      </c>
      <c r="I2887" s="38" t="s">
        <v>143</v>
      </c>
      <c r="J2887" s="174"/>
      <c r="K2887" s="141"/>
      <c r="L2887" s="177">
        <v>0</v>
      </c>
      <c r="M2887" s="177">
        <v>0</v>
      </c>
      <c r="N2887" s="177">
        <v>0</v>
      </c>
      <c r="O2887" s="177">
        <v>0</v>
      </c>
      <c r="P2887" s="177">
        <v>0</v>
      </c>
      <c r="Q2887" s="177">
        <v>0</v>
      </c>
      <c r="R2887" s="177">
        <v>0</v>
      </c>
      <c r="S2887" s="177">
        <v>0</v>
      </c>
      <c r="T2887" s="177">
        <v>0</v>
      </c>
      <c r="U2887" s="177">
        <v>0</v>
      </c>
      <c r="V2887" s="177">
        <v>0</v>
      </c>
      <c r="W2887" s="177">
        <v>0</v>
      </c>
      <c r="X2887" s="177">
        <v>0</v>
      </c>
      <c r="Y2887" s="177">
        <v>0</v>
      </c>
      <c r="Z2887" s="134"/>
    </row>
    <row r="2888" spans="1:26" x14ac:dyDescent="0.3">
      <c r="A2888" s="134"/>
      <c r="B2888" s="134"/>
      <c r="C2888" s="134"/>
      <c r="D2888" s="155" t="s">
        <v>165</v>
      </c>
      <c r="E2888" s="38" t="s">
        <v>112</v>
      </c>
      <c r="F2888" s="38" t="s">
        <v>176</v>
      </c>
      <c r="G2888" s="38" t="s">
        <v>167</v>
      </c>
      <c r="H2888" s="38" t="s">
        <v>98</v>
      </c>
      <c r="I2888" s="38" t="s">
        <v>143</v>
      </c>
      <c r="J2888" s="174"/>
      <c r="K2888" s="141"/>
      <c r="L2888" s="176">
        <v>0</v>
      </c>
      <c r="M2888" s="176">
        <v>0</v>
      </c>
      <c r="N2888" s="176">
        <v>0</v>
      </c>
      <c r="O2888" s="176">
        <v>0</v>
      </c>
      <c r="P2888" s="176">
        <v>0</v>
      </c>
      <c r="Q2888" s="176">
        <v>0</v>
      </c>
      <c r="R2888" s="176">
        <v>0</v>
      </c>
      <c r="S2888" s="176">
        <v>0</v>
      </c>
      <c r="T2888" s="176">
        <v>0</v>
      </c>
      <c r="U2888" s="176">
        <v>0</v>
      </c>
      <c r="V2888" s="176">
        <v>0</v>
      </c>
      <c r="W2888" s="176">
        <v>0</v>
      </c>
      <c r="X2888" s="176">
        <v>0</v>
      </c>
      <c r="Y2888" s="176">
        <v>0</v>
      </c>
      <c r="Z2888" s="134"/>
    </row>
    <row r="2889" spans="1:26" x14ac:dyDescent="0.3">
      <c r="A2889" s="134"/>
      <c r="B2889" s="134"/>
      <c r="C2889" s="134"/>
      <c r="D2889" s="155" t="s">
        <v>165</v>
      </c>
      <c r="E2889" s="38" t="s">
        <v>112</v>
      </c>
      <c r="F2889" s="38" t="s">
        <v>176</v>
      </c>
      <c r="G2889" s="38" t="s">
        <v>167</v>
      </c>
      <c r="H2889" s="38" t="s">
        <v>99</v>
      </c>
      <c r="I2889" s="38" t="s">
        <v>143</v>
      </c>
      <c r="J2889" s="174"/>
      <c r="K2889" s="141"/>
      <c r="L2889" s="177">
        <v>0</v>
      </c>
      <c r="M2889" s="177">
        <v>0</v>
      </c>
      <c r="N2889" s="177">
        <v>0</v>
      </c>
      <c r="O2889" s="177">
        <v>0</v>
      </c>
      <c r="P2889" s="177">
        <v>0</v>
      </c>
      <c r="Q2889" s="177">
        <v>0</v>
      </c>
      <c r="R2889" s="177">
        <v>0</v>
      </c>
      <c r="S2889" s="177">
        <v>0</v>
      </c>
      <c r="T2889" s="177">
        <v>0</v>
      </c>
      <c r="U2889" s="177">
        <v>0</v>
      </c>
      <c r="V2889" s="177">
        <v>0</v>
      </c>
      <c r="W2889" s="177">
        <v>0</v>
      </c>
      <c r="X2889" s="177">
        <v>0</v>
      </c>
      <c r="Y2889" s="177">
        <v>0</v>
      </c>
      <c r="Z2889" s="134"/>
    </row>
    <row r="2890" spans="1:26" x14ac:dyDescent="0.3">
      <c r="A2890" s="134"/>
      <c r="B2890" s="134"/>
      <c r="C2890" s="134"/>
      <c r="D2890" s="155" t="s">
        <v>165</v>
      </c>
      <c r="E2890" s="38" t="s">
        <v>112</v>
      </c>
      <c r="F2890" s="38" t="s">
        <v>176</v>
      </c>
      <c r="G2890" s="38" t="s">
        <v>167</v>
      </c>
      <c r="H2890" s="38" t="s">
        <v>100</v>
      </c>
      <c r="I2890" s="38" t="s">
        <v>143</v>
      </c>
      <c r="J2890" s="174"/>
      <c r="K2890" s="141"/>
      <c r="L2890" s="176">
        <v>0</v>
      </c>
      <c r="M2890" s="176">
        <v>0</v>
      </c>
      <c r="N2890" s="176">
        <v>0</v>
      </c>
      <c r="O2890" s="176">
        <v>0</v>
      </c>
      <c r="P2890" s="176">
        <v>0</v>
      </c>
      <c r="Q2890" s="176">
        <v>0</v>
      </c>
      <c r="R2890" s="176">
        <v>0</v>
      </c>
      <c r="S2890" s="176">
        <v>23.962163264000004</v>
      </c>
      <c r="T2890" s="176">
        <v>0</v>
      </c>
      <c r="U2890" s="176">
        <v>0</v>
      </c>
      <c r="V2890" s="176">
        <v>0</v>
      </c>
      <c r="W2890" s="176">
        <v>0</v>
      </c>
      <c r="X2890" s="176">
        <v>0</v>
      </c>
      <c r="Y2890" s="176">
        <v>0</v>
      </c>
      <c r="Z2890" s="134"/>
    </row>
    <row r="2891" spans="1:26" x14ac:dyDescent="0.3">
      <c r="A2891" s="134"/>
      <c r="B2891" s="134"/>
      <c r="C2891" s="134"/>
      <c r="D2891" s="155" t="s">
        <v>165</v>
      </c>
      <c r="E2891" s="38" t="s">
        <v>112</v>
      </c>
      <c r="F2891" s="38" t="s">
        <v>176</v>
      </c>
      <c r="G2891" s="38" t="s">
        <v>167</v>
      </c>
      <c r="H2891" s="38" t="s">
        <v>101</v>
      </c>
      <c r="I2891" s="38" t="s">
        <v>143</v>
      </c>
      <c r="J2891" s="174"/>
      <c r="K2891" s="141"/>
      <c r="L2891" s="177">
        <v>0</v>
      </c>
      <c r="M2891" s="177">
        <v>0</v>
      </c>
      <c r="N2891" s="177">
        <v>0</v>
      </c>
      <c r="O2891" s="177">
        <v>0</v>
      </c>
      <c r="P2891" s="177">
        <v>0</v>
      </c>
      <c r="Q2891" s="177">
        <v>0</v>
      </c>
      <c r="R2891" s="177">
        <v>0</v>
      </c>
      <c r="S2891" s="177">
        <v>0</v>
      </c>
      <c r="T2891" s="177">
        <v>0</v>
      </c>
      <c r="U2891" s="177">
        <v>0</v>
      </c>
      <c r="V2891" s="177">
        <v>0</v>
      </c>
      <c r="W2891" s="177">
        <v>0</v>
      </c>
      <c r="X2891" s="177">
        <v>0</v>
      </c>
      <c r="Y2891" s="177">
        <v>0</v>
      </c>
      <c r="Z2891" s="134"/>
    </row>
    <row r="2892" spans="1:26" x14ac:dyDescent="0.3">
      <c r="A2892" s="134"/>
      <c r="B2892" s="134"/>
      <c r="C2892" s="134"/>
      <c r="D2892" s="155" t="s">
        <v>165</v>
      </c>
      <c r="E2892" s="38" t="s">
        <v>112</v>
      </c>
      <c r="F2892" s="38" t="s">
        <v>176</v>
      </c>
      <c r="G2892" s="38" t="s">
        <v>167</v>
      </c>
      <c r="H2892" s="38" t="s">
        <v>102</v>
      </c>
      <c r="I2892" s="38" t="s">
        <v>143</v>
      </c>
      <c r="J2892" s="174"/>
      <c r="K2892" s="141"/>
      <c r="L2892" s="176">
        <v>0</v>
      </c>
      <c r="M2892" s="176">
        <v>0</v>
      </c>
      <c r="N2892" s="176">
        <v>0</v>
      </c>
      <c r="O2892" s="176">
        <v>0</v>
      </c>
      <c r="P2892" s="176">
        <v>0</v>
      </c>
      <c r="Q2892" s="176">
        <v>0</v>
      </c>
      <c r="R2892" s="176">
        <v>0</v>
      </c>
      <c r="S2892" s="176">
        <v>2647.9714447000215</v>
      </c>
      <c r="T2892" s="176">
        <v>0</v>
      </c>
      <c r="U2892" s="176">
        <v>0</v>
      </c>
      <c r="V2892" s="176">
        <v>30.41709417931034</v>
      </c>
      <c r="W2892" s="176">
        <v>0</v>
      </c>
      <c r="X2892" s="176">
        <v>28.965318951724136</v>
      </c>
      <c r="Y2892" s="176">
        <v>0</v>
      </c>
      <c r="Z2892" s="134"/>
    </row>
    <row r="2893" spans="1:26" x14ac:dyDescent="0.3">
      <c r="A2893" s="134"/>
      <c r="B2893" s="134"/>
      <c r="C2893" s="134"/>
      <c r="D2893" s="155" t="s">
        <v>165</v>
      </c>
      <c r="E2893" s="38" t="s">
        <v>112</v>
      </c>
      <c r="F2893" s="38" t="s">
        <v>176</v>
      </c>
      <c r="G2893" s="38" t="s">
        <v>167</v>
      </c>
      <c r="H2893" s="38" t="s">
        <v>103</v>
      </c>
      <c r="I2893" s="38" t="s">
        <v>143</v>
      </c>
      <c r="J2893" s="174"/>
      <c r="K2893" s="141"/>
      <c r="L2893" s="177">
        <v>0</v>
      </c>
      <c r="M2893" s="177">
        <v>0</v>
      </c>
      <c r="N2893" s="177">
        <v>0</v>
      </c>
      <c r="O2893" s="177">
        <v>0</v>
      </c>
      <c r="P2893" s="177">
        <v>0</v>
      </c>
      <c r="Q2893" s="177">
        <v>0</v>
      </c>
      <c r="R2893" s="177">
        <v>0</v>
      </c>
      <c r="S2893" s="177">
        <v>0</v>
      </c>
      <c r="T2893" s="177">
        <v>0</v>
      </c>
      <c r="U2893" s="177">
        <v>0</v>
      </c>
      <c r="V2893" s="177">
        <v>0</v>
      </c>
      <c r="W2893" s="177">
        <v>0</v>
      </c>
      <c r="X2893" s="177">
        <v>0</v>
      </c>
      <c r="Y2893" s="177">
        <v>0</v>
      </c>
      <c r="Z2893" s="134"/>
    </row>
    <row r="2894" spans="1:26" x14ac:dyDescent="0.3">
      <c r="A2894" s="134"/>
      <c r="B2894" s="134"/>
      <c r="C2894" s="134"/>
      <c r="D2894" s="155" t="s">
        <v>165</v>
      </c>
      <c r="E2894" s="38" t="s">
        <v>112</v>
      </c>
      <c r="F2894" s="38" t="s">
        <v>176</v>
      </c>
      <c r="G2894" s="38" t="s">
        <v>167</v>
      </c>
      <c r="H2894" s="38" t="s">
        <v>104</v>
      </c>
      <c r="I2894" s="38" t="s">
        <v>143</v>
      </c>
      <c r="J2894" s="174"/>
      <c r="K2894" s="141"/>
      <c r="L2894" s="176">
        <v>0</v>
      </c>
      <c r="M2894" s="176">
        <v>0</v>
      </c>
      <c r="N2894" s="176">
        <v>0</v>
      </c>
      <c r="O2894" s="176">
        <v>0</v>
      </c>
      <c r="P2894" s="176">
        <v>0</v>
      </c>
      <c r="Q2894" s="176">
        <v>0</v>
      </c>
      <c r="R2894" s="176">
        <v>0</v>
      </c>
      <c r="S2894" s="176">
        <v>445.01040974990144</v>
      </c>
      <c r="T2894" s="176">
        <v>0</v>
      </c>
      <c r="U2894" s="176">
        <v>0</v>
      </c>
      <c r="V2894" s="176">
        <v>0</v>
      </c>
      <c r="W2894" s="176">
        <v>0</v>
      </c>
      <c r="X2894" s="176">
        <v>6.9664922394678516E-2</v>
      </c>
      <c r="Y2894" s="176">
        <v>0</v>
      </c>
      <c r="Z2894" s="134"/>
    </row>
    <row r="2895" spans="1:26" x14ac:dyDescent="0.3">
      <c r="A2895" s="134"/>
      <c r="B2895" s="134"/>
      <c r="C2895" s="134"/>
      <c r="D2895" s="155" t="s">
        <v>165</v>
      </c>
      <c r="E2895" s="38" t="s">
        <v>112</v>
      </c>
      <c r="F2895" s="38" t="s">
        <v>176</v>
      </c>
      <c r="G2895" s="38" t="s">
        <v>167</v>
      </c>
      <c r="H2895" s="38" t="s">
        <v>105</v>
      </c>
      <c r="I2895" s="38" t="s">
        <v>143</v>
      </c>
      <c r="J2895" s="174"/>
      <c r="K2895" s="141"/>
      <c r="L2895" s="177">
        <v>0</v>
      </c>
      <c r="M2895" s="177">
        <v>0</v>
      </c>
      <c r="N2895" s="177">
        <v>0</v>
      </c>
      <c r="O2895" s="177">
        <v>0</v>
      </c>
      <c r="P2895" s="177">
        <v>0</v>
      </c>
      <c r="Q2895" s="177">
        <v>0</v>
      </c>
      <c r="R2895" s="177">
        <v>0</v>
      </c>
      <c r="S2895" s="177">
        <v>0</v>
      </c>
      <c r="T2895" s="177">
        <v>0</v>
      </c>
      <c r="U2895" s="177">
        <v>0</v>
      </c>
      <c r="V2895" s="177">
        <v>0</v>
      </c>
      <c r="W2895" s="177">
        <v>0</v>
      </c>
      <c r="X2895" s="177">
        <v>0</v>
      </c>
      <c r="Y2895" s="177">
        <v>0</v>
      </c>
      <c r="Z2895" s="134"/>
    </row>
    <row r="2896" spans="1:26" x14ac:dyDescent="0.3">
      <c r="A2896" s="134"/>
      <c r="B2896" s="134"/>
      <c r="C2896" s="134"/>
      <c r="D2896" s="155" t="s">
        <v>165</v>
      </c>
      <c r="E2896" s="38" t="s">
        <v>112</v>
      </c>
      <c r="F2896" s="38" t="s">
        <v>176</v>
      </c>
      <c r="G2896" s="38" t="s">
        <v>168</v>
      </c>
      <c r="H2896" s="38" t="s">
        <v>72</v>
      </c>
      <c r="I2896" s="38" t="s">
        <v>143</v>
      </c>
      <c r="J2896" s="174"/>
      <c r="K2896" s="141"/>
      <c r="L2896" s="177">
        <v>0</v>
      </c>
      <c r="M2896" s="177">
        <v>0</v>
      </c>
      <c r="N2896" s="177">
        <v>0</v>
      </c>
      <c r="O2896" s="177">
        <v>0</v>
      </c>
      <c r="P2896" s="177">
        <v>0</v>
      </c>
      <c r="Q2896" s="177">
        <v>0</v>
      </c>
      <c r="R2896" s="177">
        <v>0</v>
      </c>
      <c r="S2896" s="177">
        <v>0</v>
      </c>
      <c r="T2896" s="177">
        <v>0</v>
      </c>
      <c r="U2896" s="177">
        <v>0</v>
      </c>
      <c r="V2896" s="177">
        <v>0</v>
      </c>
      <c r="W2896" s="177">
        <v>0</v>
      </c>
      <c r="X2896" s="177">
        <v>0</v>
      </c>
      <c r="Y2896" s="177">
        <v>0</v>
      </c>
      <c r="Z2896" s="134"/>
    </row>
    <row r="2897" spans="1:26" x14ac:dyDescent="0.3">
      <c r="A2897" s="134"/>
      <c r="B2897" s="134"/>
      <c r="C2897" s="134"/>
      <c r="D2897" s="155" t="s">
        <v>165</v>
      </c>
      <c r="E2897" s="38" t="s">
        <v>112</v>
      </c>
      <c r="F2897" s="38" t="s">
        <v>176</v>
      </c>
      <c r="G2897" s="38" t="s">
        <v>168</v>
      </c>
      <c r="H2897" s="38" t="s">
        <v>74</v>
      </c>
      <c r="I2897" s="38" t="s">
        <v>143</v>
      </c>
      <c r="J2897" s="174"/>
      <c r="K2897" s="141"/>
      <c r="L2897" s="176">
        <v>3874.6717196419359</v>
      </c>
      <c r="M2897" s="176">
        <v>5906.3539017243802</v>
      </c>
      <c r="N2897" s="176">
        <v>6370.7381454563574</v>
      </c>
      <c r="O2897" s="176">
        <v>0</v>
      </c>
      <c r="P2897" s="176">
        <v>937.65003932156242</v>
      </c>
      <c r="Q2897" s="176">
        <v>1809.8703448275862</v>
      </c>
      <c r="R2897" s="176">
        <v>1442.9649693524605</v>
      </c>
      <c r="S2897" s="176">
        <v>4911.3580275132681</v>
      </c>
      <c r="T2897" s="176">
        <v>1715.4469360358735</v>
      </c>
      <c r="U2897" s="176">
        <v>4231.4181657363224</v>
      </c>
      <c r="V2897" s="176">
        <v>1959.2909402758621</v>
      </c>
      <c r="W2897" s="176">
        <v>1631.6940812586208</v>
      </c>
      <c r="X2897" s="176">
        <v>407.95688506034486</v>
      </c>
      <c r="Y2897" s="176">
        <v>126.50877089224137</v>
      </c>
      <c r="Z2897" s="134"/>
    </row>
    <row r="2898" spans="1:26" x14ac:dyDescent="0.3">
      <c r="A2898" s="134"/>
      <c r="B2898" s="134"/>
      <c r="C2898" s="134"/>
      <c r="D2898" s="155" t="s">
        <v>165</v>
      </c>
      <c r="E2898" s="38" t="s">
        <v>112</v>
      </c>
      <c r="F2898" s="38" t="s">
        <v>176</v>
      </c>
      <c r="G2898" s="38" t="s">
        <v>168</v>
      </c>
      <c r="H2898" s="38" t="s">
        <v>75</v>
      </c>
      <c r="I2898" s="38" t="s">
        <v>143</v>
      </c>
      <c r="J2898" s="174"/>
      <c r="K2898" s="141"/>
      <c r="L2898" s="177">
        <v>0</v>
      </c>
      <c r="M2898" s="177">
        <v>0</v>
      </c>
      <c r="N2898" s="177">
        <v>0</v>
      </c>
      <c r="O2898" s="177">
        <v>0</v>
      </c>
      <c r="P2898" s="177">
        <v>0</v>
      </c>
      <c r="Q2898" s="177">
        <v>0</v>
      </c>
      <c r="R2898" s="177">
        <v>0</v>
      </c>
      <c r="S2898" s="177">
        <v>0</v>
      </c>
      <c r="T2898" s="177">
        <v>0</v>
      </c>
      <c r="U2898" s="177">
        <v>0</v>
      </c>
      <c r="V2898" s="177">
        <v>0</v>
      </c>
      <c r="W2898" s="177">
        <v>0</v>
      </c>
      <c r="X2898" s="177">
        <v>0</v>
      </c>
      <c r="Y2898" s="177">
        <v>0</v>
      </c>
      <c r="Z2898" s="134"/>
    </row>
    <row r="2899" spans="1:26" x14ac:dyDescent="0.3">
      <c r="A2899" s="134"/>
      <c r="B2899" s="134"/>
      <c r="C2899" s="134"/>
      <c r="D2899" s="155" t="s">
        <v>165</v>
      </c>
      <c r="E2899" s="38" t="s">
        <v>112</v>
      </c>
      <c r="F2899" s="38" t="s">
        <v>176</v>
      </c>
      <c r="G2899" s="38" t="s">
        <v>168</v>
      </c>
      <c r="H2899" s="38" t="s">
        <v>76</v>
      </c>
      <c r="I2899" s="38" t="s">
        <v>143</v>
      </c>
      <c r="J2899" s="174"/>
      <c r="K2899" s="141"/>
      <c r="L2899" s="177">
        <v>0</v>
      </c>
      <c r="M2899" s="177">
        <v>0</v>
      </c>
      <c r="N2899" s="177">
        <v>0</v>
      </c>
      <c r="O2899" s="177">
        <v>0</v>
      </c>
      <c r="P2899" s="177">
        <v>0</v>
      </c>
      <c r="Q2899" s="177">
        <v>0</v>
      </c>
      <c r="R2899" s="177">
        <v>0</v>
      </c>
      <c r="S2899" s="177">
        <v>0</v>
      </c>
      <c r="T2899" s="177">
        <v>0</v>
      </c>
      <c r="U2899" s="177">
        <v>0</v>
      </c>
      <c r="V2899" s="177">
        <v>0</v>
      </c>
      <c r="W2899" s="177">
        <v>0</v>
      </c>
      <c r="X2899" s="177">
        <v>0</v>
      </c>
      <c r="Y2899" s="177">
        <v>0</v>
      </c>
      <c r="Z2899" s="134"/>
    </row>
    <row r="2900" spans="1:26" x14ac:dyDescent="0.3">
      <c r="A2900" s="134"/>
      <c r="B2900" s="134"/>
      <c r="C2900" s="134"/>
      <c r="D2900" s="155" t="s">
        <v>165</v>
      </c>
      <c r="E2900" s="38" t="s">
        <v>112</v>
      </c>
      <c r="F2900" s="38" t="s">
        <v>176</v>
      </c>
      <c r="G2900" s="38" t="s">
        <v>168</v>
      </c>
      <c r="H2900" s="38" t="s">
        <v>77</v>
      </c>
      <c r="I2900" s="38" t="s">
        <v>143</v>
      </c>
      <c r="J2900" s="174"/>
      <c r="K2900" s="141"/>
      <c r="L2900" s="176">
        <v>240.31768359226982</v>
      </c>
      <c r="M2900" s="176">
        <v>459.96967260927528</v>
      </c>
      <c r="N2900" s="176">
        <v>605.94827330968076</v>
      </c>
      <c r="O2900" s="176">
        <v>0</v>
      </c>
      <c r="P2900" s="176">
        <v>39.400367932874346</v>
      </c>
      <c r="Q2900" s="176">
        <v>387.70700000000005</v>
      </c>
      <c r="R2900" s="176">
        <v>117.29046221121546</v>
      </c>
      <c r="S2900" s="176">
        <v>507.64253518142368</v>
      </c>
      <c r="T2900" s="176">
        <v>72.440364396241506</v>
      </c>
      <c r="U2900" s="176">
        <v>389.31938666595585</v>
      </c>
      <c r="V2900" s="176">
        <v>270.31098410344828</v>
      </c>
      <c r="W2900" s="176">
        <v>967.10468562931044</v>
      </c>
      <c r="X2900" s="176">
        <v>260.32896822413795</v>
      </c>
      <c r="Y2900" s="176">
        <v>162.57905429741379</v>
      </c>
      <c r="Z2900" s="134"/>
    </row>
    <row r="2901" spans="1:26" x14ac:dyDescent="0.3">
      <c r="A2901" s="134"/>
      <c r="B2901" s="134"/>
      <c r="C2901" s="134"/>
      <c r="D2901" s="155" t="s">
        <v>165</v>
      </c>
      <c r="E2901" s="38" t="s">
        <v>112</v>
      </c>
      <c r="F2901" s="38" t="s">
        <v>176</v>
      </c>
      <c r="G2901" s="38" t="s">
        <v>168</v>
      </c>
      <c r="H2901" s="38" t="s">
        <v>78</v>
      </c>
      <c r="I2901" s="38" t="s">
        <v>143</v>
      </c>
      <c r="J2901" s="174"/>
      <c r="K2901" s="141"/>
      <c r="L2901" s="177">
        <v>0</v>
      </c>
      <c r="M2901" s="177">
        <v>0</v>
      </c>
      <c r="N2901" s="177">
        <v>0</v>
      </c>
      <c r="O2901" s="177">
        <v>0</v>
      </c>
      <c r="P2901" s="177">
        <v>0</v>
      </c>
      <c r="Q2901" s="177">
        <v>0</v>
      </c>
      <c r="R2901" s="177">
        <v>0</v>
      </c>
      <c r="S2901" s="177">
        <v>0</v>
      </c>
      <c r="T2901" s="177">
        <v>0</v>
      </c>
      <c r="U2901" s="177">
        <v>0</v>
      </c>
      <c r="V2901" s="177">
        <v>0</v>
      </c>
      <c r="W2901" s="177">
        <v>0</v>
      </c>
      <c r="X2901" s="177">
        <v>0</v>
      </c>
      <c r="Y2901" s="177">
        <v>0</v>
      </c>
      <c r="Z2901" s="134"/>
    </row>
    <row r="2902" spans="1:26" x14ac:dyDescent="0.3">
      <c r="A2902" s="134"/>
      <c r="B2902" s="134"/>
      <c r="C2902" s="134"/>
      <c r="D2902" s="155" t="s">
        <v>165</v>
      </c>
      <c r="E2902" s="38" t="s">
        <v>112</v>
      </c>
      <c r="F2902" s="38" t="s">
        <v>176</v>
      </c>
      <c r="G2902" s="38" t="s">
        <v>168</v>
      </c>
      <c r="H2902" s="38" t="s">
        <v>79</v>
      </c>
      <c r="I2902" s="38" t="s">
        <v>143</v>
      </c>
      <c r="J2902" s="174"/>
      <c r="K2902" s="141"/>
      <c r="L2902" s="176">
        <v>395.50724147869676</v>
      </c>
      <c r="M2902" s="176">
        <v>0</v>
      </c>
      <c r="N2902" s="176">
        <v>0</v>
      </c>
      <c r="O2902" s="176">
        <v>0</v>
      </c>
      <c r="P2902" s="176">
        <v>0</v>
      </c>
      <c r="Q2902" s="176">
        <v>0</v>
      </c>
      <c r="R2902" s="176">
        <v>0</v>
      </c>
      <c r="S2902" s="176">
        <v>46.723088941740571</v>
      </c>
      <c r="T2902" s="176">
        <v>3.9194702936307912</v>
      </c>
      <c r="U2902" s="176">
        <v>57.215117998345249</v>
      </c>
      <c r="V2902" s="176">
        <v>0</v>
      </c>
      <c r="W2902" s="176">
        <v>0</v>
      </c>
      <c r="X2902" s="176">
        <v>0</v>
      </c>
      <c r="Y2902" s="176">
        <v>0</v>
      </c>
      <c r="Z2902" s="134"/>
    </row>
    <row r="2903" spans="1:26" x14ac:dyDescent="0.3">
      <c r="A2903" s="134"/>
      <c r="B2903" s="134"/>
      <c r="C2903" s="134"/>
      <c r="D2903" s="155" t="s">
        <v>165</v>
      </c>
      <c r="E2903" s="38" t="s">
        <v>112</v>
      </c>
      <c r="F2903" s="38" t="s">
        <v>176</v>
      </c>
      <c r="G2903" s="38" t="s">
        <v>168</v>
      </c>
      <c r="H2903" s="38" t="s">
        <v>80</v>
      </c>
      <c r="I2903" s="38" t="s">
        <v>143</v>
      </c>
      <c r="J2903" s="174"/>
      <c r="K2903" s="141"/>
      <c r="L2903" s="177">
        <v>0</v>
      </c>
      <c r="M2903" s="177">
        <v>0</v>
      </c>
      <c r="N2903" s="177">
        <v>0</v>
      </c>
      <c r="O2903" s="177">
        <v>0</v>
      </c>
      <c r="P2903" s="177">
        <v>0</v>
      </c>
      <c r="Q2903" s="177">
        <v>0</v>
      </c>
      <c r="R2903" s="177">
        <v>0</v>
      </c>
      <c r="S2903" s="177">
        <v>0</v>
      </c>
      <c r="T2903" s="177">
        <v>0</v>
      </c>
      <c r="U2903" s="177">
        <v>0</v>
      </c>
      <c r="V2903" s="177">
        <v>0</v>
      </c>
      <c r="W2903" s="177">
        <v>0</v>
      </c>
      <c r="X2903" s="177">
        <v>0</v>
      </c>
      <c r="Y2903" s="177">
        <v>0</v>
      </c>
      <c r="Z2903" s="134"/>
    </row>
    <row r="2904" spans="1:26" x14ac:dyDescent="0.3">
      <c r="A2904" s="134"/>
      <c r="B2904" s="134"/>
      <c r="C2904" s="134"/>
      <c r="D2904" s="155" t="s">
        <v>165</v>
      </c>
      <c r="E2904" s="38" t="s">
        <v>112</v>
      </c>
      <c r="F2904" s="38" t="s">
        <v>176</v>
      </c>
      <c r="G2904" s="38" t="s">
        <v>168</v>
      </c>
      <c r="H2904" s="38" t="s">
        <v>81</v>
      </c>
      <c r="I2904" s="38" t="s">
        <v>143</v>
      </c>
      <c r="J2904" s="174"/>
      <c r="K2904" s="141"/>
      <c r="L2904" s="177">
        <v>0</v>
      </c>
      <c r="M2904" s="177">
        <v>0</v>
      </c>
      <c r="N2904" s="177">
        <v>0</v>
      </c>
      <c r="O2904" s="177">
        <v>0</v>
      </c>
      <c r="P2904" s="177">
        <v>0</v>
      </c>
      <c r="Q2904" s="177">
        <v>0</v>
      </c>
      <c r="R2904" s="177">
        <v>0</v>
      </c>
      <c r="S2904" s="177">
        <v>0</v>
      </c>
      <c r="T2904" s="177">
        <v>0</v>
      </c>
      <c r="U2904" s="177">
        <v>0</v>
      </c>
      <c r="V2904" s="177">
        <v>0</v>
      </c>
      <c r="W2904" s="177">
        <v>0</v>
      </c>
      <c r="X2904" s="177">
        <v>0</v>
      </c>
      <c r="Y2904" s="177">
        <v>0</v>
      </c>
      <c r="Z2904" s="134"/>
    </row>
    <row r="2905" spans="1:26" x14ac:dyDescent="0.3">
      <c r="A2905" s="134"/>
      <c r="B2905" s="134"/>
      <c r="C2905" s="134"/>
      <c r="D2905" s="155" t="s">
        <v>165</v>
      </c>
      <c r="E2905" s="38" t="s">
        <v>112</v>
      </c>
      <c r="F2905" s="38" t="s">
        <v>176</v>
      </c>
      <c r="G2905" s="38" t="s">
        <v>168</v>
      </c>
      <c r="H2905" s="38" t="s">
        <v>82</v>
      </c>
      <c r="I2905" s="38" t="s">
        <v>143</v>
      </c>
      <c r="J2905" s="174"/>
      <c r="K2905" s="141"/>
      <c r="L2905" s="176">
        <v>0</v>
      </c>
      <c r="M2905" s="176">
        <v>0</v>
      </c>
      <c r="N2905" s="176">
        <v>0</v>
      </c>
      <c r="O2905" s="176">
        <v>0</v>
      </c>
      <c r="P2905" s="176">
        <v>0</v>
      </c>
      <c r="Q2905" s="176">
        <v>0</v>
      </c>
      <c r="R2905" s="176">
        <v>0</v>
      </c>
      <c r="S2905" s="176">
        <v>2120.0940000000005</v>
      </c>
      <c r="T2905" s="176">
        <v>1548.9792</v>
      </c>
      <c r="U2905" s="176">
        <v>2753.3519999999994</v>
      </c>
      <c r="V2905" s="176">
        <v>0</v>
      </c>
      <c r="W2905" s="176">
        <v>0</v>
      </c>
      <c r="X2905" s="176">
        <v>0</v>
      </c>
      <c r="Y2905" s="176">
        <v>0</v>
      </c>
      <c r="Z2905" s="134"/>
    </row>
    <row r="2906" spans="1:26" x14ac:dyDescent="0.3">
      <c r="A2906" s="134"/>
      <c r="B2906" s="134"/>
      <c r="C2906" s="134"/>
      <c r="D2906" s="155" t="s">
        <v>165</v>
      </c>
      <c r="E2906" s="38" t="s">
        <v>112</v>
      </c>
      <c r="F2906" s="38" t="s">
        <v>176</v>
      </c>
      <c r="G2906" s="38" t="s">
        <v>168</v>
      </c>
      <c r="H2906" s="38" t="s">
        <v>83</v>
      </c>
      <c r="I2906" s="38" t="s">
        <v>143</v>
      </c>
      <c r="J2906" s="174"/>
      <c r="K2906" s="141"/>
      <c r="L2906" s="176">
        <v>0</v>
      </c>
      <c r="M2906" s="176">
        <v>366.91792535020954</v>
      </c>
      <c r="N2906" s="176">
        <v>560.4411831769105</v>
      </c>
      <c r="O2906" s="176">
        <v>0</v>
      </c>
      <c r="P2906" s="176">
        <v>879.27541715397524</v>
      </c>
      <c r="Q2906" s="176">
        <v>1824.4028419216727</v>
      </c>
      <c r="R2906" s="176">
        <v>722.2948772298065</v>
      </c>
      <c r="S2906" s="176">
        <v>4060.5738538446049</v>
      </c>
      <c r="T2906" s="176">
        <v>552.84668791519118</v>
      </c>
      <c r="U2906" s="176">
        <v>3420.9978000717119</v>
      </c>
      <c r="V2906" s="176">
        <v>549.21712347305856</v>
      </c>
      <c r="W2906" s="176">
        <v>2964.6706053537209</v>
      </c>
      <c r="X2906" s="176">
        <v>1439.9688025914054</v>
      </c>
      <c r="Y2906" s="176">
        <v>332.78100706163798</v>
      </c>
      <c r="Z2906" s="134"/>
    </row>
    <row r="2907" spans="1:26" x14ac:dyDescent="0.3">
      <c r="A2907" s="134"/>
      <c r="B2907" s="134"/>
      <c r="C2907" s="134"/>
      <c r="D2907" s="155" t="s">
        <v>165</v>
      </c>
      <c r="E2907" s="38" t="s">
        <v>112</v>
      </c>
      <c r="F2907" s="38" t="s">
        <v>176</v>
      </c>
      <c r="G2907" s="38" t="s">
        <v>168</v>
      </c>
      <c r="H2907" s="38" t="s">
        <v>84</v>
      </c>
      <c r="I2907" s="38" t="s">
        <v>143</v>
      </c>
      <c r="J2907" s="174"/>
      <c r="K2907" s="141"/>
      <c r="L2907" s="176">
        <v>31155.224047399177</v>
      </c>
      <c r="M2907" s="176">
        <v>28951.874480219638</v>
      </c>
      <c r="N2907" s="176">
        <v>54872.292949370923</v>
      </c>
      <c r="O2907" s="176">
        <v>982.10331640436959</v>
      </c>
      <c r="P2907" s="176">
        <v>29562.57249836138</v>
      </c>
      <c r="Q2907" s="176">
        <v>47542.881428128567</v>
      </c>
      <c r="R2907" s="176">
        <v>19857.583555786365</v>
      </c>
      <c r="S2907" s="176">
        <v>24007.51333115646</v>
      </c>
      <c r="T2907" s="176">
        <v>12254.880397556137</v>
      </c>
      <c r="U2907" s="176">
        <v>24997.148782112323</v>
      </c>
      <c r="V2907" s="176">
        <v>46622.078674387631</v>
      </c>
      <c r="W2907" s="176">
        <v>52731.665987760316</v>
      </c>
      <c r="X2907" s="176">
        <v>19778.444486303983</v>
      </c>
      <c r="Y2907" s="176">
        <v>20234.976539927367</v>
      </c>
      <c r="Z2907" s="134"/>
    </row>
    <row r="2908" spans="1:26" x14ac:dyDescent="0.3">
      <c r="A2908" s="134"/>
      <c r="B2908" s="134"/>
      <c r="C2908" s="134"/>
      <c r="D2908" s="155" t="s">
        <v>165</v>
      </c>
      <c r="E2908" s="38" t="s">
        <v>112</v>
      </c>
      <c r="F2908" s="38" t="s">
        <v>176</v>
      </c>
      <c r="G2908" s="38" t="s">
        <v>168</v>
      </c>
      <c r="H2908" s="38" t="s">
        <v>85</v>
      </c>
      <c r="I2908" s="38" t="s">
        <v>143</v>
      </c>
      <c r="J2908" s="174"/>
      <c r="K2908" s="141"/>
      <c r="L2908" s="176">
        <v>909.56218226600981</v>
      </c>
      <c r="M2908" s="176">
        <v>1203.3943969550683</v>
      </c>
      <c r="N2908" s="176">
        <v>11218.640646630602</v>
      </c>
      <c r="O2908" s="176">
        <v>0</v>
      </c>
      <c r="P2908" s="176">
        <v>1129.8039324311208</v>
      </c>
      <c r="Q2908" s="176">
        <v>2598.2852758620684</v>
      </c>
      <c r="R2908" s="176">
        <v>190.07279188934373</v>
      </c>
      <c r="S2908" s="176">
        <v>632.16665262687002</v>
      </c>
      <c r="T2908" s="176">
        <v>709.41529499629826</v>
      </c>
      <c r="U2908" s="176">
        <v>470.44289141838499</v>
      </c>
      <c r="V2908" s="176">
        <v>0</v>
      </c>
      <c r="W2908" s="176">
        <v>2261.4712939536589</v>
      </c>
      <c r="X2908" s="176">
        <v>37.820208493355103</v>
      </c>
      <c r="Y2908" s="176">
        <v>1266.0795667555346</v>
      </c>
      <c r="Z2908" s="134"/>
    </row>
    <row r="2909" spans="1:26" x14ac:dyDescent="0.3">
      <c r="A2909" s="134"/>
      <c r="B2909" s="134"/>
      <c r="C2909" s="134"/>
      <c r="D2909" s="155" t="s">
        <v>165</v>
      </c>
      <c r="E2909" s="38" t="s">
        <v>112</v>
      </c>
      <c r="F2909" s="38" t="s">
        <v>176</v>
      </c>
      <c r="G2909" s="38" t="s">
        <v>168</v>
      </c>
      <c r="H2909" s="38" t="s">
        <v>86</v>
      </c>
      <c r="I2909" s="38" t="s">
        <v>143</v>
      </c>
      <c r="J2909" s="174"/>
      <c r="K2909" s="141"/>
      <c r="L2909" s="176">
        <v>6796.1709626504435</v>
      </c>
      <c r="M2909" s="176">
        <v>19818.986083498665</v>
      </c>
      <c r="N2909" s="176">
        <v>30201.387217124066</v>
      </c>
      <c r="O2909" s="176">
        <v>0</v>
      </c>
      <c r="P2909" s="176">
        <v>3363.3609823712159</v>
      </c>
      <c r="Q2909" s="176">
        <v>19111.577965517241</v>
      </c>
      <c r="R2909" s="176">
        <v>6050.4594512080002</v>
      </c>
      <c r="S2909" s="176">
        <v>5853.0415920887863</v>
      </c>
      <c r="T2909" s="176">
        <v>4029.2671533942262</v>
      </c>
      <c r="U2909" s="176">
        <v>5114.5885930617997</v>
      </c>
      <c r="V2909" s="176">
        <v>17107.612132345821</v>
      </c>
      <c r="W2909" s="176">
        <v>14297.787558422258</v>
      </c>
      <c r="X2909" s="176">
        <v>5354.5554566887531</v>
      </c>
      <c r="Y2909" s="176">
        <v>3546.377925666342</v>
      </c>
      <c r="Z2909" s="134"/>
    </row>
    <row r="2910" spans="1:26" x14ac:dyDescent="0.3">
      <c r="A2910" s="134"/>
      <c r="B2910" s="134"/>
      <c r="C2910" s="134"/>
      <c r="D2910" s="155" t="s">
        <v>165</v>
      </c>
      <c r="E2910" s="38" t="s">
        <v>112</v>
      </c>
      <c r="F2910" s="38" t="s">
        <v>176</v>
      </c>
      <c r="G2910" s="38" t="s">
        <v>168</v>
      </c>
      <c r="H2910" s="38" t="s">
        <v>87</v>
      </c>
      <c r="I2910" s="38" t="s">
        <v>143</v>
      </c>
      <c r="J2910" s="174"/>
      <c r="K2910" s="141"/>
      <c r="L2910" s="177">
        <v>0</v>
      </c>
      <c r="M2910" s="177">
        <v>0</v>
      </c>
      <c r="N2910" s="177">
        <v>0</v>
      </c>
      <c r="O2910" s="177">
        <v>0</v>
      </c>
      <c r="P2910" s="177">
        <v>0</v>
      </c>
      <c r="Q2910" s="177">
        <v>0</v>
      </c>
      <c r="R2910" s="177">
        <v>0</v>
      </c>
      <c r="S2910" s="177">
        <v>0</v>
      </c>
      <c r="T2910" s="177">
        <v>0</v>
      </c>
      <c r="U2910" s="177">
        <v>0</v>
      </c>
      <c r="V2910" s="177">
        <v>0</v>
      </c>
      <c r="W2910" s="177">
        <v>0</v>
      </c>
      <c r="X2910" s="177">
        <v>0</v>
      </c>
      <c r="Y2910" s="177">
        <v>0</v>
      </c>
      <c r="Z2910" s="134"/>
    </row>
    <row r="2911" spans="1:26" x14ac:dyDescent="0.3">
      <c r="A2911" s="134"/>
      <c r="B2911" s="134"/>
      <c r="C2911" s="134"/>
      <c r="D2911" s="155" t="s">
        <v>165</v>
      </c>
      <c r="E2911" s="38" t="s">
        <v>112</v>
      </c>
      <c r="F2911" s="38" t="s">
        <v>176</v>
      </c>
      <c r="G2911" s="38" t="s">
        <v>168</v>
      </c>
      <c r="H2911" s="38" t="s">
        <v>88</v>
      </c>
      <c r="I2911" s="38" t="s">
        <v>143</v>
      </c>
      <c r="J2911" s="174"/>
      <c r="K2911" s="141"/>
      <c r="L2911" s="177">
        <v>0</v>
      </c>
      <c r="M2911" s="177">
        <v>0</v>
      </c>
      <c r="N2911" s="177">
        <v>0</v>
      </c>
      <c r="O2911" s="177">
        <v>0</v>
      </c>
      <c r="P2911" s="177">
        <v>0</v>
      </c>
      <c r="Q2911" s="177">
        <v>0</v>
      </c>
      <c r="R2911" s="177">
        <v>0</v>
      </c>
      <c r="S2911" s="177">
        <v>0</v>
      </c>
      <c r="T2911" s="177">
        <v>0</v>
      </c>
      <c r="U2911" s="177">
        <v>0</v>
      </c>
      <c r="V2911" s="177">
        <v>0</v>
      </c>
      <c r="W2911" s="177">
        <v>0</v>
      </c>
      <c r="X2911" s="177">
        <v>0</v>
      </c>
      <c r="Y2911" s="177">
        <v>0</v>
      </c>
      <c r="Z2911" s="134"/>
    </row>
    <row r="2912" spans="1:26" x14ac:dyDescent="0.3">
      <c r="A2912" s="134"/>
      <c r="B2912" s="134"/>
      <c r="C2912" s="134"/>
      <c r="D2912" s="155" t="s">
        <v>165</v>
      </c>
      <c r="E2912" s="38" t="s">
        <v>112</v>
      </c>
      <c r="F2912" s="38" t="s">
        <v>176</v>
      </c>
      <c r="G2912" s="38" t="s">
        <v>168</v>
      </c>
      <c r="H2912" s="38" t="s">
        <v>89</v>
      </c>
      <c r="I2912" s="38" t="s">
        <v>143</v>
      </c>
      <c r="J2912" s="174"/>
      <c r="K2912" s="141"/>
      <c r="L2912" s="177">
        <v>0</v>
      </c>
      <c r="M2912" s="177">
        <v>0</v>
      </c>
      <c r="N2912" s="177">
        <v>0</v>
      </c>
      <c r="O2912" s="177">
        <v>0</v>
      </c>
      <c r="P2912" s="177">
        <v>0</v>
      </c>
      <c r="Q2912" s="177">
        <v>0</v>
      </c>
      <c r="R2912" s="177">
        <v>0</v>
      </c>
      <c r="S2912" s="177">
        <v>0</v>
      </c>
      <c r="T2912" s="177">
        <v>0</v>
      </c>
      <c r="U2912" s="177">
        <v>0</v>
      </c>
      <c r="V2912" s="177">
        <v>0</v>
      </c>
      <c r="W2912" s="177">
        <v>0</v>
      </c>
      <c r="X2912" s="177">
        <v>0</v>
      </c>
      <c r="Y2912" s="177">
        <v>0</v>
      </c>
      <c r="Z2912" s="134"/>
    </row>
    <row r="2913" spans="1:26" x14ac:dyDescent="0.3">
      <c r="A2913" s="134"/>
      <c r="B2913" s="134"/>
      <c r="C2913" s="134"/>
      <c r="D2913" s="155" t="s">
        <v>165</v>
      </c>
      <c r="E2913" s="38" t="s">
        <v>112</v>
      </c>
      <c r="F2913" s="38" t="s">
        <v>176</v>
      </c>
      <c r="G2913" s="38" t="s">
        <v>168</v>
      </c>
      <c r="H2913" s="38" t="s">
        <v>90</v>
      </c>
      <c r="I2913" s="38" t="s">
        <v>143</v>
      </c>
      <c r="J2913" s="174"/>
      <c r="K2913" s="141"/>
      <c r="L2913" s="177">
        <v>0</v>
      </c>
      <c r="M2913" s="177">
        <v>0</v>
      </c>
      <c r="N2913" s="177">
        <v>0</v>
      </c>
      <c r="O2913" s="177">
        <v>0</v>
      </c>
      <c r="P2913" s="177">
        <v>0</v>
      </c>
      <c r="Q2913" s="177">
        <v>0</v>
      </c>
      <c r="R2913" s="177">
        <v>0</v>
      </c>
      <c r="S2913" s="177">
        <v>0</v>
      </c>
      <c r="T2913" s="177">
        <v>0</v>
      </c>
      <c r="U2913" s="177">
        <v>0</v>
      </c>
      <c r="V2913" s="177">
        <v>0</v>
      </c>
      <c r="W2913" s="177">
        <v>0</v>
      </c>
      <c r="X2913" s="177">
        <v>0</v>
      </c>
      <c r="Y2913" s="177">
        <v>0</v>
      </c>
      <c r="Z2913" s="134"/>
    </row>
    <row r="2914" spans="1:26" x14ac:dyDescent="0.3">
      <c r="A2914" s="134"/>
      <c r="B2914" s="134"/>
      <c r="C2914" s="134"/>
      <c r="D2914" s="155" t="s">
        <v>165</v>
      </c>
      <c r="E2914" s="38" t="s">
        <v>112</v>
      </c>
      <c r="F2914" s="38" t="s">
        <v>176</v>
      </c>
      <c r="G2914" s="38" t="s">
        <v>168</v>
      </c>
      <c r="H2914" s="38" t="s">
        <v>91</v>
      </c>
      <c r="I2914" s="38" t="s">
        <v>143</v>
      </c>
      <c r="J2914" s="174"/>
      <c r="K2914" s="141"/>
      <c r="L2914" s="176">
        <v>0</v>
      </c>
      <c r="M2914" s="176">
        <v>0</v>
      </c>
      <c r="N2914" s="176">
        <v>0</v>
      </c>
      <c r="O2914" s="176">
        <v>0</v>
      </c>
      <c r="P2914" s="176">
        <v>0</v>
      </c>
      <c r="Q2914" s="176">
        <v>0</v>
      </c>
      <c r="R2914" s="176">
        <v>0</v>
      </c>
      <c r="S2914" s="176">
        <v>0</v>
      </c>
      <c r="T2914" s="176">
        <v>0</v>
      </c>
      <c r="U2914" s="176">
        <v>0</v>
      </c>
      <c r="V2914" s="176">
        <v>0</v>
      </c>
      <c r="W2914" s="176">
        <v>0</v>
      </c>
      <c r="X2914" s="176">
        <v>5.703542262359643</v>
      </c>
      <c r="Y2914" s="176">
        <v>0</v>
      </c>
      <c r="Z2914" s="134"/>
    </row>
    <row r="2915" spans="1:26" x14ac:dyDescent="0.3">
      <c r="A2915" s="134"/>
      <c r="B2915" s="134"/>
      <c r="C2915" s="134"/>
      <c r="D2915" s="155" t="s">
        <v>165</v>
      </c>
      <c r="E2915" s="38" t="s">
        <v>112</v>
      </c>
      <c r="F2915" s="38" t="s">
        <v>176</v>
      </c>
      <c r="G2915" s="38" t="s">
        <v>168</v>
      </c>
      <c r="H2915" s="38" t="s">
        <v>92</v>
      </c>
      <c r="I2915" s="38" t="s">
        <v>143</v>
      </c>
      <c r="J2915" s="174"/>
      <c r="K2915" s="141"/>
      <c r="L2915" s="177">
        <v>0</v>
      </c>
      <c r="M2915" s="177">
        <v>0</v>
      </c>
      <c r="N2915" s="177">
        <v>0</v>
      </c>
      <c r="O2915" s="177">
        <v>0</v>
      </c>
      <c r="P2915" s="177">
        <v>0</v>
      </c>
      <c r="Q2915" s="177">
        <v>0</v>
      </c>
      <c r="R2915" s="177">
        <v>0</v>
      </c>
      <c r="S2915" s="177">
        <v>0</v>
      </c>
      <c r="T2915" s="177">
        <v>0</v>
      </c>
      <c r="U2915" s="177">
        <v>0</v>
      </c>
      <c r="V2915" s="177">
        <v>0</v>
      </c>
      <c r="W2915" s="177">
        <v>0</v>
      </c>
      <c r="X2915" s="177">
        <v>0</v>
      </c>
      <c r="Y2915" s="177">
        <v>0</v>
      </c>
      <c r="Z2915" s="134"/>
    </row>
    <row r="2916" spans="1:26" x14ac:dyDescent="0.3">
      <c r="A2916" s="134"/>
      <c r="B2916" s="134"/>
      <c r="C2916" s="134"/>
      <c r="D2916" s="155" t="s">
        <v>165</v>
      </c>
      <c r="E2916" s="38" t="s">
        <v>112</v>
      </c>
      <c r="F2916" s="38" t="s">
        <v>176</v>
      </c>
      <c r="G2916" s="38" t="s">
        <v>168</v>
      </c>
      <c r="H2916" s="38" t="s">
        <v>93</v>
      </c>
      <c r="I2916" s="38" t="s">
        <v>143</v>
      </c>
      <c r="J2916" s="174"/>
      <c r="K2916" s="141"/>
      <c r="L2916" s="177">
        <v>0</v>
      </c>
      <c r="M2916" s="177">
        <v>0</v>
      </c>
      <c r="N2916" s="177">
        <v>0</v>
      </c>
      <c r="O2916" s="177">
        <v>0</v>
      </c>
      <c r="P2916" s="177">
        <v>0</v>
      </c>
      <c r="Q2916" s="177">
        <v>0</v>
      </c>
      <c r="R2916" s="177">
        <v>0</v>
      </c>
      <c r="S2916" s="177">
        <v>0</v>
      </c>
      <c r="T2916" s="177">
        <v>0</v>
      </c>
      <c r="U2916" s="177">
        <v>0</v>
      </c>
      <c r="V2916" s="177">
        <v>0</v>
      </c>
      <c r="W2916" s="177">
        <v>0</v>
      </c>
      <c r="X2916" s="177">
        <v>0</v>
      </c>
      <c r="Y2916" s="177">
        <v>0</v>
      </c>
      <c r="Z2916" s="134"/>
    </row>
    <row r="2917" spans="1:26" x14ac:dyDescent="0.3">
      <c r="A2917" s="134"/>
      <c r="B2917" s="134"/>
      <c r="C2917" s="134"/>
      <c r="D2917" s="155" t="s">
        <v>165</v>
      </c>
      <c r="E2917" s="38" t="s">
        <v>112</v>
      </c>
      <c r="F2917" s="38" t="s">
        <v>176</v>
      </c>
      <c r="G2917" s="38" t="s">
        <v>168</v>
      </c>
      <c r="H2917" s="38" t="s">
        <v>94</v>
      </c>
      <c r="I2917" s="38" t="s">
        <v>143</v>
      </c>
      <c r="J2917" s="174"/>
      <c r="K2917" s="141"/>
      <c r="L2917" s="177">
        <v>0</v>
      </c>
      <c r="M2917" s="177">
        <v>0</v>
      </c>
      <c r="N2917" s="177">
        <v>0</v>
      </c>
      <c r="O2917" s="177">
        <v>0</v>
      </c>
      <c r="P2917" s="177">
        <v>0</v>
      </c>
      <c r="Q2917" s="177">
        <v>0</v>
      </c>
      <c r="R2917" s="177">
        <v>0</v>
      </c>
      <c r="S2917" s="177">
        <v>0</v>
      </c>
      <c r="T2917" s="177">
        <v>0</v>
      </c>
      <c r="U2917" s="177">
        <v>0</v>
      </c>
      <c r="V2917" s="177">
        <v>0</v>
      </c>
      <c r="W2917" s="177">
        <v>0</v>
      </c>
      <c r="X2917" s="177">
        <v>0</v>
      </c>
      <c r="Y2917" s="177">
        <v>0</v>
      </c>
      <c r="Z2917" s="134"/>
    </row>
    <row r="2918" spans="1:26" x14ac:dyDescent="0.3">
      <c r="A2918" s="134"/>
      <c r="B2918" s="134"/>
      <c r="C2918" s="134"/>
      <c r="D2918" s="155" t="s">
        <v>165</v>
      </c>
      <c r="E2918" s="38" t="s">
        <v>112</v>
      </c>
      <c r="F2918" s="38" t="s">
        <v>176</v>
      </c>
      <c r="G2918" s="38" t="s">
        <v>168</v>
      </c>
      <c r="H2918" s="38" t="s">
        <v>95</v>
      </c>
      <c r="I2918" s="38" t="s">
        <v>143</v>
      </c>
      <c r="J2918" s="174"/>
      <c r="K2918" s="141"/>
      <c r="L2918" s="177">
        <v>0</v>
      </c>
      <c r="M2918" s="177">
        <v>0</v>
      </c>
      <c r="N2918" s="177">
        <v>0</v>
      </c>
      <c r="O2918" s="177">
        <v>0</v>
      </c>
      <c r="P2918" s="177">
        <v>0</v>
      </c>
      <c r="Q2918" s="177">
        <v>0</v>
      </c>
      <c r="R2918" s="177">
        <v>0</v>
      </c>
      <c r="S2918" s="177">
        <v>0</v>
      </c>
      <c r="T2918" s="177">
        <v>0</v>
      </c>
      <c r="U2918" s="177">
        <v>0</v>
      </c>
      <c r="V2918" s="177">
        <v>0</v>
      </c>
      <c r="W2918" s="177">
        <v>0</v>
      </c>
      <c r="X2918" s="177">
        <v>0</v>
      </c>
      <c r="Y2918" s="177">
        <v>0</v>
      </c>
      <c r="Z2918" s="134"/>
    </row>
    <row r="2919" spans="1:26" x14ac:dyDescent="0.3">
      <c r="A2919" s="134"/>
      <c r="B2919" s="134"/>
      <c r="C2919" s="134"/>
      <c r="D2919" s="155" t="s">
        <v>165</v>
      </c>
      <c r="E2919" s="38" t="s">
        <v>112</v>
      </c>
      <c r="F2919" s="38" t="s">
        <v>176</v>
      </c>
      <c r="G2919" s="38" t="s">
        <v>168</v>
      </c>
      <c r="H2919" s="38" t="s">
        <v>96</v>
      </c>
      <c r="I2919" s="38" t="s">
        <v>143</v>
      </c>
      <c r="J2919" s="174"/>
      <c r="K2919" s="141"/>
      <c r="L2919" s="176">
        <v>0</v>
      </c>
      <c r="M2919" s="176">
        <v>0</v>
      </c>
      <c r="N2919" s="176">
        <v>0</v>
      </c>
      <c r="O2919" s="176">
        <v>0</v>
      </c>
      <c r="P2919" s="176">
        <v>0</v>
      </c>
      <c r="Q2919" s="176">
        <v>0</v>
      </c>
      <c r="R2919" s="176">
        <v>0</v>
      </c>
      <c r="S2919" s="176">
        <v>1059.5413117120002</v>
      </c>
      <c r="T2919" s="176">
        <v>0</v>
      </c>
      <c r="U2919" s="176">
        <v>160.55263192500004</v>
      </c>
      <c r="V2919" s="176">
        <v>0</v>
      </c>
      <c r="W2919" s="176">
        <v>2.547883809146342</v>
      </c>
      <c r="X2919" s="176">
        <v>0</v>
      </c>
      <c r="Y2919" s="176">
        <v>0</v>
      </c>
      <c r="Z2919" s="134"/>
    </row>
    <row r="2920" spans="1:26" x14ac:dyDescent="0.3">
      <c r="A2920" s="134"/>
      <c r="B2920" s="134"/>
      <c r="C2920" s="134"/>
      <c r="D2920" s="155" t="s">
        <v>165</v>
      </c>
      <c r="E2920" s="38" t="s">
        <v>112</v>
      </c>
      <c r="F2920" s="38" t="s">
        <v>176</v>
      </c>
      <c r="G2920" s="38" t="s">
        <v>168</v>
      </c>
      <c r="H2920" s="38" t="s">
        <v>97</v>
      </c>
      <c r="I2920" s="38" t="s">
        <v>143</v>
      </c>
      <c r="J2920" s="174"/>
      <c r="K2920" s="141"/>
      <c r="L2920" s="177">
        <v>0</v>
      </c>
      <c r="M2920" s="177">
        <v>0</v>
      </c>
      <c r="N2920" s="177">
        <v>0</v>
      </c>
      <c r="O2920" s="177">
        <v>0</v>
      </c>
      <c r="P2920" s="177">
        <v>0</v>
      </c>
      <c r="Q2920" s="177">
        <v>0</v>
      </c>
      <c r="R2920" s="177">
        <v>0</v>
      </c>
      <c r="S2920" s="177">
        <v>0</v>
      </c>
      <c r="T2920" s="177">
        <v>0</v>
      </c>
      <c r="U2920" s="177">
        <v>0</v>
      </c>
      <c r="V2920" s="177">
        <v>0</v>
      </c>
      <c r="W2920" s="177">
        <v>0</v>
      </c>
      <c r="X2920" s="177">
        <v>0</v>
      </c>
      <c r="Y2920" s="177">
        <v>0</v>
      </c>
      <c r="Z2920" s="134"/>
    </row>
    <row r="2921" spans="1:26" x14ac:dyDescent="0.3">
      <c r="A2921" s="134"/>
      <c r="B2921" s="134"/>
      <c r="C2921" s="134"/>
      <c r="D2921" s="155" t="s">
        <v>165</v>
      </c>
      <c r="E2921" s="38" t="s">
        <v>112</v>
      </c>
      <c r="F2921" s="38" t="s">
        <v>176</v>
      </c>
      <c r="G2921" s="38" t="s">
        <v>168</v>
      </c>
      <c r="H2921" s="38" t="s">
        <v>98</v>
      </c>
      <c r="I2921" s="38" t="s">
        <v>143</v>
      </c>
      <c r="J2921" s="174"/>
      <c r="K2921" s="141"/>
      <c r="L2921" s="177">
        <v>0</v>
      </c>
      <c r="M2921" s="177">
        <v>0</v>
      </c>
      <c r="N2921" s="177">
        <v>0</v>
      </c>
      <c r="O2921" s="177">
        <v>0</v>
      </c>
      <c r="P2921" s="177">
        <v>0</v>
      </c>
      <c r="Q2921" s="177">
        <v>0</v>
      </c>
      <c r="R2921" s="177">
        <v>0</v>
      </c>
      <c r="S2921" s="177">
        <v>0</v>
      </c>
      <c r="T2921" s="177">
        <v>0</v>
      </c>
      <c r="U2921" s="177">
        <v>0</v>
      </c>
      <c r="V2921" s="177">
        <v>0</v>
      </c>
      <c r="W2921" s="177">
        <v>0</v>
      </c>
      <c r="X2921" s="177">
        <v>0</v>
      </c>
      <c r="Y2921" s="177">
        <v>0</v>
      </c>
      <c r="Z2921" s="134"/>
    </row>
    <row r="2922" spans="1:26" x14ac:dyDescent="0.3">
      <c r="A2922" s="134"/>
      <c r="B2922" s="134"/>
      <c r="C2922" s="134"/>
      <c r="D2922" s="155" t="s">
        <v>165</v>
      </c>
      <c r="E2922" s="38" t="s">
        <v>112</v>
      </c>
      <c r="F2922" s="38" t="s">
        <v>176</v>
      </c>
      <c r="G2922" s="38" t="s">
        <v>168</v>
      </c>
      <c r="H2922" s="38" t="s">
        <v>99</v>
      </c>
      <c r="I2922" s="38" t="s">
        <v>143</v>
      </c>
      <c r="J2922" s="174"/>
      <c r="K2922" s="141"/>
      <c r="L2922" s="177">
        <v>0</v>
      </c>
      <c r="M2922" s="177">
        <v>0</v>
      </c>
      <c r="N2922" s="177">
        <v>0</v>
      </c>
      <c r="O2922" s="177">
        <v>0</v>
      </c>
      <c r="P2922" s="177">
        <v>0</v>
      </c>
      <c r="Q2922" s="177">
        <v>0</v>
      </c>
      <c r="R2922" s="177">
        <v>0</v>
      </c>
      <c r="S2922" s="177">
        <v>0</v>
      </c>
      <c r="T2922" s="177">
        <v>0</v>
      </c>
      <c r="U2922" s="177">
        <v>0</v>
      </c>
      <c r="V2922" s="177">
        <v>0</v>
      </c>
      <c r="W2922" s="177">
        <v>0</v>
      </c>
      <c r="X2922" s="177">
        <v>0</v>
      </c>
      <c r="Y2922" s="177">
        <v>0</v>
      </c>
      <c r="Z2922" s="134"/>
    </row>
    <row r="2923" spans="1:26" x14ac:dyDescent="0.3">
      <c r="A2923" s="134"/>
      <c r="B2923" s="134"/>
      <c r="C2923" s="134"/>
      <c r="D2923" s="155" t="s">
        <v>165</v>
      </c>
      <c r="E2923" s="38" t="s">
        <v>112</v>
      </c>
      <c r="F2923" s="38" t="s">
        <v>176</v>
      </c>
      <c r="G2923" s="38" t="s">
        <v>168</v>
      </c>
      <c r="H2923" s="38" t="s">
        <v>100</v>
      </c>
      <c r="I2923" s="38" t="s">
        <v>143</v>
      </c>
      <c r="J2923" s="174"/>
      <c r="K2923" s="141"/>
      <c r="L2923" s="176">
        <v>0</v>
      </c>
      <c r="M2923" s="176">
        <v>0</v>
      </c>
      <c r="N2923" s="176">
        <v>0</v>
      </c>
      <c r="O2923" s="176">
        <v>0</v>
      </c>
      <c r="P2923" s="176">
        <v>0</v>
      </c>
      <c r="Q2923" s="176">
        <v>0</v>
      </c>
      <c r="R2923" s="176">
        <v>0</v>
      </c>
      <c r="S2923" s="176">
        <v>0</v>
      </c>
      <c r="T2923" s="176">
        <v>0</v>
      </c>
      <c r="U2923" s="176">
        <v>0</v>
      </c>
      <c r="V2923" s="176">
        <v>0</v>
      </c>
      <c r="W2923" s="176">
        <v>0</v>
      </c>
      <c r="X2923" s="176">
        <v>0</v>
      </c>
      <c r="Y2923" s="176">
        <v>0</v>
      </c>
      <c r="Z2923" s="134"/>
    </row>
    <row r="2924" spans="1:26" x14ac:dyDescent="0.3">
      <c r="A2924" s="134"/>
      <c r="B2924" s="134"/>
      <c r="C2924" s="134"/>
      <c r="D2924" s="155" t="s">
        <v>165</v>
      </c>
      <c r="E2924" s="38" t="s">
        <v>112</v>
      </c>
      <c r="F2924" s="38" t="s">
        <v>176</v>
      </c>
      <c r="G2924" s="38" t="s">
        <v>168</v>
      </c>
      <c r="H2924" s="38" t="s">
        <v>101</v>
      </c>
      <c r="I2924" s="38" t="s">
        <v>143</v>
      </c>
      <c r="J2924" s="174"/>
      <c r="K2924" s="141"/>
      <c r="L2924" s="177">
        <v>0</v>
      </c>
      <c r="M2924" s="177">
        <v>0</v>
      </c>
      <c r="N2924" s="177">
        <v>0</v>
      </c>
      <c r="O2924" s="177">
        <v>0</v>
      </c>
      <c r="P2924" s="177">
        <v>0</v>
      </c>
      <c r="Q2924" s="177">
        <v>0</v>
      </c>
      <c r="R2924" s="177">
        <v>0</v>
      </c>
      <c r="S2924" s="177">
        <v>0</v>
      </c>
      <c r="T2924" s="177">
        <v>0</v>
      </c>
      <c r="U2924" s="177">
        <v>0</v>
      </c>
      <c r="V2924" s="177">
        <v>0</v>
      </c>
      <c r="W2924" s="177">
        <v>0</v>
      </c>
      <c r="X2924" s="177">
        <v>0</v>
      </c>
      <c r="Y2924" s="177">
        <v>0</v>
      </c>
      <c r="Z2924" s="134"/>
    </row>
    <row r="2925" spans="1:26" x14ac:dyDescent="0.3">
      <c r="A2925" s="134"/>
      <c r="B2925" s="134"/>
      <c r="C2925" s="134"/>
      <c r="D2925" s="155" t="s">
        <v>165</v>
      </c>
      <c r="E2925" s="38" t="s">
        <v>112</v>
      </c>
      <c r="F2925" s="38" t="s">
        <v>176</v>
      </c>
      <c r="G2925" s="38" t="s">
        <v>168</v>
      </c>
      <c r="H2925" s="38" t="s">
        <v>102</v>
      </c>
      <c r="I2925" s="38" t="s">
        <v>143</v>
      </c>
      <c r="J2925" s="174"/>
      <c r="K2925" s="141"/>
      <c r="L2925" s="177">
        <v>0</v>
      </c>
      <c r="M2925" s="177">
        <v>0</v>
      </c>
      <c r="N2925" s="177">
        <v>0</v>
      </c>
      <c r="O2925" s="177">
        <v>0</v>
      </c>
      <c r="P2925" s="177">
        <v>0</v>
      </c>
      <c r="Q2925" s="177">
        <v>0</v>
      </c>
      <c r="R2925" s="177">
        <v>0</v>
      </c>
      <c r="S2925" s="177">
        <v>0</v>
      </c>
      <c r="T2925" s="177">
        <v>0</v>
      </c>
      <c r="U2925" s="177">
        <v>0</v>
      </c>
      <c r="V2925" s="177">
        <v>0</v>
      </c>
      <c r="W2925" s="177">
        <v>0</v>
      </c>
      <c r="X2925" s="177">
        <v>0</v>
      </c>
      <c r="Y2925" s="177">
        <v>0</v>
      </c>
      <c r="Z2925" s="134"/>
    </row>
    <row r="2926" spans="1:26" x14ac:dyDescent="0.3">
      <c r="A2926" s="134"/>
      <c r="B2926" s="134"/>
      <c r="C2926" s="134"/>
      <c r="D2926" s="155" t="s">
        <v>165</v>
      </c>
      <c r="E2926" s="38" t="s">
        <v>112</v>
      </c>
      <c r="F2926" s="38" t="s">
        <v>176</v>
      </c>
      <c r="G2926" s="38" t="s">
        <v>168</v>
      </c>
      <c r="H2926" s="38" t="s">
        <v>103</v>
      </c>
      <c r="I2926" s="38" t="s">
        <v>143</v>
      </c>
      <c r="J2926" s="174"/>
      <c r="K2926" s="141"/>
      <c r="L2926" s="177">
        <v>0</v>
      </c>
      <c r="M2926" s="177">
        <v>0</v>
      </c>
      <c r="N2926" s="177">
        <v>0</v>
      </c>
      <c r="O2926" s="177">
        <v>0</v>
      </c>
      <c r="P2926" s="177">
        <v>0</v>
      </c>
      <c r="Q2926" s="177">
        <v>0</v>
      </c>
      <c r="R2926" s="177">
        <v>0</v>
      </c>
      <c r="S2926" s="177">
        <v>0</v>
      </c>
      <c r="T2926" s="177">
        <v>0</v>
      </c>
      <c r="U2926" s="177">
        <v>0</v>
      </c>
      <c r="V2926" s="177">
        <v>0</v>
      </c>
      <c r="W2926" s="177">
        <v>0</v>
      </c>
      <c r="X2926" s="177">
        <v>0</v>
      </c>
      <c r="Y2926" s="177">
        <v>0</v>
      </c>
      <c r="Z2926" s="134"/>
    </row>
    <row r="2927" spans="1:26" x14ac:dyDescent="0.3">
      <c r="A2927" s="134"/>
      <c r="B2927" s="134"/>
      <c r="C2927" s="134"/>
      <c r="D2927" s="155" t="s">
        <v>165</v>
      </c>
      <c r="E2927" s="38" t="s">
        <v>112</v>
      </c>
      <c r="F2927" s="38" t="s">
        <v>176</v>
      </c>
      <c r="G2927" s="38" t="s">
        <v>168</v>
      </c>
      <c r="H2927" s="38" t="s">
        <v>104</v>
      </c>
      <c r="I2927" s="38" t="s">
        <v>143</v>
      </c>
      <c r="J2927" s="174"/>
      <c r="K2927" s="141"/>
      <c r="L2927" s="176">
        <v>0</v>
      </c>
      <c r="M2927" s="176">
        <v>0</v>
      </c>
      <c r="N2927" s="176">
        <v>0</v>
      </c>
      <c r="O2927" s="176">
        <v>0</v>
      </c>
      <c r="P2927" s="176">
        <v>0</v>
      </c>
      <c r="Q2927" s="176">
        <v>0</v>
      </c>
      <c r="R2927" s="176">
        <v>0</v>
      </c>
      <c r="S2927" s="176">
        <v>827.88632137711977</v>
      </c>
      <c r="T2927" s="176">
        <v>0</v>
      </c>
      <c r="U2927" s="176">
        <v>0</v>
      </c>
      <c r="V2927" s="176">
        <v>0</v>
      </c>
      <c r="W2927" s="176">
        <v>0</v>
      </c>
      <c r="X2927" s="176">
        <v>0.88856101305223611</v>
      </c>
      <c r="Y2927" s="176">
        <v>0</v>
      </c>
      <c r="Z2927" s="134"/>
    </row>
    <row r="2928" spans="1:26" x14ac:dyDescent="0.3">
      <c r="A2928" s="134"/>
      <c r="B2928" s="134"/>
      <c r="C2928" s="134"/>
      <c r="D2928" s="155" t="s">
        <v>165</v>
      </c>
      <c r="E2928" s="38" t="s">
        <v>112</v>
      </c>
      <c r="F2928" s="38" t="s">
        <v>176</v>
      </c>
      <c r="G2928" s="38" t="s">
        <v>168</v>
      </c>
      <c r="H2928" s="38" t="s">
        <v>105</v>
      </c>
      <c r="I2928" s="38" t="s">
        <v>143</v>
      </c>
      <c r="J2928" s="174"/>
      <c r="K2928" s="141"/>
      <c r="L2928" s="177">
        <v>0</v>
      </c>
      <c r="M2928" s="177">
        <v>0</v>
      </c>
      <c r="N2928" s="177">
        <v>0</v>
      </c>
      <c r="O2928" s="177">
        <v>0</v>
      </c>
      <c r="P2928" s="177">
        <v>0</v>
      </c>
      <c r="Q2928" s="177">
        <v>0</v>
      </c>
      <c r="R2928" s="177">
        <v>0</v>
      </c>
      <c r="S2928" s="177">
        <v>0</v>
      </c>
      <c r="T2928" s="177">
        <v>0</v>
      </c>
      <c r="U2928" s="177">
        <v>0</v>
      </c>
      <c r="V2928" s="177">
        <v>0</v>
      </c>
      <c r="W2928" s="177">
        <v>0</v>
      </c>
      <c r="X2928" s="177">
        <v>0</v>
      </c>
      <c r="Y2928" s="177">
        <v>0</v>
      </c>
      <c r="Z2928" s="134"/>
    </row>
    <row r="2929" spans="1:26" x14ac:dyDescent="0.3">
      <c r="A2929" s="134"/>
      <c r="B2929" s="134"/>
      <c r="C2929" s="134"/>
      <c r="D2929" s="155" t="s">
        <v>165</v>
      </c>
      <c r="E2929" s="38" t="s">
        <v>112</v>
      </c>
      <c r="F2929" s="38" t="s">
        <v>176</v>
      </c>
      <c r="G2929" s="38" t="s">
        <v>169</v>
      </c>
      <c r="H2929" s="38" t="s">
        <v>72</v>
      </c>
      <c r="I2929" s="38" t="s">
        <v>143</v>
      </c>
      <c r="J2929" s="174"/>
      <c r="K2929" s="141"/>
      <c r="L2929" s="177">
        <v>0</v>
      </c>
      <c r="M2929" s="177">
        <v>0</v>
      </c>
      <c r="N2929" s="177">
        <v>0</v>
      </c>
      <c r="O2929" s="177">
        <v>0</v>
      </c>
      <c r="P2929" s="177">
        <v>0</v>
      </c>
      <c r="Q2929" s="177">
        <v>0</v>
      </c>
      <c r="R2929" s="177">
        <v>0</v>
      </c>
      <c r="S2929" s="177">
        <v>0</v>
      </c>
      <c r="T2929" s="177">
        <v>0</v>
      </c>
      <c r="U2929" s="177">
        <v>0</v>
      </c>
      <c r="V2929" s="177">
        <v>0</v>
      </c>
      <c r="W2929" s="177">
        <v>0</v>
      </c>
      <c r="X2929" s="177">
        <v>0</v>
      </c>
      <c r="Y2929" s="177">
        <v>0</v>
      </c>
      <c r="Z2929" s="134"/>
    </row>
    <row r="2930" spans="1:26" x14ac:dyDescent="0.3">
      <c r="A2930" s="134"/>
      <c r="B2930" s="134"/>
      <c r="C2930" s="134"/>
      <c r="D2930" s="155" t="s">
        <v>165</v>
      </c>
      <c r="E2930" s="38" t="s">
        <v>112</v>
      </c>
      <c r="F2930" s="38" t="s">
        <v>176</v>
      </c>
      <c r="G2930" s="38" t="s">
        <v>169</v>
      </c>
      <c r="H2930" s="38" t="s">
        <v>74</v>
      </c>
      <c r="I2930" s="38" t="s">
        <v>143</v>
      </c>
      <c r="J2930" s="174"/>
      <c r="K2930" s="141"/>
      <c r="L2930" s="177">
        <v>0</v>
      </c>
      <c r="M2930" s="177">
        <v>0</v>
      </c>
      <c r="N2930" s="177">
        <v>0</v>
      </c>
      <c r="O2930" s="177">
        <v>0</v>
      </c>
      <c r="P2930" s="177">
        <v>0</v>
      </c>
      <c r="Q2930" s="177">
        <v>0</v>
      </c>
      <c r="R2930" s="177">
        <v>0</v>
      </c>
      <c r="S2930" s="177">
        <v>0</v>
      </c>
      <c r="T2930" s="177">
        <v>0</v>
      </c>
      <c r="U2930" s="177">
        <v>0</v>
      </c>
      <c r="V2930" s="177">
        <v>0</v>
      </c>
      <c r="W2930" s="177">
        <v>0</v>
      </c>
      <c r="X2930" s="177">
        <v>0</v>
      </c>
      <c r="Y2930" s="177">
        <v>0</v>
      </c>
      <c r="Z2930" s="134"/>
    </row>
    <row r="2931" spans="1:26" x14ac:dyDescent="0.3">
      <c r="A2931" s="134"/>
      <c r="B2931" s="134"/>
      <c r="C2931" s="134"/>
      <c r="D2931" s="155" t="s">
        <v>165</v>
      </c>
      <c r="E2931" s="38" t="s">
        <v>112</v>
      </c>
      <c r="F2931" s="38" t="s">
        <v>176</v>
      </c>
      <c r="G2931" s="38" t="s">
        <v>169</v>
      </c>
      <c r="H2931" s="38" t="s">
        <v>75</v>
      </c>
      <c r="I2931" s="38" t="s">
        <v>143</v>
      </c>
      <c r="J2931" s="174"/>
      <c r="K2931" s="141"/>
      <c r="L2931" s="177">
        <v>0</v>
      </c>
      <c r="M2931" s="177">
        <v>0</v>
      </c>
      <c r="N2931" s="177">
        <v>0</v>
      </c>
      <c r="O2931" s="177">
        <v>0</v>
      </c>
      <c r="P2931" s="177">
        <v>0</v>
      </c>
      <c r="Q2931" s="177">
        <v>0</v>
      </c>
      <c r="R2931" s="177">
        <v>0</v>
      </c>
      <c r="S2931" s="177">
        <v>0</v>
      </c>
      <c r="T2931" s="177">
        <v>0</v>
      </c>
      <c r="U2931" s="177">
        <v>0</v>
      </c>
      <c r="V2931" s="177">
        <v>0</v>
      </c>
      <c r="W2931" s="177">
        <v>0</v>
      </c>
      <c r="X2931" s="177">
        <v>0</v>
      </c>
      <c r="Y2931" s="177">
        <v>0</v>
      </c>
      <c r="Z2931" s="134"/>
    </row>
    <row r="2932" spans="1:26" x14ac:dyDescent="0.3">
      <c r="A2932" s="134"/>
      <c r="B2932" s="134"/>
      <c r="C2932" s="134"/>
      <c r="D2932" s="155" t="s">
        <v>165</v>
      </c>
      <c r="E2932" s="38" t="s">
        <v>112</v>
      </c>
      <c r="F2932" s="38" t="s">
        <v>176</v>
      </c>
      <c r="G2932" s="38" t="s">
        <v>169</v>
      </c>
      <c r="H2932" s="38" t="s">
        <v>76</v>
      </c>
      <c r="I2932" s="38" t="s">
        <v>143</v>
      </c>
      <c r="J2932" s="174"/>
      <c r="K2932" s="141"/>
      <c r="L2932" s="177">
        <v>0</v>
      </c>
      <c r="M2932" s="177">
        <v>0</v>
      </c>
      <c r="N2932" s="177">
        <v>0</v>
      </c>
      <c r="O2932" s="177">
        <v>0</v>
      </c>
      <c r="P2932" s="177">
        <v>0</v>
      </c>
      <c r="Q2932" s="177">
        <v>0</v>
      </c>
      <c r="R2932" s="177">
        <v>0</v>
      </c>
      <c r="S2932" s="177">
        <v>0</v>
      </c>
      <c r="T2932" s="177">
        <v>0</v>
      </c>
      <c r="U2932" s="177">
        <v>0</v>
      </c>
      <c r="V2932" s="177">
        <v>0</v>
      </c>
      <c r="W2932" s="177">
        <v>0</v>
      </c>
      <c r="X2932" s="177">
        <v>0</v>
      </c>
      <c r="Y2932" s="177">
        <v>0</v>
      </c>
      <c r="Z2932" s="134"/>
    </row>
    <row r="2933" spans="1:26" x14ac:dyDescent="0.3">
      <c r="A2933" s="134"/>
      <c r="B2933" s="134"/>
      <c r="C2933" s="134"/>
      <c r="D2933" s="155" t="s">
        <v>165</v>
      </c>
      <c r="E2933" s="38" t="s">
        <v>112</v>
      </c>
      <c r="F2933" s="38" t="s">
        <v>176</v>
      </c>
      <c r="G2933" s="38" t="s">
        <v>169</v>
      </c>
      <c r="H2933" s="38" t="s">
        <v>77</v>
      </c>
      <c r="I2933" s="38" t="s">
        <v>143</v>
      </c>
      <c r="J2933" s="174"/>
      <c r="K2933" s="141"/>
      <c r="L2933" s="177">
        <v>0</v>
      </c>
      <c r="M2933" s="177">
        <v>0</v>
      </c>
      <c r="N2933" s="177">
        <v>0</v>
      </c>
      <c r="O2933" s="177">
        <v>0</v>
      </c>
      <c r="P2933" s="177">
        <v>0</v>
      </c>
      <c r="Q2933" s="177">
        <v>0</v>
      </c>
      <c r="R2933" s="177">
        <v>0</v>
      </c>
      <c r="S2933" s="177">
        <v>0</v>
      </c>
      <c r="T2933" s="177">
        <v>0</v>
      </c>
      <c r="U2933" s="177">
        <v>0</v>
      </c>
      <c r="V2933" s="177">
        <v>0</v>
      </c>
      <c r="W2933" s="177">
        <v>0</v>
      </c>
      <c r="X2933" s="177">
        <v>0</v>
      </c>
      <c r="Y2933" s="177">
        <v>0</v>
      </c>
      <c r="Z2933" s="134"/>
    </row>
    <row r="2934" spans="1:26" x14ac:dyDescent="0.3">
      <c r="A2934" s="134"/>
      <c r="B2934" s="134"/>
      <c r="C2934" s="134"/>
      <c r="D2934" s="155" t="s">
        <v>165</v>
      </c>
      <c r="E2934" s="38" t="s">
        <v>112</v>
      </c>
      <c r="F2934" s="38" t="s">
        <v>176</v>
      </c>
      <c r="G2934" s="38" t="s">
        <v>169</v>
      </c>
      <c r="H2934" s="38" t="s">
        <v>78</v>
      </c>
      <c r="I2934" s="38" t="s">
        <v>143</v>
      </c>
      <c r="J2934" s="174"/>
      <c r="K2934" s="141"/>
      <c r="L2934" s="177">
        <v>0</v>
      </c>
      <c r="M2934" s="177">
        <v>0</v>
      </c>
      <c r="N2934" s="177">
        <v>0</v>
      </c>
      <c r="O2934" s="177">
        <v>0</v>
      </c>
      <c r="P2934" s="177">
        <v>0</v>
      </c>
      <c r="Q2934" s="177">
        <v>0</v>
      </c>
      <c r="R2934" s="177">
        <v>0</v>
      </c>
      <c r="S2934" s="177">
        <v>0</v>
      </c>
      <c r="T2934" s="177">
        <v>0</v>
      </c>
      <c r="U2934" s="177">
        <v>0</v>
      </c>
      <c r="V2934" s="177">
        <v>0</v>
      </c>
      <c r="W2934" s="177">
        <v>0</v>
      </c>
      <c r="X2934" s="177">
        <v>0</v>
      </c>
      <c r="Y2934" s="177">
        <v>0</v>
      </c>
      <c r="Z2934" s="134"/>
    </row>
    <row r="2935" spans="1:26" x14ac:dyDescent="0.3">
      <c r="A2935" s="134"/>
      <c r="B2935" s="134"/>
      <c r="C2935" s="134"/>
      <c r="D2935" s="155" t="s">
        <v>165</v>
      </c>
      <c r="E2935" s="38" t="s">
        <v>112</v>
      </c>
      <c r="F2935" s="38" t="s">
        <v>176</v>
      </c>
      <c r="G2935" s="38" t="s">
        <v>169</v>
      </c>
      <c r="H2935" s="38" t="s">
        <v>79</v>
      </c>
      <c r="I2935" s="38" t="s">
        <v>143</v>
      </c>
      <c r="J2935" s="174"/>
      <c r="K2935" s="141"/>
      <c r="L2935" s="177">
        <v>0</v>
      </c>
      <c r="M2935" s="177">
        <v>0</v>
      </c>
      <c r="N2935" s="177">
        <v>0</v>
      </c>
      <c r="O2935" s="177">
        <v>0</v>
      </c>
      <c r="P2935" s="177">
        <v>0</v>
      </c>
      <c r="Q2935" s="177">
        <v>0</v>
      </c>
      <c r="R2935" s="177">
        <v>0</v>
      </c>
      <c r="S2935" s="177">
        <v>0</v>
      </c>
      <c r="T2935" s="177">
        <v>0</v>
      </c>
      <c r="U2935" s="177">
        <v>0</v>
      </c>
      <c r="V2935" s="177">
        <v>0</v>
      </c>
      <c r="W2935" s="177">
        <v>0</v>
      </c>
      <c r="X2935" s="177">
        <v>0</v>
      </c>
      <c r="Y2935" s="177">
        <v>0</v>
      </c>
      <c r="Z2935" s="134"/>
    </row>
    <row r="2936" spans="1:26" x14ac:dyDescent="0.3">
      <c r="A2936" s="134"/>
      <c r="B2936" s="134"/>
      <c r="C2936" s="134"/>
      <c r="D2936" s="155" t="s">
        <v>165</v>
      </c>
      <c r="E2936" s="38" t="s">
        <v>112</v>
      </c>
      <c r="F2936" s="38" t="s">
        <v>176</v>
      </c>
      <c r="G2936" s="38" t="s">
        <v>169</v>
      </c>
      <c r="H2936" s="38" t="s">
        <v>80</v>
      </c>
      <c r="I2936" s="38" t="s">
        <v>143</v>
      </c>
      <c r="J2936" s="174"/>
      <c r="K2936" s="141"/>
      <c r="L2936" s="177">
        <v>0</v>
      </c>
      <c r="M2936" s="177">
        <v>0</v>
      </c>
      <c r="N2936" s="177">
        <v>0</v>
      </c>
      <c r="O2936" s="177">
        <v>0</v>
      </c>
      <c r="P2936" s="177">
        <v>0</v>
      </c>
      <c r="Q2936" s="177">
        <v>0</v>
      </c>
      <c r="R2936" s="177">
        <v>0</v>
      </c>
      <c r="S2936" s="177">
        <v>0</v>
      </c>
      <c r="T2936" s="177">
        <v>0</v>
      </c>
      <c r="U2936" s="177">
        <v>0</v>
      </c>
      <c r="V2936" s="177">
        <v>0</v>
      </c>
      <c r="W2936" s="177">
        <v>0</v>
      </c>
      <c r="X2936" s="177">
        <v>0</v>
      </c>
      <c r="Y2936" s="177">
        <v>0</v>
      </c>
      <c r="Z2936" s="134"/>
    </row>
    <row r="2937" spans="1:26" x14ac:dyDescent="0.3">
      <c r="A2937" s="134"/>
      <c r="B2937" s="134"/>
      <c r="C2937" s="134"/>
      <c r="D2937" s="155" t="s">
        <v>165</v>
      </c>
      <c r="E2937" s="38" t="s">
        <v>112</v>
      </c>
      <c r="F2937" s="38" t="s">
        <v>176</v>
      </c>
      <c r="G2937" s="38" t="s">
        <v>169</v>
      </c>
      <c r="H2937" s="38" t="s">
        <v>81</v>
      </c>
      <c r="I2937" s="38" t="s">
        <v>143</v>
      </c>
      <c r="J2937" s="174"/>
      <c r="K2937" s="141"/>
      <c r="L2937" s="177">
        <v>0</v>
      </c>
      <c r="M2937" s="177">
        <v>0</v>
      </c>
      <c r="N2937" s="177">
        <v>0</v>
      </c>
      <c r="O2937" s="177">
        <v>0</v>
      </c>
      <c r="P2937" s="177">
        <v>0</v>
      </c>
      <c r="Q2937" s="177">
        <v>0</v>
      </c>
      <c r="R2937" s="177">
        <v>0</v>
      </c>
      <c r="S2937" s="177">
        <v>0</v>
      </c>
      <c r="T2937" s="177">
        <v>0</v>
      </c>
      <c r="U2937" s="177">
        <v>0</v>
      </c>
      <c r="V2937" s="177">
        <v>0</v>
      </c>
      <c r="W2937" s="177">
        <v>0</v>
      </c>
      <c r="X2937" s="177">
        <v>0</v>
      </c>
      <c r="Y2937" s="177">
        <v>0</v>
      </c>
      <c r="Z2937" s="134"/>
    </row>
    <row r="2938" spans="1:26" x14ac:dyDescent="0.3">
      <c r="A2938" s="134"/>
      <c r="B2938" s="134"/>
      <c r="C2938" s="134"/>
      <c r="D2938" s="155" t="s">
        <v>165</v>
      </c>
      <c r="E2938" s="38" t="s">
        <v>112</v>
      </c>
      <c r="F2938" s="38" t="s">
        <v>176</v>
      </c>
      <c r="G2938" s="38" t="s">
        <v>169</v>
      </c>
      <c r="H2938" s="38" t="s">
        <v>82</v>
      </c>
      <c r="I2938" s="38" t="s">
        <v>143</v>
      </c>
      <c r="J2938" s="174"/>
      <c r="K2938" s="141"/>
      <c r="L2938" s="176">
        <v>0</v>
      </c>
      <c r="M2938" s="176">
        <v>0</v>
      </c>
      <c r="N2938" s="176">
        <v>0</v>
      </c>
      <c r="O2938" s="176">
        <v>0</v>
      </c>
      <c r="P2938" s="176">
        <v>0</v>
      </c>
      <c r="Q2938" s="176">
        <v>0</v>
      </c>
      <c r="R2938" s="176">
        <v>0</v>
      </c>
      <c r="S2938" s="176">
        <v>2025.8676000000003</v>
      </c>
      <c r="T2938" s="176">
        <v>1480.1356800000001</v>
      </c>
      <c r="U2938" s="176">
        <v>2630.9807999999998</v>
      </c>
      <c r="V2938" s="176">
        <v>0</v>
      </c>
      <c r="W2938" s="176">
        <v>0</v>
      </c>
      <c r="X2938" s="176">
        <v>0</v>
      </c>
      <c r="Y2938" s="176">
        <v>0</v>
      </c>
      <c r="Z2938" s="134"/>
    </row>
    <row r="2939" spans="1:26" x14ac:dyDescent="0.3">
      <c r="A2939" s="134"/>
      <c r="B2939" s="134"/>
      <c r="C2939" s="134"/>
      <c r="D2939" s="155" t="s">
        <v>165</v>
      </c>
      <c r="E2939" s="38" t="s">
        <v>112</v>
      </c>
      <c r="F2939" s="38" t="s">
        <v>176</v>
      </c>
      <c r="G2939" s="38" t="s">
        <v>169</v>
      </c>
      <c r="H2939" s="38" t="s">
        <v>83</v>
      </c>
      <c r="I2939" s="38" t="s">
        <v>143</v>
      </c>
      <c r="J2939" s="174"/>
      <c r="K2939" s="141"/>
      <c r="L2939" s="176">
        <v>0</v>
      </c>
      <c r="M2939" s="176">
        <v>501.03822333579325</v>
      </c>
      <c r="N2939" s="176">
        <v>587.55752052126684</v>
      </c>
      <c r="O2939" s="176">
        <v>0</v>
      </c>
      <c r="P2939" s="176">
        <v>1385.5248997577792</v>
      </c>
      <c r="Q2939" s="176">
        <v>1459.1515541658989</v>
      </c>
      <c r="R2939" s="176">
        <v>635.82173886383919</v>
      </c>
      <c r="S2939" s="176">
        <v>4059.2965654206796</v>
      </c>
      <c r="T2939" s="176">
        <v>552.84668791519118</v>
      </c>
      <c r="U2939" s="176">
        <v>3413.8657954961664</v>
      </c>
      <c r="V2939" s="176">
        <v>580.16935333338313</v>
      </c>
      <c r="W2939" s="176">
        <v>3270.3561254966994</v>
      </c>
      <c r="X2939" s="176">
        <v>1182.4128410746812</v>
      </c>
      <c r="Y2939" s="176">
        <v>228.34390666988796</v>
      </c>
      <c r="Z2939" s="134"/>
    </row>
    <row r="2940" spans="1:26" x14ac:dyDescent="0.3">
      <c r="A2940" s="134"/>
      <c r="B2940" s="134"/>
      <c r="C2940" s="134"/>
      <c r="D2940" s="155" t="s">
        <v>165</v>
      </c>
      <c r="E2940" s="38" t="s">
        <v>112</v>
      </c>
      <c r="F2940" s="38" t="s">
        <v>176</v>
      </c>
      <c r="G2940" s="38" t="s">
        <v>169</v>
      </c>
      <c r="H2940" s="38" t="s">
        <v>84</v>
      </c>
      <c r="I2940" s="38" t="s">
        <v>143</v>
      </c>
      <c r="J2940" s="174"/>
      <c r="K2940" s="141"/>
      <c r="L2940" s="176">
        <v>45933.776986433651</v>
      </c>
      <c r="M2940" s="176">
        <v>38648.889455275414</v>
      </c>
      <c r="N2940" s="176">
        <v>64184.796866816221</v>
      </c>
      <c r="O2940" s="176">
        <v>882.40801416718261</v>
      </c>
      <c r="P2940" s="176">
        <v>15976.861404997737</v>
      </c>
      <c r="Q2940" s="176">
        <v>40357.062036924515</v>
      </c>
      <c r="R2940" s="176">
        <v>17905.084790188615</v>
      </c>
      <c r="S2940" s="176">
        <v>31630.343777518494</v>
      </c>
      <c r="T2940" s="176">
        <v>10968.025419044028</v>
      </c>
      <c r="U2940" s="176">
        <v>23611.630525578003</v>
      </c>
      <c r="V2940" s="176">
        <v>54060.133952474927</v>
      </c>
      <c r="W2940" s="176">
        <v>61521.537030850595</v>
      </c>
      <c r="X2940" s="176">
        <v>17104.938488611111</v>
      </c>
      <c r="Y2940" s="176">
        <v>17827.948780557821</v>
      </c>
      <c r="Z2940" s="134"/>
    </row>
    <row r="2941" spans="1:26" x14ac:dyDescent="0.3">
      <c r="A2941" s="134"/>
      <c r="B2941" s="134"/>
      <c r="C2941" s="134"/>
      <c r="D2941" s="155" t="s">
        <v>165</v>
      </c>
      <c r="E2941" s="38" t="s">
        <v>112</v>
      </c>
      <c r="F2941" s="38" t="s">
        <v>176</v>
      </c>
      <c r="G2941" s="38" t="s">
        <v>169</v>
      </c>
      <c r="H2941" s="38" t="s">
        <v>85</v>
      </c>
      <c r="I2941" s="38" t="s">
        <v>143</v>
      </c>
      <c r="J2941" s="174"/>
      <c r="K2941" s="141"/>
      <c r="L2941" s="176">
        <v>1047.1771921182265</v>
      </c>
      <c r="M2941" s="176">
        <v>885.98249541112034</v>
      </c>
      <c r="N2941" s="176">
        <v>9521.5611815426182</v>
      </c>
      <c r="O2941" s="176">
        <v>0</v>
      </c>
      <c r="P2941" s="176">
        <v>1687.905379016865</v>
      </c>
      <c r="Q2941" s="176">
        <v>2190.3331379310343</v>
      </c>
      <c r="R2941" s="176">
        <v>69.708229602951704</v>
      </c>
      <c r="S2941" s="176">
        <v>519.38029034916997</v>
      </c>
      <c r="T2941" s="176">
        <v>485.22764853691575</v>
      </c>
      <c r="U2941" s="176">
        <v>476.20411221196895</v>
      </c>
      <c r="V2941" s="176">
        <v>0</v>
      </c>
      <c r="W2941" s="176">
        <v>3383.0870994481352</v>
      </c>
      <c r="X2941" s="176">
        <v>52.294666737338311</v>
      </c>
      <c r="Y2941" s="176">
        <v>1028.6360461278887</v>
      </c>
      <c r="Z2941" s="134"/>
    </row>
    <row r="2942" spans="1:26" x14ac:dyDescent="0.3">
      <c r="A2942" s="134"/>
      <c r="B2942" s="134"/>
      <c r="C2942" s="134"/>
      <c r="D2942" s="155" t="s">
        <v>165</v>
      </c>
      <c r="E2942" s="38" t="s">
        <v>112</v>
      </c>
      <c r="F2942" s="38" t="s">
        <v>176</v>
      </c>
      <c r="G2942" s="38" t="s">
        <v>169</v>
      </c>
      <c r="H2942" s="38" t="s">
        <v>86</v>
      </c>
      <c r="I2942" s="38" t="s">
        <v>143</v>
      </c>
      <c r="J2942" s="174"/>
      <c r="K2942" s="141"/>
      <c r="L2942" s="176">
        <v>13467.814546710269</v>
      </c>
      <c r="M2942" s="176">
        <v>26972.432986121341</v>
      </c>
      <c r="N2942" s="176">
        <v>44495.953975276236</v>
      </c>
      <c r="O2942" s="176">
        <v>0</v>
      </c>
      <c r="P2942" s="176">
        <v>7763.9757053683143</v>
      </c>
      <c r="Q2942" s="176">
        <v>20718.002724137928</v>
      </c>
      <c r="R2942" s="176">
        <v>5368.394537636962</v>
      </c>
      <c r="S2942" s="176">
        <v>7301.6808730180728</v>
      </c>
      <c r="T2942" s="176">
        <v>4790.0445103645743</v>
      </c>
      <c r="U2942" s="176">
        <v>5639.5061299569825</v>
      </c>
      <c r="V2942" s="176">
        <v>24592.677877925453</v>
      </c>
      <c r="W2942" s="176">
        <v>16574.460708423292</v>
      </c>
      <c r="X2942" s="176">
        <v>7404.6287378891438</v>
      </c>
      <c r="Y2942" s="176">
        <v>2727.2035780861647</v>
      </c>
      <c r="Z2942" s="134"/>
    </row>
    <row r="2943" spans="1:26" x14ac:dyDescent="0.3">
      <c r="A2943" s="134"/>
      <c r="B2943" s="134"/>
      <c r="C2943" s="134"/>
      <c r="D2943" s="155" t="s">
        <v>165</v>
      </c>
      <c r="E2943" s="38" t="s">
        <v>112</v>
      </c>
      <c r="F2943" s="38" t="s">
        <v>176</v>
      </c>
      <c r="G2943" s="38" t="s">
        <v>169</v>
      </c>
      <c r="H2943" s="38" t="s">
        <v>87</v>
      </c>
      <c r="I2943" s="38" t="s">
        <v>143</v>
      </c>
      <c r="J2943" s="174"/>
      <c r="K2943" s="141"/>
      <c r="L2943" s="177">
        <v>0</v>
      </c>
      <c r="M2943" s="177">
        <v>0</v>
      </c>
      <c r="N2943" s="177">
        <v>0</v>
      </c>
      <c r="O2943" s="177">
        <v>0</v>
      </c>
      <c r="P2943" s="177">
        <v>0</v>
      </c>
      <c r="Q2943" s="177">
        <v>0</v>
      </c>
      <c r="R2943" s="177">
        <v>0</v>
      </c>
      <c r="S2943" s="177">
        <v>0</v>
      </c>
      <c r="T2943" s="177">
        <v>0</v>
      </c>
      <c r="U2943" s="177">
        <v>0</v>
      </c>
      <c r="V2943" s="177">
        <v>0</v>
      </c>
      <c r="W2943" s="177">
        <v>0</v>
      </c>
      <c r="X2943" s="177">
        <v>0</v>
      </c>
      <c r="Y2943" s="177">
        <v>0</v>
      </c>
      <c r="Z2943" s="134"/>
    </row>
    <row r="2944" spans="1:26" x14ac:dyDescent="0.3">
      <c r="A2944" s="134"/>
      <c r="B2944" s="134"/>
      <c r="C2944" s="134"/>
      <c r="D2944" s="155" t="s">
        <v>165</v>
      </c>
      <c r="E2944" s="38" t="s">
        <v>112</v>
      </c>
      <c r="F2944" s="38" t="s">
        <v>176</v>
      </c>
      <c r="G2944" s="38" t="s">
        <v>169</v>
      </c>
      <c r="H2944" s="38" t="s">
        <v>88</v>
      </c>
      <c r="I2944" s="38" t="s">
        <v>143</v>
      </c>
      <c r="J2944" s="174"/>
      <c r="K2944" s="141"/>
      <c r="L2944" s="177">
        <v>0</v>
      </c>
      <c r="M2944" s="177">
        <v>0</v>
      </c>
      <c r="N2944" s="177">
        <v>0</v>
      </c>
      <c r="O2944" s="177">
        <v>0</v>
      </c>
      <c r="P2944" s="177">
        <v>0</v>
      </c>
      <c r="Q2944" s="177">
        <v>0</v>
      </c>
      <c r="R2944" s="177">
        <v>0</v>
      </c>
      <c r="S2944" s="177">
        <v>0</v>
      </c>
      <c r="T2944" s="177">
        <v>0</v>
      </c>
      <c r="U2944" s="177">
        <v>0</v>
      </c>
      <c r="V2944" s="177">
        <v>0</v>
      </c>
      <c r="W2944" s="177">
        <v>0</v>
      </c>
      <c r="X2944" s="177">
        <v>0</v>
      </c>
      <c r="Y2944" s="177">
        <v>0</v>
      </c>
      <c r="Z2944" s="134"/>
    </row>
    <row r="2945" spans="1:26" x14ac:dyDescent="0.3">
      <c r="A2945" s="134"/>
      <c r="B2945" s="134"/>
      <c r="C2945" s="134"/>
      <c r="D2945" s="155" t="s">
        <v>165</v>
      </c>
      <c r="E2945" s="38" t="s">
        <v>112</v>
      </c>
      <c r="F2945" s="38" t="s">
        <v>176</v>
      </c>
      <c r="G2945" s="38" t="s">
        <v>169</v>
      </c>
      <c r="H2945" s="38" t="s">
        <v>89</v>
      </c>
      <c r="I2945" s="38" t="s">
        <v>143</v>
      </c>
      <c r="J2945" s="174"/>
      <c r="K2945" s="141"/>
      <c r="L2945" s="177">
        <v>0</v>
      </c>
      <c r="M2945" s="177">
        <v>0</v>
      </c>
      <c r="N2945" s="177">
        <v>0</v>
      </c>
      <c r="O2945" s="177">
        <v>0</v>
      </c>
      <c r="P2945" s="177">
        <v>0</v>
      </c>
      <c r="Q2945" s="177">
        <v>0</v>
      </c>
      <c r="R2945" s="177">
        <v>0</v>
      </c>
      <c r="S2945" s="177">
        <v>0</v>
      </c>
      <c r="T2945" s="177">
        <v>0</v>
      </c>
      <c r="U2945" s="177">
        <v>0</v>
      </c>
      <c r="V2945" s="177">
        <v>0</v>
      </c>
      <c r="W2945" s="177">
        <v>0</v>
      </c>
      <c r="X2945" s="177">
        <v>0</v>
      </c>
      <c r="Y2945" s="177">
        <v>0</v>
      </c>
      <c r="Z2945" s="134"/>
    </row>
    <row r="2946" spans="1:26" x14ac:dyDescent="0.3">
      <c r="A2946" s="134"/>
      <c r="B2946" s="134"/>
      <c r="C2946" s="134"/>
      <c r="D2946" s="155" t="s">
        <v>165</v>
      </c>
      <c r="E2946" s="38" t="s">
        <v>112</v>
      </c>
      <c r="F2946" s="38" t="s">
        <v>176</v>
      </c>
      <c r="G2946" s="38" t="s">
        <v>169</v>
      </c>
      <c r="H2946" s="38" t="s">
        <v>90</v>
      </c>
      <c r="I2946" s="38" t="s">
        <v>143</v>
      </c>
      <c r="J2946" s="174"/>
      <c r="K2946" s="141"/>
      <c r="L2946" s="177">
        <v>0</v>
      </c>
      <c r="M2946" s="177">
        <v>0</v>
      </c>
      <c r="N2946" s="177">
        <v>0</v>
      </c>
      <c r="O2946" s="177">
        <v>0</v>
      </c>
      <c r="P2946" s="177">
        <v>0</v>
      </c>
      <c r="Q2946" s="177">
        <v>0</v>
      </c>
      <c r="R2946" s="177">
        <v>0</v>
      </c>
      <c r="S2946" s="177">
        <v>0</v>
      </c>
      <c r="T2946" s="177">
        <v>0</v>
      </c>
      <c r="U2946" s="177">
        <v>0</v>
      </c>
      <c r="V2946" s="177">
        <v>0</v>
      </c>
      <c r="W2946" s="177">
        <v>0</v>
      </c>
      <c r="X2946" s="177">
        <v>0</v>
      </c>
      <c r="Y2946" s="177">
        <v>0</v>
      </c>
      <c r="Z2946" s="134"/>
    </row>
    <row r="2947" spans="1:26" x14ac:dyDescent="0.3">
      <c r="A2947" s="134"/>
      <c r="B2947" s="134"/>
      <c r="C2947" s="134"/>
      <c r="D2947" s="155" t="s">
        <v>165</v>
      </c>
      <c r="E2947" s="38" t="s">
        <v>112</v>
      </c>
      <c r="F2947" s="38" t="s">
        <v>176</v>
      </c>
      <c r="G2947" s="38" t="s">
        <v>169</v>
      </c>
      <c r="H2947" s="38" t="s">
        <v>91</v>
      </c>
      <c r="I2947" s="38" t="s">
        <v>143</v>
      </c>
      <c r="J2947" s="174"/>
      <c r="K2947" s="141"/>
      <c r="L2947" s="176">
        <v>0</v>
      </c>
      <c r="M2947" s="176">
        <v>0</v>
      </c>
      <c r="N2947" s="176">
        <v>0</v>
      </c>
      <c r="O2947" s="176">
        <v>0</v>
      </c>
      <c r="P2947" s="176">
        <v>0</v>
      </c>
      <c r="Q2947" s="176">
        <v>0</v>
      </c>
      <c r="R2947" s="176">
        <v>0</v>
      </c>
      <c r="S2947" s="176">
        <v>0</v>
      </c>
      <c r="T2947" s="176">
        <v>0</v>
      </c>
      <c r="U2947" s="176">
        <v>0</v>
      </c>
      <c r="V2947" s="176">
        <v>0</v>
      </c>
      <c r="W2947" s="176">
        <v>0</v>
      </c>
      <c r="X2947" s="176">
        <v>35.255484612621792</v>
      </c>
      <c r="Y2947" s="176">
        <v>0</v>
      </c>
      <c r="Z2947" s="134"/>
    </row>
    <row r="2948" spans="1:26" x14ac:dyDescent="0.3">
      <c r="A2948" s="134"/>
      <c r="B2948" s="134"/>
      <c r="C2948" s="134"/>
      <c r="D2948" s="155" t="s">
        <v>165</v>
      </c>
      <c r="E2948" s="38" t="s">
        <v>112</v>
      </c>
      <c r="F2948" s="38" t="s">
        <v>176</v>
      </c>
      <c r="G2948" s="38" t="s">
        <v>169</v>
      </c>
      <c r="H2948" s="38" t="s">
        <v>92</v>
      </c>
      <c r="I2948" s="38" t="s">
        <v>143</v>
      </c>
      <c r="J2948" s="174"/>
      <c r="K2948" s="141"/>
      <c r="L2948" s="177">
        <v>0</v>
      </c>
      <c r="M2948" s="177">
        <v>0</v>
      </c>
      <c r="N2948" s="177">
        <v>0</v>
      </c>
      <c r="O2948" s="177">
        <v>0</v>
      </c>
      <c r="P2948" s="177">
        <v>0</v>
      </c>
      <c r="Q2948" s="177">
        <v>0</v>
      </c>
      <c r="R2948" s="177">
        <v>0</v>
      </c>
      <c r="S2948" s="177">
        <v>0</v>
      </c>
      <c r="T2948" s="177">
        <v>0</v>
      </c>
      <c r="U2948" s="177">
        <v>0</v>
      </c>
      <c r="V2948" s="177">
        <v>0</v>
      </c>
      <c r="W2948" s="177">
        <v>0</v>
      </c>
      <c r="X2948" s="177">
        <v>0</v>
      </c>
      <c r="Y2948" s="177">
        <v>0</v>
      </c>
      <c r="Z2948" s="134"/>
    </row>
    <row r="2949" spans="1:26" x14ac:dyDescent="0.3">
      <c r="A2949" s="134"/>
      <c r="B2949" s="134"/>
      <c r="C2949" s="134"/>
      <c r="D2949" s="155" t="s">
        <v>165</v>
      </c>
      <c r="E2949" s="38" t="s">
        <v>112</v>
      </c>
      <c r="F2949" s="38" t="s">
        <v>176</v>
      </c>
      <c r="G2949" s="38" t="s">
        <v>169</v>
      </c>
      <c r="H2949" s="38" t="s">
        <v>93</v>
      </c>
      <c r="I2949" s="38" t="s">
        <v>143</v>
      </c>
      <c r="J2949" s="174"/>
      <c r="K2949" s="141"/>
      <c r="L2949" s="177">
        <v>0</v>
      </c>
      <c r="M2949" s="177">
        <v>0</v>
      </c>
      <c r="N2949" s="177">
        <v>0</v>
      </c>
      <c r="O2949" s="177">
        <v>0</v>
      </c>
      <c r="P2949" s="177">
        <v>0</v>
      </c>
      <c r="Q2949" s="177">
        <v>0</v>
      </c>
      <c r="R2949" s="177">
        <v>0</v>
      </c>
      <c r="S2949" s="177">
        <v>0</v>
      </c>
      <c r="T2949" s="177">
        <v>0</v>
      </c>
      <c r="U2949" s="177">
        <v>0</v>
      </c>
      <c r="V2949" s="177">
        <v>0</v>
      </c>
      <c r="W2949" s="177">
        <v>0</v>
      </c>
      <c r="X2949" s="177">
        <v>0</v>
      </c>
      <c r="Y2949" s="177">
        <v>0</v>
      </c>
      <c r="Z2949" s="134"/>
    </row>
    <row r="2950" spans="1:26" x14ac:dyDescent="0.3">
      <c r="A2950" s="134"/>
      <c r="B2950" s="134"/>
      <c r="C2950" s="134"/>
      <c r="D2950" s="155" t="s">
        <v>165</v>
      </c>
      <c r="E2950" s="38" t="s">
        <v>112</v>
      </c>
      <c r="F2950" s="38" t="s">
        <v>176</v>
      </c>
      <c r="G2950" s="38" t="s">
        <v>169</v>
      </c>
      <c r="H2950" s="38" t="s">
        <v>94</v>
      </c>
      <c r="I2950" s="38" t="s">
        <v>143</v>
      </c>
      <c r="J2950" s="174"/>
      <c r="K2950" s="141"/>
      <c r="L2950" s="177">
        <v>0</v>
      </c>
      <c r="M2950" s="177">
        <v>0</v>
      </c>
      <c r="N2950" s="177">
        <v>0</v>
      </c>
      <c r="O2950" s="177">
        <v>0</v>
      </c>
      <c r="P2950" s="177">
        <v>0</v>
      </c>
      <c r="Q2950" s="177">
        <v>0</v>
      </c>
      <c r="R2950" s="177">
        <v>0</v>
      </c>
      <c r="S2950" s="177">
        <v>0</v>
      </c>
      <c r="T2950" s="177">
        <v>0</v>
      </c>
      <c r="U2950" s="177">
        <v>0</v>
      </c>
      <c r="V2950" s="177">
        <v>0</v>
      </c>
      <c r="W2950" s="177">
        <v>0</v>
      </c>
      <c r="X2950" s="177">
        <v>0</v>
      </c>
      <c r="Y2950" s="177">
        <v>0</v>
      </c>
      <c r="Z2950" s="134"/>
    </row>
    <row r="2951" spans="1:26" x14ac:dyDescent="0.3">
      <c r="A2951" s="134"/>
      <c r="B2951" s="134"/>
      <c r="C2951" s="134"/>
      <c r="D2951" s="155" t="s">
        <v>165</v>
      </c>
      <c r="E2951" s="38" t="s">
        <v>112</v>
      </c>
      <c r="F2951" s="38" t="s">
        <v>176</v>
      </c>
      <c r="G2951" s="38" t="s">
        <v>169</v>
      </c>
      <c r="H2951" s="38" t="s">
        <v>95</v>
      </c>
      <c r="I2951" s="38" t="s">
        <v>143</v>
      </c>
      <c r="J2951" s="174"/>
      <c r="K2951" s="141"/>
      <c r="L2951" s="177">
        <v>0</v>
      </c>
      <c r="M2951" s="177">
        <v>0</v>
      </c>
      <c r="N2951" s="177">
        <v>0</v>
      </c>
      <c r="O2951" s="177">
        <v>0</v>
      </c>
      <c r="P2951" s="177">
        <v>0</v>
      </c>
      <c r="Q2951" s="177">
        <v>0</v>
      </c>
      <c r="R2951" s="177">
        <v>0</v>
      </c>
      <c r="S2951" s="177">
        <v>0</v>
      </c>
      <c r="T2951" s="177">
        <v>0</v>
      </c>
      <c r="U2951" s="177">
        <v>0</v>
      </c>
      <c r="V2951" s="177">
        <v>0</v>
      </c>
      <c r="W2951" s="177">
        <v>0</v>
      </c>
      <c r="X2951" s="177">
        <v>0</v>
      </c>
      <c r="Y2951" s="177">
        <v>0</v>
      </c>
      <c r="Z2951" s="134"/>
    </row>
    <row r="2952" spans="1:26" x14ac:dyDescent="0.3">
      <c r="A2952" s="134"/>
      <c r="B2952" s="134"/>
      <c r="C2952" s="134"/>
      <c r="D2952" s="155" t="s">
        <v>165</v>
      </c>
      <c r="E2952" s="38" t="s">
        <v>112</v>
      </c>
      <c r="F2952" s="38" t="s">
        <v>176</v>
      </c>
      <c r="G2952" s="38" t="s">
        <v>169</v>
      </c>
      <c r="H2952" s="38" t="s">
        <v>96</v>
      </c>
      <c r="I2952" s="38" t="s">
        <v>143</v>
      </c>
      <c r="J2952" s="174"/>
      <c r="K2952" s="141"/>
      <c r="L2952" s="176">
        <v>0</v>
      </c>
      <c r="M2952" s="176">
        <v>0</v>
      </c>
      <c r="N2952" s="176">
        <v>0</v>
      </c>
      <c r="O2952" s="176">
        <v>0</v>
      </c>
      <c r="P2952" s="176">
        <v>0</v>
      </c>
      <c r="Q2952" s="176">
        <v>0</v>
      </c>
      <c r="R2952" s="176">
        <v>0</v>
      </c>
      <c r="S2952" s="176">
        <v>1682.7402683520004</v>
      </c>
      <c r="T2952" s="176">
        <v>0</v>
      </c>
      <c r="U2952" s="176">
        <v>150.93741521250001</v>
      </c>
      <c r="V2952" s="176">
        <v>0</v>
      </c>
      <c r="W2952" s="176">
        <v>2.1149481031918658</v>
      </c>
      <c r="X2952" s="176">
        <v>0</v>
      </c>
      <c r="Y2952" s="176">
        <v>0</v>
      </c>
      <c r="Z2952" s="134"/>
    </row>
    <row r="2953" spans="1:26" x14ac:dyDescent="0.3">
      <c r="A2953" s="134"/>
      <c r="B2953" s="134"/>
      <c r="C2953" s="134"/>
      <c r="D2953" s="155" t="s">
        <v>165</v>
      </c>
      <c r="E2953" s="38" t="s">
        <v>112</v>
      </c>
      <c r="F2953" s="38" t="s">
        <v>176</v>
      </c>
      <c r="G2953" s="38" t="s">
        <v>169</v>
      </c>
      <c r="H2953" s="38" t="s">
        <v>97</v>
      </c>
      <c r="I2953" s="38" t="s">
        <v>143</v>
      </c>
      <c r="J2953" s="174"/>
      <c r="K2953" s="141"/>
      <c r="L2953" s="177">
        <v>0</v>
      </c>
      <c r="M2953" s="177">
        <v>0</v>
      </c>
      <c r="N2953" s="177">
        <v>0</v>
      </c>
      <c r="O2953" s="177">
        <v>0</v>
      </c>
      <c r="P2953" s="177">
        <v>0</v>
      </c>
      <c r="Q2953" s="177">
        <v>0</v>
      </c>
      <c r="R2953" s="177">
        <v>0</v>
      </c>
      <c r="S2953" s="177">
        <v>0</v>
      </c>
      <c r="T2953" s="177">
        <v>0</v>
      </c>
      <c r="U2953" s="177">
        <v>0</v>
      </c>
      <c r="V2953" s="177">
        <v>0</v>
      </c>
      <c r="W2953" s="177">
        <v>0</v>
      </c>
      <c r="X2953" s="177">
        <v>0</v>
      </c>
      <c r="Y2953" s="177">
        <v>0</v>
      </c>
      <c r="Z2953" s="134"/>
    </row>
    <row r="2954" spans="1:26" x14ac:dyDescent="0.3">
      <c r="A2954" s="134"/>
      <c r="B2954" s="134"/>
      <c r="C2954" s="134"/>
      <c r="D2954" s="155" t="s">
        <v>165</v>
      </c>
      <c r="E2954" s="38" t="s">
        <v>112</v>
      </c>
      <c r="F2954" s="38" t="s">
        <v>176</v>
      </c>
      <c r="G2954" s="38" t="s">
        <v>169</v>
      </c>
      <c r="H2954" s="38" t="s">
        <v>98</v>
      </c>
      <c r="I2954" s="38" t="s">
        <v>143</v>
      </c>
      <c r="J2954" s="174"/>
      <c r="K2954" s="141"/>
      <c r="L2954" s="177">
        <v>0</v>
      </c>
      <c r="M2954" s="177">
        <v>0</v>
      </c>
      <c r="N2954" s="177">
        <v>0</v>
      </c>
      <c r="O2954" s="177">
        <v>0</v>
      </c>
      <c r="P2954" s="177">
        <v>0</v>
      </c>
      <c r="Q2954" s="177">
        <v>0</v>
      </c>
      <c r="R2954" s="177">
        <v>0</v>
      </c>
      <c r="S2954" s="177">
        <v>0</v>
      </c>
      <c r="T2954" s="177">
        <v>0</v>
      </c>
      <c r="U2954" s="177">
        <v>0</v>
      </c>
      <c r="V2954" s="177">
        <v>0</v>
      </c>
      <c r="W2954" s="177">
        <v>0</v>
      </c>
      <c r="X2954" s="177">
        <v>0</v>
      </c>
      <c r="Y2954" s="177">
        <v>0</v>
      </c>
      <c r="Z2954" s="134"/>
    </row>
    <row r="2955" spans="1:26" x14ac:dyDescent="0.3">
      <c r="A2955" s="134"/>
      <c r="B2955" s="134"/>
      <c r="C2955" s="134"/>
      <c r="D2955" s="155" t="s">
        <v>165</v>
      </c>
      <c r="E2955" s="38" t="s">
        <v>112</v>
      </c>
      <c r="F2955" s="38" t="s">
        <v>176</v>
      </c>
      <c r="G2955" s="38" t="s">
        <v>169</v>
      </c>
      <c r="H2955" s="38" t="s">
        <v>99</v>
      </c>
      <c r="I2955" s="38" t="s">
        <v>143</v>
      </c>
      <c r="J2955" s="174"/>
      <c r="K2955" s="141"/>
      <c r="L2955" s="177">
        <v>0</v>
      </c>
      <c r="M2955" s="177">
        <v>0</v>
      </c>
      <c r="N2955" s="177">
        <v>0</v>
      </c>
      <c r="O2955" s="177">
        <v>0</v>
      </c>
      <c r="P2955" s="177">
        <v>0</v>
      </c>
      <c r="Q2955" s="177">
        <v>0</v>
      </c>
      <c r="R2955" s="177">
        <v>0</v>
      </c>
      <c r="S2955" s="177">
        <v>0</v>
      </c>
      <c r="T2955" s="177">
        <v>0</v>
      </c>
      <c r="U2955" s="177">
        <v>0</v>
      </c>
      <c r="V2955" s="177">
        <v>0</v>
      </c>
      <c r="W2955" s="177">
        <v>0</v>
      </c>
      <c r="X2955" s="177">
        <v>0</v>
      </c>
      <c r="Y2955" s="177">
        <v>0</v>
      </c>
      <c r="Z2955" s="134"/>
    </row>
    <row r="2956" spans="1:26" x14ac:dyDescent="0.3">
      <c r="A2956" s="134"/>
      <c r="B2956" s="134"/>
      <c r="C2956" s="134"/>
      <c r="D2956" s="155" t="s">
        <v>165</v>
      </c>
      <c r="E2956" s="38" t="s">
        <v>112</v>
      </c>
      <c r="F2956" s="38" t="s">
        <v>176</v>
      </c>
      <c r="G2956" s="38" t="s">
        <v>169</v>
      </c>
      <c r="H2956" s="38" t="s">
        <v>100</v>
      </c>
      <c r="I2956" s="38" t="s">
        <v>143</v>
      </c>
      <c r="J2956" s="174"/>
      <c r="K2956" s="141"/>
      <c r="L2956" s="176">
        <v>0</v>
      </c>
      <c r="M2956" s="176">
        <v>0</v>
      </c>
      <c r="N2956" s="176">
        <v>0</v>
      </c>
      <c r="O2956" s="176">
        <v>0</v>
      </c>
      <c r="P2956" s="176">
        <v>0</v>
      </c>
      <c r="Q2956" s="176">
        <v>0</v>
      </c>
      <c r="R2956" s="176">
        <v>0</v>
      </c>
      <c r="S2956" s="176">
        <v>0</v>
      </c>
      <c r="T2956" s="176">
        <v>0</v>
      </c>
      <c r="U2956" s="176">
        <v>0</v>
      </c>
      <c r="V2956" s="176">
        <v>0</v>
      </c>
      <c r="W2956" s="176">
        <v>0</v>
      </c>
      <c r="X2956" s="176">
        <v>0</v>
      </c>
      <c r="Y2956" s="176">
        <v>0</v>
      </c>
      <c r="Z2956" s="134"/>
    </row>
    <row r="2957" spans="1:26" x14ac:dyDescent="0.3">
      <c r="A2957" s="134"/>
      <c r="B2957" s="134"/>
      <c r="C2957" s="134"/>
      <c r="D2957" s="155" t="s">
        <v>165</v>
      </c>
      <c r="E2957" s="38" t="s">
        <v>112</v>
      </c>
      <c r="F2957" s="38" t="s">
        <v>176</v>
      </c>
      <c r="G2957" s="38" t="s">
        <v>169</v>
      </c>
      <c r="H2957" s="38" t="s">
        <v>101</v>
      </c>
      <c r="I2957" s="38" t="s">
        <v>143</v>
      </c>
      <c r="J2957" s="174"/>
      <c r="K2957" s="141"/>
      <c r="L2957" s="177">
        <v>0</v>
      </c>
      <c r="M2957" s="177">
        <v>0</v>
      </c>
      <c r="N2957" s="177">
        <v>0</v>
      </c>
      <c r="O2957" s="177">
        <v>0</v>
      </c>
      <c r="P2957" s="177">
        <v>0</v>
      </c>
      <c r="Q2957" s="177">
        <v>0</v>
      </c>
      <c r="R2957" s="177">
        <v>0</v>
      </c>
      <c r="S2957" s="177">
        <v>0</v>
      </c>
      <c r="T2957" s="177">
        <v>0</v>
      </c>
      <c r="U2957" s="177">
        <v>0</v>
      </c>
      <c r="V2957" s="177">
        <v>0</v>
      </c>
      <c r="W2957" s="177">
        <v>0</v>
      </c>
      <c r="X2957" s="177">
        <v>0</v>
      </c>
      <c r="Y2957" s="177">
        <v>0</v>
      </c>
      <c r="Z2957" s="134"/>
    </row>
    <row r="2958" spans="1:26" x14ac:dyDescent="0.3">
      <c r="A2958" s="134"/>
      <c r="B2958" s="134"/>
      <c r="C2958" s="134"/>
      <c r="D2958" s="155" t="s">
        <v>165</v>
      </c>
      <c r="E2958" s="38" t="s">
        <v>112</v>
      </c>
      <c r="F2958" s="38" t="s">
        <v>176</v>
      </c>
      <c r="G2958" s="38" t="s">
        <v>169</v>
      </c>
      <c r="H2958" s="38" t="s">
        <v>102</v>
      </c>
      <c r="I2958" s="38" t="s">
        <v>143</v>
      </c>
      <c r="J2958" s="174"/>
      <c r="K2958" s="141"/>
      <c r="L2958" s="177">
        <v>0</v>
      </c>
      <c r="M2958" s="177">
        <v>0</v>
      </c>
      <c r="N2958" s="177">
        <v>0</v>
      </c>
      <c r="O2958" s="177">
        <v>0</v>
      </c>
      <c r="P2958" s="177">
        <v>0</v>
      </c>
      <c r="Q2958" s="177">
        <v>0</v>
      </c>
      <c r="R2958" s="177">
        <v>0</v>
      </c>
      <c r="S2958" s="177">
        <v>0</v>
      </c>
      <c r="T2958" s="177">
        <v>0</v>
      </c>
      <c r="U2958" s="177">
        <v>0</v>
      </c>
      <c r="V2958" s="177">
        <v>0</v>
      </c>
      <c r="W2958" s="177">
        <v>0</v>
      </c>
      <c r="X2958" s="177">
        <v>0</v>
      </c>
      <c r="Y2958" s="177">
        <v>0</v>
      </c>
      <c r="Z2958" s="134"/>
    </row>
    <row r="2959" spans="1:26" x14ac:dyDescent="0.3">
      <c r="A2959" s="134"/>
      <c r="B2959" s="134"/>
      <c r="C2959" s="134"/>
      <c r="D2959" s="155" t="s">
        <v>165</v>
      </c>
      <c r="E2959" s="38" t="s">
        <v>112</v>
      </c>
      <c r="F2959" s="38" t="s">
        <v>176</v>
      </c>
      <c r="G2959" s="38" t="s">
        <v>169</v>
      </c>
      <c r="H2959" s="38" t="s">
        <v>103</v>
      </c>
      <c r="I2959" s="38" t="s">
        <v>143</v>
      </c>
      <c r="J2959" s="174"/>
      <c r="K2959" s="141"/>
      <c r="L2959" s="177">
        <v>0</v>
      </c>
      <c r="M2959" s="177">
        <v>0</v>
      </c>
      <c r="N2959" s="177">
        <v>0</v>
      </c>
      <c r="O2959" s="177">
        <v>0</v>
      </c>
      <c r="P2959" s="177">
        <v>0</v>
      </c>
      <c r="Q2959" s="177">
        <v>0</v>
      </c>
      <c r="R2959" s="177">
        <v>0</v>
      </c>
      <c r="S2959" s="177">
        <v>0</v>
      </c>
      <c r="T2959" s="177">
        <v>0</v>
      </c>
      <c r="U2959" s="177">
        <v>0</v>
      </c>
      <c r="V2959" s="177">
        <v>0</v>
      </c>
      <c r="W2959" s="177">
        <v>0</v>
      </c>
      <c r="X2959" s="177">
        <v>0</v>
      </c>
      <c r="Y2959" s="177">
        <v>0</v>
      </c>
      <c r="Z2959" s="134"/>
    </row>
    <row r="2960" spans="1:26" x14ac:dyDescent="0.3">
      <c r="A2960" s="134"/>
      <c r="B2960" s="134"/>
      <c r="C2960" s="134"/>
      <c r="D2960" s="155" t="s">
        <v>165</v>
      </c>
      <c r="E2960" s="38" t="s">
        <v>112</v>
      </c>
      <c r="F2960" s="38" t="s">
        <v>176</v>
      </c>
      <c r="G2960" s="38" t="s">
        <v>169</v>
      </c>
      <c r="H2960" s="38" t="s">
        <v>104</v>
      </c>
      <c r="I2960" s="38" t="s">
        <v>143</v>
      </c>
      <c r="J2960" s="174"/>
      <c r="K2960" s="141"/>
      <c r="L2960" s="176">
        <v>0</v>
      </c>
      <c r="M2960" s="176">
        <v>0</v>
      </c>
      <c r="N2960" s="176">
        <v>0</v>
      </c>
      <c r="O2960" s="176">
        <v>0</v>
      </c>
      <c r="P2960" s="176">
        <v>0</v>
      </c>
      <c r="Q2960" s="176">
        <v>0</v>
      </c>
      <c r="R2960" s="176">
        <v>0</v>
      </c>
      <c r="S2960" s="176">
        <v>1106.5592893828191</v>
      </c>
      <c r="T2960" s="176">
        <v>0</v>
      </c>
      <c r="U2960" s="176">
        <v>0</v>
      </c>
      <c r="V2960" s="176">
        <v>0</v>
      </c>
      <c r="W2960" s="176">
        <v>0</v>
      </c>
      <c r="X2960" s="176">
        <v>2.9569237396821908</v>
      </c>
      <c r="Y2960" s="176">
        <v>0</v>
      </c>
      <c r="Z2960" s="134"/>
    </row>
    <row r="2961" spans="1:26" x14ac:dyDescent="0.3">
      <c r="A2961" s="134"/>
      <c r="B2961" s="134"/>
      <c r="C2961" s="134"/>
      <c r="D2961" s="155" t="s">
        <v>165</v>
      </c>
      <c r="E2961" s="38" t="s">
        <v>112</v>
      </c>
      <c r="F2961" s="38" t="s">
        <v>176</v>
      </c>
      <c r="G2961" s="38" t="s">
        <v>169</v>
      </c>
      <c r="H2961" s="38" t="s">
        <v>105</v>
      </c>
      <c r="I2961" s="38" t="s">
        <v>143</v>
      </c>
      <c r="J2961" s="174"/>
      <c r="K2961" s="141"/>
      <c r="L2961" s="177">
        <v>0</v>
      </c>
      <c r="M2961" s="177">
        <v>0</v>
      </c>
      <c r="N2961" s="177">
        <v>0</v>
      </c>
      <c r="O2961" s="177">
        <v>0</v>
      </c>
      <c r="P2961" s="177">
        <v>0</v>
      </c>
      <c r="Q2961" s="177">
        <v>0</v>
      </c>
      <c r="R2961" s="177">
        <v>0</v>
      </c>
      <c r="S2961" s="177">
        <v>0</v>
      </c>
      <c r="T2961" s="177">
        <v>0</v>
      </c>
      <c r="U2961" s="177">
        <v>0</v>
      </c>
      <c r="V2961" s="177">
        <v>0</v>
      </c>
      <c r="W2961" s="177">
        <v>0</v>
      </c>
      <c r="X2961" s="177">
        <v>0</v>
      </c>
      <c r="Y2961" s="177">
        <v>0</v>
      </c>
      <c r="Z2961" s="134"/>
    </row>
    <row r="2962" spans="1:26" x14ac:dyDescent="0.3">
      <c r="A2962" s="134"/>
      <c r="B2962" s="134"/>
      <c r="C2962" s="134"/>
      <c r="D2962" s="155" t="s">
        <v>165</v>
      </c>
      <c r="E2962" s="38" t="s">
        <v>112</v>
      </c>
      <c r="F2962" s="38" t="s">
        <v>176</v>
      </c>
      <c r="G2962" s="38" t="s">
        <v>170</v>
      </c>
      <c r="H2962" s="38" t="s">
        <v>72</v>
      </c>
      <c r="I2962" s="38" t="s">
        <v>170</v>
      </c>
      <c r="J2962" s="174"/>
      <c r="K2962" s="141"/>
      <c r="L2962" s="176">
        <v>22626.915068493152</v>
      </c>
      <c r="M2962" s="176">
        <v>28157.210034981912</v>
      </c>
      <c r="N2962" s="176">
        <v>29079.427299047875</v>
      </c>
      <c r="O2962" s="176">
        <v>2396.1865306525324</v>
      </c>
      <c r="P2962" s="176">
        <v>15284.448201083729</v>
      </c>
      <c r="Q2962" s="176">
        <v>34710</v>
      </c>
      <c r="R2962" s="176">
        <v>12864</v>
      </c>
      <c r="S2962" s="176">
        <v>34319.755417277906</v>
      </c>
      <c r="T2962" s="176">
        <v>19734.206739095654</v>
      </c>
      <c r="U2962" s="176">
        <v>43167.258622720277</v>
      </c>
      <c r="V2962" s="176">
        <v>37844.926673972601</v>
      </c>
      <c r="W2962" s="176">
        <v>29809.599419178085</v>
      </c>
      <c r="X2962" s="176">
        <v>11844.01251369863</v>
      </c>
      <c r="Y2962" s="176">
        <v>5938.6975027397266</v>
      </c>
      <c r="Z2962" s="134"/>
    </row>
    <row r="2963" spans="1:26" x14ac:dyDescent="0.3">
      <c r="A2963" s="134"/>
      <c r="B2963" s="134"/>
      <c r="C2963" s="134"/>
      <c r="D2963" s="155" t="s">
        <v>165</v>
      </c>
      <c r="E2963" s="38" t="s">
        <v>112</v>
      </c>
      <c r="F2963" s="38" t="s">
        <v>176</v>
      </c>
      <c r="G2963" s="38" t="s">
        <v>170</v>
      </c>
      <c r="H2963" s="38" t="s">
        <v>74</v>
      </c>
      <c r="I2963" s="38" t="s">
        <v>170</v>
      </c>
      <c r="J2963" s="174"/>
      <c r="K2963" s="141"/>
      <c r="L2963" s="176">
        <v>2012.2109589041097</v>
      </c>
      <c r="M2963" s="176">
        <v>1498.0719652733408</v>
      </c>
      <c r="N2963" s="176">
        <v>1540.1062452889898</v>
      </c>
      <c r="O2963" s="176">
        <v>119.65039811008951</v>
      </c>
      <c r="P2963" s="176">
        <v>620.1702554018525</v>
      </c>
      <c r="Q2963" s="176">
        <v>757</v>
      </c>
      <c r="R2963" s="176">
        <v>717</v>
      </c>
      <c r="S2963" s="176">
        <v>3151.6610797567446</v>
      </c>
      <c r="T2963" s="176">
        <v>1891.830492888924</v>
      </c>
      <c r="U2963" s="176">
        <v>2674.0925722645375</v>
      </c>
      <c r="V2963" s="176">
        <v>1933.3518328767127</v>
      </c>
      <c r="W2963" s="176">
        <v>1369.8624349315071</v>
      </c>
      <c r="X2963" s="176">
        <v>368.39690136986303</v>
      </c>
      <c r="Y2963" s="176">
        <v>137.05811815068495</v>
      </c>
      <c r="Z2963" s="134"/>
    </row>
    <row r="2964" spans="1:26" x14ac:dyDescent="0.3">
      <c r="A2964" s="134"/>
      <c r="B2964" s="134"/>
      <c r="C2964" s="134"/>
      <c r="D2964" s="155" t="s">
        <v>165</v>
      </c>
      <c r="E2964" s="38" t="s">
        <v>112</v>
      </c>
      <c r="F2964" s="38" t="s">
        <v>176</v>
      </c>
      <c r="G2964" s="38" t="s">
        <v>170</v>
      </c>
      <c r="H2964" s="38" t="s">
        <v>75</v>
      </c>
      <c r="I2964" s="38" t="s">
        <v>170</v>
      </c>
      <c r="J2964" s="174"/>
      <c r="K2964" s="141"/>
      <c r="L2964" s="176">
        <v>0</v>
      </c>
      <c r="M2964" s="176">
        <v>0</v>
      </c>
      <c r="N2964" s="176">
        <v>0</v>
      </c>
      <c r="O2964" s="176">
        <v>0</v>
      </c>
      <c r="P2964" s="176">
        <v>0</v>
      </c>
      <c r="Q2964" s="176">
        <v>106</v>
      </c>
      <c r="R2964" s="176">
        <v>0</v>
      </c>
      <c r="S2964" s="176">
        <v>0</v>
      </c>
      <c r="T2964" s="176">
        <v>0</v>
      </c>
      <c r="U2964" s="176">
        <v>0</v>
      </c>
      <c r="V2964" s="176">
        <v>0</v>
      </c>
      <c r="W2964" s="176">
        <v>0</v>
      </c>
      <c r="X2964" s="176">
        <v>0</v>
      </c>
      <c r="Y2964" s="176">
        <v>0</v>
      </c>
      <c r="Z2964" s="134"/>
    </row>
    <row r="2965" spans="1:26" x14ac:dyDescent="0.3">
      <c r="A2965" s="134"/>
      <c r="B2965" s="134"/>
      <c r="C2965" s="134"/>
      <c r="D2965" s="155" t="s">
        <v>165</v>
      </c>
      <c r="E2965" s="38" t="s">
        <v>112</v>
      </c>
      <c r="F2965" s="38" t="s">
        <v>176</v>
      </c>
      <c r="G2965" s="38" t="s">
        <v>170</v>
      </c>
      <c r="H2965" s="38" t="s">
        <v>76</v>
      </c>
      <c r="I2965" s="38" t="s">
        <v>170</v>
      </c>
      <c r="J2965" s="174"/>
      <c r="K2965" s="141"/>
      <c r="L2965" s="176">
        <v>611.2602739726027</v>
      </c>
      <c r="M2965" s="176">
        <v>258.99735395083053</v>
      </c>
      <c r="N2965" s="176">
        <v>503.80911365877773</v>
      </c>
      <c r="O2965" s="176">
        <v>24.633905493253721</v>
      </c>
      <c r="P2965" s="176">
        <v>558.60967516964297</v>
      </c>
      <c r="Q2965" s="176">
        <v>1138</v>
      </c>
      <c r="R2965" s="176">
        <v>365</v>
      </c>
      <c r="S2965" s="176">
        <v>1049.5436631893965</v>
      </c>
      <c r="T2965" s="176">
        <v>834.70552110250503</v>
      </c>
      <c r="U2965" s="176">
        <v>1569.6500976232719</v>
      </c>
      <c r="V2965" s="176">
        <v>888.24418356164381</v>
      </c>
      <c r="W2965" s="176">
        <v>1122.0559191780821</v>
      </c>
      <c r="X2965" s="176">
        <v>462.20062191780835</v>
      </c>
      <c r="Y2965" s="176">
        <v>139.71831472602742</v>
      </c>
      <c r="Z2965" s="134"/>
    </row>
    <row r="2966" spans="1:26" x14ac:dyDescent="0.3">
      <c r="A2966" s="134"/>
      <c r="B2966" s="134"/>
      <c r="C2966" s="134"/>
      <c r="D2966" s="155" t="s">
        <v>165</v>
      </c>
      <c r="E2966" s="38" t="s">
        <v>112</v>
      </c>
      <c r="F2966" s="38" t="s">
        <v>176</v>
      </c>
      <c r="G2966" s="38" t="s">
        <v>170</v>
      </c>
      <c r="H2966" s="38" t="s">
        <v>77</v>
      </c>
      <c r="I2966" s="38" t="s">
        <v>170</v>
      </c>
      <c r="J2966" s="174"/>
      <c r="K2966" s="141"/>
      <c r="L2966" s="176">
        <v>15</v>
      </c>
      <c r="M2966" s="176">
        <v>28.975753837674937</v>
      </c>
      <c r="N2966" s="176">
        <v>75.168179518748744</v>
      </c>
      <c r="O2966" s="176">
        <v>0</v>
      </c>
      <c r="P2966" s="176">
        <v>41.675441163004479</v>
      </c>
      <c r="Q2966" s="176">
        <v>17</v>
      </c>
      <c r="R2966" s="176">
        <v>22</v>
      </c>
      <c r="S2966" s="176">
        <v>86.692757341586955</v>
      </c>
      <c r="T2966" s="176">
        <v>12.317866343978908</v>
      </c>
      <c r="U2966" s="176">
        <v>77.68339451990704</v>
      </c>
      <c r="V2966" s="176">
        <v>39.861016438356167</v>
      </c>
      <c r="W2966" s="176">
        <v>81.950730821917816</v>
      </c>
      <c r="X2966" s="176">
        <v>23.554836986301375</v>
      </c>
      <c r="Y2966" s="176">
        <v>11.493486986301368</v>
      </c>
      <c r="Z2966" s="134"/>
    </row>
    <row r="2967" spans="1:26" x14ac:dyDescent="0.3">
      <c r="A2967" s="134"/>
      <c r="B2967" s="134"/>
      <c r="C2967" s="134"/>
      <c r="D2967" s="155" t="s">
        <v>165</v>
      </c>
      <c r="E2967" s="38" t="s">
        <v>112</v>
      </c>
      <c r="F2967" s="38" t="s">
        <v>176</v>
      </c>
      <c r="G2967" s="38" t="s">
        <v>170</v>
      </c>
      <c r="H2967" s="38" t="s">
        <v>78</v>
      </c>
      <c r="I2967" s="38" t="s">
        <v>170</v>
      </c>
      <c r="J2967" s="174"/>
      <c r="K2967" s="141"/>
      <c r="L2967" s="176">
        <v>0</v>
      </c>
      <c r="M2967" s="176">
        <v>0</v>
      </c>
      <c r="N2967" s="176">
        <v>0</v>
      </c>
      <c r="O2967" s="176">
        <v>0</v>
      </c>
      <c r="P2967" s="176">
        <v>0</v>
      </c>
      <c r="Q2967" s="176">
        <v>0</v>
      </c>
      <c r="R2967" s="176">
        <v>0</v>
      </c>
      <c r="S2967" s="176">
        <v>0</v>
      </c>
      <c r="T2967" s="176">
        <v>0</v>
      </c>
      <c r="U2967" s="176">
        <v>0</v>
      </c>
      <c r="V2967" s="176">
        <v>0</v>
      </c>
      <c r="W2967" s="176">
        <v>0</v>
      </c>
      <c r="X2967" s="176">
        <v>0</v>
      </c>
      <c r="Y2967" s="176">
        <v>0</v>
      </c>
      <c r="Z2967" s="134"/>
    </row>
    <row r="2968" spans="1:26" x14ac:dyDescent="0.3">
      <c r="A2968" s="134"/>
      <c r="B2968" s="134"/>
      <c r="C2968" s="134"/>
      <c r="D2968" s="155" t="s">
        <v>165</v>
      </c>
      <c r="E2968" s="38" t="s">
        <v>112</v>
      </c>
      <c r="F2968" s="38" t="s">
        <v>176</v>
      </c>
      <c r="G2968" s="38" t="s">
        <v>170</v>
      </c>
      <c r="H2968" s="38" t="s">
        <v>79</v>
      </c>
      <c r="I2968" s="38" t="s">
        <v>170</v>
      </c>
      <c r="J2968" s="174"/>
      <c r="K2968" s="141"/>
      <c r="L2968" s="176">
        <v>22</v>
      </c>
      <c r="M2968" s="176">
        <v>0</v>
      </c>
      <c r="N2968" s="176">
        <v>0</v>
      </c>
      <c r="O2968" s="176">
        <v>0</v>
      </c>
      <c r="P2968" s="176">
        <v>0</v>
      </c>
      <c r="Q2968" s="176">
        <v>0</v>
      </c>
      <c r="R2968" s="176">
        <v>0</v>
      </c>
      <c r="S2968" s="176">
        <v>6.502285142563025</v>
      </c>
      <c r="T2968" s="176">
        <v>1.9824761060920206</v>
      </c>
      <c r="U2968" s="176">
        <v>6.0243502563595825</v>
      </c>
      <c r="V2968" s="176">
        <v>0</v>
      </c>
      <c r="W2968" s="176">
        <v>0</v>
      </c>
      <c r="X2968" s="176">
        <v>0</v>
      </c>
      <c r="Y2968" s="176">
        <v>0</v>
      </c>
      <c r="Z2968" s="134"/>
    </row>
    <row r="2969" spans="1:26" x14ac:dyDescent="0.3">
      <c r="A2969" s="134"/>
      <c r="B2969" s="134"/>
      <c r="C2969" s="134"/>
      <c r="D2969" s="155" t="s">
        <v>165</v>
      </c>
      <c r="E2969" s="38" t="s">
        <v>112</v>
      </c>
      <c r="F2969" s="38" t="s">
        <v>176</v>
      </c>
      <c r="G2969" s="38" t="s">
        <v>170</v>
      </c>
      <c r="H2969" s="38" t="s">
        <v>80</v>
      </c>
      <c r="I2969" s="38" t="s">
        <v>170</v>
      </c>
      <c r="J2969" s="174"/>
      <c r="K2969" s="141"/>
      <c r="L2969" s="177">
        <v>0</v>
      </c>
      <c r="M2969" s="177">
        <v>0</v>
      </c>
      <c r="N2969" s="177">
        <v>0</v>
      </c>
      <c r="O2969" s="177">
        <v>0</v>
      </c>
      <c r="P2969" s="177">
        <v>0</v>
      </c>
      <c r="Q2969" s="177">
        <v>0</v>
      </c>
      <c r="R2969" s="177">
        <v>0</v>
      </c>
      <c r="S2969" s="177">
        <v>0</v>
      </c>
      <c r="T2969" s="177">
        <v>0</v>
      </c>
      <c r="U2969" s="177">
        <v>0</v>
      </c>
      <c r="V2969" s="177">
        <v>0</v>
      </c>
      <c r="W2969" s="177">
        <v>0</v>
      </c>
      <c r="X2969" s="177">
        <v>0</v>
      </c>
      <c r="Y2969" s="177">
        <v>0</v>
      </c>
      <c r="Z2969" s="134"/>
    </row>
    <row r="2970" spans="1:26" x14ac:dyDescent="0.3">
      <c r="A2970" s="134"/>
      <c r="B2970" s="134"/>
      <c r="C2970" s="134"/>
      <c r="D2970" s="155" t="s">
        <v>165</v>
      </c>
      <c r="E2970" s="38" t="s">
        <v>112</v>
      </c>
      <c r="F2970" s="38" t="s">
        <v>176</v>
      </c>
      <c r="G2970" s="38" t="s">
        <v>170</v>
      </c>
      <c r="H2970" s="38" t="s">
        <v>81</v>
      </c>
      <c r="I2970" s="38" t="s">
        <v>170</v>
      </c>
      <c r="J2970" s="174"/>
      <c r="K2970" s="141"/>
      <c r="L2970" s="177">
        <v>0</v>
      </c>
      <c r="M2970" s="177">
        <v>0</v>
      </c>
      <c r="N2970" s="177">
        <v>0</v>
      </c>
      <c r="O2970" s="177">
        <v>0</v>
      </c>
      <c r="P2970" s="177">
        <v>0</v>
      </c>
      <c r="Q2970" s="177">
        <v>0</v>
      </c>
      <c r="R2970" s="177">
        <v>0</v>
      </c>
      <c r="S2970" s="177">
        <v>0</v>
      </c>
      <c r="T2970" s="177">
        <v>0</v>
      </c>
      <c r="U2970" s="177">
        <v>0</v>
      </c>
      <c r="V2970" s="177">
        <v>0</v>
      </c>
      <c r="W2970" s="177">
        <v>0</v>
      </c>
      <c r="X2970" s="177">
        <v>0</v>
      </c>
      <c r="Y2970" s="177">
        <v>0</v>
      </c>
      <c r="Z2970" s="134"/>
    </row>
    <row r="2971" spans="1:26" x14ac:dyDescent="0.3">
      <c r="A2971" s="134"/>
      <c r="B2971" s="134"/>
      <c r="C2971" s="134"/>
      <c r="D2971" s="155" t="s">
        <v>165</v>
      </c>
      <c r="E2971" s="38" t="s">
        <v>112</v>
      </c>
      <c r="F2971" s="38" t="s">
        <v>176</v>
      </c>
      <c r="G2971" s="38" t="s">
        <v>170</v>
      </c>
      <c r="H2971" s="38" t="s">
        <v>82</v>
      </c>
      <c r="I2971" s="38" t="s">
        <v>170</v>
      </c>
      <c r="J2971" s="174"/>
      <c r="K2971" s="141"/>
      <c r="L2971" s="176">
        <v>0</v>
      </c>
      <c r="M2971" s="176">
        <v>0</v>
      </c>
      <c r="N2971" s="176">
        <v>0</v>
      </c>
      <c r="O2971" s="176">
        <v>0</v>
      </c>
      <c r="P2971" s="176">
        <v>0</v>
      </c>
      <c r="Q2971" s="176">
        <v>0</v>
      </c>
      <c r="R2971" s="176">
        <v>0</v>
      </c>
      <c r="S2971" s="176">
        <v>1806.25</v>
      </c>
      <c r="T2971" s="176">
        <v>1038.6499999999999</v>
      </c>
      <c r="U2971" s="176">
        <v>2271.9500000000003</v>
      </c>
      <c r="V2971" s="176">
        <v>0</v>
      </c>
      <c r="W2971" s="176">
        <v>0</v>
      </c>
      <c r="X2971" s="176">
        <v>0</v>
      </c>
      <c r="Y2971" s="176">
        <v>0</v>
      </c>
      <c r="Z2971" s="134"/>
    </row>
    <row r="2972" spans="1:26" x14ac:dyDescent="0.3">
      <c r="A2972" s="134"/>
      <c r="B2972" s="134"/>
      <c r="C2972" s="134"/>
      <c r="D2972" s="155" t="s">
        <v>165</v>
      </c>
      <c r="E2972" s="38" t="s">
        <v>112</v>
      </c>
      <c r="F2972" s="38" t="s">
        <v>176</v>
      </c>
      <c r="G2972" s="38" t="s">
        <v>170</v>
      </c>
      <c r="H2972" s="38" t="s">
        <v>83</v>
      </c>
      <c r="I2972" s="38" t="s">
        <v>170</v>
      </c>
      <c r="J2972" s="174"/>
      <c r="K2972" s="141"/>
      <c r="L2972" s="176">
        <v>0</v>
      </c>
      <c r="M2972" s="176">
        <v>1.6647344183628732</v>
      </c>
      <c r="N2972" s="176">
        <v>15.685315801429669</v>
      </c>
      <c r="O2972" s="176">
        <v>0</v>
      </c>
      <c r="P2972" s="176">
        <v>48.303820852739491</v>
      </c>
      <c r="Q2972" s="176">
        <v>44</v>
      </c>
      <c r="R2972" s="176">
        <v>9</v>
      </c>
      <c r="S2972" s="176">
        <v>102.10897941047602</v>
      </c>
      <c r="T2972" s="176">
        <v>15.094694597276897</v>
      </c>
      <c r="U2972" s="176">
        <v>95.757709743637477</v>
      </c>
      <c r="V2972" s="176">
        <v>22.551333476144841</v>
      </c>
      <c r="W2972" s="176">
        <v>106.46776342520548</v>
      </c>
      <c r="X2972" s="176">
        <v>39.906605458800122</v>
      </c>
      <c r="Y2972" s="176">
        <v>10.968556916362109</v>
      </c>
      <c r="Z2972" s="134"/>
    </row>
    <row r="2973" spans="1:26" x14ac:dyDescent="0.3">
      <c r="A2973" s="134"/>
      <c r="B2973" s="134"/>
      <c r="C2973" s="134"/>
      <c r="D2973" s="155" t="s">
        <v>165</v>
      </c>
      <c r="E2973" s="38" t="s">
        <v>112</v>
      </c>
      <c r="F2973" s="38" t="s">
        <v>176</v>
      </c>
      <c r="G2973" s="38" t="s">
        <v>170</v>
      </c>
      <c r="H2973" s="38" t="s">
        <v>84</v>
      </c>
      <c r="I2973" s="38" t="s">
        <v>170</v>
      </c>
      <c r="J2973" s="174"/>
      <c r="K2973" s="141"/>
      <c r="L2973" s="176">
        <v>192.93150684931507</v>
      </c>
      <c r="M2973" s="176">
        <v>245.94625292176832</v>
      </c>
      <c r="N2973" s="176">
        <v>392.97154076132</v>
      </c>
      <c r="O2973" s="176">
        <v>5</v>
      </c>
      <c r="P2973" s="176">
        <v>169.08321843276113</v>
      </c>
      <c r="Q2973" s="176">
        <v>297</v>
      </c>
      <c r="R2973" s="176">
        <v>119</v>
      </c>
      <c r="S2973" s="176">
        <v>350.92432620087135</v>
      </c>
      <c r="T2973" s="176">
        <v>65.790255690558055</v>
      </c>
      <c r="U2973" s="176">
        <v>224.20666261448571</v>
      </c>
      <c r="V2973" s="176">
        <v>281.42851309919769</v>
      </c>
      <c r="W2973" s="176">
        <v>377.12646465698623</v>
      </c>
      <c r="X2973" s="176">
        <v>102.52944728092592</v>
      </c>
      <c r="Y2973" s="176">
        <v>78.731145138432424</v>
      </c>
      <c r="Z2973" s="134"/>
    </row>
    <row r="2974" spans="1:26" x14ac:dyDescent="0.3">
      <c r="A2974" s="134"/>
      <c r="B2974" s="134"/>
      <c r="C2974" s="134"/>
      <c r="D2974" s="155" t="s">
        <v>165</v>
      </c>
      <c r="E2974" s="38" t="s">
        <v>112</v>
      </c>
      <c r="F2974" s="38" t="s">
        <v>176</v>
      </c>
      <c r="G2974" s="38" t="s">
        <v>170</v>
      </c>
      <c r="H2974" s="38" t="s">
        <v>85</v>
      </c>
      <c r="I2974" s="38" t="s">
        <v>170</v>
      </c>
      <c r="J2974" s="174"/>
      <c r="K2974" s="141"/>
      <c r="L2974" s="176">
        <v>6</v>
      </c>
      <c r="M2974" s="176">
        <v>5.2683188795772624</v>
      </c>
      <c r="N2974" s="176">
        <v>13.042240103066481</v>
      </c>
      <c r="O2974" s="176">
        <v>0</v>
      </c>
      <c r="P2974" s="176">
        <v>3.5721806711146709</v>
      </c>
      <c r="Q2974" s="176">
        <v>16</v>
      </c>
      <c r="R2974" s="176">
        <v>3</v>
      </c>
      <c r="S2974" s="176">
        <v>2.7415962984443074</v>
      </c>
      <c r="T2974" s="176">
        <v>1.9638882295688969</v>
      </c>
      <c r="U2974" s="176">
        <v>3.865632114042858</v>
      </c>
      <c r="V2974" s="176">
        <v>0.50738630136986296</v>
      </c>
      <c r="W2974" s="176">
        <v>7.1201794520547956</v>
      </c>
      <c r="X2974" s="176">
        <v>1.1758993150684933</v>
      </c>
      <c r="Y2974" s="176">
        <v>1.2328366438356162</v>
      </c>
      <c r="Z2974" s="134"/>
    </row>
    <row r="2975" spans="1:26" x14ac:dyDescent="0.3">
      <c r="A2975" s="134"/>
      <c r="B2975" s="134"/>
      <c r="C2975" s="134"/>
      <c r="D2975" s="155" t="s">
        <v>165</v>
      </c>
      <c r="E2975" s="38" t="s">
        <v>112</v>
      </c>
      <c r="F2975" s="38" t="s">
        <v>176</v>
      </c>
      <c r="G2975" s="38" t="s">
        <v>170</v>
      </c>
      <c r="H2975" s="38" t="s">
        <v>86</v>
      </c>
      <c r="I2975" s="38" t="s">
        <v>170</v>
      </c>
      <c r="J2975" s="174"/>
      <c r="K2975" s="141"/>
      <c r="L2975" s="176">
        <v>10</v>
      </c>
      <c r="M2975" s="176">
        <v>26.341594397886304</v>
      </c>
      <c r="N2975" s="176">
        <v>30.431893573821799</v>
      </c>
      <c r="O2975" s="176">
        <v>0</v>
      </c>
      <c r="P2975" s="176">
        <v>3.5721806711146709</v>
      </c>
      <c r="Q2975" s="176">
        <v>27</v>
      </c>
      <c r="R2975" s="176">
        <v>13</v>
      </c>
      <c r="S2975" s="176">
        <v>13.707981492221544</v>
      </c>
      <c r="T2975" s="176">
        <v>3.9277764591377937</v>
      </c>
      <c r="U2975" s="176">
        <v>8.6976722565964284</v>
      </c>
      <c r="V2975" s="176">
        <v>26.877610958904107</v>
      </c>
      <c r="W2975" s="176">
        <v>32.520528082191788</v>
      </c>
      <c r="X2975" s="176">
        <v>7.7141773972602756</v>
      </c>
      <c r="Y2975" s="176">
        <v>5.7801205479452058</v>
      </c>
      <c r="Z2975" s="134"/>
    </row>
    <row r="2976" spans="1:26" x14ac:dyDescent="0.3">
      <c r="A2976" s="134"/>
      <c r="B2976" s="134"/>
      <c r="C2976" s="134"/>
      <c r="D2976" s="155" t="s">
        <v>165</v>
      </c>
      <c r="E2976" s="38" t="s">
        <v>112</v>
      </c>
      <c r="F2976" s="38" t="s">
        <v>176</v>
      </c>
      <c r="G2976" s="38" t="s">
        <v>170</v>
      </c>
      <c r="H2976" s="38" t="s">
        <v>87</v>
      </c>
      <c r="I2976" s="38" t="s">
        <v>170</v>
      </c>
      <c r="J2976" s="174"/>
      <c r="K2976" s="141"/>
      <c r="L2976" s="176">
        <v>0</v>
      </c>
      <c r="M2976" s="176">
        <v>102.73221815175658</v>
      </c>
      <c r="N2976" s="176">
        <v>60.863787147643599</v>
      </c>
      <c r="O2976" s="176">
        <v>0</v>
      </c>
      <c r="P2976" s="176">
        <v>0</v>
      </c>
      <c r="Q2976" s="176">
        <v>6</v>
      </c>
      <c r="R2976" s="176">
        <v>0</v>
      </c>
      <c r="S2976" s="176">
        <v>6.0601499999999984</v>
      </c>
      <c r="T2976" s="176">
        <v>16.160399999999996</v>
      </c>
      <c r="U2976" s="176">
        <v>102.85211063258816</v>
      </c>
      <c r="V2976" s="176">
        <v>0</v>
      </c>
      <c r="W2976" s="176">
        <v>0</v>
      </c>
      <c r="X2976" s="176">
        <v>0</v>
      </c>
      <c r="Y2976" s="176">
        <v>0</v>
      </c>
      <c r="Z2976" s="134"/>
    </row>
    <row r="2977" spans="1:26" x14ac:dyDescent="0.3">
      <c r="A2977" s="134"/>
      <c r="B2977" s="134"/>
      <c r="C2977" s="134"/>
      <c r="D2977" s="155" t="s">
        <v>165</v>
      </c>
      <c r="E2977" s="38" t="s">
        <v>112</v>
      </c>
      <c r="F2977" s="38" t="s">
        <v>176</v>
      </c>
      <c r="G2977" s="38" t="s">
        <v>170</v>
      </c>
      <c r="H2977" s="38" t="s">
        <v>88</v>
      </c>
      <c r="I2977" s="38" t="s">
        <v>170</v>
      </c>
      <c r="J2977" s="174"/>
      <c r="K2977" s="141"/>
      <c r="L2977" s="176">
        <v>0</v>
      </c>
      <c r="M2977" s="176">
        <v>0</v>
      </c>
      <c r="N2977" s="176">
        <v>0</v>
      </c>
      <c r="O2977" s="176">
        <v>0</v>
      </c>
      <c r="P2977" s="176">
        <v>0</v>
      </c>
      <c r="Q2977" s="176">
        <v>28</v>
      </c>
      <c r="R2977" s="176">
        <v>19</v>
      </c>
      <c r="S2977" s="176">
        <v>2.0200499999999995</v>
      </c>
      <c r="T2977" s="176">
        <v>2.0200499999999995</v>
      </c>
      <c r="U2977" s="176">
        <v>1.0100249999999997</v>
      </c>
      <c r="V2977" s="176">
        <v>0</v>
      </c>
      <c r="W2977" s="176">
        <v>0</v>
      </c>
      <c r="X2977" s="176">
        <v>0</v>
      </c>
      <c r="Y2977" s="176">
        <v>0</v>
      </c>
      <c r="Z2977" s="134"/>
    </row>
    <row r="2978" spans="1:26" x14ac:dyDescent="0.3">
      <c r="A2978" s="134"/>
      <c r="B2978" s="134"/>
      <c r="C2978" s="134"/>
      <c r="D2978" s="155" t="s">
        <v>165</v>
      </c>
      <c r="E2978" s="38" t="s">
        <v>112</v>
      </c>
      <c r="F2978" s="38" t="s">
        <v>176</v>
      </c>
      <c r="G2978" s="38" t="s">
        <v>170</v>
      </c>
      <c r="H2978" s="38" t="s">
        <v>89</v>
      </c>
      <c r="I2978" s="38" t="s">
        <v>170</v>
      </c>
      <c r="J2978" s="174"/>
      <c r="K2978" s="141"/>
      <c r="L2978" s="176">
        <v>0</v>
      </c>
      <c r="M2978" s="176">
        <v>0</v>
      </c>
      <c r="N2978" s="176">
        <v>0</v>
      </c>
      <c r="O2978" s="176">
        <v>0</v>
      </c>
      <c r="P2978" s="176">
        <v>0</v>
      </c>
      <c r="Q2978" s="176">
        <v>1</v>
      </c>
      <c r="R2978" s="176">
        <v>0</v>
      </c>
      <c r="S2978" s="176">
        <v>0</v>
      </c>
      <c r="T2978" s="176">
        <v>0</v>
      </c>
      <c r="U2978" s="176">
        <v>0</v>
      </c>
      <c r="V2978" s="176">
        <v>0</v>
      </c>
      <c r="W2978" s="176">
        <v>0</v>
      </c>
      <c r="X2978" s="176">
        <v>0</v>
      </c>
      <c r="Y2978" s="176">
        <v>0</v>
      </c>
      <c r="Z2978" s="134"/>
    </row>
    <row r="2979" spans="1:26" x14ac:dyDescent="0.3">
      <c r="A2979" s="134"/>
      <c r="B2979" s="134"/>
      <c r="C2979" s="134"/>
      <c r="D2979" s="155" t="s">
        <v>165</v>
      </c>
      <c r="E2979" s="38" t="s">
        <v>112</v>
      </c>
      <c r="F2979" s="38" t="s">
        <v>176</v>
      </c>
      <c r="G2979" s="38" t="s">
        <v>170</v>
      </c>
      <c r="H2979" s="38" t="s">
        <v>90</v>
      </c>
      <c r="I2979" s="38" t="s">
        <v>170</v>
      </c>
      <c r="J2979" s="174"/>
      <c r="K2979" s="141"/>
      <c r="L2979" s="176">
        <v>0</v>
      </c>
      <c r="M2979" s="176">
        <v>0</v>
      </c>
      <c r="N2979" s="176">
        <v>0</v>
      </c>
      <c r="O2979" s="176">
        <v>0</v>
      </c>
      <c r="P2979" s="176">
        <v>0</v>
      </c>
      <c r="Q2979" s="176">
        <v>1</v>
      </c>
      <c r="R2979" s="176">
        <v>0</v>
      </c>
      <c r="S2979" s="176">
        <v>0</v>
      </c>
      <c r="T2979" s="176">
        <v>0</v>
      </c>
      <c r="U2979" s="176">
        <v>0</v>
      </c>
      <c r="V2979" s="176">
        <v>0</v>
      </c>
      <c r="W2979" s="176">
        <v>0</v>
      </c>
      <c r="X2979" s="176">
        <v>0</v>
      </c>
      <c r="Y2979" s="176">
        <v>0</v>
      </c>
      <c r="Z2979" s="134"/>
    </row>
    <row r="2980" spans="1:26" x14ac:dyDescent="0.3">
      <c r="A2980" s="134"/>
      <c r="B2980" s="134"/>
      <c r="C2980" s="134"/>
      <c r="D2980" s="155" t="s">
        <v>165</v>
      </c>
      <c r="E2980" s="38" t="s">
        <v>112</v>
      </c>
      <c r="F2980" s="38" t="s">
        <v>176</v>
      </c>
      <c r="G2980" s="38" t="s">
        <v>170</v>
      </c>
      <c r="H2980" s="38" t="s">
        <v>91</v>
      </c>
      <c r="I2980" s="38" t="s">
        <v>170</v>
      </c>
      <c r="J2980" s="174"/>
      <c r="K2980" s="141"/>
      <c r="L2980" s="176">
        <v>0</v>
      </c>
      <c r="M2980" s="176">
        <v>0</v>
      </c>
      <c r="N2980" s="176">
        <v>0</v>
      </c>
      <c r="O2980" s="176">
        <v>0</v>
      </c>
      <c r="P2980" s="176">
        <v>0</v>
      </c>
      <c r="Q2980" s="176">
        <v>0</v>
      </c>
      <c r="R2980" s="176">
        <v>0</v>
      </c>
      <c r="S2980" s="176">
        <v>0</v>
      </c>
      <c r="T2980" s="176">
        <v>0</v>
      </c>
      <c r="U2980" s="176">
        <v>0</v>
      </c>
      <c r="V2980" s="176">
        <v>0</v>
      </c>
      <c r="W2980" s="176">
        <v>0</v>
      </c>
      <c r="X2980" s="176">
        <v>1.1758993150684933</v>
      </c>
      <c r="Y2980" s="176">
        <v>0</v>
      </c>
      <c r="Z2980" s="134"/>
    </row>
    <row r="2981" spans="1:26" x14ac:dyDescent="0.3">
      <c r="A2981" s="134"/>
      <c r="B2981" s="134"/>
      <c r="C2981" s="134"/>
      <c r="D2981" s="155" t="s">
        <v>165</v>
      </c>
      <c r="E2981" s="38" t="s">
        <v>112</v>
      </c>
      <c r="F2981" s="38" t="s">
        <v>176</v>
      </c>
      <c r="G2981" s="38" t="s">
        <v>170</v>
      </c>
      <c r="H2981" s="38" t="s">
        <v>92</v>
      </c>
      <c r="I2981" s="38" t="s">
        <v>170</v>
      </c>
      <c r="J2981" s="174"/>
      <c r="K2981" s="141"/>
      <c r="L2981" s="176">
        <v>0</v>
      </c>
      <c r="M2981" s="176">
        <v>0</v>
      </c>
      <c r="N2981" s="176">
        <v>0</v>
      </c>
      <c r="O2981" s="176">
        <v>0</v>
      </c>
      <c r="P2981" s="176">
        <v>0</v>
      </c>
      <c r="Q2981" s="176">
        <v>0</v>
      </c>
      <c r="R2981" s="176">
        <v>0</v>
      </c>
      <c r="S2981" s="176">
        <v>1.0100249999999997</v>
      </c>
      <c r="T2981" s="176">
        <v>1.0100249999999997</v>
      </c>
      <c r="U2981" s="176">
        <v>1.0100249999999997</v>
      </c>
      <c r="V2981" s="176">
        <v>0</v>
      </c>
      <c r="W2981" s="176">
        <v>0</v>
      </c>
      <c r="X2981" s="176">
        <v>0</v>
      </c>
      <c r="Y2981" s="176">
        <v>0</v>
      </c>
      <c r="Z2981" s="134"/>
    </row>
    <row r="2982" spans="1:26" x14ac:dyDescent="0.3">
      <c r="A2982" s="134"/>
      <c r="B2982" s="134"/>
      <c r="C2982" s="134"/>
      <c r="D2982" s="155" t="s">
        <v>165</v>
      </c>
      <c r="E2982" s="38" t="s">
        <v>112</v>
      </c>
      <c r="F2982" s="38" t="s">
        <v>176</v>
      </c>
      <c r="G2982" s="38" t="s">
        <v>170</v>
      </c>
      <c r="H2982" s="38" t="s">
        <v>93</v>
      </c>
      <c r="I2982" s="38" t="s">
        <v>170</v>
      </c>
      <c r="J2982" s="174"/>
      <c r="K2982" s="141"/>
      <c r="L2982" s="176">
        <v>0</v>
      </c>
      <c r="M2982" s="176">
        <v>0</v>
      </c>
      <c r="N2982" s="176">
        <v>0</v>
      </c>
      <c r="O2982" s="176">
        <v>0</v>
      </c>
      <c r="P2982" s="176">
        <v>0</v>
      </c>
      <c r="Q2982" s="176">
        <v>0</v>
      </c>
      <c r="R2982" s="176">
        <v>0</v>
      </c>
      <c r="S2982" s="176">
        <v>0</v>
      </c>
      <c r="T2982" s="176">
        <v>0</v>
      </c>
      <c r="U2982" s="176">
        <v>0</v>
      </c>
      <c r="V2982" s="176">
        <v>0</v>
      </c>
      <c r="W2982" s="176">
        <v>0</v>
      </c>
      <c r="X2982" s="176">
        <v>0</v>
      </c>
      <c r="Y2982" s="176">
        <v>0</v>
      </c>
      <c r="Z2982" s="134"/>
    </row>
    <row r="2983" spans="1:26" x14ac:dyDescent="0.3">
      <c r="A2983" s="134"/>
      <c r="B2983" s="134"/>
      <c r="C2983" s="134"/>
      <c r="D2983" s="155" t="s">
        <v>165</v>
      </c>
      <c r="E2983" s="38" t="s">
        <v>112</v>
      </c>
      <c r="F2983" s="38" t="s">
        <v>176</v>
      </c>
      <c r="G2983" s="38" t="s">
        <v>170</v>
      </c>
      <c r="H2983" s="38" t="s">
        <v>94</v>
      </c>
      <c r="I2983" s="38" t="s">
        <v>170</v>
      </c>
      <c r="J2983" s="174"/>
      <c r="K2983" s="141"/>
      <c r="L2983" s="176">
        <v>0</v>
      </c>
      <c r="M2983" s="176">
        <v>4</v>
      </c>
      <c r="N2983" s="176">
        <v>3</v>
      </c>
      <c r="O2983" s="176">
        <v>0</v>
      </c>
      <c r="P2983" s="176">
        <v>0</v>
      </c>
      <c r="Q2983" s="176">
        <v>0</v>
      </c>
      <c r="R2983" s="176">
        <v>1</v>
      </c>
      <c r="S2983" s="176">
        <v>2.0200499999999995</v>
      </c>
      <c r="T2983" s="176">
        <v>1</v>
      </c>
      <c r="U2983" s="176">
        <v>0</v>
      </c>
      <c r="V2983" s="176">
        <v>3.6469479452054787</v>
      </c>
      <c r="W2983" s="176">
        <v>1.5583006849315069</v>
      </c>
      <c r="X2983" s="176">
        <v>3.2634739726027386</v>
      </c>
      <c r="Y2983" s="176">
        <v>1.9972602739726026</v>
      </c>
      <c r="Z2983" s="134"/>
    </row>
    <row r="2984" spans="1:26" x14ac:dyDescent="0.3">
      <c r="A2984" s="134"/>
      <c r="B2984" s="134"/>
      <c r="C2984" s="134"/>
      <c r="D2984" s="155" t="s">
        <v>165</v>
      </c>
      <c r="E2984" s="38" t="s">
        <v>112</v>
      </c>
      <c r="F2984" s="38" t="s">
        <v>176</v>
      </c>
      <c r="G2984" s="38" t="s">
        <v>170</v>
      </c>
      <c r="H2984" s="38" t="s">
        <v>95</v>
      </c>
      <c r="I2984" s="38" t="s">
        <v>170</v>
      </c>
      <c r="J2984" s="174"/>
      <c r="K2984" s="141"/>
      <c r="L2984" s="177">
        <v>0</v>
      </c>
      <c r="M2984" s="177">
        <v>0</v>
      </c>
      <c r="N2984" s="177">
        <v>0</v>
      </c>
      <c r="O2984" s="177">
        <v>0</v>
      </c>
      <c r="P2984" s="177">
        <v>0</v>
      </c>
      <c r="Q2984" s="177">
        <v>0</v>
      </c>
      <c r="R2984" s="177">
        <v>0</v>
      </c>
      <c r="S2984" s="177">
        <v>0</v>
      </c>
      <c r="T2984" s="177">
        <v>0</v>
      </c>
      <c r="U2984" s="177">
        <v>0</v>
      </c>
      <c r="V2984" s="177">
        <v>0</v>
      </c>
      <c r="W2984" s="177">
        <v>0</v>
      </c>
      <c r="X2984" s="177">
        <v>0</v>
      </c>
      <c r="Y2984" s="177">
        <v>0</v>
      </c>
      <c r="Z2984" s="134"/>
    </row>
    <row r="2985" spans="1:26" x14ac:dyDescent="0.3">
      <c r="A2985" s="134"/>
      <c r="B2985" s="134"/>
      <c r="C2985" s="134"/>
      <c r="D2985" s="155" t="s">
        <v>165</v>
      </c>
      <c r="E2985" s="38" t="s">
        <v>112</v>
      </c>
      <c r="F2985" s="38" t="s">
        <v>176</v>
      </c>
      <c r="G2985" s="38" t="s">
        <v>170</v>
      </c>
      <c r="H2985" s="38" t="s">
        <v>96</v>
      </c>
      <c r="I2985" s="38" t="s">
        <v>170</v>
      </c>
      <c r="J2985" s="174"/>
      <c r="K2985" s="141"/>
      <c r="L2985" s="176">
        <v>0</v>
      </c>
      <c r="M2985" s="176">
        <v>0</v>
      </c>
      <c r="N2985" s="176">
        <v>0</v>
      </c>
      <c r="O2985" s="176">
        <v>0</v>
      </c>
      <c r="P2985" s="176">
        <v>0</v>
      </c>
      <c r="Q2985" s="176">
        <v>0</v>
      </c>
      <c r="R2985" s="176">
        <v>0</v>
      </c>
      <c r="S2985" s="176">
        <v>4</v>
      </c>
      <c r="T2985" s="176">
        <v>0</v>
      </c>
      <c r="U2985" s="176">
        <v>1</v>
      </c>
      <c r="V2985" s="176">
        <v>0</v>
      </c>
      <c r="W2985" s="176">
        <v>1.1611705479452052</v>
      </c>
      <c r="X2985" s="176">
        <v>0</v>
      </c>
      <c r="Y2985" s="176">
        <v>0</v>
      </c>
      <c r="Z2985" s="134"/>
    </row>
    <row r="2986" spans="1:26" x14ac:dyDescent="0.3">
      <c r="A2986" s="134"/>
      <c r="B2986" s="134"/>
      <c r="C2986" s="134"/>
      <c r="D2986" s="155" t="s">
        <v>165</v>
      </c>
      <c r="E2986" s="38" t="s">
        <v>112</v>
      </c>
      <c r="F2986" s="38" t="s">
        <v>176</v>
      </c>
      <c r="G2986" s="38" t="s">
        <v>170</v>
      </c>
      <c r="H2986" s="38" t="s">
        <v>97</v>
      </c>
      <c r="I2986" s="38" t="s">
        <v>170</v>
      </c>
      <c r="J2986" s="174"/>
      <c r="K2986" s="141"/>
      <c r="L2986" s="177">
        <v>0</v>
      </c>
      <c r="M2986" s="177">
        <v>0</v>
      </c>
      <c r="N2986" s="177">
        <v>0</v>
      </c>
      <c r="O2986" s="177">
        <v>0</v>
      </c>
      <c r="P2986" s="177">
        <v>0</v>
      </c>
      <c r="Q2986" s="177">
        <v>0</v>
      </c>
      <c r="R2986" s="177">
        <v>0</v>
      </c>
      <c r="S2986" s="177">
        <v>0</v>
      </c>
      <c r="T2986" s="177">
        <v>0</v>
      </c>
      <c r="U2986" s="177">
        <v>0</v>
      </c>
      <c r="V2986" s="177">
        <v>0</v>
      </c>
      <c r="W2986" s="177">
        <v>0</v>
      </c>
      <c r="X2986" s="177">
        <v>0</v>
      </c>
      <c r="Y2986" s="177">
        <v>0</v>
      </c>
      <c r="Z2986" s="134"/>
    </row>
    <row r="2987" spans="1:26" x14ac:dyDescent="0.3">
      <c r="A2987" s="134"/>
      <c r="B2987" s="134"/>
      <c r="C2987" s="134"/>
      <c r="D2987" s="155" t="s">
        <v>165</v>
      </c>
      <c r="E2987" s="38" t="s">
        <v>112</v>
      </c>
      <c r="F2987" s="38" t="s">
        <v>176</v>
      </c>
      <c r="G2987" s="38" t="s">
        <v>170</v>
      </c>
      <c r="H2987" s="38" t="s">
        <v>98</v>
      </c>
      <c r="I2987" s="38" t="s">
        <v>170</v>
      </c>
      <c r="J2987" s="174"/>
      <c r="K2987" s="141"/>
      <c r="L2987" s="176">
        <v>0</v>
      </c>
      <c r="M2987" s="176">
        <v>0</v>
      </c>
      <c r="N2987" s="176">
        <v>1</v>
      </c>
      <c r="O2987" s="176">
        <v>0</v>
      </c>
      <c r="P2987" s="176">
        <v>0</v>
      </c>
      <c r="Q2987" s="176">
        <v>0</v>
      </c>
      <c r="R2987" s="176">
        <v>0</v>
      </c>
      <c r="S2987" s="176">
        <v>0</v>
      </c>
      <c r="T2987" s="176">
        <v>0</v>
      </c>
      <c r="U2987" s="176">
        <v>0</v>
      </c>
      <c r="V2987" s="176">
        <v>0</v>
      </c>
      <c r="W2987" s="176">
        <v>0</v>
      </c>
      <c r="X2987" s="176">
        <v>0</v>
      </c>
      <c r="Y2987" s="176">
        <v>0</v>
      </c>
      <c r="Z2987" s="134"/>
    </row>
    <row r="2988" spans="1:26" x14ac:dyDescent="0.3">
      <c r="A2988" s="134"/>
      <c r="B2988" s="134"/>
      <c r="C2988" s="134"/>
      <c r="D2988" s="155" t="s">
        <v>165</v>
      </c>
      <c r="E2988" s="38" t="s">
        <v>112</v>
      </c>
      <c r="F2988" s="38" t="s">
        <v>176</v>
      </c>
      <c r="G2988" s="38" t="s">
        <v>170</v>
      </c>
      <c r="H2988" s="38" t="s">
        <v>99</v>
      </c>
      <c r="I2988" s="38" t="s">
        <v>170</v>
      </c>
      <c r="J2988" s="174"/>
      <c r="K2988" s="141"/>
      <c r="L2988" s="177">
        <v>0</v>
      </c>
      <c r="M2988" s="177">
        <v>0</v>
      </c>
      <c r="N2988" s="177">
        <v>0</v>
      </c>
      <c r="O2988" s="177">
        <v>0</v>
      </c>
      <c r="P2988" s="177">
        <v>0</v>
      </c>
      <c r="Q2988" s="177">
        <v>0</v>
      </c>
      <c r="R2988" s="177">
        <v>0</v>
      </c>
      <c r="S2988" s="177">
        <v>0</v>
      </c>
      <c r="T2988" s="177">
        <v>0</v>
      </c>
      <c r="U2988" s="177">
        <v>0</v>
      </c>
      <c r="V2988" s="177">
        <v>0</v>
      </c>
      <c r="W2988" s="177">
        <v>0</v>
      </c>
      <c r="X2988" s="177">
        <v>0</v>
      </c>
      <c r="Y2988" s="177">
        <v>0</v>
      </c>
      <c r="Z2988" s="134"/>
    </row>
    <row r="2989" spans="1:26" x14ac:dyDescent="0.3">
      <c r="A2989" s="134"/>
      <c r="B2989" s="134"/>
      <c r="C2989" s="134"/>
      <c r="D2989" s="155" t="s">
        <v>165</v>
      </c>
      <c r="E2989" s="38" t="s">
        <v>112</v>
      </c>
      <c r="F2989" s="38" t="s">
        <v>176</v>
      </c>
      <c r="G2989" s="38" t="s">
        <v>170</v>
      </c>
      <c r="H2989" s="38" t="s">
        <v>100</v>
      </c>
      <c r="I2989" s="38" t="s">
        <v>170</v>
      </c>
      <c r="J2989" s="174"/>
      <c r="K2989" s="141"/>
      <c r="L2989" s="176">
        <v>0</v>
      </c>
      <c r="M2989" s="176">
        <v>0</v>
      </c>
      <c r="N2989" s="176">
        <v>0</v>
      </c>
      <c r="O2989" s="176">
        <v>0</v>
      </c>
      <c r="P2989" s="176">
        <v>0</v>
      </c>
      <c r="Q2989" s="176">
        <v>0</v>
      </c>
      <c r="R2989" s="176">
        <v>0</v>
      </c>
      <c r="S2989" s="176">
        <v>1</v>
      </c>
      <c r="T2989" s="176">
        <v>0</v>
      </c>
      <c r="U2989" s="176">
        <v>0</v>
      </c>
      <c r="V2989" s="176">
        <v>0</v>
      </c>
      <c r="W2989" s="176">
        <v>0</v>
      </c>
      <c r="X2989" s="176">
        <v>0</v>
      </c>
      <c r="Y2989" s="176">
        <v>0</v>
      </c>
      <c r="Z2989" s="134"/>
    </row>
    <row r="2990" spans="1:26" x14ac:dyDescent="0.3">
      <c r="A2990" s="134"/>
      <c r="B2990" s="134"/>
      <c r="C2990" s="134"/>
      <c r="D2990" s="155" t="s">
        <v>165</v>
      </c>
      <c r="E2990" s="38" t="s">
        <v>112</v>
      </c>
      <c r="F2990" s="38" t="s">
        <v>176</v>
      </c>
      <c r="G2990" s="38" t="s">
        <v>170</v>
      </c>
      <c r="H2990" s="38" t="s">
        <v>101</v>
      </c>
      <c r="I2990" s="38" t="s">
        <v>170</v>
      </c>
      <c r="J2990" s="174"/>
      <c r="K2990" s="141"/>
      <c r="L2990" s="177">
        <v>0</v>
      </c>
      <c r="M2990" s="177">
        <v>0</v>
      </c>
      <c r="N2990" s="177">
        <v>0</v>
      </c>
      <c r="O2990" s="177">
        <v>0</v>
      </c>
      <c r="P2990" s="177">
        <v>0</v>
      </c>
      <c r="Q2990" s="177">
        <v>0</v>
      </c>
      <c r="R2990" s="177">
        <v>0</v>
      </c>
      <c r="S2990" s="177">
        <v>0</v>
      </c>
      <c r="T2990" s="177">
        <v>0</v>
      </c>
      <c r="U2990" s="177">
        <v>0</v>
      </c>
      <c r="V2990" s="177">
        <v>0</v>
      </c>
      <c r="W2990" s="177">
        <v>0</v>
      </c>
      <c r="X2990" s="177">
        <v>0</v>
      </c>
      <c r="Y2990" s="177">
        <v>0</v>
      </c>
      <c r="Z2990" s="134"/>
    </row>
    <row r="2991" spans="1:26" x14ac:dyDescent="0.3">
      <c r="A2991" s="134"/>
      <c r="B2991" s="134"/>
      <c r="C2991" s="134"/>
      <c r="D2991" s="155" t="s">
        <v>165</v>
      </c>
      <c r="E2991" s="38" t="s">
        <v>112</v>
      </c>
      <c r="F2991" s="38" t="s">
        <v>176</v>
      </c>
      <c r="G2991" s="38" t="s">
        <v>170</v>
      </c>
      <c r="H2991" s="38" t="s">
        <v>102</v>
      </c>
      <c r="I2991" s="38" t="s">
        <v>170</v>
      </c>
      <c r="J2991" s="174"/>
      <c r="K2991" s="141"/>
      <c r="L2991" s="176">
        <v>0</v>
      </c>
      <c r="M2991" s="176">
        <v>0</v>
      </c>
      <c r="N2991" s="176">
        <v>0</v>
      </c>
      <c r="O2991" s="176">
        <v>0</v>
      </c>
      <c r="P2991" s="176">
        <v>0</v>
      </c>
      <c r="Q2991" s="176">
        <v>0</v>
      </c>
      <c r="R2991" s="176">
        <v>0</v>
      </c>
      <c r="S2991" s="176">
        <v>0</v>
      </c>
      <c r="T2991" s="176">
        <v>0</v>
      </c>
      <c r="U2991" s="176">
        <v>0</v>
      </c>
      <c r="V2991" s="176">
        <v>1.3626739726027397</v>
      </c>
      <c r="W2991" s="176">
        <v>0</v>
      </c>
      <c r="X2991" s="176">
        <v>1.9710246575342465</v>
      </c>
      <c r="Y2991" s="176">
        <v>0</v>
      </c>
      <c r="Z2991" s="134"/>
    </row>
    <row r="2992" spans="1:26" x14ac:dyDescent="0.3">
      <c r="A2992" s="134"/>
      <c r="B2992" s="134"/>
      <c r="C2992" s="134"/>
      <c r="D2992" s="155" t="s">
        <v>165</v>
      </c>
      <c r="E2992" s="38" t="s">
        <v>112</v>
      </c>
      <c r="F2992" s="38" t="s">
        <v>176</v>
      </c>
      <c r="G2992" s="38" t="s">
        <v>170</v>
      </c>
      <c r="H2992" s="38" t="s">
        <v>103</v>
      </c>
      <c r="I2992" s="38" t="s">
        <v>170</v>
      </c>
      <c r="J2992" s="174"/>
      <c r="K2992" s="141"/>
      <c r="L2992" s="177">
        <v>0</v>
      </c>
      <c r="M2992" s="177">
        <v>0</v>
      </c>
      <c r="N2992" s="177">
        <v>0</v>
      </c>
      <c r="O2992" s="177">
        <v>0</v>
      </c>
      <c r="P2992" s="177">
        <v>0</v>
      </c>
      <c r="Q2992" s="177">
        <v>0</v>
      </c>
      <c r="R2992" s="177">
        <v>0</v>
      </c>
      <c r="S2992" s="177">
        <v>0</v>
      </c>
      <c r="T2992" s="177">
        <v>0</v>
      </c>
      <c r="U2992" s="177">
        <v>0</v>
      </c>
      <c r="V2992" s="177">
        <v>0</v>
      </c>
      <c r="W2992" s="177">
        <v>0</v>
      </c>
      <c r="X2992" s="177">
        <v>0</v>
      </c>
      <c r="Y2992" s="177">
        <v>0</v>
      </c>
      <c r="Z2992" s="134"/>
    </row>
    <row r="2993" spans="1:26" x14ac:dyDescent="0.3">
      <c r="A2993" s="134"/>
      <c r="B2993" s="134"/>
      <c r="C2993" s="134"/>
      <c r="D2993" s="155" t="s">
        <v>165</v>
      </c>
      <c r="E2993" s="38" t="s">
        <v>112</v>
      </c>
      <c r="F2993" s="38" t="s">
        <v>176</v>
      </c>
      <c r="G2993" s="38" t="s">
        <v>170</v>
      </c>
      <c r="H2993" s="38" t="s">
        <v>104</v>
      </c>
      <c r="I2993" s="38" t="s">
        <v>170</v>
      </c>
      <c r="J2993" s="174"/>
      <c r="K2993" s="141"/>
      <c r="L2993" s="176">
        <v>0</v>
      </c>
      <c r="M2993" s="176">
        <v>0</v>
      </c>
      <c r="N2993" s="176">
        <v>0</v>
      </c>
      <c r="O2993" s="176">
        <v>0</v>
      </c>
      <c r="P2993" s="176">
        <v>0</v>
      </c>
      <c r="Q2993" s="176">
        <v>0</v>
      </c>
      <c r="R2993" s="176">
        <v>0</v>
      </c>
      <c r="S2993" s="176">
        <v>0</v>
      </c>
      <c r="T2993" s="176">
        <v>0</v>
      </c>
      <c r="U2993" s="176">
        <v>0</v>
      </c>
      <c r="V2993" s="176">
        <v>0</v>
      </c>
      <c r="W2993" s="176">
        <v>0</v>
      </c>
      <c r="X2993" s="176">
        <v>1.3382136986301367</v>
      </c>
      <c r="Y2993" s="176">
        <v>0</v>
      </c>
      <c r="Z2993" s="134"/>
    </row>
    <row r="2994" spans="1:26" x14ac:dyDescent="0.3">
      <c r="A2994" s="134"/>
      <c r="B2994" s="134"/>
      <c r="C2994" s="134"/>
      <c r="D2994" s="155" t="s">
        <v>165</v>
      </c>
      <c r="E2994" s="38" t="s">
        <v>112</v>
      </c>
      <c r="F2994" s="38" t="s">
        <v>176</v>
      </c>
      <c r="G2994" s="38" t="s">
        <v>170</v>
      </c>
      <c r="H2994" s="38" t="s">
        <v>105</v>
      </c>
      <c r="I2994" s="38" t="s">
        <v>170</v>
      </c>
      <c r="J2994" s="174"/>
      <c r="K2994" s="141"/>
      <c r="L2994" s="177">
        <v>0</v>
      </c>
      <c r="M2994" s="177">
        <v>0</v>
      </c>
      <c r="N2994" s="177">
        <v>0</v>
      </c>
      <c r="O2994" s="177">
        <v>0</v>
      </c>
      <c r="P2994" s="177">
        <v>0</v>
      </c>
      <c r="Q2994" s="177">
        <v>0</v>
      </c>
      <c r="R2994" s="177">
        <v>0</v>
      </c>
      <c r="S2994" s="177">
        <v>0</v>
      </c>
      <c r="T2994" s="177">
        <v>0</v>
      </c>
      <c r="U2994" s="177">
        <v>0</v>
      </c>
      <c r="V2994" s="177">
        <v>0</v>
      </c>
      <c r="W2994" s="177">
        <v>0</v>
      </c>
      <c r="X2994" s="177">
        <v>0</v>
      </c>
      <c r="Y2994" s="177">
        <v>0</v>
      </c>
      <c r="Z2994" s="134"/>
    </row>
    <row r="2995" spans="1:26" x14ac:dyDescent="0.3">
      <c r="A2995" s="134"/>
      <c r="B2995" s="134"/>
      <c r="C2995" s="134"/>
      <c r="D2995" s="155" t="s">
        <v>165</v>
      </c>
      <c r="E2995" s="38" t="s">
        <v>112</v>
      </c>
      <c r="F2995" s="38" t="s">
        <v>176</v>
      </c>
      <c r="G2995" s="38" t="s">
        <v>171</v>
      </c>
      <c r="H2995" s="38" t="s">
        <v>72</v>
      </c>
      <c r="I2995" s="38" t="s">
        <v>172</v>
      </c>
      <c r="J2995" s="174"/>
      <c r="K2995" s="141"/>
      <c r="L2995" s="177">
        <v>0</v>
      </c>
      <c r="M2995" s="177">
        <v>0</v>
      </c>
      <c r="N2995" s="177">
        <v>0</v>
      </c>
      <c r="O2995" s="177">
        <v>0</v>
      </c>
      <c r="P2995" s="177">
        <v>0</v>
      </c>
      <c r="Q2995" s="177">
        <v>0</v>
      </c>
      <c r="R2995" s="177">
        <v>0</v>
      </c>
      <c r="S2995" s="177">
        <v>0</v>
      </c>
      <c r="T2995" s="177">
        <v>0</v>
      </c>
      <c r="U2995" s="177">
        <v>0</v>
      </c>
      <c r="V2995" s="177">
        <v>0</v>
      </c>
      <c r="W2995" s="177">
        <v>0</v>
      </c>
      <c r="X2995" s="177">
        <v>0</v>
      </c>
      <c r="Y2995" s="177">
        <v>0</v>
      </c>
      <c r="Z2995" s="134"/>
    </row>
    <row r="2996" spans="1:26" x14ac:dyDescent="0.3">
      <c r="A2996" s="134"/>
      <c r="B2996" s="134"/>
      <c r="C2996" s="134"/>
      <c r="D2996" s="155" t="s">
        <v>165</v>
      </c>
      <c r="E2996" s="38" t="s">
        <v>112</v>
      </c>
      <c r="F2996" s="38" t="s">
        <v>176</v>
      </c>
      <c r="G2996" s="38" t="s">
        <v>171</v>
      </c>
      <c r="H2996" s="38" t="s">
        <v>74</v>
      </c>
      <c r="I2996" s="38" t="s">
        <v>172</v>
      </c>
      <c r="J2996" s="174"/>
      <c r="K2996" s="141"/>
      <c r="L2996" s="177">
        <v>0</v>
      </c>
      <c r="M2996" s="177">
        <v>0</v>
      </c>
      <c r="N2996" s="177">
        <v>0</v>
      </c>
      <c r="O2996" s="177">
        <v>0</v>
      </c>
      <c r="P2996" s="177">
        <v>0</v>
      </c>
      <c r="Q2996" s="177">
        <v>0</v>
      </c>
      <c r="R2996" s="177">
        <v>0</v>
      </c>
      <c r="S2996" s="177">
        <v>0</v>
      </c>
      <c r="T2996" s="177">
        <v>0</v>
      </c>
      <c r="U2996" s="177">
        <v>0</v>
      </c>
      <c r="V2996" s="177">
        <v>0</v>
      </c>
      <c r="W2996" s="177">
        <v>0</v>
      </c>
      <c r="X2996" s="177">
        <v>0</v>
      </c>
      <c r="Y2996" s="177">
        <v>0</v>
      </c>
      <c r="Z2996" s="134"/>
    </row>
    <row r="2997" spans="1:26" x14ac:dyDescent="0.3">
      <c r="A2997" s="134"/>
      <c r="B2997" s="134"/>
      <c r="C2997" s="134"/>
      <c r="D2997" s="155" t="s">
        <v>165</v>
      </c>
      <c r="E2997" s="38" t="s">
        <v>112</v>
      </c>
      <c r="F2997" s="38" t="s">
        <v>176</v>
      </c>
      <c r="G2997" s="38" t="s">
        <v>171</v>
      </c>
      <c r="H2997" s="38" t="s">
        <v>75</v>
      </c>
      <c r="I2997" s="38" t="s">
        <v>172</v>
      </c>
      <c r="J2997" s="174"/>
      <c r="K2997" s="141"/>
      <c r="L2997" s="177">
        <v>0</v>
      </c>
      <c r="M2997" s="177">
        <v>0</v>
      </c>
      <c r="N2997" s="177">
        <v>0</v>
      </c>
      <c r="O2997" s="177">
        <v>0</v>
      </c>
      <c r="P2997" s="177">
        <v>0</v>
      </c>
      <c r="Q2997" s="177">
        <v>0</v>
      </c>
      <c r="R2997" s="177">
        <v>0</v>
      </c>
      <c r="S2997" s="177">
        <v>0</v>
      </c>
      <c r="T2997" s="177">
        <v>0</v>
      </c>
      <c r="U2997" s="177">
        <v>0</v>
      </c>
      <c r="V2997" s="177">
        <v>0</v>
      </c>
      <c r="W2997" s="177">
        <v>0</v>
      </c>
      <c r="X2997" s="177">
        <v>0</v>
      </c>
      <c r="Y2997" s="177">
        <v>0</v>
      </c>
      <c r="Z2997" s="134"/>
    </row>
    <row r="2998" spans="1:26" x14ac:dyDescent="0.3">
      <c r="A2998" s="134"/>
      <c r="B2998" s="134"/>
      <c r="C2998" s="134"/>
      <c r="D2998" s="155" t="s">
        <v>165</v>
      </c>
      <c r="E2998" s="38" t="s">
        <v>112</v>
      </c>
      <c r="F2998" s="38" t="s">
        <v>176</v>
      </c>
      <c r="G2998" s="38" t="s">
        <v>171</v>
      </c>
      <c r="H2998" s="38" t="s">
        <v>76</v>
      </c>
      <c r="I2998" s="38" t="s">
        <v>172</v>
      </c>
      <c r="J2998" s="174"/>
      <c r="K2998" s="141"/>
      <c r="L2998" s="177">
        <v>0</v>
      </c>
      <c r="M2998" s="177">
        <v>0</v>
      </c>
      <c r="N2998" s="177">
        <v>0</v>
      </c>
      <c r="O2998" s="177">
        <v>0</v>
      </c>
      <c r="P2998" s="177">
        <v>0</v>
      </c>
      <c r="Q2998" s="177">
        <v>0</v>
      </c>
      <c r="R2998" s="177">
        <v>0</v>
      </c>
      <c r="S2998" s="177">
        <v>0</v>
      </c>
      <c r="T2998" s="177">
        <v>0</v>
      </c>
      <c r="U2998" s="177">
        <v>0</v>
      </c>
      <c r="V2998" s="177">
        <v>0</v>
      </c>
      <c r="W2998" s="177">
        <v>0</v>
      </c>
      <c r="X2998" s="177">
        <v>0</v>
      </c>
      <c r="Y2998" s="177">
        <v>0</v>
      </c>
      <c r="Z2998" s="134"/>
    </row>
    <row r="2999" spans="1:26" x14ac:dyDescent="0.3">
      <c r="A2999" s="134"/>
      <c r="B2999" s="134"/>
      <c r="C2999" s="134"/>
      <c r="D2999" s="155" t="s">
        <v>165</v>
      </c>
      <c r="E2999" s="38" t="s">
        <v>112</v>
      </c>
      <c r="F2999" s="38" t="s">
        <v>176</v>
      </c>
      <c r="G2999" s="38" t="s">
        <v>171</v>
      </c>
      <c r="H2999" s="38" t="s">
        <v>77</v>
      </c>
      <c r="I2999" s="38" t="s">
        <v>172</v>
      </c>
      <c r="J2999" s="174"/>
      <c r="K2999" s="141"/>
      <c r="L2999" s="177">
        <v>0</v>
      </c>
      <c r="M2999" s="177">
        <v>0</v>
      </c>
      <c r="N2999" s="177">
        <v>0</v>
      </c>
      <c r="O2999" s="177">
        <v>0</v>
      </c>
      <c r="P2999" s="177">
        <v>0</v>
      </c>
      <c r="Q2999" s="177">
        <v>0</v>
      </c>
      <c r="R2999" s="177">
        <v>0</v>
      </c>
      <c r="S2999" s="177">
        <v>0</v>
      </c>
      <c r="T2999" s="177">
        <v>0</v>
      </c>
      <c r="U2999" s="177">
        <v>0</v>
      </c>
      <c r="V2999" s="177">
        <v>0</v>
      </c>
      <c r="W2999" s="177">
        <v>0</v>
      </c>
      <c r="X2999" s="177">
        <v>0</v>
      </c>
      <c r="Y2999" s="177">
        <v>0</v>
      </c>
      <c r="Z2999" s="134"/>
    </row>
    <row r="3000" spans="1:26" x14ac:dyDescent="0.3">
      <c r="A3000" s="134"/>
      <c r="B3000" s="134"/>
      <c r="C3000" s="134"/>
      <c r="D3000" s="155" t="s">
        <v>165</v>
      </c>
      <c r="E3000" s="38" t="s">
        <v>112</v>
      </c>
      <c r="F3000" s="38" t="s">
        <v>176</v>
      </c>
      <c r="G3000" s="38" t="s">
        <v>171</v>
      </c>
      <c r="H3000" s="38" t="s">
        <v>78</v>
      </c>
      <c r="I3000" s="38" t="s">
        <v>172</v>
      </c>
      <c r="J3000" s="174"/>
      <c r="K3000" s="141"/>
      <c r="L3000" s="177">
        <v>0</v>
      </c>
      <c r="M3000" s="177">
        <v>0</v>
      </c>
      <c r="N3000" s="177">
        <v>0</v>
      </c>
      <c r="O3000" s="177">
        <v>0</v>
      </c>
      <c r="P3000" s="177">
        <v>0</v>
      </c>
      <c r="Q3000" s="177">
        <v>0</v>
      </c>
      <c r="R3000" s="177">
        <v>0</v>
      </c>
      <c r="S3000" s="177">
        <v>0</v>
      </c>
      <c r="T3000" s="177">
        <v>0</v>
      </c>
      <c r="U3000" s="177">
        <v>0</v>
      </c>
      <c r="V3000" s="177">
        <v>0</v>
      </c>
      <c r="W3000" s="177">
        <v>0</v>
      </c>
      <c r="X3000" s="177">
        <v>0</v>
      </c>
      <c r="Y3000" s="177">
        <v>0</v>
      </c>
      <c r="Z3000" s="134"/>
    </row>
    <row r="3001" spans="1:26" x14ac:dyDescent="0.3">
      <c r="A3001" s="134"/>
      <c r="B3001" s="134"/>
      <c r="C3001" s="134"/>
      <c r="D3001" s="155" t="s">
        <v>165</v>
      </c>
      <c r="E3001" s="38" t="s">
        <v>112</v>
      </c>
      <c r="F3001" s="38" t="s">
        <v>176</v>
      </c>
      <c r="G3001" s="38" t="s">
        <v>171</v>
      </c>
      <c r="H3001" s="38" t="s">
        <v>79</v>
      </c>
      <c r="I3001" s="38" t="s">
        <v>172</v>
      </c>
      <c r="J3001" s="174"/>
      <c r="K3001" s="141"/>
      <c r="L3001" s="177">
        <v>0</v>
      </c>
      <c r="M3001" s="177">
        <v>0</v>
      </c>
      <c r="N3001" s="177">
        <v>0</v>
      </c>
      <c r="O3001" s="177">
        <v>0</v>
      </c>
      <c r="P3001" s="177">
        <v>0</v>
      </c>
      <c r="Q3001" s="177">
        <v>0</v>
      </c>
      <c r="R3001" s="177">
        <v>0</v>
      </c>
      <c r="S3001" s="177">
        <v>0</v>
      </c>
      <c r="T3001" s="177">
        <v>0</v>
      </c>
      <c r="U3001" s="177">
        <v>0</v>
      </c>
      <c r="V3001" s="177">
        <v>0</v>
      </c>
      <c r="W3001" s="177">
        <v>0</v>
      </c>
      <c r="X3001" s="177">
        <v>0</v>
      </c>
      <c r="Y3001" s="177">
        <v>0</v>
      </c>
      <c r="Z3001" s="134"/>
    </row>
    <row r="3002" spans="1:26" x14ac:dyDescent="0.3">
      <c r="A3002" s="134"/>
      <c r="B3002" s="134"/>
      <c r="C3002" s="134"/>
      <c r="D3002" s="155" t="s">
        <v>165</v>
      </c>
      <c r="E3002" s="38" t="s">
        <v>112</v>
      </c>
      <c r="F3002" s="38" t="s">
        <v>176</v>
      </c>
      <c r="G3002" s="38" t="s">
        <v>171</v>
      </c>
      <c r="H3002" s="38" t="s">
        <v>80</v>
      </c>
      <c r="I3002" s="38" t="s">
        <v>172</v>
      </c>
      <c r="J3002" s="174"/>
      <c r="K3002" s="141"/>
      <c r="L3002" s="177">
        <v>0</v>
      </c>
      <c r="M3002" s="177">
        <v>0</v>
      </c>
      <c r="N3002" s="177">
        <v>0</v>
      </c>
      <c r="O3002" s="177">
        <v>0</v>
      </c>
      <c r="P3002" s="177">
        <v>0</v>
      </c>
      <c r="Q3002" s="177">
        <v>0</v>
      </c>
      <c r="R3002" s="177">
        <v>0</v>
      </c>
      <c r="S3002" s="177">
        <v>0</v>
      </c>
      <c r="T3002" s="177">
        <v>0</v>
      </c>
      <c r="U3002" s="177">
        <v>0</v>
      </c>
      <c r="V3002" s="177">
        <v>0</v>
      </c>
      <c r="W3002" s="177">
        <v>0</v>
      </c>
      <c r="X3002" s="177">
        <v>0</v>
      </c>
      <c r="Y3002" s="177">
        <v>0</v>
      </c>
      <c r="Z3002" s="134"/>
    </row>
    <row r="3003" spans="1:26" x14ac:dyDescent="0.3">
      <c r="A3003" s="134"/>
      <c r="B3003" s="134"/>
      <c r="C3003" s="134"/>
      <c r="D3003" s="155" t="s">
        <v>165</v>
      </c>
      <c r="E3003" s="38" t="s">
        <v>112</v>
      </c>
      <c r="F3003" s="38" t="s">
        <v>176</v>
      </c>
      <c r="G3003" s="38" t="s">
        <v>171</v>
      </c>
      <c r="H3003" s="38" t="s">
        <v>81</v>
      </c>
      <c r="I3003" s="38" t="s">
        <v>172</v>
      </c>
      <c r="J3003" s="174"/>
      <c r="K3003" s="141"/>
      <c r="L3003" s="177">
        <v>0</v>
      </c>
      <c r="M3003" s="177">
        <v>0</v>
      </c>
      <c r="N3003" s="177">
        <v>0</v>
      </c>
      <c r="O3003" s="177">
        <v>0</v>
      </c>
      <c r="P3003" s="177">
        <v>0</v>
      </c>
      <c r="Q3003" s="177">
        <v>0</v>
      </c>
      <c r="R3003" s="177">
        <v>0</v>
      </c>
      <c r="S3003" s="177">
        <v>0</v>
      </c>
      <c r="T3003" s="177">
        <v>0</v>
      </c>
      <c r="U3003" s="177">
        <v>0</v>
      </c>
      <c r="V3003" s="177">
        <v>0</v>
      </c>
      <c r="W3003" s="177">
        <v>0</v>
      </c>
      <c r="X3003" s="177">
        <v>0</v>
      </c>
      <c r="Y3003" s="177">
        <v>0</v>
      </c>
      <c r="Z3003" s="134"/>
    </row>
    <row r="3004" spans="1:26" x14ac:dyDescent="0.3">
      <c r="A3004" s="134"/>
      <c r="B3004" s="134"/>
      <c r="C3004" s="134"/>
      <c r="D3004" s="155" t="s">
        <v>165</v>
      </c>
      <c r="E3004" s="38" t="s">
        <v>112</v>
      </c>
      <c r="F3004" s="38" t="s">
        <v>176</v>
      </c>
      <c r="G3004" s="38" t="s">
        <v>171</v>
      </c>
      <c r="H3004" s="38" t="s">
        <v>82</v>
      </c>
      <c r="I3004" s="38" t="s">
        <v>172</v>
      </c>
      <c r="J3004" s="174"/>
      <c r="K3004" s="141"/>
      <c r="L3004" s="177">
        <v>0</v>
      </c>
      <c r="M3004" s="177">
        <v>0</v>
      </c>
      <c r="N3004" s="177">
        <v>0</v>
      </c>
      <c r="O3004" s="177">
        <v>0</v>
      </c>
      <c r="P3004" s="177">
        <v>0</v>
      </c>
      <c r="Q3004" s="177">
        <v>0</v>
      </c>
      <c r="R3004" s="177">
        <v>0</v>
      </c>
      <c r="S3004" s="177">
        <v>0</v>
      </c>
      <c r="T3004" s="177">
        <v>0</v>
      </c>
      <c r="U3004" s="177">
        <v>0</v>
      </c>
      <c r="V3004" s="177">
        <v>0</v>
      </c>
      <c r="W3004" s="177">
        <v>0</v>
      </c>
      <c r="X3004" s="177">
        <v>0</v>
      </c>
      <c r="Y3004" s="177">
        <v>0</v>
      </c>
      <c r="Z3004" s="134"/>
    </row>
    <row r="3005" spans="1:26" x14ac:dyDescent="0.3">
      <c r="A3005" s="134"/>
      <c r="B3005" s="134"/>
      <c r="C3005" s="134"/>
      <c r="D3005" s="155" t="s">
        <v>165</v>
      </c>
      <c r="E3005" s="38" t="s">
        <v>112</v>
      </c>
      <c r="F3005" s="38" t="s">
        <v>176</v>
      </c>
      <c r="G3005" s="38" t="s">
        <v>171</v>
      </c>
      <c r="H3005" s="38" t="s">
        <v>83</v>
      </c>
      <c r="I3005" s="38" t="s">
        <v>172</v>
      </c>
      <c r="J3005" s="174"/>
      <c r="K3005" s="141"/>
      <c r="L3005" s="177">
        <v>0</v>
      </c>
      <c r="M3005" s="177">
        <v>0</v>
      </c>
      <c r="N3005" s="177">
        <v>0</v>
      </c>
      <c r="O3005" s="177">
        <v>0</v>
      </c>
      <c r="P3005" s="177">
        <v>0</v>
      </c>
      <c r="Q3005" s="177">
        <v>0</v>
      </c>
      <c r="R3005" s="177">
        <v>0</v>
      </c>
      <c r="S3005" s="177">
        <v>0</v>
      </c>
      <c r="T3005" s="177">
        <v>0</v>
      </c>
      <c r="U3005" s="177">
        <v>0</v>
      </c>
      <c r="V3005" s="177">
        <v>0</v>
      </c>
      <c r="W3005" s="177">
        <v>0</v>
      </c>
      <c r="X3005" s="177">
        <v>0</v>
      </c>
      <c r="Y3005" s="177">
        <v>0</v>
      </c>
      <c r="Z3005" s="134"/>
    </row>
    <row r="3006" spans="1:26" x14ac:dyDescent="0.3">
      <c r="A3006" s="134"/>
      <c r="B3006" s="134"/>
      <c r="C3006" s="134"/>
      <c r="D3006" s="155" t="s">
        <v>165</v>
      </c>
      <c r="E3006" s="38" t="s">
        <v>112</v>
      </c>
      <c r="F3006" s="38" t="s">
        <v>176</v>
      </c>
      <c r="G3006" s="38" t="s">
        <v>171</v>
      </c>
      <c r="H3006" s="38" t="s">
        <v>84</v>
      </c>
      <c r="I3006" s="38" t="s">
        <v>172</v>
      </c>
      <c r="J3006" s="174"/>
      <c r="K3006" s="141"/>
      <c r="L3006" s="176">
        <v>45560.974966955277</v>
      </c>
      <c r="M3006" s="176">
        <v>24290</v>
      </c>
      <c r="N3006" s="176">
        <v>39818</v>
      </c>
      <c r="O3006" s="176">
        <v>1984.9327956989248</v>
      </c>
      <c r="P3006" s="176">
        <v>48073.934250079074</v>
      </c>
      <c r="Q3006" s="176">
        <v>72932</v>
      </c>
      <c r="R3006" s="176">
        <v>36058</v>
      </c>
      <c r="S3006" s="176">
        <v>52652.278893087736</v>
      </c>
      <c r="T3006" s="176">
        <v>7000.6325870201863</v>
      </c>
      <c r="U3006" s="176">
        <v>30001.510719990809</v>
      </c>
      <c r="V3006" s="176">
        <v>78775.624339726026</v>
      </c>
      <c r="W3006" s="176">
        <v>77687.273626027396</v>
      </c>
      <c r="X3006" s="176">
        <v>21251.928945205484</v>
      </c>
      <c r="Y3006" s="176">
        <v>26476.223816095895</v>
      </c>
      <c r="Z3006" s="134"/>
    </row>
    <row r="3007" spans="1:26" x14ac:dyDescent="0.3">
      <c r="A3007" s="134"/>
      <c r="B3007" s="134"/>
      <c r="C3007" s="134"/>
      <c r="D3007" s="155" t="s">
        <v>165</v>
      </c>
      <c r="E3007" s="38" t="s">
        <v>112</v>
      </c>
      <c r="F3007" s="38" t="s">
        <v>176</v>
      </c>
      <c r="G3007" s="38" t="s">
        <v>171</v>
      </c>
      <c r="H3007" s="38" t="s">
        <v>85</v>
      </c>
      <c r="I3007" s="38" t="s">
        <v>172</v>
      </c>
      <c r="J3007" s="174"/>
      <c r="K3007" s="141"/>
      <c r="L3007" s="176">
        <v>3842.2293066262705</v>
      </c>
      <c r="M3007" s="176">
        <v>2250</v>
      </c>
      <c r="N3007" s="176">
        <v>2949</v>
      </c>
      <c r="O3007" s="176">
        <v>0</v>
      </c>
      <c r="P3007" s="176">
        <v>2445.4277787543847</v>
      </c>
      <c r="Q3007" s="176">
        <v>8864</v>
      </c>
      <c r="R3007" s="176">
        <v>1272</v>
      </c>
      <c r="S3007" s="176">
        <v>1050.0399668300131</v>
      </c>
      <c r="T3007" s="176">
        <v>800.06337873309815</v>
      </c>
      <c r="U3007" s="176">
        <v>1600.0317119872225</v>
      </c>
      <c r="V3007" s="176">
        <v>0</v>
      </c>
      <c r="W3007" s="176">
        <v>4589.0135650684933</v>
      </c>
      <c r="X3007" s="176">
        <v>626.75433493150683</v>
      </c>
      <c r="Y3007" s="176">
        <v>1052.5929965753426</v>
      </c>
      <c r="Z3007" s="134"/>
    </row>
    <row r="3008" spans="1:26" x14ac:dyDescent="0.3">
      <c r="A3008" s="134"/>
      <c r="B3008" s="134"/>
      <c r="C3008" s="134"/>
      <c r="D3008" s="155" t="s">
        <v>165</v>
      </c>
      <c r="E3008" s="38" t="s">
        <v>112</v>
      </c>
      <c r="F3008" s="38" t="s">
        <v>176</v>
      </c>
      <c r="G3008" s="38" t="s">
        <v>171</v>
      </c>
      <c r="H3008" s="38" t="s">
        <v>86</v>
      </c>
      <c r="I3008" s="38" t="s">
        <v>172</v>
      </c>
      <c r="J3008" s="174"/>
      <c r="K3008" s="141"/>
      <c r="L3008" s="176">
        <v>23760.357901375774</v>
      </c>
      <c r="M3008" s="176">
        <v>14750</v>
      </c>
      <c r="N3008" s="176">
        <v>12342</v>
      </c>
      <c r="O3008" s="176">
        <v>0</v>
      </c>
      <c r="P3008" s="176">
        <v>6186.6146922253756</v>
      </c>
      <c r="Q3008" s="176">
        <v>30986</v>
      </c>
      <c r="R3008" s="176">
        <v>7487</v>
      </c>
      <c r="S3008" s="176">
        <v>21000.437399902476</v>
      </c>
      <c r="T3008" s="176">
        <v>3000.8303292070545</v>
      </c>
      <c r="U3008" s="176">
        <v>9000.3226494861447</v>
      </c>
      <c r="V3008" s="176">
        <v>27312.612920547945</v>
      </c>
      <c r="W3008" s="176">
        <v>27960.506282876711</v>
      </c>
      <c r="X3008" s="176">
        <v>12519.13216438356</v>
      </c>
      <c r="Y3008" s="176">
        <v>2775.0400736301376</v>
      </c>
      <c r="Z3008" s="134"/>
    </row>
    <row r="3009" spans="1:26" x14ac:dyDescent="0.3">
      <c r="A3009" s="134"/>
      <c r="B3009" s="134"/>
      <c r="C3009" s="134"/>
      <c r="D3009" s="155" t="s">
        <v>165</v>
      </c>
      <c r="E3009" s="38" t="s">
        <v>112</v>
      </c>
      <c r="F3009" s="38" t="s">
        <v>176</v>
      </c>
      <c r="G3009" s="38" t="s">
        <v>171</v>
      </c>
      <c r="H3009" s="38" t="s">
        <v>87</v>
      </c>
      <c r="I3009" s="38" t="s">
        <v>172</v>
      </c>
      <c r="J3009" s="174"/>
      <c r="K3009" s="141"/>
      <c r="L3009" s="177">
        <v>0</v>
      </c>
      <c r="M3009" s="177">
        <v>0</v>
      </c>
      <c r="N3009" s="177">
        <v>0</v>
      </c>
      <c r="O3009" s="177">
        <v>0</v>
      </c>
      <c r="P3009" s="177">
        <v>0</v>
      </c>
      <c r="Q3009" s="177">
        <v>0</v>
      </c>
      <c r="R3009" s="177">
        <v>0</v>
      </c>
      <c r="S3009" s="177">
        <v>0</v>
      </c>
      <c r="T3009" s="177">
        <v>0</v>
      </c>
      <c r="U3009" s="177">
        <v>0</v>
      </c>
      <c r="V3009" s="177">
        <v>0</v>
      </c>
      <c r="W3009" s="177">
        <v>0</v>
      </c>
      <c r="X3009" s="177">
        <v>0</v>
      </c>
      <c r="Y3009" s="177">
        <v>0</v>
      </c>
      <c r="Z3009" s="134"/>
    </row>
    <row r="3010" spans="1:26" x14ac:dyDescent="0.3">
      <c r="A3010" s="134"/>
      <c r="B3010" s="134"/>
      <c r="C3010" s="134"/>
      <c r="D3010" s="155" t="s">
        <v>165</v>
      </c>
      <c r="E3010" s="38" t="s">
        <v>112</v>
      </c>
      <c r="F3010" s="38" t="s">
        <v>176</v>
      </c>
      <c r="G3010" s="38" t="s">
        <v>171</v>
      </c>
      <c r="H3010" s="38" t="s">
        <v>88</v>
      </c>
      <c r="I3010" s="38" t="s">
        <v>172</v>
      </c>
      <c r="J3010" s="174"/>
      <c r="K3010" s="141"/>
      <c r="L3010" s="177">
        <v>0</v>
      </c>
      <c r="M3010" s="177">
        <v>0</v>
      </c>
      <c r="N3010" s="177">
        <v>0</v>
      </c>
      <c r="O3010" s="177">
        <v>0</v>
      </c>
      <c r="P3010" s="177">
        <v>0</v>
      </c>
      <c r="Q3010" s="177">
        <v>0</v>
      </c>
      <c r="R3010" s="177">
        <v>0</v>
      </c>
      <c r="S3010" s="177">
        <v>0</v>
      </c>
      <c r="T3010" s="177">
        <v>0</v>
      </c>
      <c r="U3010" s="177">
        <v>0</v>
      </c>
      <c r="V3010" s="177">
        <v>0</v>
      </c>
      <c r="W3010" s="177">
        <v>0</v>
      </c>
      <c r="X3010" s="177">
        <v>0</v>
      </c>
      <c r="Y3010" s="177">
        <v>0</v>
      </c>
      <c r="Z3010" s="134"/>
    </row>
    <row r="3011" spans="1:26" x14ac:dyDescent="0.3">
      <c r="A3011" s="134"/>
      <c r="B3011" s="134"/>
      <c r="C3011" s="134"/>
      <c r="D3011" s="155" t="s">
        <v>165</v>
      </c>
      <c r="E3011" s="38" t="s">
        <v>112</v>
      </c>
      <c r="F3011" s="38" t="s">
        <v>176</v>
      </c>
      <c r="G3011" s="38" t="s">
        <v>171</v>
      </c>
      <c r="H3011" s="38" t="s">
        <v>89</v>
      </c>
      <c r="I3011" s="38" t="s">
        <v>172</v>
      </c>
      <c r="J3011" s="174"/>
      <c r="K3011" s="141"/>
      <c r="L3011" s="177">
        <v>0</v>
      </c>
      <c r="M3011" s="177">
        <v>0</v>
      </c>
      <c r="N3011" s="177">
        <v>0</v>
      </c>
      <c r="O3011" s="177">
        <v>0</v>
      </c>
      <c r="P3011" s="177">
        <v>0</v>
      </c>
      <c r="Q3011" s="177">
        <v>0</v>
      </c>
      <c r="R3011" s="177">
        <v>0</v>
      </c>
      <c r="S3011" s="177">
        <v>0</v>
      </c>
      <c r="T3011" s="177">
        <v>0</v>
      </c>
      <c r="U3011" s="177">
        <v>0</v>
      </c>
      <c r="V3011" s="177">
        <v>0</v>
      </c>
      <c r="W3011" s="177">
        <v>0</v>
      </c>
      <c r="X3011" s="177">
        <v>0</v>
      </c>
      <c r="Y3011" s="177">
        <v>0</v>
      </c>
      <c r="Z3011" s="134"/>
    </row>
    <row r="3012" spans="1:26" x14ac:dyDescent="0.3">
      <c r="A3012" s="134"/>
      <c r="B3012" s="134"/>
      <c r="C3012" s="134"/>
      <c r="D3012" s="155" t="s">
        <v>165</v>
      </c>
      <c r="E3012" s="38" t="s">
        <v>112</v>
      </c>
      <c r="F3012" s="38" t="s">
        <v>176</v>
      </c>
      <c r="G3012" s="38" t="s">
        <v>171</v>
      </c>
      <c r="H3012" s="38" t="s">
        <v>90</v>
      </c>
      <c r="I3012" s="38" t="s">
        <v>172</v>
      </c>
      <c r="J3012" s="174"/>
      <c r="K3012" s="141"/>
      <c r="L3012" s="177">
        <v>0</v>
      </c>
      <c r="M3012" s="177">
        <v>0</v>
      </c>
      <c r="N3012" s="177">
        <v>0</v>
      </c>
      <c r="O3012" s="177">
        <v>0</v>
      </c>
      <c r="P3012" s="177">
        <v>0</v>
      </c>
      <c r="Q3012" s="177">
        <v>0</v>
      </c>
      <c r="R3012" s="177">
        <v>0</v>
      </c>
      <c r="S3012" s="177">
        <v>0</v>
      </c>
      <c r="T3012" s="177">
        <v>0</v>
      </c>
      <c r="U3012" s="177">
        <v>0</v>
      </c>
      <c r="V3012" s="177">
        <v>0</v>
      </c>
      <c r="W3012" s="177">
        <v>0</v>
      </c>
      <c r="X3012" s="177">
        <v>0</v>
      </c>
      <c r="Y3012" s="177">
        <v>0</v>
      </c>
      <c r="Z3012" s="134"/>
    </row>
    <row r="3013" spans="1:26" x14ac:dyDescent="0.3">
      <c r="A3013" s="134"/>
      <c r="B3013" s="134"/>
      <c r="C3013" s="134"/>
      <c r="D3013" s="155" t="s">
        <v>165</v>
      </c>
      <c r="E3013" s="38" t="s">
        <v>112</v>
      </c>
      <c r="F3013" s="38" t="s">
        <v>176</v>
      </c>
      <c r="G3013" s="38" t="s">
        <v>171</v>
      </c>
      <c r="H3013" s="38" t="s">
        <v>91</v>
      </c>
      <c r="I3013" s="38" t="s">
        <v>172</v>
      </c>
      <c r="J3013" s="174"/>
      <c r="K3013" s="141"/>
      <c r="L3013" s="177">
        <v>0</v>
      </c>
      <c r="M3013" s="177">
        <v>0</v>
      </c>
      <c r="N3013" s="177">
        <v>0</v>
      </c>
      <c r="O3013" s="177">
        <v>0</v>
      </c>
      <c r="P3013" s="177">
        <v>0</v>
      </c>
      <c r="Q3013" s="177">
        <v>0</v>
      </c>
      <c r="R3013" s="177">
        <v>0</v>
      </c>
      <c r="S3013" s="177">
        <v>0</v>
      </c>
      <c r="T3013" s="177">
        <v>0</v>
      </c>
      <c r="U3013" s="177">
        <v>0</v>
      </c>
      <c r="V3013" s="177">
        <v>0</v>
      </c>
      <c r="W3013" s="177">
        <v>0</v>
      </c>
      <c r="X3013" s="177">
        <v>0</v>
      </c>
      <c r="Y3013" s="177">
        <v>0</v>
      </c>
      <c r="Z3013" s="134"/>
    </row>
    <row r="3014" spans="1:26" x14ac:dyDescent="0.3">
      <c r="A3014" s="134"/>
      <c r="B3014" s="134"/>
      <c r="C3014" s="134"/>
      <c r="D3014" s="155" t="s">
        <v>165</v>
      </c>
      <c r="E3014" s="38" t="s">
        <v>112</v>
      </c>
      <c r="F3014" s="38" t="s">
        <v>176</v>
      </c>
      <c r="G3014" s="38" t="s">
        <v>171</v>
      </c>
      <c r="H3014" s="38" t="s">
        <v>92</v>
      </c>
      <c r="I3014" s="38" t="s">
        <v>172</v>
      </c>
      <c r="J3014" s="174"/>
      <c r="K3014" s="141"/>
      <c r="L3014" s="177">
        <v>0</v>
      </c>
      <c r="M3014" s="177">
        <v>0</v>
      </c>
      <c r="N3014" s="177">
        <v>0</v>
      </c>
      <c r="O3014" s="177">
        <v>0</v>
      </c>
      <c r="P3014" s="177">
        <v>0</v>
      </c>
      <c r="Q3014" s="177">
        <v>0</v>
      </c>
      <c r="R3014" s="177">
        <v>0</v>
      </c>
      <c r="S3014" s="177">
        <v>0</v>
      </c>
      <c r="T3014" s="177">
        <v>0</v>
      </c>
      <c r="U3014" s="177">
        <v>0</v>
      </c>
      <c r="V3014" s="177">
        <v>0</v>
      </c>
      <c r="W3014" s="177">
        <v>0</v>
      </c>
      <c r="X3014" s="177">
        <v>0</v>
      </c>
      <c r="Y3014" s="177">
        <v>0</v>
      </c>
      <c r="Z3014" s="134"/>
    </row>
    <row r="3015" spans="1:26" x14ac:dyDescent="0.3">
      <c r="A3015" s="134"/>
      <c r="B3015" s="134"/>
      <c r="C3015" s="134"/>
      <c r="D3015" s="155" t="s">
        <v>165</v>
      </c>
      <c r="E3015" s="38" t="s">
        <v>112</v>
      </c>
      <c r="F3015" s="38" t="s">
        <v>176</v>
      </c>
      <c r="G3015" s="38" t="s">
        <v>171</v>
      </c>
      <c r="H3015" s="38" t="s">
        <v>93</v>
      </c>
      <c r="I3015" s="38" t="s">
        <v>172</v>
      </c>
      <c r="J3015" s="174"/>
      <c r="K3015" s="141"/>
      <c r="L3015" s="177">
        <v>0</v>
      </c>
      <c r="M3015" s="177">
        <v>0</v>
      </c>
      <c r="N3015" s="177">
        <v>0</v>
      </c>
      <c r="O3015" s="177">
        <v>0</v>
      </c>
      <c r="P3015" s="177">
        <v>0</v>
      </c>
      <c r="Q3015" s="177">
        <v>0</v>
      </c>
      <c r="R3015" s="177">
        <v>0</v>
      </c>
      <c r="S3015" s="177">
        <v>0</v>
      </c>
      <c r="T3015" s="177">
        <v>0</v>
      </c>
      <c r="U3015" s="177">
        <v>0</v>
      </c>
      <c r="V3015" s="177">
        <v>0</v>
      </c>
      <c r="W3015" s="177">
        <v>0</v>
      </c>
      <c r="X3015" s="177">
        <v>0</v>
      </c>
      <c r="Y3015" s="177">
        <v>0</v>
      </c>
      <c r="Z3015" s="134"/>
    </row>
    <row r="3016" spans="1:26" x14ac:dyDescent="0.3">
      <c r="A3016" s="134"/>
      <c r="B3016" s="134"/>
      <c r="C3016" s="134"/>
      <c r="D3016" s="155" t="s">
        <v>165</v>
      </c>
      <c r="E3016" s="38" t="s">
        <v>112</v>
      </c>
      <c r="F3016" s="38" t="s">
        <v>176</v>
      </c>
      <c r="G3016" s="38" t="s">
        <v>171</v>
      </c>
      <c r="H3016" s="38" t="s">
        <v>94</v>
      </c>
      <c r="I3016" s="38" t="s">
        <v>172</v>
      </c>
      <c r="J3016" s="174"/>
      <c r="K3016" s="141"/>
      <c r="L3016" s="177">
        <v>0</v>
      </c>
      <c r="M3016" s="177">
        <v>0</v>
      </c>
      <c r="N3016" s="177">
        <v>0</v>
      </c>
      <c r="O3016" s="177">
        <v>0</v>
      </c>
      <c r="P3016" s="177">
        <v>0</v>
      </c>
      <c r="Q3016" s="177">
        <v>0</v>
      </c>
      <c r="R3016" s="177">
        <v>0</v>
      </c>
      <c r="S3016" s="177">
        <v>0</v>
      </c>
      <c r="T3016" s="177">
        <v>0</v>
      </c>
      <c r="U3016" s="177">
        <v>0</v>
      </c>
      <c r="V3016" s="177">
        <v>0</v>
      </c>
      <c r="W3016" s="177">
        <v>0</v>
      </c>
      <c r="X3016" s="177">
        <v>0</v>
      </c>
      <c r="Y3016" s="177">
        <v>0</v>
      </c>
      <c r="Z3016" s="134"/>
    </row>
    <row r="3017" spans="1:26" x14ac:dyDescent="0.3">
      <c r="A3017" s="134"/>
      <c r="B3017" s="134"/>
      <c r="C3017" s="134"/>
      <c r="D3017" s="155" t="s">
        <v>165</v>
      </c>
      <c r="E3017" s="38" t="s">
        <v>112</v>
      </c>
      <c r="F3017" s="38" t="s">
        <v>176</v>
      </c>
      <c r="G3017" s="38" t="s">
        <v>171</v>
      </c>
      <c r="H3017" s="38" t="s">
        <v>95</v>
      </c>
      <c r="I3017" s="38" t="s">
        <v>172</v>
      </c>
      <c r="J3017" s="174"/>
      <c r="K3017" s="141"/>
      <c r="L3017" s="177">
        <v>0</v>
      </c>
      <c r="M3017" s="177">
        <v>0</v>
      </c>
      <c r="N3017" s="177">
        <v>0</v>
      </c>
      <c r="O3017" s="177">
        <v>0</v>
      </c>
      <c r="P3017" s="177">
        <v>0</v>
      </c>
      <c r="Q3017" s="177">
        <v>0</v>
      </c>
      <c r="R3017" s="177">
        <v>0</v>
      </c>
      <c r="S3017" s="177">
        <v>0</v>
      </c>
      <c r="T3017" s="177">
        <v>0</v>
      </c>
      <c r="U3017" s="177">
        <v>0</v>
      </c>
      <c r="V3017" s="177">
        <v>0</v>
      </c>
      <c r="W3017" s="177">
        <v>0</v>
      </c>
      <c r="X3017" s="177">
        <v>0</v>
      </c>
      <c r="Y3017" s="177">
        <v>0</v>
      </c>
      <c r="Z3017" s="134"/>
    </row>
    <row r="3018" spans="1:26" x14ac:dyDescent="0.3">
      <c r="A3018" s="134"/>
      <c r="B3018" s="134"/>
      <c r="C3018" s="134"/>
      <c r="D3018" s="155" t="s">
        <v>165</v>
      </c>
      <c r="E3018" s="38" t="s">
        <v>112</v>
      </c>
      <c r="F3018" s="38" t="s">
        <v>176</v>
      </c>
      <c r="G3018" s="38" t="s">
        <v>171</v>
      </c>
      <c r="H3018" s="38" t="s">
        <v>96</v>
      </c>
      <c r="I3018" s="38" t="s">
        <v>172</v>
      </c>
      <c r="J3018" s="174"/>
      <c r="K3018" s="141"/>
      <c r="L3018" s="177">
        <v>0</v>
      </c>
      <c r="M3018" s="177">
        <v>0</v>
      </c>
      <c r="N3018" s="177">
        <v>0</v>
      </c>
      <c r="O3018" s="177">
        <v>0</v>
      </c>
      <c r="P3018" s="177">
        <v>0</v>
      </c>
      <c r="Q3018" s="177">
        <v>0</v>
      </c>
      <c r="R3018" s="177">
        <v>0</v>
      </c>
      <c r="S3018" s="177">
        <v>0</v>
      </c>
      <c r="T3018" s="177">
        <v>0</v>
      </c>
      <c r="U3018" s="177">
        <v>0</v>
      </c>
      <c r="V3018" s="177">
        <v>0</v>
      </c>
      <c r="W3018" s="177">
        <v>0</v>
      </c>
      <c r="X3018" s="177">
        <v>0</v>
      </c>
      <c r="Y3018" s="177">
        <v>0</v>
      </c>
      <c r="Z3018" s="134"/>
    </row>
    <row r="3019" spans="1:26" x14ac:dyDescent="0.3">
      <c r="A3019" s="134"/>
      <c r="B3019" s="134"/>
      <c r="C3019" s="134"/>
      <c r="D3019" s="155" t="s">
        <v>165</v>
      </c>
      <c r="E3019" s="38" t="s">
        <v>112</v>
      </c>
      <c r="F3019" s="38" t="s">
        <v>176</v>
      </c>
      <c r="G3019" s="38" t="s">
        <v>171</v>
      </c>
      <c r="H3019" s="38" t="s">
        <v>97</v>
      </c>
      <c r="I3019" s="38" t="s">
        <v>172</v>
      </c>
      <c r="J3019" s="174"/>
      <c r="K3019" s="141"/>
      <c r="L3019" s="177">
        <v>0</v>
      </c>
      <c r="M3019" s="177">
        <v>0</v>
      </c>
      <c r="N3019" s="177">
        <v>0</v>
      </c>
      <c r="O3019" s="177">
        <v>0</v>
      </c>
      <c r="P3019" s="177">
        <v>0</v>
      </c>
      <c r="Q3019" s="177">
        <v>0</v>
      </c>
      <c r="R3019" s="177">
        <v>0</v>
      </c>
      <c r="S3019" s="177">
        <v>0</v>
      </c>
      <c r="T3019" s="177">
        <v>0</v>
      </c>
      <c r="U3019" s="177">
        <v>0</v>
      </c>
      <c r="V3019" s="177">
        <v>0</v>
      </c>
      <c r="W3019" s="177">
        <v>0</v>
      </c>
      <c r="X3019" s="177">
        <v>0</v>
      </c>
      <c r="Y3019" s="177">
        <v>0</v>
      </c>
      <c r="Z3019" s="134"/>
    </row>
    <row r="3020" spans="1:26" x14ac:dyDescent="0.3">
      <c r="A3020" s="134"/>
      <c r="B3020" s="134"/>
      <c r="C3020" s="134"/>
      <c r="D3020" s="155" t="s">
        <v>165</v>
      </c>
      <c r="E3020" s="38" t="s">
        <v>112</v>
      </c>
      <c r="F3020" s="38" t="s">
        <v>176</v>
      </c>
      <c r="G3020" s="38" t="s">
        <v>171</v>
      </c>
      <c r="H3020" s="38" t="s">
        <v>98</v>
      </c>
      <c r="I3020" s="38" t="s">
        <v>172</v>
      </c>
      <c r="J3020" s="174"/>
      <c r="K3020" s="141"/>
      <c r="L3020" s="177">
        <v>0</v>
      </c>
      <c r="M3020" s="177">
        <v>0</v>
      </c>
      <c r="N3020" s="177">
        <v>0</v>
      </c>
      <c r="O3020" s="177">
        <v>0</v>
      </c>
      <c r="P3020" s="177">
        <v>0</v>
      </c>
      <c r="Q3020" s="177">
        <v>0</v>
      </c>
      <c r="R3020" s="177">
        <v>0</v>
      </c>
      <c r="S3020" s="177">
        <v>0</v>
      </c>
      <c r="T3020" s="177">
        <v>0</v>
      </c>
      <c r="U3020" s="177">
        <v>0</v>
      </c>
      <c r="V3020" s="177">
        <v>0</v>
      </c>
      <c r="W3020" s="177">
        <v>0</v>
      </c>
      <c r="X3020" s="177">
        <v>0</v>
      </c>
      <c r="Y3020" s="177">
        <v>0</v>
      </c>
      <c r="Z3020" s="134"/>
    </row>
    <row r="3021" spans="1:26" x14ac:dyDescent="0.3">
      <c r="A3021" s="134"/>
      <c r="B3021" s="134"/>
      <c r="C3021" s="134"/>
      <c r="D3021" s="155" t="s">
        <v>165</v>
      </c>
      <c r="E3021" s="38" t="s">
        <v>112</v>
      </c>
      <c r="F3021" s="38" t="s">
        <v>176</v>
      </c>
      <c r="G3021" s="38" t="s">
        <v>171</v>
      </c>
      <c r="H3021" s="38" t="s">
        <v>99</v>
      </c>
      <c r="I3021" s="38" t="s">
        <v>172</v>
      </c>
      <c r="J3021" s="174"/>
      <c r="K3021" s="141"/>
      <c r="L3021" s="177">
        <v>0</v>
      </c>
      <c r="M3021" s="177">
        <v>0</v>
      </c>
      <c r="N3021" s="177">
        <v>0</v>
      </c>
      <c r="O3021" s="177">
        <v>0</v>
      </c>
      <c r="P3021" s="177">
        <v>0</v>
      </c>
      <c r="Q3021" s="177">
        <v>0</v>
      </c>
      <c r="R3021" s="177">
        <v>0</v>
      </c>
      <c r="S3021" s="177">
        <v>0</v>
      </c>
      <c r="T3021" s="177">
        <v>0</v>
      </c>
      <c r="U3021" s="177">
        <v>0</v>
      </c>
      <c r="V3021" s="177">
        <v>0</v>
      </c>
      <c r="W3021" s="177">
        <v>0</v>
      </c>
      <c r="X3021" s="177">
        <v>0</v>
      </c>
      <c r="Y3021" s="177">
        <v>0</v>
      </c>
      <c r="Z3021" s="134"/>
    </row>
    <row r="3022" spans="1:26" x14ac:dyDescent="0.3">
      <c r="A3022" s="134"/>
      <c r="B3022" s="134"/>
      <c r="C3022" s="134"/>
      <c r="D3022" s="155" t="s">
        <v>165</v>
      </c>
      <c r="E3022" s="38" t="s">
        <v>112</v>
      </c>
      <c r="F3022" s="38" t="s">
        <v>176</v>
      </c>
      <c r="G3022" s="38" t="s">
        <v>171</v>
      </c>
      <c r="H3022" s="38" t="s">
        <v>100</v>
      </c>
      <c r="I3022" s="38" t="s">
        <v>172</v>
      </c>
      <c r="J3022" s="174"/>
      <c r="K3022" s="141"/>
      <c r="L3022" s="177">
        <v>0</v>
      </c>
      <c r="M3022" s="177">
        <v>0</v>
      </c>
      <c r="N3022" s="177">
        <v>0</v>
      </c>
      <c r="O3022" s="177">
        <v>0</v>
      </c>
      <c r="P3022" s="177">
        <v>0</v>
      </c>
      <c r="Q3022" s="177">
        <v>0</v>
      </c>
      <c r="R3022" s="177">
        <v>0</v>
      </c>
      <c r="S3022" s="177">
        <v>0</v>
      </c>
      <c r="T3022" s="177">
        <v>0</v>
      </c>
      <c r="U3022" s="177">
        <v>0</v>
      </c>
      <c r="V3022" s="177">
        <v>0</v>
      </c>
      <c r="W3022" s="177">
        <v>0</v>
      </c>
      <c r="X3022" s="177">
        <v>0</v>
      </c>
      <c r="Y3022" s="177">
        <v>0</v>
      </c>
      <c r="Z3022" s="134"/>
    </row>
    <row r="3023" spans="1:26" x14ac:dyDescent="0.3">
      <c r="A3023" s="134"/>
      <c r="B3023" s="134"/>
      <c r="C3023" s="134"/>
      <c r="D3023" s="155" t="s">
        <v>165</v>
      </c>
      <c r="E3023" s="38" t="s">
        <v>112</v>
      </c>
      <c r="F3023" s="38" t="s">
        <v>176</v>
      </c>
      <c r="G3023" s="38" t="s">
        <v>171</v>
      </c>
      <c r="H3023" s="38" t="s">
        <v>101</v>
      </c>
      <c r="I3023" s="38" t="s">
        <v>172</v>
      </c>
      <c r="J3023" s="174"/>
      <c r="K3023" s="141"/>
      <c r="L3023" s="177">
        <v>0</v>
      </c>
      <c r="M3023" s="177">
        <v>0</v>
      </c>
      <c r="N3023" s="177">
        <v>0</v>
      </c>
      <c r="O3023" s="177">
        <v>0</v>
      </c>
      <c r="P3023" s="177">
        <v>0</v>
      </c>
      <c r="Q3023" s="177">
        <v>0</v>
      </c>
      <c r="R3023" s="177">
        <v>0</v>
      </c>
      <c r="S3023" s="177">
        <v>0</v>
      </c>
      <c r="T3023" s="177">
        <v>0</v>
      </c>
      <c r="U3023" s="177">
        <v>0</v>
      </c>
      <c r="V3023" s="177">
        <v>0</v>
      </c>
      <c r="W3023" s="177">
        <v>0</v>
      </c>
      <c r="X3023" s="177">
        <v>0</v>
      </c>
      <c r="Y3023" s="177">
        <v>0</v>
      </c>
      <c r="Z3023" s="134"/>
    </row>
    <row r="3024" spans="1:26" x14ac:dyDescent="0.3">
      <c r="A3024" s="134"/>
      <c r="B3024" s="134"/>
      <c r="C3024" s="134"/>
      <c r="D3024" s="155" t="s">
        <v>165</v>
      </c>
      <c r="E3024" s="38" t="s">
        <v>112</v>
      </c>
      <c r="F3024" s="38" t="s">
        <v>176</v>
      </c>
      <c r="G3024" s="38" t="s">
        <v>171</v>
      </c>
      <c r="H3024" s="38" t="s">
        <v>102</v>
      </c>
      <c r="I3024" s="38" t="s">
        <v>172</v>
      </c>
      <c r="J3024" s="174"/>
      <c r="K3024" s="141"/>
      <c r="L3024" s="177">
        <v>0</v>
      </c>
      <c r="M3024" s="177">
        <v>0</v>
      </c>
      <c r="N3024" s="177">
        <v>0</v>
      </c>
      <c r="O3024" s="177">
        <v>0</v>
      </c>
      <c r="P3024" s="177">
        <v>0</v>
      </c>
      <c r="Q3024" s="177">
        <v>0</v>
      </c>
      <c r="R3024" s="177">
        <v>0</v>
      </c>
      <c r="S3024" s="177">
        <v>0</v>
      </c>
      <c r="T3024" s="177">
        <v>0</v>
      </c>
      <c r="U3024" s="177">
        <v>0</v>
      </c>
      <c r="V3024" s="177">
        <v>0</v>
      </c>
      <c r="W3024" s="177">
        <v>0</v>
      </c>
      <c r="X3024" s="177">
        <v>0</v>
      </c>
      <c r="Y3024" s="177">
        <v>0</v>
      </c>
      <c r="Z3024" s="134"/>
    </row>
    <row r="3025" spans="1:26" x14ac:dyDescent="0.3">
      <c r="A3025" s="134"/>
      <c r="B3025" s="134"/>
      <c r="C3025" s="134"/>
      <c r="D3025" s="155" t="s">
        <v>165</v>
      </c>
      <c r="E3025" s="38" t="s">
        <v>112</v>
      </c>
      <c r="F3025" s="38" t="s">
        <v>176</v>
      </c>
      <c r="G3025" s="38" t="s">
        <v>171</v>
      </c>
      <c r="H3025" s="38" t="s">
        <v>103</v>
      </c>
      <c r="I3025" s="38" t="s">
        <v>172</v>
      </c>
      <c r="J3025" s="174"/>
      <c r="K3025" s="141"/>
      <c r="L3025" s="177">
        <v>0</v>
      </c>
      <c r="M3025" s="177">
        <v>0</v>
      </c>
      <c r="N3025" s="177">
        <v>0</v>
      </c>
      <c r="O3025" s="177">
        <v>0</v>
      </c>
      <c r="P3025" s="177">
        <v>0</v>
      </c>
      <c r="Q3025" s="177">
        <v>0</v>
      </c>
      <c r="R3025" s="177">
        <v>0</v>
      </c>
      <c r="S3025" s="177">
        <v>0</v>
      </c>
      <c r="T3025" s="177">
        <v>0</v>
      </c>
      <c r="U3025" s="177">
        <v>0</v>
      </c>
      <c r="V3025" s="177">
        <v>0</v>
      </c>
      <c r="W3025" s="177">
        <v>0</v>
      </c>
      <c r="X3025" s="177">
        <v>0</v>
      </c>
      <c r="Y3025" s="177">
        <v>0</v>
      </c>
      <c r="Z3025" s="134"/>
    </row>
    <row r="3026" spans="1:26" x14ac:dyDescent="0.3">
      <c r="A3026" s="134"/>
      <c r="B3026" s="134"/>
      <c r="C3026" s="134"/>
      <c r="D3026" s="155" t="s">
        <v>165</v>
      </c>
      <c r="E3026" s="38" t="s">
        <v>112</v>
      </c>
      <c r="F3026" s="38" t="s">
        <v>176</v>
      </c>
      <c r="G3026" s="38" t="s">
        <v>171</v>
      </c>
      <c r="H3026" s="38" t="s">
        <v>104</v>
      </c>
      <c r="I3026" s="38" t="s">
        <v>172</v>
      </c>
      <c r="J3026" s="174"/>
      <c r="K3026" s="141"/>
      <c r="L3026" s="177">
        <v>0</v>
      </c>
      <c r="M3026" s="177">
        <v>0</v>
      </c>
      <c r="N3026" s="177">
        <v>0</v>
      </c>
      <c r="O3026" s="177">
        <v>0</v>
      </c>
      <c r="P3026" s="177">
        <v>0</v>
      </c>
      <c r="Q3026" s="177">
        <v>0</v>
      </c>
      <c r="R3026" s="177">
        <v>0</v>
      </c>
      <c r="S3026" s="177">
        <v>0</v>
      </c>
      <c r="T3026" s="177">
        <v>0</v>
      </c>
      <c r="U3026" s="177">
        <v>0</v>
      </c>
      <c r="V3026" s="177">
        <v>0</v>
      </c>
      <c r="W3026" s="177">
        <v>0</v>
      </c>
      <c r="X3026" s="177">
        <v>0</v>
      </c>
      <c r="Y3026" s="177">
        <v>0</v>
      </c>
      <c r="Z3026" s="134"/>
    </row>
    <row r="3027" spans="1:26" x14ac:dyDescent="0.3">
      <c r="A3027" s="134"/>
      <c r="B3027" s="134"/>
      <c r="C3027" s="134"/>
      <c r="D3027" s="155" t="s">
        <v>165</v>
      </c>
      <c r="E3027" s="38" t="s">
        <v>112</v>
      </c>
      <c r="F3027" s="38" t="s">
        <v>176</v>
      </c>
      <c r="G3027" s="38" t="s">
        <v>171</v>
      </c>
      <c r="H3027" s="38" t="s">
        <v>105</v>
      </c>
      <c r="I3027" s="38" t="s">
        <v>172</v>
      </c>
      <c r="J3027" s="174"/>
      <c r="K3027" s="141"/>
      <c r="L3027" s="177">
        <v>0</v>
      </c>
      <c r="M3027" s="177">
        <v>0</v>
      </c>
      <c r="N3027" s="177">
        <v>0</v>
      </c>
      <c r="O3027" s="177">
        <v>0</v>
      </c>
      <c r="P3027" s="177">
        <v>0</v>
      </c>
      <c r="Q3027" s="177">
        <v>0</v>
      </c>
      <c r="R3027" s="177">
        <v>0</v>
      </c>
      <c r="S3027" s="177">
        <v>0</v>
      </c>
      <c r="T3027" s="177">
        <v>0</v>
      </c>
      <c r="U3027" s="177">
        <v>0</v>
      </c>
      <c r="V3027" s="177">
        <v>0</v>
      </c>
      <c r="W3027" s="177">
        <v>0</v>
      </c>
      <c r="X3027" s="177">
        <v>0</v>
      </c>
      <c r="Y3027" s="177">
        <v>0</v>
      </c>
      <c r="Z3027" s="134"/>
    </row>
    <row r="3028" spans="1:26" x14ac:dyDescent="0.3">
      <c r="A3028" s="134"/>
      <c r="B3028" s="134"/>
      <c r="C3028" s="134"/>
      <c r="D3028" s="155" t="s">
        <v>165</v>
      </c>
      <c r="E3028" s="38" t="s">
        <v>112</v>
      </c>
      <c r="F3028" s="38" t="s">
        <v>176</v>
      </c>
      <c r="G3028" s="38" t="s">
        <v>173</v>
      </c>
      <c r="H3028" s="38" t="s">
        <v>72</v>
      </c>
      <c r="I3028" s="38" t="s">
        <v>172</v>
      </c>
      <c r="J3028" s="174"/>
      <c r="K3028" s="141"/>
      <c r="L3028" s="177">
        <v>0</v>
      </c>
      <c r="M3028" s="177">
        <v>0</v>
      </c>
      <c r="N3028" s="177">
        <v>0</v>
      </c>
      <c r="O3028" s="177">
        <v>0</v>
      </c>
      <c r="P3028" s="177">
        <v>0</v>
      </c>
      <c r="Q3028" s="177">
        <v>0</v>
      </c>
      <c r="R3028" s="177">
        <v>0</v>
      </c>
      <c r="S3028" s="177">
        <v>0</v>
      </c>
      <c r="T3028" s="177">
        <v>0</v>
      </c>
      <c r="U3028" s="177">
        <v>0</v>
      </c>
      <c r="V3028" s="177">
        <v>0</v>
      </c>
      <c r="W3028" s="177">
        <v>0</v>
      </c>
      <c r="X3028" s="177">
        <v>0</v>
      </c>
      <c r="Y3028" s="177">
        <v>0</v>
      </c>
      <c r="Z3028" s="134"/>
    </row>
    <row r="3029" spans="1:26" x14ac:dyDescent="0.3">
      <c r="A3029" s="134"/>
      <c r="B3029" s="134"/>
      <c r="C3029" s="134"/>
      <c r="D3029" s="155" t="s">
        <v>165</v>
      </c>
      <c r="E3029" s="38" t="s">
        <v>112</v>
      </c>
      <c r="F3029" s="38" t="s">
        <v>176</v>
      </c>
      <c r="G3029" s="38" t="s">
        <v>173</v>
      </c>
      <c r="H3029" s="38" t="s">
        <v>74</v>
      </c>
      <c r="I3029" s="38" t="s">
        <v>172</v>
      </c>
      <c r="J3029" s="174"/>
      <c r="K3029" s="141"/>
      <c r="L3029" s="177">
        <v>0</v>
      </c>
      <c r="M3029" s="177">
        <v>0</v>
      </c>
      <c r="N3029" s="177">
        <v>0</v>
      </c>
      <c r="O3029" s="177">
        <v>0</v>
      </c>
      <c r="P3029" s="177">
        <v>0</v>
      </c>
      <c r="Q3029" s="177">
        <v>0</v>
      </c>
      <c r="R3029" s="177">
        <v>0</v>
      </c>
      <c r="S3029" s="177">
        <v>0</v>
      </c>
      <c r="T3029" s="177">
        <v>0</v>
      </c>
      <c r="U3029" s="177">
        <v>0</v>
      </c>
      <c r="V3029" s="177">
        <v>0</v>
      </c>
      <c r="W3029" s="177">
        <v>0</v>
      </c>
      <c r="X3029" s="177">
        <v>0</v>
      </c>
      <c r="Y3029" s="177">
        <v>0</v>
      </c>
      <c r="Z3029" s="134"/>
    </row>
    <row r="3030" spans="1:26" x14ac:dyDescent="0.3">
      <c r="A3030" s="134"/>
      <c r="B3030" s="134"/>
      <c r="C3030" s="134"/>
      <c r="D3030" s="155" t="s">
        <v>165</v>
      </c>
      <c r="E3030" s="38" t="s">
        <v>112</v>
      </c>
      <c r="F3030" s="38" t="s">
        <v>176</v>
      </c>
      <c r="G3030" s="38" t="s">
        <v>173</v>
      </c>
      <c r="H3030" s="38" t="s">
        <v>75</v>
      </c>
      <c r="I3030" s="38" t="s">
        <v>172</v>
      </c>
      <c r="J3030" s="174"/>
      <c r="K3030" s="141"/>
      <c r="L3030" s="177">
        <v>0</v>
      </c>
      <c r="M3030" s="177">
        <v>0</v>
      </c>
      <c r="N3030" s="177">
        <v>0</v>
      </c>
      <c r="O3030" s="177">
        <v>0</v>
      </c>
      <c r="P3030" s="177">
        <v>0</v>
      </c>
      <c r="Q3030" s="177">
        <v>0</v>
      </c>
      <c r="R3030" s="177">
        <v>0</v>
      </c>
      <c r="S3030" s="177">
        <v>0</v>
      </c>
      <c r="T3030" s="177">
        <v>0</v>
      </c>
      <c r="U3030" s="177">
        <v>0</v>
      </c>
      <c r="V3030" s="177">
        <v>0</v>
      </c>
      <c r="W3030" s="177">
        <v>0</v>
      </c>
      <c r="X3030" s="177">
        <v>0</v>
      </c>
      <c r="Y3030" s="177">
        <v>0</v>
      </c>
      <c r="Z3030" s="134"/>
    </row>
    <row r="3031" spans="1:26" x14ac:dyDescent="0.3">
      <c r="A3031" s="134"/>
      <c r="B3031" s="134"/>
      <c r="C3031" s="134"/>
      <c r="D3031" s="155" t="s">
        <v>165</v>
      </c>
      <c r="E3031" s="38" t="s">
        <v>112</v>
      </c>
      <c r="F3031" s="38" t="s">
        <v>176</v>
      </c>
      <c r="G3031" s="38" t="s">
        <v>173</v>
      </c>
      <c r="H3031" s="38" t="s">
        <v>76</v>
      </c>
      <c r="I3031" s="38" t="s">
        <v>172</v>
      </c>
      <c r="J3031" s="174"/>
      <c r="K3031" s="141"/>
      <c r="L3031" s="177">
        <v>0</v>
      </c>
      <c r="M3031" s="177">
        <v>0</v>
      </c>
      <c r="N3031" s="177">
        <v>0</v>
      </c>
      <c r="O3031" s="177">
        <v>0</v>
      </c>
      <c r="P3031" s="177">
        <v>0</v>
      </c>
      <c r="Q3031" s="177">
        <v>0</v>
      </c>
      <c r="R3031" s="177">
        <v>0</v>
      </c>
      <c r="S3031" s="177">
        <v>0</v>
      </c>
      <c r="T3031" s="177">
        <v>0</v>
      </c>
      <c r="U3031" s="177">
        <v>0</v>
      </c>
      <c r="V3031" s="177">
        <v>0</v>
      </c>
      <c r="W3031" s="177">
        <v>0</v>
      </c>
      <c r="X3031" s="177">
        <v>0</v>
      </c>
      <c r="Y3031" s="177">
        <v>0</v>
      </c>
      <c r="Z3031" s="134"/>
    </row>
    <row r="3032" spans="1:26" x14ac:dyDescent="0.3">
      <c r="A3032" s="134"/>
      <c r="B3032" s="134"/>
      <c r="C3032" s="134"/>
      <c r="D3032" s="155" t="s">
        <v>165</v>
      </c>
      <c r="E3032" s="38" t="s">
        <v>112</v>
      </c>
      <c r="F3032" s="38" t="s">
        <v>176</v>
      </c>
      <c r="G3032" s="38" t="s">
        <v>173</v>
      </c>
      <c r="H3032" s="38" t="s">
        <v>77</v>
      </c>
      <c r="I3032" s="38" t="s">
        <v>172</v>
      </c>
      <c r="J3032" s="174"/>
      <c r="K3032" s="141"/>
      <c r="L3032" s="177">
        <v>0</v>
      </c>
      <c r="M3032" s="177">
        <v>0</v>
      </c>
      <c r="N3032" s="177">
        <v>0</v>
      </c>
      <c r="O3032" s="177">
        <v>0</v>
      </c>
      <c r="P3032" s="177">
        <v>0</v>
      </c>
      <c r="Q3032" s="177">
        <v>0</v>
      </c>
      <c r="R3032" s="177">
        <v>0</v>
      </c>
      <c r="S3032" s="177">
        <v>0</v>
      </c>
      <c r="T3032" s="177">
        <v>0</v>
      </c>
      <c r="U3032" s="177">
        <v>0</v>
      </c>
      <c r="V3032" s="177">
        <v>0</v>
      </c>
      <c r="W3032" s="177">
        <v>0</v>
      </c>
      <c r="X3032" s="177">
        <v>0</v>
      </c>
      <c r="Y3032" s="177">
        <v>0</v>
      </c>
      <c r="Z3032" s="134"/>
    </row>
    <row r="3033" spans="1:26" x14ac:dyDescent="0.3">
      <c r="A3033" s="134"/>
      <c r="B3033" s="134"/>
      <c r="C3033" s="134"/>
      <c r="D3033" s="155" t="s">
        <v>165</v>
      </c>
      <c r="E3033" s="38" t="s">
        <v>112</v>
      </c>
      <c r="F3033" s="38" t="s">
        <v>176</v>
      </c>
      <c r="G3033" s="38" t="s">
        <v>173</v>
      </c>
      <c r="H3033" s="38" t="s">
        <v>78</v>
      </c>
      <c r="I3033" s="38" t="s">
        <v>172</v>
      </c>
      <c r="J3033" s="174"/>
      <c r="K3033" s="141"/>
      <c r="L3033" s="177">
        <v>0</v>
      </c>
      <c r="M3033" s="177">
        <v>0</v>
      </c>
      <c r="N3033" s="177">
        <v>0</v>
      </c>
      <c r="O3033" s="177">
        <v>0</v>
      </c>
      <c r="P3033" s="177">
        <v>0</v>
      </c>
      <c r="Q3033" s="177">
        <v>0</v>
      </c>
      <c r="R3033" s="177">
        <v>0</v>
      </c>
      <c r="S3033" s="177">
        <v>0</v>
      </c>
      <c r="T3033" s="177">
        <v>0</v>
      </c>
      <c r="U3033" s="177">
        <v>0</v>
      </c>
      <c r="V3033" s="177">
        <v>0</v>
      </c>
      <c r="W3033" s="177">
        <v>0</v>
      </c>
      <c r="X3033" s="177">
        <v>0</v>
      </c>
      <c r="Y3033" s="177">
        <v>0</v>
      </c>
      <c r="Z3033" s="134"/>
    </row>
    <row r="3034" spans="1:26" x14ac:dyDescent="0.3">
      <c r="A3034" s="134"/>
      <c r="B3034" s="134"/>
      <c r="C3034" s="134"/>
      <c r="D3034" s="155" t="s">
        <v>165</v>
      </c>
      <c r="E3034" s="38" t="s">
        <v>112</v>
      </c>
      <c r="F3034" s="38" t="s">
        <v>176</v>
      </c>
      <c r="G3034" s="38" t="s">
        <v>173</v>
      </c>
      <c r="H3034" s="38" t="s">
        <v>79</v>
      </c>
      <c r="I3034" s="38" t="s">
        <v>172</v>
      </c>
      <c r="J3034" s="174"/>
      <c r="K3034" s="141"/>
      <c r="L3034" s="177">
        <v>0</v>
      </c>
      <c r="M3034" s="177">
        <v>0</v>
      </c>
      <c r="N3034" s="177">
        <v>0</v>
      </c>
      <c r="O3034" s="177">
        <v>0</v>
      </c>
      <c r="P3034" s="177">
        <v>0</v>
      </c>
      <c r="Q3034" s="177">
        <v>0</v>
      </c>
      <c r="R3034" s="177">
        <v>0</v>
      </c>
      <c r="S3034" s="177">
        <v>0</v>
      </c>
      <c r="T3034" s="177">
        <v>0</v>
      </c>
      <c r="U3034" s="177">
        <v>0</v>
      </c>
      <c r="V3034" s="177">
        <v>0</v>
      </c>
      <c r="W3034" s="177">
        <v>0</v>
      </c>
      <c r="X3034" s="177">
        <v>0</v>
      </c>
      <c r="Y3034" s="177">
        <v>0</v>
      </c>
      <c r="Z3034" s="134"/>
    </row>
    <row r="3035" spans="1:26" x14ac:dyDescent="0.3">
      <c r="A3035" s="134"/>
      <c r="B3035" s="134"/>
      <c r="C3035" s="134"/>
      <c r="D3035" s="155" t="s">
        <v>165</v>
      </c>
      <c r="E3035" s="38" t="s">
        <v>112</v>
      </c>
      <c r="F3035" s="38" t="s">
        <v>176</v>
      </c>
      <c r="G3035" s="38" t="s">
        <v>173</v>
      </c>
      <c r="H3035" s="38" t="s">
        <v>80</v>
      </c>
      <c r="I3035" s="38" t="s">
        <v>172</v>
      </c>
      <c r="J3035" s="174"/>
      <c r="K3035" s="141"/>
      <c r="L3035" s="177">
        <v>0</v>
      </c>
      <c r="M3035" s="177">
        <v>0</v>
      </c>
      <c r="N3035" s="177">
        <v>0</v>
      </c>
      <c r="O3035" s="177">
        <v>0</v>
      </c>
      <c r="P3035" s="177">
        <v>0</v>
      </c>
      <c r="Q3035" s="177">
        <v>0</v>
      </c>
      <c r="R3035" s="177">
        <v>0</v>
      </c>
      <c r="S3035" s="177">
        <v>0</v>
      </c>
      <c r="T3035" s="177">
        <v>0</v>
      </c>
      <c r="U3035" s="177">
        <v>0</v>
      </c>
      <c r="V3035" s="177">
        <v>0</v>
      </c>
      <c r="W3035" s="177">
        <v>0</v>
      </c>
      <c r="X3035" s="177">
        <v>0</v>
      </c>
      <c r="Y3035" s="177">
        <v>0</v>
      </c>
      <c r="Z3035" s="134"/>
    </row>
    <row r="3036" spans="1:26" x14ac:dyDescent="0.3">
      <c r="A3036" s="134"/>
      <c r="B3036" s="134"/>
      <c r="C3036" s="134"/>
      <c r="D3036" s="155" t="s">
        <v>165</v>
      </c>
      <c r="E3036" s="38" t="s">
        <v>112</v>
      </c>
      <c r="F3036" s="38" t="s">
        <v>176</v>
      </c>
      <c r="G3036" s="38" t="s">
        <v>173</v>
      </c>
      <c r="H3036" s="38" t="s">
        <v>81</v>
      </c>
      <c r="I3036" s="38" t="s">
        <v>172</v>
      </c>
      <c r="J3036" s="174"/>
      <c r="K3036" s="141"/>
      <c r="L3036" s="177">
        <v>0</v>
      </c>
      <c r="M3036" s="177">
        <v>0</v>
      </c>
      <c r="N3036" s="177">
        <v>0</v>
      </c>
      <c r="O3036" s="177">
        <v>0</v>
      </c>
      <c r="P3036" s="177">
        <v>0</v>
      </c>
      <c r="Q3036" s="177">
        <v>0</v>
      </c>
      <c r="R3036" s="177">
        <v>0</v>
      </c>
      <c r="S3036" s="177">
        <v>0</v>
      </c>
      <c r="T3036" s="177">
        <v>0</v>
      </c>
      <c r="U3036" s="177">
        <v>0</v>
      </c>
      <c r="V3036" s="177">
        <v>0</v>
      </c>
      <c r="W3036" s="177">
        <v>0</v>
      </c>
      <c r="X3036" s="177">
        <v>0</v>
      </c>
      <c r="Y3036" s="177">
        <v>0</v>
      </c>
      <c r="Z3036" s="134"/>
    </row>
    <row r="3037" spans="1:26" x14ac:dyDescent="0.3">
      <c r="A3037" s="134"/>
      <c r="B3037" s="134"/>
      <c r="C3037" s="134"/>
      <c r="D3037" s="155" t="s">
        <v>165</v>
      </c>
      <c r="E3037" s="38" t="s">
        <v>112</v>
      </c>
      <c r="F3037" s="38" t="s">
        <v>176</v>
      </c>
      <c r="G3037" s="38" t="s">
        <v>173</v>
      </c>
      <c r="H3037" s="38" t="s">
        <v>82</v>
      </c>
      <c r="I3037" s="38" t="s">
        <v>172</v>
      </c>
      <c r="J3037" s="174"/>
      <c r="K3037" s="141"/>
      <c r="L3037" s="177">
        <v>0</v>
      </c>
      <c r="M3037" s="177">
        <v>0</v>
      </c>
      <c r="N3037" s="177">
        <v>0</v>
      </c>
      <c r="O3037" s="177">
        <v>0</v>
      </c>
      <c r="P3037" s="177">
        <v>0</v>
      </c>
      <c r="Q3037" s="177">
        <v>0</v>
      </c>
      <c r="R3037" s="177">
        <v>0</v>
      </c>
      <c r="S3037" s="177">
        <v>0</v>
      </c>
      <c r="T3037" s="177">
        <v>0</v>
      </c>
      <c r="U3037" s="177">
        <v>0</v>
      </c>
      <c r="V3037" s="177">
        <v>0</v>
      </c>
      <c r="W3037" s="177">
        <v>0</v>
      </c>
      <c r="X3037" s="177">
        <v>0</v>
      </c>
      <c r="Y3037" s="177">
        <v>0</v>
      </c>
      <c r="Z3037" s="134"/>
    </row>
    <row r="3038" spans="1:26" x14ac:dyDescent="0.3">
      <c r="A3038" s="134"/>
      <c r="B3038" s="134"/>
      <c r="C3038" s="134"/>
      <c r="D3038" s="155" t="s">
        <v>165</v>
      </c>
      <c r="E3038" s="38" t="s">
        <v>112</v>
      </c>
      <c r="F3038" s="38" t="s">
        <v>176</v>
      </c>
      <c r="G3038" s="38" t="s">
        <v>173</v>
      </c>
      <c r="H3038" s="38" t="s">
        <v>83</v>
      </c>
      <c r="I3038" s="38" t="s">
        <v>172</v>
      </c>
      <c r="J3038" s="174"/>
      <c r="K3038" s="141"/>
      <c r="L3038" s="177">
        <v>0</v>
      </c>
      <c r="M3038" s="177">
        <v>0</v>
      </c>
      <c r="N3038" s="177">
        <v>0</v>
      </c>
      <c r="O3038" s="177">
        <v>0</v>
      </c>
      <c r="P3038" s="177">
        <v>0</v>
      </c>
      <c r="Q3038" s="177">
        <v>0</v>
      </c>
      <c r="R3038" s="177">
        <v>0</v>
      </c>
      <c r="S3038" s="177">
        <v>0</v>
      </c>
      <c r="T3038" s="177">
        <v>0</v>
      </c>
      <c r="U3038" s="177">
        <v>0</v>
      </c>
      <c r="V3038" s="177">
        <v>0</v>
      </c>
      <c r="W3038" s="177">
        <v>0</v>
      </c>
      <c r="X3038" s="177">
        <v>0</v>
      </c>
      <c r="Y3038" s="177">
        <v>0</v>
      </c>
      <c r="Z3038" s="134"/>
    </row>
    <row r="3039" spans="1:26" x14ac:dyDescent="0.3">
      <c r="A3039" s="134"/>
      <c r="B3039" s="134"/>
      <c r="C3039" s="134"/>
      <c r="D3039" s="155" t="s">
        <v>165</v>
      </c>
      <c r="E3039" s="38" t="s">
        <v>112</v>
      </c>
      <c r="F3039" s="38" t="s">
        <v>176</v>
      </c>
      <c r="G3039" s="38" t="s">
        <v>173</v>
      </c>
      <c r="H3039" s="38" t="s">
        <v>84</v>
      </c>
      <c r="I3039" s="38" t="s">
        <v>172</v>
      </c>
      <c r="J3039" s="174"/>
      <c r="K3039" s="141"/>
      <c r="L3039" s="176">
        <v>455.6097496695528</v>
      </c>
      <c r="M3039" s="176">
        <v>0.25205479452054796</v>
      </c>
      <c r="N3039" s="176">
        <v>803.2246575342466</v>
      </c>
      <c r="O3039" s="176">
        <v>0</v>
      </c>
      <c r="P3039" s="176">
        <v>0</v>
      </c>
      <c r="Q3039" s="176">
        <v>311</v>
      </c>
      <c r="R3039" s="176">
        <v>0</v>
      </c>
      <c r="S3039" s="176">
        <v>263.25825040772639</v>
      </c>
      <c r="T3039" s="176">
        <v>350.0001379893427</v>
      </c>
      <c r="U3039" s="176">
        <v>3000.0023137297653</v>
      </c>
      <c r="V3039" s="176">
        <v>505.46627397260272</v>
      </c>
      <c r="W3039" s="176">
        <v>1090.3488908219181</v>
      </c>
      <c r="X3039" s="176">
        <v>85.518659589041107</v>
      </c>
      <c r="Y3039" s="176">
        <v>73.101186986301371</v>
      </c>
      <c r="Z3039" s="134"/>
    </row>
    <row r="3040" spans="1:26" x14ac:dyDescent="0.3">
      <c r="A3040" s="134"/>
      <c r="B3040" s="134"/>
      <c r="C3040" s="134"/>
      <c r="D3040" s="155" t="s">
        <v>165</v>
      </c>
      <c r="E3040" s="38" t="s">
        <v>112</v>
      </c>
      <c r="F3040" s="38" t="s">
        <v>176</v>
      </c>
      <c r="G3040" s="38" t="s">
        <v>173</v>
      </c>
      <c r="H3040" s="38" t="s">
        <v>85</v>
      </c>
      <c r="I3040" s="38" t="s">
        <v>172</v>
      </c>
      <c r="J3040" s="174"/>
      <c r="K3040" s="141"/>
      <c r="L3040" s="176">
        <v>38.422293066262704</v>
      </c>
      <c r="M3040" s="176">
        <v>0</v>
      </c>
      <c r="N3040" s="176">
        <v>0</v>
      </c>
      <c r="O3040" s="176">
        <v>0</v>
      </c>
      <c r="P3040" s="176">
        <v>0</v>
      </c>
      <c r="Q3040" s="176">
        <v>0</v>
      </c>
      <c r="R3040" s="176">
        <v>0</v>
      </c>
      <c r="S3040" s="176">
        <v>52.5</v>
      </c>
      <c r="T3040" s="176">
        <v>20</v>
      </c>
      <c r="U3040" s="176">
        <v>40</v>
      </c>
      <c r="V3040" s="176">
        <v>0</v>
      </c>
      <c r="W3040" s="176">
        <v>0</v>
      </c>
      <c r="X3040" s="176">
        <v>0</v>
      </c>
      <c r="Y3040" s="176">
        <v>0</v>
      </c>
      <c r="Z3040" s="134"/>
    </row>
    <row r="3041" spans="1:26" x14ac:dyDescent="0.3">
      <c r="A3041" s="134"/>
      <c r="B3041" s="134"/>
      <c r="C3041" s="134"/>
      <c r="D3041" s="155" t="s">
        <v>165</v>
      </c>
      <c r="E3041" s="38" t="s">
        <v>112</v>
      </c>
      <c r="F3041" s="38" t="s">
        <v>176</v>
      </c>
      <c r="G3041" s="38" t="s">
        <v>173</v>
      </c>
      <c r="H3041" s="38" t="s">
        <v>86</v>
      </c>
      <c r="I3041" s="38" t="s">
        <v>172</v>
      </c>
      <c r="J3041" s="174"/>
      <c r="K3041" s="141"/>
      <c r="L3041" s="176">
        <v>237.60357901375775</v>
      </c>
      <c r="M3041" s="176">
        <v>10.361643835616439</v>
      </c>
      <c r="N3041" s="176">
        <v>0</v>
      </c>
      <c r="O3041" s="176">
        <v>0</v>
      </c>
      <c r="P3041" s="176">
        <v>0</v>
      </c>
      <c r="Q3041" s="176">
        <v>0</v>
      </c>
      <c r="R3041" s="176">
        <v>0</v>
      </c>
      <c r="S3041" s="176">
        <v>2100.004617332494</v>
      </c>
      <c r="T3041" s="176">
        <v>150</v>
      </c>
      <c r="U3041" s="176">
        <v>45</v>
      </c>
      <c r="V3041" s="176">
        <v>222.65109041095891</v>
      </c>
      <c r="W3041" s="176">
        <v>0</v>
      </c>
      <c r="X3041" s="176">
        <v>0</v>
      </c>
      <c r="Y3041" s="176">
        <v>7.0227739726027396</v>
      </c>
      <c r="Z3041" s="134"/>
    </row>
    <row r="3042" spans="1:26" x14ac:dyDescent="0.3">
      <c r="A3042" s="134"/>
      <c r="B3042" s="134"/>
      <c r="C3042" s="134"/>
      <c r="D3042" s="155" t="s">
        <v>165</v>
      </c>
      <c r="E3042" s="38" t="s">
        <v>112</v>
      </c>
      <c r="F3042" s="38" t="s">
        <v>176</v>
      </c>
      <c r="G3042" s="38" t="s">
        <v>173</v>
      </c>
      <c r="H3042" s="38" t="s">
        <v>87</v>
      </c>
      <c r="I3042" s="38" t="s">
        <v>172</v>
      </c>
      <c r="J3042" s="174"/>
      <c r="K3042" s="141"/>
      <c r="L3042" s="177">
        <v>0</v>
      </c>
      <c r="M3042" s="177">
        <v>0</v>
      </c>
      <c r="N3042" s="177">
        <v>0</v>
      </c>
      <c r="O3042" s="177">
        <v>0</v>
      </c>
      <c r="P3042" s="177">
        <v>0</v>
      </c>
      <c r="Q3042" s="177">
        <v>0</v>
      </c>
      <c r="R3042" s="177">
        <v>0</v>
      </c>
      <c r="S3042" s="177">
        <v>0</v>
      </c>
      <c r="T3042" s="177">
        <v>0</v>
      </c>
      <c r="U3042" s="177">
        <v>0</v>
      </c>
      <c r="V3042" s="177">
        <v>0</v>
      </c>
      <c r="W3042" s="177">
        <v>0</v>
      </c>
      <c r="X3042" s="177">
        <v>0</v>
      </c>
      <c r="Y3042" s="177">
        <v>0</v>
      </c>
      <c r="Z3042" s="134"/>
    </row>
    <row r="3043" spans="1:26" x14ac:dyDescent="0.3">
      <c r="A3043" s="134"/>
      <c r="B3043" s="134"/>
      <c r="C3043" s="134"/>
      <c r="D3043" s="155" t="s">
        <v>165</v>
      </c>
      <c r="E3043" s="38" t="s">
        <v>112</v>
      </c>
      <c r="F3043" s="38" t="s">
        <v>176</v>
      </c>
      <c r="G3043" s="38" t="s">
        <v>173</v>
      </c>
      <c r="H3043" s="38" t="s">
        <v>88</v>
      </c>
      <c r="I3043" s="38" t="s">
        <v>172</v>
      </c>
      <c r="J3043" s="174"/>
      <c r="K3043" s="141"/>
      <c r="L3043" s="177">
        <v>0</v>
      </c>
      <c r="M3043" s="177">
        <v>0</v>
      </c>
      <c r="N3043" s="177">
        <v>0</v>
      </c>
      <c r="O3043" s="177">
        <v>0</v>
      </c>
      <c r="P3043" s="177">
        <v>0</v>
      </c>
      <c r="Q3043" s="177">
        <v>0</v>
      </c>
      <c r="R3043" s="177">
        <v>0</v>
      </c>
      <c r="S3043" s="177">
        <v>0</v>
      </c>
      <c r="T3043" s="177">
        <v>0</v>
      </c>
      <c r="U3043" s="177">
        <v>0</v>
      </c>
      <c r="V3043" s="177">
        <v>0</v>
      </c>
      <c r="W3043" s="177">
        <v>0</v>
      </c>
      <c r="X3043" s="177">
        <v>0</v>
      </c>
      <c r="Y3043" s="177">
        <v>0</v>
      </c>
      <c r="Z3043" s="134"/>
    </row>
    <row r="3044" spans="1:26" x14ac:dyDescent="0.3">
      <c r="A3044" s="134"/>
      <c r="B3044" s="134"/>
      <c r="C3044" s="134"/>
      <c r="D3044" s="155" t="s">
        <v>165</v>
      </c>
      <c r="E3044" s="38" t="s">
        <v>112</v>
      </c>
      <c r="F3044" s="38" t="s">
        <v>176</v>
      </c>
      <c r="G3044" s="38" t="s">
        <v>173</v>
      </c>
      <c r="H3044" s="38" t="s">
        <v>89</v>
      </c>
      <c r="I3044" s="38" t="s">
        <v>172</v>
      </c>
      <c r="J3044" s="174"/>
      <c r="K3044" s="141"/>
      <c r="L3044" s="177">
        <v>0</v>
      </c>
      <c r="M3044" s="177">
        <v>0</v>
      </c>
      <c r="N3044" s="177">
        <v>0</v>
      </c>
      <c r="O3044" s="177">
        <v>0</v>
      </c>
      <c r="P3044" s="177">
        <v>0</v>
      </c>
      <c r="Q3044" s="177">
        <v>0</v>
      </c>
      <c r="R3044" s="177">
        <v>0</v>
      </c>
      <c r="S3044" s="177">
        <v>0</v>
      </c>
      <c r="T3044" s="177">
        <v>0</v>
      </c>
      <c r="U3044" s="177">
        <v>0</v>
      </c>
      <c r="V3044" s="177">
        <v>0</v>
      </c>
      <c r="W3044" s="177">
        <v>0</v>
      </c>
      <c r="X3044" s="177">
        <v>0</v>
      </c>
      <c r="Y3044" s="177">
        <v>0</v>
      </c>
      <c r="Z3044" s="134"/>
    </row>
    <row r="3045" spans="1:26" x14ac:dyDescent="0.3">
      <c r="A3045" s="134"/>
      <c r="B3045" s="134"/>
      <c r="C3045" s="134"/>
      <c r="D3045" s="155" t="s">
        <v>165</v>
      </c>
      <c r="E3045" s="38" t="s">
        <v>112</v>
      </c>
      <c r="F3045" s="38" t="s">
        <v>176</v>
      </c>
      <c r="G3045" s="38" t="s">
        <v>173</v>
      </c>
      <c r="H3045" s="38" t="s">
        <v>90</v>
      </c>
      <c r="I3045" s="38" t="s">
        <v>172</v>
      </c>
      <c r="J3045" s="174"/>
      <c r="K3045" s="141"/>
      <c r="L3045" s="177">
        <v>0</v>
      </c>
      <c r="M3045" s="177">
        <v>0</v>
      </c>
      <c r="N3045" s="177">
        <v>0</v>
      </c>
      <c r="O3045" s="177">
        <v>0</v>
      </c>
      <c r="P3045" s="177">
        <v>0</v>
      </c>
      <c r="Q3045" s="177">
        <v>0</v>
      </c>
      <c r="R3045" s="177">
        <v>0</v>
      </c>
      <c r="S3045" s="177">
        <v>0</v>
      </c>
      <c r="T3045" s="177">
        <v>0</v>
      </c>
      <c r="U3045" s="177">
        <v>0</v>
      </c>
      <c r="V3045" s="177">
        <v>0</v>
      </c>
      <c r="W3045" s="177">
        <v>0</v>
      </c>
      <c r="X3045" s="177">
        <v>0</v>
      </c>
      <c r="Y3045" s="177">
        <v>0</v>
      </c>
      <c r="Z3045" s="134"/>
    </row>
    <row r="3046" spans="1:26" x14ac:dyDescent="0.3">
      <c r="A3046" s="134"/>
      <c r="B3046" s="134"/>
      <c r="C3046" s="134"/>
      <c r="D3046" s="155" t="s">
        <v>165</v>
      </c>
      <c r="E3046" s="38" t="s">
        <v>112</v>
      </c>
      <c r="F3046" s="38" t="s">
        <v>176</v>
      </c>
      <c r="G3046" s="38" t="s">
        <v>173</v>
      </c>
      <c r="H3046" s="38" t="s">
        <v>91</v>
      </c>
      <c r="I3046" s="38" t="s">
        <v>172</v>
      </c>
      <c r="J3046" s="174"/>
      <c r="K3046" s="141"/>
      <c r="L3046" s="177">
        <v>0</v>
      </c>
      <c r="M3046" s="177">
        <v>0</v>
      </c>
      <c r="N3046" s="177">
        <v>0</v>
      </c>
      <c r="O3046" s="177">
        <v>0</v>
      </c>
      <c r="P3046" s="177">
        <v>0</v>
      </c>
      <c r="Q3046" s="177">
        <v>0</v>
      </c>
      <c r="R3046" s="177">
        <v>0</v>
      </c>
      <c r="S3046" s="177">
        <v>0</v>
      </c>
      <c r="T3046" s="177">
        <v>0</v>
      </c>
      <c r="U3046" s="177">
        <v>0</v>
      </c>
      <c r="V3046" s="177">
        <v>0</v>
      </c>
      <c r="W3046" s="177">
        <v>0</v>
      </c>
      <c r="X3046" s="177">
        <v>0</v>
      </c>
      <c r="Y3046" s="177">
        <v>0</v>
      </c>
      <c r="Z3046" s="134"/>
    </row>
    <row r="3047" spans="1:26" x14ac:dyDescent="0.3">
      <c r="A3047" s="134"/>
      <c r="B3047" s="134"/>
      <c r="C3047" s="134"/>
      <c r="D3047" s="155" t="s">
        <v>165</v>
      </c>
      <c r="E3047" s="38" t="s">
        <v>112</v>
      </c>
      <c r="F3047" s="38" t="s">
        <v>176</v>
      </c>
      <c r="G3047" s="38" t="s">
        <v>173</v>
      </c>
      <c r="H3047" s="38" t="s">
        <v>92</v>
      </c>
      <c r="I3047" s="38" t="s">
        <v>172</v>
      </c>
      <c r="J3047" s="174"/>
      <c r="K3047" s="141"/>
      <c r="L3047" s="177">
        <v>0</v>
      </c>
      <c r="M3047" s="177">
        <v>0</v>
      </c>
      <c r="N3047" s="177">
        <v>0</v>
      </c>
      <c r="O3047" s="177">
        <v>0</v>
      </c>
      <c r="P3047" s="177">
        <v>0</v>
      </c>
      <c r="Q3047" s="177">
        <v>0</v>
      </c>
      <c r="R3047" s="177">
        <v>0</v>
      </c>
      <c r="S3047" s="177">
        <v>0</v>
      </c>
      <c r="T3047" s="177">
        <v>0</v>
      </c>
      <c r="U3047" s="177">
        <v>0</v>
      </c>
      <c r="V3047" s="177">
        <v>0</v>
      </c>
      <c r="W3047" s="177">
        <v>0</v>
      </c>
      <c r="X3047" s="177">
        <v>0</v>
      </c>
      <c r="Y3047" s="177">
        <v>0</v>
      </c>
      <c r="Z3047" s="134"/>
    </row>
    <row r="3048" spans="1:26" x14ac:dyDescent="0.3">
      <c r="A3048" s="134"/>
      <c r="B3048" s="134"/>
      <c r="C3048" s="134"/>
      <c r="D3048" s="155" t="s">
        <v>165</v>
      </c>
      <c r="E3048" s="38" t="s">
        <v>112</v>
      </c>
      <c r="F3048" s="38" t="s">
        <v>176</v>
      </c>
      <c r="G3048" s="38" t="s">
        <v>173</v>
      </c>
      <c r="H3048" s="38" t="s">
        <v>93</v>
      </c>
      <c r="I3048" s="38" t="s">
        <v>172</v>
      </c>
      <c r="J3048" s="174"/>
      <c r="K3048" s="141"/>
      <c r="L3048" s="177">
        <v>0</v>
      </c>
      <c r="M3048" s="177">
        <v>0</v>
      </c>
      <c r="N3048" s="177">
        <v>0</v>
      </c>
      <c r="O3048" s="177">
        <v>0</v>
      </c>
      <c r="P3048" s="177">
        <v>0</v>
      </c>
      <c r="Q3048" s="177">
        <v>0</v>
      </c>
      <c r="R3048" s="177">
        <v>0</v>
      </c>
      <c r="S3048" s="177">
        <v>0</v>
      </c>
      <c r="T3048" s="177">
        <v>0</v>
      </c>
      <c r="U3048" s="177">
        <v>0</v>
      </c>
      <c r="V3048" s="177">
        <v>0</v>
      </c>
      <c r="W3048" s="177">
        <v>0</v>
      </c>
      <c r="X3048" s="177">
        <v>0</v>
      </c>
      <c r="Y3048" s="177">
        <v>0</v>
      </c>
      <c r="Z3048" s="134"/>
    </row>
    <row r="3049" spans="1:26" x14ac:dyDescent="0.3">
      <c r="A3049" s="134"/>
      <c r="B3049" s="134"/>
      <c r="C3049" s="134"/>
      <c r="D3049" s="155" t="s">
        <v>165</v>
      </c>
      <c r="E3049" s="38" t="s">
        <v>112</v>
      </c>
      <c r="F3049" s="38" t="s">
        <v>176</v>
      </c>
      <c r="G3049" s="38" t="s">
        <v>173</v>
      </c>
      <c r="H3049" s="38" t="s">
        <v>94</v>
      </c>
      <c r="I3049" s="38" t="s">
        <v>172</v>
      </c>
      <c r="J3049" s="174"/>
      <c r="K3049" s="141"/>
      <c r="L3049" s="177">
        <v>0</v>
      </c>
      <c r="M3049" s="177">
        <v>0</v>
      </c>
      <c r="N3049" s="177">
        <v>0</v>
      </c>
      <c r="O3049" s="177">
        <v>0</v>
      </c>
      <c r="P3049" s="177">
        <v>0</v>
      </c>
      <c r="Q3049" s="177">
        <v>0</v>
      </c>
      <c r="R3049" s="177">
        <v>0</v>
      </c>
      <c r="S3049" s="177">
        <v>0</v>
      </c>
      <c r="T3049" s="177">
        <v>0</v>
      </c>
      <c r="U3049" s="177">
        <v>0</v>
      </c>
      <c r="V3049" s="177">
        <v>0</v>
      </c>
      <c r="W3049" s="177">
        <v>0</v>
      </c>
      <c r="X3049" s="177">
        <v>0</v>
      </c>
      <c r="Y3049" s="177">
        <v>0</v>
      </c>
      <c r="Z3049" s="134"/>
    </row>
    <row r="3050" spans="1:26" x14ac:dyDescent="0.3">
      <c r="A3050" s="134"/>
      <c r="B3050" s="134"/>
      <c r="C3050" s="134"/>
      <c r="D3050" s="155" t="s">
        <v>165</v>
      </c>
      <c r="E3050" s="38" t="s">
        <v>112</v>
      </c>
      <c r="F3050" s="38" t="s">
        <v>176</v>
      </c>
      <c r="G3050" s="38" t="s">
        <v>173</v>
      </c>
      <c r="H3050" s="38" t="s">
        <v>95</v>
      </c>
      <c r="I3050" s="38" t="s">
        <v>172</v>
      </c>
      <c r="J3050" s="174"/>
      <c r="K3050" s="141"/>
      <c r="L3050" s="177">
        <v>0</v>
      </c>
      <c r="M3050" s="177">
        <v>0</v>
      </c>
      <c r="N3050" s="177">
        <v>0</v>
      </c>
      <c r="O3050" s="177">
        <v>0</v>
      </c>
      <c r="P3050" s="177">
        <v>0</v>
      </c>
      <c r="Q3050" s="177">
        <v>0</v>
      </c>
      <c r="R3050" s="177">
        <v>0</v>
      </c>
      <c r="S3050" s="177">
        <v>0</v>
      </c>
      <c r="T3050" s="177">
        <v>0</v>
      </c>
      <c r="U3050" s="177">
        <v>0</v>
      </c>
      <c r="V3050" s="177">
        <v>0</v>
      </c>
      <c r="W3050" s="177">
        <v>0</v>
      </c>
      <c r="X3050" s="177">
        <v>0</v>
      </c>
      <c r="Y3050" s="177">
        <v>0</v>
      </c>
      <c r="Z3050" s="134"/>
    </row>
    <row r="3051" spans="1:26" x14ac:dyDescent="0.3">
      <c r="A3051" s="134"/>
      <c r="B3051" s="134"/>
      <c r="C3051" s="134"/>
      <c r="D3051" s="155" t="s">
        <v>165</v>
      </c>
      <c r="E3051" s="38" t="s">
        <v>112</v>
      </c>
      <c r="F3051" s="38" t="s">
        <v>176</v>
      </c>
      <c r="G3051" s="38" t="s">
        <v>173</v>
      </c>
      <c r="H3051" s="38" t="s">
        <v>96</v>
      </c>
      <c r="I3051" s="38" t="s">
        <v>172</v>
      </c>
      <c r="J3051" s="174"/>
      <c r="K3051" s="141"/>
      <c r="L3051" s="177">
        <v>0</v>
      </c>
      <c r="M3051" s="177">
        <v>0</v>
      </c>
      <c r="N3051" s="177">
        <v>0</v>
      </c>
      <c r="O3051" s="177">
        <v>0</v>
      </c>
      <c r="P3051" s="177">
        <v>0</v>
      </c>
      <c r="Q3051" s="177">
        <v>0</v>
      </c>
      <c r="R3051" s="177">
        <v>0</v>
      </c>
      <c r="S3051" s="177">
        <v>0</v>
      </c>
      <c r="T3051" s="177">
        <v>0</v>
      </c>
      <c r="U3051" s="177">
        <v>0</v>
      </c>
      <c r="V3051" s="177">
        <v>0</v>
      </c>
      <c r="W3051" s="177">
        <v>0</v>
      </c>
      <c r="X3051" s="177">
        <v>0</v>
      </c>
      <c r="Y3051" s="177">
        <v>0</v>
      </c>
      <c r="Z3051" s="134"/>
    </row>
    <row r="3052" spans="1:26" x14ac:dyDescent="0.3">
      <c r="A3052" s="134"/>
      <c r="B3052" s="134"/>
      <c r="C3052" s="134"/>
      <c r="D3052" s="155" t="s">
        <v>165</v>
      </c>
      <c r="E3052" s="38" t="s">
        <v>112</v>
      </c>
      <c r="F3052" s="38" t="s">
        <v>176</v>
      </c>
      <c r="G3052" s="38" t="s">
        <v>173</v>
      </c>
      <c r="H3052" s="38" t="s">
        <v>97</v>
      </c>
      <c r="I3052" s="38" t="s">
        <v>172</v>
      </c>
      <c r="J3052" s="174"/>
      <c r="K3052" s="141"/>
      <c r="L3052" s="177">
        <v>0</v>
      </c>
      <c r="M3052" s="177">
        <v>0</v>
      </c>
      <c r="N3052" s="177">
        <v>0</v>
      </c>
      <c r="O3052" s="177">
        <v>0</v>
      </c>
      <c r="P3052" s="177">
        <v>0</v>
      </c>
      <c r="Q3052" s="177">
        <v>0</v>
      </c>
      <c r="R3052" s="177">
        <v>0</v>
      </c>
      <c r="S3052" s="177">
        <v>0</v>
      </c>
      <c r="T3052" s="177">
        <v>0</v>
      </c>
      <c r="U3052" s="177">
        <v>0</v>
      </c>
      <c r="V3052" s="177">
        <v>0</v>
      </c>
      <c r="W3052" s="177">
        <v>0</v>
      </c>
      <c r="X3052" s="177">
        <v>0</v>
      </c>
      <c r="Y3052" s="177">
        <v>0</v>
      </c>
      <c r="Z3052" s="134"/>
    </row>
    <row r="3053" spans="1:26" x14ac:dyDescent="0.3">
      <c r="A3053" s="134"/>
      <c r="B3053" s="134"/>
      <c r="C3053" s="134"/>
      <c r="D3053" s="155" t="s">
        <v>165</v>
      </c>
      <c r="E3053" s="38" t="s">
        <v>112</v>
      </c>
      <c r="F3053" s="38" t="s">
        <v>176</v>
      </c>
      <c r="G3053" s="38" t="s">
        <v>173</v>
      </c>
      <c r="H3053" s="38" t="s">
        <v>98</v>
      </c>
      <c r="I3053" s="38" t="s">
        <v>172</v>
      </c>
      <c r="J3053" s="174"/>
      <c r="K3053" s="141"/>
      <c r="L3053" s="177">
        <v>0</v>
      </c>
      <c r="M3053" s="177">
        <v>0</v>
      </c>
      <c r="N3053" s="177">
        <v>0</v>
      </c>
      <c r="O3053" s="177">
        <v>0</v>
      </c>
      <c r="P3053" s="177">
        <v>0</v>
      </c>
      <c r="Q3053" s="177">
        <v>0</v>
      </c>
      <c r="R3053" s="177">
        <v>0</v>
      </c>
      <c r="S3053" s="177">
        <v>0</v>
      </c>
      <c r="T3053" s="177">
        <v>0</v>
      </c>
      <c r="U3053" s="177">
        <v>0</v>
      </c>
      <c r="V3053" s="177">
        <v>0</v>
      </c>
      <c r="W3053" s="177">
        <v>0</v>
      </c>
      <c r="X3053" s="177">
        <v>0</v>
      </c>
      <c r="Y3053" s="177">
        <v>0</v>
      </c>
      <c r="Z3053" s="134"/>
    </row>
    <row r="3054" spans="1:26" x14ac:dyDescent="0.3">
      <c r="A3054" s="134"/>
      <c r="B3054" s="134"/>
      <c r="C3054" s="134"/>
      <c r="D3054" s="155" t="s">
        <v>165</v>
      </c>
      <c r="E3054" s="38" t="s">
        <v>112</v>
      </c>
      <c r="F3054" s="38" t="s">
        <v>176</v>
      </c>
      <c r="G3054" s="38" t="s">
        <v>173</v>
      </c>
      <c r="H3054" s="38" t="s">
        <v>99</v>
      </c>
      <c r="I3054" s="38" t="s">
        <v>172</v>
      </c>
      <c r="J3054" s="174"/>
      <c r="K3054" s="141"/>
      <c r="L3054" s="177">
        <v>0</v>
      </c>
      <c r="M3054" s="177">
        <v>0</v>
      </c>
      <c r="N3054" s="177">
        <v>0</v>
      </c>
      <c r="O3054" s="177">
        <v>0</v>
      </c>
      <c r="P3054" s="177">
        <v>0</v>
      </c>
      <c r="Q3054" s="177">
        <v>0</v>
      </c>
      <c r="R3054" s="177">
        <v>0</v>
      </c>
      <c r="S3054" s="177">
        <v>0</v>
      </c>
      <c r="T3054" s="177">
        <v>0</v>
      </c>
      <c r="U3054" s="177">
        <v>0</v>
      </c>
      <c r="V3054" s="177">
        <v>0</v>
      </c>
      <c r="W3054" s="177">
        <v>0</v>
      </c>
      <c r="X3054" s="177">
        <v>0</v>
      </c>
      <c r="Y3054" s="177">
        <v>0</v>
      </c>
      <c r="Z3054" s="134"/>
    </row>
    <row r="3055" spans="1:26" x14ac:dyDescent="0.3">
      <c r="A3055" s="134"/>
      <c r="B3055" s="134"/>
      <c r="C3055" s="134"/>
      <c r="D3055" s="155" t="s">
        <v>165</v>
      </c>
      <c r="E3055" s="38" t="s">
        <v>112</v>
      </c>
      <c r="F3055" s="38" t="s">
        <v>176</v>
      </c>
      <c r="G3055" s="38" t="s">
        <v>173</v>
      </c>
      <c r="H3055" s="38" t="s">
        <v>100</v>
      </c>
      <c r="I3055" s="38" t="s">
        <v>172</v>
      </c>
      <c r="J3055" s="174"/>
      <c r="K3055" s="141"/>
      <c r="L3055" s="177">
        <v>0</v>
      </c>
      <c r="M3055" s="177">
        <v>0</v>
      </c>
      <c r="N3055" s="177">
        <v>0</v>
      </c>
      <c r="O3055" s="177">
        <v>0</v>
      </c>
      <c r="P3055" s="177">
        <v>0</v>
      </c>
      <c r="Q3055" s="177">
        <v>0</v>
      </c>
      <c r="R3055" s="177">
        <v>0</v>
      </c>
      <c r="S3055" s="177">
        <v>0</v>
      </c>
      <c r="T3055" s="177">
        <v>0</v>
      </c>
      <c r="U3055" s="177">
        <v>0</v>
      </c>
      <c r="V3055" s="177">
        <v>0</v>
      </c>
      <c r="W3055" s="177">
        <v>0</v>
      </c>
      <c r="X3055" s="177">
        <v>0</v>
      </c>
      <c r="Y3055" s="177">
        <v>0</v>
      </c>
      <c r="Z3055" s="134"/>
    </row>
    <row r="3056" spans="1:26" x14ac:dyDescent="0.3">
      <c r="A3056" s="134"/>
      <c r="B3056" s="134"/>
      <c r="C3056" s="134"/>
      <c r="D3056" s="155" t="s">
        <v>165</v>
      </c>
      <c r="E3056" s="38" t="s">
        <v>112</v>
      </c>
      <c r="F3056" s="38" t="s">
        <v>176</v>
      </c>
      <c r="G3056" s="38" t="s">
        <v>173</v>
      </c>
      <c r="H3056" s="38" t="s">
        <v>101</v>
      </c>
      <c r="I3056" s="38" t="s">
        <v>172</v>
      </c>
      <c r="J3056" s="174"/>
      <c r="K3056" s="141"/>
      <c r="L3056" s="177">
        <v>0</v>
      </c>
      <c r="M3056" s="177">
        <v>0</v>
      </c>
      <c r="N3056" s="177">
        <v>0</v>
      </c>
      <c r="O3056" s="177">
        <v>0</v>
      </c>
      <c r="P3056" s="177">
        <v>0</v>
      </c>
      <c r="Q3056" s="177">
        <v>0</v>
      </c>
      <c r="R3056" s="177">
        <v>0</v>
      </c>
      <c r="S3056" s="177">
        <v>0</v>
      </c>
      <c r="T3056" s="177">
        <v>0</v>
      </c>
      <c r="U3056" s="177">
        <v>0</v>
      </c>
      <c r="V3056" s="177">
        <v>0</v>
      </c>
      <c r="W3056" s="177">
        <v>0</v>
      </c>
      <c r="X3056" s="177">
        <v>0</v>
      </c>
      <c r="Y3056" s="177">
        <v>0</v>
      </c>
      <c r="Z3056" s="134"/>
    </row>
    <row r="3057" spans="1:26" x14ac:dyDescent="0.3">
      <c r="A3057" s="134"/>
      <c r="B3057" s="134"/>
      <c r="C3057" s="134"/>
      <c r="D3057" s="155" t="s">
        <v>165</v>
      </c>
      <c r="E3057" s="38" t="s">
        <v>112</v>
      </c>
      <c r="F3057" s="38" t="s">
        <v>176</v>
      </c>
      <c r="G3057" s="38" t="s">
        <v>173</v>
      </c>
      <c r="H3057" s="38" t="s">
        <v>102</v>
      </c>
      <c r="I3057" s="38" t="s">
        <v>172</v>
      </c>
      <c r="J3057" s="174"/>
      <c r="K3057" s="141"/>
      <c r="L3057" s="177">
        <v>0</v>
      </c>
      <c r="M3057" s="177">
        <v>0</v>
      </c>
      <c r="N3057" s="177">
        <v>0</v>
      </c>
      <c r="O3057" s="177">
        <v>0</v>
      </c>
      <c r="P3057" s="177">
        <v>0</v>
      </c>
      <c r="Q3057" s="177">
        <v>0</v>
      </c>
      <c r="R3057" s="177">
        <v>0</v>
      </c>
      <c r="S3057" s="177">
        <v>0</v>
      </c>
      <c r="T3057" s="177">
        <v>0</v>
      </c>
      <c r="U3057" s="177">
        <v>0</v>
      </c>
      <c r="V3057" s="177">
        <v>0</v>
      </c>
      <c r="W3057" s="177">
        <v>0</v>
      </c>
      <c r="X3057" s="177">
        <v>0</v>
      </c>
      <c r="Y3057" s="177">
        <v>0</v>
      </c>
      <c r="Z3057" s="134"/>
    </row>
    <row r="3058" spans="1:26" x14ac:dyDescent="0.3">
      <c r="A3058" s="134"/>
      <c r="B3058" s="134"/>
      <c r="C3058" s="134"/>
      <c r="D3058" s="155" t="s">
        <v>165</v>
      </c>
      <c r="E3058" s="38" t="s">
        <v>112</v>
      </c>
      <c r="F3058" s="38" t="s">
        <v>176</v>
      </c>
      <c r="G3058" s="38" t="s">
        <v>173</v>
      </c>
      <c r="H3058" s="38" t="s">
        <v>103</v>
      </c>
      <c r="I3058" s="38" t="s">
        <v>172</v>
      </c>
      <c r="J3058" s="174"/>
      <c r="K3058" s="141"/>
      <c r="L3058" s="177">
        <v>0</v>
      </c>
      <c r="M3058" s="177">
        <v>0</v>
      </c>
      <c r="N3058" s="177">
        <v>0</v>
      </c>
      <c r="O3058" s="177">
        <v>0</v>
      </c>
      <c r="P3058" s="177">
        <v>0</v>
      </c>
      <c r="Q3058" s="177">
        <v>0</v>
      </c>
      <c r="R3058" s="177">
        <v>0</v>
      </c>
      <c r="S3058" s="177">
        <v>0</v>
      </c>
      <c r="T3058" s="177">
        <v>0</v>
      </c>
      <c r="U3058" s="177">
        <v>0</v>
      </c>
      <c r="V3058" s="177">
        <v>0</v>
      </c>
      <c r="W3058" s="177">
        <v>0</v>
      </c>
      <c r="X3058" s="177">
        <v>0</v>
      </c>
      <c r="Y3058" s="177">
        <v>0</v>
      </c>
      <c r="Z3058" s="134"/>
    </row>
    <row r="3059" spans="1:26" x14ac:dyDescent="0.3">
      <c r="A3059" s="134"/>
      <c r="B3059" s="134"/>
      <c r="C3059" s="134"/>
      <c r="D3059" s="155" t="s">
        <v>165</v>
      </c>
      <c r="E3059" s="38" t="s">
        <v>112</v>
      </c>
      <c r="F3059" s="38" t="s">
        <v>176</v>
      </c>
      <c r="G3059" s="38" t="s">
        <v>173</v>
      </c>
      <c r="H3059" s="38" t="s">
        <v>104</v>
      </c>
      <c r="I3059" s="38" t="s">
        <v>172</v>
      </c>
      <c r="J3059" s="174"/>
      <c r="K3059" s="141"/>
      <c r="L3059" s="177">
        <v>0</v>
      </c>
      <c r="M3059" s="177">
        <v>0</v>
      </c>
      <c r="N3059" s="177">
        <v>0</v>
      </c>
      <c r="O3059" s="177">
        <v>0</v>
      </c>
      <c r="P3059" s="177">
        <v>0</v>
      </c>
      <c r="Q3059" s="177">
        <v>0</v>
      </c>
      <c r="R3059" s="177">
        <v>0</v>
      </c>
      <c r="S3059" s="177">
        <v>0</v>
      </c>
      <c r="T3059" s="177">
        <v>0</v>
      </c>
      <c r="U3059" s="177">
        <v>0</v>
      </c>
      <c r="V3059" s="177">
        <v>0</v>
      </c>
      <c r="W3059" s="177">
        <v>0</v>
      </c>
      <c r="X3059" s="177">
        <v>0</v>
      </c>
      <c r="Y3059" s="177">
        <v>0</v>
      </c>
      <c r="Z3059" s="134"/>
    </row>
    <row r="3060" spans="1:26" x14ac:dyDescent="0.3">
      <c r="A3060" s="134"/>
      <c r="B3060" s="134"/>
      <c r="C3060" s="134"/>
      <c r="D3060" s="155" t="s">
        <v>165</v>
      </c>
      <c r="E3060" s="38" t="s">
        <v>112</v>
      </c>
      <c r="F3060" s="38" t="s">
        <v>176</v>
      </c>
      <c r="G3060" s="38" t="s">
        <v>173</v>
      </c>
      <c r="H3060" s="38" t="s">
        <v>105</v>
      </c>
      <c r="I3060" s="38" t="s">
        <v>172</v>
      </c>
      <c r="J3060" s="174"/>
      <c r="K3060" s="141"/>
      <c r="L3060" s="177">
        <v>0</v>
      </c>
      <c r="M3060" s="177">
        <v>0</v>
      </c>
      <c r="N3060" s="177">
        <v>0</v>
      </c>
      <c r="O3060" s="177">
        <v>0</v>
      </c>
      <c r="P3060" s="177">
        <v>0</v>
      </c>
      <c r="Q3060" s="177">
        <v>0</v>
      </c>
      <c r="R3060" s="177">
        <v>0</v>
      </c>
      <c r="S3060" s="177">
        <v>0</v>
      </c>
      <c r="T3060" s="177">
        <v>0</v>
      </c>
      <c r="U3060" s="177">
        <v>0</v>
      </c>
      <c r="V3060" s="177">
        <v>0</v>
      </c>
      <c r="W3060" s="177">
        <v>0</v>
      </c>
      <c r="X3060" s="177">
        <v>0</v>
      </c>
      <c r="Y3060" s="177">
        <v>0</v>
      </c>
      <c r="Z3060" s="134"/>
    </row>
    <row r="3061" spans="1:26" x14ac:dyDescent="0.3">
      <c r="A3061" s="134"/>
      <c r="B3061" s="134"/>
      <c r="C3061" s="134"/>
      <c r="D3061" s="155" t="s">
        <v>165</v>
      </c>
      <c r="E3061" s="38" t="s">
        <v>112</v>
      </c>
      <c r="F3061" s="38" t="s">
        <v>176</v>
      </c>
      <c r="G3061" s="38" t="s">
        <v>174</v>
      </c>
      <c r="H3061" s="38" t="s">
        <v>72</v>
      </c>
      <c r="I3061" s="38" t="s">
        <v>175</v>
      </c>
      <c r="J3061" s="174"/>
      <c r="K3061" s="141"/>
      <c r="L3061" s="177">
        <v>0</v>
      </c>
      <c r="M3061" s="177">
        <v>0</v>
      </c>
      <c r="N3061" s="177">
        <v>0</v>
      </c>
      <c r="O3061" s="177">
        <v>0</v>
      </c>
      <c r="P3061" s="177">
        <v>0</v>
      </c>
      <c r="Q3061" s="177">
        <v>0</v>
      </c>
      <c r="R3061" s="177">
        <v>0</v>
      </c>
      <c r="S3061" s="177">
        <v>0</v>
      </c>
      <c r="T3061" s="177">
        <v>0</v>
      </c>
      <c r="U3061" s="177">
        <v>0</v>
      </c>
      <c r="V3061" s="177">
        <v>0</v>
      </c>
      <c r="W3061" s="177">
        <v>0</v>
      </c>
      <c r="X3061" s="177">
        <v>0</v>
      </c>
      <c r="Y3061" s="177">
        <v>0</v>
      </c>
      <c r="Z3061" s="134"/>
    </row>
    <row r="3062" spans="1:26" x14ac:dyDescent="0.3">
      <c r="A3062" s="134"/>
      <c r="B3062" s="134"/>
      <c r="C3062" s="134"/>
      <c r="D3062" s="155" t="s">
        <v>165</v>
      </c>
      <c r="E3062" s="38" t="s">
        <v>112</v>
      </c>
      <c r="F3062" s="38" t="s">
        <v>176</v>
      </c>
      <c r="G3062" s="38" t="s">
        <v>174</v>
      </c>
      <c r="H3062" s="38" t="s">
        <v>74</v>
      </c>
      <c r="I3062" s="38" t="s">
        <v>175</v>
      </c>
      <c r="J3062" s="174"/>
      <c r="K3062" s="141"/>
      <c r="L3062" s="177">
        <v>0</v>
      </c>
      <c r="M3062" s="177">
        <v>0</v>
      </c>
      <c r="N3062" s="177">
        <v>0</v>
      </c>
      <c r="O3062" s="177">
        <v>0</v>
      </c>
      <c r="P3062" s="177">
        <v>0</v>
      </c>
      <c r="Q3062" s="177">
        <v>0</v>
      </c>
      <c r="R3062" s="177">
        <v>0</v>
      </c>
      <c r="S3062" s="177">
        <v>0</v>
      </c>
      <c r="T3062" s="177">
        <v>0</v>
      </c>
      <c r="U3062" s="177">
        <v>0</v>
      </c>
      <c r="V3062" s="177">
        <v>0</v>
      </c>
      <c r="W3062" s="177">
        <v>0</v>
      </c>
      <c r="X3062" s="177">
        <v>0</v>
      </c>
      <c r="Y3062" s="177">
        <v>0</v>
      </c>
      <c r="Z3062" s="134"/>
    </row>
    <row r="3063" spans="1:26" x14ac:dyDescent="0.3">
      <c r="A3063" s="134"/>
      <c r="B3063" s="134"/>
      <c r="C3063" s="134"/>
      <c r="D3063" s="155" t="s">
        <v>165</v>
      </c>
      <c r="E3063" s="38" t="s">
        <v>112</v>
      </c>
      <c r="F3063" s="38" t="s">
        <v>176</v>
      </c>
      <c r="G3063" s="38" t="s">
        <v>174</v>
      </c>
      <c r="H3063" s="38" t="s">
        <v>75</v>
      </c>
      <c r="I3063" s="38" t="s">
        <v>175</v>
      </c>
      <c r="J3063" s="174"/>
      <c r="K3063" s="141"/>
      <c r="L3063" s="177">
        <v>0</v>
      </c>
      <c r="M3063" s="177">
        <v>0</v>
      </c>
      <c r="N3063" s="177">
        <v>0</v>
      </c>
      <c r="O3063" s="177">
        <v>0</v>
      </c>
      <c r="P3063" s="177">
        <v>0</v>
      </c>
      <c r="Q3063" s="177">
        <v>0</v>
      </c>
      <c r="R3063" s="177">
        <v>0</v>
      </c>
      <c r="S3063" s="177">
        <v>0</v>
      </c>
      <c r="T3063" s="177">
        <v>0</v>
      </c>
      <c r="U3063" s="177">
        <v>0</v>
      </c>
      <c r="V3063" s="177">
        <v>0</v>
      </c>
      <c r="W3063" s="177">
        <v>0</v>
      </c>
      <c r="X3063" s="177">
        <v>0</v>
      </c>
      <c r="Y3063" s="177">
        <v>0</v>
      </c>
      <c r="Z3063" s="134"/>
    </row>
    <row r="3064" spans="1:26" x14ac:dyDescent="0.3">
      <c r="A3064" s="134"/>
      <c r="B3064" s="134"/>
      <c r="C3064" s="134"/>
      <c r="D3064" s="155" t="s">
        <v>165</v>
      </c>
      <c r="E3064" s="38" t="s">
        <v>112</v>
      </c>
      <c r="F3064" s="38" t="s">
        <v>176</v>
      </c>
      <c r="G3064" s="38" t="s">
        <v>174</v>
      </c>
      <c r="H3064" s="38" t="s">
        <v>76</v>
      </c>
      <c r="I3064" s="38" t="s">
        <v>175</v>
      </c>
      <c r="J3064" s="174"/>
      <c r="K3064" s="141"/>
      <c r="L3064" s="177">
        <v>0</v>
      </c>
      <c r="M3064" s="177">
        <v>0</v>
      </c>
      <c r="N3064" s="177">
        <v>0</v>
      </c>
      <c r="O3064" s="177">
        <v>0</v>
      </c>
      <c r="P3064" s="177">
        <v>0</v>
      </c>
      <c r="Q3064" s="177">
        <v>0</v>
      </c>
      <c r="R3064" s="177">
        <v>0</v>
      </c>
      <c r="S3064" s="177">
        <v>0</v>
      </c>
      <c r="T3064" s="177">
        <v>0</v>
      </c>
      <c r="U3064" s="177">
        <v>0</v>
      </c>
      <c r="V3064" s="177">
        <v>0</v>
      </c>
      <c r="W3064" s="177">
        <v>0</v>
      </c>
      <c r="X3064" s="177">
        <v>0</v>
      </c>
      <c r="Y3064" s="177">
        <v>0</v>
      </c>
      <c r="Z3064" s="134"/>
    </row>
    <row r="3065" spans="1:26" x14ac:dyDescent="0.3">
      <c r="A3065" s="134"/>
      <c r="B3065" s="134"/>
      <c r="C3065" s="134"/>
      <c r="D3065" s="155" t="s">
        <v>165</v>
      </c>
      <c r="E3065" s="38" t="s">
        <v>112</v>
      </c>
      <c r="F3065" s="38" t="s">
        <v>176</v>
      </c>
      <c r="G3065" s="38" t="s">
        <v>174</v>
      </c>
      <c r="H3065" s="38" t="s">
        <v>77</v>
      </c>
      <c r="I3065" s="38" t="s">
        <v>175</v>
      </c>
      <c r="J3065" s="174"/>
      <c r="K3065" s="141"/>
      <c r="L3065" s="177">
        <v>0</v>
      </c>
      <c r="M3065" s="177">
        <v>0</v>
      </c>
      <c r="N3065" s="177">
        <v>0</v>
      </c>
      <c r="O3065" s="177">
        <v>0</v>
      </c>
      <c r="P3065" s="177">
        <v>0</v>
      </c>
      <c r="Q3065" s="177">
        <v>0</v>
      </c>
      <c r="R3065" s="177">
        <v>0</v>
      </c>
      <c r="S3065" s="177">
        <v>0</v>
      </c>
      <c r="T3065" s="177">
        <v>0</v>
      </c>
      <c r="U3065" s="177">
        <v>0</v>
      </c>
      <c r="V3065" s="177">
        <v>0</v>
      </c>
      <c r="W3065" s="177">
        <v>0</v>
      </c>
      <c r="X3065" s="177">
        <v>0</v>
      </c>
      <c r="Y3065" s="177">
        <v>0</v>
      </c>
      <c r="Z3065" s="134"/>
    </row>
    <row r="3066" spans="1:26" x14ac:dyDescent="0.3">
      <c r="A3066" s="134"/>
      <c r="B3066" s="134"/>
      <c r="C3066" s="134"/>
      <c r="D3066" s="155" t="s">
        <v>165</v>
      </c>
      <c r="E3066" s="38" t="s">
        <v>112</v>
      </c>
      <c r="F3066" s="38" t="s">
        <v>176</v>
      </c>
      <c r="G3066" s="38" t="s">
        <v>174</v>
      </c>
      <c r="H3066" s="38" t="s">
        <v>78</v>
      </c>
      <c r="I3066" s="38" t="s">
        <v>175</v>
      </c>
      <c r="J3066" s="174"/>
      <c r="K3066" s="141"/>
      <c r="L3066" s="177">
        <v>0</v>
      </c>
      <c r="M3066" s="177">
        <v>0</v>
      </c>
      <c r="N3066" s="177">
        <v>0</v>
      </c>
      <c r="O3066" s="177">
        <v>0</v>
      </c>
      <c r="P3066" s="177">
        <v>0</v>
      </c>
      <c r="Q3066" s="177">
        <v>0</v>
      </c>
      <c r="R3066" s="177">
        <v>0</v>
      </c>
      <c r="S3066" s="177">
        <v>0</v>
      </c>
      <c r="T3066" s="177">
        <v>0</v>
      </c>
      <c r="U3066" s="177">
        <v>0</v>
      </c>
      <c r="V3066" s="177">
        <v>0</v>
      </c>
      <c r="W3066" s="177">
        <v>0</v>
      </c>
      <c r="X3066" s="177">
        <v>0</v>
      </c>
      <c r="Y3066" s="177">
        <v>0</v>
      </c>
      <c r="Z3066" s="134"/>
    </row>
    <row r="3067" spans="1:26" x14ac:dyDescent="0.3">
      <c r="A3067" s="134"/>
      <c r="B3067" s="134"/>
      <c r="C3067" s="134"/>
      <c r="D3067" s="155" t="s">
        <v>165</v>
      </c>
      <c r="E3067" s="38" t="s">
        <v>112</v>
      </c>
      <c r="F3067" s="38" t="s">
        <v>176</v>
      </c>
      <c r="G3067" s="38" t="s">
        <v>174</v>
      </c>
      <c r="H3067" s="38" t="s">
        <v>79</v>
      </c>
      <c r="I3067" s="38" t="s">
        <v>175</v>
      </c>
      <c r="J3067" s="174"/>
      <c r="K3067" s="141"/>
      <c r="L3067" s="177">
        <v>0</v>
      </c>
      <c r="M3067" s="177">
        <v>0</v>
      </c>
      <c r="N3067" s="177">
        <v>0</v>
      </c>
      <c r="O3067" s="177">
        <v>0</v>
      </c>
      <c r="P3067" s="177">
        <v>0</v>
      </c>
      <c r="Q3067" s="177">
        <v>0</v>
      </c>
      <c r="R3067" s="177">
        <v>0</v>
      </c>
      <c r="S3067" s="177">
        <v>0</v>
      </c>
      <c r="T3067" s="177">
        <v>0</v>
      </c>
      <c r="U3067" s="177">
        <v>0</v>
      </c>
      <c r="V3067" s="177">
        <v>0</v>
      </c>
      <c r="W3067" s="177">
        <v>0</v>
      </c>
      <c r="X3067" s="177">
        <v>0</v>
      </c>
      <c r="Y3067" s="177">
        <v>0</v>
      </c>
      <c r="Z3067" s="134"/>
    </row>
    <row r="3068" spans="1:26" x14ac:dyDescent="0.3">
      <c r="A3068" s="134"/>
      <c r="B3068" s="134"/>
      <c r="C3068" s="134"/>
      <c r="D3068" s="155" t="s">
        <v>165</v>
      </c>
      <c r="E3068" s="38" t="s">
        <v>112</v>
      </c>
      <c r="F3068" s="38" t="s">
        <v>176</v>
      </c>
      <c r="G3068" s="38" t="s">
        <v>174</v>
      </c>
      <c r="H3068" s="38" t="s">
        <v>80</v>
      </c>
      <c r="I3068" s="38" t="s">
        <v>175</v>
      </c>
      <c r="J3068" s="174"/>
      <c r="K3068" s="141"/>
      <c r="L3068" s="177">
        <v>0</v>
      </c>
      <c r="M3068" s="177">
        <v>0</v>
      </c>
      <c r="N3068" s="177">
        <v>0</v>
      </c>
      <c r="O3068" s="177">
        <v>0</v>
      </c>
      <c r="P3068" s="177">
        <v>0</v>
      </c>
      <c r="Q3068" s="177">
        <v>0</v>
      </c>
      <c r="R3068" s="177">
        <v>0</v>
      </c>
      <c r="S3068" s="177">
        <v>0</v>
      </c>
      <c r="T3068" s="177">
        <v>0</v>
      </c>
      <c r="U3068" s="177">
        <v>0</v>
      </c>
      <c r="V3068" s="177">
        <v>0</v>
      </c>
      <c r="W3068" s="177">
        <v>0</v>
      </c>
      <c r="X3068" s="177">
        <v>0</v>
      </c>
      <c r="Y3068" s="177">
        <v>0</v>
      </c>
      <c r="Z3068" s="134"/>
    </row>
    <row r="3069" spans="1:26" x14ac:dyDescent="0.3">
      <c r="A3069" s="134"/>
      <c r="B3069" s="134"/>
      <c r="C3069" s="134"/>
      <c r="D3069" s="155" t="s">
        <v>165</v>
      </c>
      <c r="E3069" s="38" t="s">
        <v>112</v>
      </c>
      <c r="F3069" s="38" t="s">
        <v>176</v>
      </c>
      <c r="G3069" s="38" t="s">
        <v>174</v>
      </c>
      <c r="H3069" s="38" t="s">
        <v>81</v>
      </c>
      <c r="I3069" s="38" t="s">
        <v>175</v>
      </c>
      <c r="J3069" s="174"/>
      <c r="K3069" s="141"/>
      <c r="L3069" s="177">
        <v>0</v>
      </c>
      <c r="M3069" s="177">
        <v>0</v>
      </c>
      <c r="N3069" s="177">
        <v>0</v>
      </c>
      <c r="O3069" s="177">
        <v>0</v>
      </c>
      <c r="P3069" s="177">
        <v>0</v>
      </c>
      <c r="Q3069" s="177">
        <v>0</v>
      </c>
      <c r="R3069" s="177">
        <v>0</v>
      </c>
      <c r="S3069" s="177">
        <v>0</v>
      </c>
      <c r="T3069" s="177">
        <v>0</v>
      </c>
      <c r="U3069" s="177">
        <v>0</v>
      </c>
      <c r="V3069" s="177">
        <v>0</v>
      </c>
      <c r="W3069" s="177">
        <v>0</v>
      </c>
      <c r="X3069" s="177">
        <v>0</v>
      </c>
      <c r="Y3069" s="177">
        <v>0</v>
      </c>
      <c r="Z3069" s="134"/>
    </row>
    <row r="3070" spans="1:26" x14ac:dyDescent="0.3">
      <c r="A3070" s="134"/>
      <c r="B3070" s="134"/>
      <c r="C3070" s="134"/>
      <c r="D3070" s="155" t="s">
        <v>165</v>
      </c>
      <c r="E3070" s="38" t="s">
        <v>112</v>
      </c>
      <c r="F3070" s="38" t="s">
        <v>176</v>
      </c>
      <c r="G3070" s="38" t="s">
        <v>174</v>
      </c>
      <c r="H3070" s="38" t="s">
        <v>82</v>
      </c>
      <c r="I3070" s="38" t="s">
        <v>175</v>
      </c>
      <c r="J3070" s="174"/>
      <c r="K3070" s="141"/>
      <c r="L3070" s="177">
        <v>0</v>
      </c>
      <c r="M3070" s="177">
        <v>0</v>
      </c>
      <c r="N3070" s="177">
        <v>0</v>
      </c>
      <c r="O3070" s="177">
        <v>0</v>
      </c>
      <c r="P3070" s="177">
        <v>0</v>
      </c>
      <c r="Q3070" s="177">
        <v>0</v>
      </c>
      <c r="R3070" s="177">
        <v>0</v>
      </c>
      <c r="S3070" s="177">
        <v>0</v>
      </c>
      <c r="T3070" s="177">
        <v>0</v>
      </c>
      <c r="U3070" s="177">
        <v>0</v>
      </c>
      <c r="V3070" s="177">
        <v>0</v>
      </c>
      <c r="W3070" s="177">
        <v>0</v>
      </c>
      <c r="X3070" s="177">
        <v>0</v>
      </c>
      <c r="Y3070" s="177">
        <v>0</v>
      </c>
      <c r="Z3070" s="134"/>
    </row>
    <row r="3071" spans="1:26" x14ac:dyDescent="0.3">
      <c r="A3071" s="134"/>
      <c r="B3071" s="134"/>
      <c r="C3071" s="134"/>
      <c r="D3071" s="155" t="s">
        <v>165</v>
      </c>
      <c r="E3071" s="38" t="s">
        <v>112</v>
      </c>
      <c r="F3071" s="38" t="s">
        <v>176</v>
      </c>
      <c r="G3071" s="38" t="s">
        <v>174</v>
      </c>
      <c r="H3071" s="38" t="s">
        <v>83</v>
      </c>
      <c r="I3071" s="38" t="s">
        <v>175</v>
      </c>
      <c r="J3071" s="174"/>
      <c r="K3071" s="141"/>
      <c r="L3071" s="177">
        <v>0</v>
      </c>
      <c r="M3071" s="177">
        <v>0</v>
      </c>
      <c r="N3071" s="177">
        <v>0</v>
      </c>
      <c r="O3071" s="177">
        <v>0</v>
      </c>
      <c r="P3071" s="177">
        <v>0</v>
      </c>
      <c r="Q3071" s="177">
        <v>0</v>
      </c>
      <c r="R3071" s="177">
        <v>0</v>
      </c>
      <c r="S3071" s="177">
        <v>0</v>
      </c>
      <c r="T3071" s="177">
        <v>0</v>
      </c>
      <c r="U3071" s="177">
        <v>0</v>
      </c>
      <c r="V3071" s="177">
        <v>0</v>
      </c>
      <c r="W3071" s="177">
        <v>0</v>
      </c>
      <c r="X3071" s="177">
        <v>0</v>
      </c>
      <c r="Y3071" s="177">
        <v>0</v>
      </c>
      <c r="Z3071" s="134"/>
    </row>
    <row r="3072" spans="1:26" x14ac:dyDescent="0.3">
      <c r="A3072" s="134"/>
      <c r="B3072" s="134"/>
      <c r="C3072" s="134"/>
      <c r="D3072" s="155" t="s">
        <v>165</v>
      </c>
      <c r="E3072" s="38" t="s">
        <v>112</v>
      </c>
      <c r="F3072" s="38" t="s">
        <v>176</v>
      </c>
      <c r="G3072" s="38" t="s">
        <v>174</v>
      </c>
      <c r="H3072" s="38" t="s">
        <v>84</v>
      </c>
      <c r="I3072" s="38" t="s">
        <v>175</v>
      </c>
      <c r="J3072" s="174"/>
      <c r="K3072" s="141"/>
      <c r="L3072" s="176">
        <v>4148.6766337020754</v>
      </c>
      <c r="M3072" s="176">
        <v>1496.2812099999999</v>
      </c>
      <c r="N3072" s="176">
        <v>3896.3165600000007</v>
      </c>
      <c r="O3072" s="176">
        <v>0</v>
      </c>
      <c r="P3072" s="176">
        <v>0.122</v>
      </c>
      <c r="Q3072" s="176">
        <v>5040</v>
      </c>
      <c r="R3072" s="176">
        <v>1869.4893</v>
      </c>
      <c r="S3072" s="176">
        <v>6439.6370580426774</v>
      </c>
      <c r="T3072" s="176">
        <v>1046.8950651476316</v>
      </c>
      <c r="U3072" s="176">
        <v>4395.2312589496769</v>
      </c>
      <c r="V3072" s="176">
        <v>9522.6484072917247</v>
      </c>
      <c r="W3072" s="176">
        <v>3547.9678317969833</v>
      </c>
      <c r="X3072" s="176">
        <v>1726.2375684206897</v>
      </c>
      <c r="Y3072" s="176">
        <v>1448.1344070329742</v>
      </c>
      <c r="Z3072" s="134"/>
    </row>
    <row r="3073" spans="1:26" x14ac:dyDescent="0.3">
      <c r="A3073" s="134"/>
      <c r="B3073" s="134"/>
      <c r="C3073" s="134"/>
      <c r="D3073" s="155" t="s">
        <v>165</v>
      </c>
      <c r="E3073" s="38" t="s">
        <v>112</v>
      </c>
      <c r="F3073" s="38" t="s">
        <v>176</v>
      </c>
      <c r="G3073" s="38" t="s">
        <v>174</v>
      </c>
      <c r="H3073" s="38" t="s">
        <v>85</v>
      </c>
      <c r="I3073" s="38" t="s">
        <v>175</v>
      </c>
      <c r="J3073" s="174"/>
      <c r="K3073" s="141"/>
      <c r="L3073" s="176">
        <v>7.8803828026054212</v>
      </c>
      <c r="M3073" s="176">
        <v>17.304599999999997</v>
      </c>
      <c r="N3073" s="176">
        <v>313.66769999999997</v>
      </c>
      <c r="O3073" s="176">
        <v>0</v>
      </c>
      <c r="P3073" s="176">
        <v>0.16500000000000001</v>
      </c>
      <c r="Q3073" s="176">
        <v>216</v>
      </c>
      <c r="R3073" s="176">
        <v>28.56217324329149</v>
      </c>
      <c r="S3073" s="176">
        <v>117.14034385307765</v>
      </c>
      <c r="T3073" s="176">
        <v>229.81153020389439</v>
      </c>
      <c r="U3073" s="176">
        <v>3.0877999999999997</v>
      </c>
      <c r="V3073" s="176">
        <v>0</v>
      </c>
      <c r="W3073" s="176">
        <v>1686.5277353327585</v>
      </c>
      <c r="X3073" s="176">
        <v>1.4026004999999999</v>
      </c>
      <c r="Y3073" s="176">
        <v>78.556162577586207</v>
      </c>
      <c r="Z3073" s="134"/>
    </row>
    <row r="3074" spans="1:26" x14ac:dyDescent="0.3">
      <c r="A3074" s="134"/>
      <c r="B3074" s="134"/>
      <c r="C3074" s="134"/>
      <c r="D3074" s="155" t="s">
        <v>165</v>
      </c>
      <c r="E3074" s="38" t="s">
        <v>112</v>
      </c>
      <c r="F3074" s="38" t="s">
        <v>176</v>
      </c>
      <c r="G3074" s="38" t="s">
        <v>174</v>
      </c>
      <c r="H3074" s="38" t="s">
        <v>86</v>
      </c>
      <c r="I3074" s="38" t="s">
        <v>175</v>
      </c>
      <c r="J3074" s="174"/>
      <c r="K3074" s="141"/>
      <c r="L3074" s="176">
        <v>124.55902921223476</v>
      </c>
      <c r="M3074" s="176">
        <v>310.84070000000003</v>
      </c>
      <c r="N3074" s="176">
        <v>0</v>
      </c>
      <c r="O3074" s="176">
        <v>0</v>
      </c>
      <c r="P3074" s="176">
        <v>0.127</v>
      </c>
      <c r="Q3074" s="176">
        <v>756</v>
      </c>
      <c r="R3074" s="176">
        <v>519.51879999999994</v>
      </c>
      <c r="S3074" s="176">
        <v>1951.0888277628196</v>
      </c>
      <c r="T3074" s="176">
        <v>2300.9340755653047</v>
      </c>
      <c r="U3074" s="176">
        <v>823.35684083163517</v>
      </c>
      <c r="V3074" s="176">
        <v>1314.3663658931034</v>
      </c>
      <c r="W3074" s="176">
        <v>685.73139261284484</v>
      </c>
      <c r="X3074" s="176">
        <v>256.52510143448279</v>
      </c>
      <c r="Y3074" s="176">
        <v>267.75555687155173</v>
      </c>
      <c r="Z3074" s="134"/>
    </row>
    <row r="3075" spans="1:26" x14ac:dyDescent="0.3">
      <c r="A3075" s="134"/>
      <c r="B3075" s="134"/>
      <c r="C3075" s="134"/>
      <c r="D3075" s="155" t="s">
        <v>165</v>
      </c>
      <c r="E3075" s="38" t="s">
        <v>112</v>
      </c>
      <c r="F3075" s="38" t="s">
        <v>176</v>
      </c>
      <c r="G3075" s="38" t="s">
        <v>174</v>
      </c>
      <c r="H3075" s="38" t="s">
        <v>87</v>
      </c>
      <c r="I3075" s="38" t="s">
        <v>175</v>
      </c>
      <c r="J3075" s="174"/>
      <c r="K3075" s="141"/>
      <c r="L3075" s="177">
        <v>0</v>
      </c>
      <c r="M3075" s="177">
        <v>0</v>
      </c>
      <c r="N3075" s="177">
        <v>0</v>
      </c>
      <c r="O3075" s="177">
        <v>0</v>
      </c>
      <c r="P3075" s="177">
        <v>0</v>
      </c>
      <c r="Q3075" s="177">
        <v>0</v>
      </c>
      <c r="R3075" s="177">
        <v>0</v>
      </c>
      <c r="S3075" s="177">
        <v>0</v>
      </c>
      <c r="T3075" s="177">
        <v>0</v>
      </c>
      <c r="U3075" s="177">
        <v>0</v>
      </c>
      <c r="V3075" s="177">
        <v>0</v>
      </c>
      <c r="W3075" s="177">
        <v>0</v>
      </c>
      <c r="X3075" s="177">
        <v>0</v>
      </c>
      <c r="Y3075" s="177">
        <v>0</v>
      </c>
      <c r="Z3075" s="134"/>
    </row>
    <row r="3076" spans="1:26" x14ac:dyDescent="0.3">
      <c r="A3076" s="134"/>
      <c r="B3076" s="134"/>
      <c r="C3076" s="134"/>
      <c r="D3076" s="155" t="s">
        <v>165</v>
      </c>
      <c r="E3076" s="38" t="s">
        <v>112</v>
      </c>
      <c r="F3076" s="38" t="s">
        <v>176</v>
      </c>
      <c r="G3076" s="38" t="s">
        <v>174</v>
      </c>
      <c r="H3076" s="38" t="s">
        <v>88</v>
      </c>
      <c r="I3076" s="38" t="s">
        <v>175</v>
      </c>
      <c r="J3076" s="174"/>
      <c r="K3076" s="141"/>
      <c r="L3076" s="177">
        <v>0</v>
      </c>
      <c r="M3076" s="177">
        <v>0</v>
      </c>
      <c r="N3076" s="177">
        <v>0</v>
      </c>
      <c r="O3076" s="177">
        <v>0</v>
      </c>
      <c r="P3076" s="177">
        <v>0</v>
      </c>
      <c r="Q3076" s="177">
        <v>0</v>
      </c>
      <c r="R3076" s="177">
        <v>0</v>
      </c>
      <c r="S3076" s="177">
        <v>0</v>
      </c>
      <c r="T3076" s="177">
        <v>0</v>
      </c>
      <c r="U3076" s="177">
        <v>0</v>
      </c>
      <c r="V3076" s="177">
        <v>0</v>
      </c>
      <c r="W3076" s="177">
        <v>0</v>
      </c>
      <c r="X3076" s="177">
        <v>0</v>
      </c>
      <c r="Y3076" s="177">
        <v>0</v>
      </c>
      <c r="Z3076" s="134"/>
    </row>
    <row r="3077" spans="1:26" x14ac:dyDescent="0.3">
      <c r="A3077" s="134"/>
      <c r="B3077" s="134"/>
      <c r="C3077" s="134"/>
      <c r="D3077" s="155" t="s">
        <v>165</v>
      </c>
      <c r="E3077" s="38" t="s">
        <v>112</v>
      </c>
      <c r="F3077" s="38" t="s">
        <v>176</v>
      </c>
      <c r="G3077" s="38" t="s">
        <v>174</v>
      </c>
      <c r="H3077" s="38" t="s">
        <v>89</v>
      </c>
      <c r="I3077" s="38" t="s">
        <v>175</v>
      </c>
      <c r="J3077" s="174"/>
      <c r="K3077" s="141"/>
      <c r="L3077" s="177">
        <v>0</v>
      </c>
      <c r="M3077" s="177">
        <v>0</v>
      </c>
      <c r="N3077" s="177">
        <v>0</v>
      </c>
      <c r="O3077" s="177">
        <v>0</v>
      </c>
      <c r="P3077" s="177">
        <v>0</v>
      </c>
      <c r="Q3077" s="177">
        <v>0</v>
      </c>
      <c r="R3077" s="177">
        <v>0</v>
      </c>
      <c r="S3077" s="177">
        <v>0</v>
      </c>
      <c r="T3077" s="177">
        <v>0</v>
      </c>
      <c r="U3077" s="177">
        <v>0</v>
      </c>
      <c r="V3077" s="177">
        <v>0</v>
      </c>
      <c r="W3077" s="177">
        <v>0</v>
      </c>
      <c r="X3077" s="177">
        <v>0</v>
      </c>
      <c r="Y3077" s="177">
        <v>0</v>
      </c>
      <c r="Z3077" s="134"/>
    </row>
    <row r="3078" spans="1:26" x14ac:dyDescent="0.3">
      <c r="A3078" s="134"/>
      <c r="B3078" s="134"/>
      <c r="C3078" s="134"/>
      <c r="D3078" s="155" t="s">
        <v>165</v>
      </c>
      <c r="E3078" s="38" t="s">
        <v>112</v>
      </c>
      <c r="F3078" s="38" t="s">
        <v>176</v>
      </c>
      <c r="G3078" s="38" t="s">
        <v>174</v>
      </c>
      <c r="H3078" s="38" t="s">
        <v>90</v>
      </c>
      <c r="I3078" s="38" t="s">
        <v>175</v>
      </c>
      <c r="J3078" s="174"/>
      <c r="K3078" s="141"/>
      <c r="L3078" s="177">
        <v>0</v>
      </c>
      <c r="M3078" s="177">
        <v>0</v>
      </c>
      <c r="N3078" s="177">
        <v>0</v>
      </c>
      <c r="O3078" s="177">
        <v>0</v>
      </c>
      <c r="P3078" s="177">
        <v>0</v>
      </c>
      <c r="Q3078" s="177">
        <v>0</v>
      </c>
      <c r="R3078" s="177">
        <v>0</v>
      </c>
      <c r="S3078" s="177">
        <v>0</v>
      </c>
      <c r="T3078" s="177">
        <v>0</v>
      </c>
      <c r="U3078" s="177">
        <v>0</v>
      </c>
      <c r="V3078" s="177">
        <v>0</v>
      </c>
      <c r="W3078" s="177">
        <v>0</v>
      </c>
      <c r="X3078" s="177">
        <v>0</v>
      </c>
      <c r="Y3078" s="177">
        <v>0</v>
      </c>
      <c r="Z3078" s="134"/>
    </row>
    <row r="3079" spans="1:26" x14ac:dyDescent="0.3">
      <c r="A3079" s="134"/>
      <c r="B3079" s="134"/>
      <c r="C3079" s="134"/>
      <c r="D3079" s="155" t="s">
        <v>165</v>
      </c>
      <c r="E3079" s="38" t="s">
        <v>112</v>
      </c>
      <c r="F3079" s="38" t="s">
        <v>176</v>
      </c>
      <c r="G3079" s="38" t="s">
        <v>174</v>
      </c>
      <c r="H3079" s="38" t="s">
        <v>91</v>
      </c>
      <c r="I3079" s="38" t="s">
        <v>175</v>
      </c>
      <c r="J3079" s="174"/>
      <c r="K3079" s="141"/>
      <c r="L3079" s="177">
        <v>0</v>
      </c>
      <c r="M3079" s="177">
        <v>0</v>
      </c>
      <c r="N3079" s="177">
        <v>0</v>
      </c>
      <c r="O3079" s="177">
        <v>0</v>
      </c>
      <c r="P3079" s="177">
        <v>0</v>
      </c>
      <c r="Q3079" s="177">
        <v>0</v>
      </c>
      <c r="R3079" s="177">
        <v>0</v>
      </c>
      <c r="S3079" s="177">
        <v>0</v>
      </c>
      <c r="T3079" s="177">
        <v>0</v>
      </c>
      <c r="U3079" s="177">
        <v>0</v>
      </c>
      <c r="V3079" s="177">
        <v>0</v>
      </c>
      <c r="W3079" s="177">
        <v>0</v>
      </c>
      <c r="X3079" s="177">
        <v>0</v>
      </c>
      <c r="Y3079" s="177">
        <v>0</v>
      </c>
      <c r="Z3079" s="134"/>
    </row>
    <row r="3080" spans="1:26" x14ac:dyDescent="0.3">
      <c r="A3080" s="134"/>
      <c r="B3080" s="134"/>
      <c r="C3080" s="134"/>
      <c r="D3080" s="155" t="s">
        <v>165</v>
      </c>
      <c r="E3080" s="38" t="s">
        <v>112</v>
      </c>
      <c r="F3080" s="38" t="s">
        <v>176</v>
      </c>
      <c r="G3080" s="38" t="s">
        <v>174</v>
      </c>
      <c r="H3080" s="38" t="s">
        <v>92</v>
      </c>
      <c r="I3080" s="38" t="s">
        <v>175</v>
      </c>
      <c r="J3080" s="174"/>
      <c r="K3080" s="141"/>
      <c r="L3080" s="177">
        <v>0</v>
      </c>
      <c r="M3080" s="177">
        <v>0</v>
      </c>
      <c r="N3080" s="177">
        <v>0</v>
      </c>
      <c r="O3080" s="177">
        <v>0</v>
      </c>
      <c r="P3080" s="177">
        <v>0</v>
      </c>
      <c r="Q3080" s="177">
        <v>0</v>
      </c>
      <c r="R3080" s="177">
        <v>0</v>
      </c>
      <c r="S3080" s="177">
        <v>0</v>
      </c>
      <c r="T3080" s="177">
        <v>0</v>
      </c>
      <c r="U3080" s="177">
        <v>0</v>
      </c>
      <c r="V3080" s="177">
        <v>0</v>
      </c>
      <c r="W3080" s="177">
        <v>0</v>
      </c>
      <c r="X3080" s="177">
        <v>0</v>
      </c>
      <c r="Y3080" s="177">
        <v>0</v>
      </c>
      <c r="Z3080" s="134"/>
    </row>
    <row r="3081" spans="1:26" x14ac:dyDescent="0.3">
      <c r="A3081" s="134"/>
      <c r="B3081" s="134"/>
      <c r="C3081" s="134"/>
      <c r="D3081" s="155" t="s">
        <v>165</v>
      </c>
      <c r="E3081" s="38" t="s">
        <v>112</v>
      </c>
      <c r="F3081" s="38" t="s">
        <v>176</v>
      </c>
      <c r="G3081" s="38" t="s">
        <v>174</v>
      </c>
      <c r="H3081" s="38" t="s">
        <v>93</v>
      </c>
      <c r="I3081" s="38" t="s">
        <v>175</v>
      </c>
      <c r="J3081" s="174"/>
      <c r="K3081" s="141"/>
      <c r="L3081" s="177">
        <v>0</v>
      </c>
      <c r="M3081" s="177">
        <v>0</v>
      </c>
      <c r="N3081" s="177">
        <v>0</v>
      </c>
      <c r="O3081" s="177">
        <v>0</v>
      </c>
      <c r="P3081" s="177">
        <v>0</v>
      </c>
      <c r="Q3081" s="177">
        <v>0</v>
      </c>
      <c r="R3081" s="177">
        <v>0</v>
      </c>
      <c r="S3081" s="177">
        <v>0</v>
      </c>
      <c r="T3081" s="177">
        <v>0</v>
      </c>
      <c r="U3081" s="177">
        <v>0</v>
      </c>
      <c r="V3081" s="177">
        <v>0</v>
      </c>
      <c r="W3081" s="177">
        <v>0</v>
      </c>
      <c r="X3081" s="177">
        <v>0</v>
      </c>
      <c r="Y3081" s="177">
        <v>0</v>
      </c>
      <c r="Z3081" s="134"/>
    </row>
    <row r="3082" spans="1:26" x14ac:dyDescent="0.3">
      <c r="A3082" s="134"/>
      <c r="B3082" s="134"/>
      <c r="C3082" s="134"/>
      <c r="D3082" s="155" t="s">
        <v>165</v>
      </c>
      <c r="E3082" s="38" t="s">
        <v>112</v>
      </c>
      <c r="F3082" s="38" t="s">
        <v>176</v>
      </c>
      <c r="G3082" s="38" t="s">
        <v>174</v>
      </c>
      <c r="H3082" s="38" t="s">
        <v>94</v>
      </c>
      <c r="I3082" s="38" t="s">
        <v>175</v>
      </c>
      <c r="J3082" s="174"/>
      <c r="K3082" s="141"/>
      <c r="L3082" s="176">
        <v>0</v>
      </c>
      <c r="M3082" s="176">
        <v>43.549570000000003</v>
      </c>
      <c r="N3082" s="176">
        <v>0.90289999999999992</v>
      </c>
      <c r="O3082" s="176">
        <v>0</v>
      </c>
      <c r="P3082" s="176">
        <v>0</v>
      </c>
      <c r="Q3082" s="176">
        <v>0</v>
      </c>
      <c r="R3082" s="176">
        <v>27.137</v>
      </c>
      <c r="S3082" s="176">
        <v>6.9490886400000011</v>
      </c>
      <c r="T3082" s="176">
        <v>2.0380977759999999</v>
      </c>
      <c r="U3082" s="176">
        <v>0</v>
      </c>
      <c r="V3082" s="176">
        <v>47.239110620689644</v>
      </c>
      <c r="W3082" s="176">
        <v>46.958456637931029</v>
      </c>
      <c r="X3082" s="176">
        <v>14.619248242758623</v>
      </c>
      <c r="Y3082" s="176">
        <v>49.424768620689655</v>
      </c>
      <c r="Z3082" s="134"/>
    </row>
    <row r="3083" spans="1:26" x14ac:dyDescent="0.3">
      <c r="A3083" s="134"/>
      <c r="B3083" s="134"/>
      <c r="C3083" s="134"/>
      <c r="D3083" s="155" t="s">
        <v>165</v>
      </c>
      <c r="E3083" s="38" t="s">
        <v>112</v>
      </c>
      <c r="F3083" s="38" t="s">
        <v>176</v>
      </c>
      <c r="G3083" s="38" t="s">
        <v>174</v>
      </c>
      <c r="H3083" s="38" t="s">
        <v>95</v>
      </c>
      <c r="I3083" s="38" t="s">
        <v>175</v>
      </c>
      <c r="J3083" s="174"/>
      <c r="K3083" s="141"/>
      <c r="L3083" s="177">
        <v>0</v>
      </c>
      <c r="M3083" s="177">
        <v>0</v>
      </c>
      <c r="N3083" s="177">
        <v>0</v>
      </c>
      <c r="O3083" s="177">
        <v>0</v>
      </c>
      <c r="P3083" s="177">
        <v>0</v>
      </c>
      <c r="Q3083" s="177">
        <v>0</v>
      </c>
      <c r="R3083" s="177">
        <v>0</v>
      </c>
      <c r="S3083" s="177">
        <v>0</v>
      </c>
      <c r="T3083" s="177">
        <v>0</v>
      </c>
      <c r="U3083" s="177">
        <v>0</v>
      </c>
      <c r="V3083" s="177">
        <v>0</v>
      </c>
      <c r="W3083" s="177">
        <v>0</v>
      </c>
      <c r="X3083" s="177">
        <v>0</v>
      </c>
      <c r="Y3083" s="177">
        <v>0</v>
      </c>
      <c r="Z3083" s="134"/>
    </row>
    <row r="3084" spans="1:26" x14ac:dyDescent="0.3">
      <c r="A3084" s="134"/>
      <c r="B3084" s="134"/>
      <c r="C3084" s="134"/>
      <c r="D3084" s="155" t="s">
        <v>165</v>
      </c>
      <c r="E3084" s="38" t="s">
        <v>112</v>
      </c>
      <c r="F3084" s="38" t="s">
        <v>176</v>
      </c>
      <c r="G3084" s="38" t="s">
        <v>174</v>
      </c>
      <c r="H3084" s="38" t="s">
        <v>96</v>
      </c>
      <c r="I3084" s="38" t="s">
        <v>175</v>
      </c>
      <c r="J3084" s="174"/>
      <c r="K3084" s="141"/>
      <c r="L3084" s="176">
        <v>0</v>
      </c>
      <c r="M3084" s="176">
        <v>0</v>
      </c>
      <c r="N3084" s="176">
        <v>0</v>
      </c>
      <c r="O3084" s="176">
        <v>0</v>
      </c>
      <c r="P3084" s="176">
        <v>0</v>
      </c>
      <c r="Q3084" s="176">
        <v>0</v>
      </c>
      <c r="R3084" s="176">
        <v>0</v>
      </c>
      <c r="S3084" s="176">
        <v>285.26191865599998</v>
      </c>
      <c r="T3084" s="176">
        <v>0</v>
      </c>
      <c r="U3084" s="176">
        <v>4.1520000000000001</v>
      </c>
      <c r="V3084" s="176">
        <v>0</v>
      </c>
      <c r="W3084" s="176">
        <v>1.5650584551724138</v>
      </c>
      <c r="X3084" s="176">
        <v>0</v>
      </c>
      <c r="Y3084" s="176">
        <v>0</v>
      </c>
      <c r="Z3084" s="134"/>
    </row>
    <row r="3085" spans="1:26" x14ac:dyDescent="0.3">
      <c r="A3085" s="134"/>
      <c r="B3085" s="134"/>
      <c r="C3085" s="134"/>
      <c r="D3085" s="155" t="s">
        <v>165</v>
      </c>
      <c r="E3085" s="38" t="s">
        <v>112</v>
      </c>
      <c r="F3085" s="38" t="s">
        <v>176</v>
      </c>
      <c r="G3085" s="38" t="s">
        <v>174</v>
      </c>
      <c r="H3085" s="38" t="s">
        <v>97</v>
      </c>
      <c r="I3085" s="38" t="s">
        <v>175</v>
      </c>
      <c r="J3085" s="174"/>
      <c r="K3085" s="141"/>
      <c r="L3085" s="177">
        <v>0</v>
      </c>
      <c r="M3085" s="177">
        <v>0</v>
      </c>
      <c r="N3085" s="177">
        <v>0</v>
      </c>
      <c r="O3085" s="177">
        <v>0</v>
      </c>
      <c r="P3085" s="177">
        <v>0</v>
      </c>
      <c r="Q3085" s="177">
        <v>0</v>
      </c>
      <c r="R3085" s="177">
        <v>0</v>
      </c>
      <c r="S3085" s="177">
        <v>0</v>
      </c>
      <c r="T3085" s="177">
        <v>0</v>
      </c>
      <c r="U3085" s="177">
        <v>0</v>
      </c>
      <c r="V3085" s="177">
        <v>0</v>
      </c>
      <c r="W3085" s="177">
        <v>0</v>
      </c>
      <c r="X3085" s="177">
        <v>0</v>
      </c>
      <c r="Y3085" s="177">
        <v>0</v>
      </c>
      <c r="Z3085" s="134"/>
    </row>
    <row r="3086" spans="1:26" x14ac:dyDescent="0.3">
      <c r="A3086" s="134"/>
      <c r="B3086" s="134"/>
      <c r="C3086" s="134"/>
      <c r="D3086" s="155" t="s">
        <v>165</v>
      </c>
      <c r="E3086" s="38" t="s">
        <v>112</v>
      </c>
      <c r="F3086" s="38" t="s">
        <v>176</v>
      </c>
      <c r="G3086" s="38" t="s">
        <v>174</v>
      </c>
      <c r="H3086" s="38" t="s">
        <v>98</v>
      </c>
      <c r="I3086" s="38" t="s">
        <v>175</v>
      </c>
      <c r="J3086" s="174"/>
      <c r="K3086" s="141"/>
      <c r="L3086" s="176">
        <v>0</v>
      </c>
      <c r="M3086" s="176">
        <v>0</v>
      </c>
      <c r="N3086" s="176">
        <v>0</v>
      </c>
      <c r="O3086" s="176">
        <v>0</v>
      </c>
      <c r="P3086" s="176">
        <v>0</v>
      </c>
      <c r="Q3086" s="176">
        <v>0</v>
      </c>
      <c r="R3086" s="176">
        <v>0</v>
      </c>
      <c r="S3086" s="176">
        <v>7.6969568000000006</v>
      </c>
      <c r="T3086" s="176">
        <v>0</v>
      </c>
      <c r="U3086" s="176">
        <v>0</v>
      </c>
      <c r="V3086" s="176">
        <v>0</v>
      </c>
      <c r="W3086" s="176">
        <v>0</v>
      </c>
      <c r="X3086" s="176">
        <v>0</v>
      </c>
      <c r="Y3086" s="176">
        <v>0</v>
      </c>
      <c r="Z3086" s="134"/>
    </row>
    <row r="3087" spans="1:26" x14ac:dyDescent="0.3">
      <c r="A3087" s="134"/>
      <c r="B3087" s="134"/>
      <c r="C3087" s="134"/>
      <c r="D3087" s="155" t="s">
        <v>165</v>
      </c>
      <c r="E3087" s="38" t="s">
        <v>112</v>
      </c>
      <c r="F3087" s="38" t="s">
        <v>176</v>
      </c>
      <c r="G3087" s="38" t="s">
        <v>174</v>
      </c>
      <c r="H3087" s="38" t="s">
        <v>99</v>
      </c>
      <c r="I3087" s="38" t="s">
        <v>175</v>
      </c>
      <c r="J3087" s="174"/>
      <c r="K3087" s="141"/>
      <c r="L3087" s="177">
        <v>0</v>
      </c>
      <c r="M3087" s="177">
        <v>0</v>
      </c>
      <c r="N3087" s="177">
        <v>0</v>
      </c>
      <c r="O3087" s="177">
        <v>0</v>
      </c>
      <c r="P3087" s="177">
        <v>0</v>
      </c>
      <c r="Q3087" s="177">
        <v>0</v>
      </c>
      <c r="R3087" s="177">
        <v>0</v>
      </c>
      <c r="S3087" s="177">
        <v>0</v>
      </c>
      <c r="T3087" s="177">
        <v>0</v>
      </c>
      <c r="U3087" s="177">
        <v>0</v>
      </c>
      <c r="V3087" s="177">
        <v>0</v>
      </c>
      <c r="W3087" s="177">
        <v>0</v>
      </c>
      <c r="X3087" s="177">
        <v>0</v>
      </c>
      <c r="Y3087" s="177">
        <v>0</v>
      </c>
      <c r="Z3087" s="134"/>
    </row>
    <row r="3088" spans="1:26" x14ac:dyDescent="0.3">
      <c r="A3088" s="134"/>
      <c r="B3088" s="134"/>
      <c r="C3088" s="134"/>
      <c r="D3088" s="155" t="s">
        <v>165</v>
      </c>
      <c r="E3088" s="38" t="s">
        <v>112</v>
      </c>
      <c r="F3088" s="38" t="s">
        <v>176</v>
      </c>
      <c r="G3088" s="38" t="s">
        <v>174</v>
      </c>
      <c r="H3088" s="38" t="s">
        <v>100</v>
      </c>
      <c r="I3088" s="38" t="s">
        <v>175</v>
      </c>
      <c r="J3088" s="174"/>
      <c r="K3088" s="141"/>
      <c r="L3088" s="176">
        <v>0</v>
      </c>
      <c r="M3088" s="176">
        <v>0</v>
      </c>
      <c r="N3088" s="176">
        <v>0</v>
      </c>
      <c r="O3088" s="176">
        <v>0</v>
      </c>
      <c r="P3088" s="176">
        <v>0</v>
      </c>
      <c r="Q3088" s="176">
        <v>0</v>
      </c>
      <c r="R3088" s="176">
        <v>0</v>
      </c>
      <c r="S3088" s="176">
        <v>0</v>
      </c>
      <c r="T3088" s="176">
        <v>0</v>
      </c>
      <c r="U3088" s="176">
        <v>0</v>
      </c>
      <c r="V3088" s="176">
        <v>0</v>
      </c>
      <c r="W3088" s="176">
        <v>0</v>
      </c>
      <c r="X3088" s="176">
        <v>0</v>
      </c>
      <c r="Y3088" s="176">
        <v>0</v>
      </c>
      <c r="Z3088" s="134"/>
    </row>
    <row r="3089" spans="1:26" x14ac:dyDescent="0.3">
      <c r="A3089" s="134"/>
      <c r="B3089" s="134"/>
      <c r="C3089" s="134"/>
      <c r="D3089" s="155" t="s">
        <v>165</v>
      </c>
      <c r="E3089" s="38" t="s">
        <v>112</v>
      </c>
      <c r="F3089" s="38" t="s">
        <v>176</v>
      </c>
      <c r="G3089" s="38" t="s">
        <v>174</v>
      </c>
      <c r="H3089" s="38" t="s">
        <v>101</v>
      </c>
      <c r="I3089" s="38" t="s">
        <v>175</v>
      </c>
      <c r="J3089" s="174"/>
      <c r="K3089" s="141"/>
      <c r="L3089" s="177">
        <v>0</v>
      </c>
      <c r="M3089" s="177">
        <v>0</v>
      </c>
      <c r="N3089" s="177">
        <v>0</v>
      </c>
      <c r="O3089" s="177">
        <v>0</v>
      </c>
      <c r="P3089" s="177">
        <v>0</v>
      </c>
      <c r="Q3089" s="177">
        <v>0</v>
      </c>
      <c r="R3089" s="177">
        <v>0</v>
      </c>
      <c r="S3089" s="177">
        <v>0</v>
      </c>
      <c r="T3089" s="177">
        <v>0</v>
      </c>
      <c r="U3089" s="177">
        <v>0</v>
      </c>
      <c r="V3089" s="177">
        <v>0</v>
      </c>
      <c r="W3089" s="177">
        <v>0</v>
      </c>
      <c r="X3089" s="177">
        <v>0</v>
      </c>
      <c r="Y3089" s="177">
        <v>0</v>
      </c>
      <c r="Z3089" s="134"/>
    </row>
    <row r="3090" spans="1:26" x14ac:dyDescent="0.3">
      <c r="A3090" s="134"/>
      <c r="B3090" s="134"/>
      <c r="C3090" s="134"/>
      <c r="D3090" s="155" t="s">
        <v>165</v>
      </c>
      <c r="E3090" s="38" t="s">
        <v>112</v>
      </c>
      <c r="F3090" s="38" t="s">
        <v>176</v>
      </c>
      <c r="G3090" s="38" t="s">
        <v>174</v>
      </c>
      <c r="H3090" s="38" t="s">
        <v>102</v>
      </c>
      <c r="I3090" s="38" t="s">
        <v>175</v>
      </c>
      <c r="J3090" s="174"/>
      <c r="K3090" s="141"/>
      <c r="L3090" s="176">
        <v>0</v>
      </c>
      <c r="M3090" s="176">
        <v>0</v>
      </c>
      <c r="N3090" s="176">
        <v>0</v>
      </c>
      <c r="O3090" s="176">
        <v>0</v>
      </c>
      <c r="P3090" s="176">
        <v>0</v>
      </c>
      <c r="Q3090" s="176">
        <v>0</v>
      </c>
      <c r="R3090" s="176">
        <v>0</v>
      </c>
      <c r="S3090" s="176">
        <v>0.98889689600000019</v>
      </c>
      <c r="T3090" s="176">
        <v>0</v>
      </c>
      <c r="U3090" s="176">
        <v>0</v>
      </c>
      <c r="V3090" s="176">
        <v>0</v>
      </c>
      <c r="W3090" s="176">
        <v>0</v>
      </c>
      <c r="X3090" s="176">
        <v>0</v>
      </c>
      <c r="Y3090" s="176">
        <v>0</v>
      </c>
      <c r="Z3090" s="134"/>
    </row>
    <row r="3091" spans="1:26" x14ac:dyDescent="0.3">
      <c r="A3091" s="134"/>
      <c r="B3091" s="134"/>
      <c r="C3091" s="134"/>
      <c r="D3091" s="155" t="s">
        <v>165</v>
      </c>
      <c r="E3091" s="38" t="s">
        <v>112</v>
      </c>
      <c r="F3091" s="38" t="s">
        <v>176</v>
      </c>
      <c r="G3091" s="38" t="s">
        <v>174</v>
      </c>
      <c r="H3091" s="38" t="s">
        <v>103</v>
      </c>
      <c r="I3091" s="38" t="s">
        <v>175</v>
      </c>
      <c r="J3091" s="174"/>
      <c r="K3091" s="141"/>
      <c r="L3091" s="177">
        <v>0</v>
      </c>
      <c r="M3091" s="177">
        <v>0</v>
      </c>
      <c r="N3091" s="177">
        <v>0</v>
      </c>
      <c r="O3091" s="177">
        <v>0</v>
      </c>
      <c r="P3091" s="177">
        <v>0</v>
      </c>
      <c r="Q3091" s="177">
        <v>0</v>
      </c>
      <c r="R3091" s="177">
        <v>0</v>
      </c>
      <c r="S3091" s="177">
        <v>0</v>
      </c>
      <c r="T3091" s="177">
        <v>0</v>
      </c>
      <c r="U3091" s="177">
        <v>0</v>
      </c>
      <c r="V3091" s="177">
        <v>0</v>
      </c>
      <c r="W3091" s="177">
        <v>0</v>
      </c>
      <c r="X3091" s="177">
        <v>0</v>
      </c>
      <c r="Y3091" s="177">
        <v>0</v>
      </c>
      <c r="Z3091" s="134"/>
    </row>
    <row r="3092" spans="1:26" x14ac:dyDescent="0.3">
      <c r="A3092" s="134"/>
      <c r="B3092" s="134"/>
      <c r="C3092" s="134"/>
      <c r="D3092" s="155" t="s">
        <v>165</v>
      </c>
      <c r="E3092" s="38" t="s">
        <v>112</v>
      </c>
      <c r="F3092" s="38" t="s">
        <v>176</v>
      </c>
      <c r="G3092" s="38" t="s">
        <v>174</v>
      </c>
      <c r="H3092" s="38" t="s">
        <v>104</v>
      </c>
      <c r="I3092" s="38" t="s">
        <v>175</v>
      </c>
      <c r="J3092" s="174"/>
      <c r="K3092" s="141"/>
      <c r="L3092" s="176">
        <v>0</v>
      </c>
      <c r="M3092" s="176">
        <v>0</v>
      </c>
      <c r="N3092" s="176">
        <v>0</v>
      </c>
      <c r="O3092" s="176">
        <v>0</v>
      </c>
      <c r="P3092" s="176">
        <v>0</v>
      </c>
      <c r="Q3092" s="176">
        <v>0</v>
      </c>
      <c r="R3092" s="176">
        <v>0</v>
      </c>
      <c r="S3092" s="176">
        <v>43.056824132789153</v>
      </c>
      <c r="T3092" s="176">
        <v>0</v>
      </c>
      <c r="U3092" s="176">
        <v>0</v>
      </c>
      <c r="V3092" s="176">
        <v>0</v>
      </c>
      <c r="W3092" s="176">
        <v>0</v>
      </c>
      <c r="X3092" s="176">
        <v>0.9497207172413793</v>
      </c>
      <c r="Y3092" s="176">
        <v>0</v>
      </c>
      <c r="Z3092" s="134"/>
    </row>
    <row r="3093" spans="1:26" x14ac:dyDescent="0.3">
      <c r="B3093" s="134"/>
      <c r="C3093" s="134"/>
      <c r="D3093" s="153" t="s">
        <v>165</v>
      </c>
      <c r="E3093" s="9" t="s">
        <v>112</v>
      </c>
      <c r="F3093" s="9" t="s">
        <v>176</v>
      </c>
      <c r="G3093" s="9" t="s">
        <v>174</v>
      </c>
      <c r="H3093" s="9" t="s">
        <v>105</v>
      </c>
      <c r="I3093" s="9" t="s">
        <v>175</v>
      </c>
      <c r="J3093" s="172"/>
      <c r="K3093" s="142"/>
      <c r="L3093" s="178">
        <v>0</v>
      </c>
      <c r="M3093" s="178">
        <v>0</v>
      </c>
      <c r="N3093" s="178">
        <v>0</v>
      </c>
      <c r="O3093" s="178">
        <v>0</v>
      </c>
      <c r="P3093" s="178">
        <v>0</v>
      </c>
      <c r="Q3093" s="178">
        <v>0</v>
      </c>
      <c r="R3093" s="178">
        <v>0</v>
      </c>
      <c r="S3093" s="178">
        <v>0</v>
      </c>
      <c r="T3093" s="178">
        <v>0</v>
      </c>
      <c r="U3093" s="178">
        <v>0</v>
      </c>
      <c r="V3093" s="178">
        <v>0</v>
      </c>
      <c r="W3093" s="178">
        <v>0</v>
      </c>
      <c r="X3093" s="178">
        <v>0</v>
      </c>
      <c r="Y3093" s="178">
        <v>0</v>
      </c>
      <c r="Z3093" s="134"/>
    </row>
    <row r="3094" spans="1:26" x14ac:dyDescent="0.3">
      <c r="A3094" s="134"/>
      <c r="B3094" s="134"/>
      <c r="C3094" s="134"/>
      <c r="D3094" s="134"/>
      <c r="E3094" s="134"/>
      <c r="F3094" s="134"/>
      <c r="G3094" s="134"/>
      <c r="H3094" s="134"/>
      <c r="I3094" s="134"/>
      <c r="J3094" s="134"/>
      <c r="K3094" s="134"/>
      <c r="L3094" s="134"/>
      <c r="M3094" s="134"/>
      <c r="N3094" s="134"/>
      <c r="O3094" s="134"/>
      <c r="P3094" s="134"/>
      <c r="Q3094" s="134"/>
      <c r="R3094" s="134"/>
      <c r="S3094" s="134"/>
      <c r="T3094" s="134"/>
      <c r="U3094" s="134"/>
      <c r="V3094" s="134"/>
      <c r="W3094" s="134"/>
      <c r="X3094" s="134"/>
      <c r="Y3094" s="134"/>
      <c r="Z3094" s="134"/>
    </row>
    <row r="3095" spans="1:26" x14ac:dyDescent="0.3"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</row>
    <row r="3096" spans="1:26" x14ac:dyDescent="0.3"/>
    <row r="3097" spans="1:26" hidden="1" x14ac:dyDescent="0.3"/>
    <row r="3098" spans="1:26" hidden="1" x14ac:dyDescent="0.3"/>
    <row r="3099" spans="1:26" hidden="1" x14ac:dyDescent="0.3"/>
    <row r="3100" spans="1:26" hidden="1" x14ac:dyDescent="0.3"/>
    <row r="3101" spans="1:26" hidden="1" x14ac:dyDescent="0.3"/>
    <row r="3102" spans="1:26" hidden="1" x14ac:dyDescent="0.3"/>
    <row r="3103" spans="1:26" hidden="1" x14ac:dyDescent="0.3"/>
    <row r="3104" spans="1:26" hidden="1" x14ac:dyDescent="0.3"/>
    <row r="3105" hidden="1" x14ac:dyDescent="0.3"/>
  </sheetData>
  <sheetProtection formatCells="0" formatColumns="0" formatRows="0" sort="0" autoFilter="0"/>
  <dataConsolidate/>
  <hyperlinks>
    <hyperlink ref="A1" location="Index!A1" display="Index!A1" xr:uid="{9C3C5D55-1EB1-4306-9F84-5A0EC106208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FC97-0B0A-4A33-A73C-47E4977CC897}">
  <sheetPr codeName="Sheet3">
    <tabColor theme="4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308EB-53B7-44E0-A8DA-02ED296EFC71}">
  <sheetPr codeName="Sheet54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22" width="8.6640625" customWidth="1"/>
    <col min="23" max="23" width="2.88671875" customWidth="1"/>
    <col min="24" max="37" width="8.6640625" customWidth="1"/>
    <col min="38" max="38" width="2.88671875" customWidth="1"/>
    <col min="39" max="52" width="8.6640625" customWidth="1"/>
    <col min="53" max="53" width="2.8867187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Discounts %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</row>
    <row r="3" spans="1:53" x14ac:dyDescent="0.3">
      <c r="A3" s="134"/>
      <c r="B3" s="14" t="s">
        <v>177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</row>
    <row r="4" spans="1:53" x14ac:dyDescent="0.3">
      <c r="A4" s="134"/>
      <c r="B4" s="134"/>
      <c r="C4" s="134"/>
      <c r="D4" s="134"/>
      <c r="E4" s="134"/>
      <c r="F4" s="134"/>
      <c r="G4" s="134"/>
      <c r="H4" s="72" t="s">
        <v>178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72" t="s">
        <v>179</v>
      </c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72" t="s">
        <v>180</v>
      </c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</row>
    <row r="5" spans="1:53" x14ac:dyDescent="0.3">
      <c r="A5" s="134"/>
      <c r="B5" s="134"/>
      <c r="C5" s="134"/>
      <c r="D5" s="6" t="s">
        <v>48</v>
      </c>
      <c r="E5" s="6" t="s">
        <v>51</v>
      </c>
      <c r="F5" s="6" t="s">
        <v>52</v>
      </c>
      <c r="G5" s="6" t="s">
        <v>53</v>
      </c>
      <c r="H5" s="134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W5" s="134"/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L5" s="134"/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A5" s="134"/>
    </row>
    <row r="6" spans="1:53" x14ac:dyDescent="0.3">
      <c r="A6" s="134"/>
      <c r="B6" s="134"/>
      <c r="C6" s="134"/>
      <c r="D6" s="112" t="s">
        <v>181</v>
      </c>
      <c r="E6" s="112" t="s">
        <v>182</v>
      </c>
      <c r="F6" s="112" t="s">
        <v>72</v>
      </c>
      <c r="G6" s="112" t="s">
        <v>73</v>
      </c>
      <c r="H6" s="113"/>
      <c r="I6" s="114">
        <f>Database!L6</f>
        <v>0.35726986358329849</v>
      </c>
      <c r="J6" s="114">
        <f>Database!M6</f>
        <v>0.39762231312284724</v>
      </c>
      <c r="K6" s="114">
        <f>Database!N6</f>
        <v>0.39216044784367454</v>
      </c>
      <c r="L6" s="114">
        <f>Database!O6</f>
        <v>0.28739281624806817</v>
      </c>
      <c r="M6" s="114">
        <f>Database!P6</f>
        <v>0.34129736049113335</v>
      </c>
      <c r="N6" s="114">
        <f>Database!Q6</f>
        <v>0.3870499701686686</v>
      </c>
      <c r="O6" s="114">
        <f>Database!R6</f>
        <v>0.37607325310081186</v>
      </c>
      <c r="P6" s="114">
        <f>Database!S6</f>
        <v>0.26900147698065463</v>
      </c>
      <c r="Q6" s="114">
        <f>Database!T6</f>
        <v>0.312634554268927</v>
      </c>
      <c r="R6" s="114">
        <f>Database!U6</f>
        <v>0.30838051957901946</v>
      </c>
      <c r="S6" s="114">
        <f>Database!V6</f>
        <v>0.30144726441729897</v>
      </c>
      <c r="T6" s="114">
        <f>Database!W6</f>
        <v>0.33299175791613328</v>
      </c>
      <c r="U6" s="114">
        <f>Database!X6</f>
        <v>0.37267999978015748</v>
      </c>
      <c r="V6" s="114">
        <f>Database!Y6</f>
        <v>0.32652035191487389</v>
      </c>
      <c r="W6" s="113"/>
      <c r="X6" s="114">
        <f>Database!L1319</f>
        <v>0.33384559477251696</v>
      </c>
      <c r="Y6" s="114">
        <f>Database!M1319</f>
        <v>0.37110688121082758</v>
      </c>
      <c r="Z6" s="114">
        <f>Database!N1319</f>
        <v>0.39512243120712015</v>
      </c>
      <c r="AA6" s="114">
        <f>Database!O1319</f>
        <v>0.25890763011806456</v>
      </c>
      <c r="AB6" s="114">
        <f>Database!P1319</f>
        <v>0.32391847254736023</v>
      </c>
      <c r="AC6" s="114">
        <f>Database!Q1319</f>
        <v>0.36319913428966183</v>
      </c>
      <c r="AD6" s="114">
        <f>Database!R1319</f>
        <v>0.34913412676985311</v>
      </c>
      <c r="AE6" s="114">
        <f>Database!S1319</f>
        <v>0.25052808248110658</v>
      </c>
      <c r="AF6" s="114">
        <f>Database!T1319</f>
        <v>0.27221885785406841</v>
      </c>
      <c r="AG6" s="114">
        <f>Database!U1319</f>
        <v>0.24831976925942906</v>
      </c>
      <c r="AH6" s="114">
        <f>Database!V1319</f>
        <v>0.29532191571105559</v>
      </c>
      <c r="AI6" s="114">
        <f>Database!W1319</f>
        <v>0.34348394879201766</v>
      </c>
      <c r="AJ6" s="114">
        <f>Database!X1319</f>
        <v>0.36084042401982308</v>
      </c>
      <c r="AK6" s="114">
        <f>Database!Y1319</f>
        <v>0.32385128679411801</v>
      </c>
      <c r="AL6" s="113"/>
      <c r="AM6" s="115">
        <f t="shared" ref="AM6:AZ42" si="0">X6 - I6</f>
        <v>-2.3424268810781523E-2</v>
      </c>
      <c r="AN6" s="115">
        <f t="shared" si="0"/>
        <v>-2.651543191201966E-2</v>
      </c>
      <c r="AO6" s="115">
        <f t="shared" si="0"/>
        <v>2.9619833634456083E-3</v>
      </c>
      <c r="AP6" s="115">
        <f t="shared" si="0"/>
        <v>-2.8485186130003615E-2</v>
      </c>
      <c r="AQ6" s="115">
        <f t="shared" si="0"/>
        <v>-1.7378887943773125E-2</v>
      </c>
      <c r="AR6" s="115">
        <f t="shared" si="0"/>
        <v>-2.3850835879006771E-2</v>
      </c>
      <c r="AS6" s="115">
        <f t="shared" si="0"/>
        <v>-2.693912633095874E-2</v>
      </c>
      <c r="AT6" s="115">
        <f t="shared" si="0"/>
        <v>-1.8473394499548046E-2</v>
      </c>
      <c r="AU6" s="115">
        <f t="shared" si="0"/>
        <v>-4.0415696414858593E-2</v>
      </c>
      <c r="AV6" s="115">
        <f t="shared" si="0"/>
        <v>-6.0060750319590406E-2</v>
      </c>
      <c r="AW6" s="115">
        <f t="shared" si="0"/>
        <v>-6.125348706243372E-3</v>
      </c>
      <c r="AX6" s="115">
        <f t="shared" si="0"/>
        <v>1.0492190875884377E-2</v>
      </c>
      <c r="AY6" s="115">
        <f t="shared" si="0"/>
        <v>-1.1839575760334398E-2</v>
      </c>
      <c r="AZ6" s="115">
        <f t="shared" si="0"/>
        <v>-2.6690651207558758E-3</v>
      </c>
      <c r="BA6" s="134"/>
    </row>
    <row r="7" spans="1:53" x14ac:dyDescent="0.3">
      <c r="A7" s="134"/>
      <c r="B7" s="134"/>
      <c r="C7" s="134"/>
      <c r="D7" s="38" t="s">
        <v>181</v>
      </c>
      <c r="E7" s="38" t="s">
        <v>182</v>
      </c>
      <c r="F7" s="38" t="s">
        <v>74</v>
      </c>
      <c r="G7" s="38" t="s">
        <v>73</v>
      </c>
      <c r="H7" s="130"/>
      <c r="I7" s="11">
        <f>Database!L7</f>
        <v>0.35726986358329849</v>
      </c>
      <c r="J7" s="11">
        <f>Database!M7</f>
        <v>0.39762231312284724</v>
      </c>
      <c r="K7" s="11">
        <f>Database!N7</f>
        <v>0.39216044784367454</v>
      </c>
      <c r="L7" s="11">
        <f>Database!O7</f>
        <v>0.28739281624806817</v>
      </c>
      <c r="M7" s="11">
        <f>Database!P7</f>
        <v>0.34129736049113335</v>
      </c>
      <c r="N7" s="11">
        <f>Database!Q7</f>
        <v>0.3870499701686686</v>
      </c>
      <c r="O7" s="11">
        <f>Database!R7</f>
        <v>0.37607325310081186</v>
      </c>
      <c r="P7" s="11">
        <f>Database!S7</f>
        <v>0.26900147698065463</v>
      </c>
      <c r="Q7" s="11">
        <f>Database!T7</f>
        <v>0.312634554268927</v>
      </c>
      <c r="R7" s="11">
        <f>Database!U7</f>
        <v>0.30838051957901946</v>
      </c>
      <c r="S7" s="11">
        <f>Database!V7</f>
        <v>0.30144726441729897</v>
      </c>
      <c r="T7" s="11">
        <f>Database!W7</f>
        <v>0.33299175791613328</v>
      </c>
      <c r="U7" s="11">
        <f>Database!X7</f>
        <v>0.37267999978015748</v>
      </c>
      <c r="V7" s="11">
        <f>Database!Y7</f>
        <v>0.32652035191487389</v>
      </c>
      <c r="W7" s="130"/>
      <c r="X7" s="11">
        <f>Database!L1320</f>
        <v>0.47325085216155682</v>
      </c>
      <c r="Y7" s="11">
        <f>Database!M1320</f>
        <v>0.53016457529247485</v>
      </c>
      <c r="Z7" s="11">
        <f>Database!N1320</f>
        <v>0.50417631501538929</v>
      </c>
      <c r="AA7" s="11">
        <f>Database!O1320</f>
        <v>0.40430164296113902</v>
      </c>
      <c r="AB7" s="11">
        <f>Database!P1320</f>
        <v>0.45693393565247864</v>
      </c>
      <c r="AC7" s="11">
        <f>Database!Q1320</f>
        <v>0.55261462186138299</v>
      </c>
      <c r="AD7" s="11">
        <f>Database!R1320</f>
        <v>0.48438278745778679</v>
      </c>
      <c r="AE7" s="11">
        <f>Database!S1320</f>
        <v>0.38752982564427402</v>
      </c>
      <c r="AF7" s="11">
        <f>Database!T1320</f>
        <v>0.34015523791791435</v>
      </c>
      <c r="AG7" s="11">
        <f>Database!U1320</f>
        <v>0.32545815139287787</v>
      </c>
      <c r="AH7" s="11">
        <f>Database!V1320</f>
        <v>0.33777994413847251</v>
      </c>
      <c r="AI7" s="11">
        <f>Database!W1320</f>
        <v>0.42659454069089614</v>
      </c>
      <c r="AJ7" s="11">
        <f>Database!X1320</f>
        <v>0.47354242173191374</v>
      </c>
      <c r="AK7" s="11">
        <f>Database!Y1320</f>
        <v>0.41712906963508201</v>
      </c>
      <c r="AL7" s="130"/>
      <c r="AM7" s="12">
        <f t="shared" si="0"/>
        <v>0.11598098857825834</v>
      </c>
      <c r="AN7" s="12">
        <f t="shared" si="0"/>
        <v>0.13254226216962761</v>
      </c>
      <c r="AO7" s="12">
        <f t="shared" si="0"/>
        <v>0.11201586717171474</v>
      </c>
      <c r="AP7" s="12">
        <f t="shared" si="0"/>
        <v>0.11690882671307085</v>
      </c>
      <c r="AQ7" s="12">
        <f t="shared" si="0"/>
        <v>0.11563657516134529</v>
      </c>
      <c r="AR7" s="12">
        <f t="shared" si="0"/>
        <v>0.16556465169271439</v>
      </c>
      <c r="AS7" s="12">
        <f t="shared" si="0"/>
        <v>0.10830953435697493</v>
      </c>
      <c r="AT7" s="12">
        <f t="shared" si="0"/>
        <v>0.11852834866361939</v>
      </c>
      <c r="AU7" s="12">
        <f t="shared" si="0"/>
        <v>2.7520683648987354E-2</v>
      </c>
      <c r="AV7" s="12">
        <f t="shared" si="0"/>
        <v>1.7077631813858407E-2</v>
      </c>
      <c r="AW7" s="12">
        <f t="shared" si="0"/>
        <v>3.6332679721173544E-2</v>
      </c>
      <c r="AX7" s="12">
        <f t="shared" si="0"/>
        <v>9.360278277476286E-2</v>
      </c>
      <c r="AY7" s="12">
        <f t="shared" si="0"/>
        <v>0.10086242195175626</v>
      </c>
      <c r="AZ7" s="12">
        <f t="shared" si="0"/>
        <v>9.0608717720208121E-2</v>
      </c>
      <c r="BA7" s="134"/>
    </row>
    <row r="8" spans="1:53" x14ac:dyDescent="0.3">
      <c r="A8" s="134"/>
      <c r="B8" s="134"/>
      <c r="C8" s="134"/>
      <c r="D8" s="38" t="s">
        <v>181</v>
      </c>
      <c r="E8" s="38" t="s">
        <v>182</v>
      </c>
      <c r="F8" s="38" t="s">
        <v>75</v>
      </c>
      <c r="G8" s="38" t="s">
        <v>73</v>
      </c>
      <c r="H8" s="130"/>
      <c r="I8" s="11">
        <f>Database!L8</f>
        <v>0.35726986358329849</v>
      </c>
      <c r="J8" s="11">
        <f>Database!M8</f>
        <v>0.39762231312284724</v>
      </c>
      <c r="K8" s="11">
        <f>Database!N8</f>
        <v>0.39216044784367454</v>
      </c>
      <c r="L8" s="11">
        <f>Database!O8</f>
        <v>0.28739281624806817</v>
      </c>
      <c r="M8" s="11">
        <f>Database!P8</f>
        <v>0.34129736049113335</v>
      </c>
      <c r="N8" s="11">
        <f>Database!Q8</f>
        <v>0.3870499701686686</v>
      </c>
      <c r="O8" s="11">
        <f>Database!R8</f>
        <v>0.37607325310081186</v>
      </c>
      <c r="P8" s="11">
        <f>Database!S8</f>
        <v>0.26900147698065463</v>
      </c>
      <c r="Q8" s="11">
        <f>Database!T8</f>
        <v>0.312634554268927</v>
      </c>
      <c r="R8" s="11">
        <f>Database!U8</f>
        <v>0.30838051957901946</v>
      </c>
      <c r="S8" s="11">
        <f>Database!V8</f>
        <v>0.30144726441729897</v>
      </c>
      <c r="T8" s="11">
        <f>Database!W8</f>
        <v>0.33299175791613328</v>
      </c>
      <c r="U8" s="11">
        <f>Database!X8</f>
        <v>0.37267999978015748</v>
      </c>
      <c r="V8" s="11">
        <f>Database!Y8</f>
        <v>0.32652035191487389</v>
      </c>
      <c r="W8" s="130"/>
      <c r="X8" s="11">
        <f>Database!L1321</f>
        <v>0.47325085216155682</v>
      </c>
      <c r="Y8" s="11">
        <f>Database!M1321</f>
        <v>0.53016457529247485</v>
      </c>
      <c r="Z8" s="11">
        <f>Database!N1321</f>
        <v>0.50417631501538929</v>
      </c>
      <c r="AA8" s="11">
        <f>Database!O1321</f>
        <v>0.40430164296113902</v>
      </c>
      <c r="AB8" s="11">
        <f>Database!P1321</f>
        <v>0.45693393565247864</v>
      </c>
      <c r="AC8" s="11">
        <f>Database!Q1321</f>
        <v>0.55261462186138299</v>
      </c>
      <c r="AD8" s="11">
        <f>Database!R1321</f>
        <v>0.48438278745778679</v>
      </c>
      <c r="AE8" s="11">
        <f>Database!S1321</f>
        <v>0.38752982564427402</v>
      </c>
      <c r="AF8" s="11">
        <f>Database!T1321</f>
        <v>0.34015523791791435</v>
      </c>
      <c r="AG8" s="11">
        <f>Database!U1321</f>
        <v>0.32545815139287787</v>
      </c>
      <c r="AH8" s="11">
        <f>Database!V1321</f>
        <v>0.33777994413847251</v>
      </c>
      <c r="AI8" s="11">
        <f>Database!W1321</f>
        <v>0.42659454069089614</v>
      </c>
      <c r="AJ8" s="11">
        <f>Database!X1321</f>
        <v>0.47354242173191374</v>
      </c>
      <c r="AK8" s="11">
        <f>Database!Y1321</f>
        <v>0.41712906963508201</v>
      </c>
      <c r="AL8" s="130"/>
      <c r="AM8" s="12">
        <f t="shared" si="0"/>
        <v>0.11598098857825834</v>
      </c>
      <c r="AN8" s="12">
        <f t="shared" si="0"/>
        <v>0.13254226216962761</v>
      </c>
      <c r="AO8" s="12">
        <f t="shared" si="0"/>
        <v>0.11201586717171474</v>
      </c>
      <c r="AP8" s="12">
        <f t="shared" si="0"/>
        <v>0.11690882671307085</v>
      </c>
      <c r="AQ8" s="12">
        <f t="shared" si="0"/>
        <v>0.11563657516134529</v>
      </c>
      <c r="AR8" s="12">
        <f t="shared" si="0"/>
        <v>0.16556465169271439</v>
      </c>
      <c r="AS8" s="12">
        <f t="shared" si="0"/>
        <v>0.10830953435697493</v>
      </c>
      <c r="AT8" s="12">
        <f t="shared" si="0"/>
        <v>0.11852834866361939</v>
      </c>
      <c r="AU8" s="12">
        <f t="shared" si="0"/>
        <v>2.7520683648987354E-2</v>
      </c>
      <c r="AV8" s="12">
        <f t="shared" si="0"/>
        <v>1.7077631813858407E-2</v>
      </c>
      <c r="AW8" s="12">
        <f t="shared" si="0"/>
        <v>3.6332679721173544E-2</v>
      </c>
      <c r="AX8" s="12">
        <f t="shared" si="0"/>
        <v>9.360278277476286E-2</v>
      </c>
      <c r="AY8" s="12">
        <f t="shared" si="0"/>
        <v>0.10086242195175626</v>
      </c>
      <c r="AZ8" s="12">
        <f t="shared" si="0"/>
        <v>9.0608717720208121E-2</v>
      </c>
      <c r="BA8" s="134"/>
    </row>
    <row r="9" spans="1:53" x14ac:dyDescent="0.3">
      <c r="A9" s="134"/>
      <c r="B9" s="134"/>
      <c r="C9" s="134"/>
      <c r="D9" s="38" t="s">
        <v>181</v>
      </c>
      <c r="E9" s="38" t="s">
        <v>182</v>
      </c>
      <c r="F9" s="38" t="s">
        <v>76</v>
      </c>
      <c r="G9" s="38" t="s">
        <v>73</v>
      </c>
      <c r="H9" s="130"/>
      <c r="I9" s="11">
        <f>Database!L9</f>
        <v>0.35726986358329849</v>
      </c>
      <c r="J9" s="11">
        <f>Database!M9</f>
        <v>0.39762231312284724</v>
      </c>
      <c r="K9" s="11">
        <f>Database!N9</f>
        <v>0.39216044784367454</v>
      </c>
      <c r="L9" s="11">
        <f>Database!O9</f>
        <v>0.28739281624806817</v>
      </c>
      <c r="M9" s="11">
        <f>Database!P9</f>
        <v>0.34129736049113335</v>
      </c>
      <c r="N9" s="11">
        <f>Database!Q9</f>
        <v>0.3870499701686686</v>
      </c>
      <c r="O9" s="11">
        <f>Database!R9</f>
        <v>0.37607325310081186</v>
      </c>
      <c r="P9" s="11">
        <f>Database!S9</f>
        <v>0.26900147698065463</v>
      </c>
      <c r="Q9" s="11">
        <f>Database!T9</f>
        <v>0.312634554268927</v>
      </c>
      <c r="R9" s="11">
        <f>Database!U9</f>
        <v>0.30838051957901946</v>
      </c>
      <c r="S9" s="11">
        <f>Database!V9</f>
        <v>0.30144726441729897</v>
      </c>
      <c r="T9" s="11">
        <f>Database!W9</f>
        <v>0.33299175791613328</v>
      </c>
      <c r="U9" s="11">
        <f>Database!X9</f>
        <v>0.37267999978015748</v>
      </c>
      <c r="V9" s="11">
        <f>Database!Y9</f>
        <v>0.32652035191487389</v>
      </c>
      <c r="W9" s="130"/>
      <c r="X9" s="11">
        <f>Database!L1322</f>
        <v>0.40219378914257559</v>
      </c>
      <c r="Y9" s="11">
        <f>Database!M1322</f>
        <v>0.44459328757661321</v>
      </c>
      <c r="Z9" s="11">
        <f>Database!N1322</f>
        <v>0.43136781522617196</v>
      </c>
      <c r="AA9" s="11">
        <f>Database!O1322</f>
        <v>0.30261521231867472</v>
      </c>
      <c r="AB9" s="11">
        <f>Database!P1322</f>
        <v>0.4056052621374181</v>
      </c>
      <c r="AC9" s="11">
        <f>Database!Q1322</f>
        <v>0.41817689160993082</v>
      </c>
      <c r="AD9" s="11">
        <f>Database!R1322</f>
        <v>0.36758613490869746</v>
      </c>
      <c r="AE9" s="11">
        <f>Database!S1322</f>
        <v>0.40344019845403611</v>
      </c>
      <c r="AF9" s="11">
        <f>Database!T1322</f>
        <v>0.44591883638887986</v>
      </c>
      <c r="AG9" s="11">
        <f>Database!U1322</f>
        <v>0.37212647383688252</v>
      </c>
      <c r="AH9" s="11">
        <f>Database!V1322</f>
        <v>0.32021222224058443</v>
      </c>
      <c r="AI9" s="11">
        <f>Database!W1322</f>
        <v>0.41160100729589227</v>
      </c>
      <c r="AJ9" s="11">
        <f>Database!X1322</f>
        <v>0.42657893694975524</v>
      </c>
      <c r="AK9" s="11">
        <f>Database!Y1322</f>
        <v>0.3910002374884004</v>
      </c>
      <c r="AL9" s="130"/>
      <c r="AM9" s="12">
        <f t="shared" si="0"/>
        <v>4.49239255592771E-2</v>
      </c>
      <c r="AN9" s="12">
        <f t="shared" si="0"/>
        <v>4.6970974453765968E-2</v>
      </c>
      <c r="AO9" s="12">
        <f t="shared" si="0"/>
        <v>3.9207367382497416E-2</v>
      </c>
      <c r="AP9" s="12">
        <f t="shared" si="0"/>
        <v>1.5222396070606548E-2</v>
      </c>
      <c r="AQ9" s="12">
        <f t="shared" si="0"/>
        <v>6.4307901646284749E-2</v>
      </c>
      <c r="AR9" s="12">
        <f t="shared" si="0"/>
        <v>3.1126921441262223E-2</v>
      </c>
      <c r="AS9" s="12">
        <f t="shared" si="0"/>
        <v>-8.4871181921143957E-3</v>
      </c>
      <c r="AT9" s="12">
        <f t="shared" si="0"/>
        <v>0.13443872147338148</v>
      </c>
      <c r="AU9" s="12">
        <f t="shared" si="0"/>
        <v>0.13328428211995286</v>
      </c>
      <c r="AV9" s="12">
        <f t="shared" si="0"/>
        <v>6.3745954257863058E-2</v>
      </c>
      <c r="AW9" s="12">
        <f t="shared" si="0"/>
        <v>1.8764957823285466E-2</v>
      </c>
      <c r="AX9" s="12">
        <f t="shared" si="0"/>
        <v>7.8609249379758994E-2</v>
      </c>
      <c r="AY9" s="12">
        <f t="shared" si="0"/>
        <v>5.389893716959776E-2</v>
      </c>
      <c r="AZ9" s="12">
        <f t="shared" si="0"/>
        <v>6.4479885573526519E-2</v>
      </c>
      <c r="BA9" s="134"/>
    </row>
    <row r="10" spans="1:53" x14ac:dyDescent="0.3">
      <c r="A10" s="134"/>
      <c r="B10" s="134"/>
      <c r="C10" s="134"/>
      <c r="D10" s="38" t="s">
        <v>181</v>
      </c>
      <c r="E10" s="38" t="s">
        <v>182</v>
      </c>
      <c r="F10" s="38" t="s">
        <v>77</v>
      </c>
      <c r="G10" s="38" t="s">
        <v>73</v>
      </c>
      <c r="H10" s="130"/>
      <c r="I10" s="11">
        <f>Database!L10</f>
        <v>0.35726986358329849</v>
      </c>
      <c r="J10" s="11">
        <f>Database!M10</f>
        <v>0.39762231312284724</v>
      </c>
      <c r="K10" s="11">
        <f>Database!N10</f>
        <v>0.39216044784367454</v>
      </c>
      <c r="L10" s="11">
        <f>Database!O10</f>
        <v>0.28739281624806817</v>
      </c>
      <c r="M10" s="11">
        <f>Database!P10</f>
        <v>0.34129736049113335</v>
      </c>
      <c r="N10" s="11">
        <f>Database!Q10</f>
        <v>0.3870499701686686</v>
      </c>
      <c r="O10" s="11">
        <f>Database!R10</f>
        <v>0.37607325310081186</v>
      </c>
      <c r="P10" s="11">
        <f>Database!S10</f>
        <v>0.26900147698065463</v>
      </c>
      <c r="Q10" s="11">
        <f>Database!T10</f>
        <v>0.312634554268927</v>
      </c>
      <c r="R10" s="11">
        <f>Database!U10</f>
        <v>0.30838051957901946</v>
      </c>
      <c r="S10" s="11">
        <f>Database!V10</f>
        <v>0.30144726441729897</v>
      </c>
      <c r="T10" s="11">
        <f>Database!W10</f>
        <v>0.33299175791613328</v>
      </c>
      <c r="U10" s="11">
        <f>Database!X10</f>
        <v>0.37267999978015748</v>
      </c>
      <c r="V10" s="11">
        <f>Database!Y10</f>
        <v>0.32652035191487389</v>
      </c>
      <c r="W10" s="130"/>
      <c r="X10" s="11">
        <f>Database!L1323</f>
        <v>0.49556776021734117</v>
      </c>
      <c r="Y10" s="11">
        <f>Database!M1323</f>
        <v>0.53123796832459147</v>
      </c>
      <c r="Z10" s="11">
        <f>Database!N1323</f>
        <v>0.51953355967770054</v>
      </c>
      <c r="AA10" s="11">
        <f>Database!O1323</f>
        <v>0.36144044519123247</v>
      </c>
      <c r="AB10" s="11">
        <f>Database!P1323</f>
        <v>0.4382608991224114</v>
      </c>
      <c r="AC10" s="11">
        <f>Database!Q1323</f>
        <v>0.5297034640913193</v>
      </c>
      <c r="AD10" s="11">
        <f>Database!R1323</f>
        <v>0.4386043167546167</v>
      </c>
      <c r="AE10" s="11">
        <f>Database!S1323</f>
        <v>0.45497184764785037</v>
      </c>
      <c r="AF10" s="11">
        <f>Database!T1323</f>
        <v>0.46710338985193023</v>
      </c>
      <c r="AG10" s="11">
        <f>Database!U1323</f>
        <v>0.42562086344632249</v>
      </c>
      <c r="AH10" s="11">
        <f>Database!V1323</f>
        <v>0.36897377123663055</v>
      </c>
      <c r="AI10" s="11">
        <f>Database!W1323</f>
        <v>0.45415489033659145</v>
      </c>
      <c r="AJ10" s="11">
        <f>Database!X1323</f>
        <v>0.48856299861340008</v>
      </c>
      <c r="AK10" s="11">
        <f>Database!Y1323</f>
        <v>0.42511541785874085</v>
      </c>
      <c r="AL10" s="130"/>
      <c r="AM10" s="12">
        <f t="shared" si="0"/>
        <v>0.13829789663404268</v>
      </c>
      <c r="AN10" s="12">
        <f t="shared" si="0"/>
        <v>0.13361565520174423</v>
      </c>
      <c r="AO10" s="12">
        <f t="shared" si="0"/>
        <v>0.127373111834026</v>
      </c>
      <c r="AP10" s="12">
        <f t="shared" si="0"/>
        <v>7.4047628943164301E-2</v>
      </c>
      <c r="AQ10" s="12">
        <f t="shared" si="0"/>
        <v>9.6963538631278046E-2</v>
      </c>
      <c r="AR10" s="12">
        <f t="shared" si="0"/>
        <v>0.1426534939226507</v>
      </c>
      <c r="AS10" s="12">
        <f t="shared" si="0"/>
        <v>6.2531063653804841E-2</v>
      </c>
      <c r="AT10" s="12">
        <f t="shared" si="0"/>
        <v>0.18597037066719574</v>
      </c>
      <c r="AU10" s="12">
        <f t="shared" si="0"/>
        <v>0.15446883558300323</v>
      </c>
      <c r="AV10" s="12">
        <f t="shared" si="0"/>
        <v>0.11724034386730303</v>
      </c>
      <c r="AW10" s="12">
        <f t="shared" si="0"/>
        <v>6.7526506819331589E-2</v>
      </c>
      <c r="AX10" s="12">
        <f t="shared" si="0"/>
        <v>0.12116313242045817</v>
      </c>
      <c r="AY10" s="12">
        <f t="shared" si="0"/>
        <v>0.1158829988332426</v>
      </c>
      <c r="AZ10" s="12">
        <f t="shared" si="0"/>
        <v>9.8595065943866966E-2</v>
      </c>
      <c r="BA10" s="134"/>
    </row>
    <row r="11" spans="1:53" x14ac:dyDescent="0.3">
      <c r="A11" s="134"/>
      <c r="B11" s="134"/>
      <c r="C11" s="134"/>
      <c r="D11" s="38" t="s">
        <v>181</v>
      </c>
      <c r="E11" s="38" t="s">
        <v>182</v>
      </c>
      <c r="F11" s="38" t="s">
        <v>78</v>
      </c>
      <c r="G11" s="38" t="s">
        <v>73</v>
      </c>
      <c r="H11" s="130"/>
      <c r="I11" s="11">
        <f>Database!L11</f>
        <v>0.35726986358329849</v>
      </c>
      <c r="J11" s="11">
        <f>Database!M11</f>
        <v>0.39762231312284724</v>
      </c>
      <c r="K11" s="11">
        <f>Database!N11</f>
        <v>0.39216044784367454</v>
      </c>
      <c r="L11" s="11">
        <f>Database!O11</f>
        <v>0.28739281624806817</v>
      </c>
      <c r="M11" s="11">
        <f>Database!P11</f>
        <v>0.34129736049113335</v>
      </c>
      <c r="N11" s="11">
        <f>Database!Q11</f>
        <v>0.3870499701686686</v>
      </c>
      <c r="O11" s="11">
        <f>Database!R11</f>
        <v>0.37607325310081186</v>
      </c>
      <c r="P11" s="11">
        <f>Database!S11</f>
        <v>0.26900147698065463</v>
      </c>
      <c r="Q11" s="11">
        <f>Database!T11</f>
        <v>0.312634554268927</v>
      </c>
      <c r="R11" s="11">
        <f>Database!U11</f>
        <v>0.30838051957901946</v>
      </c>
      <c r="S11" s="11">
        <f>Database!V11</f>
        <v>0.30144726441729897</v>
      </c>
      <c r="T11" s="11">
        <f>Database!W11</f>
        <v>0.33299175791613328</v>
      </c>
      <c r="U11" s="11">
        <f>Database!X11</f>
        <v>0.37267999978015748</v>
      </c>
      <c r="V11" s="11">
        <f>Database!Y11</f>
        <v>0.32652035191487389</v>
      </c>
      <c r="W11" s="130"/>
      <c r="X11" s="11">
        <f>Database!L1324</f>
        <v>0.49556776021734117</v>
      </c>
      <c r="Y11" s="11">
        <f>Database!M1324</f>
        <v>0.53123796832459147</v>
      </c>
      <c r="Z11" s="11">
        <f>Database!N1324</f>
        <v>0.51953355967770054</v>
      </c>
      <c r="AA11" s="11">
        <f>Database!O1324</f>
        <v>0.36144044519123247</v>
      </c>
      <c r="AB11" s="11">
        <f>Database!P1324</f>
        <v>0.4382608991224114</v>
      </c>
      <c r="AC11" s="11">
        <f>Database!Q1324</f>
        <v>0.5297034640913193</v>
      </c>
      <c r="AD11" s="11">
        <f>Database!R1324</f>
        <v>0.4386043167546167</v>
      </c>
      <c r="AE11" s="11">
        <f>Database!S1324</f>
        <v>0.45497184764785037</v>
      </c>
      <c r="AF11" s="11">
        <f>Database!T1324</f>
        <v>0.46710338985193023</v>
      </c>
      <c r="AG11" s="11">
        <f>Database!U1324</f>
        <v>0.42562086344632249</v>
      </c>
      <c r="AH11" s="11">
        <f>Database!V1324</f>
        <v>0.36897377123663055</v>
      </c>
      <c r="AI11" s="11">
        <f>Database!W1324</f>
        <v>0.45415489033659145</v>
      </c>
      <c r="AJ11" s="11">
        <f>Database!X1324</f>
        <v>0.48856299861340008</v>
      </c>
      <c r="AK11" s="11">
        <f>Database!Y1324</f>
        <v>0.42511541785874085</v>
      </c>
      <c r="AL11" s="130"/>
      <c r="AM11" s="12">
        <f t="shared" si="0"/>
        <v>0.13829789663404268</v>
      </c>
      <c r="AN11" s="12">
        <f t="shared" si="0"/>
        <v>0.13361565520174423</v>
      </c>
      <c r="AO11" s="12">
        <f t="shared" si="0"/>
        <v>0.127373111834026</v>
      </c>
      <c r="AP11" s="12">
        <f t="shared" si="0"/>
        <v>7.4047628943164301E-2</v>
      </c>
      <c r="AQ11" s="12">
        <f t="shared" si="0"/>
        <v>9.6963538631278046E-2</v>
      </c>
      <c r="AR11" s="12">
        <f t="shared" si="0"/>
        <v>0.1426534939226507</v>
      </c>
      <c r="AS11" s="12">
        <f t="shared" si="0"/>
        <v>6.2531063653804841E-2</v>
      </c>
      <c r="AT11" s="12">
        <f t="shared" si="0"/>
        <v>0.18597037066719574</v>
      </c>
      <c r="AU11" s="12">
        <f t="shared" si="0"/>
        <v>0.15446883558300323</v>
      </c>
      <c r="AV11" s="12">
        <f t="shared" si="0"/>
        <v>0.11724034386730303</v>
      </c>
      <c r="AW11" s="12">
        <f t="shared" si="0"/>
        <v>6.7526506819331589E-2</v>
      </c>
      <c r="AX11" s="12">
        <f t="shared" si="0"/>
        <v>0.12116313242045817</v>
      </c>
      <c r="AY11" s="12">
        <f t="shared" si="0"/>
        <v>0.1158829988332426</v>
      </c>
      <c r="AZ11" s="12">
        <f t="shared" si="0"/>
        <v>9.8595065943866966E-2</v>
      </c>
      <c r="BA11" s="134"/>
    </row>
    <row r="12" spans="1:53" x14ac:dyDescent="0.3">
      <c r="A12" s="134"/>
      <c r="B12" s="134"/>
      <c r="C12" s="134"/>
      <c r="D12" s="38" t="s">
        <v>181</v>
      </c>
      <c r="E12" s="38" t="s">
        <v>182</v>
      </c>
      <c r="F12" s="38" t="s">
        <v>79</v>
      </c>
      <c r="G12" s="38" t="s">
        <v>73</v>
      </c>
      <c r="H12" s="130"/>
      <c r="I12" s="11">
        <f>Database!L12</f>
        <v>0.35726986358329849</v>
      </c>
      <c r="J12" s="11">
        <f>Database!M12</f>
        <v>0.39762231312284724</v>
      </c>
      <c r="K12" s="11">
        <f>Database!N12</f>
        <v>0.39216044784367454</v>
      </c>
      <c r="L12" s="11">
        <f>Database!O12</f>
        <v>0.28739281624806817</v>
      </c>
      <c r="M12" s="11">
        <f>Database!P12</f>
        <v>0.34129736049113335</v>
      </c>
      <c r="N12" s="11">
        <f>Database!Q12</f>
        <v>0.3870499701686686</v>
      </c>
      <c r="O12" s="11">
        <f>Database!R12</f>
        <v>0.37607325310081186</v>
      </c>
      <c r="P12" s="11">
        <f>Database!S12</f>
        <v>0.26900147698065463</v>
      </c>
      <c r="Q12" s="11">
        <f>Database!T12</f>
        <v>0.312634554268927</v>
      </c>
      <c r="R12" s="11">
        <f>Database!U12</f>
        <v>0.30838051957901946</v>
      </c>
      <c r="S12" s="11">
        <f>Database!V12</f>
        <v>0.30144726441729897</v>
      </c>
      <c r="T12" s="11">
        <f>Database!W12</f>
        <v>0.33299175791613328</v>
      </c>
      <c r="U12" s="11">
        <f>Database!X12</f>
        <v>0.37267999978015748</v>
      </c>
      <c r="V12" s="11">
        <f>Database!Y12</f>
        <v>0.32652035191487389</v>
      </c>
      <c r="W12" s="130"/>
      <c r="X12" s="11">
        <f>Database!L1325</f>
        <v>0.445254949727314</v>
      </c>
      <c r="Y12" s="11">
        <f>Database!M1325</f>
        <v>0.4775322269339396</v>
      </c>
      <c r="Z12" s="11">
        <f>Database!N1325</f>
        <v>0.48387502963388734</v>
      </c>
      <c r="AA12" s="11">
        <f>Database!O1325</f>
        <v>0.34340708588203811</v>
      </c>
      <c r="AB12" s="11">
        <f>Database!P1325</f>
        <v>0.4400439247281232</v>
      </c>
      <c r="AC12" s="11">
        <f>Database!Q1325</f>
        <v>0.47408407653068341</v>
      </c>
      <c r="AD12" s="11">
        <f>Database!R1325</f>
        <v>0.42390181486317324</v>
      </c>
      <c r="AE12" s="11">
        <f>Database!S1325</f>
        <v>0.41702855131908634</v>
      </c>
      <c r="AF12" s="11">
        <f>Database!T1325</f>
        <v>0.42682199420951361</v>
      </c>
      <c r="AG12" s="11">
        <f>Database!U1325</f>
        <v>0.38298150889066551</v>
      </c>
      <c r="AH12" s="11">
        <f>Database!V1325</f>
        <v>0.35844375498183967</v>
      </c>
      <c r="AI12" s="11">
        <f>Database!W1325</f>
        <v>0.43249613664543046</v>
      </c>
      <c r="AJ12" s="11">
        <f>Database!X1325</f>
        <v>0.47757261175574989</v>
      </c>
      <c r="AK12" s="11">
        <f>Database!Y1325</f>
        <v>0.419377500451251</v>
      </c>
      <c r="AL12" s="130"/>
      <c r="AM12" s="12">
        <f t="shared" si="0"/>
        <v>8.7985086144015512E-2</v>
      </c>
      <c r="AN12" s="12">
        <f t="shared" si="0"/>
        <v>7.9909913811092359E-2</v>
      </c>
      <c r="AO12" s="12">
        <f t="shared" si="0"/>
        <v>9.1714581790212801E-2</v>
      </c>
      <c r="AP12" s="12">
        <f t="shared" si="0"/>
        <v>5.6014269633969938E-2</v>
      </c>
      <c r="AQ12" s="12">
        <f t="shared" si="0"/>
        <v>9.8746564236989853E-2</v>
      </c>
      <c r="AR12" s="12">
        <f t="shared" si="0"/>
        <v>8.7034106362014807E-2</v>
      </c>
      <c r="AS12" s="12">
        <f t="shared" si="0"/>
        <v>4.7828561762361388E-2</v>
      </c>
      <c r="AT12" s="12">
        <f t="shared" si="0"/>
        <v>0.14802707433843171</v>
      </c>
      <c r="AU12" s="12">
        <f t="shared" si="0"/>
        <v>0.11418743994058661</v>
      </c>
      <c r="AV12" s="12">
        <f t="shared" si="0"/>
        <v>7.4600989311646049E-2</v>
      </c>
      <c r="AW12" s="12">
        <f t="shared" si="0"/>
        <v>5.6996490564540703E-2</v>
      </c>
      <c r="AX12" s="12">
        <f t="shared" si="0"/>
        <v>9.9504378729297183E-2</v>
      </c>
      <c r="AY12" s="12">
        <f t="shared" si="0"/>
        <v>0.10489261197559241</v>
      </c>
      <c r="AZ12" s="12">
        <f t="shared" si="0"/>
        <v>9.285714853637711E-2</v>
      </c>
      <c r="BA12" s="134"/>
    </row>
    <row r="13" spans="1:53" x14ac:dyDescent="0.3">
      <c r="A13" s="134"/>
      <c r="B13" s="134"/>
      <c r="C13" s="134"/>
      <c r="D13" s="38" t="s">
        <v>181</v>
      </c>
      <c r="E13" s="38" t="s">
        <v>182</v>
      </c>
      <c r="F13" s="38" t="s">
        <v>80</v>
      </c>
      <c r="G13" s="38" t="s">
        <v>73</v>
      </c>
      <c r="H13" s="130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30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30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34"/>
    </row>
    <row r="14" spans="1:53" x14ac:dyDescent="0.3">
      <c r="A14" s="134"/>
      <c r="B14" s="134"/>
      <c r="C14" s="134"/>
      <c r="D14" s="38" t="s">
        <v>181</v>
      </c>
      <c r="E14" s="38" t="s">
        <v>182</v>
      </c>
      <c r="F14" s="38" t="s">
        <v>81</v>
      </c>
      <c r="G14" s="38" t="s">
        <v>73</v>
      </c>
      <c r="H14" s="130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30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30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34"/>
    </row>
    <row r="15" spans="1:53" x14ac:dyDescent="0.3">
      <c r="A15" s="134"/>
      <c r="B15" s="134"/>
      <c r="C15" s="134"/>
      <c r="D15" s="38" t="s">
        <v>181</v>
      </c>
      <c r="E15" s="38" t="s">
        <v>182</v>
      </c>
      <c r="F15" s="38" t="s">
        <v>82</v>
      </c>
      <c r="G15" s="38" t="s">
        <v>73</v>
      </c>
      <c r="H15" s="130"/>
      <c r="I15" s="11">
        <f>Database!L15</f>
        <v>0.35726986358329849</v>
      </c>
      <c r="J15" s="11">
        <f>Database!M15</f>
        <v>0.39762231312284724</v>
      </c>
      <c r="K15" s="11">
        <f>Database!N15</f>
        <v>0.39216044784367454</v>
      </c>
      <c r="L15" s="11">
        <f>Database!O15</f>
        <v>0.28739281624806817</v>
      </c>
      <c r="M15" s="11">
        <f>Database!P15</f>
        <v>0.34129736049113335</v>
      </c>
      <c r="N15" s="11">
        <f>Database!Q15</f>
        <v>0.3870499701686686</v>
      </c>
      <c r="O15" s="11">
        <f>Database!R15</f>
        <v>0.37607325310081186</v>
      </c>
      <c r="P15" s="11">
        <f>Database!S15</f>
        <v>0.26900147698065463</v>
      </c>
      <c r="Q15" s="11">
        <f>Database!T15</f>
        <v>0.312634554268927</v>
      </c>
      <c r="R15" s="11">
        <f>Database!U15</f>
        <v>0.30838051957901946</v>
      </c>
      <c r="S15" s="11">
        <f>Database!V15</f>
        <v>0.30144726441729897</v>
      </c>
      <c r="T15" s="11">
        <f>Database!W15</f>
        <v>0.33299175791613328</v>
      </c>
      <c r="U15" s="11">
        <f>Database!X15</f>
        <v>0.37267999978015748</v>
      </c>
      <c r="V15" s="11">
        <f>Database!Y15</f>
        <v>0.32652035191487389</v>
      </c>
      <c r="W15" s="130"/>
      <c r="X15" s="11">
        <f>Database!L1328</f>
        <v>0.35117403210068548</v>
      </c>
      <c r="Y15" s="11">
        <f>Database!M1328</f>
        <v>0.37080529724548433</v>
      </c>
      <c r="Z15" s="11">
        <f>Database!N1328</f>
        <v>0.39459789304518389</v>
      </c>
      <c r="AA15" s="11">
        <f>Database!O1328</f>
        <v>0.26329495333255765</v>
      </c>
      <c r="AB15" s="11">
        <f>Database!P1328</f>
        <v>0.32834390168394473</v>
      </c>
      <c r="AC15" s="11">
        <f>Database!Q1328</f>
        <v>0.36318049404654418</v>
      </c>
      <c r="AD15" s="11">
        <f>Database!R1328</f>
        <v>0.34849416032097197</v>
      </c>
      <c r="AE15" s="11">
        <f>Database!S1328</f>
        <v>0.2486229081704226</v>
      </c>
      <c r="AF15" s="11">
        <f>Database!T1328</f>
        <v>0.20315285695856011</v>
      </c>
      <c r="AG15" s="11">
        <f>Database!U1328</f>
        <v>0.31381618177499521</v>
      </c>
      <c r="AH15" s="11">
        <f>Database!V1328</f>
        <v>0.28634927406315636</v>
      </c>
      <c r="AI15" s="11">
        <f>Database!W1328</f>
        <v>0.33996139154845406</v>
      </c>
      <c r="AJ15" s="11">
        <f>Database!X1328</f>
        <v>0.23832039594426857</v>
      </c>
      <c r="AK15" s="11">
        <f>Database!Y1328</f>
        <v>0.323537632520703</v>
      </c>
      <c r="AL15" s="130"/>
      <c r="AM15" s="12">
        <f t="shared" si="0"/>
        <v>-6.0958314826130011E-3</v>
      </c>
      <c r="AN15" s="12">
        <f t="shared" si="0"/>
        <v>-2.6817015877362904E-2</v>
      </c>
      <c r="AO15" s="12">
        <f t="shared" si="0"/>
        <v>2.4374452015093473E-3</v>
      </c>
      <c r="AP15" s="12">
        <f t="shared" si="0"/>
        <v>-2.4097862915510526E-2</v>
      </c>
      <c r="AQ15" s="12">
        <f t="shared" si="0"/>
        <v>-1.2953458807188623E-2</v>
      </c>
      <c r="AR15" s="12">
        <f t="shared" si="0"/>
        <v>-2.3869476122124422E-2</v>
      </c>
      <c r="AS15" s="12">
        <f t="shared" si="0"/>
        <v>-2.7579092779839887E-2</v>
      </c>
      <c r="AT15" s="12">
        <f t="shared" si="0"/>
        <v>-2.0378568810232034E-2</v>
      </c>
      <c r="AU15" s="12">
        <f t="shared" si="0"/>
        <v>-0.10948169731036689</v>
      </c>
      <c r="AV15" s="12">
        <f t="shared" si="0"/>
        <v>5.4356621959757434E-3</v>
      </c>
      <c r="AW15" s="12">
        <f t="shared" si="0"/>
        <v>-1.509799035414261E-2</v>
      </c>
      <c r="AX15" s="12">
        <f t="shared" si="0"/>
        <v>6.9696336323207819E-3</v>
      </c>
      <c r="AY15" s="12">
        <f t="shared" si="0"/>
        <v>-0.13435960383588891</v>
      </c>
      <c r="AZ15" s="12">
        <f t="shared" si="0"/>
        <v>-2.9827193941708852E-3</v>
      </c>
      <c r="BA15" s="134"/>
    </row>
    <row r="16" spans="1:53" x14ac:dyDescent="0.3">
      <c r="A16" s="134"/>
      <c r="B16" s="134"/>
      <c r="C16" s="134"/>
      <c r="D16" s="38" t="s">
        <v>181</v>
      </c>
      <c r="E16" s="38" t="s">
        <v>182</v>
      </c>
      <c r="F16" s="38" t="s">
        <v>83</v>
      </c>
      <c r="G16" s="38" t="s">
        <v>73</v>
      </c>
      <c r="H16" s="130"/>
      <c r="I16" s="11">
        <f>Database!L16</f>
        <v>0.35726986358329849</v>
      </c>
      <c r="J16" s="11">
        <f>Database!M16</f>
        <v>0.39762231312284724</v>
      </c>
      <c r="K16" s="11">
        <f>Database!N16</f>
        <v>0.39216044784367454</v>
      </c>
      <c r="L16" s="11">
        <f>Database!O16</f>
        <v>0.28739281624806817</v>
      </c>
      <c r="M16" s="11">
        <f>Database!P16</f>
        <v>0.34129736049113335</v>
      </c>
      <c r="N16" s="11">
        <f>Database!Q16</f>
        <v>0.3870499701686686</v>
      </c>
      <c r="O16" s="11">
        <f>Database!R16</f>
        <v>0.37607325310081186</v>
      </c>
      <c r="P16" s="11">
        <f>Database!S16</f>
        <v>0.26900147698065463</v>
      </c>
      <c r="Q16" s="11">
        <f>Database!T16</f>
        <v>0.312634554268927</v>
      </c>
      <c r="R16" s="11">
        <f>Database!U16</f>
        <v>0.30838051957901946</v>
      </c>
      <c r="S16" s="11">
        <f>Database!V16</f>
        <v>0.30144726441729897</v>
      </c>
      <c r="T16" s="11">
        <f>Database!W16</f>
        <v>0.33299175791613328</v>
      </c>
      <c r="U16" s="11">
        <f>Database!X16</f>
        <v>0.37267999978015748</v>
      </c>
      <c r="V16" s="11">
        <f>Database!Y16</f>
        <v>0.32652035191487389</v>
      </c>
      <c r="W16" s="130"/>
      <c r="X16" s="11">
        <f>Database!L1329</f>
        <v>0.44386390204077686</v>
      </c>
      <c r="Y16" s="11">
        <f>Database!M1329</f>
        <v>0.43112832935202189</v>
      </c>
      <c r="Z16" s="11">
        <f>Database!N1329</f>
        <v>0.42910333437724651</v>
      </c>
      <c r="AA16" s="11">
        <f>Database!O1329</f>
        <v>0.33335814137812753</v>
      </c>
      <c r="AB16" s="11">
        <f>Database!P1329</f>
        <v>0.4197137159986804</v>
      </c>
      <c r="AC16" s="11">
        <f>Database!Q1329</f>
        <v>0.44907962408969732</v>
      </c>
      <c r="AD16" s="11">
        <f>Database!R1329</f>
        <v>0.38661982253871163</v>
      </c>
      <c r="AE16" s="11">
        <f>Database!S1329</f>
        <v>0.71083664498201793</v>
      </c>
      <c r="AF16" s="11">
        <f>Database!T1329</f>
        <v>0.44982302548473585</v>
      </c>
      <c r="AG16" s="11">
        <f>Database!U1329</f>
        <v>0.42364171986478794</v>
      </c>
      <c r="AH16" s="11">
        <f>Database!V1329</f>
        <v>0.37244417758604292</v>
      </c>
      <c r="AI16" s="11">
        <f>Database!W1329</f>
        <v>0.47641970301221109</v>
      </c>
      <c r="AJ16" s="11">
        <f>Database!X1329</f>
        <v>0.47136135671159518</v>
      </c>
      <c r="AK16" s="11">
        <f>Database!Y1329</f>
        <v>0.419707750783059</v>
      </c>
      <c r="AL16" s="130"/>
      <c r="AM16" s="12">
        <f t="shared" si="0"/>
        <v>8.6594038457478373E-2</v>
      </c>
      <c r="AN16" s="12">
        <f t="shared" si="0"/>
        <v>3.3506016229174651E-2</v>
      </c>
      <c r="AO16" s="12">
        <f t="shared" si="0"/>
        <v>3.6942886533571972E-2</v>
      </c>
      <c r="AP16" s="12">
        <f t="shared" si="0"/>
        <v>4.5965325130059353E-2</v>
      </c>
      <c r="AQ16" s="12">
        <f t="shared" si="0"/>
        <v>7.8416355507547053E-2</v>
      </c>
      <c r="AR16" s="12">
        <f t="shared" si="0"/>
        <v>6.2029653921028716E-2</v>
      </c>
      <c r="AS16" s="12">
        <f t="shared" si="0"/>
        <v>1.0546569437899778E-2</v>
      </c>
      <c r="AT16" s="12">
        <f t="shared" si="0"/>
        <v>0.4418351680013633</v>
      </c>
      <c r="AU16" s="12">
        <f t="shared" si="0"/>
        <v>0.13718847121580885</v>
      </c>
      <c r="AV16" s="12">
        <f t="shared" si="0"/>
        <v>0.11526120028576847</v>
      </c>
      <c r="AW16" s="12">
        <f t="shared" si="0"/>
        <v>7.0996913168743958E-2</v>
      </c>
      <c r="AX16" s="12">
        <f t="shared" si="0"/>
        <v>0.14342794509607781</v>
      </c>
      <c r="AY16" s="12">
        <f t="shared" si="0"/>
        <v>9.8681356931437703E-2</v>
      </c>
      <c r="AZ16" s="12">
        <f t="shared" si="0"/>
        <v>9.3187398868185112E-2</v>
      </c>
      <c r="BA16" s="134"/>
    </row>
    <row r="17" spans="1:53" x14ac:dyDescent="0.3">
      <c r="A17" s="134"/>
      <c r="B17" s="134"/>
      <c r="C17" s="134"/>
      <c r="D17" s="38" t="s">
        <v>181</v>
      </c>
      <c r="E17" s="38" t="s">
        <v>182</v>
      </c>
      <c r="F17" s="38" t="s">
        <v>84</v>
      </c>
      <c r="G17" s="38" t="s">
        <v>73</v>
      </c>
      <c r="H17" s="130"/>
      <c r="I17" s="11">
        <f>Database!L17</f>
        <v>0.35726986358329849</v>
      </c>
      <c r="J17" s="11">
        <f>Database!M17</f>
        <v>0.39762231312284724</v>
      </c>
      <c r="K17" s="11">
        <f>Database!N17</f>
        <v>0.39216044784367454</v>
      </c>
      <c r="L17" s="11">
        <f>Database!O17</f>
        <v>0.28739281624806817</v>
      </c>
      <c r="M17" s="11">
        <f>Database!P17</f>
        <v>0.34129736049113335</v>
      </c>
      <c r="N17" s="11">
        <f>Database!Q17</f>
        <v>0.3870499701686686</v>
      </c>
      <c r="O17" s="11">
        <f>Database!R17</f>
        <v>0.37607325310081186</v>
      </c>
      <c r="P17" s="11">
        <f>Database!S17</f>
        <v>0.26900147698065463</v>
      </c>
      <c r="Q17" s="11">
        <f>Database!T17</f>
        <v>0.312634554268927</v>
      </c>
      <c r="R17" s="11">
        <f>Database!U17</f>
        <v>0.30838051957901946</v>
      </c>
      <c r="S17" s="11">
        <f>Database!V17</f>
        <v>0.30144726441729897</v>
      </c>
      <c r="T17" s="11">
        <f>Database!W17</f>
        <v>0.33299175791613328</v>
      </c>
      <c r="U17" s="11">
        <f>Database!X17</f>
        <v>0.37267999978015748</v>
      </c>
      <c r="V17" s="11">
        <f>Database!Y17</f>
        <v>0.32652035191487389</v>
      </c>
      <c r="W17" s="130"/>
      <c r="X17" s="11">
        <f>Database!L1330</f>
        <v>0.38234154523613045</v>
      </c>
      <c r="Y17" s="11">
        <f>Database!M1330</f>
        <v>0.47039177882266953</v>
      </c>
      <c r="Z17" s="11">
        <f>Database!N1330</f>
        <v>0.48662288001189152</v>
      </c>
      <c r="AA17" s="11">
        <f>Database!O1330</f>
        <v>0.29893542151677233</v>
      </c>
      <c r="AB17" s="11">
        <f>Database!P1330</f>
        <v>0.40043956778331607</v>
      </c>
      <c r="AC17" s="11">
        <f>Database!Q1330</f>
        <v>0.4471499109212046</v>
      </c>
      <c r="AD17" s="11">
        <f>Database!R1330</f>
        <v>0.38982591698532032</v>
      </c>
      <c r="AE17" s="11">
        <f>Database!S1330</f>
        <v>0.27657778923057658</v>
      </c>
      <c r="AF17" s="11">
        <f>Database!T1330</f>
        <v>0.3708483708343952</v>
      </c>
      <c r="AG17" s="11">
        <f>Database!U1330</f>
        <v>0.31032481382189808</v>
      </c>
      <c r="AH17" s="11">
        <f>Database!V1330</f>
        <v>0.32115980065338723</v>
      </c>
      <c r="AI17" s="11">
        <f>Database!W1330</f>
        <v>0.36728264412569694</v>
      </c>
      <c r="AJ17" s="11">
        <f>Database!X1330</f>
        <v>0.4236837550862157</v>
      </c>
      <c r="AK17" s="11">
        <f>Database!Y1330</f>
        <v>0.38356841877761649</v>
      </c>
      <c r="AL17" s="130"/>
      <c r="AM17" s="12">
        <f t="shared" si="0"/>
        <v>2.5071681652831967E-2</v>
      </c>
      <c r="AN17" s="12">
        <f t="shared" si="0"/>
        <v>7.2769465699822289E-2</v>
      </c>
      <c r="AO17" s="12">
        <f t="shared" si="0"/>
        <v>9.4462432168216981E-2</v>
      </c>
      <c r="AP17" s="12">
        <f t="shared" si="0"/>
        <v>1.1542605268704154E-2</v>
      </c>
      <c r="AQ17" s="12">
        <f t="shared" si="0"/>
        <v>5.9142207292182725E-2</v>
      </c>
      <c r="AR17" s="12">
        <f t="shared" si="0"/>
        <v>6.0099940752535996E-2</v>
      </c>
      <c r="AS17" s="12">
        <f t="shared" si="0"/>
        <v>1.3752663884508465E-2</v>
      </c>
      <c r="AT17" s="12">
        <f t="shared" si="0"/>
        <v>7.576312249921946E-3</v>
      </c>
      <c r="AU17" s="12">
        <f t="shared" si="0"/>
        <v>5.8213816565468202E-2</v>
      </c>
      <c r="AV17" s="12">
        <f t="shared" si="0"/>
        <v>1.9442942428786192E-3</v>
      </c>
      <c r="AW17" s="12">
        <f t="shared" si="0"/>
        <v>1.9712536236088263E-2</v>
      </c>
      <c r="AX17" s="12">
        <f t="shared" si="0"/>
        <v>3.4290886209563665E-2</v>
      </c>
      <c r="AY17" s="12">
        <f t="shared" si="0"/>
        <v>5.1003755306058218E-2</v>
      </c>
      <c r="AZ17" s="12">
        <f t="shared" si="0"/>
        <v>5.7048066862742608E-2</v>
      </c>
      <c r="BA17" s="134"/>
    </row>
    <row r="18" spans="1:53" x14ac:dyDescent="0.3">
      <c r="A18" s="134"/>
      <c r="B18" s="134"/>
      <c r="C18" s="134"/>
      <c r="D18" s="38" t="s">
        <v>181</v>
      </c>
      <c r="E18" s="38" t="s">
        <v>182</v>
      </c>
      <c r="F18" s="38" t="s">
        <v>85</v>
      </c>
      <c r="G18" s="38" t="s">
        <v>73</v>
      </c>
      <c r="H18" s="130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30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30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34"/>
    </row>
    <row r="19" spans="1:53" x14ac:dyDescent="0.3">
      <c r="A19" s="134"/>
      <c r="B19" s="134"/>
      <c r="C19" s="134"/>
      <c r="D19" s="38" t="s">
        <v>181</v>
      </c>
      <c r="E19" s="38" t="s">
        <v>182</v>
      </c>
      <c r="F19" s="38" t="s">
        <v>86</v>
      </c>
      <c r="G19" s="38" t="s">
        <v>73</v>
      </c>
      <c r="H19" s="130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30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30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34"/>
    </row>
    <row r="20" spans="1:53" x14ac:dyDescent="0.3">
      <c r="A20" s="134"/>
      <c r="B20" s="134"/>
      <c r="C20" s="134"/>
      <c r="D20" s="38" t="s">
        <v>181</v>
      </c>
      <c r="E20" s="38" t="s">
        <v>182</v>
      </c>
      <c r="F20" s="38" t="s">
        <v>87</v>
      </c>
      <c r="G20" s="38" t="s">
        <v>73</v>
      </c>
      <c r="H20" s="130"/>
      <c r="I20" s="11">
        <f>Database!L20</f>
        <v>0.35726986358329849</v>
      </c>
      <c r="J20" s="11">
        <f>Database!M20</f>
        <v>0.39762231312284724</v>
      </c>
      <c r="K20" s="11">
        <f>Database!N20</f>
        <v>0.39216044784367454</v>
      </c>
      <c r="L20" s="11">
        <f>Database!O20</f>
        <v>0.28739281624806817</v>
      </c>
      <c r="M20" s="11">
        <f>Database!P20</f>
        <v>0.34129736049113335</v>
      </c>
      <c r="N20" s="11">
        <f>Database!Q20</f>
        <v>0.3870499701686686</v>
      </c>
      <c r="O20" s="11">
        <f>Database!R20</f>
        <v>0.37607325310081186</v>
      </c>
      <c r="P20" s="11">
        <f>Database!S20</f>
        <v>0.26900147698065463</v>
      </c>
      <c r="Q20" s="11">
        <f>Database!T20</f>
        <v>0.312634554268927</v>
      </c>
      <c r="R20" s="11">
        <f>Database!U20</f>
        <v>0.30838051957901946</v>
      </c>
      <c r="S20" s="11">
        <f>Database!V20</f>
        <v>0.30144726441729897</v>
      </c>
      <c r="T20" s="11">
        <f>Database!W20</f>
        <v>0.33299175791613328</v>
      </c>
      <c r="U20" s="11">
        <f>Database!X20</f>
        <v>0.37267999978015748</v>
      </c>
      <c r="V20" s="11">
        <f>Database!Y20</f>
        <v>0.32652035191487389</v>
      </c>
      <c r="W20" s="130"/>
      <c r="X20" s="11">
        <f>Database!L1333</f>
        <v>0.26761359598055262</v>
      </c>
      <c r="Y20" s="11">
        <f>Database!M1333</f>
        <v>0.55569184249939252</v>
      </c>
      <c r="Z20" s="11">
        <f>Database!N1333</f>
        <v>0.59994051039370588</v>
      </c>
      <c r="AA20" s="11">
        <f>Database!O1333</f>
        <v>0.29536009980772149</v>
      </c>
      <c r="AB20" s="11">
        <f>Database!P1333</f>
        <v>0.40247900774575246</v>
      </c>
      <c r="AC20" s="11">
        <f>Database!Q1333</f>
        <v>0.50614092227261109</v>
      </c>
      <c r="AD20" s="11">
        <f>Database!R1333</f>
        <v>0.48492099310121933</v>
      </c>
      <c r="AE20" s="11">
        <f>Database!S1333</f>
        <v>0.274876697922597</v>
      </c>
      <c r="AF20" s="11">
        <f>Database!T1333</f>
        <v>0.33377934101177542</v>
      </c>
      <c r="AG20" s="11">
        <f>Database!U1333</f>
        <v>0.34007048302934956</v>
      </c>
      <c r="AH20" s="11">
        <f>Database!V1333</f>
        <v>0.31690724981966761</v>
      </c>
      <c r="AI20" s="11">
        <f>Database!W1333</f>
        <v>0.35896208264102919</v>
      </c>
      <c r="AJ20" s="11">
        <f>Database!X1333</f>
        <v>0.39322005716978187</v>
      </c>
      <c r="AK20" s="11">
        <f>Database!Y1333</f>
        <v>0.34729981128353693</v>
      </c>
      <c r="AL20" s="130"/>
      <c r="AM20" s="12">
        <f t="shared" si="0"/>
        <v>-8.9656267602745865E-2</v>
      </c>
      <c r="AN20" s="12">
        <f t="shared" si="0"/>
        <v>0.15806952937654528</v>
      </c>
      <c r="AO20" s="12">
        <f t="shared" si="0"/>
        <v>0.20778006255003134</v>
      </c>
      <c r="AP20" s="12">
        <f t="shared" si="0"/>
        <v>7.9672835596533154E-3</v>
      </c>
      <c r="AQ20" s="12">
        <f t="shared" si="0"/>
        <v>6.1181647254619109E-2</v>
      </c>
      <c r="AR20" s="12">
        <f t="shared" si="0"/>
        <v>0.11909095210394249</v>
      </c>
      <c r="AS20" s="12">
        <f t="shared" si="0"/>
        <v>0.10884774000040748</v>
      </c>
      <c r="AT20" s="12">
        <f t="shared" si="0"/>
        <v>5.8752209419423718E-3</v>
      </c>
      <c r="AU20" s="12">
        <f t="shared" si="0"/>
        <v>2.114478674284842E-2</v>
      </c>
      <c r="AV20" s="12">
        <f t="shared" si="0"/>
        <v>3.1689963450330094E-2</v>
      </c>
      <c r="AW20" s="12">
        <f t="shared" si="0"/>
        <v>1.5459985402368648E-2</v>
      </c>
      <c r="AX20" s="12">
        <f t="shared" si="0"/>
        <v>2.597032472489591E-2</v>
      </c>
      <c r="AY20" s="12">
        <f t="shared" si="0"/>
        <v>2.0540057389624389E-2</v>
      </c>
      <c r="AZ20" s="12">
        <f t="shared" si="0"/>
        <v>2.0779459368663045E-2</v>
      </c>
      <c r="BA20" s="134"/>
    </row>
    <row r="21" spans="1:53" x14ac:dyDescent="0.3">
      <c r="A21" s="134"/>
      <c r="B21" s="134"/>
      <c r="C21" s="134"/>
      <c r="D21" s="38" t="s">
        <v>181</v>
      </c>
      <c r="E21" s="38" t="s">
        <v>182</v>
      </c>
      <c r="F21" s="38" t="s">
        <v>88</v>
      </c>
      <c r="G21" s="38" t="s">
        <v>73</v>
      </c>
      <c r="H21" s="130"/>
      <c r="I21" s="11">
        <f>Database!L21</f>
        <v>0.35726986358329849</v>
      </c>
      <c r="J21" s="11">
        <f>Database!M21</f>
        <v>0.39762231312284724</v>
      </c>
      <c r="K21" s="11">
        <f>Database!N21</f>
        <v>0.39216044784367454</v>
      </c>
      <c r="L21" s="11">
        <f>Database!O21</f>
        <v>0.28739281624806817</v>
      </c>
      <c r="M21" s="11">
        <f>Database!P21</f>
        <v>0.34129736049113335</v>
      </c>
      <c r="N21" s="11">
        <f>Database!Q21</f>
        <v>0.3870499701686686</v>
      </c>
      <c r="O21" s="11">
        <f>Database!R21</f>
        <v>0.37607325310081186</v>
      </c>
      <c r="P21" s="11">
        <f>Database!S21</f>
        <v>0.26900147698065463</v>
      </c>
      <c r="Q21" s="11">
        <f>Database!T21</f>
        <v>0.312634554268927</v>
      </c>
      <c r="R21" s="11">
        <f>Database!U21</f>
        <v>0.30838051957901946</v>
      </c>
      <c r="S21" s="11">
        <f>Database!V21</f>
        <v>0.30144726441729897</v>
      </c>
      <c r="T21" s="11">
        <f>Database!W21</f>
        <v>0.33299175791613328</v>
      </c>
      <c r="U21" s="11">
        <f>Database!X21</f>
        <v>0.37267999978015748</v>
      </c>
      <c r="V21" s="11">
        <f>Database!Y21</f>
        <v>0.32652035191487389</v>
      </c>
      <c r="W21" s="130"/>
      <c r="X21" s="11">
        <f>Database!L1334</f>
        <v>0.25202748089723559</v>
      </c>
      <c r="Y21" s="11">
        <f>Database!M1334</f>
        <v>0.47933528877360276</v>
      </c>
      <c r="Z21" s="11">
        <f>Database!N1334</f>
        <v>0.56458622896340926</v>
      </c>
      <c r="AA21" s="11">
        <f>Database!O1334</f>
        <v>0.30576574018035124</v>
      </c>
      <c r="AB21" s="11">
        <f>Database!P1334</f>
        <v>0.36885904289825516</v>
      </c>
      <c r="AC21" s="11">
        <f>Database!Q1334</f>
        <v>0.45834346586912678</v>
      </c>
      <c r="AD21" s="11">
        <f>Database!R1334</f>
        <v>0.42569539266608353</v>
      </c>
      <c r="AE21" s="11">
        <f>Database!S1334</f>
        <v>0.30968146238276095</v>
      </c>
      <c r="AF21" s="11">
        <f>Database!T1334</f>
        <v>0.24666155565141176</v>
      </c>
      <c r="AG21" s="11">
        <f>Database!U1334</f>
        <v>0.23318369410959644</v>
      </c>
      <c r="AH21" s="11">
        <f>Database!V1334</f>
        <v>0.28244079093517072</v>
      </c>
      <c r="AI21" s="11">
        <f>Database!W1334</f>
        <v>0.32001197922540203</v>
      </c>
      <c r="AJ21" s="11">
        <f>Database!X1334</f>
        <v>0.34964638894696554</v>
      </c>
      <c r="AK21" s="11">
        <f>Database!Y1334</f>
        <v>0.31918305882365089</v>
      </c>
      <c r="AL21" s="130"/>
      <c r="AM21" s="12">
        <f t="shared" si="0"/>
        <v>-0.1052423826860629</v>
      </c>
      <c r="AN21" s="12">
        <f t="shared" si="0"/>
        <v>8.1712975650755526E-2</v>
      </c>
      <c r="AO21" s="12">
        <f t="shared" si="0"/>
        <v>0.17242578111973472</v>
      </c>
      <c r="AP21" s="12">
        <f t="shared" si="0"/>
        <v>1.837292393228307E-2</v>
      </c>
      <c r="AQ21" s="12">
        <f t="shared" si="0"/>
        <v>2.7561682407121812E-2</v>
      </c>
      <c r="AR21" s="12">
        <f t="shared" si="0"/>
        <v>7.1293495700458176E-2</v>
      </c>
      <c r="AS21" s="12">
        <f t="shared" si="0"/>
        <v>4.9622139565271672E-2</v>
      </c>
      <c r="AT21" s="12">
        <f t="shared" si="0"/>
        <v>4.0679985402106322E-2</v>
      </c>
      <c r="AU21" s="12">
        <f t="shared" si="0"/>
        <v>-6.5972998617515238E-2</v>
      </c>
      <c r="AV21" s="12">
        <f t="shared" si="0"/>
        <v>-7.5196825469423023E-2</v>
      </c>
      <c r="AW21" s="12">
        <f t="shared" si="0"/>
        <v>-1.900647348212825E-2</v>
      </c>
      <c r="AX21" s="12">
        <f t="shared" si="0"/>
        <v>-1.2979778690731247E-2</v>
      </c>
      <c r="AY21" s="12">
        <f t="shared" si="0"/>
        <v>-2.3033610833191942E-2</v>
      </c>
      <c r="AZ21" s="12">
        <f t="shared" si="0"/>
        <v>-7.3372930912229961E-3</v>
      </c>
      <c r="BA21" s="134"/>
    </row>
    <row r="22" spans="1:53" x14ac:dyDescent="0.3">
      <c r="A22" s="134"/>
      <c r="B22" s="134"/>
      <c r="C22" s="134"/>
      <c r="D22" s="38" t="s">
        <v>181</v>
      </c>
      <c r="E22" s="38" t="s">
        <v>182</v>
      </c>
      <c r="F22" s="38" t="s">
        <v>89</v>
      </c>
      <c r="G22" s="38" t="s">
        <v>73</v>
      </c>
      <c r="H22" s="130"/>
      <c r="I22" s="11">
        <f>Database!L22</f>
        <v>0.35726986358329849</v>
      </c>
      <c r="J22" s="11">
        <f>Database!M22</f>
        <v>0.39762231312284724</v>
      </c>
      <c r="K22" s="11">
        <f>Database!N22</f>
        <v>0.39216044784367454</v>
      </c>
      <c r="L22" s="11">
        <f>Database!O22</f>
        <v>0.28739281624806817</v>
      </c>
      <c r="M22" s="11">
        <f>Database!P22</f>
        <v>0.34129736049113335</v>
      </c>
      <c r="N22" s="11">
        <f>Database!Q22</f>
        <v>0.3870499701686686</v>
      </c>
      <c r="O22" s="11">
        <f>Database!R22</f>
        <v>0.37607325310081186</v>
      </c>
      <c r="P22" s="11">
        <f>Database!S22</f>
        <v>0.26900147698065463</v>
      </c>
      <c r="Q22" s="11">
        <f>Database!T22</f>
        <v>0.312634554268927</v>
      </c>
      <c r="R22" s="11">
        <f>Database!U22</f>
        <v>0.30838051957901946</v>
      </c>
      <c r="S22" s="11">
        <f>Database!V22</f>
        <v>0.30144726441729897</v>
      </c>
      <c r="T22" s="11">
        <f>Database!W22</f>
        <v>0.33299175791613328</v>
      </c>
      <c r="U22" s="11">
        <f>Database!X22</f>
        <v>0.37267999978015748</v>
      </c>
      <c r="V22" s="11">
        <f>Database!Y22</f>
        <v>0.32652035191487389</v>
      </c>
      <c r="W22" s="130"/>
      <c r="X22" s="11">
        <f>Database!L1335</f>
        <v>0.19109347966462956</v>
      </c>
      <c r="Y22" s="11">
        <f>Database!M1335</f>
        <v>0.32053890238824823</v>
      </c>
      <c r="Z22" s="11">
        <f>Database!N1335</f>
        <v>0.4199046953336984</v>
      </c>
      <c r="AA22" s="11">
        <f>Database!O1335</f>
        <v>0.24509969180278698</v>
      </c>
      <c r="AB22" s="11">
        <f>Database!P1335</f>
        <v>0.25940238162868229</v>
      </c>
      <c r="AC22" s="11">
        <f>Database!Q1335</f>
        <v>0.34404769020302806</v>
      </c>
      <c r="AD22" s="11">
        <f>Database!R1335</f>
        <v>0.29384576910102422</v>
      </c>
      <c r="AE22" s="11">
        <f>Database!S1335</f>
        <v>0.16330407550494661</v>
      </c>
      <c r="AF22" s="11">
        <f>Database!T1335</f>
        <v>0.15091348702594262</v>
      </c>
      <c r="AG22" s="11">
        <f>Database!U1335</f>
        <v>0.13896697743649358</v>
      </c>
      <c r="AH22" s="11">
        <f>Database!V1335</f>
        <v>0.20518693165344584</v>
      </c>
      <c r="AI22" s="11">
        <f>Database!W1335</f>
        <v>0.23901810187702346</v>
      </c>
      <c r="AJ22" s="11">
        <f>Database!X1335</f>
        <v>0.27720012081327033</v>
      </c>
      <c r="AK22" s="11">
        <f>Database!Y1335</f>
        <v>0.26575756829093683</v>
      </c>
      <c r="AL22" s="130"/>
      <c r="AM22" s="12">
        <f t="shared" si="0"/>
        <v>-0.16617638391866893</v>
      </c>
      <c r="AN22" s="12">
        <f t="shared" si="0"/>
        <v>-7.7083410734599012E-2</v>
      </c>
      <c r="AO22" s="12">
        <f t="shared" si="0"/>
        <v>2.7744247490023854E-2</v>
      </c>
      <c r="AP22" s="12">
        <f t="shared" si="0"/>
        <v>-4.2293124445281188E-2</v>
      </c>
      <c r="AQ22" s="12">
        <f t="shared" si="0"/>
        <v>-8.1894978862451062E-2</v>
      </c>
      <c r="AR22" s="12">
        <f t="shared" si="0"/>
        <v>-4.3002279965640544E-2</v>
      </c>
      <c r="AS22" s="12">
        <f t="shared" si="0"/>
        <v>-8.2227483999787632E-2</v>
      </c>
      <c r="AT22" s="12">
        <f t="shared" si="0"/>
        <v>-0.10569740147570802</v>
      </c>
      <c r="AU22" s="12">
        <f t="shared" si="0"/>
        <v>-0.16172106724298438</v>
      </c>
      <c r="AV22" s="12">
        <f t="shared" si="0"/>
        <v>-0.16941354214252588</v>
      </c>
      <c r="AW22" s="12">
        <f t="shared" si="0"/>
        <v>-9.6260332763853124E-2</v>
      </c>
      <c r="AX22" s="12">
        <f t="shared" si="0"/>
        <v>-9.3973656039109815E-2</v>
      </c>
      <c r="AY22" s="12">
        <f t="shared" si="0"/>
        <v>-9.5479878966887144E-2</v>
      </c>
      <c r="AZ22" s="12">
        <f t="shared" si="0"/>
        <v>-6.0762783623937056E-2</v>
      </c>
      <c r="BA22" s="134"/>
    </row>
    <row r="23" spans="1:53" x14ac:dyDescent="0.3">
      <c r="A23" s="134"/>
      <c r="B23" s="134"/>
      <c r="C23" s="134"/>
      <c r="D23" s="38" t="s">
        <v>181</v>
      </c>
      <c r="E23" s="38" t="s">
        <v>182</v>
      </c>
      <c r="F23" s="38" t="s">
        <v>90</v>
      </c>
      <c r="G23" s="38" t="s">
        <v>73</v>
      </c>
      <c r="H23" s="130"/>
      <c r="I23" s="11">
        <f>Database!L23</f>
        <v>0.35726986358329849</v>
      </c>
      <c r="J23" s="11">
        <f>Database!M23</f>
        <v>0.39762231312284724</v>
      </c>
      <c r="K23" s="11">
        <f>Database!N23</f>
        <v>0.39216044784367454</v>
      </c>
      <c r="L23" s="11">
        <f>Database!O23</f>
        <v>0.28739281624806817</v>
      </c>
      <c r="M23" s="11">
        <f>Database!P23</f>
        <v>0.34129736049113335</v>
      </c>
      <c r="N23" s="11">
        <f>Database!Q23</f>
        <v>0.3870499701686686</v>
      </c>
      <c r="O23" s="11">
        <f>Database!R23</f>
        <v>0.37607325310081186</v>
      </c>
      <c r="P23" s="11">
        <f>Database!S23</f>
        <v>0.26900147698065463</v>
      </c>
      <c r="Q23" s="11">
        <f>Database!T23</f>
        <v>0.312634554268927</v>
      </c>
      <c r="R23" s="11">
        <f>Database!U23</f>
        <v>0.30838051957901946</v>
      </c>
      <c r="S23" s="11">
        <f>Database!V23</f>
        <v>0.30144726441729897</v>
      </c>
      <c r="T23" s="11">
        <f>Database!W23</f>
        <v>0.33299175791613328</v>
      </c>
      <c r="U23" s="11">
        <f>Database!X23</f>
        <v>0.37267999978015748</v>
      </c>
      <c r="V23" s="11">
        <f>Database!Y23</f>
        <v>0.32652035191487389</v>
      </c>
      <c r="W23" s="130"/>
      <c r="X23" s="11">
        <f>Database!L1336</f>
        <v>0.27362073012997384</v>
      </c>
      <c r="Y23" s="11">
        <f>Database!M1336</f>
        <v>0.62122310206751619</v>
      </c>
      <c r="Z23" s="11">
        <f>Database!N1336</f>
        <v>0.62014986708464315</v>
      </c>
      <c r="AA23" s="11">
        <f>Database!O1336</f>
        <v>0.28443922216777207</v>
      </c>
      <c r="AB23" s="11">
        <f>Database!P1336</f>
        <v>0.42835903263406011</v>
      </c>
      <c r="AC23" s="11">
        <f>Database!Q1336</f>
        <v>0.54742734191418363</v>
      </c>
      <c r="AD23" s="11">
        <f>Database!R1336</f>
        <v>0.53813560089522483</v>
      </c>
      <c r="AE23" s="11">
        <f>Database!S1336</f>
        <v>0.23967143260069648</v>
      </c>
      <c r="AF23" s="11">
        <f>Database!T1336</f>
        <v>0.42900227502051758</v>
      </c>
      <c r="AG23" s="11">
        <f>Database!U1336</f>
        <v>0.48840494250903355</v>
      </c>
      <c r="AH23" s="11">
        <f>Database!V1336</f>
        <v>0.36114642535181862</v>
      </c>
      <c r="AI23" s="11">
        <f>Database!W1336</f>
        <v>0.41059816390900333</v>
      </c>
      <c r="AJ23" s="11">
        <f>Database!X1336</f>
        <v>0.44731223163715728</v>
      </c>
      <c r="AK23" s="11">
        <f>Database!Y1336</f>
        <v>0.37933900108122542</v>
      </c>
      <c r="AL23" s="130"/>
      <c r="AM23" s="12">
        <f t="shared" si="0"/>
        <v>-8.3649133453324642E-2</v>
      </c>
      <c r="AN23" s="12">
        <f t="shared" si="0"/>
        <v>0.22360078894466895</v>
      </c>
      <c r="AO23" s="12">
        <f t="shared" si="0"/>
        <v>0.2279894192409686</v>
      </c>
      <c r="AP23" s="12">
        <f t="shared" si="0"/>
        <v>-2.9535940802961069E-3</v>
      </c>
      <c r="AQ23" s="12">
        <f t="shared" si="0"/>
        <v>8.706167214292676E-2</v>
      </c>
      <c r="AR23" s="12">
        <f t="shared" si="0"/>
        <v>0.16037737174551503</v>
      </c>
      <c r="AS23" s="12">
        <f t="shared" si="0"/>
        <v>0.16206234779441298</v>
      </c>
      <c r="AT23" s="12">
        <f t="shared" si="0"/>
        <v>-2.9330044379958148E-2</v>
      </c>
      <c r="AU23" s="12">
        <f t="shared" si="0"/>
        <v>0.11636772075159058</v>
      </c>
      <c r="AV23" s="12">
        <f t="shared" si="0"/>
        <v>0.18002442293001408</v>
      </c>
      <c r="AW23" s="12">
        <f t="shared" si="0"/>
        <v>5.9699160934519657E-2</v>
      </c>
      <c r="AX23" s="12">
        <f t="shared" si="0"/>
        <v>7.7606405992870053E-2</v>
      </c>
      <c r="AY23" s="12">
        <f t="shared" si="0"/>
        <v>7.4632231856999798E-2</v>
      </c>
      <c r="AZ23" s="12">
        <f t="shared" si="0"/>
        <v>5.2818649166351539E-2</v>
      </c>
      <c r="BA23" s="134"/>
    </row>
    <row r="24" spans="1:53" x14ac:dyDescent="0.3">
      <c r="A24" s="134"/>
      <c r="B24" s="134"/>
      <c r="C24" s="134"/>
      <c r="D24" s="38" t="s">
        <v>181</v>
      </c>
      <c r="E24" s="38" t="s">
        <v>182</v>
      </c>
      <c r="F24" s="38" t="s">
        <v>91</v>
      </c>
      <c r="G24" s="38" t="s">
        <v>73</v>
      </c>
      <c r="H24" s="130"/>
      <c r="I24" s="11">
        <f>Database!L24</f>
        <v>0.35726986358329849</v>
      </c>
      <c r="J24" s="11">
        <f>Database!M24</f>
        <v>0.39762231312284724</v>
      </c>
      <c r="K24" s="11">
        <f>Database!N24</f>
        <v>0.39216044784367454</v>
      </c>
      <c r="L24" s="11">
        <f>Database!O24</f>
        <v>0.28739281624806817</v>
      </c>
      <c r="M24" s="11">
        <f>Database!P24</f>
        <v>0.34129736049113335</v>
      </c>
      <c r="N24" s="11">
        <f>Database!Q24</f>
        <v>0.3870499701686686</v>
      </c>
      <c r="O24" s="11">
        <f>Database!R24</f>
        <v>0.37607325310081186</v>
      </c>
      <c r="P24" s="11">
        <f>Database!S24</f>
        <v>0.26900147698065463</v>
      </c>
      <c r="Q24" s="11">
        <f>Database!T24</f>
        <v>0.312634554268927</v>
      </c>
      <c r="R24" s="11">
        <f>Database!U24</f>
        <v>0.30838051957901946</v>
      </c>
      <c r="S24" s="11">
        <f>Database!V24</f>
        <v>0.30144726441729897</v>
      </c>
      <c r="T24" s="11">
        <f>Database!W24</f>
        <v>0.33299175791613328</v>
      </c>
      <c r="U24" s="11">
        <f>Database!X24</f>
        <v>0.37267999978015748</v>
      </c>
      <c r="V24" s="11">
        <f>Database!Y24</f>
        <v>0.32652035191487389</v>
      </c>
      <c r="W24" s="130"/>
      <c r="X24" s="11">
        <f>Database!L1337</f>
        <v>0.24820023559524215</v>
      </c>
      <c r="Y24" s="11">
        <f>Database!M1337</f>
        <v>0.48600622671104515</v>
      </c>
      <c r="Z24" s="11">
        <f>Database!N1337</f>
        <v>0.57074979473169041</v>
      </c>
      <c r="AA24" s="11">
        <f>Database!O1337</f>
        <v>0.30186526773329025</v>
      </c>
      <c r="AB24" s="11">
        <f>Database!P1337</f>
        <v>0.36664398491365835</v>
      </c>
      <c r="AC24" s="11">
        <f>Database!Q1337</f>
        <v>0.45365635357520656</v>
      </c>
      <c r="AD24" s="11">
        <f>Database!R1337</f>
        <v>0.42359866250374167</v>
      </c>
      <c r="AE24" s="11">
        <f>Database!S1337</f>
        <v>0.31139236785034863</v>
      </c>
      <c r="AF24" s="11">
        <f>Database!T1337</f>
        <v>0.25685672236051726</v>
      </c>
      <c r="AG24" s="11">
        <f>Database!U1337</f>
        <v>0.2250837159332881</v>
      </c>
      <c r="AH24" s="11">
        <f>Database!V1337</f>
        <v>0.26301355590944187</v>
      </c>
      <c r="AI24" s="11">
        <f>Database!W1337</f>
        <v>0.32418934939838717</v>
      </c>
      <c r="AJ24" s="11">
        <f>Database!X1337</f>
        <v>0.33452711900433552</v>
      </c>
      <c r="AK24" s="11">
        <f>Database!Y1337</f>
        <v>0.30251357652695199</v>
      </c>
      <c r="AL24" s="130"/>
      <c r="AM24" s="12">
        <f t="shared" si="0"/>
        <v>-0.10906962798805633</v>
      </c>
      <c r="AN24" s="12">
        <f t="shared" si="0"/>
        <v>8.8383913588197915E-2</v>
      </c>
      <c r="AO24" s="12">
        <f t="shared" si="0"/>
        <v>0.17858934688801587</v>
      </c>
      <c r="AP24" s="12">
        <f t="shared" si="0"/>
        <v>1.4472451485222082E-2</v>
      </c>
      <c r="AQ24" s="12">
        <f t="shared" si="0"/>
        <v>2.5346624422524999E-2</v>
      </c>
      <c r="AR24" s="12">
        <f t="shared" si="0"/>
        <v>6.6606383406537961E-2</v>
      </c>
      <c r="AS24" s="12">
        <f t="shared" si="0"/>
        <v>4.7525409402929819E-2</v>
      </c>
      <c r="AT24" s="12">
        <f t="shared" si="0"/>
        <v>4.2390890869693998E-2</v>
      </c>
      <c r="AU24" s="12">
        <f t="shared" si="0"/>
        <v>-5.5777831908409736E-2</v>
      </c>
      <c r="AV24" s="12">
        <f t="shared" si="0"/>
        <v>-8.329680364573136E-2</v>
      </c>
      <c r="AW24" s="12">
        <f t="shared" si="0"/>
        <v>-3.8433708507857101E-2</v>
      </c>
      <c r="AX24" s="12">
        <f t="shared" si="0"/>
        <v>-8.8024085177461076E-3</v>
      </c>
      <c r="AY24" s="12">
        <f t="shared" si="0"/>
        <v>-3.8152880775821962E-2</v>
      </c>
      <c r="AZ24" s="12">
        <f t="shared" si="0"/>
        <v>-2.4006775387921897E-2</v>
      </c>
      <c r="BA24" s="134"/>
    </row>
    <row r="25" spans="1:53" x14ac:dyDescent="0.3">
      <c r="A25" s="134"/>
      <c r="B25" s="134"/>
      <c r="C25" s="134"/>
      <c r="D25" s="38" t="s">
        <v>181</v>
      </c>
      <c r="E25" s="38" t="s">
        <v>182</v>
      </c>
      <c r="F25" s="38" t="s">
        <v>92</v>
      </c>
      <c r="G25" s="38" t="s">
        <v>73</v>
      </c>
      <c r="H25" s="130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30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30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34"/>
    </row>
    <row r="26" spans="1:53" x14ac:dyDescent="0.3">
      <c r="A26" s="134"/>
      <c r="B26" s="134"/>
      <c r="C26" s="134"/>
      <c r="D26" s="38" t="s">
        <v>181</v>
      </c>
      <c r="E26" s="38" t="s">
        <v>182</v>
      </c>
      <c r="F26" s="38" t="s">
        <v>93</v>
      </c>
      <c r="G26" s="38" t="s">
        <v>73</v>
      </c>
      <c r="H26" s="130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30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30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34"/>
    </row>
    <row r="27" spans="1:53" x14ac:dyDescent="0.3">
      <c r="A27" s="134"/>
      <c r="B27" s="134"/>
      <c r="C27" s="134"/>
      <c r="D27" s="38" t="s">
        <v>181</v>
      </c>
      <c r="E27" s="38" t="s">
        <v>182</v>
      </c>
      <c r="F27" s="38" t="s">
        <v>94</v>
      </c>
      <c r="G27" s="38" t="s">
        <v>73</v>
      </c>
      <c r="H27" s="130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30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30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34"/>
    </row>
    <row r="28" spans="1:53" x14ac:dyDescent="0.3">
      <c r="A28" s="134"/>
      <c r="B28" s="134"/>
      <c r="C28" s="134"/>
      <c r="D28" s="38" t="s">
        <v>181</v>
      </c>
      <c r="E28" s="38" t="s">
        <v>182</v>
      </c>
      <c r="F28" s="38" t="s">
        <v>95</v>
      </c>
      <c r="G28" s="38" t="s">
        <v>73</v>
      </c>
      <c r="H28" s="130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30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30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34"/>
    </row>
    <row r="29" spans="1:53" x14ac:dyDescent="0.3">
      <c r="A29" s="134"/>
      <c r="B29" s="134"/>
      <c r="C29" s="134"/>
      <c r="D29" s="38" t="s">
        <v>181</v>
      </c>
      <c r="E29" s="38" t="s">
        <v>182</v>
      </c>
      <c r="F29" s="38" t="s">
        <v>96</v>
      </c>
      <c r="G29" s="38" t="s">
        <v>73</v>
      </c>
      <c r="H29" s="130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30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30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34"/>
    </row>
    <row r="30" spans="1:53" x14ac:dyDescent="0.3">
      <c r="A30" s="134"/>
      <c r="B30" s="134"/>
      <c r="C30" s="134"/>
      <c r="D30" s="38" t="s">
        <v>181</v>
      </c>
      <c r="E30" s="38" t="s">
        <v>182</v>
      </c>
      <c r="F30" s="38" t="s">
        <v>97</v>
      </c>
      <c r="G30" s="38" t="s">
        <v>73</v>
      </c>
      <c r="H30" s="130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30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30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34"/>
    </row>
    <row r="31" spans="1:53" x14ac:dyDescent="0.3">
      <c r="A31" s="134"/>
      <c r="B31" s="134"/>
      <c r="C31" s="134"/>
      <c r="D31" s="38" t="s">
        <v>181</v>
      </c>
      <c r="E31" s="38" t="s">
        <v>182</v>
      </c>
      <c r="F31" s="38" t="s">
        <v>98</v>
      </c>
      <c r="G31" s="38" t="s">
        <v>73</v>
      </c>
      <c r="H31" s="130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30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30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34"/>
    </row>
    <row r="32" spans="1:53" x14ac:dyDescent="0.3">
      <c r="A32" s="134"/>
      <c r="B32" s="134"/>
      <c r="C32" s="134"/>
      <c r="D32" s="38" t="s">
        <v>181</v>
      </c>
      <c r="E32" s="38" t="s">
        <v>182</v>
      </c>
      <c r="F32" s="38" t="s">
        <v>99</v>
      </c>
      <c r="G32" s="38" t="s">
        <v>73</v>
      </c>
      <c r="H32" s="130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30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30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34"/>
    </row>
    <row r="33" spans="1:53" x14ac:dyDescent="0.3">
      <c r="A33" s="134"/>
      <c r="B33" s="134"/>
      <c r="C33" s="134"/>
      <c r="D33" s="38" t="s">
        <v>181</v>
      </c>
      <c r="E33" s="38" t="s">
        <v>182</v>
      </c>
      <c r="F33" s="38" t="s">
        <v>100</v>
      </c>
      <c r="G33" s="38" t="s">
        <v>73</v>
      </c>
      <c r="H33" s="130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30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30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34"/>
    </row>
    <row r="34" spans="1:53" x14ac:dyDescent="0.3">
      <c r="A34" s="134"/>
      <c r="B34" s="134"/>
      <c r="C34" s="134"/>
      <c r="D34" s="38" t="s">
        <v>181</v>
      </c>
      <c r="E34" s="38" t="s">
        <v>182</v>
      </c>
      <c r="F34" s="38" t="s">
        <v>101</v>
      </c>
      <c r="G34" s="38" t="s">
        <v>73</v>
      </c>
      <c r="H34" s="130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30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30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34"/>
    </row>
    <row r="35" spans="1:53" x14ac:dyDescent="0.3">
      <c r="A35" s="134"/>
      <c r="B35" s="134"/>
      <c r="C35" s="134"/>
      <c r="D35" s="38" t="s">
        <v>181</v>
      </c>
      <c r="E35" s="38" t="s">
        <v>182</v>
      </c>
      <c r="F35" s="38" t="s">
        <v>102</v>
      </c>
      <c r="G35" s="38" t="s">
        <v>73</v>
      </c>
      <c r="H35" s="130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30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30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34"/>
    </row>
    <row r="36" spans="1:53" x14ac:dyDescent="0.3">
      <c r="A36" s="134"/>
      <c r="B36" s="134"/>
      <c r="C36" s="134"/>
      <c r="D36" s="38" t="s">
        <v>181</v>
      </c>
      <c r="E36" s="38" t="s">
        <v>182</v>
      </c>
      <c r="F36" s="38" t="s">
        <v>103</v>
      </c>
      <c r="G36" s="38" t="s">
        <v>73</v>
      </c>
      <c r="H36" s="130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30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30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34"/>
    </row>
    <row r="37" spans="1:53" x14ac:dyDescent="0.3">
      <c r="A37" s="134"/>
      <c r="B37" s="134"/>
      <c r="C37" s="134"/>
      <c r="D37" s="38" t="s">
        <v>181</v>
      </c>
      <c r="E37" s="38" t="s">
        <v>182</v>
      </c>
      <c r="F37" s="38" t="s">
        <v>104</v>
      </c>
      <c r="G37" s="38" t="s">
        <v>73</v>
      </c>
      <c r="H37" s="130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30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30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34"/>
    </row>
    <row r="38" spans="1:53" x14ac:dyDescent="0.3">
      <c r="A38" s="134"/>
      <c r="B38" s="134"/>
      <c r="C38" s="134"/>
      <c r="D38" s="9" t="s">
        <v>181</v>
      </c>
      <c r="E38" s="9" t="s">
        <v>182</v>
      </c>
      <c r="F38" s="9" t="s">
        <v>105</v>
      </c>
      <c r="G38" s="9" t="s">
        <v>73</v>
      </c>
      <c r="H38" s="10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0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0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34"/>
    </row>
    <row r="39" spans="1:53" x14ac:dyDescent="0.3">
      <c r="A39" s="134"/>
      <c r="B39" s="134"/>
      <c r="C39" s="134"/>
      <c r="D39" s="8" t="s">
        <v>181</v>
      </c>
      <c r="E39" s="8" t="s">
        <v>183</v>
      </c>
      <c r="F39" s="8" t="s">
        <v>72</v>
      </c>
      <c r="G39" s="8" t="s">
        <v>73</v>
      </c>
      <c r="H39" s="134"/>
      <c r="I39" s="11">
        <f>Database!L39</f>
        <v>0.57518131803276573</v>
      </c>
      <c r="J39" s="11">
        <f>Database!M39</f>
        <v>0.63725225764387505</v>
      </c>
      <c r="K39" s="11">
        <f>Database!N39</f>
        <v>0.62408047146806833</v>
      </c>
      <c r="L39" s="11">
        <f>Database!O39</f>
        <v>0.598067921185374</v>
      </c>
      <c r="M39" s="11">
        <f>Database!P39</f>
        <v>0.57730724608341988</v>
      </c>
      <c r="N39" s="11">
        <f>Database!Q39</f>
        <v>0.65321616121280401</v>
      </c>
      <c r="O39" s="11">
        <f>Database!R39</f>
        <v>0.59962182192859048</v>
      </c>
      <c r="P39" s="11">
        <f>Database!S39</f>
        <v>0.46449670214115657</v>
      </c>
      <c r="Q39" s="11">
        <f>Database!T39</f>
        <v>0.52051013362407239</v>
      </c>
      <c r="R39" s="11">
        <f>Database!U39</f>
        <v>0.49420338696808164</v>
      </c>
      <c r="S39" s="11">
        <f>Database!V39</f>
        <v>0.48131243081430969</v>
      </c>
      <c r="T39" s="11">
        <f>Database!W39</f>
        <v>0.51295465323270284</v>
      </c>
      <c r="U39" s="11">
        <f>Database!X39</f>
        <v>0.61880908250167577</v>
      </c>
      <c r="V39" s="11">
        <f>Database!Y39</f>
        <v>0.63696517952786835</v>
      </c>
      <c r="W39" s="134"/>
      <c r="X39" s="11">
        <f>Database!L1352</f>
        <v>0.53746969491984087</v>
      </c>
      <c r="Y39" s="11">
        <f>Database!M1352</f>
        <v>0.5947575099186414</v>
      </c>
      <c r="Z39" s="11">
        <f>Database!N1352</f>
        <v>0.62879647187345078</v>
      </c>
      <c r="AA39" s="11">
        <f>Database!O1352</f>
        <v>0.5387896148061182</v>
      </c>
      <c r="AB39" s="11">
        <f>Database!P1352</f>
        <v>0.54791097823991541</v>
      </c>
      <c r="AC39" s="11">
        <f>Database!Q1352</f>
        <v>0.61296353569712847</v>
      </c>
      <c r="AD39" s="11">
        <f>Database!R1352</f>
        <v>0.55666886983356911</v>
      </c>
      <c r="AE39" s="11">
        <f>Database!S1352</f>
        <v>0.43259847626429149</v>
      </c>
      <c r="AF39" s="11">
        <f>Database!T1352</f>
        <v>0.45322130894562263</v>
      </c>
      <c r="AG39" s="11">
        <f>Database!U1352</f>
        <v>0.39795066700088427</v>
      </c>
      <c r="AH39" s="11">
        <f>Database!V1352</f>
        <v>0.47153237549730176</v>
      </c>
      <c r="AI39" s="11">
        <f>Database!W1352</f>
        <v>0.52911763977993787</v>
      </c>
      <c r="AJ39" s="11">
        <f>Database!X1352</f>
        <v>0.59915050298111572</v>
      </c>
      <c r="AK39" s="11">
        <f>Database!Y1352</f>
        <v>0.631760172217531</v>
      </c>
      <c r="AL39" s="134"/>
      <c r="AM39" s="12">
        <f t="shared" si="0"/>
        <v>-3.7711623112924864E-2</v>
      </c>
      <c r="AN39" s="12">
        <f t="shared" si="0"/>
        <v>-4.249474772523365E-2</v>
      </c>
      <c r="AO39" s="12">
        <f t="shared" si="0"/>
        <v>4.7160004053824478E-3</v>
      </c>
      <c r="AP39" s="12">
        <f t="shared" si="0"/>
        <v>-5.9278306379255796E-2</v>
      </c>
      <c r="AQ39" s="12">
        <f t="shared" si="0"/>
        <v>-2.9396267843504464E-2</v>
      </c>
      <c r="AR39" s="12">
        <f t="shared" si="0"/>
        <v>-4.0252625515675544E-2</v>
      </c>
      <c r="AS39" s="12">
        <f t="shared" si="0"/>
        <v>-4.2952952095021368E-2</v>
      </c>
      <c r="AT39" s="12">
        <f t="shared" si="0"/>
        <v>-3.1898225876865083E-2</v>
      </c>
      <c r="AU39" s="12">
        <f t="shared" si="0"/>
        <v>-6.7288824678449766E-2</v>
      </c>
      <c r="AV39" s="12">
        <f t="shared" si="0"/>
        <v>-9.6252719967197364E-2</v>
      </c>
      <c r="AW39" s="12">
        <f t="shared" si="0"/>
        <v>-9.7800553170079296E-3</v>
      </c>
      <c r="AX39" s="12">
        <f t="shared" si="0"/>
        <v>1.6162986547235025E-2</v>
      </c>
      <c r="AY39" s="12">
        <f t="shared" si="0"/>
        <v>-1.9658579520560049E-2</v>
      </c>
      <c r="AZ39" s="12">
        <f t="shared" si="0"/>
        <v>-5.2050073103373506E-3</v>
      </c>
      <c r="BA39" s="134"/>
    </row>
    <row r="40" spans="1:53" x14ac:dyDescent="0.3">
      <c r="A40" s="134"/>
      <c r="B40" s="134"/>
      <c r="C40" s="134"/>
      <c r="D40" s="8" t="s">
        <v>181</v>
      </c>
      <c r="E40" s="8" t="s">
        <v>183</v>
      </c>
      <c r="F40" s="8" t="s">
        <v>74</v>
      </c>
      <c r="G40" s="8" t="s">
        <v>73</v>
      </c>
      <c r="H40" s="134"/>
      <c r="I40" s="11">
        <f>Database!L40</f>
        <v>0.57518131803276573</v>
      </c>
      <c r="J40" s="11">
        <f>Database!M40</f>
        <v>0.63725225764387505</v>
      </c>
      <c r="K40" s="11">
        <f>Database!N40</f>
        <v>0.62408047146806833</v>
      </c>
      <c r="L40" s="11">
        <f>Database!O40</f>
        <v>0.598067921185374</v>
      </c>
      <c r="M40" s="11">
        <f>Database!P40</f>
        <v>0.57730724608341988</v>
      </c>
      <c r="N40" s="11">
        <f>Database!Q40</f>
        <v>0.65321616121280401</v>
      </c>
      <c r="O40" s="11">
        <f>Database!R40</f>
        <v>0.59962182192859048</v>
      </c>
      <c r="P40" s="11">
        <f>Database!S40</f>
        <v>0.46449670214115657</v>
      </c>
      <c r="Q40" s="11">
        <f>Database!T40</f>
        <v>0.52051013362407239</v>
      </c>
      <c r="R40" s="11">
        <f>Database!U40</f>
        <v>0.49420338696808164</v>
      </c>
      <c r="S40" s="11">
        <f>Database!V40</f>
        <v>0.48131243081430969</v>
      </c>
      <c r="T40" s="11">
        <f>Database!W40</f>
        <v>0.51295465323270284</v>
      </c>
      <c r="U40" s="11">
        <f>Database!X40</f>
        <v>0.61880908250167577</v>
      </c>
      <c r="V40" s="11">
        <f>Database!Y40</f>
        <v>0.63696517952786835</v>
      </c>
      <c r="W40" s="134"/>
      <c r="X40" s="11">
        <f>Database!L1353</f>
        <v>0.76190309267116929</v>
      </c>
      <c r="Y40" s="11">
        <f>Database!M1353</f>
        <v>0.84967263775659296</v>
      </c>
      <c r="Z40" s="11">
        <f>Database!N1353</f>
        <v>0.80234444578433106</v>
      </c>
      <c r="AA40" s="11">
        <f>Database!O1353</f>
        <v>0.84135614843478534</v>
      </c>
      <c r="AB40" s="11">
        <f>Database!P1353</f>
        <v>0.77290781753040971</v>
      </c>
      <c r="AC40" s="11">
        <f>Database!Q1353</f>
        <v>0.93263606797018372</v>
      </c>
      <c r="AD40" s="11">
        <f>Database!R1353</f>
        <v>0.77231298285173222</v>
      </c>
      <c r="AE40" s="11">
        <f>Database!S1353</f>
        <v>0.6691657494856782</v>
      </c>
      <c r="AF40" s="11">
        <f>Database!T1353</f>
        <v>0.56632961944360305</v>
      </c>
      <c r="AG40" s="11">
        <f>Database!U1353</f>
        <v>0.52157058946184809</v>
      </c>
      <c r="AH40" s="11">
        <f>Database!V1353</f>
        <v>0.53932394103387327</v>
      </c>
      <c r="AI40" s="11">
        <f>Database!W1353</f>
        <v>0.65714481654002455</v>
      </c>
      <c r="AJ40" s="11">
        <f>Database!X1353</f>
        <v>0.78628435529159335</v>
      </c>
      <c r="AK40" s="11">
        <f>Database!Y1353</f>
        <v>0.8137239023451186</v>
      </c>
      <c r="AL40" s="134"/>
      <c r="AM40" s="12">
        <f t="shared" si="0"/>
        <v>0.18672177463840356</v>
      </c>
      <c r="AN40" s="12">
        <f t="shared" si="0"/>
        <v>0.21242038011271791</v>
      </c>
      <c r="AO40" s="12">
        <f t="shared" si="0"/>
        <v>0.17826397431626273</v>
      </c>
      <c r="AP40" s="12">
        <f t="shared" si="0"/>
        <v>0.24328822724941135</v>
      </c>
      <c r="AQ40" s="12">
        <f t="shared" si="0"/>
        <v>0.19560057144698983</v>
      </c>
      <c r="AR40" s="12">
        <f t="shared" si="0"/>
        <v>0.27941990675737971</v>
      </c>
      <c r="AS40" s="12">
        <f t="shared" si="0"/>
        <v>0.17269116092314174</v>
      </c>
      <c r="AT40" s="12">
        <f t="shared" si="0"/>
        <v>0.20466904734452163</v>
      </c>
      <c r="AU40" s="12">
        <f t="shared" si="0"/>
        <v>4.5819485819530659E-2</v>
      </c>
      <c r="AV40" s="12">
        <f t="shared" si="0"/>
        <v>2.7367202493766452E-2</v>
      </c>
      <c r="AW40" s="12">
        <f t="shared" si="0"/>
        <v>5.8011510219563578E-2</v>
      </c>
      <c r="AX40" s="12">
        <f t="shared" si="0"/>
        <v>0.14419016330732171</v>
      </c>
      <c r="AY40" s="12">
        <f t="shared" si="0"/>
        <v>0.16747527278991758</v>
      </c>
      <c r="AZ40" s="12">
        <f t="shared" si="0"/>
        <v>0.17675872281725025</v>
      </c>
      <c r="BA40" s="134"/>
    </row>
    <row r="41" spans="1:53" x14ac:dyDescent="0.3">
      <c r="A41" s="134"/>
      <c r="B41" s="134"/>
      <c r="C41" s="134"/>
      <c r="D41" s="8" t="s">
        <v>181</v>
      </c>
      <c r="E41" s="8" t="s">
        <v>183</v>
      </c>
      <c r="F41" s="8" t="s">
        <v>75</v>
      </c>
      <c r="G41" s="8" t="s">
        <v>73</v>
      </c>
      <c r="H41" s="134"/>
      <c r="I41" s="11">
        <f>Database!L41</f>
        <v>0.57518131803276573</v>
      </c>
      <c r="J41" s="11">
        <f>Database!M41</f>
        <v>0.63725225764387505</v>
      </c>
      <c r="K41" s="11">
        <f>Database!N41</f>
        <v>0.62408047146806833</v>
      </c>
      <c r="L41" s="11">
        <f>Database!O41</f>
        <v>0.598067921185374</v>
      </c>
      <c r="M41" s="11">
        <f>Database!P41</f>
        <v>0.57730724608341988</v>
      </c>
      <c r="N41" s="11">
        <f>Database!Q41</f>
        <v>0.65321616121280401</v>
      </c>
      <c r="O41" s="11">
        <f>Database!R41</f>
        <v>0.59962182192859048</v>
      </c>
      <c r="P41" s="11">
        <f>Database!S41</f>
        <v>0.46449670214115657</v>
      </c>
      <c r="Q41" s="11">
        <f>Database!T41</f>
        <v>0.52051013362407239</v>
      </c>
      <c r="R41" s="11">
        <f>Database!U41</f>
        <v>0.49420338696808164</v>
      </c>
      <c r="S41" s="11">
        <f>Database!V41</f>
        <v>0.48131243081430969</v>
      </c>
      <c r="T41" s="11">
        <f>Database!W41</f>
        <v>0.51295465323270284</v>
      </c>
      <c r="U41" s="11">
        <f>Database!X41</f>
        <v>0.61880908250167577</v>
      </c>
      <c r="V41" s="11">
        <f>Database!Y41</f>
        <v>0.63696517952786835</v>
      </c>
      <c r="W41" s="134"/>
      <c r="X41" s="11">
        <f>Database!L1354</f>
        <v>0.76190309267116929</v>
      </c>
      <c r="Y41" s="11">
        <f>Database!M1354</f>
        <v>0.84967263775659296</v>
      </c>
      <c r="Z41" s="11">
        <f>Database!N1354</f>
        <v>0.80234444578433106</v>
      </c>
      <c r="AA41" s="11">
        <f>Database!O1354</f>
        <v>0.84135614843478534</v>
      </c>
      <c r="AB41" s="11">
        <f>Database!P1354</f>
        <v>0.77290781753040971</v>
      </c>
      <c r="AC41" s="11">
        <f>Database!Q1354</f>
        <v>0.93263606797018372</v>
      </c>
      <c r="AD41" s="11">
        <f>Database!R1354</f>
        <v>0.77231298285173222</v>
      </c>
      <c r="AE41" s="11">
        <f>Database!S1354</f>
        <v>0.6691657494856782</v>
      </c>
      <c r="AF41" s="11">
        <f>Database!T1354</f>
        <v>0.56632961944360305</v>
      </c>
      <c r="AG41" s="11">
        <f>Database!U1354</f>
        <v>0.52157058946184809</v>
      </c>
      <c r="AH41" s="11">
        <f>Database!V1354</f>
        <v>0.53932394103387327</v>
      </c>
      <c r="AI41" s="11">
        <f>Database!W1354</f>
        <v>0.65714481654002455</v>
      </c>
      <c r="AJ41" s="11">
        <f>Database!X1354</f>
        <v>0.78628435529159335</v>
      </c>
      <c r="AK41" s="11">
        <f>Database!Y1354</f>
        <v>0.8137239023451186</v>
      </c>
      <c r="AL41" s="134"/>
      <c r="AM41" s="12">
        <f t="shared" si="0"/>
        <v>0.18672177463840356</v>
      </c>
      <c r="AN41" s="12">
        <f t="shared" si="0"/>
        <v>0.21242038011271791</v>
      </c>
      <c r="AO41" s="12">
        <f t="shared" si="0"/>
        <v>0.17826397431626273</v>
      </c>
      <c r="AP41" s="12">
        <f t="shared" si="0"/>
        <v>0.24328822724941135</v>
      </c>
      <c r="AQ41" s="12">
        <f t="shared" si="0"/>
        <v>0.19560057144698983</v>
      </c>
      <c r="AR41" s="12">
        <f t="shared" si="0"/>
        <v>0.27941990675737971</v>
      </c>
      <c r="AS41" s="12">
        <f t="shared" si="0"/>
        <v>0.17269116092314174</v>
      </c>
      <c r="AT41" s="12">
        <f t="shared" si="0"/>
        <v>0.20466904734452163</v>
      </c>
      <c r="AU41" s="12">
        <f t="shared" si="0"/>
        <v>4.5819485819530659E-2</v>
      </c>
      <c r="AV41" s="12">
        <f t="shared" si="0"/>
        <v>2.7367202493766452E-2</v>
      </c>
      <c r="AW41" s="12">
        <f t="shared" si="0"/>
        <v>5.8011510219563578E-2</v>
      </c>
      <c r="AX41" s="12">
        <f t="shared" si="0"/>
        <v>0.14419016330732171</v>
      </c>
      <c r="AY41" s="12">
        <f t="shared" si="0"/>
        <v>0.16747527278991758</v>
      </c>
      <c r="AZ41" s="12">
        <f t="shared" si="0"/>
        <v>0.17675872281725025</v>
      </c>
      <c r="BA41" s="134"/>
    </row>
    <row r="42" spans="1:53" x14ac:dyDescent="0.3">
      <c r="A42" s="134"/>
      <c r="B42" s="134"/>
      <c r="C42" s="134"/>
      <c r="D42" s="8" t="s">
        <v>181</v>
      </c>
      <c r="E42" s="8" t="s">
        <v>183</v>
      </c>
      <c r="F42" s="8" t="s">
        <v>76</v>
      </c>
      <c r="G42" s="8" t="s">
        <v>73</v>
      </c>
      <c r="H42" s="134"/>
      <c r="I42" s="11">
        <f>Database!L42</f>
        <v>0.57518131803276573</v>
      </c>
      <c r="J42" s="11">
        <f>Database!M42</f>
        <v>0.63725225764387505</v>
      </c>
      <c r="K42" s="11">
        <f>Database!N42</f>
        <v>0.62408047146806833</v>
      </c>
      <c r="L42" s="11">
        <f>Database!O42</f>
        <v>0.598067921185374</v>
      </c>
      <c r="M42" s="11">
        <f>Database!P42</f>
        <v>0.57730724608341988</v>
      </c>
      <c r="N42" s="11">
        <f>Database!Q42</f>
        <v>0.65321616121280401</v>
      </c>
      <c r="O42" s="11">
        <f>Database!R42</f>
        <v>0.59962182192859048</v>
      </c>
      <c r="P42" s="11">
        <f>Database!S42</f>
        <v>0.46449670214115657</v>
      </c>
      <c r="Q42" s="11">
        <f>Database!T42</f>
        <v>0.52051013362407239</v>
      </c>
      <c r="R42" s="11">
        <f>Database!U42</f>
        <v>0.49420338696808164</v>
      </c>
      <c r="S42" s="11">
        <f>Database!V42</f>
        <v>0.48131243081430969</v>
      </c>
      <c r="T42" s="11">
        <f>Database!W42</f>
        <v>0.51295465323270284</v>
      </c>
      <c r="U42" s="11">
        <f>Database!X42</f>
        <v>0.61880908250167577</v>
      </c>
      <c r="V42" s="11">
        <f>Database!Y42</f>
        <v>0.63696517952786835</v>
      </c>
      <c r="W42" s="134"/>
      <c r="X42" s="11">
        <f>Database!L1355</f>
        <v>0.64750584262287925</v>
      </c>
      <c r="Y42" s="11">
        <f>Database!M1355</f>
        <v>0.71253110635635908</v>
      </c>
      <c r="Z42" s="11">
        <f>Database!N1355</f>
        <v>0.68647725077342481</v>
      </c>
      <c r="AA42" s="11">
        <f>Database!O1355</f>
        <v>0.62974557221546468</v>
      </c>
      <c r="AB42" s="11">
        <f>Database!P1355</f>
        <v>0.68608490960476776</v>
      </c>
      <c r="AC42" s="11">
        <f>Database!Q1355</f>
        <v>0.70574833976236762</v>
      </c>
      <c r="AD42" s="11">
        <f>Database!R1355</f>
        <v>0.58608924936461759</v>
      </c>
      <c r="AE42" s="11">
        <f>Database!S1355</f>
        <v>0.69663892920324133</v>
      </c>
      <c r="AF42" s="11">
        <f>Database!T1355</f>
        <v>0.74241704011563814</v>
      </c>
      <c r="AG42" s="11">
        <f>Database!U1355</f>
        <v>0.59636000352980911</v>
      </c>
      <c r="AH42" s="11">
        <f>Database!V1355</f>
        <v>0.51127404294675671</v>
      </c>
      <c r="AI42" s="11">
        <f>Database!W1355</f>
        <v>0.63404812445346126</v>
      </c>
      <c r="AJ42" s="11">
        <f>Database!X1355</f>
        <v>0.70830474531466225</v>
      </c>
      <c r="AK42" s="11">
        <f>Database!Y1355</f>
        <v>0.76275249611654117</v>
      </c>
      <c r="AL42" s="134"/>
      <c r="AM42" s="12">
        <f t="shared" si="0"/>
        <v>7.2324524590113515E-2</v>
      </c>
      <c r="AN42" s="12">
        <f t="shared" si="0"/>
        <v>7.5278848712484026E-2</v>
      </c>
      <c r="AO42" s="12">
        <f t="shared" si="0"/>
        <v>6.2396779305356476E-2</v>
      </c>
      <c r="AP42" s="12">
        <f t="shared" ref="AP42:AZ57" si="1">AA42 - L42</f>
        <v>3.1677651030090681E-2</v>
      </c>
      <c r="AQ42" s="12">
        <f t="shared" si="1"/>
        <v>0.10877766352134788</v>
      </c>
      <c r="AR42" s="12">
        <f t="shared" si="1"/>
        <v>5.2532178549563602E-2</v>
      </c>
      <c r="AS42" s="12">
        <f t="shared" si="1"/>
        <v>-1.3532572563972889E-2</v>
      </c>
      <c r="AT42" s="12">
        <f t="shared" si="1"/>
        <v>0.23214222706208476</v>
      </c>
      <c r="AU42" s="12">
        <f t="shared" si="1"/>
        <v>0.22190690649156575</v>
      </c>
      <c r="AV42" s="12">
        <f t="shared" si="1"/>
        <v>0.10215661656172748</v>
      </c>
      <c r="AW42" s="12">
        <f t="shared" si="1"/>
        <v>2.9961612132447024E-2</v>
      </c>
      <c r="AX42" s="12">
        <f t="shared" si="1"/>
        <v>0.12109347122075842</v>
      </c>
      <c r="AY42" s="12">
        <f t="shared" si="1"/>
        <v>8.9495662812986487E-2</v>
      </c>
      <c r="AZ42" s="12">
        <f t="shared" si="1"/>
        <v>0.12578731658867282</v>
      </c>
      <c r="BA42" s="134"/>
    </row>
    <row r="43" spans="1:53" x14ac:dyDescent="0.3">
      <c r="A43" s="134"/>
      <c r="B43" s="134"/>
      <c r="C43" s="134"/>
      <c r="D43" s="8" t="s">
        <v>181</v>
      </c>
      <c r="E43" s="8" t="s">
        <v>183</v>
      </c>
      <c r="F43" s="8" t="s">
        <v>77</v>
      </c>
      <c r="G43" s="8" t="s">
        <v>73</v>
      </c>
      <c r="H43" s="134"/>
      <c r="I43" s="11">
        <f>Database!L43</f>
        <v>0.57518131803276573</v>
      </c>
      <c r="J43" s="11">
        <f>Database!M43</f>
        <v>0.63725225764387505</v>
      </c>
      <c r="K43" s="11">
        <f>Database!N43</f>
        <v>0.62408047146806833</v>
      </c>
      <c r="L43" s="11">
        <f>Database!O43</f>
        <v>0.598067921185374</v>
      </c>
      <c r="M43" s="11">
        <f>Database!P43</f>
        <v>0.57730724608341988</v>
      </c>
      <c r="N43" s="11">
        <f>Database!Q43</f>
        <v>0.65321616121280401</v>
      </c>
      <c r="O43" s="11">
        <f>Database!R43</f>
        <v>0.59962182192859048</v>
      </c>
      <c r="P43" s="11">
        <f>Database!S43</f>
        <v>0.46449670214115657</v>
      </c>
      <c r="Q43" s="11">
        <f>Database!T43</f>
        <v>0.52051013362407239</v>
      </c>
      <c r="R43" s="11">
        <f>Database!U43</f>
        <v>0.49420338696808164</v>
      </c>
      <c r="S43" s="11">
        <f>Database!V43</f>
        <v>0.48131243081430969</v>
      </c>
      <c r="T43" s="11">
        <f>Database!W43</f>
        <v>0.51295465323270284</v>
      </c>
      <c r="U43" s="11">
        <f>Database!X43</f>
        <v>0.61880908250167577</v>
      </c>
      <c r="V43" s="11">
        <f>Database!Y43</f>
        <v>0.63696517952786835</v>
      </c>
      <c r="W43" s="134"/>
      <c r="X43" s="11">
        <f>Database!L1356</f>
        <v>0.79783186319297217</v>
      </c>
      <c r="Y43" s="11">
        <f>Database!M1356</f>
        <v>0.85139291996979982</v>
      </c>
      <c r="Z43" s="11">
        <f>Database!N1356</f>
        <v>0.82678391188059219</v>
      </c>
      <c r="AA43" s="11">
        <f>Database!O1356</f>
        <v>0.75216152629851973</v>
      </c>
      <c r="AB43" s="11">
        <f>Database!P1356</f>
        <v>0.74132221010444577</v>
      </c>
      <c r="AC43" s="11">
        <f>Database!Q1356</f>
        <v>0.89396938914915813</v>
      </c>
      <c r="AD43" s="11">
        <f>Database!R1356</f>
        <v>0.69932255425968171</v>
      </c>
      <c r="AE43" s="11">
        <f>Database!S1356</f>
        <v>0.78562102134978218</v>
      </c>
      <c r="AF43" s="11">
        <f>Database!T1356</f>
        <v>0.77768752477507819</v>
      </c>
      <c r="AG43" s="11">
        <f>Database!U1356</f>
        <v>0.68208869154111806</v>
      </c>
      <c r="AH43" s="11">
        <f>Database!V1356</f>
        <v>0.5891302663011041</v>
      </c>
      <c r="AI43" s="11">
        <f>Database!W1356</f>
        <v>0.69959997989576572</v>
      </c>
      <c r="AJ43" s="11">
        <f>Database!X1356</f>
        <v>0.81122498165865098</v>
      </c>
      <c r="AK43" s="11">
        <f>Database!Y1356</f>
        <v>0.82930345053562937</v>
      </c>
      <c r="AL43" s="134"/>
      <c r="AM43" s="12">
        <f t="shared" ref="AM43:AO57" si="2">X43 - I43</f>
        <v>0.22265054516020644</v>
      </c>
      <c r="AN43" s="12">
        <f t="shared" si="2"/>
        <v>0.21414066232592477</v>
      </c>
      <c r="AO43" s="12">
        <f t="shared" si="2"/>
        <v>0.20270344041252386</v>
      </c>
      <c r="AP43" s="12">
        <f t="shared" si="1"/>
        <v>0.15409360511314574</v>
      </c>
      <c r="AQ43" s="12">
        <f t="shared" si="1"/>
        <v>0.16401496402102589</v>
      </c>
      <c r="AR43" s="12">
        <f t="shared" si="1"/>
        <v>0.24075322793635412</v>
      </c>
      <c r="AS43" s="12">
        <f t="shared" si="1"/>
        <v>9.9700732331091224E-2</v>
      </c>
      <c r="AT43" s="12">
        <f t="shared" si="1"/>
        <v>0.32112431920862561</v>
      </c>
      <c r="AU43" s="12">
        <f t="shared" si="1"/>
        <v>0.2571773911510058</v>
      </c>
      <c r="AV43" s="12">
        <f t="shared" si="1"/>
        <v>0.18788530457303643</v>
      </c>
      <c r="AW43" s="12">
        <f t="shared" si="1"/>
        <v>0.10781783548679441</v>
      </c>
      <c r="AX43" s="12">
        <f t="shared" si="1"/>
        <v>0.18664532666306288</v>
      </c>
      <c r="AY43" s="12">
        <f t="shared" si="1"/>
        <v>0.19241589915697521</v>
      </c>
      <c r="AZ43" s="12">
        <f t="shared" si="1"/>
        <v>0.19233827100776102</v>
      </c>
      <c r="BA43" s="134"/>
    </row>
    <row r="44" spans="1:53" x14ac:dyDescent="0.3">
      <c r="A44" s="134"/>
      <c r="B44" s="134"/>
      <c r="C44" s="134"/>
      <c r="D44" s="8" t="s">
        <v>181</v>
      </c>
      <c r="E44" s="8" t="s">
        <v>183</v>
      </c>
      <c r="F44" s="8" t="s">
        <v>78</v>
      </c>
      <c r="G44" s="8" t="s">
        <v>73</v>
      </c>
      <c r="H44" s="134"/>
      <c r="I44" s="11">
        <f>Database!L44</f>
        <v>0.57518131803276573</v>
      </c>
      <c r="J44" s="11">
        <f>Database!M44</f>
        <v>0.63725225764387505</v>
      </c>
      <c r="K44" s="11">
        <f>Database!N44</f>
        <v>0.62408047146806833</v>
      </c>
      <c r="L44" s="11">
        <f>Database!O44</f>
        <v>0.598067921185374</v>
      </c>
      <c r="M44" s="11">
        <f>Database!P44</f>
        <v>0.57730724608341988</v>
      </c>
      <c r="N44" s="11">
        <f>Database!Q44</f>
        <v>0.65321616121280401</v>
      </c>
      <c r="O44" s="11">
        <f>Database!R44</f>
        <v>0.59962182192859048</v>
      </c>
      <c r="P44" s="11">
        <f>Database!S44</f>
        <v>0.46449670214115657</v>
      </c>
      <c r="Q44" s="11">
        <f>Database!T44</f>
        <v>0.52051013362407239</v>
      </c>
      <c r="R44" s="11">
        <f>Database!U44</f>
        <v>0.49420338696808164</v>
      </c>
      <c r="S44" s="11">
        <f>Database!V44</f>
        <v>0.48131243081430969</v>
      </c>
      <c r="T44" s="11">
        <f>Database!W44</f>
        <v>0.51295465323270284</v>
      </c>
      <c r="U44" s="11">
        <f>Database!X44</f>
        <v>0.61880908250167577</v>
      </c>
      <c r="V44" s="11">
        <f>Database!Y44</f>
        <v>0.63696517952786835</v>
      </c>
      <c r="W44" s="134"/>
      <c r="X44" s="11">
        <f>Database!L1357</f>
        <v>0.79783186319297217</v>
      </c>
      <c r="Y44" s="11">
        <f>Database!M1357</f>
        <v>0.85139291996979982</v>
      </c>
      <c r="Z44" s="11">
        <f>Database!N1357</f>
        <v>0.82678391188059219</v>
      </c>
      <c r="AA44" s="11">
        <f>Database!O1357</f>
        <v>0.75216152629851973</v>
      </c>
      <c r="AB44" s="11">
        <f>Database!P1357</f>
        <v>0.74132221010444577</v>
      </c>
      <c r="AC44" s="11">
        <f>Database!Q1357</f>
        <v>0.89396938914915813</v>
      </c>
      <c r="AD44" s="11">
        <f>Database!R1357</f>
        <v>0.69932255425968171</v>
      </c>
      <c r="AE44" s="11">
        <f>Database!S1357</f>
        <v>0.78562102134978218</v>
      </c>
      <c r="AF44" s="11">
        <f>Database!T1357</f>
        <v>0.77768752477507819</v>
      </c>
      <c r="AG44" s="11">
        <f>Database!U1357</f>
        <v>0.68208869154111806</v>
      </c>
      <c r="AH44" s="11">
        <f>Database!V1357</f>
        <v>0.5891302663011041</v>
      </c>
      <c r="AI44" s="11">
        <f>Database!W1357</f>
        <v>0.69959997989576572</v>
      </c>
      <c r="AJ44" s="11">
        <f>Database!X1357</f>
        <v>0.81122498165865098</v>
      </c>
      <c r="AK44" s="11">
        <f>Database!Y1357</f>
        <v>0.82930345053562937</v>
      </c>
      <c r="AL44" s="134"/>
      <c r="AM44" s="12">
        <f t="shared" si="2"/>
        <v>0.22265054516020644</v>
      </c>
      <c r="AN44" s="12">
        <f t="shared" si="2"/>
        <v>0.21414066232592477</v>
      </c>
      <c r="AO44" s="12">
        <f t="shared" si="2"/>
        <v>0.20270344041252386</v>
      </c>
      <c r="AP44" s="12">
        <f t="shared" si="1"/>
        <v>0.15409360511314574</v>
      </c>
      <c r="AQ44" s="12">
        <f t="shared" si="1"/>
        <v>0.16401496402102589</v>
      </c>
      <c r="AR44" s="12">
        <f t="shared" si="1"/>
        <v>0.24075322793635412</v>
      </c>
      <c r="AS44" s="12">
        <f t="shared" si="1"/>
        <v>9.9700732331091224E-2</v>
      </c>
      <c r="AT44" s="12">
        <f t="shared" si="1"/>
        <v>0.32112431920862561</v>
      </c>
      <c r="AU44" s="12">
        <f t="shared" si="1"/>
        <v>0.2571773911510058</v>
      </c>
      <c r="AV44" s="12">
        <f t="shared" si="1"/>
        <v>0.18788530457303643</v>
      </c>
      <c r="AW44" s="12">
        <f t="shared" si="1"/>
        <v>0.10781783548679441</v>
      </c>
      <c r="AX44" s="12">
        <f t="shared" si="1"/>
        <v>0.18664532666306288</v>
      </c>
      <c r="AY44" s="12">
        <f t="shared" si="1"/>
        <v>0.19241589915697521</v>
      </c>
      <c r="AZ44" s="12">
        <f t="shared" si="1"/>
        <v>0.19233827100776102</v>
      </c>
      <c r="BA44" s="134"/>
    </row>
    <row r="45" spans="1:53" x14ac:dyDescent="0.3">
      <c r="A45" s="134"/>
      <c r="B45" s="134"/>
      <c r="C45" s="134"/>
      <c r="D45" s="8" t="s">
        <v>181</v>
      </c>
      <c r="E45" s="8" t="s">
        <v>183</v>
      </c>
      <c r="F45" s="8" t="s">
        <v>79</v>
      </c>
      <c r="G45" s="8" t="s">
        <v>73</v>
      </c>
      <c r="H45" s="134"/>
      <c r="I45" s="11">
        <f>Database!L45</f>
        <v>0.57518131803276573</v>
      </c>
      <c r="J45" s="11">
        <f>Database!M45</f>
        <v>0.63725225764387505</v>
      </c>
      <c r="K45" s="11">
        <f>Database!N45</f>
        <v>0.62408047146806833</v>
      </c>
      <c r="L45" s="11">
        <f>Database!O45</f>
        <v>0.598067921185374</v>
      </c>
      <c r="M45" s="11">
        <f>Database!P45</f>
        <v>0.57730724608341988</v>
      </c>
      <c r="N45" s="11">
        <f>Database!Q45</f>
        <v>0.65321616121280401</v>
      </c>
      <c r="O45" s="11">
        <f>Database!R45</f>
        <v>0.59962182192859048</v>
      </c>
      <c r="P45" s="11">
        <f>Database!S45</f>
        <v>0.46449670214115657</v>
      </c>
      <c r="Q45" s="11">
        <f>Database!T45</f>
        <v>0.52051013362407239</v>
      </c>
      <c r="R45" s="11">
        <f>Database!U45</f>
        <v>0.49420338696808164</v>
      </c>
      <c r="S45" s="11">
        <f>Database!V45</f>
        <v>0.48131243081430969</v>
      </c>
      <c r="T45" s="11">
        <f>Database!W45</f>
        <v>0.51295465323270284</v>
      </c>
      <c r="U45" s="11">
        <f>Database!X45</f>
        <v>0.61880908250167577</v>
      </c>
      <c r="V45" s="11">
        <f>Database!Y45</f>
        <v>0.63696517952786835</v>
      </c>
      <c r="W45" s="134"/>
      <c r="X45" s="11">
        <f>Database!L1358</f>
        <v>0.71683151055072492</v>
      </c>
      <c r="Y45" s="11">
        <f>Database!M1358</f>
        <v>0.76532096971756969</v>
      </c>
      <c r="Z45" s="11">
        <f>Database!N1358</f>
        <v>0.77003705036922998</v>
      </c>
      <c r="AA45" s="11">
        <f>Database!O1358</f>
        <v>0.71463390800689008</v>
      </c>
      <c r="AB45" s="11">
        <f>Database!P1358</f>
        <v>0.74433821378021503</v>
      </c>
      <c r="AC45" s="11">
        <f>Database!Q1358</f>
        <v>0.8001017192298614</v>
      </c>
      <c r="AD45" s="11">
        <f>Database!R1358</f>
        <v>0.67588048863476835</v>
      </c>
      <c r="AE45" s="11">
        <f>Database!S1358</f>
        <v>0.72010256923172211</v>
      </c>
      <c r="AF45" s="11">
        <f>Database!T1358</f>
        <v>0.71062241766556455</v>
      </c>
      <c r="AG45" s="11">
        <f>Database!U1358</f>
        <v>0.61375599440421225</v>
      </c>
      <c r="AH45" s="11">
        <f>Database!V1358</f>
        <v>0.57231727913524555</v>
      </c>
      <c r="AI45" s="11">
        <f>Database!W1358</f>
        <v>0.66623589207173395</v>
      </c>
      <c r="AJ45" s="11">
        <f>Database!X1358</f>
        <v>0.79297620636800792</v>
      </c>
      <c r="AK45" s="11">
        <f>Database!Y1358</f>
        <v>0.81811007926509849</v>
      </c>
      <c r="AL45" s="134"/>
      <c r="AM45" s="12">
        <f t="shared" si="2"/>
        <v>0.14165019251795918</v>
      </c>
      <c r="AN45" s="12">
        <f t="shared" si="2"/>
        <v>0.12806871207369463</v>
      </c>
      <c r="AO45" s="12">
        <f t="shared" si="2"/>
        <v>0.14595657890116165</v>
      </c>
      <c r="AP45" s="12">
        <f t="shared" si="1"/>
        <v>0.11656598682151609</v>
      </c>
      <c r="AQ45" s="12">
        <f t="shared" si="1"/>
        <v>0.16703096769679515</v>
      </c>
      <c r="AR45" s="12">
        <f t="shared" si="1"/>
        <v>0.14688555801705738</v>
      </c>
      <c r="AS45" s="12">
        <f t="shared" si="1"/>
        <v>7.6258666706177869E-2</v>
      </c>
      <c r="AT45" s="12">
        <f t="shared" si="1"/>
        <v>0.25560586709056554</v>
      </c>
      <c r="AU45" s="12">
        <f t="shared" si="1"/>
        <v>0.19011228404149216</v>
      </c>
      <c r="AV45" s="12">
        <f t="shared" si="1"/>
        <v>0.11955260743613061</v>
      </c>
      <c r="AW45" s="12">
        <f t="shared" si="1"/>
        <v>9.1004848320935861E-2</v>
      </c>
      <c r="AX45" s="12">
        <f t="shared" si="1"/>
        <v>0.15328123883903111</v>
      </c>
      <c r="AY45" s="12">
        <f t="shared" si="1"/>
        <v>0.17416712386633215</v>
      </c>
      <c r="AZ45" s="12">
        <f t="shared" si="1"/>
        <v>0.18114489973723014</v>
      </c>
      <c r="BA45" s="134"/>
    </row>
    <row r="46" spans="1:53" x14ac:dyDescent="0.3">
      <c r="A46" s="134"/>
      <c r="B46" s="134"/>
      <c r="C46" s="134"/>
      <c r="D46" s="8" t="s">
        <v>181</v>
      </c>
      <c r="E46" s="8" t="s">
        <v>183</v>
      </c>
      <c r="F46" s="8" t="s">
        <v>80</v>
      </c>
      <c r="G46" s="8" t="s">
        <v>73</v>
      </c>
      <c r="H46" s="134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30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34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34"/>
    </row>
    <row r="47" spans="1:53" x14ac:dyDescent="0.3">
      <c r="A47" s="134"/>
      <c r="B47" s="134"/>
      <c r="C47" s="134"/>
      <c r="D47" s="8" t="s">
        <v>181</v>
      </c>
      <c r="E47" s="8" t="s">
        <v>183</v>
      </c>
      <c r="F47" s="8" t="s">
        <v>81</v>
      </c>
      <c r="G47" s="8" t="s">
        <v>73</v>
      </c>
      <c r="H47" s="134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30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34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34"/>
    </row>
    <row r="48" spans="1:53" x14ac:dyDescent="0.3">
      <c r="A48" s="134"/>
      <c r="B48" s="134"/>
      <c r="C48" s="134"/>
      <c r="D48" s="8" t="s">
        <v>181</v>
      </c>
      <c r="E48" s="8" t="s">
        <v>183</v>
      </c>
      <c r="F48" s="8" t="s">
        <v>82</v>
      </c>
      <c r="G48" s="8" t="s">
        <v>73</v>
      </c>
      <c r="H48" s="134"/>
      <c r="I48" s="11">
        <f>Database!L48</f>
        <v>0.57518131803276573</v>
      </c>
      <c r="J48" s="11">
        <f>Database!M48</f>
        <v>0.63725225764387505</v>
      </c>
      <c r="K48" s="11">
        <f>Database!N48</f>
        <v>0.62408047146806833</v>
      </c>
      <c r="L48" s="11">
        <f>Database!O48</f>
        <v>0.598067921185374</v>
      </c>
      <c r="M48" s="11">
        <f>Database!P48</f>
        <v>0.57730724608341988</v>
      </c>
      <c r="N48" s="11">
        <f>Database!Q48</f>
        <v>0.65321616121280401</v>
      </c>
      <c r="O48" s="11">
        <f>Database!R48</f>
        <v>0.59962182192859048</v>
      </c>
      <c r="P48" s="11">
        <f>Database!S48</f>
        <v>0.46449670214115657</v>
      </c>
      <c r="Q48" s="11">
        <f>Database!T48</f>
        <v>0.52051013362407239</v>
      </c>
      <c r="R48" s="11">
        <f>Database!U48</f>
        <v>0.49420338696808164</v>
      </c>
      <c r="S48" s="11">
        <f>Database!V48</f>
        <v>0.48131243081430969</v>
      </c>
      <c r="T48" s="11">
        <f>Database!W48</f>
        <v>0.51295465323270284</v>
      </c>
      <c r="U48" s="11">
        <f>Database!X48</f>
        <v>0.61880908250167577</v>
      </c>
      <c r="V48" s="11">
        <f>Database!Y48</f>
        <v>0.63696517952786835</v>
      </c>
      <c r="W48" s="134"/>
      <c r="X48" s="11">
        <f>Database!L1361</f>
        <v>0.56536735201055233</v>
      </c>
      <c r="Y48" s="11">
        <f>Database!M1361</f>
        <v>0.59427417388436021</v>
      </c>
      <c r="Z48" s="11">
        <f>Database!N1361</f>
        <v>0.62796172365482672</v>
      </c>
      <c r="AA48" s="11">
        <f>Database!O1361</f>
        <v>0.54791968248194811</v>
      </c>
      <c r="AB48" s="11">
        <f>Database!P1361</f>
        <v>0.55539663099781089</v>
      </c>
      <c r="AC48" s="11">
        <f>Database!Q1361</f>
        <v>0.6129320769510882</v>
      </c>
      <c r="AD48" s="11">
        <f>Database!R1361</f>
        <v>0.55564849006397721</v>
      </c>
      <c r="AE48" s="11">
        <f>Database!S1361</f>
        <v>0.4293087232926584</v>
      </c>
      <c r="AF48" s="11">
        <f>Database!T1361</f>
        <v>0.33823227557644164</v>
      </c>
      <c r="AG48" s="11">
        <f>Database!U1361</f>
        <v>0.50291347815549758</v>
      </c>
      <c r="AH48" s="11">
        <f>Database!V1361</f>
        <v>0.45720600550700452</v>
      </c>
      <c r="AI48" s="11">
        <f>Database!W1361</f>
        <v>0.5236913391296194</v>
      </c>
      <c r="AJ48" s="11">
        <f>Database!X1361</f>
        <v>0.39571449204599901</v>
      </c>
      <c r="AK48" s="11">
        <f>Database!Y1361</f>
        <v>0.63114830409821299</v>
      </c>
      <c r="AL48" s="134"/>
      <c r="AM48" s="12">
        <f t="shared" si="2"/>
        <v>-9.8139660222134051E-3</v>
      </c>
      <c r="AN48" s="12">
        <f t="shared" si="2"/>
        <v>-4.297808375951484E-2</v>
      </c>
      <c r="AO48" s="12">
        <f t="shared" si="2"/>
        <v>3.8812521867583882E-3</v>
      </c>
      <c r="AP48" s="12">
        <f t="shared" si="1"/>
        <v>-5.0148238703425885E-2</v>
      </c>
      <c r="AQ48" s="12">
        <f t="shared" si="1"/>
        <v>-2.1910615085608987E-2</v>
      </c>
      <c r="AR48" s="12">
        <f t="shared" si="1"/>
        <v>-4.0284084261715813E-2</v>
      </c>
      <c r="AS48" s="12">
        <f t="shared" si="1"/>
        <v>-4.3973331864613274E-2</v>
      </c>
      <c r="AT48" s="12">
        <f t="shared" si="1"/>
        <v>-3.5187978848498169E-2</v>
      </c>
      <c r="AU48" s="12">
        <f t="shared" si="1"/>
        <v>-0.18227785804763075</v>
      </c>
      <c r="AV48" s="12">
        <f t="shared" si="1"/>
        <v>8.710091187415947E-3</v>
      </c>
      <c r="AW48" s="12">
        <f t="shared" si="1"/>
        <v>-2.4106425307305168E-2</v>
      </c>
      <c r="AX48" s="12">
        <f t="shared" si="1"/>
        <v>1.0736685896916565E-2</v>
      </c>
      <c r="AY48" s="12">
        <f t="shared" si="1"/>
        <v>-0.22309459045567676</v>
      </c>
      <c r="AZ48" s="12">
        <f t="shared" si="1"/>
        <v>-5.816875429655366E-3</v>
      </c>
      <c r="BA48" s="134"/>
    </row>
    <row r="49" spans="1:53" x14ac:dyDescent="0.3">
      <c r="A49" s="134"/>
      <c r="B49" s="134"/>
      <c r="C49" s="134"/>
      <c r="D49" s="8" t="s">
        <v>181</v>
      </c>
      <c r="E49" s="8" t="s">
        <v>183</v>
      </c>
      <c r="F49" s="8" t="s">
        <v>83</v>
      </c>
      <c r="G49" s="8" t="s">
        <v>73</v>
      </c>
      <c r="H49" s="134"/>
      <c r="I49" s="11">
        <f>Database!L49</f>
        <v>0.57518131803276573</v>
      </c>
      <c r="J49" s="11">
        <f>Database!M49</f>
        <v>0.63725225764387505</v>
      </c>
      <c r="K49" s="11">
        <f>Database!N49</f>
        <v>0.62408047146806833</v>
      </c>
      <c r="L49" s="11">
        <f>Database!O49</f>
        <v>0.598067921185374</v>
      </c>
      <c r="M49" s="11">
        <f>Database!P49</f>
        <v>0.57730724608341988</v>
      </c>
      <c r="N49" s="11">
        <f>Database!Q49</f>
        <v>0.65321616121280401</v>
      </c>
      <c r="O49" s="11">
        <f>Database!R49</f>
        <v>0.59962182192859048</v>
      </c>
      <c r="P49" s="11">
        <f>Database!S49</f>
        <v>0.46449670214115657</v>
      </c>
      <c r="Q49" s="11">
        <f>Database!T49</f>
        <v>0.52051013362407239</v>
      </c>
      <c r="R49" s="11">
        <f>Database!U49</f>
        <v>0.49420338696808164</v>
      </c>
      <c r="S49" s="11">
        <f>Database!V49</f>
        <v>0.48131243081430969</v>
      </c>
      <c r="T49" s="11">
        <f>Database!W49</f>
        <v>0.51295465323270284</v>
      </c>
      <c r="U49" s="11">
        <f>Database!X49</f>
        <v>0.61880908250167577</v>
      </c>
      <c r="V49" s="11">
        <f>Database!Y49</f>
        <v>0.63696517952786835</v>
      </c>
      <c r="W49" s="134"/>
      <c r="X49" s="11">
        <f>Database!L1362</f>
        <v>0.71459201424641838</v>
      </c>
      <c r="Y49" s="11">
        <f>Database!M1362</f>
        <v>0.69095137978624777</v>
      </c>
      <c r="Z49" s="11">
        <f>Database!N1362</f>
        <v>0.68287356377423514</v>
      </c>
      <c r="AA49" s="11">
        <f>Database!O1362</f>
        <v>0.69372194440040591</v>
      </c>
      <c r="AB49" s="11">
        <f>Database!P1362</f>
        <v>0.7099494848350264</v>
      </c>
      <c r="AC49" s="11">
        <f>Database!Q1362</f>
        <v>0.75790223104447951</v>
      </c>
      <c r="AD49" s="11">
        <f>Database!R1362</f>
        <v>0.6164370743675559</v>
      </c>
      <c r="AE49" s="11">
        <f>Database!S1362</f>
        <v>1</v>
      </c>
      <c r="AF49" s="11">
        <f>Database!T1362</f>
        <v>0.74891718381010497</v>
      </c>
      <c r="AG49" s="11">
        <f>Database!U1362</f>
        <v>0.67891696860213868</v>
      </c>
      <c r="AH49" s="11">
        <f>Database!V1362</f>
        <v>0.5946713686129298</v>
      </c>
      <c r="AI49" s="11">
        <f>Database!W1362</f>
        <v>0.73389766738450379</v>
      </c>
      <c r="AJ49" s="11">
        <f>Database!X1362</f>
        <v>0.7826628480629948</v>
      </c>
      <c r="AK49" s="11">
        <f>Database!Y1362</f>
        <v>0.81875432251811531</v>
      </c>
      <c r="AL49" s="134"/>
      <c r="AM49" s="12">
        <f t="shared" si="2"/>
        <v>0.13941069621365265</v>
      </c>
      <c r="AN49" s="12">
        <f t="shared" si="2"/>
        <v>5.3699122142372713E-2</v>
      </c>
      <c r="AO49" s="12">
        <f t="shared" si="2"/>
        <v>5.8793092306166805E-2</v>
      </c>
      <c r="AP49" s="12">
        <f t="shared" si="1"/>
        <v>9.5654023215031914E-2</v>
      </c>
      <c r="AQ49" s="12">
        <f t="shared" si="1"/>
        <v>0.13264223875160652</v>
      </c>
      <c r="AR49" s="12">
        <f t="shared" si="1"/>
        <v>0.1046860698316755</v>
      </c>
      <c r="AS49" s="12">
        <f t="shared" si="1"/>
        <v>1.6815252438965422E-2</v>
      </c>
      <c r="AT49" s="12">
        <f t="shared" si="1"/>
        <v>0.53550329785884343</v>
      </c>
      <c r="AU49" s="12">
        <f t="shared" si="1"/>
        <v>0.22840705018603258</v>
      </c>
      <c r="AV49" s="12">
        <f t="shared" si="1"/>
        <v>0.18471358163405704</v>
      </c>
      <c r="AW49" s="12">
        <f t="shared" si="1"/>
        <v>0.11335893779862011</v>
      </c>
      <c r="AX49" s="12">
        <f t="shared" si="1"/>
        <v>0.22094301415180095</v>
      </c>
      <c r="AY49" s="12">
        <f t="shared" si="1"/>
        <v>0.16385376556131903</v>
      </c>
      <c r="AZ49" s="12">
        <f t="shared" si="1"/>
        <v>0.18178914299024695</v>
      </c>
      <c r="BA49" s="134"/>
    </row>
    <row r="50" spans="1:53" x14ac:dyDescent="0.3">
      <c r="A50" s="134"/>
      <c r="B50" s="134"/>
      <c r="C50" s="134"/>
      <c r="D50" s="8" t="s">
        <v>181</v>
      </c>
      <c r="E50" s="8" t="s">
        <v>183</v>
      </c>
      <c r="F50" s="8" t="s">
        <v>84</v>
      </c>
      <c r="G50" s="8" t="s">
        <v>73</v>
      </c>
      <c r="H50" s="134"/>
      <c r="I50" s="11">
        <f>Database!L50</f>
        <v>0.57518131803276573</v>
      </c>
      <c r="J50" s="11">
        <f>Database!M50</f>
        <v>0.63725225764387505</v>
      </c>
      <c r="K50" s="11">
        <f>Database!N50</f>
        <v>0.62408047146806833</v>
      </c>
      <c r="L50" s="11">
        <f>Database!O50</f>
        <v>0.598067921185374</v>
      </c>
      <c r="M50" s="11">
        <f>Database!P50</f>
        <v>0.57730724608341988</v>
      </c>
      <c r="N50" s="11">
        <f>Database!Q50</f>
        <v>0.65321616121280401</v>
      </c>
      <c r="O50" s="11">
        <f>Database!R50</f>
        <v>0.59962182192859048</v>
      </c>
      <c r="P50" s="11">
        <f>Database!S50</f>
        <v>0.46449670214115657</v>
      </c>
      <c r="Q50" s="11">
        <f>Database!T50</f>
        <v>0.52051013362407239</v>
      </c>
      <c r="R50" s="11">
        <f>Database!U50</f>
        <v>0.49420338696808164</v>
      </c>
      <c r="S50" s="11">
        <f>Database!V50</f>
        <v>0.48131243081430969</v>
      </c>
      <c r="T50" s="11">
        <f>Database!W50</f>
        <v>0.51295465323270284</v>
      </c>
      <c r="U50" s="11">
        <f>Database!X50</f>
        <v>0.61880908250167577</v>
      </c>
      <c r="V50" s="11">
        <f>Database!Y50</f>
        <v>0.63696517952786835</v>
      </c>
      <c r="W50" s="134"/>
      <c r="X50" s="11">
        <f>Database!L1363</f>
        <v>0.61554502108458131</v>
      </c>
      <c r="Y50" s="11">
        <f>Database!M1363</f>
        <v>0.75387727154494111</v>
      </c>
      <c r="Z50" s="11">
        <f>Database!N1363</f>
        <v>0.77440996996695188</v>
      </c>
      <c r="AA50" s="11">
        <f>Database!O1363</f>
        <v>0.62208788724179287</v>
      </c>
      <c r="AB50" s="11">
        <f>Database!P1363</f>
        <v>0.6773470916452482</v>
      </c>
      <c r="AC50" s="11">
        <f>Database!Q1363</f>
        <v>0.7546454947393284</v>
      </c>
      <c r="AD50" s="11">
        <f>Database!R1363</f>
        <v>0.62154895783963426</v>
      </c>
      <c r="AE50" s="11">
        <f>Database!S1363</f>
        <v>0.47757971483582845</v>
      </c>
      <c r="AF50" s="11">
        <f>Database!T1363</f>
        <v>0.61743108238305433</v>
      </c>
      <c r="AG50" s="11">
        <f>Database!U1363</f>
        <v>0.49731830460236431</v>
      </c>
      <c r="AH50" s="11">
        <f>Database!V1363</f>
        <v>0.5127870153209303</v>
      </c>
      <c r="AI50" s="11">
        <f>Database!W1363</f>
        <v>0.56577818694402948</v>
      </c>
      <c r="AJ50" s="11">
        <f>Database!X1363</f>
        <v>0.70349749658560579</v>
      </c>
      <c r="AK50" s="11">
        <f>Database!Y1363</f>
        <v>0.74825470882938072</v>
      </c>
      <c r="AL50" s="134"/>
      <c r="AM50" s="12">
        <f t="shared" si="2"/>
        <v>4.036370305181558E-2</v>
      </c>
      <c r="AN50" s="12">
        <f t="shared" si="2"/>
        <v>0.11662501390106605</v>
      </c>
      <c r="AO50" s="12">
        <f t="shared" si="2"/>
        <v>0.15032949849888355</v>
      </c>
      <c r="AP50" s="12">
        <f t="shared" si="1"/>
        <v>2.4019966056418873E-2</v>
      </c>
      <c r="AQ50" s="12">
        <f t="shared" si="1"/>
        <v>0.10003984556182832</v>
      </c>
      <c r="AR50" s="12">
        <f t="shared" si="1"/>
        <v>0.10142933352652439</v>
      </c>
      <c r="AS50" s="12">
        <f t="shared" si="1"/>
        <v>2.1927135911043782E-2</v>
      </c>
      <c r="AT50" s="12">
        <f t="shared" si="1"/>
        <v>1.3083012694671881E-2</v>
      </c>
      <c r="AU50" s="12">
        <f t="shared" si="1"/>
        <v>9.692094875898194E-2</v>
      </c>
      <c r="AV50" s="12">
        <f t="shared" si="1"/>
        <v>3.1149176342826768E-3</v>
      </c>
      <c r="AW50" s="12">
        <f t="shared" si="1"/>
        <v>3.1474584506620606E-2</v>
      </c>
      <c r="AX50" s="12">
        <f t="shared" si="1"/>
        <v>5.2823533711326642E-2</v>
      </c>
      <c r="AY50" s="12">
        <f t="shared" si="1"/>
        <v>8.4688414083930019E-2</v>
      </c>
      <c r="AZ50" s="12">
        <f t="shared" si="1"/>
        <v>0.11128952930151237</v>
      </c>
      <c r="BA50" s="134"/>
    </row>
    <row r="51" spans="1:53" x14ac:dyDescent="0.3">
      <c r="A51" s="134"/>
      <c r="B51" s="134"/>
      <c r="C51" s="134"/>
      <c r="D51" s="8" t="s">
        <v>181</v>
      </c>
      <c r="E51" s="8" t="s">
        <v>183</v>
      </c>
      <c r="F51" s="8" t="s">
        <v>85</v>
      </c>
      <c r="G51" s="8" t="s">
        <v>73</v>
      </c>
      <c r="H51" s="134"/>
      <c r="I51" s="11">
        <f>Database!L51</f>
        <v>0.3312171605646545</v>
      </c>
      <c r="J51" s="11">
        <f>Database!M51</f>
        <v>0.39106051579103251</v>
      </c>
      <c r="K51" s="11">
        <f>Database!N51</f>
        <v>0.3744012626235097</v>
      </c>
      <c r="L51" s="11">
        <f>Database!O51</f>
        <v>0.42034946805395429</v>
      </c>
      <c r="M51" s="11">
        <f>Database!P51</f>
        <v>0.32964925661942218</v>
      </c>
      <c r="N51" s="11">
        <f>Database!Q51</f>
        <v>0.43283302658171469</v>
      </c>
      <c r="O51" s="11">
        <f>Database!R51</f>
        <v>0.35665600283022192</v>
      </c>
      <c r="P51" s="11">
        <f>Database!S51</f>
        <v>0.25301972442880044</v>
      </c>
      <c r="Q51" s="11">
        <f>Database!T51</f>
        <v>0.28539318437383943</v>
      </c>
      <c r="R51" s="11">
        <f>Database!U51</f>
        <v>0.24751293966211946</v>
      </c>
      <c r="S51" s="11">
        <f>Database!V51</f>
        <v>0.24841845750676614</v>
      </c>
      <c r="T51" s="11">
        <f>Database!W51</f>
        <v>0.25325168194159353</v>
      </c>
      <c r="U51" s="11">
        <f>Database!X51</f>
        <v>0.37495416719538566</v>
      </c>
      <c r="V51" s="11">
        <f>Database!Y51</f>
        <v>0.44423374227355872</v>
      </c>
      <c r="W51" s="134"/>
      <c r="X51" s="11">
        <f>Database!L1364</f>
        <v>0.25556947249936879</v>
      </c>
      <c r="Y51" s="11">
        <f>Database!M1364</f>
        <v>0.32452509378544436</v>
      </c>
      <c r="Z51" s="11">
        <f>Database!N1364</f>
        <v>0.31137415827236459</v>
      </c>
      <c r="AA51" s="11">
        <f>Database!O1364</f>
        <v>0.41536574131464721</v>
      </c>
      <c r="AB51" s="11">
        <f>Database!P1364</f>
        <v>0.24559636504452065</v>
      </c>
      <c r="AC51" s="11">
        <f>Database!Q1364</f>
        <v>0.31968713038753765</v>
      </c>
      <c r="AD51" s="11">
        <f>Database!R1364</f>
        <v>0.23573619921267544</v>
      </c>
      <c r="AE51" s="11">
        <f>Database!S1364</f>
        <v>0.21046206723334546</v>
      </c>
      <c r="AF51" s="11">
        <f>Database!T1364</f>
        <v>0.26873598357528344</v>
      </c>
      <c r="AG51" s="11">
        <f>Database!U1364</f>
        <v>0.20910009473929431</v>
      </c>
      <c r="AH51" s="11">
        <f>Database!V1364</f>
        <v>0.18343298719870629</v>
      </c>
      <c r="AI51" s="11">
        <f>Database!W1364</f>
        <v>0.16640154260392159</v>
      </c>
      <c r="AJ51" s="11">
        <f>Database!X1364</f>
        <v>0.29023843413254058</v>
      </c>
      <c r="AK51" s="11">
        <f>Database!Y1364</f>
        <v>0.37324670492519785</v>
      </c>
      <c r="AL51" s="134"/>
      <c r="AM51" s="12">
        <f t="shared" si="2"/>
        <v>-7.5647688065285712E-2</v>
      </c>
      <c r="AN51" s="12">
        <f t="shared" si="2"/>
        <v>-6.6535422005588152E-2</v>
      </c>
      <c r="AO51" s="12">
        <f t="shared" si="2"/>
        <v>-6.3027104351145113E-2</v>
      </c>
      <c r="AP51" s="12">
        <f t="shared" si="1"/>
        <v>-4.9837267393070817E-3</v>
      </c>
      <c r="AQ51" s="12">
        <f t="shared" si="1"/>
        <v>-8.4052891574901534E-2</v>
      </c>
      <c r="AR51" s="12">
        <f t="shared" si="1"/>
        <v>-0.11314589619417703</v>
      </c>
      <c r="AS51" s="12">
        <f t="shared" si="1"/>
        <v>-0.12091980361754648</v>
      </c>
      <c r="AT51" s="12">
        <f t="shared" si="1"/>
        <v>-4.2557657195454984E-2</v>
      </c>
      <c r="AU51" s="12">
        <f t="shared" si="1"/>
        <v>-1.6657200798555982E-2</v>
      </c>
      <c r="AV51" s="12">
        <f t="shared" si="1"/>
        <v>-3.8412844922825151E-2</v>
      </c>
      <c r="AW51" s="12">
        <f t="shared" si="1"/>
        <v>-6.4985470308059845E-2</v>
      </c>
      <c r="AX51" s="12">
        <f t="shared" si="1"/>
        <v>-8.6850139337671939E-2</v>
      </c>
      <c r="AY51" s="12">
        <f t="shared" si="1"/>
        <v>-8.4715733062845078E-2</v>
      </c>
      <c r="AZ51" s="12">
        <f t="shared" si="1"/>
        <v>-7.0987037348360871E-2</v>
      </c>
      <c r="BA51" s="134"/>
    </row>
    <row r="52" spans="1:53" x14ac:dyDescent="0.3">
      <c r="A52" s="134"/>
      <c r="B52" s="134"/>
      <c r="C52" s="134"/>
      <c r="D52" s="8" t="s">
        <v>181</v>
      </c>
      <c r="E52" s="8" t="s">
        <v>183</v>
      </c>
      <c r="F52" s="8" t="s">
        <v>86</v>
      </c>
      <c r="G52" s="8" t="s">
        <v>73</v>
      </c>
      <c r="H52" s="134"/>
      <c r="I52" s="11">
        <f>Database!L52</f>
        <v>0.20851452561415584</v>
      </c>
      <c r="J52" s="11">
        <f>Database!M52</f>
        <v>0.25206720617537093</v>
      </c>
      <c r="K52" s="11">
        <f>Database!N52</f>
        <v>0.21683701773397893</v>
      </c>
      <c r="L52" s="11">
        <f>Database!O52</f>
        <v>0.36595243788890375</v>
      </c>
      <c r="M52" s="11">
        <f>Database!P52</f>
        <v>0.23253171803506106</v>
      </c>
      <c r="N52" s="11">
        <f>Database!Q52</f>
        <v>0.34864754412794186</v>
      </c>
      <c r="O52" s="11">
        <f>Database!R52</f>
        <v>0.27293339528553601</v>
      </c>
      <c r="P52" s="11">
        <f>Database!S52</f>
        <v>0.16676233837654825</v>
      </c>
      <c r="Q52" s="11">
        <f>Database!T52</f>
        <v>0.2018678737817384</v>
      </c>
      <c r="R52" s="11">
        <f>Database!U52</f>
        <v>0.16278977017457497</v>
      </c>
      <c r="S52" s="11">
        <f>Database!V52</f>
        <v>0.14805034783466919</v>
      </c>
      <c r="T52" s="11">
        <f>Database!W52</f>
        <v>0.14339618727090456</v>
      </c>
      <c r="U52" s="11">
        <f>Database!X52</f>
        <v>0.25863289410448531</v>
      </c>
      <c r="V52" s="11">
        <f>Database!Y52</f>
        <v>0.32994932313045827</v>
      </c>
      <c r="W52" s="134"/>
      <c r="X52" s="11">
        <f>Database!L1365</f>
        <v>0.18838012147137614</v>
      </c>
      <c r="Y52" s="11">
        <f>Database!M1365</f>
        <v>0.19500998301946881</v>
      </c>
      <c r="Z52" s="11">
        <f>Database!N1365</f>
        <v>0.15979677818764784</v>
      </c>
      <c r="AA52" s="11">
        <f>Database!O1365</f>
        <v>0.24094003160312716</v>
      </c>
      <c r="AB52" s="11">
        <f>Database!P1365</f>
        <v>0.15629652393153656</v>
      </c>
      <c r="AC52" s="11">
        <f>Database!Q1365</f>
        <v>0.25924393966514958</v>
      </c>
      <c r="AD52" s="11">
        <f>Database!R1365</f>
        <v>0.21388392295082653</v>
      </c>
      <c r="AE52" s="11">
        <f>Database!S1365</f>
        <v>0.1268559717441434</v>
      </c>
      <c r="AF52" s="11">
        <f>Database!T1365</f>
        <v>0.19015295139194849</v>
      </c>
      <c r="AG52" s="11">
        <f>Database!U1365</f>
        <v>0.15882194176616998</v>
      </c>
      <c r="AH52" s="11">
        <f>Database!V1365</f>
        <v>0.12655023269518575</v>
      </c>
      <c r="AI52" s="11">
        <f>Database!W1365</f>
        <v>0.11484991913089186</v>
      </c>
      <c r="AJ52" s="11">
        <f>Database!X1365</f>
        <v>0.20214509551867405</v>
      </c>
      <c r="AK52" s="11">
        <f>Database!Y1365</f>
        <v>0.25877885748045248</v>
      </c>
      <c r="AL52" s="134"/>
      <c r="AM52" s="12">
        <f t="shared" si="2"/>
        <v>-2.0134404142779699E-2</v>
      </c>
      <c r="AN52" s="12">
        <f t="shared" si="2"/>
        <v>-5.7057223155902115E-2</v>
      </c>
      <c r="AO52" s="12">
        <f t="shared" si="2"/>
        <v>-5.7040239546331084E-2</v>
      </c>
      <c r="AP52" s="12">
        <f t="shared" si="1"/>
        <v>-0.12501240628577659</v>
      </c>
      <c r="AQ52" s="12">
        <f t="shared" si="1"/>
        <v>-7.6235194103524501E-2</v>
      </c>
      <c r="AR52" s="12">
        <f t="shared" si="1"/>
        <v>-8.9403604462792274E-2</v>
      </c>
      <c r="AS52" s="12">
        <f t="shared" si="1"/>
        <v>-5.9049472334709474E-2</v>
      </c>
      <c r="AT52" s="12">
        <f t="shared" si="1"/>
        <v>-3.9906366632404849E-2</v>
      </c>
      <c r="AU52" s="12">
        <f t="shared" si="1"/>
        <v>-1.1714922389789911E-2</v>
      </c>
      <c r="AV52" s="12">
        <f t="shared" si="1"/>
        <v>-3.9678284084049831E-3</v>
      </c>
      <c r="AW52" s="12">
        <f t="shared" si="1"/>
        <v>-2.1500115139483439E-2</v>
      </c>
      <c r="AX52" s="12">
        <f t="shared" si="1"/>
        <v>-2.8546268140012696E-2</v>
      </c>
      <c r="AY52" s="12">
        <f t="shared" si="1"/>
        <v>-5.6487798585811266E-2</v>
      </c>
      <c r="AZ52" s="12">
        <f t="shared" si="1"/>
        <v>-7.1170465650005788E-2</v>
      </c>
      <c r="BA52" s="134"/>
    </row>
    <row r="53" spans="1:53" x14ac:dyDescent="0.3">
      <c r="A53" s="134"/>
      <c r="B53" s="134"/>
      <c r="C53" s="134"/>
      <c r="D53" s="8" t="s">
        <v>181</v>
      </c>
      <c r="E53" s="8" t="s">
        <v>183</v>
      </c>
      <c r="F53" s="8" t="s">
        <v>87</v>
      </c>
      <c r="G53" s="8" t="s">
        <v>73</v>
      </c>
      <c r="H53" s="134"/>
      <c r="I53" s="11">
        <f>Database!L53</f>
        <v>0.57518131803276573</v>
      </c>
      <c r="J53" s="11">
        <f>Database!M53</f>
        <v>0.63725225764387505</v>
      </c>
      <c r="K53" s="11">
        <f>Database!N53</f>
        <v>0.62408047146806833</v>
      </c>
      <c r="L53" s="11">
        <f>Database!O53</f>
        <v>0.598067921185374</v>
      </c>
      <c r="M53" s="11">
        <f>Database!P53</f>
        <v>0.57730724608341988</v>
      </c>
      <c r="N53" s="11">
        <f>Database!Q53</f>
        <v>0.65321616121280401</v>
      </c>
      <c r="O53" s="11">
        <f>Database!R53</f>
        <v>0.59962182192859048</v>
      </c>
      <c r="P53" s="11">
        <f>Database!S53</f>
        <v>0.46449670214115657</v>
      </c>
      <c r="Q53" s="11">
        <f>Database!T53</f>
        <v>0.52051013362407239</v>
      </c>
      <c r="R53" s="11">
        <f>Database!U53</f>
        <v>0.49420338696808164</v>
      </c>
      <c r="S53" s="11">
        <f>Database!V53</f>
        <v>0.48131243081430969</v>
      </c>
      <c r="T53" s="11">
        <f>Database!W53</f>
        <v>0.51295465323270284</v>
      </c>
      <c r="U53" s="11">
        <f>Database!X53</f>
        <v>0.61880908250167577</v>
      </c>
      <c r="V53" s="11">
        <f>Database!Y53</f>
        <v>0.63696517952786835</v>
      </c>
      <c r="W53" s="134"/>
      <c r="X53" s="11">
        <f>Database!L1366</f>
        <v>0.43084048446431666</v>
      </c>
      <c r="Y53" s="11">
        <f>Database!M1366</f>
        <v>0.89058412349751304</v>
      </c>
      <c r="Z53" s="11">
        <f>Database!N1366</f>
        <v>0.95474325544371086</v>
      </c>
      <c r="AA53" s="11">
        <f>Database!O1366</f>
        <v>0.61464760359488368</v>
      </c>
      <c r="AB53" s="11">
        <f>Database!P1366</f>
        <v>0.68079682248675411</v>
      </c>
      <c r="AC53" s="11">
        <f>Database!Q1366</f>
        <v>0.85420338317710598</v>
      </c>
      <c r="AD53" s="11">
        <f>Database!R1366</f>
        <v>0.77317111244805525</v>
      </c>
      <c r="AE53" s="11">
        <f>Database!S1366</f>
        <v>0.47464236146398087</v>
      </c>
      <c r="AF53" s="11">
        <f>Database!T1366</f>
        <v>0.55571429189325483</v>
      </c>
      <c r="AG53" s="11">
        <f>Database!U1366</f>
        <v>0.54498792404827356</v>
      </c>
      <c r="AH53" s="11">
        <f>Database!V1366</f>
        <v>0.50599708443578473</v>
      </c>
      <c r="AI53" s="11">
        <f>Database!W1366</f>
        <v>0.55296083151914177</v>
      </c>
      <c r="AJ53" s="11">
        <f>Database!X1366</f>
        <v>0.65291463858438192</v>
      </c>
      <c r="AK53" s="11">
        <f>Database!Y1366</f>
        <v>0.67750290807733904</v>
      </c>
      <c r="AL53" s="134"/>
      <c r="AM53" s="12">
        <f t="shared" si="2"/>
        <v>-0.14434083356844907</v>
      </c>
      <c r="AN53" s="12">
        <f t="shared" si="2"/>
        <v>0.25333186585363798</v>
      </c>
      <c r="AO53" s="12">
        <f t="shared" si="2"/>
        <v>0.33066278397564253</v>
      </c>
      <c r="AP53" s="12">
        <f t="shared" si="1"/>
        <v>1.6579682409509688E-2</v>
      </c>
      <c r="AQ53" s="12">
        <f t="shared" si="1"/>
        <v>0.10348957640333423</v>
      </c>
      <c r="AR53" s="12">
        <f t="shared" si="1"/>
        <v>0.20098722196430197</v>
      </c>
      <c r="AS53" s="12">
        <f t="shared" si="1"/>
        <v>0.17354929051946477</v>
      </c>
      <c r="AT53" s="12">
        <f t="shared" si="1"/>
        <v>1.0145659322824296E-2</v>
      </c>
      <c r="AU53" s="12">
        <f t="shared" si="1"/>
        <v>3.520415826918244E-2</v>
      </c>
      <c r="AV53" s="12">
        <f t="shared" si="1"/>
        <v>5.0784537080191927E-2</v>
      </c>
      <c r="AW53" s="12">
        <f t="shared" si="1"/>
        <v>2.4684653621475039E-2</v>
      </c>
      <c r="AX53" s="12">
        <f t="shared" si="1"/>
        <v>4.0006178286438931E-2</v>
      </c>
      <c r="AY53" s="12">
        <f t="shared" si="1"/>
        <v>3.4105556082706157E-2</v>
      </c>
      <c r="AZ53" s="12">
        <f t="shared" si="1"/>
        <v>4.0537728549470686E-2</v>
      </c>
      <c r="BA53" s="134"/>
    </row>
    <row r="54" spans="1:53" x14ac:dyDescent="0.3">
      <c r="A54" s="134"/>
      <c r="B54" s="134"/>
      <c r="C54" s="134"/>
      <c r="D54" s="8" t="s">
        <v>181</v>
      </c>
      <c r="E54" s="8" t="s">
        <v>183</v>
      </c>
      <c r="F54" s="8" t="s">
        <v>88</v>
      </c>
      <c r="G54" s="8" t="s">
        <v>73</v>
      </c>
      <c r="H54" s="134"/>
      <c r="I54" s="11">
        <f>Database!L54</f>
        <v>0.57518131803276573</v>
      </c>
      <c r="J54" s="11">
        <f>Database!M54</f>
        <v>0.63725225764387505</v>
      </c>
      <c r="K54" s="11">
        <f>Database!N54</f>
        <v>0.62408047146806833</v>
      </c>
      <c r="L54" s="11">
        <f>Database!O54</f>
        <v>0.598067921185374</v>
      </c>
      <c r="M54" s="11">
        <f>Database!P54</f>
        <v>0.57730724608341988</v>
      </c>
      <c r="N54" s="11">
        <f>Database!Q54</f>
        <v>0.65321616121280401</v>
      </c>
      <c r="O54" s="11">
        <f>Database!R54</f>
        <v>0.59962182192859048</v>
      </c>
      <c r="P54" s="11">
        <f>Database!S54</f>
        <v>0.46449670214115657</v>
      </c>
      <c r="Q54" s="11">
        <f>Database!T54</f>
        <v>0.52051013362407239</v>
      </c>
      <c r="R54" s="11">
        <f>Database!U54</f>
        <v>0.49420338696808164</v>
      </c>
      <c r="S54" s="11">
        <f>Database!V54</f>
        <v>0.48131243081430969</v>
      </c>
      <c r="T54" s="11">
        <f>Database!W54</f>
        <v>0.51295465323270284</v>
      </c>
      <c r="U54" s="11">
        <f>Database!X54</f>
        <v>0.61880908250167577</v>
      </c>
      <c r="V54" s="11">
        <f>Database!Y54</f>
        <v>0.63696517952786835</v>
      </c>
      <c r="W54" s="134"/>
      <c r="X54" s="11">
        <f>Database!L1367</f>
        <v>0.40574785287058823</v>
      </c>
      <c r="Y54" s="11">
        <f>Database!M1367</f>
        <v>0.76821066167501462</v>
      </c>
      <c r="Z54" s="11">
        <f>Database!N1367</f>
        <v>0.89848057412471871</v>
      </c>
      <c r="AA54" s="11">
        <f>Database!O1367</f>
        <v>0.63630185521204752</v>
      </c>
      <c r="AB54" s="11">
        <f>Database!P1367</f>
        <v>0.62392835282795589</v>
      </c>
      <c r="AC54" s="11">
        <f>Database!Q1367</f>
        <v>0.77353662186527139</v>
      </c>
      <c r="AD54" s="11">
        <f>Database!R1367</f>
        <v>0.67874021746661295</v>
      </c>
      <c r="AE54" s="11">
        <f>Database!S1367</f>
        <v>0.53474136482956147</v>
      </c>
      <c r="AF54" s="11">
        <f>Database!T1367</f>
        <v>0.41067056852771822</v>
      </c>
      <c r="AG54" s="11">
        <f>Database!U1367</f>
        <v>0.37369399497023931</v>
      </c>
      <c r="AH54" s="11">
        <f>Database!V1367</f>
        <v>0.45096543805879197</v>
      </c>
      <c r="AI54" s="11">
        <f>Database!W1367</f>
        <v>0.49296039522236396</v>
      </c>
      <c r="AJ54" s="11">
        <f>Database!X1367</f>
        <v>0.58056358395033003</v>
      </c>
      <c r="AK54" s="11">
        <f>Database!Y1367</f>
        <v>0.62265352164415255</v>
      </c>
      <c r="AL54" s="134"/>
      <c r="AM54" s="12">
        <f t="shared" si="2"/>
        <v>-0.1694334651621775</v>
      </c>
      <c r="AN54" s="12">
        <f t="shared" si="2"/>
        <v>0.13095840403113956</v>
      </c>
      <c r="AO54" s="12">
        <f t="shared" si="2"/>
        <v>0.27440010265665038</v>
      </c>
      <c r="AP54" s="12">
        <f t="shared" si="1"/>
        <v>3.8233934026673522E-2</v>
      </c>
      <c r="AQ54" s="12">
        <f t="shared" si="1"/>
        <v>4.6621106744536012E-2</v>
      </c>
      <c r="AR54" s="12">
        <f t="shared" si="1"/>
        <v>0.12032046065246738</v>
      </c>
      <c r="AS54" s="12">
        <f t="shared" si="1"/>
        <v>7.9118395538022468E-2</v>
      </c>
      <c r="AT54" s="12">
        <f t="shared" si="1"/>
        <v>7.0244662688404902E-2</v>
      </c>
      <c r="AU54" s="12">
        <f t="shared" si="1"/>
        <v>-0.10983956509635417</v>
      </c>
      <c r="AV54" s="12">
        <f t="shared" si="1"/>
        <v>-0.12050939199784233</v>
      </c>
      <c r="AW54" s="12">
        <f t="shared" si="1"/>
        <v>-3.0346992755517721E-2</v>
      </c>
      <c r="AX54" s="12">
        <f t="shared" si="1"/>
        <v>-1.9994258010338883E-2</v>
      </c>
      <c r="AY54" s="12">
        <f t="shared" si="1"/>
        <v>-3.8245498551345736E-2</v>
      </c>
      <c r="AZ54" s="12">
        <f t="shared" si="1"/>
        <v>-1.43116578837158E-2</v>
      </c>
      <c r="BA54" s="134"/>
    </row>
    <row r="55" spans="1:53" x14ac:dyDescent="0.3">
      <c r="A55" s="134"/>
      <c r="B55" s="134"/>
      <c r="C55" s="134"/>
      <c r="D55" s="8" t="s">
        <v>181</v>
      </c>
      <c r="E55" s="8" t="s">
        <v>183</v>
      </c>
      <c r="F55" s="8" t="s">
        <v>89</v>
      </c>
      <c r="G55" s="8" t="s">
        <v>73</v>
      </c>
      <c r="H55" s="134"/>
      <c r="I55" s="11">
        <f>Database!L55</f>
        <v>0.57518131803276573</v>
      </c>
      <c r="J55" s="11">
        <f>Database!M55</f>
        <v>0.63725225764387505</v>
      </c>
      <c r="K55" s="11">
        <f>Database!N55</f>
        <v>0.62408047146806833</v>
      </c>
      <c r="L55" s="11">
        <f>Database!O55</f>
        <v>0.598067921185374</v>
      </c>
      <c r="M55" s="11">
        <f>Database!P55</f>
        <v>0.57730724608341988</v>
      </c>
      <c r="N55" s="11">
        <f>Database!Q55</f>
        <v>0.65321616121280401</v>
      </c>
      <c r="O55" s="11">
        <f>Database!R55</f>
        <v>0.59962182192859048</v>
      </c>
      <c r="P55" s="11">
        <f>Database!S55</f>
        <v>0.46449670214115657</v>
      </c>
      <c r="Q55" s="11">
        <f>Database!T55</f>
        <v>0.52051013362407239</v>
      </c>
      <c r="R55" s="11">
        <f>Database!U55</f>
        <v>0.49420338696808164</v>
      </c>
      <c r="S55" s="11">
        <f>Database!V55</f>
        <v>0.48131243081430969</v>
      </c>
      <c r="T55" s="11">
        <f>Database!W55</f>
        <v>0.51295465323270284</v>
      </c>
      <c r="U55" s="11">
        <f>Database!X55</f>
        <v>0.61880908250167577</v>
      </c>
      <c r="V55" s="11">
        <f>Database!Y55</f>
        <v>0.63696517952786835</v>
      </c>
      <c r="W55" s="134"/>
      <c r="X55" s="11">
        <f>Database!L1368</f>
        <v>0.30764807391424159</v>
      </c>
      <c r="Y55" s="11">
        <f>Database!M1368</f>
        <v>0.51371432077591639</v>
      </c>
      <c r="Z55" s="11">
        <f>Database!N1368</f>
        <v>0.66823488138166698</v>
      </c>
      <c r="AA55" s="11">
        <f>Database!O1368</f>
        <v>0.51005514389553708</v>
      </c>
      <c r="AB55" s="11">
        <f>Database!P1368</f>
        <v>0.43878143644664908</v>
      </c>
      <c r="AC55" s="11">
        <f>Database!Q1368</f>
        <v>0.58064204653937457</v>
      </c>
      <c r="AD55" s="11">
        <f>Database!R1368</f>
        <v>0.46851562092831572</v>
      </c>
      <c r="AE55" s="11">
        <f>Database!S1368</f>
        <v>0.28198473213683084</v>
      </c>
      <c r="AF55" s="11">
        <f>Database!T1368</f>
        <v>0.25125815553936559</v>
      </c>
      <c r="AG55" s="11">
        <f>Database!U1368</f>
        <v>0.22270478716567008</v>
      </c>
      <c r="AH55" s="11">
        <f>Database!V1368</f>
        <v>0.32761632698541315</v>
      </c>
      <c r="AI55" s="11">
        <f>Database!W1368</f>
        <v>0.36819389777782374</v>
      </c>
      <c r="AJ55" s="11">
        <f>Database!X1368</f>
        <v>0.46027157922465189</v>
      </c>
      <c r="AK55" s="11">
        <f>Database!Y1368</f>
        <v>0.51843254591830734</v>
      </c>
      <c r="AL55" s="134"/>
      <c r="AM55" s="12">
        <f t="shared" si="2"/>
        <v>-0.26753324411852414</v>
      </c>
      <c r="AN55" s="12">
        <f t="shared" si="2"/>
        <v>-0.12353793686795866</v>
      </c>
      <c r="AO55" s="12">
        <f t="shared" si="2"/>
        <v>4.4154409913598647E-2</v>
      </c>
      <c r="AP55" s="12">
        <f t="shared" si="1"/>
        <v>-8.8012777289836919E-2</v>
      </c>
      <c r="AQ55" s="12">
        <f t="shared" si="1"/>
        <v>-0.1385258096367708</v>
      </c>
      <c r="AR55" s="12">
        <f t="shared" si="1"/>
        <v>-7.2574114673429446E-2</v>
      </c>
      <c r="AS55" s="12">
        <f t="shared" si="1"/>
        <v>-0.13110620100027476</v>
      </c>
      <c r="AT55" s="12">
        <f t="shared" si="1"/>
        <v>-0.18251197000432573</v>
      </c>
      <c r="AU55" s="12">
        <f t="shared" si="1"/>
        <v>-0.2692519780847068</v>
      </c>
      <c r="AV55" s="12">
        <f t="shared" si="1"/>
        <v>-0.27149859980241153</v>
      </c>
      <c r="AW55" s="12">
        <f t="shared" si="1"/>
        <v>-0.15369610382889654</v>
      </c>
      <c r="AX55" s="12">
        <f t="shared" si="1"/>
        <v>-0.1447607554548791</v>
      </c>
      <c r="AY55" s="12">
        <f t="shared" si="1"/>
        <v>-0.15853750327702387</v>
      </c>
      <c r="AZ55" s="12">
        <f t="shared" si="1"/>
        <v>-0.11853263360956101</v>
      </c>
      <c r="BA55" s="134"/>
    </row>
    <row r="56" spans="1:53" x14ac:dyDescent="0.3">
      <c r="A56" s="134"/>
      <c r="B56" s="134"/>
      <c r="C56" s="134"/>
      <c r="D56" s="8" t="s">
        <v>181</v>
      </c>
      <c r="E56" s="8" t="s">
        <v>183</v>
      </c>
      <c r="F56" s="8" t="s">
        <v>90</v>
      </c>
      <c r="G56" s="8" t="s">
        <v>73</v>
      </c>
      <c r="H56" s="134"/>
      <c r="I56" s="11">
        <f>Database!L56</f>
        <v>0.57518131803276573</v>
      </c>
      <c r="J56" s="11">
        <f>Database!M56</f>
        <v>0.63725225764387505</v>
      </c>
      <c r="K56" s="11">
        <f>Database!N56</f>
        <v>0.62408047146806833</v>
      </c>
      <c r="L56" s="11">
        <f>Database!O56</f>
        <v>0.598067921185374</v>
      </c>
      <c r="M56" s="11">
        <f>Database!P56</f>
        <v>0.57730724608341988</v>
      </c>
      <c r="N56" s="11">
        <f>Database!Q56</f>
        <v>0.65321616121280401</v>
      </c>
      <c r="O56" s="11">
        <f>Database!R56</f>
        <v>0.59962182192859048</v>
      </c>
      <c r="P56" s="11">
        <f>Database!S56</f>
        <v>0.46449670214115657</v>
      </c>
      <c r="Q56" s="11">
        <f>Database!T56</f>
        <v>0.52051013362407239</v>
      </c>
      <c r="R56" s="11">
        <f>Database!U56</f>
        <v>0.49420338696808164</v>
      </c>
      <c r="S56" s="11">
        <f>Database!V56</f>
        <v>0.48131243081430969</v>
      </c>
      <c r="T56" s="11">
        <f>Database!W56</f>
        <v>0.51295465323270284</v>
      </c>
      <c r="U56" s="11">
        <f>Database!X56</f>
        <v>0.61880908250167577</v>
      </c>
      <c r="V56" s="11">
        <f>Database!Y56</f>
        <v>0.63696517952786835</v>
      </c>
      <c r="W56" s="134"/>
      <c r="X56" s="11">
        <f>Database!L1369</f>
        <v>0.44051157975263999</v>
      </c>
      <c r="Y56" s="11">
        <f>Database!M1369</f>
        <v>0.99560833818036443</v>
      </c>
      <c r="Z56" s="11">
        <f>Database!N1369</f>
        <v>0.9869043558582612</v>
      </c>
      <c r="AA56" s="11">
        <f>Database!O1369</f>
        <v>0.59192113757961051</v>
      </c>
      <c r="AB56" s="11">
        <f>Database!P1369</f>
        <v>0.724573114841778</v>
      </c>
      <c r="AC56" s="11">
        <f>Database!Q1369</f>
        <v>0.92388160476557091</v>
      </c>
      <c r="AD56" s="11">
        <f>Database!R1369</f>
        <v>0.85801791861218868</v>
      </c>
      <c r="AE56" s="11">
        <f>Database!S1369</f>
        <v>0.41385179465842997</v>
      </c>
      <c r="AF56" s="11">
        <f>Database!T1369</f>
        <v>0.71425240028624681</v>
      </c>
      <c r="AG56" s="11">
        <f>Database!U1369</f>
        <v>0.7827047891420279</v>
      </c>
      <c r="AH56" s="11">
        <f>Database!V1369</f>
        <v>0.57663255853695849</v>
      </c>
      <c r="AI56" s="11">
        <f>Database!W1369</f>
        <v>0.6325033008079729</v>
      </c>
      <c r="AJ56" s="11">
        <f>Database!X1369</f>
        <v>0.74273094347180169</v>
      </c>
      <c r="AK56" s="11">
        <f>Database!Y1369</f>
        <v>0.74000407725492434</v>
      </c>
      <c r="AL56" s="134"/>
      <c r="AM56" s="12">
        <f t="shared" si="2"/>
        <v>-0.13466973828012574</v>
      </c>
      <c r="AN56" s="12">
        <f t="shared" si="2"/>
        <v>0.35835608053648937</v>
      </c>
      <c r="AO56" s="12">
        <f t="shared" si="2"/>
        <v>0.36282388439019286</v>
      </c>
      <c r="AP56" s="12">
        <f t="shared" si="1"/>
        <v>-6.1467836057634839E-3</v>
      </c>
      <c r="AQ56" s="12">
        <f t="shared" si="1"/>
        <v>0.14726586875835812</v>
      </c>
      <c r="AR56" s="12">
        <f t="shared" si="1"/>
        <v>0.27066544355276689</v>
      </c>
      <c r="AS56" s="12">
        <f t="shared" si="1"/>
        <v>0.2583960966835982</v>
      </c>
      <c r="AT56" s="12">
        <f t="shared" si="1"/>
        <v>-5.0644907482726598E-2</v>
      </c>
      <c r="AU56" s="12">
        <f t="shared" si="1"/>
        <v>0.19374226666217442</v>
      </c>
      <c r="AV56" s="12">
        <f t="shared" si="1"/>
        <v>0.28850140217394626</v>
      </c>
      <c r="AW56" s="12">
        <f t="shared" si="1"/>
        <v>9.5320127722648806E-2</v>
      </c>
      <c r="AX56" s="12">
        <f t="shared" si="1"/>
        <v>0.11954864757527006</v>
      </c>
      <c r="AY56" s="12">
        <f t="shared" si="1"/>
        <v>0.12392186097012592</v>
      </c>
      <c r="AZ56" s="12">
        <f t="shared" si="1"/>
        <v>0.10303889772705599</v>
      </c>
      <c r="BA56" s="134"/>
    </row>
    <row r="57" spans="1:53" x14ac:dyDescent="0.3">
      <c r="A57" s="134"/>
      <c r="B57" s="134"/>
      <c r="C57" s="134"/>
      <c r="D57" s="8" t="s">
        <v>181</v>
      </c>
      <c r="E57" s="8" t="s">
        <v>183</v>
      </c>
      <c r="F57" s="8" t="s">
        <v>91</v>
      </c>
      <c r="G57" s="8" t="s">
        <v>73</v>
      </c>
      <c r="H57" s="134"/>
      <c r="I57" s="11">
        <f>Database!L57</f>
        <v>0.57518131803276573</v>
      </c>
      <c r="J57" s="11">
        <f>Database!M57</f>
        <v>0.63725225764387505</v>
      </c>
      <c r="K57" s="11">
        <f>Database!N57</f>
        <v>0.62408047146806833</v>
      </c>
      <c r="L57" s="11">
        <f>Database!O57</f>
        <v>0.598067921185374</v>
      </c>
      <c r="M57" s="11">
        <f>Database!P57</f>
        <v>0.57730724608341988</v>
      </c>
      <c r="N57" s="11">
        <f>Database!Q57</f>
        <v>0.65321616121280401</v>
      </c>
      <c r="O57" s="11">
        <f>Database!R57</f>
        <v>0.59962182192859048</v>
      </c>
      <c r="P57" s="11">
        <f>Database!S57</f>
        <v>0.46449670214115657</v>
      </c>
      <c r="Q57" s="11">
        <f>Database!T57</f>
        <v>0.52051013362407239</v>
      </c>
      <c r="R57" s="11">
        <f>Database!U57</f>
        <v>0.49420338696808164</v>
      </c>
      <c r="S57" s="11">
        <f>Database!V57</f>
        <v>0.48131243081430969</v>
      </c>
      <c r="T57" s="11">
        <f>Database!W57</f>
        <v>0.51295465323270284</v>
      </c>
      <c r="U57" s="11">
        <f>Database!X57</f>
        <v>0.61880908250167577</v>
      </c>
      <c r="V57" s="11">
        <f>Database!Y57</f>
        <v>0.63696517952786835</v>
      </c>
      <c r="W57" s="134"/>
      <c r="X57" s="11">
        <f>Database!L1370</f>
        <v>0.3995862368509206</v>
      </c>
      <c r="Y57" s="11">
        <f>Database!M1370</f>
        <v>0.77890189548762889</v>
      </c>
      <c r="Z57" s="11">
        <f>Database!N1370</f>
        <v>0.90828925139321726</v>
      </c>
      <c r="AA57" s="11">
        <f>Database!O1370</f>
        <v>0.62818492931706504</v>
      </c>
      <c r="AB57" s="11">
        <f>Database!P1370</f>
        <v>0.62018156253947943</v>
      </c>
      <c r="AC57" s="11">
        <f>Database!Q1370</f>
        <v>0.76562628108345798</v>
      </c>
      <c r="AD57" s="11">
        <f>Database!R1370</f>
        <v>0.67539713433516591</v>
      </c>
      <c r="AE57" s="11">
        <f>Database!S1370</f>
        <v>0.53769566476664143</v>
      </c>
      <c r="AF57" s="11">
        <f>Database!T1370</f>
        <v>0.42764465635265758</v>
      </c>
      <c r="AG57" s="11">
        <f>Database!U1370</f>
        <v>0.36071318507512817</v>
      </c>
      <c r="AH57" s="11">
        <f>Database!V1370</f>
        <v>0.41994650653462745</v>
      </c>
      <c r="AI57" s="11">
        <f>Database!W1370</f>
        <v>0.49939539823834295</v>
      </c>
      <c r="AJ57" s="11">
        <f>Database!X1370</f>
        <v>0.5554590845987375</v>
      </c>
      <c r="AK57" s="11">
        <f>Database!Y1370</f>
        <v>0.5901351546159106</v>
      </c>
      <c r="AL57" s="134"/>
      <c r="AM57" s="12">
        <f t="shared" si="2"/>
        <v>-0.17559508118184514</v>
      </c>
      <c r="AN57" s="12">
        <f t="shared" si="2"/>
        <v>0.14164963784375384</v>
      </c>
      <c r="AO57" s="12">
        <f t="shared" si="2"/>
        <v>0.28420877992514892</v>
      </c>
      <c r="AP57" s="12">
        <f t="shared" si="1"/>
        <v>3.0117008131691048E-2</v>
      </c>
      <c r="AQ57" s="12">
        <f t="shared" si="1"/>
        <v>4.2874316456059547E-2</v>
      </c>
      <c r="AR57" s="12">
        <f t="shared" si="1"/>
        <v>0.11241011987065397</v>
      </c>
      <c r="AS57" s="12">
        <f t="shared" si="1"/>
        <v>7.5775312406575424E-2</v>
      </c>
      <c r="AT57" s="12">
        <f t="shared" si="1"/>
        <v>7.3198962625484865E-2</v>
      </c>
      <c r="AU57" s="12">
        <f t="shared" si="1"/>
        <v>-9.2865477271414809E-2</v>
      </c>
      <c r="AV57" s="12">
        <f t="shared" si="1"/>
        <v>-0.13349020189295346</v>
      </c>
      <c r="AW57" s="12">
        <f t="shared" si="1"/>
        <v>-6.1365924279682238E-2</v>
      </c>
      <c r="AX57" s="12">
        <f t="shared" si="1"/>
        <v>-1.3559254994359893E-2</v>
      </c>
      <c r="AY57" s="12">
        <f t="shared" si="1"/>
        <v>-6.3349997902938271E-2</v>
      </c>
      <c r="AZ57" s="12">
        <f t="shared" si="1"/>
        <v>-4.6830024911957757E-2</v>
      </c>
      <c r="BA57" s="134"/>
    </row>
    <row r="58" spans="1:53" x14ac:dyDescent="0.3">
      <c r="A58" s="134"/>
      <c r="B58" s="134"/>
      <c r="C58" s="134"/>
      <c r="D58" s="8" t="s">
        <v>181</v>
      </c>
      <c r="E58" s="8" t="s">
        <v>183</v>
      </c>
      <c r="F58" s="8" t="s">
        <v>92</v>
      </c>
      <c r="G58" s="8" t="s">
        <v>73</v>
      </c>
      <c r="H58" s="134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30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34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34"/>
    </row>
    <row r="59" spans="1:53" x14ac:dyDescent="0.3">
      <c r="A59" s="134"/>
      <c r="B59" s="134"/>
      <c r="C59" s="134"/>
      <c r="D59" s="8" t="s">
        <v>181</v>
      </c>
      <c r="E59" s="8" t="s">
        <v>183</v>
      </c>
      <c r="F59" s="8" t="s">
        <v>93</v>
      </c>
      <c r="G59" s="8" t="s">
        <v>73</v>
      </c>
      <c r="H59" s="134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30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34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34"/>
    </row>
    <row r="60" spans="1:53" x14ac:dyDescent="0.3">
      <c r="A60" s="134"/>
      <c r="B60" s="134"/>
      <c r="C60" s="134"/>
      <c r="D60" s="8" t="s">
        <v>181</v>
      </c>
      <c r="E60" s="8" t="s">
        <v>183</v>
      </c>
      <c r="F60" s="8" t="s">
        <v>94</v>
      </c>
      <c r="G60" s="8" t="s">
        <v>73</v>
      </c>
      <c r="H60" s="134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30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34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34"/>
    </row>
    <row r="61" spans="1:53" x14ac:dyDescent="0.3">
      <c r="A61" s="134"/>
      <c r="B61" s="134"/>
      <c r="C61" s="134"/>
      <c r="D61" s="8" t="s">
        <v>181</v>
      </c>
      <c r="E61" s="8" t="s">
        <v>183</v>
      </c>
      <c r="F61" s="8" t="s">
        <v>95</v>
      </c>
      <c r="G61" s="8" t="s">
        <v>73</v>
      </c>
      <c r="H61" s="134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30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34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34"/>
    </row>
    <row r="62" spans="1:53" x14ac:dyDescent="0.3">
      <c r="A62" s="134"/>
      <c r="B62" s="134"/>
      <c r="C62" s="134"/>
      <c r="D62" s="8" t="s">
        <v>181</v>
      </c>
      <c r="E62" s="8" t="s">
        <v>183</v>
      </c>
      <c r="F62" s="8" t="s">
        <v>96</v>
      </c>
      <c r="G62" s="8" t="s">
        <v>73</v>
      </c>
      <c r="H62" s="134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30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34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34"/>
    </row>
    <row r="63" spans="1:53" x14ac:dyDescent="0.3">
      <c r="A63" s="134"/>
      <c r="B63" s="134"/>
      <c r="C63" s="134"/>
      <c r="D63" s="8" t="s">
        <v>181</v>
      </c>
      <c r="E63" s="8" t="s">
        <v>183</v>
      </c>
      <c r="F63" s="8" t="s">
        <v>97</v>
      </c>
      <c r="G63" s="8" t="s">
        <v>73</v>
      </c>
      <c r="H63" s="134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30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34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34"/>
    </row>
    <row r="64" spans="1:53" x14ac:dyDescent="0.3">
      <c r="A64" s="134"/>
      <c r="B64" s="134"/>
      <c r="C64" s="134"/>
      <c r="D64" s="8" t="s">
        <v>181</v>
      </c>
      <c r="E64" s="8" t="s">
        <v>183</v>
      </c>
      <c r="F64" s="8" t="s">
        <v>98</v>
      </c>
      <c r="G64" s="8" t="s">
        <v>73</v>
      </c>
      <c r="H64" s="134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30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34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34"/>
    </row>
    <row r="65" spans="1:53" x14ac:dyDescent="0.3">
      <c r="A65" s="134"/>
      <c r="B65" s="134"/>
      <c r="C65" s="134"/>
      <c r="D65" s="8" t="s">
        <v>181</v>
      </c>
      <c r="E65" s="8" t="s">
        <v>183</v>
      </c>
      <c r="F65" s="8" t="s">
        <v>99</v>
      </c>
      <c r="G65" s="8" t="s">
        <v>73</v>
      </c>
      <c r="H65" s="134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30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34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34"/>
    </row>
    <row r="66" spans="1:53" x14ac:dyDescent="0.3">
      <c r="A66" s="134"/>
      <c r="B66" s="134"/>
      <c r="C66" s="134"/>
      <c r="D66" s="8" t="s">
        <v>181</v>
      </c>
      <c r="E66" s="8" t="s">
        <v>183</v>
      </c>
      <c r="F66" s="8" t="s">
        <v>100</v>
      </c>
      <c r="G66" s="8" t="s">
        <v>73</v>
      </c>
      <c r="H66" s="134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30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34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34"/>
    </row>
    <row r="67" spans="1:53" x14ac:dyDescent="0.3">
      <c r="A67" s="134"/>
      <c r="B67" s="134"/>
      <c r="C67" s="134"/>
      <c r="D67" s="8" t="s">
        <v>181</v>
      </c>
      <c r="E67" s="8" t="s">
        <v>183</v>
      </c>
      <c r="F67" s="8" t="s">
        <v>101</v>
      </c>
      <c r="G67" s="8" t="s">
        <v>73</v>
      </c>
      <c r="H67" s="134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30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34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34"/>
    </row>
    <row r="68" spans="1:53" x14ac:dyDescent="0.3">
      <c r="A68" s="134"/>
      <c r="B68" s="134"/>
      <c r="C68" s="134"/>
      <c r="D68" s="8" t="s">
        <v>181</v>
      </c>
      <c r="E68" s="8" t="s">
        <v>183</v>
      </c>
      <c r="F68" s="8" t="s">
        <v>102</v>
      </c>
      <c r="G68" s="8" t="s">
        <v>73</v>
      </c>
      <c r="H68" s="134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30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34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34"/>
    </row>
    <row r="69" spans="1:53" x14ac:dyDescent="0.3">
      <c r="A69" s="134"/>
      <c r="B69" s="134"/>
      <c r="C69" s="134"/>
      <c r="D69" s="8" t="s">
        <v>181</v>
      </c>
      <c r="E69" s="8" t="s">
        <v>183</v>
      </c>
      <c r="F69" s="8" t="s">
        <v>103</v>
      </c>
      <c r="G69" s="8" t="s">
        <v>73</v>
      </c>
      <c r="H69" s="134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30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34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34"/>
    </row>
    <row r="70" spans="1:53" x14ac:dyDescent="0.3">
      <c r="A70" s="134"/>
      <c r="B70" s="134"/>
      <c r="C70" s="134"/>
      <c r="D70" s="8" t="s">
        <v>181</v>
      </c>
      <c r="E70" s="8" t="s">
        <v>183</v>
      </c>
      <c r="F70" s="8" t="s">
        <v>104</v>
      </c>
      <c r="G70" s="8" t="s">
        <v>73</v>
      </c>
      <c r="H70" s="134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30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34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34"/>
    </row>
    <row r="71" spans="1:53" x14ac:dyDescent="0.3">
      <c r="A71" s="134"/>
      <c r="B71" s="134"/>
      <c r="C71" s="134"/>
      <c r="D71" s="8" t="s">
        <v>181</v>
      </c>
      <c r="E71" s="8" t="s">
        <v>183</v>
      </c>
      <c r="F71" s="8" t="s">
        <v>105</v>
      </c>
      <c r="G71" s="8" t="s">
        <v>73</v>
      </c>
      <c r="H71" s="13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0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3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34"/>
    </row>
    <row r="72" spans="1:53" x14ac:dyDescent="0.3">
      <c r="A72" s="134"/>
      <c r="B72" s="134"/>
      <c r="C72" s="134"/>
      <c r="D72" s="112" t="s">
        <v>184</v>
      </c>
      <c r="E72" s="112" t="s">
        <v>185</v>
      </c>
      <c r="F72" s="112" t="s">
        <v>72</v>
      </c>
      <c r="G72" s="112" t="s">
        <v>73</v>
      </c>
      <c r="H72" s="113"/>
      <c r="I72" s="114">
        <f>Database!L72</f>
        <v>0.93499315070639721</v>
      </c>
      <c r="J72" s="114">
        <f>Database!M72</f>
        <v>0.97970588059115937</v>
      </c>
      <c r="K72" s="114">
        <f>Database!N72</f>
        <v>0.97202223531925913</v>
      </c>
      <c r="L72" s="114">
        <f>Database!O72</f>
        <v>0.93996276682386015</v>
      </c>
      <c r="M72" s="114">
        <f>Database!P72</f>
        <v>0.96147037078777531</v>
      </c>
      <c r="N72" s="114">
        <f>Database!Q72</f>
        <v>1</v>
      </c>
      <c r="O72" s="114">
        <f>Database!R72</f>
        <v>1</v>
      </c>
      <c r="P72" s="114">
        <f>Database!S72</f>
        <v>0.94293850534918289</v>
      </c>
      <c r="Q72" s="114">
        <f>Database!T72</f>
        <v>0.93360972760170102</v>
      </c>
      <c r="R72" s="114">
        <f>Database!U72</f>
        <v>0.93805632917153703</v>
      </c>
      <c r="S72" s="114">
        <f>Database!V72</f>
        <v>0.91130508464660442</v>
      </c>
      <c r="T72" s="114">
        <f>Database!W72</f>
        <v>0.95651755547020445</v>
      </c>
      <c r="U72" s="114">
        <f>Database!X72</f>
        <v>0.95125899035319339</v>
      </c>
      <c r="V72" s="114">
        <f>Database!Y72</f>
        <v>0.9719654483143807</v>
      </c>
      <c r="W72" s="113"/>
      <c r="X72" s="114">
        <f>Database!L1385</f>
        <v>0.81436830259133897</v>
      </c>
      <c r="Y72" s="114">
        <f>Database!M1385</f>
        <v>0.8916629545769077</v>
      </c>
      <c r="Z72" s="114">
        <f>Database!N1385</f>
        <v>0.94819740472604408</v>
      </c>
      <c r="AA72" s="114">
        <f>Database!O1385</f>
        <v>0.79386381444984233</v>
      </c>
      <c r="AB72" s="114">
        <f>Database!P1385</f>
        <v>0.87361327691276225</v>
      </c>
      <c r="AC72" s="114">
        <f>Database!Q1385</f>
        <v>0.93252634548328794</v>
      </c>
      <c r="AD72" s="114">
        <f>Database!R1385</f>
        <v>0.92137620882546645</v>
      </c>
      <c r="AE72" s="114">
        <f>Database!S1385</f>
        <v>0.82848509480282506</v>
      </c>
      <c r="AF72" s="114">
        <f>Database!T1385</f>
        <v>0.75984254634164938</v>
      </c>
      <c r="AG72" s="114">
        <f>Database!U1385</f>
        <v>0.70814538083933987</v>
      </c>
      <c r="AH72" s="114">
        <f>Database!V1385</f>
        <v>0.81604511089392828</v>
      </c>
      <c r="AI72" s="114">
        <f>Database!W1385</f>
        <v>0.94105070416236192</v>
      </c>
      <c r="AJ72" s="114">
        <f>Database!X1385</f>
        <v>0.8751386899475152</v>
      </c>
      <c r="AK72" s="114">
        <f>Database!Y1385</f>
        <v>0.9228832549266146</v>
      </c>
      <c r="AL72" s="113"/>
      <c r="AM72" s="115">
        <f t="shared" ref="AM72:AZ90" si="3">X72 - I72</f>
        <v>-0.12062484811505825</v>
      </c>
      <c r="AN72" s="115">
        <f t="shared" si="3"/>
        <v>-8.8042926014251677E-2</v>
      </c>
      <c r="AO72" s="115">
        <f t="shared" si="3"/>
        <v>-2.3824830593215052E-2</v>
      </c>
      <c r="AP72" s="115">
        <f t="shared" si="3"/>
        <v>-0.14609895237401782</v>
      </c>
      <c r="AQ72" s="115">
        <f t="shared" si="3"/>
        <v>-8.7857093875013059E-2</v>
      </c>
      <c r="AR72" s="115">
        <f t="shared" si="3"/>
        <v>-6.7473654516712056E-2</v>
      </c>
      <c r="AS72" s="115">
        <f t="shared" si="3"/>
        <v>-7.8623791174533553E-2</v>
      </c>
      <c r="AT72" s="115">
        <f t="shared" si="3"/>
        <v>-0.11445341054635783</v>
      </c>
      <c r="AU72" s="115">
        <f t="shared" si="3"/>
        <v>-0.17376718126005164</v>
      </c>
      <c r="AV72" s="115">
        <f t="shared" si="3"/>
        <v>-0.22991094833219716</v>
      </c>
      <c r="AW72" s="115">
        <f t="shared" si="3"/>
        <v>-9.5259973752676141E-2</v>
      </c>
      <c r="AX72" s="115">
        <f t="shared" si="3"/>
        <v>-1.5466851307842533E-2</v>
      </c>
      <c r="AY72" s="115">
        <f t="shared" si="3"/>
        <v>-7.6120300405678187E-2</v>
      </c>
      <c r="AZ72" s="115">
        <f t="shared" si="3"/>
        <v>-4.9082193387766093E-2</v>
      </c>
      <c r="BA72" s="134"/>
    </row>
    <row r="73" spans="1:53" x14ac:dyDescent="0.3">
      <c r="A73" s="134"/>
      <c r="B73" s="134"/>
      <c r="C73" s="134"/>
      <c r="D73" s="38" t="s">
        <v>184</v>
      </c>
      <c r="E73" s="38" t="s">
        <v>185</v>
      </c>
      <c r="F73" s="38" t="s">
        <v>74</v>
      </c>
      <c r="G73" s="38" t="s">
        <v>73</v>
      </c>
      <c r="H73" s="130"/>
      <c r="I73" s="11">
        <f>Database!L73</f>
        <v>0.93499315070639721</v>
      </c>
      <c r="J73" s="11">
        <f>Database!M73</f>
        <v>0.97970588059115937</v>
      </c>
      <c r="K73" s="11">
        <f>Database!N73</f>
        <v>0.97202223531925913</v>
      </c>
      <c r="L73" s="11">
        <f>Database!O73</f>
        <v>0.93996276682386015</v>
      </c>
      <c r="M73" s="11">
        <f>Database!P73</f>
        <v>0.96147037078777531</v>
      </c>
      <c r="N73" s="11">
        <f>Database!Q73</f>
        <v>1</v>
      </c>
      <c r="O73" s="11">
        <f>Database!R73</f>
        <v>1</v>
      </c>
      <c r="P73" s="11">
        <f>Database!S73</f>
        <v>0.94293850534918289</v>
      </c>
      <c r="Q73" s="11">
        <f>Database!T73</f>
        <v>0.93360972760170102</v>
      </c>
      <c r="R73" s="11">
        <f>Database!U73</f>
        <v>0.93805632917153703</v>
      </c>
      <c r="S73" s="11">
        <f>Database!V73</f>
        <v>0.91130508464660442</v>
      </c>
      <c r="T73" s="11">
        <f>Database!W73</f>
        <v>0.95651755547020445</v>
      </c>
      <c r="U73" s="11">
        <f>Database!X73</f>
        <v>0.95125899035319339</v>
      </c>
      <c r="V73" s="11">
        <f>Database!Y73</f>
        <v>0.9719654483143807</v>
      </c>
      <c r="W73" s="130"/>
      <c r="X73" s="11">
        <f>Database!L1386</f>
        <v>1</v>
      </c>
      <c r="Y73" s="11">
        <f>Database!M1386</f>
        <v>1</v>
      </c>
      <c r="Z73" s="11">
        <f>Database!N1386</f>
        <v>1</v>
      </c>
      <c r="AA73" s="11">
        <f>Database!O1386</f>
        <v>1</v>
      </c>
      <c r="AB73" s="11">
        <f>Database!P1386</f>
        <v>1</v>
      </c>
      <c r="AC73" s="11">
        <f>Database!Q1386</f>
        <v>1</v>
      </c>
      <c r="AD73" s="11">
        <f>Database!R1386</f>
        <v>1</v>
      </c>
      <c r="AE73" s="11">
        <f>Database!S1386</f>
        <v>1</v>
      </c>
      <c r="AF73" s="11">
        <f>Database!T1386</f>
        <v>0.94947287696562044</v>
      </c>
      <c r="AG73" s="11">
        <f>Database!U1386</f>
        <v>0.92812460019884502</v>
      </c>
      <c r="AH73" s="11">
        <f>Database!V1386</f>
        <v>0.93336680181201259</v>
      </c>
      <c r="AI73" s="11">
        <f>Database!W1386</f>
        <v>1</v>
      </c>
      <c r="AJ73" s="11">
        <f>Database!X1386</f>
        <v>1</v>
      </c>
      <c r="AK73" s="11">
        <f>Database!Y1386</f>
        <v>1</v>
      </c>
      <c r="AL73" s="130"/>
      <c r="AM73" s="12">
        <f t="shared" si="3"/>
        <v>6.5006849293602786E-2</v>
      </c>
      <c r="AN73" s="12">
        <f t="shared" si="3"/>
        <v>2.0294119408840627E-2</v>
      </c>
      <c r="AO73" s="12">
        <f t="shared" si="3"/>
        <v>2.7977764680740869E-2</v>
      </c>
      <c r="AP73" s="12">
        <f t="shared" si="3"/>
        <v>6.0037233176139848E-2</v>
      </c>
      <c r="AQ73" s="12">
        <f t="shared" si="3"/>
        <v>3.8529629212224692E-2</v>
      </c>
      <c r="AR73" s="12">
        <f t="shared" si="3"/>
        <v>0</v>
      </c>
      <c r="AS73" s="12">
        <f t="shared" si="3"/>
        <v>0</v>
      </c>
      <c r="AT73" s="12">
        <f t="shared" si="3"/>
        <v>5.7061494650817113E-2</v>
      </c>
      <c r="AU73" s="12">
        <f t="shared" si="3"/>
        <v>1.5863149363919415E-2</v>
      </c>
      <c r="AV73" s="12">
        <f t="shared" si="3"/>
        <v>-9.931728972692011E-3</v>
      </c>
      <c r="AW73" s="12">
        <f t="shared" si="3"/>
        <v>2.2061717165408168E-2</v>
      </c>
      <c r="AX73" s="12">
        <f t="shared" si="3"/>
        <v>4.348244452979555E-2</v>
      </c>
      <c r="AY73" s="12">
        <f t="shared" si="3"/>
        <v>4.874100964680661E-2</v>
      </c>
      <c r="AZ73" s="12">
        <f t="shared" si="3"/>
        <v>2.8034551685619302E-2</v>
      </c>
      <c r="BA73" s="134"/>
    </row>
    <row r="74" spans="1:53" x14ac:dyDescent="0.3">
      <c r="A74" s="134"/>
      <c r="B74" s="134"/>
      <c r="C74" s="134"/>
      <c r="D74" s="38" t="s">
        <v>184</v>
      </c>
      <c r="E74" s="38" t="s">
        <v>185</v>
      </c>
      <c r="F74" s="38" t="s">
        <v>75</v>
      </c>
      <c r="G74" s="38" t="s">
        <v>73</v>
      </c>
      <c r="H74" s="130"/>
      <c r="I74" s="11">
        <f>Database!L74</f>
        <v>0.93499315070639721</v>
      </c>
      <c r="J74" s="11">
        <f>Database!M74</f>
        <v>0.97970588059115937</v>
      </c>
      <c r="K74" s="11">
        <f>Database!N74</f>
        <v>0.97202223531925913</v>
      </c>
      <c r="L74" s="11">
        <f>Database!O74</f>
        <v>0.93996276682386015</v>
      </c>
      <c r="M74" s="11">
        <f>Database!P74</f>
        <v>0.96147037078777531</v>
      </c>
      <c r="N74" s="11">
        <f>Database!Q74</f>
        <v>1</v>
      </c>
      <c r="O74" s="11">
        <f>Database!R74</f>
        <v>1</v>
      </c>
      <c r="P74" s="11">
        <f>Database!S74</f>
        <v>0.94293850534918289</v>
      </c>
      <c r="Q74" s="11">
        <f>Database!T74</f>
        <v>0.93360972760170102</v>
      </c>
      <c r="R74" s="11">
        <f>Database!U74</f>
        <v>0.93805632917153703</v>
      </c>
      <c r="S74" s="11">
        <f>Database!V74</f>
        <v>0.91130508464660442</v>
      </c>
      <c r="T74" s="11">
        <f>Database!W74</f>
        <v>0.95651755547020445</v>
      </c>
      <c r="U74" s="11">
        <f>Database!X74</f>
        <v>0.95125899035319339</v>
      </c>
      <c r="V74" s="11">
        <f>Database!Y74</f>
        <v>0.9719654483143807</v>
      </c>
      <c r="W74" s="130"/>
      <c r="X74" s="11">
        <f>Database!L1387</f>
        <v>1</v>
      </c>
      <c r="Y74" s="11">
        <f>Database!M1387</f>
        <v>1</v>
      </c>
      <c r="Z74" s="11">
        <f>Database!N1387</f>
        <v>1</v>
      </c>
      <c r="AA74" s="11">
        <f>Database!O1387</f>
        <v>1</v>
      </c>
      <c r="AB74" s="11">
        <f>Database!P1387</f>
        <v>1</v>
      </c>
      <c r="AC74" s="11">
        <f>Database!Q1387</f>
        <v>1</v>
      </c>
      <c r="AD74" s="11">
        <f>Database!R1387</f>
        <v>1</v>
      </c>
      <c r="AE74" s="11">
        <f>Database!S1387</f>
        <v>1</v>
      </c>
      <c r="AF74" s="11">
        <f>Database!T1387</f>
        <v>0.94947287696562044</v>
      </c>
      <c r="AG74" s="11">
        <f>Database!U1387</f>
        <v>0.92812460019884502</v>
      </c>
      <c r="AH74" s="11">
        <f>Database!V1387</f>
        <v>0.93336680181201259</v>
      </c>
      <c r="AI74" s="11">
        <f>Database!W1387</f>
        <v>1</v>
      </c>
      <c r="AJ74" s="11">
        <f>Database!X1387</f>
        <v>1</v>
      </c>
      <c r="AK74" s="11">
        <f>Database!Y1387</f>
        <v>1</v>
      </c>
      <c r="AL74" s="130"/>
      <c r="AM74" s="12">
        <f t="shared" si="3"/>
        <v>6.5006849293602786E-2</v>
      </c>
      <c r="AN74" s="12">
        <f t="shared" si="3"/>
        <v>2.0294119408840627E-2</v>
      </c>
      <c r="AO74" s="12">
        <f t="shared" si="3"/>
        <v>2.7977764680740869E-2</v>
      </c>
      <c r="AP74" s="12">
        <f t="shared" si="3"/>
        <v>6.0037233176139848E-2</v>
      </c>
      <c r="AQ74" s="12">
        <f t="shared" si="3"/>
        <v>3.8529629212224692E-2</v>
      </c>
      <c r="AR74" s="12">
        <f t="shared" si="3"/>
        <v>0</v>
      </c>
      <c r="AS74" s="12">
        <f t="shared" si="3"/>
        <v>0</v>
      </c>
      <c r="AT74" s="12">
        <f t="shared" si="3"/>
        <v>5.7061494650817113E-2</v>
      </c>
      <c r="AU74" s="12">
        <f t="shared" si="3"/>
        <v>1.5863149363919415E-2</v>
      </c>
      <c r="AV74" s="12">
        <f t="shared" si="3"/>
        <v>-9.931728972692011E-3</v>
      </c>
      <c r="AW74" s="12">
        <f t="shared" si="3"/>
        <v>2.2061717165408168E-2</v>
      </c>
      <c r="AX74" s="12">
        <f t="shared" si="3"/>
        <v>4.348244452979555E-2</v>
      </c>
      <c r="AY74" s="12">
        <f t="shared" si="3"/>
        <v>4.874100964680661E-2</v>
      </c>
      <c r="AZ74" s="12">
        <f t="shared" si="3"/>
        <v>2.8034551685619302E-2</v>
      </c>
      <c r="BA74" s="134"/>
    </row>
    <row r="75" spans="1:53" x14ac:dyDescent="0.3">
      <c r="A75" s="134"/>
      <c r="B75" s="134"/>
      <c r="C75" s="134"/>
      <c r="D75" s="38" t="s">
        <v>184</v>
      </c>
      <c r="E75" s="38" t="s">
        <v>185</v>
      </c>
      <c r="F75" s="38" t="s">
        <v>76</v>
      </c>
      <c r="G75" s="38" t="s">
        <v>73</v>
      </c>
      <c r="H75" s="130"/>
      <c r="I75" s="11">
        <f>Database!L75</f>
        <v>0.93499315070639721</v>
      </c>
      <c r="J75" s="11">
        <f>Database!M75</f>
        <v>0.97970588059115937</v>
      </c>
      <c r="K75" s="11">
        <f>Database!N75</f>
        <v>0.97202223531925913</v>
      </c>
      <c r="L75" s="11">
        <f>Database!O75</f>
        <v>0.93996276682386015</v>
      </c>
      <c r="M75" s="11">
        <f>Database!P75</f>
        <v>0.96147037078777531</v>
      </c>
      <c r="N75" s="11">
        <f>Database!Q75</f>
        <v>1</v>
      </c>
      <c r="O75" s="11">
        <f>Database!R75</f>
        <v>1</v>
      </c>
      <c r="P75" s="11">
        <f>Database!S75</f>
        <v>0.94293850534918289</v>
      </c>
      <c r="Q75" s="11">
        <f>Database!T75</f>
        <v>0.93360972760170102</v>
      </c>
      <c r="R75" s="11">
        <f>Database!U75</f>
        <v>0.93805632917153703</v>
      </c>
      <c r="S75" s="11">
        <f>Database!V75</f>
        <v>0.91130508464660442</v>
      </c>
      <c r="T75" s="11">
        <f>Database!W75</f>
        <v>0.95651755547020445</v>
      </c>
      <c r="U75" s="11">
        <f>Database!X75</f>
        <v>0.95125899035319339</v>
      </c>
      <c r="V75" s="11">
        <f>Database!Y75</f>
        <v>0.9719654483143807</v>
      </c>
      <c r="W75" s="130"/>
      <c r="X75" s="11">
        <f>Database!L1388</f>
        <v>0.98109389042560347</v>
      </c>
      <c r="Y75" s="11">
        <f>Database!M1388</f>
        <v>1</v>
      </c>
      <c r="Z75" s="11">
        <f>Database!N1388</f>
        <v>1</v>
      </c>
      <c r="AA75" s="11">
        <f>Database!O1388</f>
        <v>0.92788021215250505</v>
      </c>
      <c r="AB75" s="11">
        <f>Database!P1388</f>
        <v>1</v>
      </c>
      <c r="AC75" s="11">
        <f>Database!Q1388</f>
        <v>1</v>
      </c>
      <c r="AD75" s="11">
        <f>Database!R1388</f>
        <v>0.9700716527841492</v>
      </c>
      <c r="AE75" s="11">
        <f>Database!S1388</f>
        <v>1</v>
      </c>
      <c r="AF75" s="11">
        <f>Database!T1388</f>
        <v>1</v>
      </c>
      <c r="AG75" s="11">
        <f>Database!U1388</f>
        <v>1</v>
      </c>
      <c r="AH75" s="11">
        <f>Database!V1388</f>
        <v>0.88482298301076168</v>
      </c>
      <c r="AI75" s="11">
        <f>Database!W1388</f>
        <v>1</v>
      </c>
      <c r="AJ75" s="11">
        <f>Database!X1388</f>
        <v>1</v>
      </c>
      <c r="AK75" s="11">
        <f>Database!Y1388</f>
        <v>1</v>
      </c>
      <c r="AL75" s="130"/>
      <c r="AM75" s="12">
        <f t="shared" si="3"/>
        <v>4.6100739719206252E-2</v>
      </c>
      <c r="AN75" s="12">
        <f t="shared" si="3"/>
        <v>2.0294119408840627E-2</v>
      </c>
      <c r="AO75" s="12">
        <f t="shared" si="3"/>
        <v>2.7977764680740869E-2</v>
      </c>
      <c r="AP75" s="12">
        <f t="shared" si="3"/>
        <v>-1.2082554671355106E-2</v>
      </c>
      <c r="AQ75" s="12">
        <f t="shared" si="3"/>
        <v>3.8529629212224692E-2</v>
      </c>
      <c r="AR75" s="12">
        <f t="shared" si="3"/>
        <v>0</v>
      </c>
      <c r="AS75" s="12">
        <f t="shared" si="3"/>
        <v>-2.9928347215850803E-2</v>
      </c>
      <c r="AT75" s="12">
        <f t="shared" si="3"/>
        <v>5.7061494650817113E-2</v>
      </c>
      <c r="AU75" s="12">
        <f t="shared" si="3"/>
        <v>6.6390272398298977E-2</v>
      </c>
      <c r="AV75" s="12">
        <f t="shared" si="3"/>
        <v>6.1943670828462971E-2</v>
      </c>
      <c r="AW75" s="12">
        <f t="shared" si="3"/>
        <v>-2.6482101635842747E-2</v>
      </c>
      <c r="AX75" s="12">
        <f t="shared" si="3"/>
        <v>4.348244452979555E-2</v>
      </c>
      <c r="AY75" s="12">
        <f t="shared" si="3"/>
        <v>4.874100964680661E-2</v>
      </c>
      <c r="AZ75" s="12">
        <f t="shared" si="3"/>
        <v>2.8034551685619302E-2</v>
      </c>
      <c r="BA75" s="134"/>
    </row>
    <row r="76" spans="1:53" x14ac:dyDescent="0.3">
      <c r="A76" s="134"/>
      <c r="B76" s="134"/>
      <c r="C76" s="134"/>
      <c r="D76" s="38" t="s">
        <v>184</v>
      </c>
      <c r="E76" s="38" t="s">
        <v>185</v>
      </c>
      <c r="F76" s="38" t="s">
        <v>77</v>
      </c>
      <c r="G76" s="38" t="s">
        <v>73</v>
      </c>
      <c r="H76" s="130"/>
      <c r="I76" s="11">
        <f>Database!L76</f>
        <v>0.93499315070639721</v>
      </c>
      <c r="J76" s="11">
        <f>Database!M76</f>
        <v>0.97970588059115937</v>
      </c>
      <c r="K76" s="11">
        <f>Database!N76</f>
        <v>0.97202223531925913</v>
      </c>
      <c r="L76" s="11">
        <f>Database!O76</f>
        <v>0.93996276682386015</v>
      </c>
      <c r="M76" s="11">
        <f>Database!P76</f>
        <v>0.96147037078777531</v>
      </c>
      <c r="N76" s="11">
        <f>Database!Q76</f>
        <v>1</v>
      </c>
      <c r="O76" s="11">
        <f>Database!R76</f>
        <v>1</v>
      </c>
      <c r="P76" s="11">
        <f>Database!S76</f>
        <v>0.94293850534918289</v>
      </c>
      <c r="Q76" s="11">
        <f>Database!T76</f>
        <v>0.93360972760170102</v>
      </c>
      <c r="R76" s="11">
        <f>Database!U76</f>
        <v>0.93805632917153703</v>
      </c>
      <c r="S76" s="11">
        <f>Database!V76</f>
        <v>0.91130508464660442</v>
      </c>
      <c r="T76" s="11">
        <f>Database!W76</f>
        <v>0.95651755547020445</v>
      </c>
      <c r="U76" s="11">
        <f>Database!X76</f>
        <v>0.95125899035319339</v>
      </c>
      <c r="V76" s="11">
        <f>Database!Y76</f>
        <v>0.9719654483143807</v>
      </c>
      <c r="W76" s="130"/>
      <c r="X76" s="11">
        <f>Database!L1389</f>
        <v>1</v>
      </c>
      <c r="Y76" s="11">
        <f>Database!M1389</f>
        <v>1</v>
      </c>
      <c r="Z76" s="11">
        <f>Database!N1389</f>
        <v>1</v>
      </c>
      <c r="AA76" s="11">
        <f>Database!O1389</f>
        <v>1</v>
      </c>
      <c r="AB76" s="11">
        <f>Database!P1389</f>
        <v>1</v>
      </c>
      <c r="AC76" s="11">
        <f>Database!Q1389</f>
        <v>1</v>
      </c>
      <c r="AD76" s="11">
        <f>Database!R1389</f>
        <v>1</v>
      </c>
      <c r="AE76" s="11">
        <f>Database!S1389</f>
        <v>1</v>
      </c>
      <c r="AF76" s="11">
        <f>Database!T1389</f>
        <v>1</v>
      </c>
      <c r="AG76" s="11">
        <f>Database!U1389</f>
        <v>1</v>
      </c>
      <c r="AH76" s="11">
        <f>Database!V1389</f>
        <v>1</v>
      </c>
      <c r="AI76" s="11">
        <f>Database!W1389</f>
        <v>1</v>
      </c>
      <c r="AJ76" s="11">
        <f>Database!X1389</f>
        <v>1</v>
      </c>
      <c r="AK76" s="11">
        <f>Database!Y1389</f>
        <v>1</v>
      </c>
      <c r="AL76" s="130"/>
      <c r="AM76" s="12">
        <f t="shared" si="3"/>
        <v>6.5006849293602786E-2</v>
      </c>
      <c r="AN76" s="12">
        <f t="shared" si="3"/>
        <v>2.0294119408840627E-2</v>
      </c>
      <c r="AO76" s="12">
        <f t="shared" si="3"/>
        <v>2.7977764680740869E-2</v>
      </c>
      <c r="AP76" s="12">
        <f t="shared" si="3"/>
        <v>6.0037233176139848E-2</v>
      </c>
      <c r="AQ76" s="12">
        <f t="shared" si="3"/>
        <v>3.8529629212224692E-2</v>
      </c>
      <c r="AR76" s="12">
        <f t="shared" si="3"/>
        <v>0</v>
      </c>
      <c r="AS76" s="12">
        <f t="shared" si="3"/>
        <v>0</v>
      </c>
      <c r="AT76" s="12">
        <f t="shared" si="3"/>
        <v>5.7061494650817113E-2</v>
      </c>
      <c r="AU76" s="12">
        <f t="shared" si="3"/>
        <v>6.6390272398298977E-2</v>
      </c>
      <c r="AV76" s="12">
        <f t="shared" si="3"/>
        <v>6.1943670828462971E-2</v>
      </c>
      <c r="AW76" s="12">
        <f t="shared" si="3"/>
        <v>8.8694915353395576E-2</v>
      </c>
      <c r="AX76" s="12">
        <f t="shared" si="3"/>
        <v>4.348244452979555E-2</v>
      </c>
      <c r="AY76" s="12">
        <f t="shared" si="3"/>
        <v>4.874100964680661E-2</v>
      </c>
      <c r="AZ76" s="12">
        <f t="shared" si="3"/>
        <v>2.8034551685619302E-2</v>
      </c>
      <c r="BA76" s="134"/>
    </row>
    <row r="77" spans="1:53" x14ac:dyDescent="0.3">
      <c r="A77" s="134"/>
      <c r="B77" s="134"/>
      <c r="C77" s="134"/>
      <c r="D77" s="38" t="s">
        <v>184</v>
      </c>
      <c r="E77" s="38" t="s">
        <v>185</v>
      </c>
      <c r="F77" s="38" t="s">
        <v>78</v>
      </c>
      <c r="G77" s="38" t="s">
        <v>73</v>
      </c>
      <c r="H77" s="130"/>
      <c r="I77" s="11">
        <f>Database!L77</f>
        <v>0.93499315070639721</v>
      </c>
      <c r="J77" s="11">
        <f>Database!M77</f>
        <v>0.97970588059115937</v>
      </c>
      <c r="K77" s="11">
        <f>Database!N77</f>
        <v>0.97202223531925913</v>
      </c>
      <c r="L77" s="11">
        <f>Database!O77</f>
        <v>0.93996276682386015</v>
      </c>
      <c r="M77" s="11">
        <f>Database!P77</f>
        <v>0.96147037078777531</v>
      </c>
      <c r="N77" s="11">
        <f>Database!Q77</f>
        <v>1</v>
      </c>
      <c r="O77" s="11">
        <f>Database!R77</f>
        <v>1</v>
      </c>
      <c r="P77" s="11">
        <f>Database!S77</f>
        <v>0.94293850534918289</v>
      </c>
      <c r="Q77" s="11">
        <f>Database!T77</f>
        <v>0.93360972760170102</v>
      </c>
      <c r="R77" s="11">
        <f>Database!U77</f>
        <v>0.93805632917153703</v>
      </c>
      <c r="S77" s="11">
        <f>Database!V77</f>
        <v>0.91130508464660442</v>
      </c>
      <c r="T77" s="11">
        <f>Database!W77</f>
        <v>0.95651755547020445</v>
      </c>
      <c r="U77" s="11">
        <f>Database!X77</f>
        <v>0.95125899035319339</v>
      </c>
      <c r="V77" s="11">
        <f>Database!Y77</f>
        <v>0.9719654483143807</v>
      </c>
      <c r="W77" s="130"/>
      <c r="X77" s="11">
        <f>Database!L1390</f>
        <v>1</v>
      </c>
      <c r="Y77" s="11">
        <f>Database!M1390</f>
        <v>1</v>
      </c>
      <c r="Z77" s="11">
        <f>Database!N1390</f>
        <v>1</v>
      </c>
      <c r="AA77" s="11">
        <f>Database!O1390</f>
        <v>1</v>
      </c>
      <c r="AB77" s="11">
        <f>Database!P1390</f>
        <v>1</v>
      </c>
      <c r="AC77" s="11">
        <f>Database!Q1390</f>
        <v>1</v>
      </c>
      <c r="AD77" s="11">
        <f>Database!R1390</f>
        <v>1</v>
      </c>
      <c r="AE77" s="11">
        <f>Database!S1390</f>
        <v>1</v>
      </c>
      <c r="AF77" s="11">
        <f>Database!T1390</f>
        <v>1</v>
      </c>
      <c r="AG77" s="11">
        <f>Database!U1390</f>
        <v>1</v>
      </c>
      <c r="AH77" s="11">
        <f>Database!V1390</f>
        <v>1</v>
      </c>
      <c r="AI77" s="11">
        <f>Database!W1390</f>
        <v>1</v>
      </c>
      <c r="AJ77" s="11">
        <f>Database!X1390</f>
        <v>1</v>
      </c>
      <c r="AK77" s="11">
        <f>Database!Y1390</f>
        <v>1</v>
      </c>
      <c r="AL77" s="130"/>
      <c r="AM77" s="12">
        <f t="shared" si="3"/>
        <v>6.5006849293602786E-2</v>
      </c>
      <c r="AN77" s="12">
        <f t="shared" si="3"/>
        <v>2.0294119408840627E-2</v>
      </c>
      <c r="AO77" s="12">
        <f t="shared" si="3"/>
        <v>2.7977764680740869E-2</v>
      </c>
      <c r="AP77" s="12">
        <f t="shared" si="3"/>
        <v>6.0037233176139848E-2</v>
      </c>
      <c r="AQ77" s="12">
        <f t="shared" si="3"/>
        <v>3.8529629212224692E-2</v>
      </c>
      <c r="AR77" s="12">
        <f t="shared" si="3"/>
        <v>0</v>
      </c>
      <c r="AS77" s="12">
        <f t="shared" si="3"/>
        <v>0</v>
      </c>
      <c r="AT77" s="12">
        <f t="shared" si="3"/>
        <v>5.7061494650817113E-2</v>
      </c>
      <c r="AU77" s="12">
        <f t="shared" si="3"/>
        <v>6.6390272398298977E-2</v>
      </c>
      <c r="AV77" s="12">
        <f t="shared" si="3"/>
        <v>6.1943670828462971E-2</v>
      </c>
      <c r="AW77" s="12">
        <f t="shared" si="3"/>
        <v>8.8694915353395576E-2</v>
      </c>
      <c r="AX77" s="12">
        <f t="shared" si="3"/>
        <v>4.348244452979555E-2</v>
      </c>
      <c r="AY77" s="12">
        <f t="shared" si="3"/>
        <v>4.874100964680661E-2</v>
      </c>
      <c r="AZ77" s="12">
        <f t="shared" si="3"/>
        <v>2.8034551685619302E-2</v>
      </c>
      <c r="BA77" s="134"/>
    </row>
    <row r="78" spans="1:53" x14ac:dyDescent="0.3">
      <c r="A78" s="134"/>
      <c r="B78" s="134"/>
      <c r="C78" s="134"/>
      <c r="D78" s="38" t="s">
        <v>184</v>
      </c>
      <c r="E78" s="38" t="s">
        <v>185</v>
      </c>
      <c r="F78" s="38" t="s">
        <v>79</v>
      </c>
      <c r="G78" s="38" t="s">
        <v>73</v>
      </c>
      <c r="H78" s="130"/>
      <c r="I78" s="11">
        <f>Database!L78</f>
        <v>0.93499315070639721</v>
      </c>
      <c r="J78" s="11">
        <f>Database!M78</f>
        <v>0.97970588059115937</v>
      </c>
      <c r="K78" s="11">
        <f>Database!N78</f>
        <v>0.97202223531925913</v>
      </c>
      <c r="L78" s="11">
        <f>Database!O78</f>
        <v>0.93996276682386015</v>
      </c>
      <c r="M78" s="11">
        <f>Database!P78</f>
        <v>0.96147037078777531</v>
      </c>
      <c r="N78" s="11">
        <f>Database!Q78</f>
        <v>1</v>
      </c>
      <c r="O78" s="11">
        <f>Database!R78</f>
        <v>1</v>
      </c>
      <c r="P78" s="11">
        <f>Database!S78</f>
        <v>0.94293850534918289</v>
      </c>
      <c r="Q78" s="11">
        <f>Database!T78</f>
        <v>0.93360972760170102</v>
      </c>
      <c r="R78" s="11">
        <f>Database!U78</f>
        <v>0.93805632917153703</v>
      </c>
      <c r="S78" s="11">
        <f>Database!V78</f>
        <v>0.91130508464660442</v>
      </c>
      <c r="T78" s="11">
        <f>Database!W78</f>
        <v>0.95651755547020445</v>
      </c>
      <c r="U78" s="11">
        <f>Database!X78</f>
        <v>0.95125899035319339</v>
      </c>
      <c r="V78" s="11">
        <f>Database!Y78</f>
        <v>0.9719654483143807</v>
      </c>
      <c r="W78" s="130"/>
      <c r="X78" s="11">
        <f>Database!L1391</f>
        <v>1</v>
      </c>
      <c r="Y78" s="11">
        <f>Database!M1391</f>
        <v>1</v>
      </c>
      <c r="Z78" s="11">
        <f>Database!N1391</f>
        <v>1</v>
      </c>
      <c r="AA78" s="11">
        <f>Database!O1391</f>
        <v>1</v>
      </c>
      <c r="AB78" s="11">
        <f>Database!P1391</f>
        <v>1</v>
      </c>
      <c r="AC78" s="11">
        <f>Database!Q1391</f>
        <v>1</v>
      </c>
      <c r="AD78" s="11">
        <f>Database!R1391</f>
        <v>1</v>
      </c>
      <c r="AE78" s="11">
        <f>Database!S1391</f>
        <v>1</v>
      </c>
      <c r="AF78" s="11">
        <f>Database!T1391</f>
        <v>1</v>
      </c>
      <c r="AG78" s="11">
        <f>Database!U1391</f>
        <v>1</v>
      </c>
      <c r="AH78" s="11">
        <f>Database!V1391</f>
        <v>0.99046585513003704</v>
      </c>
      <c r="AI78" s="11">
        <f>Database!W1391</f>
        <v>1</v>
      </c>
      <c r="AJ78" s="11">
        <f>Database!X1391</f>
        <v>1</v>
      </c>
      <c r="AK78" s="11">
        <f>Database!Y1391</f>
        <v>1</v>
      </c>
      <c r="AL78" s="130"/>
      <c r="AM78" s="12">
        <f t="shared" si="3"/>
        <v>6.5006849293602786E-2</v>
      </c>
      <c r="AN78" s="12">
        <f t="shared" si="3"/>
        <v>2.0294119408840627E-2</v>
      </c>
      <c r="AO78" s="12">
        <f t="shared" si="3"/>
        <v>2.7977764680740869E-2</v>
      </c>
      <c r="AP78" s="12">
        <f t="shared" si="3"/>
        <v>6.0037233176139848E-2</v>
      </c>
      <c r="AQ78" s="12">
        <f t="shared" si="3"/>
        <v>3.8529629212224692E-2</v>
      </c>
      <c r="AR78" s="12">
        <f t="shared" si="3"/>
        <v>0</v>
      </c>
      <c r="AS78" s="12">
        <f t="shared" si="3"/>
        <v>0</v>
      </c>
      <c r="AT78" s="12">
        <f t="shared" si="3"/>
        <v>5.7061494650817113E-2</v>
      </c>
      <c r="AU78" s="12">
        <f t="shared" si="3"/>
        <v>6.6390272398298977E-2</v>
      </c>
      <c r="AV78" s="12">
        <f t="shared" si="3"/>
        <v>6.1943670828462971E-2</v>
      </c>
      <c r="AW78" s="12">
        <f t="shared" si="3"/>
        <v>7.9160770483432619E-2</v>
      </c>
      <c r="AX78" s="12">
        <f t="shared" si="3"/>
        <v>4.348244452979555E-2</v>
      </c>
      <c r="AY78" s="12">
        <f t="shared" si="3"/>
        <v>4.874100964680661E-2</v>
      </c>
      <c r="AZ78" s="12">
        <f t="shared" si="3"/>
        <v>2.8034551685619302E-2</v>
      </c>
      <c r="BA78" s="134"/>
    </row>
    <row r="79" spans="1:53" x14ac:dyDescent="0.3">
      <c r="A79" s="134"/>
      <c r="B79" s="134"/>
      <c r="C79" s="134"/>
      <c r="D79" s="38" t="s">
        <v>184</v>
      </c>
      <c r="E79" s="38" t="s">
        <v>185</v>
      </c>
      <c r="F79" s="38" t="s">
        <v>80</v>
      </c>
      <c r="G79" s="38" t="s">
        <v>73</v>
      </c>
      <c r="H79" s="130"/>
      <c r="I79" s="11">
        <f>Database!L79</f>
        <v>0.89977781453188588</v>
      </c>
      <c r="J79" s="11">
        <f>Database!M79</f>
        <v>0.96634241563470447</v>
      </c>
      <c r="K79" s="11">
        <f>Database!N79</f>
        <v>0.95396656316388984</v>
      </c>
      <c r="L79" s="11">
        <f>Database!O79</f>
        <v>0.91605129972291133</v>
      </c>
      <c r="M79" s="11">
        <f>Database!P79</f>
        <v>0.93999268452062423</v>
      </c>
      <c r="N79" s="11">
        <f>Database!Q79</f>
        <v>1</v>
      </c>
      <c r="O79" s="11">
        <f>Database!R79</f>
        <v>1</v>
      </c>
      <c r="P79" s="11">
        <f>Database!S79</f>
        <v>0.92090670061224922</v>
      </c>
      <c r="Q79" s="11">
        <f>Database!T79</f>
        <v>0.90208490546914311</v>
      </c>
      <c r="R79" s="11">
        <f>Database!U79</f>
        <v>0.90943558123348134</v>
      </c>
      <c r="S79" s="11">
        <f>Database!V79</f>
        <v>0.8731323066123704</v>
      </c>
      <c r="T79" s="11">
        <f>Database!W79</f>
        <v>0.93422703321336042</v>
      </c>
      <c r="U79" s="11">
        <f>Database!X79</f>
        <v>0.92119667968683028</v>
      </c>
      <c r="V79" s="11">
        <f>Database!Y79</f>
        <v>0.95796578559001921</v>
      </c>
      <c r="W79" s="130"/>
      <c r="X79" s="11">
        <f>Database!L1392</f>
        <v>1</v>
      </c>
      <c r="Y79" s="11">
        <f>Database!M1392</f>
        <v>1</v>
      </c>
      <c r="Z79" s="11">
        <f>Database!N1392</f>
        <v>1</v>
      </c>
      <c r="AA79" s="11">
        <f>Database!O1392</f>
        <v>1</v>
      </c>
      <c r="AB79" s="11">
        <f>Database!P1392</f>
        <v>1</v>
      </c>
      <c r="AC79" s="11">
        <f>Database!Q1392</f>
        <v>1</v>
      </c>
      <c r="AD79" s="11">
        <f>Database!R1392</f>
        <v>1</v>
      </c>
      <c r="AE79" s="11">
        <f>Database!S1392</f>
        <v>1</v>
      </c>
      <c r="AF79" s="11">
        <f>Database!T1392</f>
        <v>1</v>
      </c>
      <c r="AG79" s="11">
        <f>Database!U1392</f>
        <v>1</v>
      </c>
      <c r="AH79" s="11">
        <f>Database!V1392</f>
        <v>1</v>
      </c>
      <c r="AI79" s="11">
        <f>Database!W1392</f>
        <v>1</v>
      </c>
      <c r="AJ79" s="11">
        <f>Database!X1392</f>
        <v>1</v>
      </c>
      <c r="AK79" s="11">
        <f>Database!Y1392</f>
        <v>1</v>
      </c>
      <c r="AL79" s="130"/>
      <c r="AM79" s="12">
        <f t="shared" si="3"/>
        <v>0.10022218546811412</v>
      </c>
      <c r="AN79" s="12">
        <f t="shared" si="3"/>
        <v>3.3657584365295534E-2</v>
      </c>
      <c r="AO79" s="12">
        <f t="shared" si="3"/>
        <v>4.6033436836110164E-2</v>
      </c>
      <c r="AP79" s="12">
        <f t="shared" si="3"/>
        <v>8.3948700277088673E-2</v>
      </c>
      <c r="AQ79" s="12">
        <f t="shared" si="3"/>
        <v>6.0007315479375767E-2</v>
      </c>
      <c r="AR79" s="12">
        <f t="shared" si="3"/>
        <v>0</v>
      </c>
      <c r="AS79" s="12">
        <f t="shared" si="3"/>
        <v>0</v>
      </c>
      <c r="AT79" s="12">
        <f t="shared" si="3"/>
        <v>7.9093299387750782E-2</v>
      </c>
      <c r="AU79" s="12">
        <f t="shared" si="3"/>
        <v>9.7915094530856894E-2</v>
      </c>
      <c r="AV79" s="12">
        <f t="shared" si="3"/>
        <v>9.0564418766518662E-2</v>
      </c>
      <c r="AW79" s="12">
        <f t="shared" si="3"/>
        <v>0.1268676933876296</v>
      </c>
      <c r="AX79" s="12">
        <f t="shared" si="3"/>
        <v>6.5772966786639575E-2</v>
      </c>
      <c r="AY79" s="12">
        <f t="shared" si="3"/>
        <v>7.8803320313169722E-2</v>
      </c>
      <c r="AZ79" s="12">
        <f t="shared" si="3"/>
        <v>4.2034214409980786E-2</v>
      </c>
      <c r="BA79" s="134"/>
    </row>
    <row r="80" spans="1:53" x14ac:dyDescent="0.3">
      <c r="A80" s="134"/>
      <c r="B80" s="134"/>
      <c r="C80" s="134"/>
      <c r="D80" s="38" t="s">
        <v>184</v>
      </c>
      <c r="E80" s="38" t="s">
        <v>185</v>
      </c>
      <c r="F80" s="38" t="s">
        <v>81</v>
      </c>
      <c r="G80" s="38" t="s">
        <v>73</v>
      </c>
      <c r="H80" s="130"/>
      <c r="I80" s="11">
        <f>Database!L80</f>
        <v>0.88267111737538728</v>
      </c>
      <c r="J80" s="11">
        <f>Database!M80</f>
        <v>0.95904004337390869</v>
      </c>
      <c r="K80" s="11">
        <f>Database!N80</f>
        <v>0.9429062179513632</v>
      </c>
      <c r="L80" s="11">
        <f>Database!O80</f>
        <v>0.9089577890913314</v>
      </c>
      <c r="M80" s="11">
        <f>Database!P80</f>
        <v>0.93183238646912259</v>
      </c>
      <c r="N80" s="11">
        <f>Database!Q80</f>
        <v>1</v>
      </c>
      <c r="O80" s="11">
        <f>Database!R80</f>
        <v>1</v>
      </c>
      <c r="P80" s="11">
        <f>Database!S80</f>
        <v>0.91207147986163661</v>
      </c>
      <c r="Q80" s="11">
        <f>Database!T80</f>
        <v>0.89105091071409148</v>
      </c>
      <c r="R80" s="11">
        <f>Database!U80</f>
        <v>0.89997597256055994</v>
      </c>
      <c r="S80" s="11">
        <f>Database!V80</f>
        <v>0.85707535230596987</v>
      </c>
      <c r="T80" s="11">
        <f>Database!W80</f>
        <v>0.92497323980140089</v>
      </c>
      <c r="U80" s="11">
        <f>Database!X80</f>
        <v>0.90717492386366916</v>
      </c>
      <c r="V80" s="11">
        <f>Database!Y80</f>
        <v>0.95002536280867589</v>
      </c>
      <c r="W80" s="130"/>
      <c r="X80" s="11">
        <f>Database!L1393</f>
        <v>1</v>
      </c>
      <c r="Y80" s="11">
        <f>Database!M1393</f>
        <v>1</v>
      </c>
      <c r="Z80" s="11">
        <f>Database!N1393</f>
        <v>1</v>
      </c>
      <c r="AA80" s="11">
        <f>Database!O1393</f>
        <v>1</v>
      </c>
      <c r="AB80" s="11">
        <f>Database!P1393</f>
        <v>0.98316425380359407</v>
      </c>
      <c r="AC80" s="11">
        <f>Database!Q1393</f>
        <v>1</v>
      </c>
      <c r="AD80" s="11">
        <f>Database!R1393</f>
        <v>1</v>
      </c>
      <c r="AE80" s="11">
        <f>Database!S1393</f>
        <v>1</v>
      </c>
      <c r="AF80" s="11">
        <f>Database!T1393</f>
        <v>1</v>
      </c>
      <c r="AG80" s="11">
        <f>Database!U1393</f>
        <v>1</v>
      </c>
      <c r="AH80" s="11">
        <f>Database!V1393</f>
        <v>1</v>
      </c>
      <c r="AI80" s="11">
        <f>Database!W1393</f>
        <v>1</v>
      </c>
      <c r="AJ80" s="11">
        <f>Database!X1393</f>
        <v>1</v>
      </c>
      <c r="AK80" s="11">
        <f>Database!Y1393</f>
        <v>1</v>
      </c>
      <c r="AL80" s="130"/>
      <c r="AM80" s="12">
        <f t="shared" si="3"/>
        <v>0.11732888262461272</v>
      </c>
      <c r="AN80" s="12">
        <f t="shared" si="3"/>
        <v>4.0959956626091309E-2</v>
      </c>
      <c r="AO80" s="12">
        <f t="shared" si="3"/>
        <v>5.7093782048636799E-2</v>
      </c>
      <c r="AP80" s="12">
        <f t="shared" si="3"/>
        <v>9.1042210908668597E-2</v>
      </c>
      <c r="AQ80" s="12">
        <f t="shared" si="3"/>
        <v>5.1331867334471482E-2</v>
      </c>
      <c r="AR80" s="12">
        <f t="shared" si="3"/>
        <v>0</v>
      </c>
      <c r="AS80" s="12">
        <f t="shared" si="3"/>
        <v>0</v>
      </c>
      <c r="AT80" s="12">
        <f t="shared" si="3"/>
        <v>8.7928520138363386E-2</v>
      </c>
      <c r="AU80" s="12">
        <f t="shared" si="3"/>
        <v>0.10894908928590852</v>
      </c>
      <c r="AV80" s="12">
        <f t="shared" si="3"/>
        <v>0.10002402743944006</v>
      </c>
      <c r="AW80" s="12">
        <f t="shared" si="3"/>
        <v>0.14292464769403013</v>
      </c>
      <c r="AX80" s="12">
        <f t="shared" si="3"/>
        <v>7.5026760198599107E-2</v>
      </c>
      <c r="AY80" s="12">
        <f t="shared" si="3"/>
        <v>9.2825076136330842E-2</v>
      </c>
      <c r="AZ80" s="12">
        <f t="shared" si="3"/>
        <v>4.9974637191324112E-2</v>
      </c>
      <c r="BA80" s="134"/>
    </row>
    <row r="81" spans="1:53" x14ac:dyDescent="0.3">
      <c r="A81" s="134"/>
      <c r="B81" s="134"/>
      <c r="C81" s="134"/>
      <c r="D81" s="38" t="s">
        <v>184</v>
      </c>
      <c r="E81" s="38" t="s">
        <v>185</v>
      </c>
      <c r="F81" s="38" t="s">
        <v>82</v>
      </c>
      <c r="G81" s="38" t="s">
        <v>73</v>
      </c>
      <c r="H81" s="130"/>
      <c r="I81" s="11">
        <f>Database!L81</f>
        <v>0.93499315070639721</v>
      </c>
      <c r="J81" s="11">
        <f>Database!M81</f>
        <v>0.97970588059115937</v>
      </c>
      <c r="K81" s="11">
        <f>Database!N81</f>
        <v>0.97202223531925913</v>
      </c>
      <c r="L81" s="11">
        <f>Database!O81</f>
        <v>0.93996276682386015</v>
      </c>
      <c r="M81" s="11">
        <f>Database!P81</f>
        <v>0.96147037078777531</v>
      </c>
      <c r="N81" s="11">
        <f>Database!Q81</f>
        <v>1</v>
      </c>
      <c r="O81" s="11">
        <f>Database!R81</f>
        <v>1</v>
      </c>
      <c r="P81" s="11">
        <f>Database!S81</f>
        <v>0.94293850534918289</v>
      </c>
      <c r="Q81" s="11">
        <f>Database!T81</f>
        <v>0.93360972760170102</v>
      </c>
      <c r="R81" s="11">
        <f>Database!U81</f>
        <v>0.93805632917153703</v>
      </c>
      <c r="S81" s="11">
        <f>Database!V81</f>
        <v>0.91130508464660442</v>
      </c>
      <c r="T81" s="11">
        <f>Database!W81</f>
        <v>0.95651755547020445</v>
      </c>
      <c r="U81" s="11">
        <f>Database!X81</f>
        <v>0.95125899035319339</v>
      </c>
      <c r="V81" s="11">
        <f>Database!Y81</f>
        <v>0.9719654483143807</v>
      </c>
      <c r="W81" s="130"/>
      <c r="X81" s="11">
        <f>Database!L1394</f>
        <v>0.85663853264519596</v>
      </c>
      <c r="Y81" s="11">
        <f>Database!M1394</f>
        <v>0.8909383351661504</v>
      </c>
      <c r="Z81" s="11">
        <f>Database!N1394</f>
        <v>0.9469386411516546</v>
      </c>
      <c r="AA81" s="11">
        <f>Database!O1394</f>
        <v>0.80731624588530659</v>
      </c>
      <c r="AB81" s="11">
        <f>Database!P1394</f>
        <v>0.88554872974246024</v>
      </c>
      <c r="AC81" s="11">
        <f>Database!Q1394</f>
        <v>0.9324784860140537</v>
      </c>
      <c r="AD81" s="11">
        <f>Database!R1394</f>
        <v>0.91968731674865623</v>
      </c>
      <c r="AE81" s="11">
        <f>Database!S1394</f>
        <v>0.82218476909174654</v>
      </c>
      <c r="AF81" s="11">
        <f>Database!T1394</f>
        <v>0.56705911318871616</v>
      </c>
      <c r="AG81" s="11">
        <f>Database!U1394</f>
        <v>0.89492463777393427</v>
      </c>
      <c r="AH81" s="11">
        <f>Database!V1394</f>
        <v>0.79125155525501867</v>
      </c>
      <c r="AI81" s="11">
        <f>Database!W1394</f>
        <v>0.93139987481162878</v>
      </c>
      <c r="AJ81" s="11">
        <f>Database!X1394</f>
        <v>0.57799344311540524</v>
      </c>
      <c r="AK81" s="11">
        <f>Database!Y1394</f>
        <v>0.92198943023431101</v>
      </c>
      <c r="AL81" s="130"/>
      <c r="AM81" s="12">
        <f t="shared" si="3"/>
        <v>-7.8354618061201253E-2</v>
      </c>
      <c r="AN81" s="12">
        <f t="shared" si="3"/>
        <v>-8.8767545425008976E-2</v>
      </c>
      <c r="AO81" s="12">
        <f t="shared" si="3"/>
        <v>-2.5083594167604528E-2</v>
      </c>
      <c r="AP81" s="12">
        <f t="shared" si="3"/>
        <v>-0.13264652093855356</v>
      </c>
      <c r="AQ81" s="12">
        <f t="shared" si="3"/>
        <v>-7.5921641045315069E-2</v>
      </c>
      <c r="AR81" s="12">
        <f t="shared" si="3"/>
        <v>-6.7521513985946302E-2</v>
      </c>
      <c r="AS81" s="12">
        <f t="shared" si="3"/>
        <v>-8.0312683251343775E-2</v>
      </c>
      <c r="AT81" s="12">
        <f t="shared" si="3"/>
        <v>-0.12075373625743635</v>
      </c>
      <c r="AU81" s="12">
        <f t="shared" si="3"/>
        <v>-0.36655061441298487</v>
      </c>
      <c r="AV81" s="12">
        <f t="shared" si="3"/>
        <v>-4.3131691397602756E-2</v>
      </c>
      <c r="AW81" s="12">
        <f t="shared" si="3"/>
        <v>-0.12005352939158576</v>
      </c>
      <c r="AX81" s="12">
        <f t="shared" si="3"/>
        <v>-2.511768065857567E-2</v>
      </c>
      <c r="AY81" s="12">
        <f t="shared" si="3"/>
        <v>-0.37326554723778815</v>
      </c>
      <c r="AZ81" s="12">
        <f t="shared" si="3"/>
        <v>-4.9976018080069684E-2</v>
      </c>
      <c r="BA81" s="134"/>
    </row>
    <row r="82" spans="1:53" x14ac:dyDescent="0.3">
      <c r="A82" s="134"/>
      <c r="B82" s="134"/>
      <c r="C82" s="134"/>
      <c r="D82" s="38" t="s">
        <v>184</v>
      </c>
      <c r="E82" s="38" t="s">
        <v>185</v>
      </c>
      <c r="F82" s="38" t="s">
        <v>83</v>
      </c>
      <c r="G82" s="38" t="s">
        <v>73</v>
      </c>
      <c r="H82" s="130"/>
      <c r="I82" s="11">
        <f>Database!L82</f>
        <v>0.93499315070639721</v>
      </c>
      <c r="J82" s="11">
        <f>Database!M82</f>
        <v>0.97970588059115937</v>
      </c>
      <c r="K82" s="11">
        <f>Database!N82</f>
        <v>0.97202223531925913</v>
      </c>
      <c r="L82" s="11">
        <f>Database!O82</f>
        <v>0.93996276682386015</v>
      </c>
      <c r="M82" s="11">
        <f>Database!P82</f>
        <v>0.96147037078777531</v>
      </c>
      <c r="N82" s="11">
        <f>Database!Q82</f>
        <v>1</v>
      </c>
      <c r="O82" s="11">
        <f>Database!R82</f>
        <v>1</v>
      </c>
      <c r="P82" s="11">
        <f>Database!S82</f>
        <v>0.94293850534918289</v>
      </c>
      <c r="Q82" s="11">
        <f>Database!T82</f>
        <v>0.93360972760170102</v>
      </c>
      <c r="R82" s="11">
        <f>Database!U82</f>
        <v>0.93805632917153703</v>
      </c>
      <c r="S82" s="11">
        <f>Database!V82</f>
        <v>0.91130508464660442</v>
      </c>
      <c r="T82" s="11">
        <f>Database!W82</f>
        <v>0.95651755547020445</v>
      </c>
      <c r="U82" s="11">
        <f>Database!X82</f>
        <v>0.95125899035319339</v>
      </c>
      <c r="V82" s="11">
        <f>Database!Y82</f>
        <v>0.9719654483143807</v>
      </c>
      <c r="W82" s="130"/>
      <c r="X82" s="11">
        <f>Database!L1395</f>
        <v>1</v>
      </c>
      <c r="Y82" s="11">
        <f>Database!M1395</f>
        <v>1</v>
      </c>
      <c r="Z82" s="11">
        <f>Database!N1395</f>
        <v>1</v>
      </c>
      <c r="AA82" s="11">
        <f>Database!O1395</f>
        <v>1</v>
      </c>
      <c r="AB82" s="11">
        <f>Database!P1395</f>
        <v>1</v>
      </c>
      <c r="AC82" s="11">
        <f>Database!Q1395</f>
        <v>1</v>
      </c>
      <c r="AD82" s="11">
        <f>Database!R1395</f>
        <v>1</v>
      </c>
      <c r="AE82" s="11">
        <f>Database!S1395</f>
        <v>1</v>
      </c>
      <c r="AF82" s="11">
        <f>Database!T1395</f>
        <v>1</v>
      </c>
      <c r="AG82" s="11">
        <f>Database!U1395</f>
        <v>1</v>
      </c>
      <c r="AH82" s="11">
        <f>Database!V1395</f>
        <v>1</v>
      </c>
      <c r="AI82" s="11">
        <f>Database!W1395</f>
        <v>1</v>
      </c>
      <c r="AJ82" s="11">
        <f>Database!X1395</f>
        <v>1</v>
      </c>
      <c r="AK82" s="11">
        <f>Database!Y1395</f>
        <v>1</v>
      </c>
      <c r="AL82" s="130"/>
      <c r="AM82" s="12">
        <f t="shared" si="3"/>
        <v>6.5006849293602786E-2</v>
      </c>
      <c r="AN82" s="12">
        <f t="shared" si="3"/>
        <v>2.0294119408840627E-2</v>
      </c>
      <c r="AO82" s="12">
        <f t="shared" si="3"/>
        <v>2.7977764680740869E-2</v>
      </c>
      <c r="AP82" s="12">
        <f t="shared" si="3"/>
        <v>6.0037233176139848E-2</v>
      </c>
      <c r="AQ82" s="12">
        <f t="shared" si="3"/>
        <v>3.8529629212224692E-2</v>
      </c>
      <c r="AR82" s="12">
        <f t="shared" si="3"/>
        <v>0</v>
      </c>
      <c r="AS82" s="12">
        <f t="shared" si="3"/>
        <v>0</v>
      </c>
      <c r="AT82" s="12">
        <f t="shared" si="3"/>
        <v>5.7061494650817113E-2</v>
      </c>
      <c r="AU82" s="12">
        <f t="shared" si="3"/>
        <v>6.6390272398298977E-2</v>
      </c>
      <c r="AV82" s="12">
        <f t="shared" si="3"/>
        <v>6.1943670828462971E-2</v>
      </c>
      <c r="AW82" s="12">
        <f t="shared" si="3"/>
        <v>8.8694915353395576E-2</v>
      </c>
      <c r="AX82" s="12">
        <f t="shared" si="3"/>
        <v>4.348244452979555E-2</v>
      </c>
      <c r="AY82" s="12">
        <f t="shared" si="3"/>
        <v>4.874100964680661E-2</v>
      </c>
      <c r="AZ82" s="12">
        <f t="shared" si="3"/>
        <v>2.8034551685619302E-2</v>
      </c>
      <c r="BA82" s="134"/>
    </row>
    <row r="83" spans="1:53" x14ac:dyDescent="0.3">
      <c r="A83" s="134"/>
      <c r="B83" s="134"/>
      <c r="C83" s="134"/>
      <c r="D83" s="38" t="s">
        <v>184</v>
      </c>
      <c r="E83" s="38" t="s">
        <v>185</v>
      </c>
      <c r="F83" s="38" t="s">
        <v>84</v>
      </c>
      <c r="G83" s="38" t="s">
        <v>73</v>
      </c>
      <c r="H83" s="130"/>
      <c r="I83" s="11">
        <f>Database!L83</f>
        <v>0.93499315070639721</v>
      </c>
      <c r="J83" s="11">
        <f>Database!M83</f>
        <v>0.97970588059115937</v>
      </c>
      <c r="K83" s="11">
        <f>Database!N83</f>
        <v>0.97202223531925913</v>
      </c>
      <c r="L83" s="11">
        <f>Database!O83</f>
        <v>0.93996276682386015</v>
      </c>
      <c r="M83" s="11">
        <f>Database!P83</f>
        <v>0.96147037078777531</v>
      </c>
      <c r="N83" s="11">
        <f>Database!Q83</f>
        <v>1</v>
      </c>
      <c r="O83" s="11">
        <f>Database!R83</f>
        <v>1</v>
      </c>
      <c r="P83" s="11">
        <f>Database!S83</f>
        <v>0.94293850534918289</v>
      </c>
      <c r="Q83" s="11">
        <f>Database!T83</f>
        <v>0.93360972760170102</v>
      </c>
      <c r="R83" s="11">
        <f>Database!U83</f>
        <v>0.93805632917153703</v>
      </c>
      <c r="S83" s="11">
        <f>Database!V83</f>
        <v>0.91130508464660442</v>
      </c>
      <c r="T83" s="11">
        <f>Database!W83</f>
        <v>0.95651755547020445</v>
      </c>
      <c r="U83" s="11">
        <f>Database!X83</f>
        <v>0.95125899035319339</v>
      </c>
      <c r="V83" s="11">
        <f>Database!Y83</f>
        <v>0.9719654483143807</v>
      </c>
      <c r="W83" s="130"/>
      <c r="X83" s="11">
        <f>Database!L1396</f>
        <v>0.93266719729000214</v>
      </c>
      <c r="Y83" s="11">
        <f>Database!M1396</f>
        <v>1</v>
      </c>
      <c r="Z83" s="11">
        <f>Database!N1396</f>
        <v>1</v>
      </c>
      <c r="AA83" s="11">
        <f>Database!O1396</f>
        <v>0.91659721998636623</v>
      </c>
      <c r="AB83" s="11">
        <f>Database!P1396</f>
        <v>1</v>
      </c>
      <c r="AC83" s="11">
        <f>Database!Q1396</f>
        <v>1</v>
      </c>
      <c r="AD83" s="11">
        <f>Database!R1396</f>
        <v>1</v>
      </c>
      <c r="AE83" s="11">
        <f>Database!S1396</f>
        <v>0.91463030276588053</v>
      </c>
      <c r="AF83" s="11">
        <f>Database!T1396</f>
        <v>1</v>
      </c>
      <c r="AG83" s="11">
        <f>Database!U1396</f>
        <v>0.88496813654098883</v>
      </c>
      <c r="AH83" s="11">
        <f>Database!V1396</f>
        <v>0.88744136887993941</v>
      </c>
      <c r="AI83" s="11">
        <f>Database!W1396</f>
        <v>1</v>
      </c>
      <c r="AJ83" s="11">
        <f>Database!X1396</f>
        <v>1</v>
      </c>
      <c r="AK83" s="11">
        <f>Database!Y1396</f>
        <v>1</v>
      </c>
      <c r="AL83" s="130"/>
      <c r="AM83" s="12">
        <f t="shared" si="3"/>
        <v>-2.3259534163950768E-3</v>
      </c>
      <c r="AN83" s="12">
        <f t="shared" si="3"/>
        <v>2.0294119408840627E-2</v>
      </c>
      <c r="AO83" s="12">
        <f t="shared" si="3"/>
        <v>2.7977764680740869E-2</v>
      </c>
      <c r="AP83" s="12">
        <f t="shared" si="3"/>
        <v>-2.3365546837493922E-2</v>
      </c>
      <c r="AQ83" s="12">
        <f t="shared" si="3"/>
        <v>3.8529629212224692E-2</v>
      </c>
      <c r="AR83" s="12">
        <f t="shared" si="3"/>
        <v>0</v>
      </c>
      <c r="AS83" s="12">
        <f t="shared" si="3"/>
        <v>0</v>
      </c>
      <c r="AT83" s="12">
        <f t="shared" si="3"/>
        <v>-2.8308202583302355E-2</v>
      </c>
      <c r="AU83" s="12">
        <f t="shared" si="3"/>
        <v>6.6390272398298977E-2</v>
      </c>
      <c r="AV83" s="12">
        <f t="shared" si="3"/>
        <v>-5.3088192630548203E-2</v>
      </c>
      <c r="AW83" s="12">
        <f t="shared" si="3"/>
        <v>-2.3863715766665017E-2</v>
      </c>
      <c r="AX83" s="12">
        <f t="shared" si="3"/>
        <v>4.348244452979555E-2</v>
      </c>
      <c r="AY83" s="12">
        <f t="shared" si="3"/>
        <v>4.874100964680661E-2</v>
      </c>
      <c r="AZ83" s="12">
        <f t="shared" si="3"/>
        <v>2.8034551685619302E-2</v>
      </c>
      <c r="BA83" s="134"/>
    </row>
    <row r="84" spans="1:53" x14ac:dyDescent="0.3">
      <c r="A84" s="134"/>
      <c r="B84" s="134"/>
      <c r="C84" s="134"/>
      <c r="D84" s="38" t="s">
        <v>184</v>
      </c>
      <c r="E84" s="38" t="s">
        <v>185</v>
      </c>
      <c r="F84" s="38" t="s">
        <v>85</v>
      </c>
      <c r="G84" s="38" t="s">
        <v>73</v>
      </c>
      <c r="H84" s="130"/>
      <c r="I84" s="11">
        <f>Database!L84</f>
        <v>0.89977781453188588</v>
      </c>
      <c r="J84" s="11">
        <f>Database!M84</f>
        <v>0.96634241563470447</v>
      </c>
      <c r="K84" s="11">
        <f>Database!N84</f>
        <v>0.95396656316388984</v>
      </c>
      <c r="L84" s="11">
        <f>Database!O84</f>
        <v>0.91605129972291133</v>
      </c>
      <c r="M84" s="11">
        <f>Database!P84</f>
        <v>0.93999268452062423</v>
      </c>
      <c r="N84" s="11">
        <f>Database!Q84</f>
        <v>1</v>
      </c>
      <c r="O84" s="11">
        <f>Database!R84</f>
        <v>1</v>
      </c>
      <c r="P84" s="11">
        <f>Database!S84</f>
        <v>0.92090670061224922</v>
      </c>
      <c r="Q84" s="11">
        <f>Database!T84</f>
        <v>0.90208490546914311</v>
      </c>
      <c r="R84" s="11">
        <f>Database!U84</f>
        <v>0.90943558123348134</v>
      </c>
      <c r="S84" s="11">
        <f>Database!V84</f>
        <v>0.8731323066123704</v>
      </c>
      <c r="T84" s="11">
        <f>Database!W84</f>
        <v>0.93422703321336042</v>
      </c>
      <c r="U84" s="11">
        <f>Database!X84</f>
        <v>0.92119667968683028</v>
      </c>
      <c r="V84" s="11">
        <f>Database!Y84</f>
        <v>0.95796578559001921</v>
      </c>
      <c r="W84" s="130"/>
      <c r="X84" s="11">
        <f>Database!L1397</f>
        <v>1</v>
      </c>
      <c r="Y84" s="11">
        <f>Database!M1397</f>
        <v>1</v>
      </c>
      <c r="Z84" s="11">
        <f>Database!N1397</f>
        <v>1</v>
      </c>
      <c r="AA84" s="11">
        <f>Database!O1397</f>
        <v>1</v>
      </c>
      <c r="AB84" s="11">
        <f>Database!P1397</f>
        <v>1</v>
      </c>
      <c r="AC84" s="11">
        <f>Database!Q1397</f>
        <v>1</v>
      </c>
      <c r="AD84" s="11">
        <f>Database!R1397</f>
        <v>1</v>
      </c>
      <c r="AE84" s="11">
        <f>Database!S1397</f>
        <v>1</v>
      </c>
      <c r="AF84" s="11">
        <f>Database!T1397</f>
        <v>1</v>
      </c>
      <c r="AG84" s="11">
        <f>Database!U1397</f>
        <v>1</v>
      </c>
      <c r="AH84" s="11">
        <f>Database!V1397</f>
        <v>0.85682912312279746</v>
      </c>
      <c r="AI84" s="11">
        <f>Database!W1397</f>
        <v>0.8985251806053367</v>
      </c>
      <c r="AJ84" s="11">
        <f>Database!X1397</f>
        <v>1</v>
      </c>
      <c r="AK84" s="11">
        <f>Database!Y1397</f>
        <v>1</v>
      </c>
      <c r="AL84" s="130"/>
      <c r="AM84" s="12">
        <f t="shared" si="3"/>
        <v>0.10022218546811412</v>
      </c>
      <c r="AN84" s="12">
        <f t="shared" si="3"/>
        <v>3.3657584365295534E-2</v>
      </c>
      <c r="AO84" s="12">
        <f t="shared" si="3"/>
        <v>4.6033436836110164E-2</v>
      </c>
      <c r="AP84" s="12">
        <f t="shared" si="3"/>
        <v>8.3948700277088673E-2</v>
      </c>
      <c r="AQ84" s="12">
        <f t="shared" si="3"/>
        <v>6.0007315479375767E-2</v>
      </c>
      <c r="AR84" s="12">
        <f t="shared" si="3"/>
        <v>0</v>
      </c>
      <c r="AS84" s="12">
        <f t="shared" si="3"/>
        <v>0</v>
      </c>
      <c r="AT84" s="12">
        <f t="shared" si="3"/>
        <v>7.9093299387750782E-2</v>
      </c>
      <c r="AU84" s="12">
        <f t="shared" si="3"/>
        <v>9.7915094530856894E-2</v>
      </c>
      <c r="AV84" s="12">
        <f t="shared" si="3"/>
        <v>9.0564418766518662E-2</v>
      </c>
      <c r="AW84" s="12">
        <f t="shared" si="3"/>
        <v>-1.6303183489572937E-2</v>
      </c>
      <c r="AX84" s="12">
        <f t="shared" si="3"/>
        <v>-3.5701852608023721E-2</v>
      </c>
      <c r="AY84" s="12">
        <f t="shared" si="3"/>
        <v>7.8803320313169722E-2</v>
      </c>
      <c r="AZ84" s="12">
        <f t="shared" si="3"/>
        <v>4.2034214409980786E-2</v>
      </c>
      <c r="BA84" s="134"/>
    </row>
    <row r="85" spans="1:53" x14ac:dyDescent="0.3">
      <c r="A85" s="134"/>
      <c r="B85" s="134"/>
      <c r="C85" s="134"/>
      <c r="D85" s="38" t="s">
        <v>184</v>
      </c>
      <c r="E85" s="38" t="s">
        <v>185</v>
      </c>
      <c r="F85" s="38" t="s">
        <v>86</v>
      </c>
      <c r="G85" s="38" t="s">
        <v>73</v>
      </c>
      <c r="H85" s="130"/>
      <c r="I85" s="11">
        <f>Database!L85</f>
        <v>0.88267111737538728</v>
      </c>
      <c r="J85" s="11">
        <f>Database!M85</f>
        <v>0.95904004337390869</v>
      </c>
      <c r="K85" s="11">
        <f>Database!N85</f>
        <v>0.9429062179513632</v>
      </c>
      <c r="L85" s="11">
        <f>Database!O85</f>
        <v>0.9089577890913314</v>
      </c>
      <c r="M85" s="11">
        <f>Database!P85</f>
        <v>0.93183238646912259</v>
      </c>
      <c r="N85" s="11">
        <f>Database!Q85</f>
        <v>1</v>
      </c>
      <c r="O85" s="11">
        <f>Database!R85</f>
        <v>1</v>
      </c>
      <c r="P85" s="11">
        <f>Database!S85</f>
        <v>0.91207147986163661</v>
      </c>
      <c r="Q85" s="11">
        <f>Database!T85</f>
        <v>0.89105091071409148</v>
      </c>
      <c r="R85" s="11">
        <f>Database!U85</f>
        <v>0.89997597256055994</v>
      </c>
      <c r="S85" s="11">
        <f>Database!V85</f>
        <v>0.85707535230596987</v>
      </c>
      <c r="T85" s="11">
        <f>Database!W85</f>
        <v>0.92497323980140089</v>
      </c>
      <c r="U85" s="11">
        <f>Database!X85</f>
        <v>0.90717492386366916</v>
      </c>
      <c r="V85" s="11">
        <f>Database!Y85</f>
        <v>0.95002536280867589</v>
      </c>
      <c r="W85" s="130"/>
      <c r="X85" s="11">
        <f>Database!L1398</f>
        <v>1</v>
      </c>
      <c r="Y85" s="11">
        <f>Database!M1398</f>
        <v>1</v>
      </c>
      <c r="Z85" s="11">
        <f>Database!N1398</f>
        <v>1</v>
      </c>
      <c r="AA85" s="11">
        <f>Database!O1398</f>
        <v>0.88669943840988741</v>
      </c>
      <c r="AB85" s="11">
        <f>Database!P1398</f>
        <v>1</v>
      </c>
      <c r="AC85" s="11">
        <f>Database!Q1398</f>
        <v>1</v>
      </c>
      <c r="AD85" s="11">
        <f>Database!R1398</f>
        <v>1</v>
      </c>
      <c r="AE85" s="11">
        <f>Database!S1398</f>
        <v>1</v>
      </c>
      <c r="AF85" s="11">
        <f>Database!T1398</f>
        <v>1</v>
      </c>
      <c r="AG85" s="11">
        <f>Database!U1398</f>
        <v>1</v>
      </c>
      <c r="AH85" s="11">
        <f>Database!V1398</f>
        <v>1</v>
      </c>
      <c r="AI85" s="11">
        <f>Database!W1398</f>
        <v>1</v>
      </c>
      <c r="AJ85" s="11">
        <f>Database!X1398</f>
        <v>1</v>
      </c>
      <c r="AK85" s="11">
        <f>Database!Y1398</f>
        <v>1</v>
      </c>
      <c r="AL85" s="130"/>
      <c r="AM85" s="12">
        <f t="shared" si="3"/>
        <v>0.11732888262461272</v>
      </c>
      <c r="AN85" s="12">
        <f t="shared" si="3"/>
        <v>4.0959956626091309E-2</v>
      </c>
      <c r="AO85" s="12">
        <f t="shared" si="3"/>
        <v>5.7093782048636799E-2</v>
      </c>
      <c r="AP85" s="12">
        <f t="shared" si="3"/>
        <v>-2.2258350681443995E-2</v>
      </c>
      <c r="AQ85" s="12">
        <f t="shared" si="3"/>
        <v>6.8167613530877413E-2</v>
      </c>
      <c r="AR85" s="12">
        <f t="shared" si="3"/>
        <v>0</v>
      </c>
      <c r="AS85" s="12">
        <f t="shared" si="3"/>
        <v>0</v>
      </c>
      <c r="AT85" s="12">
        <f t="shared" si="3"/>
        <v>8.7928520138363386E-2</v>
      </c>
      <c r="AU85" s="12">
        <f t="shared" si="3"/>
        <v>0.10894908928590852</v>
      </c>
      <c r="AV85" s="12">
        <f t="shared" si="3"/>
        <v>0.10002402743944006</v>
      </c>
      <c r="AW85" s="12">
        <f t="shared" si="3"/>
        <v>0.14292464769403013</v>
      </c>
      <c r="AX85" s="12">
        <f t="shared" si="3"/>
        <v>7.5026760198599107E-2</v>
      </c>
      <c r="AY85" s="12">
        <f t="shared" si="3"/>
        <v>9.2825076136330842E-2</v>
      </c>
      <c r="AZ85" s="12">
        <f t="shared" si="3"/>
        <v>4.9974637191324112E-2</v>
      </c>
      <c r="BA85" s="134"/>
    </row>
    <row r="86" spans="1:53" x14ac:dyDescent="0.3">
      <c r="A86" s="134"/>
      <c r="B86" s="134"/>
      <c r="C86" s="134"/>
      <c r="D86" s="38" t="s">
        <v>184</v>
      </c>
      <c r="E86" s="38" t="s">
        <v>185</v>
      </c>
      <c r="F86" s="38" t="s">
        <v>87</v>
      </c>
      <c r="G86" s="38" t="s">
        <v>73</v>
      </c>
      <c r="H86" s="130"/>
      <c r="I86" s="11">
        <f>Database!L86</f>
        <v>0.93499315070639721</v>
      </c>
      <c r="J86" s="11">
        <f>Database!M86</f>
        <v>0.97970588059115937</v>
      </c>
      <c r="K86" s="11">
        <f>Database!N86</f>
        <v>0.97202223531925913</v>
      </c>
      <c r="L86" s="11">
        <f>Database!O86</f>
        <v>0.93996276682386015</v>
      </c>
      <c r="M86" s="11">
        <f>Database!P86</f>
        <v>0.96147037078777531</v>
      </c>
      <c r="N86" s="11">
        <f>Database!Q86</f>
        <v>1</v>
      </c>
      <c r="O86" s="11">
        <f>Database!R86</f>
        <v>1</v>
      </c>
      <c r="P86" s="11">
        <f>Database!S86</f>
        <v>0.94293850534918289</v>
      </c>
      <c r="Q86" s="11">
        <f>Database!T86</f>
        <v>0.93360972760170102</v>
      </c>
      <c r="R86" s="11">
        <f>Database!U86</f>
        <v>0.93805632917153703</v>
      </c>
      <c r="S86" s="11">
        <f>Database!V86</f>
        <v>0.91130508464660442</v>
      </c>
      <c r="T86" s="11">
        <f>Database!W86</f>
        <v>0.95651755547020445</v>
      </c>
      <c r="U86" s="11">
        <f>Database!X86</f>
        <v>0.95125899035319339</v>
      </c>
      <c r="V86" s="11">
        <f>Database!Y86</f>
        <v>0.9719654483143807</v>
      </c>
      <c r="W86" s="130"/>
      <c r="X86" s="11">
        <f>Database!L1399</f>
        <v>0.65280486944136262</v>
      </c>
      <c r="Y86" s="11">
        <f>Database!M1399</f>
        <v>1</v>
      </c>
      <c r="Z86" s="11">
        <f>Database!N1399</f>
        <v>1</v>
      </c>
      <c r="AA86" s="11">
        <f>Database!O1399</f>
        <v>0.90563455145265737</v>
      </c>
      <c r="AB86" s="11">
        <f>Database!P1399</f>
        <v>1</v>
      </c>
      <c r="AC86" s="11">
        <f>Database!Q1399</f>
        <v>1</v>
      </c>
      <c r="AD86" s="11">
        <f>Database!R1399</f>
        <v>1</v>
      </c>
      <c r="AE86" s="11">
        <f>Database!S1399</f>
        <v>0.90900487036084865</v>
      </c>
      <c r="AF86" s="11">
        <f>Database!T1399</f>
        <v>0.9316758816414773</v>
      </c>
      <c r="AG86" s="11">
        <f>Database!U1399</f>
        <v>0.96979528627639777</v>
      </c>
      <c r="AH86" s="11">
        <f>Database!V1399</f>
        <v>0.87569055347455604</v>
      </c>
      <c r="AI86" s="11">
        <f>Database!W1399</f>
        <v>0.98345649578365035</v>
      </c>
      <c r="AJ86" s="11">
        <f>Database!X1399</f>
        <v>0.95366833310711696</v>
      </c>
      <c r="AK86" s="11">
        <f>Database!Y1399</f>
        <v>0.98970482237580837</v>
      </c>
      <c r="AL86" s="130"/>
      <c r="AM86" s="12">
        <f t="shared" si="3"/>
        <v>-0.28218828126503459</v>
      </c>
      <c r="AN86" s="12">
        <f t="shared" si="3"/>
        <v>2.0294119408840627E-2</v>
      </c>
      <c r="AO86" s="12">
        <f t="shared" si="3"/>
        <v>2.7977764680740869E-2</v>
      </c>
      <c r="AP86" s="12">
        <f t="shared" si="3"/>
        <v>-3.4328215371202786E-2</v>
      </c>
      <c r="AQ86" s="12">
        <f t="shared" si="3"/>
        <v>3.8529629212224692E-2</v>
      </c>
      <c r="AR86" s="12">
        <f t="shared" si="3"/>
        <v>0</v>
      </c>
      <c r="AS86" s="12">
        <f t="shared" si="3"/>
        <v>0</v>
      </c>
      <c r="AT86" s="12">
        <f t="shared" si="3"/>
        <v>-3.3933634988334238E-2</v>
      </c>
      <c r="AU86" s="12">
        <f t="shared" si="3"/>
        <v>-1.9338459602237235E-3</v>
      </c>
      <c r="AV86" s="12">
        <f t="shared" si="3"/>
        <v>3.1738957104860743E-2</v>
      </c>
      <c r="AW86" s="12">
        <f t="shared" si="3"/>
        <v>-3.561453117204838E-2</v>
      </c>
      <c r="AX86" s="12">
        <f t="shared" si="3"/>
        <v>2.6938940313445903E-2</v>
      </c>
      <c r="AY86" s="12">
        <f t="shared" si="3"/>
        <v>2.4093427539235712E-3</v>
      </c>
      <c r="AZ86" s="12">
        <f t="shared" si="3"/>
        <v>1.7739374061427671E-2</v>
      </c>
      <c r="BA86" s="134"/>
    </row>
    <row r="87" spans="1:53" x14ac:dyDescent="0.3">
      <c r="A87" s="134"/>
      <c r="B87" s="134"/>
      <c r="C87" s="134"/>
      <c r="D87" s="38" t="s">
        <v>184</v>
      </c>
      <c r="E87" s="38" t="s">
        <v>185</v>
      </c>
      <c r="F87" s="38" t="s">
        <v>88</v>
      </c>
      <c r="G87" s="38" t="s">
        <v>73</v>
      </c>
      <c r="H87" s="130"/>
      <c r="I87" s="11">
        <f>Database!L87</f>
        <v>0.93499315070639721</v>
      </c>
      <c r="J87" s="11">
        <f>Database!M87</f>
        <v>0.97970588059115937</v>
      </c>
      <c r="K87" s="11">
        <f>Database!N87</f>
        <v>0.97202223531925913</v>
      </c>
      <c r="L87" s="11">
        <f>Database!O87</f>
        <v>0.93996276682386015</v>
      </c>
      <c r="M87" s="11">
        <f>Database!P87</f>
        <v>0.96147037078777531</v>
      </c>
      <c r="N87" s="11">
        <f>Database!Q87</f>
        <v>1</v>
      </c>
      <c r="O87" s="11">
        <f>Database!R87</f>
        <v>1</v>
      </c>
      <c r="P87" s="11">
        <f>Database!S87</f>
        <v>0.94293850534918289</v>
      </c>
      <c r="Q87" s="11">
        <f>Database!T87</f>
        <v>0.93360972760170102</v>
      </c>
      <c r="R87" s="11">
        <f>Database!U87</f>
        <v>0.93805632917153703</v>
      </c>
      <c r="S87" s="11">
        <f>Database!V87</f>
        <v>0.91130508464660442</v>
      </c>
      <c r="T87" s="11">
        <f>Database!W87</f>
        <v>0.95651755547020445</v>
      </c>
      <c r="U87" s="11">
        <f>Database!X87</f>
        <v>0.95125899035319339</v>
      </c>
      <c r="V87" s="11">
        <f>Database!Y87</f>
        <v>0.9719654483143807</v>
      </c>
      <c r="W87" s="130"/>
      <c r="X87" s="11">
        <f>Database!L1400</f>
        <v>0.61478478385945445</v>
      </c>
      <c r="Y87" s="11">
        <f>Database!M1400</f>
        <v>1</v>
      </c>
      <c r="Z87" s="11">
        <f>Database!N1400</f>
        <v>1</v>
      </c>
      <c r="AA87" s="11">
        <f>Database!O1400</f>
        <v>0.9375403757585774</v>
      </c>
      <c r="AB87" s="11">
        <f>Database!P1400</f>
        <v>0.99481871055728388</v>
      </c>
      <c r="AC87" s="11">
        <f>Database!Q1400</f>
        <v>1</v>
      </c>
      <c r="AD87" s="11">
        <f>Database!R1400</f>
        <v>1</v>
      </c>
      <c r="AE87" s="11">
        <f>Database!S1400</f>
        <v>1</v>
      </c>
      <c r="AF87" s="11">
        <f>Database!T1400</f>
        <v>0.68850463192831324</v>
      </c>
      <c r="AG87" s="11">
        <f>Database!U1400</f>
        <v>0.66498111029673557</v>
      </c>
      <c r="AH87" s="11">
        <f>Database!V1400</f>
        <v>0.78045148124112573</v>
      </c>
      <c r="AI87" s="11">
        <f>Database!W1400</f>
        <v>0.87674402093473958</v>
      </c>
      <c r="AJ87" s="11">
        <f>Database!X1400</f>
        <v>0.84799003215647772</v>
      </c>
      <c r="AK87" s="11">
        <f>Database!Y1400</f>
        <v>0.90958014451821578</v>
      </c>
      <c r="AL87" s="130"/>
      <c r="AM87" s="12">
        <f t="shared" si="3"/>
        <v>-0.32020836684694276</v>
      </c>
      <c r="AN87" s="12">
        <f t="shared" si="3"/>
        <v>2.0294119408840627E-2</v>
      </c>
      <c r="AO87" s="12">
        <f t="shared" si="3"/>
        <v>2.7977764680740869E-2</v>
      </c>
      <c r="AP87" s="12">
        <f t="shared" si="3"/>
        <v>-2.4223910652827474E-3</v>
      </c>
      <c r="AQ87" s="12">
        <f t="shared" si="3"/>
        <v>3.3348339769508573E-2</v>
      </c>
      <c r="AR87" s="12">
        <f t="shared" si="3"/>
        <v>0</v>
      </c>
      <c r="AS87" s="12">
        <f t="shared" si="3"/>
        <v>0</v>
      </c>
      <c r="AT87" s="12">
        <f t="shared" si="3"/>
        <v>5.7061494650817113E-2</v>
      </c>
      <c r="AU87" s="12">
        <f t="shared" si="3"/>
        <v>-0.24510509567338779</v>
      </c>
      <c r="AV87" s="12">
        <f t="shared" si="3"/>
        <v>-0.27307521887480146</v>
      </c>
      <c r="AW87" s="12">
        <f t="shared" si="3"/>
        <v>-0.13085360340547869</v>
      </c>
      <c r="AX87" s="12">
        <f t="shared" si="3"/>
        <v>-7.9773534535464874E-2</v>
      </c>
      <c r="AY87" s="12">
        <f t="shared" si="3"/>
        <v>-0.10326895819671567</v>
      </c>
      <c r="AZ87" s="12">
        <f t="shared" si="3"/>
        <v>-6.2385303796164915E-2</v>
      </c>
      <c r="BA87" s="134"/>
    </row>
    <row r="88" spans="1:53" x14ac:dyDescent="0.3">
      <c r="A88" s="134"/>
      <c r="B88" s="134"/>
      <c r="C88" s="134"/>
      <c r="D88" s="38" t="s">
        <v>184</v>
      </c>
      <c r="E88" s="38" t="s">
        <v>185</v>
      </c>
      <c r="F88" s="38" t="s">
        <v>89</v>
      </c>
      <c r="G88" s="38" t="s">
        <v>73</v>
      </c>
      <c r="H88" s="130"/>
      <c r="I88" s="11">
        <f>Database!L88</f>
        <v>0.93499315070639721</v>
      </c>
      <c r="J88" s="11">
        <f>Database!M88</f>
        <v>0.97970588059115937</v>
      </c>
      <c r="K88" s="11">
        <f>Database!N88</f>
        <v>0.97202223531925913</v>
      </c>
      <c r="L88" s="11">
        <f>Database!O88</f>
        <v>0.93996276682386015</v>
      </c>
      <c r="M88" s="11">
        <f>Database!P88</f>
        <v>0.96147037078777531</v>
      </c>
      <c r="N88" s="11">
        <f>Database!Q88</f>
        <v>1</v>
      </c>
      <c r="O88" s="11">
        <f>Database!R88</f>
        <v>1</v>
      </c>
      <c r="P88" s="11">
        <f>Database!S88</f>
        <v>0.94293850534918289</v>
      </c>
      <c r="Q88" s="11">
        <f>Database!T88</f>
        <v>0.93360972760170102</v>
      </c>
      <c r="R88" s="11">
        <f>Database!U88</f>
        <v>0.93805632917153703</v>
      </c>
      <c r="S88" s="11">
        <f>Database!V88</f>
        <v>0.91130508464660442</v>
      </c>
      <c r="T88" s="11">
        <f>Database!W88</f>
        <v>0.95651755547020445</v>
      </c>
      <c r="U88" s="11">
        <f>Database!X88</f>
        <v>0.95125899035319339</v>
      </c>
      <c r="V88" s="11">
        <f>Database!Y88</f>
        <v>0.9719654483143807</v>
      </c>
      <c r="W88" s="130"/>
      <c r="X88" s="11">
        <f>Database!L1401</f>
        <v>0.4661450536041879</v>
      </c>
      <c r="Y88" s="11">
        <f>Database!M1401</f>
        <v>0.77016266534269107</v>
      </c>
      <c r="Z88" s="11">
        <f>Database!N1401</f>
        <v>1</v>
      </c>
      <c r="AA88" s="11">
        <f>Database!O1401</f>
        <v>0.75152584791074972</v>
      </c>
      <c r="AB88" s="11">
        <f>Database!P1401</f>
        <v>0.69961235267455857</v>
      </c>
      <c r="AC88" s="11">
        <f>Database!Q1401</f>
        <v>0.88335435007155638</v>
      </c>
      <c r="AD88" s="11">
        <f>Database!R1401</f>
        <v>0.77546845167667233</v>
      </c>
      <c r="AE88" s="11">
        <f>Database!S1401</f>
        <v>0.54003922888208178</v>
      </c>
      <c r="AF88" s="11">
        <f>Database!T1401</f>
        <v>0.42124373440932772</v>
      </c>
      <c r="AG88" s="11">
        <f>Database!U1401</f>
        <v>0.39629878625590331</v>
      </c>
      <c r="AH88" s="11">
        <f>Database!V1401</f>
        <v>0.56698058453253075</v>
      </c>
      <c r="AI88" s="11">
        <f>Database!W1401</f>
        <v>0.65484327250214514</v>
      </c>
      <c r="AJ88" s="11">
        <f>Database!X1401</f>
        <v>0.67228762198908054</v>
      </c>
      <c r="AK88" s="11">
        <f>Database!Y1401</f>
        <v>0.75733282419113257</v>
      </c>
      <c r="AL88" s="130"/>
      <c r="AM88" s="12">
        <f t="shared" si="3"/>
        <v>-0.46884809710220932</v>
      </c>
      <c r="AN88" s="12">
        <f t="shared" si="3"/>
        <v>-0.20954321524846831</v>
      </c>
      <c r="AO88" s="12">
        <f t="shared" si="3"/>
        <v>2.7977764680740869E-2</v>
      </c>
      <c r="AP88" s="12">
        <f t="shared" si="3"/>
        <v>-0.18843691891311043</v>
      </c>
      <c r="AQ88" s="12">
        <f t="shared" si="3"/>
        <v>-0.26185801811321674</v>
      </c>
      <c r="AR88" s="12">
        <f t="shared" si="3"/>
        <v>-0.11664564992844362</v>
      </c>
      <c r="AS88" s="12">
        <f t="shared" si="3"/>
        <v>-0.22453154832332767</v>
      </c>
      <c r="AT88" s="12">
        <f t="shared" si="3"/>
        <v>-0.40289927646710111</v>
      </c>
      <c r="AU88" s="12">
        <f t="shared" si="3"/>
        <v>-0.5123659931923733</v>
      </c>
      <c r="AV88" s="12">
        <f t="shared" si="3"/>
        <v>-0.54175754291563372</v>
      </c>
      <c r="AW88" s="12">
        <f t="shared" si="3"/>
        <v>-0.34432450011407367</v>
      </c>
      <c r="AX88" s="12">
        <f t="shared" si="3"/>
        <v>-0.30167428296805932</v>
      </c>
      <c r="AY88" s="12">
        <f t="shared" si="3"/>
        <v>-0.27897136836411285</v>
      </c>
      <c r="AZ88" s="12">
        <f t="shared" si="3"/>
        <v>-0.21463262412324813</v>
      </c>
      <c r="BA88" s="134"/>
    </row>
    <row r="89" spans="1:53" x14ac:dyDescent="0.3">
      <c r="A89" s="134"/>
      <c r="B89" s="134"/>
      <c r="C89" s="134"/>
      <c r="D89" s="38" t="s">
        <v>184</v>
      </c>
      <c r="E89" s="38" t="s">
        <v>185</v>
      </c>
      <c r="F89" s="38" t="s">
        <v>90</v>
      </c>
      <c r="G89" s="38" t="s">
        <v>73</v>
      </c>
      <c r="H89" s="130"/>
      <c r="I89" s="11">
        <f>Database!L89</f>
        <v>0.93499315070639721</v>
      </c>
      <c r="J89" s="11">
        <f>Database!M89</f>
        <v>0.97970588059115937</v>
      </c>
      <c r="K89" s="11">
        <f>Database!N89</f>
        <v>0.97202223531925913</v>
      </c>
      <c r="L89" s="11">
        <f>Database!O89</f>
        <v>0.93996276682386015</v>
      </c>
      <c r="M89" s="11">
        <f>Database!P89</f>
        <v>0.96147037078777531</v>
      </c>
      <c r="N89" s="11">
        <f>Database!Q89</f>
        <v>1</v>
      </c>
      <c r="O89" s="11">
        <f>Database!R89</f>
        <v>1</v>
      </c>
      <c r="P89" s="11">
        <f>Database!S89</f>
        <v>0.94293850534918289</v>
      </c>
      <c r="Q89" s="11">
        <f>Database!T89</f>
        <v>0.93360972760170102</v>
      </c>
      <c r="R89" s="11">
        <f>Database!U89</f>
        <v>0.93805632917153703</v>
      </c>
      <c r="S89" s="11">
        <f>Database!V89</f>
        <v>0.91130508464660442</v>
      </c>
      <c r="T89" s="11">
        <f>Database!W89</f>
        <v>0.95651755547020445</v>
      </c>
      <c r="U89" s="11">
        <f>Database!X89</f>
        <v>0.95125899035319339</v>
      </c>
      <c r="V89" s="11">
        <f>Database!Y89</f>
        <v>0.9719654483143807</v>
      </c>
      <c r="W89" s="130"/>
      <c r="X89" s="11">
        <f>Database!L1402</f>
        <v>0.66745840903362852</v>
      </c>
      <c r="Y89" s="11">
        <f>Database!M1402</f>
        <v>1</v>
      </c>
      <c r="Z89" s="11">
        <f>Database!N1402</f>
        <v>1</v>
      </c>
      <c r="AA89" s="11">
        <f>Database!O1402</f>
        <v>0.87214890417205482</v>
      </c>
      <c r="AB89" s="11">
        <f>Database!P1402</f>
        <v>1</v>
      </c>
      <c r="AC89" s="11">
        <f>Database!Q1402</f>
        <v>1</v>
      </c>
      <c r="AD89" s="11">
        <f>Database!R1402</f>
        <v>1</v>
      </c>
      <c r="AE89" s="11">
        <f>Database!S1402</f>
        <v>0.79258264220615482</v>
      </c>
      <c r="AF89" s="11">
        <f>Database!T1402</f>
        <v>1</v>
      </c>
      <c r="AG89" s="11">
        <f>Database!U1402</f>
        <v>1</v>
      </c>
      <c r="AH89" s="11">
        <f>Database!V1402</f>
        <v>0.99793397999462408</v>
      </c>
      <c r="AI89" s="11">
        <f>Database!W1402</f>
        <v>1</v>
      </c>
      <c r="AJ89" s="11">
        <f>Database!X1402</f>
        <v>1</v>
      </c>
      <c r="AK89" s="11">
        <f>Database!Y1402</f>
        <v>1</v>
      </c>
      <c r="AL89" s="130"/>
      <c r="AM89" s="12">
        <f t="shared" si="3"/>
        <v>-0.26753474167276869</v>
      </c>
      <c r="AN89" s="12">
        <f t="shared" si="3"/>
        <v>2.0294119408840627E-2</v>
      </c>
      <c r="AO89" s="12">
        <f t="shared" si="3"/>
        <v>2.7977764680740869E-2</v>
      </c>
      <c r="AP89" s="12">
        <f t="shared" si="3"/>
        <v>-6.7813862651805334E-2</v>
      </c>
      <c r="AQ89" s="12">
        <f t="shared" si="3"/>
        <v>3.8529629212224692E-2</v>
      </c>
      <c r="AR89" s="12">
        <f t="shared" si="3"/>
        <v>0</v>
      </c>
      <c r="AS89" s="12">
        <f t="shared" si="3"/>
        <v>0</v>
      </c>
      <c r="AT89" s="12">
        <f t="shared" si="3"/>
        <v>-0.15035586314302807</v>
      </c>
      <c r="AU89" s="12">
        <f t="shared" si="3"/>
        <v>6.6390272398298977E-2</v>
      </c>
      <c r="AV89" s="12">
        <f t="shared" si="3"/>
        <v>6.1943670828462971E-2</v>
      </c>
      <c r="AW89" s="12">
        <f t="shared" si="3"/>
        <v>8.6628895348019652E-2</v>
      </c>
      <c r="AX89" s="12">
        <f t="shared" si="3"/>
        <v>4.348244452979555E-2</v>
      </c>
      <c r="AY89" s="12">
        <f t="shared" si="3"/>
        <v>4.874100964680661E-2</v>
      </c>
      <c r="AZ89" s="12">
        <f t="shared" si="3"/>
        <v>2.8034551685619302E-2</v>
      </c>
      <c r="BA89" s="134"/>
    </row>
    <row r="90" spans="1:53" x14ac:dyDescent="0.3">
      <c r="A90" s="134"/>
      <c r="B90" s="134"/>
      <c r="C90" s="134"/>
      <c r="D90" s="38" t="s">
        <v>184</v>
      </c>
      <c r="E90" s="38" t="s">
        <v>185</v>
      </c>
      <c r="F90" s="38" t="s">
        <v>91</v>
      </c>
      <c r="G90" s="38" t="s">
        <v>73</v>
      </c>
      <c r="H90" s="130"/>
      <c r="I90" s="11">
        <f>Database!L90</f>
        <v>0.93499315070639721</v>
      </c>
      <c r="J90" s="11">
        <f>Database!M90</f>
        <v>0.97970588059115937</v>
      </c>
      <c r="K90" s="11">
        <f>Database!N90</f>
        <v>0.97202223531925913</v>
      </c>
      <c r="L90" s="11">
        <f>Database!O90</f>
        <v>0.93996276682386015</v>
      </c>
      <c r="M90" s="11">
        <f>Database!P90</f>
        <v>0.96147037078777531</v>
      </c>
      <c r="N90" s="11">
        <f>Database!Q90</f>
        <v>1</v>
      </c>
      <c r="O90" s="11">
        <f>Database!R90</f>
        <v>1</v>
      </c>
      <c r="P90" s="11">
        <f>Database!S90</f>
        <v>0.94293850534918289</v>
      </c>
      <c r="Q90" s="11">
        <f>Database!T90</f>
        <v>0.93360972760170102</v>
      </c>
      <c r="R90" s="11">
        <f>Database!U90</f>
        <v>0.93805632917153703</v>
      </c>
      <c r="S90" s="11">
        <f>Database!V90</f>
        <v>0.91130508464660442</v>
      </c>
      <c r="T90" s="11">
        <f>Database!W90</f>
        <v>0.95651755547020445</v>
      </c>
      <c r="U90" s="11">
        <f>Database!X90</f>
        <v>0.95125899035319339</v>
      </c>
      <c r="V90" s="11">
        <f>Database!Y90</f>
        <v>0.9719654483143807</v>
      </c>
      <c r="W90" s="130"/>
      <c r="X90" s="11">
        <f>Database!L1403</f>
        <v>0.60544876951932558</v>
      </c>
      <c r="Y90" s="11">
        <f>Database!M1403</f>
        <v>1</v>
      </c>
      <c r="Z90" s="11">
        <f>Database!N1403</f>
        <v>1</v>
      </c>
      <c r="AA90" s="11">
        <f>Database!O1403</f>
        <v>0.92558072847599904</v>
      </c>
      <c r="AB90" s="11">
        <f>Database!P1403</f>
        <v>0.98884466391135672</v>
      </c>
      <c r="AC90" s="11">
        <f>Database!Q1403</f>
        <v>1</v>
      </c>
      <c r="AD90" s="11">
        <f>Database!R1403</f>
        <v>1</v>
      </c>
      <c r="AE90" s="11">
        <f>Database!S1403</f>
        <v>1</v>
      </c>
      <c r="AF90" s="11">
        <f>Database!T1403</f>
        <v>0.71696232767243839</v>
      </c>
      <c r="AG90" s="11">
        <f>Database!U1403</f>
        <v>0.64188201453179217</v>
      </c>
      <c r="AH90" s="11">
        <f>Database!V1403</f>
        <v>0.72676938276644132</v>
      </c>
      <c r="AI90" s="11">
        <f>Database!W1403</f>
        <v>0.88818885600391717</v>
      </c>
      <c r="AJ90" s="11">
        <f>Database!X1403</f>
        <v>0.81132158480472194</v>
      </c>
      <c r="AK90" s="11">
        <f>Database!Y1403</f>
        <v>0.86207690242148427</v>
      </c>
      <c r="AL90" s="130"/>
      <c r="AM90" s="12">
        <f t="shared" si="3"/>
        <v>-0.32954438118707163</v>
      </c>
      <c r="AN90" s="12">
        <f t="shared" si="3"/>
        <v>2.0294119408840627E-2</v>
      </c>
      <c r="AO90" s="12">
        <f t="shared" si="3"/>
        <v>2.7977764680740869E-2</v>
      </c>
      <c r="AP90" s="12">
        <f t="shared" ref="AP90:AZ113" si="4">AA90 - L90</f>
        <v>-1.4382038347861115E-2</v>
      </c>
      <c r="AQ90" s="12">
        <f t="shared" si="4"/>
        <v>2.7374293123581417E-2</v>
      </c>
      <c r="AR90" s="12">
        <f t="shared" si="4"/>
        <v>0</v>
      </c>
      <c r="AS90" s="12">
        <f t="shared" si="4"/>
        <v>0</v>
      </c>
      <c r="AT90" s="12">
        <f t="shared" si="4"/>
        <v>5.7061494650817113E-2</v>
      </c>
      <c r="AU90" s="12">
        <f t="shared" si="4"/>
        <v>-0.21664739992926263</v>
      </c>
      <c r="AV90" s="12">
        <f t="shared" si="4"/>
        <v>-0.29617431463974486</v>
      </c>
      <c r="AW90" s="12">
        <f t="shared" si="4"/>
        <v>-0.18453570188016311</v>
      </c>
      <c r="AX90" s="12">
        <f t="shared" si="4"/>
        <v>-6.8328699466287279E-2</v>
      </c>
      <c r="AY90" s="12">
        <f t="shared" si="4"/>
        <v>-0.13993740554847145</v>
      </c>
      <c r="AZ90" s="12">
        <f t="shared" si="4"/>
        <v>-0.10988854589289643</v>
      </c>
      <c r="BA90" s="134"/>
    </row>
    <row r="91" spans="1:53" x14ac:dyDescent="0.3">
      <c r="A91" s="134"/>
      <c r="B91" s="134"/>
      <c r="C91" s="134"/>
      <c r="D91" s="38" t="s">
        <v>184</v>
      </c>
      <c r="E91" s="38" t="s">
        <v>185</v>
      </c>
      <c r="F91" s="38" t="s">
        <v>92</v>
      </c>
      <c r="G91" s="38" t="s">
        <v>73</v>
      </c>
      <c r="H91" s="130"/>
      <c r="I91" s="11">
        <f>Database!L91</f>
        <v>0.89977781453188588</v>
      </c>
      <c r="J91" s="11">
        <f>Database!M91</f>
        <v>0.96634241563470447</v>
      </c>
      <c r="K91" s="11">
        <f>Database!N91</f>
        <v>0.95396656316388984</v>
      </c>
      <c r="L91" s="11">
        <f>Database!O91</f>
        <v>0.91605129972291133</v>
      </c>
      <c r="M91" s="11">
        <f>Database!P91</f>
        <v>0.93999268452062423</v>
      </c>
      <c r="N91" s="11">
        <f>Database!Q91</f>
        <v>1</v>
      </c>
      <c r="O91" s="11">
        <f>Database!R91</f>
        <v>1</v>
      </c>
      <c r="P91" s="11">
        <f>Database!S91</f>
        <v>0.92090670061224922</v>
      </c>
      <c r="Q91" s="11">
        <f>Database!T91</f>
        <v>0.90208490546914311</v>
      </c>
      <c r="R91" s="11">
        <f>Database!U91</f>
        <v>0.90943558123348134</v>
      </c>
      <c r="S91" s="11">
        <f>Database!V91</f>
        <v>0.8731323066123704</v>
      </c>
      <c r="T91" s="11">
        <f>Database!W91</f>
        <v>0.93422703321336042</v>
      </c>
      <c r="U91" s="11">
        <f>Database!X91</f>
        <v>0.92119667968683028</v>
      </c>
      <c r="V91" s="11">
        <f>Database!Y91</f>
        <v>0.95796578559001921</v>
      </c>
      <c r="W91" s="130"/>
      <c r="X91" s="11">
        <f>Database!L1404</f>
        <v>1</v>
      </c>
      <c r="Y91" s="11">
        <f>Database!M1404</f>
        <v>1</v>
      </c>
      <c r="Z91" s="11">
        <f>Database!N1404</f>
        <v>1</v>
      </c>
      <c r="AA91" s="11">
        <f>Database!O1404</f>
        <v>1</v>
      </c>
      <c r="AB91" s="11">
        <f>Database!P1404</f>
        <v>1</v>
      </c>
      <c r="AC91" s="11">
        <f>Database!Q1404</f>
        <v>1</v>
      </c>
      <c r="AD91" s="11">
        <f>Database!R1404</f>
        <v>1</v>
      </c>
      <c r="AE91" s="11">
        <f>Database!S1404</f>
        <v>1</v>
      </c>
      <c r="AF91" s="11">
        <f>Database!T1404</f>
        <v>1</v>
      </c>
      <c r="AG91" s="11">
        <f>Database!U1404</f>
        <v>1</v>
      </c>
      <c r="AH91" s="11">
        <f>Database!V1404</f>
        <v>1</v>
      </c>
      <c r="AI91" s="11">
        <f>Database!W1404</f>
        <v>1</v>
      </c>
      <c r="AJ91" s="11">
        <f>Database!X1404</f>
        <v>1</v>
      </c>
      <c r="AK91" s="11">
        <f>Database!Y1404</f>
        <v>1</v>
      </c>
      <c r="AL91" s="130"/>
      <c r="AM91" s="12">
        <f t="shared" ref="AM91:AT147" si="5">X91 - I91</f>
        <v>0.10022218546811412</v>
      </c>
      <c r="AN91" s="12">
        <f t="shared" si="5"/>
        <v>3.3657584365295534E-2</v>
      </c>
      <c r="AO91" s="12">
        <f t="shared" si="5"/>
        <v>4.6033436836110164E-2</v>
      </c>
      <c r="AP91" s="12">
        <f t="shared" si="4"/>
        <v>8.3948700277088673E-2</v>
      </c>
      <c r="AQ91" s="12">
        <f t="shared" si="4"/>
        <v>6.0007315479375767E-2</v>
      </c>
      <c r="AR91" s="12">
        <f t="shared" si="4"/>
        <v>0</v>
      </c>
      <c r="AS91" s="12">
        <f t="shared" si="4"/>
        <v>0</v>
      </c>
      <c r="AT91" s="12">
        <f t="shared" si="4"/>
        <v>7.9093299387750782E-2</v>
      </c>
      <c r="AU91" s="12">
        <f t="shared" si="4"/>
        <v>9.7915094530856894E-2</v>
      </c>
      <c r="AV91" s="12">
        <f t="shared" si="4"/>
        <v>9.0564418766518662E-2</v>
      </c>
      <c r="AW91" s="12">
        <f t="shared" si="4"/>
        <v>0.1268676933876296</v>
      </c>
      <c r="AX91" s="12">
        <f t="shared" si="4"/>
        <v>6.5772966786639575E-2</v>
      </c>
      <c r="AY91" s="12">
        <f t="shared" si="4"/>
        <v>7.8803320313169722E-2</v>
      </c>
      <c r="AZ91" s="12">
        <f t="shared" si="4"/>
        <v>4.2034214409980786E-2</v>
      </c>
      <c r="BA91" s="134"/>
    </row>
    <row r="92" spans="1:53" x14ac:dyDescent="0.3">
      <c r="A92" s="134"/>
      <c r="B92" s="134"/>
      <c r="C92" s="134"/>
      <c r="D92" s="38" t="s">
        <v>184</v>
      </c>
      <c r="E92" s="38" t="s">
        <v>185</v>
      </c>
      <c r="F92" s="38" t="s">
        <v>93</v>
      </c>
      <c r="G92" s="38" t="s">
        <v>73</v>
      </c>
      <c r="H92" s="130"/>
      <c r="I92" s="11">
        <f>Database!L92</f>
        <v>0.88267111737538728</v>
      </c>
      <c r="J92" s="11">
        <f>Database!M92</f>
        <v>0.95904004337390869</v>
      </c>
      <c r="K92" s="11">
        <f>Database!N92</f>
        <v>0.9429062179513632</v>
      </c>
      <c r="L92" s="11">
        <f>Database!O92</f>
        <v>0.9089577890913314</v>
      </c>
      <c r="M92" s="11">
        <f>Database!P92</f>
        <v>0.93183238646912259</v>
      </c>
      <c r="N92" s="11">
        <f>Database!Q92</f>
        <v>1</v>
      </c>
      <c r="O92" s="11">
        <f>Database!R92</f>
        <v>1</v>
      </c>
      <c r="P92" s="11">
        <f>Database!S92</f>
        <v>0.91207147986163661</v>
      </c>
      <c r="Q92" s="11">
        <f>Database!T92</f>
        <v>0.89105091071409148</v>
      </c>
      <c r="R92" s="11">
        <f>Database!U92</f>
        <v>0.89997597256055994</v>
      </c>
      <c r="S92" s="11">
        <f>Database!V92</f>
        <v>0.85707535230596987</v>
      </c>
      <c r="T92" s="11">
        <f>Database!W92</f>
        <v>0.92497323980140089</v>
      </c>
      <c r="U92" s="11">
        <f>Database!X92</f>
        <v>0.90717492386366916</v>
      </c>
      <c r="V92" s="11">
        <f>Database!Y92</f>
        <v>0.95002536280867589</v>
      </c>
      <c r="W92" s="130"/>
      <c r="X92" s="11">
        <f>Database!L1405</f>
        <v>1</v>
      </c>
      <c r="Y92" s="11">
        <f>Database!M1405</f>
        <v>1</v>
      </c>
      <c r="Z92" s="11">
        <f>Database!N1405</f>
        <v>1</v>
      </c>
      <c r="AA92" s="11">
        <f>Database!O1405</f>
        <v>1</v>
      </c>
      <c r="AB92" s="11">
        <f>Database!P1405</f>
        <v>1</v>
      </c>
      <c r="AC92" s="11">
        <f>Database!Q1405</f>
        <v>1</v>
      </c>
      <c r="AD92" s="11">
        <f>Database!R1405</f>
        <v>1</v>
      </c>
      <c r="AE92" s="11">
        <f>Database!S1405</f>
        <v>1</v>
      </c>
      <c r="AF92" s="11">
        <f>Database!T1405</f>
        <v>1</v>
      </c>
      <c r="AG92" s="11">
        <f>Database!U1405</f>
        <v>1</v>
      </c>
      <c r="AH92" s="11">
        <f>Database!V1405</f>
        <v>1</v>
      </c>
      <c r="AI92" s="11">
        <f>Database!W1405</f>
        <v>1</v>
      </c>
      <c r="AJ92" s="11">
        <f>Database!X1405</f>
        <v>1</v>
      </c>
      <c r="AK92" s="11">
        <f>Database!Y1405</f>
        <v>1</v>
      </c>
      <c r="AL92" s="130"/>
      <c r="AM92" s="12">
        <f t="shared" si="5"/>
        <v>0.11732888262461272</v>
      </c>
      <c r="AN92" s="12">
        <f t="shared" si="5"/>
        <v>4.0959956626091309E-2</v>
      </c>
      <c r="AO92" s="12">
        <f t="shared" si="5"/>
        <v>5.7093782048636799E-2</v>
      </c>
      <c r="AP92" s="12">
        <f t="shared" si="4"/>
        <v>9.1042210908668597E-2</v>
      </c>
      <c r="AQ92" s="12">
        <f t="shared" si="4"/>
        <v>6.8167613530877413E-2</v>
      </c>
      <c r="AR92" s="12">
        <f t="shared" si="4"/>
        <v>0</v>
      </c>
      <c r="AS92" s="12">
        <f t="shared" si="4"/>
        <v>0</v>
      </c>
      <c r="AT92" s="12">
        <f t="shared" si="4"/>
        <v>8.7928520138363386E-2</v>
      </c>
      <c r="AU92" s="12">
        <f t="shared" si="4"/>
        <v>0.10894908928590852</v>
      </c>
      <c r="AV92" s="12">
        <f t="shared" si="4"/>
        <v>0.10002402743944006</v>
      </c>
      <c r="AW92" s="12">
        <f t="shared" si="4"/>
        <v>0.14292464769403013</v>
      </c>
      <c r="AX92" s="12">
        <f t="shared" si="4"/>
        <v>7.5026760198599107E-2</v>
      </c>
      <c r="AY92" s="12">
        <f t="shared" si="4"/>
        <v>9.2825076136330842E-2</v>
      </c>
      <c r="AZ92" s="12">
        <f t="shared" si="4"/>
        <v>4.9974637191324112E-2</v>
      </c>
      <c r="BA92" s="134"/>
    </row>
    <row r="93" spans="1:53" x14ac:dyDescent="0.3">
      <c r="A93" s="134"/>
      <c r="B93" s="134"/>
      <c r="C93" s="134"/>
      <c r="D93" s="38" t="s">
        <v>184</v>
      </c>
      <c r="E93" s="38" t="s">
        <v>185</v>
      </c>
      <c r="F93" s="38" t="s">
        <v>94</v>
      </c>
      <c r="G93" s="38" t="s">
        <v>73</v>
      </c>
      <c r="H93" s="130"/>
      <c r="I93" s="11">
        <f>Database!L93</f>
        <v>0.89977781453188588</v>
      </c>
      <c r="J93" s="11">
        <f>Database!M93</f>
        <v>0.96634241563470447</v>
      </c>
      <c r="K93" s="11">
        <f>Database!N93</f>
        <v>0.95396656316388984</v>
      </c>
      <c r="L93" s="11">
        <f>Database!O93</f>
        <v>0.91605129972291133</v>
      </c>
      <c r="M93" s="11">
        <f>Database!P93</f>
        <v>0.93999268452062423</v>
      </c>
      <c r="N93" s="11">
        <f>Database!Q93</f>
        <v>1</v>
      </c>
      <c r="O93" s="11">
        <f>Database!R93</f>
        <v>1</v>
      </c>
      <c r="P93" s="11">
        <f>Database!S93</f>
        <v>0.92090670061224922</v>
      </c>
      <c r="Q93" s="11">
        <f>Database!T93</f>
        <v>0.90208490546914311</v>
      </c>
      <c r="R93" s="11">
        <f>Database!U93</f>
        <v>0.90943558123348134</v>
      </c>
      <c r="S93" s="11">
        <f>Database!V93</f>
        <v>0.8731323066123704</v>
      </c>
      <c r="T93" s="11">
        <f>Database!W93</f>
        <v>0.93422703321336042</v>
      </c>
      <c r="U93" s="11">
        <f>Database!X93</f>
        <v>0.92119667968683028</v>
      </c>
      <c r="V93" s="11">
        <f>Database!Y93</f>
        <v>0.95796578559001921</v>
      </c>
      <c r="W93" s="130"/>
      <c r="X93" s="11">
        <f>Database!L1406</f>
        <v>1</v>
      </c>
      <c r="Y93" s="11">
        <f>Database!M1406</f>
        <v>1</v>
      </c>
      <c r="Z93" s="11">
        <f>Database!N1406</f>
        <v>1</v>
      </c>
      <c r="AA93" s="11">
        <f>Database!O1406</f>
        <v>1</v>
      </c>
      <c r="AB93" s="11">
        <f>Database!P1406</f>
        <v>1</v>
      </c>
      <c r="AC93" s="11">
        <f>Database!Q1406</f>
        <v>1</v>
      </c>
      <c r="AD93" s="11">
        <f>Database!R1406</f>
        <v>1</v>
      </c>
      <c r="AE93" s="11">
        <f>Database!S1406</f>
        <v>1</v>
      </c>
      <c r="AF93" s="11">
        <f>Database!T1406</f>
        <v>1</v>
      </c>
      <c r="AG93" s="11">
        <f>Database!U1406</f>
        <v>1</v>
      </c>
      <c r="AH93" s="11">
        <f>Database!V1406</f>
        <v>1</v>
      </c>
      <c r="AI93" s="11">
        <f>Database!W1406</f>
        <v>1</v>
      </c>
      <c r="AJ93" s="11">
        <f>Database!X1406</f>
        <v>1</v>
      </c>
      <c r="AK93" s="11">
        <f>Database!Y1406</f>
        <v>1</v>
      </c>
      <c r="AL93" s="130"/>
      <c r="AM93" s="12">
        <f t="shared" si="5"/>
        <v>0.10022218546811412</v>
      </c>
      <c r="AN93" s="12">
        <f t="shared" si="5"/>
        <v>3.3657584365295534E-2</v>
      </c>
      <c r="AO93" s="12">
        <f t="shared" si="5"/>
        <v>4.6033436836110164E-2</v>
      </c>
      <c r="AP93" s="12">
        <f t="shared" si="4"/>
        <v>8.3948700277088673E-2</v>
      </c>
      <c r="AQ93" s="12">
        <f t="shared" si="4"/>
        <v>6.0007315479375767E-2</v>
      </c>
      <c r="AR93" s="12">
        <f t="shared" si="4"/>
        <v>0</v>
      </c>
      <c r="AS93" s="12">
        <f t="shared" si="4"/>
        <v>0</v>
      </c>
      <c r="AT93" s="12">
        <f t="shared" si="4"/>
        <v>7.9093299387750782E-2</v>
      </c>
      <c r="AU93" s="12">
        <f t="shared" si="4"/>
        <v>9.7915094530856894E-2</v>
      </c>
      <c r="AV93" s="12">
        <f t="shared" si="4"/>
        <v>9.0564418766518662E-2</v>
      </c>
      <c r="AW93" s="12">
        <f t="shared" si="4"/>
        <v>0.1268676933876296</v>
      </c>
      <c r="AX93" s="12">
        <f t="shared" si="4"/>
        <v>6.5772966786639575E-2</v>
      </c>
      <c r="AY93" s="12">
        <f t="shared" si="4"/>
        <v>7.8803320313169722E-2</v>
      </c>
      <c r="AZ93" s="12">
        <f t="shared" si="4"/>
        <v>4.2034214409980786E-2</v>
      </c>
      <c r="BA93" s="134"/>
    </row>
    <row r="94" spans="1:53" x14ac:dyDescent="0.3">
      <c r="A94" s="134"/>
      <c r="B94" s="134"/>
      <c r="C94" s="134"/>
      <c r="D94" s="38" t="s">
        <v>184</v>
      </c>
      <c r="E94" s="38" t="s">
        <v>185</v>
      </c>
      <c r="F94" s="38" t="s">
        <v>96</v>
      </c>
      <c r="G94" s="38" t="s">
        <v>73</v>
      </c>
      <c r="H94" s="130"/>
      <c r="I94" s="11">
        <f>Database!L94</f>
        <v>0.89977781453188588</v>
      </c>
      <c r="J94" s="11">
        <f>Database!M94</f>
        <v>0.96634241563470447</v>
      </c>
      <c r="K94" s="11">
        <f>Database!N94</f>
        <v>0.95396656316388984</v>
      </c>
      <c r="L94" s="11">
        <f>Database!O94</f>
        <v>0.91605129972291133</v>
      </c>
      <c r="M94" s="11">
        <f>Database!P94</f>
        <v>0.93999268452062423</v>
      </c>
      <c r="N94" s="11">
        <f>Database!Q94</f>
        <v>1</v>
      </c>
      <c r="O94" s="11">
        <f>Database!R94</f>
        <v>1</v>
      </c>
      <c r="P94" s="11">
        <f>Database!S94</f>
        <v>0.92090670061224922</v>
      </c>
      <c r="Q94" s="11">
        <f>Database!T94</f>
        <v>0.90208490546914311</v>
      </c>
      <c r="R94" s="11">
        <f>Database!U94</f>
        <v>0.90943558123348134</v>
      </c>
      <c r="S94" s="11">
        <f>Database!V94</f>
        <v>0.8731323066123704</v>
      </c>
      <c r="T94" s="11">
        <f>Database!W94</f>
        <v>0.93422703321336042</v>
      </c>
      <c r="U94" s="11">
        <f>Database!X94</f>
        <v>0.92119667968683028</v>
      </c>
      <c r="V94" s="11">
        <f>Database!Y94</f>
        <v>0.95796578559001921</v>
      </c>
      <c r="W94" s="130"/>
      <c r="X94" s="11">
        <f>Database!L1407</f>
        <v>1</v>
      </c>
      <c r="Y94" s="11">
        <f>Database!M1407</f>
        <v>1</v>
      </c>
      <c r="Z94" s="11">
        <f>Database!N1407</f>
        <v>1</v>
      </c>
      <c r="AA94" s="11">
        <f>Database!O1407</f>
        <v>1</v>
      </c>
      <c r="AB94" s="11">
        <f>Database!P1407</f>
        <v>1</v>
      </c>
      <c r="AC94" s="11">
        <f>Database!Q1407</f>
        <v>1</v>
      </c>
      <c r="AD94" s="11">
        <f>Database!R1407</f>
        <v>1</v>
      </c>
      <c r="AE94" s="11">
        <f>Database!S1407</f>
        <v>1</v>
      </c>
      <c r="AF94" s="11">
        <f>Database!T1407</f>
        <v>1</v>
      </c>
      <c r="AG94" s="11">
        <f>Database!U1407</f>
        <v>0.41553565381506263</v>
      </c>
      <c r="AH94" s="11">
        <f>Database!V1407</f>
        <v>1</v>
      </c>
      <c r="AI94" s="11">
        <f>Database!W1407</f>
        <v>1</v>
      </c>
      <c r="AJ94" s="11">
        <f>Database!X1407</f>
        <v>1</v>
      </c>
      <c r="AK94" s="11">
        <f>Database!Y1407</f>
        <v>1</v>
      </c>
      <c r="AL94" s="130"/>
      <c r="AM94" s="12">
        <f t="shared" si="5"/>
        <v>0.10022218546811412</v>
      </c>
      <c r="AN94" s="12">
        <f t="shared" si="5"/>
        <v>3.3657584365295534E-2</v>
      </c>
      <c r="AO94" s="12">
        <f t="shared" si="5"/>
        <v>4.6033436836110164E-2</v>
      </c>
      <c r="AP94" s="12">
        <f t="shared" si="4"/>
        <v>8.3948700277088673E-2</v>
      </c>
      <c r="AQ94" s="12">
        <f t="shared" si="4"/>
        <v>6.0007315479375767E-2</v>
      </c>
      <c r="AR94" s="12">
        <f t="shared" si="4"/>
        <v>0</v>
      </c>
      <c r="AS94" s="12">
        <f t="shared" si="4"/>
        <v>0</v>
      </c>
      <c r="AT94" s="12">
        <f t="shared" si="4"/>
        <v>7.9093299387750782E-2</v>
      </c>
      <c r="AU94" s="12">
        <f t="shared" si="4"/>
        <v>9.7915094530856894E-2</v>
      </c>
      <c r="AV94" s="12">
        <f t="shared" si="4"/>
        <v>-0.4938999274184187</v>
      </c>
      <c r="AW94" s="12">
        <f t="shared" si="4"/>
        <v>0.1268676933876296</v>
      </c>
      <c r="AX94" s="12">
        <f t="shared" si="4"/>
        <v>6.5772966786639575E-2</v>
      </c>
      <c r="AY94" s="12">
        <f t="shared" si="4"/>
        <v>7.8803320313169722E-2</v>
      </c>
      <c r="AZ94" s="12">
        <f t="shared" si="4"/>
        <v>4.2034214409980786E-2</v>
      </c>
      <c r="BA94" s="134"/>
    </row>
    <row r="95" spans="1:53" x14ac:dyDescent="0.3">
      <c r="A95" s="134"/>
      <c r="B95" s="134"/>
      <c r="C95" s="134"/>
      <c r="D95" s="38" t="s">
        <v>184</v>
      </c>
      <c r="E95" s="38" t="s">
        <v>185</v>
      </c>
      <c r="F95" s="38" t="s">
        <v>98</v>
      </c>
      <c r="G95" s="38" t="s">
        <v>73</v>
      </c>
      <c r="H95" s="130"/>
      <c r="I95" s="11">
        <f>Database!L95</f>
        <v>0.88267111737538728</v>
      </c>
      <c r="J95" s="11">
        <f>Database!M95</f>
        <v>0.95904004337390869</v>
      </c>
      <c r="K95" s="11">
        <f>Database!N95</f>
        <v>0.9429062179513632</v>
      </c>
      <c r="L95" s="11">
        <f>Database!O95</f>
        <v>0.9089577890913314</v>
      </c>
      <c r="M95" s="11">
        <f>Database!P95</f>
        <v>0.93183238646912259</v>
      </c>
      <c r="N95" s="11">
        <f>Database!Q95</f>
        <v>1</v>
      </c>
      <c r="O95" s="11">
        <f>Database!R95</f>
        <v>1</v>
      </c>
      <c r="P95" s="11">
        <f>Database!S95</f>
        <v>0.91207147986163661</v>
      </c>
      <c r="Q95" s="11">
        <f>Database!T95</f>
        <v>0.89105091071409148</v>
      </c>
      <c r="R95" s="11">
        <f>Database!U95</f>
        <v>0.89997597256055994</v>
      </c>
      <c r="S95" s="11">
        <f>Database!V95</f>
        <v>0.85707535230596987</v>
      </c>
      <c r="T95" s="11">
        <f>Database!W95</f>
        <v>0.92497323980140089</v>
      </c>
      <c r="U95" s="11">
        <f>Database!X95</f>
        <v>0.90717492386366916</v>
      </c>
      <c r="V95" s="11">
        <f>Database!Y95</f>
        <v>0.95002536280867589</v>
      </c>
      <c r="W95" s="130"/>
      <c r="X95" s="11">
        <f>Database!L1408</f>
        <v>1</v>
      </c>
      <c r="Y95" s="11">
        <f>Database!M1408</f>
        <v>1</v>
      </c>
      <c r="Z95" s="11">
        <f>Database!N1408</f>
        <v>1</v>
      </c>
      <c r="AA95" s="11">
        <f>Database!O1408</f>
        <v>1</v>
      </c>
      <c r="AB95" s="11">
        <f>Database!P1408</f>
        <v>1</v>
      </c>
      <c r="AC95" s="11">
        <f>Database!Q1408</f>
        <v>1</v>
      </c>
      <c r="AD95" s="11">
        <f>Database!R1408</f>
        <v>1</v>
      </c>
      <c r="AE95" s="11">
        <f>Database!S1408</f>
        <v>1</v>
      </c>
      <c r="AF95" s="11">
        <f>Database!T1408</f>
        <v>1</v>
      </c>
      <c r="AG95" s="11">
        <f>Database!U1408</f>
        <v>1</v>
      </c>
      <c r="AH95" s="11">
        <f>Database!V1408</f>
        <v>1</v>
      </c>
      <c r="AI95" s="11">
        <f>Database!W1408</f>
        <v>1</v>
      </c>
      <c r="AJ95" s="11">
        <f>Database!X1408</f>
        <v>1</v>
      </c>
      <c r="AK95" s="11">
        <f>Database!Y1408</f>
        <v>1</v>
      </c>
      <c r="AL95" s="130"/>
      <c r="AM95" s="12">
        <f t="shared" si="5"/>
        <v>0.11732888262461272</v>
      </c>
      <c r="AN95" s="12">
        <f t="shared" si="5"/>
        <v>4.0959956626091309E-2</v>
      </c>
      <c r="AO95" s="12">
        <f t="shared" si="5"/>
        <v>5.7093782048636799E-2</v>
      </c>
      <c r="AP95" s="12">
        <f t="shared" si="4"/>
        <v>9.1042210908668597E-2</v>
      </c>
      <c r="AQ95" s="12">
        <f t="shared" si="4"/>
        <v>6.8167613530877413E-2</v>
      </c>
      <c r="AR95" s="12">
        <f t="shared" si="4"/>
        <v>0</v>
      </c>
      <c r="AS95" s="12">
        <f t="shared" si="4"/>
        <v>0</v>
      </c>
      <c r="AT95" s="12">
        <f t="shared" si="4"/>
        <v>8.7928520138363386E-2</v>
      </c>
      <c r="AU95" s="12">
        <f t="shared" si="4"/>
        <v>0.10894908928590852</v>
      </c>
      <c r="AV95" s="12">
        <f t="shared" si="4"/>
        <v>0.10002402743944006</v>
      </c>
      <c r="AW95" s="12">
        <f t="shared" si="4"/>
        <v>0.14292464769403013</v>
      </c>
      <c r="AX95" s="12">
        <f t="shared" si="4"/>
        <v>7.5026760198599107E-2</v>
      </c>
      <c r="AY95" s="12">
        <f t="shared" si="4"/>
        <v>9.2825076136330842E-2</v>
      </c>
      <c r="AZ95" s="12">
        <f t="shared" si="4"/>
        <v>4.9974637191324112E-2</v>
      </c>
      <c r="BA95" s="134"/>
    </row>
    <row r="96" spans="1:53" x14ac:dyDescent="0.3">
      <c r="A96" s="134"/>
      <c r="B96" s="134"/>
      <c r="C96" s="134"/>
      <c r="D96" s="38" t="s">
        <v>184</v>
      </c>
      <c r="E96" s="38" t="s">
        <v>185</v>
      </c>
      <c r="F96" s="38" t="s">
        <v>100</v>
      </c>
      <c r="G96" s="38" t="s">
        <v>73</v>
      </c>
      <c r="H96" s="130"/>
      <c r="I96" s="11">
        <f>Database!L96</f>
        <v>0.88267111737538728</v>
      </c>
      <c r="J96" s="11">
        <f>Database!M96</f>
        <v>0.95904004337390869</v>
      </c>
      <c r="K96" s="11">
        <f>Database!N96</f>
        <v>0.9429062179513632</v>
      </c>
      <c r="L96" s="11">
        <f>Database!O96</f>
        <v>0.9089577890913314</v>
      </c>
      <c r="M96" s="11">
        <f>Database!P96</f>
        <v>0.93183238646912259</v>
      </c>
      <c r="N96" s="11">
        <f>Database!Q96</f>
        <v>1</v>
      </c>
      <c r="O96" s="11">
        <f>Database!R96</f>
        <v>1</v>
      </c>
      <c r="P96" s="11">
        <f>Database!S96</f>
        <v>0.91207147986163661</v>
      </c>
      <c r="Q96" s="11">
        <f>Database!T96</f>
        <v>0.89105091071409148</v>
      </c>
      <c r="R96" s="11">
        <f>Database!U96</f>
        <v>0.89997597256055994</v>
      </c>
      <c r="S96" s="11">
        <f>Database!V96</f>
        <v>0.85707535230596987</v>
      </c>
      <c r="T96" s="11">
        <f>Database!W96</f>
        <v>0.92497323980140089</v>
      </c>
      <c r="U96" s="11">
        <f>Database!X96</f>
        <v>0.90717492386366916</v>
      </c>
      <c r="V96" s="11">
        <f>Database!Y96</f>
        <v>0.95002536280867589</v>
      </c>
      <c r="W96" s="130"/>
      <c r="X96" s="11">
        <f>Database!L1409</f>
        <v>1</v>
      </c>
      <c r="Y96" s="11">
        <f>Database!M1409</f>
        <v>1</v>
      </c>
      <c r="Z96" s="11">
        <f>Database!N1409</f>
        <v>1</v>
      </c>
      <c r="AA96" s="11">
        <f>Database!O1409</f>
        <v>1</v>
      </c>
      <c r="AB96" s="11">
        <f>Database!P1409</f>
        <v>1</v>
      </c>
      <c r="AC96" s="11">
        <f>Database!Q1409</f>
        <v>1</v>
      </c>
      <c r="AD96" s="11">
        <f>Database!R1409</f>
        <v>1</v>
      </c>
      <c r="AE96" s="11">
        <f>Database!S1409</f>
        <v>1</v>
      </c>
      <c r="AF96" s="11">
        <f>Database!T1409</f>
        <v>1</v>
      </c>
      <c r="AG96" s="11">
        <f>Database!U1409</f>
        <v>0.49454404948091635</v>
      </c>
      <c r="AH96" s="11">
        <f>Database!V1409</f>
        <v>1</v>
      </c>
      <c r="AI96" s="11">
        <f>Database!W1409</f>
        <v>1</v>
      </c>
      <c r="AJ96" s="11">
        <f>Database!X1409</f>
        <v>1</v>
      </c>
      <c r="AK96" s="11">
        <f>Database!Y1409</f>
        <v>1</v>
      </c>
      <c r="AL96" s="130"/>
      <c r="AM96" s="12">
        <f t="shared" si="5"/>
        <v>0.11732888262461272</v>
      </c>
      <c r="AN96" s="12">
        <f t="shared" si="5"/>
        <v>4.0959956626091309E-2</v>
      </c>
      <c r="AO96" s="12">
        <f t="shared" si="5"/>
        <v>5.7093782048636799E-2</v>
      </c>
      <c r="AP96" s="12">
        <f t="shared" si="4"/>
        <v>9.1042210908668597E-2</v>
      </c>
      <c r="AQ96" s="12">
        <f t="shared" si="4"/>
        <v>6.8167613530877413E-2</v>
      </c>
      <c r="AR96" s="12">
        <f t="shared" si="4"/>
        <v>0</v>
      </c>
      <c r="AS96" s="12">
        <f t="shared" si="4"/>
        <v>0</v>
      </c>
      <c r="AT96" s="12">
        <f t="shared" si="4"/>
        <v>8.7928520138363386E-2</v>
      </c>
      <c r="AU96" s="12">
        <f t="shared" si="4"/>
        <v>0.10894908928590852</v>
      </c>
      <c r="AV96" s="12">
        <f t="shared" si="4"/>
        <v>-0.4054319230796436</v>
      </c>
      <c r="AW96" s="12">
        <f t="shared" si="4"/>
        <v>0.14292464769403013</v>
      </c>
      <c r="AX96" s="12">
        <f t="shared" si="4"/>
        <v>7.5026760198599107E-2</v>
      </c>
      <c r="AY96" s="12">
        <f t="shared" si="4"/>
        <v>9.2825076136330842E-2</v>
      </c>
      <c r="AZ96" s="12">
        <f t="shared" si="4"/>
        <v>4.9974637191324112E-2</v>
      </c>
      <c r="BA96" s="134"/>
    </row>
    <row r="97" spans="1:53" x14ac:dyDescent="0.3">
      <c r="A97" s="134"/>
      <c r="B97" s="134"/>
      <c r="C97" s="134"/>
      <c r="D97" s="38" t="s">
        <v>184</v>
      </c>
      <c r="E97" s="38" t="s">
        <v>185</v>
      </c>
      <c r="F97" s="38" t="s">
        <v>102</v>
      </c>
      <c r="G97" s="38" t="s">
        <v>73</v>
      </c>
      <c r="H97" s="130"/>
      <c r="I97" s="11">
        <f>Database!L97</f>
        <v>0.82295377316207607</v>
      </c>
      <c r="J97" s="11">
        <f>Database!M97</f>
        <v>0.92679397007842446</v>
      </c>
      <c r="K97" s="11">
        <f>Database!N97</f>
        <v>0.90173267396138912</v>
      </c>
      <c r="L97" s="11">
        <f>Database!O97</f>
        <v>0.80179305285772151</v>
      </c>
      <c r="M97" s="11">
        <f>Database!P97</f>
        <v>0.88468169825231358</v>
      </c>
      <c r="N97" s="11">
        <f>Database!Q97</f>
        <v>1</v>
      </c>
      <c r="O97" s="11">
        <f>Database!R97</f>
        <v>1</v>
      </c>
      <c r="P97" s="11">
        <f>Database!S97</f>
        <v>0.88373954810250133</v>
      </c>
      <c r="Q97" s="11">
        <f>Database!T97</f>
        <v>0.82544290667319009</v>
      </c>
      <c r="R97" s="11">
        <f>Database!U97</f>
        <v>0.8635957115279439</v>
      </c>
      <c r="S97" s="11">
        <f>Database!V97</f>
        <v>0.79264110632383022</v>
      </c>
      <c r="T97" s="11">
        <f>Database!W97</f>
        <v>0.89451236900889786</v>
      </c>
      <c r="U97" s="11">
        <f>Database!X97</f>
        <v>0.83127813558019437</v>
      </c>
      <c r="V97" s="11">
        <f>Database!Y97</f>
        <v>0.89061087668714733</v>
      </c>
      <c r="W97" s="130"/>
      <c r="X97" s="11">
        <f>Database!L1410</f>
        <v>1</v>
      </c>
      <c r="Y97" s="11">
        <f>Database!M1410</f>
        <v>1</v>
      </c>
      <c r="Z97" s="11">
        <f>Database!N1410</f>
        <v>1</v>
      </c>
      <c r="AA97" s="11">
        <f>Database!O1410</f>
        <v>1</v>
      </c>
      <c r="AB97" s="11">
        <f>Database!P1410</f>
        <v>1</v>
      </c>
      <c r="AC97" s="11">
        <f>Database!Q1410</f>
        <v>1</v>
      </c>
      <c r="AD97" s="11">
        <f>Database!R1410</f>
        <v>1</v>
      </c>
      <c r="AE97" s="11">
        <f>Database!S1410</f>
        <v>1</v>
      </c>
      <c r="AF97" s="11">
        <f>Database!T1410</f>
        <v>1</v>
      </c>
      <c r="AG97" s="11">
        <f>Database!U1410</f>
        <v>1</v>
      </c>
      <c r="AH97" s="11">
        <f>Database!V1410</f>
        <v>1</v>
      </c>
      <c r="AI97" s="11">
        <f>Database!W1410</f>
        <v>1</v>
      </c>
      <c r="AJ97" s="11">
        <f>Database!X1410</f>
        <v>1</v>
      </c>
      <c r="AK97" s="11">
        <f>Database!Y1410</f>
        <v>1</v>
      </c>
      <c r="AL97" s="130"/>
      <c r="AM97" s="12">
        <f t="shared" si="5"/>
        <v>0.17704622683792393</v>
      </c>
      <c r="AN97" s="12">
        <f t="shared" si="5"/>
        <v>7.3206029921575544E-2</v>
      </c>
      <c r="AO97" s="12">
        <f t="shared" si="5"/>
        <v>9.826732603861088E-2</v>
      </c>
      <c r="AP97" s="12">
        <f t="shared" si="4"/>
        <v>0.19820694714227849</v>
      </c>
      <c r="AQ97" s="12">
        <f t="shared" si="4"/>
        <v>0.11531830174768642</v>
      </c>
      <c r="AR97" s="12">
        <f t="shared" si="4"/>
        <v>0</v>
      </c>
      <c r="AS97" s="12">
        <f t="shared" si="4"/>
        <v>0</v>
      </c>
      <c r="AT97" s="12">
        <f t="shared" si="4"/>
        <v>0.11626045189749867</v>
      </c>
      <c r="AU97" s="12">
        <f t="shared" si="4"/>
        <v>0.17455709332680991</v>
      </c>
      <c r="AV97" s="12">
        <f t="shared" si="4"/>
        <v>0.1364042884720561</v>
      </c>
      <c r="AW97" s="12">
        <f t="shared" si="4"/>
        <v>0.20735889367616978</v>
      </c>
      <c r="AX97" s="12">
        <f t="shared" si="4"/>
        <v>0.10548763099110214</v>
      </c>
      <c r="AY97" s="12">
        <f t="shared" si="4"/>
        <v>0.16872186441980563</v>
      </c>
      <c r="AZ97" s="12">
        <f t="shared" si="4"/>
        <v>0.10938912331285267</v>
      </c>
      <c r="BA97" s="134"/>
    </row>
    <row r="98" spans="1:53" x14ac:dyDescent="0.3">
      <c r="A98" s="134"/>
      <c r="B98" s="134"/>
      <c r="C98" s="134"/>
      <c r="D98" s="9" t="s">
        <v>184</v>
      </c>
      <c r="E98" s="9" t="s">
        <v>185</v>
      </c>
      <c r="F98" s="9" t="s">
        <v>104</v>
      </c>
      <c r="G98" s="9" t="s">
        <v>73</v>
      </c>
      <c r="H98" s="10"/>
      <c r="I98" s="13">
        <f>Database!L98</f>
        <v>0.82295377316207607</v>
      </c>
      <c r="J98" s="13">
        <f>Database!M98</f>
        <v>0.92679397007842446</v>
      </c>
      <c r="K98" s="13">
        <f>Database!N98</f>
        <v>0.90173267396138912</v>
      </c>
      <c r="L98" s="13">
        <f>Database!O98</f>
        <v>0.80179305285772151</v>
      </c>
      <c r="M98" s="13">
        <f>Database!P98</f>
        <v>0.88468169825231358</v>
      </c>
      <c r="N98" s="13">
        <f>Database!Q98</f>
        <v>1</v>
      </c>
      <c r="O98" s="13">
        <f>Database!R98</f>
        <v>1</v>
      </c>
      <c r="P98" s="13">
        <f>Database!S98</f>
        <v>0.88373954810250133</v>
      </c>
      <c r="Q98" s="13">
        <f>Database!T98</f>
        <v>0.82544290667319009</v>
      </c>
      <c r="R98" s="13">
        <f>Database!U98</f>
        <v>0.8635957115279439</v>
      </c>
      <c r="S98" s="13">
        <f>Database!V98</f>
        <v>0.79264110632383022</v>
      </c>
      <c r="T98" s="13">
        <f>Database!W98</f>
        <v>0.89451236900889786</v>
      </c>
      <c r="U98" s="13">
        <f>Database!X98</f>
        <v>0.83127813558019437</v>
      </c>
      <c r="V98" s="13">
        <f>Database!Y98</f>
        <v>0.89061087668714733</v>
      </c>
      <c r="W98" s="10"/>
      <c r="X98" s="13">
        <f>Database!L1411</f>
        <v>1</v>
      </c>
      <c r="Y98" s="13">
        <f>Database!M1411</f>
        <v>1</v>
      </c>
      <c r="Z98" s="13">
        <f>Database!N1411</f>
        <v>1</v>
      </c>
      <c r="AA98" s="13">
        <f>Database!O1411</f>
        <v>1</v>
      </c>
      <c r="AB98" s="13">
        <f>Database!P1411</f>
        <v>1</v>
      </c>
      <c r="AC98" s="13">
        <f>Database!Q1411</f>
        <v>1</v>
      </c>
      <c r="AD98" s="13">
        <f>Database!R1411</f>
        <v>1</v>
      </c>
      <c r="AE98" s="13">
        <f>Database!S1411</f>
        <v>1</v>
      </c>
      <c r="AF98" s="13">
        <f>Database!T1411</f>
        <v>1</v>
      </c>
      <c r="AG98" s="13">
        <f>Database!U1411</f>
        <v>1</v>
      </c>
      <c r="AH98" s="13">
        <f>Database!V1411</f>
        <v>1</v>
      </c>
      <c r="AI98" s="13">
        <f>Database!W1411</f>
        <v>1</v>
      </c>
      <c r="AJ98" s="13">
        <f>Database!X1411</f>
        <v>1</v>
      </c>
      <c r="AK98" s="13">
        <f>Database!Y1411</f>
        <v>1</v>
      </c>
      <c r="AL98" s="10"/>
      <c r="AM98" s="58">
        <f t="shared" si="5"/>
        <v>0.17704622683792393</v>
      </c>
      <c r="AN98" s="58">
        <f t="shared" si="5"/>
        <v>7.3206029921575544E-2</v>
      </c>
      <c r="AO98" s="58">
        <f t="shared" si="5"/>
        <v>9.826732603861088E-2</v>
      </c>
      <c r="AP98" s="58">
        <f t="shared" si="4"/>
        <v>0.19820694714227849</v>
      </c>
      <c r="AQ98" s="58">
        <f t="shared" si="4"/>
        <v>0.11531830174768642</v>
      </c>
      <c r="AR98" s="58">
        <f t="shared" si="4"/>
        <v>0</v>
      </c>
      <c r="AS98" s="58">
        <f t="shared" si="4"/>
        <v>0</v>
      </c>
      <c r="AT98" s="58">
        <f t="shared" si="4"/>
        <v>0.11626045189749867</v>
      </c>
      <c r="AU98" s="58">
        <f t="shared" si="4"/>
        <v>0.17455709332680991</v>
      </c>
      <c r="AV98" s="58">
        <f t="shared" si="4"/>
        <v>0.1364042884720561</v>
      </c>
      <c r="AW98" s="58">
        <f t="shared" si="4"/>
        <v>0.20735889367616978</v>
      </c>
      <c r="AX98" s="58">
        <f t="shared" si="4"/>
        <v>0.10548763099110214</v>
      </c>
      <c r="AY98" s="58">
        <f t="shared" si="4"/>
        <v>0.16872186441980563</v>
      </c>
      <c r="AZ98" s="58">
        <f t="shared" si="4"/>
        <v>0.10938912331285267</v>
      </c>
      <c r="BA98" s="134"/>
    </row>
    <row r="99" spans="1:53" x14ac:dyDescent="0.3">
      <c r="A99" s="134"/>
      <c r="B99" s="134"/>
      <c r="C99" s="134"/>
      <c r="D99" s="112" t="s">
        <v>184</v>
      </c>
      <c r="E99" s="112" t="s">
        <v>132</v>
      </c>
      <c r="F99" s="112" t="s">
        <v>72</v>
      </c>
      <c r="G99" s="112" t="s">
        <v>73</v>
      </c>
      <c r="H99" s="113"/>
      <c r="I99" s="114">
        <f>Database!L99</f>
        <v>0.81723101642804741</v>
      </c>
      <c r="J99" s="114">
        <f>Database!M99</f>
        <v>0.93518593594283583</v>
      </c>
      <c r="K99" s="114">
        <f>Database!N99</f>
        <v>0.93141661518100383</v>
      </c>
      <c r="L99" s="114">
        <f>Database!O99</f>
        <v>0.93996276682386015</v>
      </c>
      <c r="M99" s="114">
        <f>Database!P99</f>
        <v>0.86054257292859082</v>
      </c>
      <c r="N99" s="114">
        <f>Database!Q99</f>
        <v>1</v>
      </c>
      <c r="O99" s="114">
        <f>Database!R99</f>
        <v>0.9278975278480649</v>
      </c>
      <c r="P99" s="114">
        <f>Database!S99</f>
        <v>0.84390012468010189</v>
      </c>
      <c r="Q99" s="114">
        <f>Database!T99</f>
        <v>0.81717014471941118</v>
      </c>
      <c r="R99" s="114">
        <f>Database!U99</f>
        <v>0.80993889444056699</v>
      </c>
      <c r="S99" s="114">
        <f>Database!V99</f>
        <v>0.74242185054324561</v>
      </c>
      <c r="T99" s="114">
        <f>Database!W99</f>
        <v>0.79115689461986594</v>
      </c>
      <c r="U99" s="114">
        <f>Database!X99</f>
        <v>0.88111503567422111</v>
      </c>
      <c r="V99" s="114">
        <f>Database!Y99</f>
        <v>0.90322578422479172</v>
      </c>
      <c r="W99" s="113"/>
      <c r="X99" s="114">
        <f>Database!L1412</f>
        <v>0.71179883528632371</v>
      </c>
      <c r="Y99" s="114">
        <f>Database!M1412</f>
        <v>0.8511438700545495</v>
      </c>
      <c r="Z99" s="114">
        <f>Database!N1412</f>
        <v>0.90858705196519451</v>
      </c>
      <c r="AA99" s="114">
        <f>Database!O1412</f>
        <v>0.79386381444984233</v>
      </c>
      <c r="AB99" s="114">
        <f>Database!P1412</f>
        <v>0.78190804407536563</v>
      </c>
      <c r="AC99" s="114">
        <f>Database!Q1412</f>
        <v>0.93252634548328794</v>
      </c>
      <c r="AD99" s="114">
        <f>Database!R1412</f>
        <v>0.85286384584596786</v>
      </c>
      <c r="AE99" s="114">
        <f>Database!S1412</f>
        <v>0.74146794391517856</v>
      </c>
      <c r="AF99" s="114">
        <f>Database!T1412</f>
        <v>0.66507516492252139</v>
      </c>
      <c r="AG99" s="114">
        <f>Database!U1412</f>
        <v>0.61142862003474274</v>
      </c>
      <c r="AH99" s="114">
        <f>Database!V1412</f>
        <v>0.66481547350477166</v>
      </c>
      <c r="AI99" s="114">
        <f>Database!W1412</f>
        <v>0.77836391870397215</v>
      </c>
      <c r="AJ99" s="114">
        <f>Database!X1412</f>
        <v>0.8106076955201178</v>
      </c>
      <c r="AK99" s="114">
        <f>Database!Y1412</f>
        <v>0.85761479806163066</v>
      </c>
      <c r="AL99" s="113"/>
      <c r="AM99" s="115">
        <f t="shared" si="5"/>
        <v>-0.1054321811417237</v>
      </c>
      <c r="AN99" s="115">
        <f t="shared" si="5"/>
        <v>-8.4042065888286333E-2</v>
      </c>
      <c r="AO99" s="115">
        <f t="shared" si="5"/>
        <v>-2.2829563215809312E-2</v>
      </c>
      <c r="AP99" s="115">
        <f t="shared" si="4"/>
        <v>-0.14609895237401782</v>
      </c>
      <c r="AQ99" s="115">
        <f t="shared" si="4"/>
        <v>-7.8634528853225194E-2</v>
      </c>
      <c r="AR99" s="115">
        <f t="shared" si="4"/>
        <v>-6.7473654516712056E-2</v>
      </c>
      <c r="AS99" s="115">
        <f t="shared" si="4"/>
        <v>-7.5033682002097035E-2</v>
      </c>
      <c r="AT99" s="115">
        <f t="shared" si="4"/>
        <v>-0.10243218076492333</v>
      </c>
      <c r="AU99" s="115">
        <f t="shared" si="4"/>
        <v>-0.1520949797968898</v>
      </c>
      <c r="AV99" s="115">
        <f t="shared" si="4"/>
        <v>-0.19851027440582425</v>
      </c>
      <c r="AW99" s="115">
        <f t="shared" si="4"/>
        <v>-7.760637703847395E-2</v>
      </c>
      <c r="AX99" s="115">
        <f t="shared" si="4"/>
        <v>-1.2792975915893789E-2</v>
      </c>
      <c r="AY99" s="115">
        <f t="shared" si="4"/>
        <v>-7.0507340154103315E-2</v>
      </c>
      <c r="AZ99" s="115">
        <f t="shared" si="4"/>
        <v>-4.561098616316106E-2</v>
      </c>
      <c r="BA99" s="134"/>
    </row>
    <row r="100" spans="1:53" x14ac:dyDescent="0.3">
      <c r="A100" s="134"/>
      <c r="B100" s="134"/>
      <c r="C100" s="134"/>
      <c r="D100" s="38" t="s">
        <v>184</v>
      </c>
      <c r="E100" s="38" t="s">
        <v>132</v>
      </c>
      <c r="F100" s="38" t="s">
        <v>74</v>
      </c>
      <c r="G100" s="38" t="s">
        <v>73</v>
      </c>
      <c r="H100" s="130"/>
      <c r="I100" s="11">
        <f>Database!L100</f>
        <v>0.81723101642804741</v>
      </c>
      <c r="J100" s="11">
        <f>Database!M100</f>
        <v>0.93518593594283583</v>
      </c>
      <c r="K100" s="11">
        <f>Database!N100</f>
        <v>0.93141661518100383</v>
      </c>
      <c r="L100" s="11">
        <f>Database!O100</f>
        <v>0.93996276682386015</v>
      </c>
      <c r="M100" s="11">
        <f>Database!P100</f>
        <v>0.86054257292859082</v>
      </c>
      <c r="N100" s="11">
        <f>Database!Q100</f>
        <v>1</v>
      </c>
      <c r="O100" s="11">
        <f>Database!R100</f>
        <v>0.9278975278480649</v>
      </c>
      <c r="P100" s="11">
        <f>Database!S100</f>
        <v>0.84390012468010189</v>
      </c>
      <c r="Q100" s="11">
        <f>Database!T100</f>
        <v>0.81717014471941118</v>
      </c>
      <c r="R100" s="11">
        <f>Database!U100</f>
        <v>0.80993889444056699</v>
      </c>
      <c r="S100" s="11">
        <f>Database!V100</f>
        <v>0.74242185054324561</v>
      </c>
      <c r="T100" s="11">
        <f>Database!W100</f>
        <v>0.79115689461986594</v>
      </c>
      <c r="U100" s="11">
        <f>Database!X100</f>
        <v>0.88111503567422111</v>
      </c>
      <c r="V100" s="11">
        <f>Database!Y100</f>
        <v>0.90322578422479172</v>
      </c>
      <c r="W100" s="130"/>
      <c r="X100" s="11">
        <f>Database!L1413</f>
        <v>1</v>
      </c>
      <c r="Y100" s="11">
        <f>Database!M1413</f>
        <v>1</v>
      </c>
      <c r="Z100" s="11">
        <f>Database!N1413</f>
        <v>1</v>
      </c>
      <c r="AA100" s="11">
        <f>Database!O1413</f>
        <v>1</v>
      </c>
      <c r="AB100" s="11">
        <f>Database!P1413</f>
        <v>1</v>
      </c>
      <c r="AC100" s="11">
        <f>Database!Q1413</f>
        <v>1</v>
      </c>
      <c r="AD100" s="11">
        <f>Database!R1413</f>
        <v>1</v>
      </c>
      <c r="AE100" s="11">
        <f>Database!S1413</f>
        <v>1</v>
      </c>
      <c r="AF100" s="11">
        <f>Database!T1413</f>
        <v>0.83105484587255729</v>
      </c>
      <c r="AG100" s="11">
        <f>Database!U1413</f>
        <v>0.80136361667326084</v>
      </c>
      <c r="AH100" s="11">
        <f>Database!V1413</f>
        <v>0.76039508602722805</v>
      </c>
      <c r="AI100" s="11">
        <f>Database!W1413</f>
        <v>0.96669960723825121</v>
      </c>
      <c r="AJ100" s="11">
        <f>Database!X1413</f>
        <v>1</v>
      </c>
      <c r="AK100" s="11">
        <f>Database!Y1413</f>
        <v>1</v>
      </c>
      <c r="AL100" s="130"/>
      <c r="AM100" s="12">
        <f t="shared" si="5"/>
        <v>0.18276898357195259</v>
      </c>
      <c r="AN100" s="12">
        <f t="shared" si="5"/>
        <v>6.4814064057164167E-2</v>
      </c>
      <c r="AO100" s="12">
        <f t="shared" si="5"/>
        <v>6.8583384818996174E-2</v>
      </c>
      <c r="AP100" s="12">
        <f t="shared" si="4"/>
        <v>6.0037233176139848E-2</v>
      </c>
      <c r="AQ100" s="12">
        <f t="shared" si="4"/>
        <v>0.13945742707140918</v>
      </c>
      <c r="AR100" s="12">
        <f t="shared" si="4"/>
        <v>0</v>
      </c>
      <c r="AS100" s="12">
        <f t="shared" si="4"/>
        <v>7.2102472151935104E-2</v>
      </c>
      <c r="AT100" s="12">
        <f t="shared" si="4"/>
        <v>0.15609987531989811</v>
      </c>
      <c r="AU100" s="12">
        <f t="shared" si="4"/>
        <v>1.3884701153146106E-2</v>
      </c>
      <c r="AV100" s="12">
        <f t="shared" si="4"/>
        <v>-8.5752777673061553E-3</v>
      </c>
      <c r="AW100" s="12">
        <f t="shared" si="4"/>
        <v>1.7973235483982442E-2</v>
      </c>
      <c r="AX100" s="12">
        <f t="shared" si="4"/>
        <v>0.17554271261838528</v>
      </c>
      <c r="AY100" s="12">
        <f t="shared" si="4"/>
        <v>0.11888496432577889</v>
      </c>
      <c r="AZ100" s="12">
        <f t="shared" si="4"/>
        <v>9.6774215775208283E-2</v>
      </c>
      <c r="BA100" s="134"/>
    </row>
    <row r="101" spans="1:53" x14ac:dyDescent="0.3">
      <c r="A101" s="134"/>
      <c r="B101" s="134"/>
      <c r="C101" s="134"/>
      <c r="D101" s="38" t="s">
        <v>184</v>
      </c>
      <c r="E101" s="38" t="s">
        <v>132</v>
      </c>
      <c r="F101" s="38" t="s">
        <v>75</v>
      </c>
      <c r="G101" s="38" t="s">
        <v>73</v>
      </c>
      <c r="H101" s="130"/>
      <c r="I101" s="11">
        <f>Database!L101</f>
        <v>0.81723101642804741</v>
      </c>
      <c r="J101" s="11">
        <f>Database!M101</f>
        <v>0.93518593594283583</v>
      </c>
      <c r="K101" s="11">
        <f>Database!N101</f>
        <v>0.93141661518100383</v>
      </c>
      <c r="L101" s="11">
        <f>Database!O101</f>
        <v>0.93996276682386015</v>
      </c>
      <c r="M101" s="11">
        <f>Database!P101</f>
        <v>0.86054257292859082</v>
      </c>
      <c r="N101" s="11">
        <f>Database!Q101</f>
        <v>1</v>
      </c>
      <c r="O101" s="11">
        <f>Database!R101</f>
        <v>0.9278975278480649</v>
      </c>
      <c r="P101" s="11">
        <f>Database!S101</f>
        <v>0.84390012468010189</v>
      </c>
      <c r="Q101" s="11">
        <f>Database!T101</f>
        <v>0.81717014471941118</v>
      </c>
      <c r="R101" s="11">
        <f>Database!U101</f>
        <v>0.80993889444056699</v>
      </c>
      <c r="S101" s="11">
        <f>Database!V101</f>
        <v>0.74242185054324561</v>
      </c>
      <c r="T101" s="11">
        <f>Database!W101</f>
        <v>0.79115689461986594</v>
      </c>
      <c r="U101" s="11">
        <f>Database!X101</f>
        <v>0.88111503567422111</v>
      </c>
      <c r="V101" s="11">
        <f>Database!Y101</f>
        <v>0.90322578422479172</v>
      </c>
      <c r="W101" s="130"/>
      <c r="X101" s="11">
        <f>Database!L1414</f>
        <v>1</v>
      </c>
      <c r="Y101" s="11">
        <f>Database!M1414</f>
        <v>1</v>
      </c>
      <c r="Z101" s="11">
        <f>Database!N1414</f>
        <v>1</v>
      </c>
      <c r="AA101" s="11">
        <f>Database!O1414</f>
        <v>1</v>
      </c>
      <c r="AB101" s="11">
        <f>Database!P1414</f>
        <v>1</v>
      </c>
      <c r="AC101" s="11">
        <f>Database!Q1414</f>
        <v>1</v>
      </c>
      <c r="AD101" s="11">
        <f>Database!R1414</f>
        <v>1</v>
      </c>
      <c r="AE101" s="11">
        <f>Database!S1414</f>
        <v>1</v>
      </c>
      <c r="AF101" s="11">
        <f>Database!T1414</f>
        <v>0.83105484587255729</v>
      </c>
      <c r="AG101" s="11">
        <f>Database!U1414</f>
        <v>0.80136361667326084</v>
      </c>
      <c r="AH101" s="11">
        <f>Database!V1414</f>
        <v>0.76039508602722805</v>
      </c>
      <c r="AI101" s="11">
        <f>Database!W1414</f>
        <v>0.96669960723825121</v>
      </c>
      <c r="AJ101" s="11">
        <f>Database!X1414</f>
        <v>1</v>
      </c>
      <c r="AK101" s="11">
        <f>Database!Y1414</f>
        <v>1</v>
      </c>
      <c r="AL101" s="130"/>
      <c r="AM101" s="12">
        <f t="shared" si="5"/>
        <v>0.18276898357195259</v>
      </c>
      <c r="AN101" s="12">
        <f t="shared" si="5"/>
        <v>6.4814064057164167E-2</v>
      </c>
      <c r="AO101" s="12">
        <f t="shared" si="5"/>
        <v>6.8583384818996174E-2</v>
      </c>
      <c r="AP101" s="12">
        <f t="shared" si="4"/>
        <v>6.0037233176139848E-2</v>
      </c>
      <c r="AQ101" s="12">
        <f t="shared" si="4"/>
        <v>0.13945742707140918</v>
      </c>
      <c r="AR101" s="12">
        <f t="shared" si="4"/>
        <v>0</v>
      </c>
      <c r="AS101" s="12">
        <f t="shared" si="4"/>
        <v>7.2102472151935104E-2</v>
      </c>
      <c r="AT101" s="12">
        <f t="shared" si="4"/>
        <v>0.15609987531989811</v>
      </c>
      <c r="AU101" s="12">
        <f t="shared" si="4"/>
        <v>1.3884701153146106E-2</v>
      </c>
      <c r="AV101" s="12">
        <f t="shared" si="4"/>
        <v>-8.5752777673061553E-3</v>
      </c>
      <c r="AW101" s="12">
        <f t="shared" si="4"/>
        <v>1.7973235483982442E-2</v>
      </c>
      <c r="AX101" s="12">
        <f t="shared" si="4"/>
        <v>0.17554271261838528</v>
      </c>
      <c r="AY101" s="12">
        <f t="shared" si="4"/>
        <v>0.11888496432577889</v>
      </c>
      <c r="AZ101" s="12">
        <f t="shared" si="4"/>
        <v>9.6774215775208283E-2</v>
      </c>
      <c r="BA101" s="134"/>
    </row>
    <row r="102" spans="1:53" x14ac:dyDescent="0.3">
      <c r="A102" s="134"/>
      <c r="B102" s="134"/>
      <c r="C102" s="134"/>
      <c r="D102" s="38" t="s">
        <v>184</v>
      </c>
      <c r="E102" s="38" t="s">
        <v>132</v>
      </c>
      <c r="F102" s="38" t="s">
        <v>76</v>
      </c>
      <c r="G102" s="38" t="s">
        <v>73</v>
      </c>
      <c r="H102" s="130"/>
      <c r="I102" s="11">
        <f>Database!L102</f>
        <v>0.81723101642804741</v>
      </c>
      <c r="J102" s="11">
        <f>Database!M102</f>
        <v>0.93518593594283583</v>
      </c>
      <c r="K102" s="11">
        <f>Database!N102</f>
        <v>0.93141661518100383</v>
      </c>
      <c r="L102" s="11">
        <f>Database!O102</f>
        <v>0.93996276682386015</v>
      </c>
      <c r="M102" s="11">
        <f>Database!P102</f>
        <v>0.86054257292859082</v>
      </c>
      <c r="N102" s="11">
        <f>Database!Q102</f>
        <v>1</v>
      </c>
      <c r="O102" s="11">
        <f>Database!R102</f>
        <v>0.9278975278480649</v>
      </c>
      <c r="P102" s="11">
        <f>Database!S102</f>
        <v>0.84390012468010189</v>
      </c>
      <c r="Q102" s="11">
        <f>Database!T102</f>
        <v>0.81717014471941118</v>
      </c>
      <c r="R102" s="11">
        <f>Database!U102</f>
        <v>0.80993889444056699</v>
      </c>
      <c r="S102" s="11">
        <f>Database!V102</f>
        <v>0.74242185054324561</v>
      </c>
      <c r="T102" s="11">
        <f>Database!W102</f>
        <v>0.79115689461986594</v>
      </c>
      <c r="U102" s="11">
        <f>Database!X102</f>
        <v>0.88111503567422111</v>
      </c>
      <c r="V102" s="11">
        <f>Database!Y102</f>
        <v>0.90322578422479172</v>
      </c>
      <c r="W102" s="130"/>
      <c r="X102" s="11">
        <f>Database!L1415</f>
        <v>0.85752538045664817</v>
      </c>
      <c r="Y102" s="11">
        <f>Database!M1415</f>
        <v>1</v>
      </c>
      <c r="Z102" s="11">
        <f>Database!N1415</f>
        <v>0.99193358967657519</v>
      </c>
      <c r="AA102" s="11">
        <f>Database!O1415</f>
        <v>0.92788021215250505</v>
      </c>
      <c r="AB102" s="11">
        <f>Database!P1415</f>
        <v>0.97909209897924099</v>
      </c>
      <c r="AC102" s="11">
        <f>Database!Q1415</f>
        <v>1</v>
      </c>
      <c r="AD102" s="11">
        <f>Database!R1415</f>
        <v>0.89793835852816584</v>
      </c>
      <c r="AE102" s="11">
        <f>Database!S1415</f>
        <v>1</v>
      </c>
      <c r="AF102" s="11">
        <f>Database!T1415</f>
        <v>1</v>
      </c>
      <c r="AG102" s="11">
        <f>Database!U1415</f>
        <v>0.9162733078201758</v>
      </c>
      <c r="AH102" s="11">
        <f>Database!V1415</f>
        <v>0.72084741709170719</v>
      </c>
      <c r="AI102" s="11">
        <f>Database!W1415</f>
        <v>0.93272298198517245</v>
      </c>
      <c r="AJ102" s="11">
        <f>Database!X1415</f>
        <v>0.95828556342475235</v>
      </c>
      <c r="AK102" s="11">
        <f>Database!Y1415</f>
        <v>1</v>
      </c>
      <c r="AL102" s="130"/>
      <c r="AM102" s="12">
        <f t="shared" si="5"/>
        <v>4.029436402860076E-2</v>
      </c>
      <c r="AN102" s="12">
        <f t="shared" si="5"/>
        <v>6.4814064057164167E-2</v>
      </c>
      <c r="AO102" s="12">
        <f t="shared" si="5"/>
        <v>6.0516974495571363E-2</v>
      </c>
      <c r="AP102" s="12">
        <f t="shared" si="4"/>
        <v>-1.2082554671355106E-2</v>
      </c>
      <c r="AQ102" s="12">
        <f t="shared" si="4"/>
        <v>0.11854952605065017</v>
      </c>
      <c r="AR102" s="12">
        <f t="shared" si="4"/>
        <v>0</v>
      </c>
      <c r="AS102" s="12">
        <f t="shared" si="4"/>
        <v>-2.9959169319899059E-2</v>
      </c>
      <c r="AT102" s="12">
        <f t="shared" si="4"/>
        <v>0.15609987531989811</v>
      </c>
      <c r="AU102" s="12">
        <f t="shared" si="4"/>
        <v>0.18282985528058882</v>
      </c>
      <c r="AV102" s="12">
        <f t="shared" si="4"/>
        <v>0.10633441337960881</v>
      </c>
      <c r="AW102" s="12">
        <f t="shared" si="4"/>
        <v>-2.1574433451538422E-2</v>
      </c>
      <c r="AX102" s="12">
        <f t="shared" si="4"/>
        <v>0.14156608736530651</v>
      </c>
      <c r="AY102" s="12">
        <f t="shared" si="4"/>
        <v>7.7170527750531237E-2</v>
      </c>
      <c r="AZ102" s="12">
        <f t="shared" si="4"/>
        <v>9.6774215775208283E-2</v>
      </c>
      <c r="BA102" s="134"/>
    </row>
    <row r="103" spans="1:53" x14ac:dyDescent="0.3">
      <c r="A103" s="134"/>
      <c r="B103" s="134"/>
      <c r="C103" s="134"/>
      <c r="D103" s="38" t="s">
        <v>184</v>
      </c>
      <c r="E103" s="38" t="s">
        <v>132</v>
      </c>
      <c r="F103" s="38" t="s">
        <v>77</v>
      </c>
      <c r="G103" s="38" t="s">
        <v>73</v>
      </c>
      <c r="H103" s="130"/>
      <c r="I103" s="11">
        <f>Database!L103</f>
        <v>0.81723101642804741</v>
      </c>
      <c r="J103" s="11">
        <f>Database!M103</f>
        <v>0.93518593594283583</v>
      </c>
      <c r="K103" s="11">
        <f>Database!N103</f>
        <v>0.93141661518100383</v>
      </c>
      <c r="L103" s="11">
        <f>Database!O103</f>
        <v>0.93996276682386015</v>
      </c>
      <c r="M103" s="11">
        <f>Database!P103</f>
        <v>0.86054257292859082</v>
      </c>
      <c r="N103" s="11">
        <f>Database!Q103</f>
        <v>1</v>
      </c>
      <c r="O103" s="11">
        <f>Database!R103</f>
        <v>0.9278975278480649</v>
      </c>
      <c r="P103" s="11">
        <f>Database!S103</f>
        <v>0.84390012468010189</v>
      </c>
      <c r="Q103" s="11">
        <f>Database!T103</f>
        <v>0.81717014471941118</v>
      </c>
      <c r="R103" s="11">
        <f>Database!U103</f>
        <v>0.80993889444056699</v>
      </c>
      <c r="S103" s="11">
        <f>Database!V103</f>
        <v>0.74242185054324561</v>
      </c>
      <c r="T103" s="11">
        <f>Database!W103</f>
        <v>0.79115689461986594</v>
      </c>
      <c r="U103" s="11">
        <f>Database!X103</f>
        <v>0.88111503567422111</v>
      </c>
      <c r="V103" s="11">
        <f>Database!Y103</f>
        <v>0.90322578422479172</v>
      </c>
      <c r="W103" s="130"/>
      <c r="X103" s="11">
        <f>Database!L1416</f>
        <v>1</v>
      </c>
      <c r="Y103" s="11">
        <f>Database!M1416</f>
        <v>1</v>
      </c>
      <c r="Z103" s="11">
        <f>Database!N1416</f>
        <v>1</v>
      </c>
      <c r="AA103" s="11">
        <f>Database!O1416</f>
        <v>1</v>
      </c>
      <c r="AB103" s="11">
        <f>Database!P1416</f>
        <v>1</v>
      </c>
      <c r="AC103" s="11">
        <f>Database!Q1416</f>
        <v>1</v>
      </c>
      <c r="AD103" s="11">
        <f>Database!R1416</f>
        <v>1</v>
      </c>
      <c r="AE103" s="11">
        <f>Database!S1416</f>
        <v>1</v>
      </c>
      <c r="AF103" s="11">
        <f>Database!T1416</f>
        <v>1</v>
      </c>
      <c r="AG103" s="11">
        <f>Database!U1416</f>
        <v>1</v>
      </c>
      <c r="AH103" s="11">
        <f>Database!V1416</f>
        <v>0.83061723287588318</v>
      </c>
      <c r="AI103" s="11">
        <f>Database!W1416</f>
        <v>1</v>
      </c>
      <c r="AJ103" s="11">
        <f>Database!X1416</f>
        <v>1</v>
      </c>
      <c r="AK103" s="11">
        <f>Database!Y1416</f>
        <v>1</v>
      </c>
      <c r="AL103" s="130"/>
      <c r="AM103" s="12">
        <f t="shared" si="5"/>
        <v>0.18276898357195259</v>
      </c>
      <c r="AN103" s="12">
        <f t="shared" si="5"/>
        <v>6.4814064057164167E-2</v>
      </c>
      <c r="AO103" s="12">
        <f t="shared" si="5"/>
        <v>6.8583384818996174E-2</v>
      </c>
      <c r="AP103" s="12">
        <f t="shared" si="4"/>
        <v>6.0037233176139848E-2</v>
      </c>
      <c r="AQ103" s="12">
        <f t="shared" si="4"/>
        <v>0.13945742707140918</v>
      </c>
      <c r="AR103" s="12">
        <f t="shared" si="4"/>
        <v>0</v>
      </c>
      <c r="AS103" s="12">
        <f t="shared" si="4"/>
        <v>7.2102472151935104E-2</v>
      </c>
      <c r="AT103" s="12">
        <f t="shared" si="4"/>
        <v>0.15609987531989811</v>
      </c>
      <c r="AU103" s="12">
        <f t="shared" si="4"/>
        <v>0.18282985528058882</v>
      </c>
      <c r="AV103" s="12">
        <f t="shared" si="4"/>
        <v>0.19006110555943301</v>
      </c>
      <c r="AW103" s="12">
        <f t="shared" si="4"/>
        <v>8.8195382332637573E-2</v>
      </c>
      <c r="AX103" s="12">
        <f t="shared" si="4"/>
        <v>0.20884310538013406</v>
      </c>
      <c r="AY103" s="12">
        <f t="shared" si="4"/>
        <v>0.11888496432577889</v>
      </c>
      <c r="AZ103" s="12">
        <f t="shared" si="4"/>
        <v>9.6774215775208283E-2</v>
      </c>
      <c r="BA103" s="134"/>
    </row>
    <row r="104" spans="1:53" x14ac:dyDescent="0.3">
      <c r="A104" s="134"/>
      <c r="B104" s="134"/>
      <c r="C104" s="134"/>
      <c r="D104" s="38" t="s">
        <v>184</v>
      </c>
      <c r="E104" s="38" t="s">
        <v>132</v>
      </c>
      <c r="F104" s="38" t="s">
        <v>78</v>
      </c>
      <c r="G104" s="38" t="s">
        <v>73</v>
      </c>
      <c r="H104" s="130"/>
      <c r="I104" s="11">
        <f>Database!L104</f>
        <v>0.81723101642804741</v>
      </c>
      <c r="J104" s="11">
        <f>Database!M104</f>
        <v>0.93518593594283583</v>
      </c>
      <c r="K104" s="11">
        <f>Database!N104</f>
        <v>0.93141661518100383</v>
      </c>
      <c r="L104" s="11">
        <f>Database!O104</f>
        <v>0.93996276682386015</v>
      </c>
      <c r="M104" s="11">
        <f>Database!P104</f>
        <v>0.86054257292859082</v>
      </c>
      <c r="N104" s="11">
        <f>Database!Q104</f>
        <v>1</v>
      </c>
      <c r="O104" s="11">
        <f>Database!R104</f>
        <v>0.9278975278480649</v>
      </c>
      <c r="P104" s="11">
        <f>Database!S104</f>
        <v>0.84390012468010189</v>
      </c>
      <c r="Q104" s="11">
        <f>Database!T104</f>
        <v>0.81717014471941118</v>
      </c>
      <c r="R104" s="11">
        <f>Database!U104</f>
        <v>0.80993889444056699</v>
      </c>
      <c r="S104" s="11">
        <f>Database!V104</f>
        <v>0.74242185054324561</v>
      </c>
      <c r="T104" s="11">
        <f>Database!W104</f>
        <v>0.79115689461986594</v>
      </c>
      <c r="U104" s="11">
        <f>Database!X104</f>
        <v>0.88111503567422111</v>
      </c>
      <c r="V104" s="11">
        <f>Database!Y104</f>
        <v>0.90322578422479172</v>
      </c>
      <c r="W104" s="130"/>
      <c r="X104" s="11">
        <f>Database!L1417</f>
        <v>1</v>
      </c>
      <c r="Y104" s="11">
        <f>Database!M1417</f>
        <v>1</v>
      </c>
      <c r="Z104" s="11">
        <f>Database!N1417</f>
        <v>1</v>
      </c>
      <c r="AA104" s="11">
        <f>Database!O1417</f>
        <v>1</v>
      </c>
      <c r="AB104" s="11">
        <f>Database!P1417</f>
        <v>1</v>
      </c>
      <c r="AC104" s="11">
        <f>Database!Q1417</f>
        <v>1</v>
      </c>
      <c r="AD104" s="11">
        <f>Database!R1417</f>
        <v>1</v>
      </c>
      <c r="AE104" s="11">
        <f>Database!S1417</f>
        <v>1</v>
      </c>
      <c r="AF104" s="11">
        <f>Database!T1417</f>
        <v>1</v>
      </c>
      <c r="AG104" s="11">
        <f>Database!U1417</f>
        <v>1</v>
      </c>
      <c r="AH104" s="11">
        <f>Database!V1417</f>
        <v>0.83061723287588318</v>
      </c>
      <c r="AI104" s="11">
        <f>Database!W1417</f>
        <v>1</v>
      </c>
      <c r="AJ104" s="11">
        <f>Database!X1417</f>
        <v>1</v>
      </c>
      <c r="AK104" s="11">
        <f>Database!Y1417</f>
        <v>1</v>
      </c>
      <c r="AL104" s="130"/>
      <c r="AM104" s="12">
        <f t="shared" si="5"/>
        <v>0.18276898357195259</v>
      </c>
      <c r="AN104" s="12">
        <f t="shared" si="5"/>
        <v>6.4814064057164167E-2</v>
      </c>
      <c r="AO104" s="12">
        <f t="shared" si="5"/>
        <v>6.8583384818996174E-2</v>
      </c>
      <c r="AP104" s="12">
        <f t="shared" si="4"/>
        <v>6.0037233176139848E-2</v>
      </c>
      <c r="AQ104" s="12">
        <f t="shared" si="4"/>
        <v>0.13945742707140918</v>
      </c>
      <c r="AR104" s="12">
        <f t="shared" si="4"/>
        <v>0</v>
      </c>
      <c r="AS104" s="12">
        <f t="shared" si="4"/>
        <v>7.2102472151935104E-2</v>
      </c>
      <c r="AT104" s="12">
        <f t="shared" si="4"/>
        <v>0.15609987531989811</v>
      </c>
      <c r="AU104" s="12">
        <f t="shared" si="4"/>
        <v>0.18282985528058882</v>
      </c>
      <c r="AV104" s="12">
        <f t="shared" si="4"/>
        <v>0.19006110555943301</v>
      </c>
      <c r="AW104" s="12">
        <f t="shared" si="4"/>
        <v>8.8195382332637573E-2</v>
      </c>
      <c r="AX104" s="12">
        <f t="shared" si="4"/>
        <v>0.20884310538013406</v>
      </c>
      <c r="AY104" s="12">
        <f t="shared" si="4"/>
        <v>0.11888496432577889</v>
      </c>
      <c r="AZ104" s="12">
        <f t="shared" si="4"/>
        <v>9.6774215775208283E-2</v>
      </c>
      <c r="BA104" s="134"/>
    </row>
    <row r="105" spans="1:53" x14ac:dyDescent="0.3">
      <c r="A105" s="134"/>
      <c r="B105" s="134"/>
      <c r="C105" s="134"/>
      <c r="D105" s="38" t="s">
        <v>184</v>
      </c>
      <c r="E105" s="38" t="s">
        <v>132</v>
      </c>
      <c r="F105" s="38" t="s">
        <v>79</v>
      </c>
      <c r="G105" s="38" t="s">
        <v>73</v>
      </c>
      <c r="H105" s="130"/>
      <c r="I105" s="11">
        <f>Database!L105</f>
        <v>0.81723101642804741</v>
      </c>
      <c r="J105" s="11">
        <f>Database!M105</f>
        <v>0.93518593594283583</v>
      </c>
      <c r="K105" s="11">
        <f>Database!N105</f>
        <v>0.93141661518100383</v>
      </c>
      <c r="L105" s="11">
        <f>Database!O105</f>
        <v>0.93996276682386015</v>
      </c>
      <c r="M105" s="11">
        <f>Database!P105</f>
        <v>0.86054257292859082</v>
      </c>
      <c r="N105" s="11">
        <f>Database!Q105</f>
        <v>1</v>
      </c>
      <c r="O105" s="11">
        <f>Database!R105</f>
        <v>0.9278975278480649</v>
      </c>
      <c r="P105" s="11">
        <f>Database!S105</f>
        <v>0.84390012468010189</v>
      </c>
      <c r="Q105" s="11">
        <f>Database!T105</f>
        <v>0.81717014471941118</v>
      </c>
      <c r="R105" s="11">
        <f>Database!U105</f>
        <v>0.80993889444056699</v>
      </c>
      <c r="S105" s="11">
        <f>Database!V105</f>
        <v>0.74242185054324561</v>
      </c>
      <c r="T105" s="11">
        <f>Database!W105</f>
        <v>0.79115689461986594</v>
      </c>
      <c r="U105" s="11">
        <f>Database!X105</f>
        <v>0.88111503567422111</v>
      </c>
      <c r="V105" s="11">
        <f>Database!Y105</f>
        <v>0.90322578422479172</v>
      </c>
      <c r="W105" s="130"/>
      <c r="X105" s="11">
        <f>Database!L1418</f>
        <v>0.94933693774611816</v>
      </c>
      <c r="Y105" s="11">
        <f>Database!M1418</f>
        <v>1</v>
      </c>
      <c r="Z105" s="11">
        <f>Database!N1418</f>
        <v>1</v>
      </c>
      <c r="AA105" s="11">
        <f>Database!O1418</f>
        <v>1</v>
      </c>
      <c r="AB105" s="11">
        <f>Database!P1418</f>
        <v>1</v>
      </c>
      <c r="AC105" s="11">
        <f>Database!Q1418</f>
        <v>1</v>
      </c>
      <c r="AD105" s="11">
        <f>Database!R1418</f>
        <v>1</v>
      </c>
      <c r="AE105" s="11">
        <f>Database!S1418</f>
        <v>1</v>
      </c>
      <c r="AF105" s="11">
        <f>Database!T1418</f>
        <v>1</v>
      </c>
      <c r="AG105" s="11">
        <f>Database!U1418</f>
        <v>0.94300126074618418</v>
      </c>
      <c r="AH105" s="11">
        <f>Database!V1418</f>
        <v>0.80691253176832611</v>
      </c>
      <c r="AI105" s="11">
        <f>Database!W1418</f>
        <v>0.98007312693235571</v>
      </c>
      <c r="AJ105" s="11">
        <f>Database!X1418</f>
        <v>1</v>
      </c>
      <c r="AK105" s="11">
        <f>Database!Y1418</f>
        <v>1</v>
      </c>
      <c r="AL105" s="130"/>
      <c r="AM105" s="12">
        <f t="shared" si="5"/>
        <v>0.13210592131807075</v>
      </c>
      <c r="AN105" s="12">
        <f t="shared" si="5"/>
        <v>6.4814064057164167E-2</v>
      </c>
      <c r="AO105" s="12">
        <f t="shared" si="5"/>
        <v>6.8583384818996174E-2</v>
      </c>
      <c r="AP105" s="12">
        <f t="shared" si="4"/>
        <v>6.0037233176139848E-2</v>
      </c>
      <c r="AQ105" s="12">
        <f t="shared" si="4"/>
        <v>0.13945742707140918</v>
      </c>
      <c r="AR105" s="12">
        <f t="shared" si="4"/>
        <v>0</v>
      </c>
      <c r="AS105" s="12">
        <f t="shared" si="4"/>
        <v>7.2102472151935104E-2</v>
      </c>
      <c r="AT105" s="12">
        <f t="shared" si="4"/>
        <v>0.15609987531989811</v>
      </c>
      <c r="AU105" s="12">
        <f t="shared" si="4"/>
        <v>0.18282985528058882</v>
      </c>
      <c r="AV105" s="12">
        <f t="shared" si="4"/>
        <v>0.13306236630561719</v>
      </c>
      <c r="AW105" s="12">
        <f t="shared" si="4"/>
        <v>6.4490681225080504E-2</v>
      </c>
      <c r="AX105" s="12">
        <f t="shared" si="4"/>
        <v>0.18891623231248977</v>
      </c>
      <c r="AY105" s="12">
        <f t="shared" si="4"/>
        <v>0.11888496432577889</v>
      </c>
      <c r="AZ105" s="12">
        <f t="shared" si="4"/>
        <v>9.6774215775208283E-2</v>
      </c>
      <c r="BA105" s="134"/>
    </row>
    <row r="106" spans="1:53" x14ac:dyDescent="0.3">
      <c r="A106" s="134"/>
      <c r="B106" s="134"/>
      <c r="C106" s="134"/>
      <c r="D106" s="38" t="s">
        <v>184</v>
      </c>
      <c r="E106" s="38" t="s">
        <v>132</v>
      </c>
      <c r="F106" s="38" t="s">
        <v>80</v>
      </c>
      <c r="G106" s="38" t="s">
        <v>73</v>
      </c>
      <c r="H106" s="130"/>
      <c r="I106" s="11">
        <f>Database!L106</f>
        <v>0.71822189248649648</v>
      </c>
      <c r="J106" s="11">
        <f>Database!M106</f>
        <v>0.89250655398669998</v>
      </c>
      <c r="K106" s="11">
        <f>Database!N106</f>
        <v>0.88715578427732</v>
      </c>
      <c r="L106" s="11">
        <f>Database!O106</f>
        <v>0.91605129972291133</v>
      </c>
      <c r="M106" s="11">
        <f>Database!P106</f>
        <v>0.78280440291491449</v>
      </c>
      <c r="N106" s="11">
        <f>Database!Q106</f>
        <v>1</v>
      </c>
      <c r="O106" s="11">
        <f>Database!R106</f>
        <v>0.88765833638280789</v>
      </c>
      <c r="P106" s="11">
        <f>Database!S106</f>
        <v>0.78362897346765414</v>
      </c>
      <c r="Q106" s="11">
        <f>Database!T106</f>
        <v>0.73035503672190971</v>
      </c>
      <c r="R106" s="11">
        <f>Database!U106</f>
        <v>0.72212215832706617</v>
      </c>
      <c r="S106" s="11">
        <f>Database!V106</f>
        <v>0.63156461045789214</v>
      </c>
      <c r="T106" s="11">
        <f>Database!W106</f>
        <v>0.68409709292278276</v>
      </c>
      <c r="U106" s="11">
        <f>Database!X106</f>
        <v>0.80778958023086589</v>
      </c>
      <c r="V106" s="11">
        <f>Database!Y106</f>
        <v>0.85489947615821893</v>
      </c>
      <c r="W106" s="130"/>
      <c r="X106" s="11">
        <f>Database!L1419</f>
        <v>0.87334518760143365</v>
      </c>
      <c r="Y106" s="11">
        <f>Database!M1419</f>
        <v>1</v>
      </c>
      <c r="Z106" s="11">
        <f>Database!N1419</f>
        <v>1</v>
      </c>
      <c r="AA106" s="11">
        <f>Database!O1419</f>
        <v>1</v>
      </c>
      <c r="AB106" s="11">
        <f>Database!P1419</f>
        <v>0.98641505007590069</v>
      </c>
      <c r="AC106" s="11">
        <f>Database!Q1419</f>
        <v>1</v>
      </c>
      <c r="AD106" s="11">
        <f>Database!R1419</f>
        <v>0.98147777627116994</v>
      </c>
      <c r="AE106" s="11">
        <f>Database!S1419</f>
        <v>1</v>
      </c>
      <c r="AF106" s="11">
        <f>Database!T1419</f>
        <v>0.99194079664992096</v>
      </c>
      <c r="AG106" s="11">
        <f>Database!U1419</f>
        <v>0.91977305495278994</v>
      </c>
      <c r="AH106" s="11">
        <f>Database!V1419</f>
        <v>0.74728494148451885</v>
      </c>
      <c r="AI106" s="11">
        <f>Database!W1419</f>
        <v>0.92136851082397997</v>
      </c>
      <c r="AJ106" s="11">
        <f>Database!X1419</f>
        <v>1</v>
      </c>
      <c r="AK106" s="11">
        <f>Database!Y1419</f>
        <v>1</v>
      </c>
      <c r="AL106" s="130"/>
      <c r="AM106" s="12">
        <f t="shared" si="5"/>
        <v>0.15512329511493717</v>
      </c>
      <c r="AN106" s="12">
        <f t="shared" si="5"/>
        <v>0.10749344601330002</v>
      </c>
      <c r="AO106" s="12">
        <f t="shared" si="5"/>
        <v>0.11284421572268</v>
      </c>
      <c r="AP106" s="12">
        <f t="shared" si="4"/>
        <v>8.3948700277088673E-2</v>
      </c>
      <c r="AQ106" s="12">
        <f t="shared" si="4"/>
        <v>0.2036106471609862</v>
      </c>
      <c r="AR106" s="12">
        <f t="shared" si="4"/>
        <v>0</v>
      </c>
      <c r="AS106" s="12">
        <f t="shared" si="4"/>
        <v>9.3819439888362055E-2</v>
      </c>
      <c r="AT106" s="12">
        <f t="shared" si="4"/>
        <v>0.21637102653234586</v>
      </c>
      <c r="AU106" s="12">
        <f t="shared" si="4"/>
        <v>0.26158575992801125</v>
      </c>
      <c r="AV106" s="12">
        <f t="shared" si="4"/>
        <v>0.19765089662572377</v>
      </c>
      <c r="AW106" s="12">
        <f t="shared" si="4"/>
        <v>0.11572033102662671</v>
      </c>
      <c r="AX106" s="12">
        <f t="shared" si="4"/>
        <v>0.23727141790119721</v>
      </c>
      <c r="AY106" s="12">
        <f t="shared" si="4"/>
        <v>0.19221041976913411</v>
      </c>
      <c r="AZ106" s="12">
        <f t="shared" si="4"/>
        <v>0.14510052384178107</v>
      </c>
      <c r="BA106" s="134"/>
    </row>
    <row r="107" spans="1:53" x14ac:dyDescent="0.3">
      <c r="A107" s="134"/>
      <c r="B107" s="134"/>
      <c r="C107" s="134"/>
      <c r="D107" s="38" t="s">
        <v>184</v>
      </c>
      <c r="E107" s="38" t="s">
        <v>132</v>
      </c>
      <c r="F107" s="38" t="s">
        <v>81</v>
      </c>
      <c r="G107" s="38" t="s">
        <v>73</v>
      </c>
      <c r="H107" s="130"/>
      <c r="I107" s="11">
        <f>Database!L107</f>
        <v>0.67012582744809834</v>
      </c>
      <c r="J107" s="11">
        <f>Database!M107</f>
        <v>0.86918470326011454</v>
      </c>
      <c r="K107" s="11">
        <f>Database!N107</f>
        <v>0.86004297092008164</v>
      </c>
      <c r="L107" s="11">
        <f>Database!O107</f>
        <v>0.9089577890913314</v>
      </c>
      <c r="M107" s="11">
        <f>Database!P107</f>
        <v>0.75326832396305232</v>
      </c>
      <c r="N107" s="11">
        <f>Database!Q107</f>
        <v>1</v>
      </c>
      <c r="O107" s="11">
        <f>Database!R107</f>
        <v>0.87427017404106611</v>
      </c>
      <c r="P107" s="11">
        <f>Database!S107</f>
        <v>0.75945896414640968</v>
      </c>
      <c r="Q107" s="11">
        <f>Database!T107</f>
        <v>0.69996890346235485</v>
      </c>
      <c r="R107" s="11">
        <f>Database!U107</f>
        <v>0.69309734177213733</v>
      </c>
      <c r="S107" s="11">
        <f>Database!V107</f>
        <v>0.58493374599767844</v>
      </c>
      <c r="T107" s="11">
        <f>Database!W107</f>
        <v>0.63965177772493109</v>
      </c>
      <c r="U107" s="11">
        <f>Database!X107</f>
        <v>0.77358889475264636</v>
      </c>
      <c r="V107" s="11">
        <f>Database!Y107</f>
        <v>0.82748943599758806</v>
      </c>
      <c r="W107" s="130"/>
      <c r="X107" s="11">
        <f>Database!L1420</f>
        <v>0.92955593564260508</v>
      </c>
      <c r="Y107" s="11">
        <f>Database!M1420</f>
        <v>1</v>
      </c>
      <c r="Z107" s="11">
        <f>Database!N1420</f>
        <v>1</v>
      </c>
      <c r="AA107" s="11">
        <f>Database!O1420</f>
        <v>1</v>
      </c>
      <c r="AB107" s="11">
        <f>Database!P1420</f>
        <v>0.79476362959354852</v>
      </c>
      <c r="AC107" s="11">
        <f>Database!Q1420</f>
        <v>1</v>
      </c>
      <c r="AD107" s="11">
        <f>Database!R1420</f>
        <v>1</v>
      </c>
      <c r="AE107" s="11">
        <f>Database!S1420</f>
        <v>1</v>
      </c>
      <c r="AF107" s="11">
        <f>Database!T1420</f>
        <v>0.9806426206005755</v>
      </c>
      <c r="AG107" s="11">
        <f>Database!U1420</f>
        <v>0.86005078722150863</v>
      </c>
      <c r="AH107" s="11">
        <f>Database!V1420</f>
        <v>0.72584567602893846</v>
      </c>
      <c r="AI107" s="11">
        <f>Database!W1420</f>
        <v>0.89974881433483966</v>
      </c>
      <c r="AJ107" s="11">
        <f>Database!X1420</f>
        <v>0.97913847749045335</v>
      </c>
      <c r="AK107" s="11">
        <f>Database!Y1420</f>
        <v>0.97550335427943047</v>
      </c>
      <c r="AL107" s="130"/>
      <c r="AM107" s="12">
        <f t="shared" si="5"/>
        <v>0.25943010819450674</v>
      </c>
      <c r="AN107" s="12">
        <f t="shared" si="5"/>
        <v>0.13081529673988546</v>
      </c>
      <c r="AO107" s="12">
        <f t="shared" si="5"/>
        <v>0.13995702907991836</v>
      </c>
      <c r="AP107" s="12">
        <f t="shared" si="4"/>
        <v>9.1042210908668597E-2</v>
      </c>
      <c r="AQ107" s="12">
        <f t="shared" si="4"/>
        <v>4.1495305630496193E-2</v>
      </c>
      <c r="AR107" s="12">
        <f t="shared" si="4"/>
        <v>0</v>
      </c>
      <c r="AS107" s="12">
        <f t="shared" si="4"/>
        <v>0.12572982595893389</v>
      </c>
      <c r="AT107" s="12">
        <f t="shared" si="4"/>
        <v>0.24054103585359032</v>
      </c>
      <c r="AU107" s="12">
        <f t="shared" si="4"/>
        <v>0.28067371713822065</v>
      </c>
      <c r="AV107" s="12">
        <f t="shared" si="4"/>
        <v>0.1669534454493713</v>
      </c>
      <c r="AW107" s="12">
        <f t="shared" si="4"/>
        <v>0.14091193003126001</v>
      </c>
      <c r="AX107" s="12">
        <f t="shared" si="4"/>
        <v>0.26009703660990857</v>
      </c>
      <c r="AY107" s="12">
        <f t="shared" si="4"/>
        <v>0.20554958273780699</v>
      </c>
      <c r="AZ107" s="12">
        <f t="shared" si="4"/>
        <v>0.1480139182818424</v>
      </c>
      <c r="BA107" s="134"/>
    </row>
    <row r="108" spans="1:53" x14ac:dyDescent="0.3">
      <c r="A108" s="134"/>
      <c r="B108" s="134"/>
      <c r="C108" s="134"/>
      <c r="D108" s="38" t="s">
        <v>184</v>
      </c>
      <c r="E108" s="38" t="s">
        <v>132</v>
      </c>
      <c r="F108" s="38" t="s">
        <v>82</v>
      </c>
      <c r="G108" s="38" t="s">
        <v>73</v>
      </c>
      <c r="H108" s="130"/>
      <c r="I108" s="11">
        <f>Database!L108</f>
        <v>0.81723101642804741</v>
      </c>
      <c r="J108" s="11">
        <f>Database!M108</f>
        <v>0.93518593594283583</v>
      </c>
      <c r="K108" s="11">
        <f>Database!N108</f>
        <v>0.93141661518100383</v>
      </c>
      <c r="L108" s="11">
        <f>Database!O108</f>
        <v>0.93996276682386015</v>
      </c>
      <c r="M108" s="11">
        <f>Database!P108</f>
        <v>0.86054257292859082</v>
      </c>
      <c r="N108" s="11">
        <f>Database!Q108</f>
        <v>1</v>
      </c>
      <c r="O108" s="11">
        <f>Database!R108</f>
        <v>0.9278975278480649</v>
      </c>
      <c r="P108" s="11">
        <f>Database!S108</f>
        <v>0.84390012468010189</v>
      </c>
      <c r="Q108" s="11">
        <f>Database!T108</f>
        <v>0.81717014471941118</v>
      </c>
      <c r="R108" s="11">
        <f>Database!U108</f>
        <v>0.80993889444056699</v>
      </c>
      <c r="S108" s="11">
        <f>Database!V108</f>
        <v>0.74242185054324561</v>
      </c>
      <c r="T108" s="11">
        <f>Database!W108</f>
        <v>0.79115689461986594</v>
      </c>
      <c r="U108" s="11">
        <f>Database!X108</f>
        <v>0.88111503567422111</v>
      </c>
      <c r="V108" s="11">
        <f>Database!Y108</f>
        <v>0.90322578422479172</v>
      </c>
      <c r="W108" s="130"/>
      <c r="X108" s="11">
        <f>Database!L1421</f>
        <v>0.74874514130520975</v>
      </c>
      <c r="Y108" s="11">
        <f>Database!M1421</f>
        <v>0.8504521789100169</v>
      </c>
      <c r="Z108" s="11">
        <f>Database!N1421</f>
        <v>0.90738087245080723</v>
      </c>
      <c r="AA108" s="11">
        <f>Database!O1421</f>
        <v>0.80731624588530659</v>
      </c>
      <c r="AB108" s="11">
        <f>Database!P1421</f>
        <v>0.79259060445288476</v>
      </c>
      <c r="AC108" s="11">
        <f>Database!Q1421</f>
        <v>0.9324784860140537</v>
      </c>
      <c r="AD108" s="11">
        <f>Database!R1421</f>
        <v>0.85130053763586855</v>
      </c>
      <c r="AE108" s="11">
        <f>Database!S1421</f>
        <v>0.73582935176633468</v>
      </c>
      <c r="AF108" s="11">
        <f>Database!T1421</f>
        <v>0.4963356356400071</v>
      </c>
      <c r="AG108" s="11">
        <f>Database!U1421</f>
        <v>0.77269802375982777</v>
      </c>
      <c r="AH108" s="11">
        <f>Database!V1421</f>
        <v>0.64461666438024634</v>
      </c>
      <c r="AI108" s="11">
        <f>Database!W1421</f>
        <v>0.77038150360247526</v>
      </c>
      <c r="AJ108" s="11">
        <f>Database!X1421</f>
        <v>0.53537335091151772</v>
      </c>
      <c r="AK108" s="11">
        <f>Database!Y1421</f>
        <v>0.85678418673684997</v>
      </c>
      <c r="AL108" s="130"/>
      <c r="AM108" s="12">
        <f t="shared" si="5"/>
        <v>-6.8485875122837658E-2</v>
      </c>
      <c r="AN108" s="12">
        <f t="shared" si="5"/>
        <v>-8.4733757032818935E-2</v>
      </c>
      <c r="AO108" s="12">
        <f t="shared" si="5"/>
        <v>-2.4035742730196596E-2</v>
      </c>
      <c r="AP108" s="12">
        <f t="shared" si="4"/>
        <v>-0.13264652093855356</v>
      </c>
      <c r="AQ108" s="12">
        <f t="shared" si="4"/>
        <v>-6.7951968475706059E-2</v>
      </c>
      <c r="AR108" s="12">
        <f t="shared" si="4"/>
        <v>-6.7521513985946302E-2</v>
      </c>
      <c r="AS108" s="12">
        <f t="shared" si="4"/>
        <v>-7.6596990212196348E-2</v>
      </c>
      <c r="AT108" s="12">
        <f t="shared" si="4"/>
        <v>-0.10807077291376721</v>
      </c>
      <c r="AU108" s="12">
        <f t="shared" si="4"/>
        <v>-0.32083450907940408</v>
      </c>
      <c r="AV108" s="12">
        <f t="shared" si="4"/>
        <v>-3.7240870680739224E-2</v>
      </c>
      <c r="AW108" s="12">
        <f t="shared" si="4"/>
        <v>-9.7805186162999269E-2</v>
      </c>
      <c r="AX108" s="12">
        <f t="shared" si="4"/>
        <v>-2.0775391017390676E-2</v>
      </c>
      <c r="AY108" s="12">
        <f t="shared" si="4"/>
        <v>-0.34574168476270339</v>
      </c>
      <c r="AZ108" s="12">
        <f t="shared" si="4"/>
        <v>-4.6441597487941744E-2</v>
      </c>
      <c r="BA108" s="134"/>
    </row>
    <row r="109" spans="1:53" x14ac:dyDescent="0.3">
      <c r="A109" s="134"/>
      <c r="B109" s="134"/>
      <c r="C109" s="134"/>
      <c r="D109" s="38" t="s">
        <v>184</v>
      </c>
      <c r="E109" s="38" t="s">
        <v>132</v>
      </c>
      <c r="F109" s="38" t="s">
        <v>83</v>
      </c>
      <c r="G109" s="38" t="s">
        <v>73</v>
      </c>
      <c r="H109" s="130"/>
      <c r="I109" s="11">
        <f>Database!L109</f>
        <v>0.81723101642804741</v>
      </c>
      <c r="J109" s="11">
        <f>Database!M109</f>
        <v>0.93518593594283583</v>
      </c>
      <c r="K109" s="11">
        <f>Database!N109</f>
        <v>0.93141661518100383</v>
      </c>
      <c r="L109" s="11">
        <f>Database!O109</f>
        <v>0.93996276682386015</v>
      </c>
      <c r="M109" s="11">
        <f>Database!P109</f>
        <v>0.86054257292859082</v>
      </c>
      <c r="N109" s="11">
        <f>Database!Q109</f>
        <v>1</v>
      </c>
      <c r="O109" s="11">
        <f>Database!R109</f>
        <v>0.9278975278480649</v>
      </c>
      <c r="P109" s="11">
        <f>Database!S109</f>
        <v>0.84390012468010189</v>
      </c>
      <c r="Q109" s="11">
        <f>Database!T109</f>
        <v>0.81717014471941118</v>
      </c>
      <c r="R109" s="11">
        <f>Database!U109</f>
        <v>0.80993889444056699</v>
      </c>
      <c r="S109" s="11">
        <f>Database!V109</f>
        <v>0.74242185054324561</v>
      </c>
      <c r="T109" s="11">
        <f>Database!W109</f>
        <v>0.79115689461986594</v>
      </c>
      <c r="U109" s="11">
        <f>Database!X109</f>
        <v>0.88111503567422111</v>
      </c>
      <c r="V109" s="11">
        <f>Database!Y109</f>
        <v>0.90322578422479172</v>
      </c>
      <c r="W109" s="130"/>
      <c r="X109" s="11">
        <f>Database!L1422</f>
        <v>0.94637105729536797</v>
      </c>
      <c r="Y109" s="11">
        <f>Database!M1422</f>
        <v>0.9888047172220582</v>
      </c>
      <c r="Z109" s="11">
        <f>Database!N1422</f>
        <v>0.98672639864854084</v>
      </c>
      <c r="AA109" s="11">
        <f>Database!O1422</f>
        <v>1</v>
      </c>
      <c r="AB109" s="11">
        <f>Database!P1422</f>
        <v>1</v>
      </c>
      <c r="AC109" s="11">
        <f>Database!Q1422</f>
        <v>1</v>
      </c>
      <c r="AD109" s="11">
        <f>Database!R1422</f>
        <v>0.94443379620695078</v>
      </c>
      <c r="AE109" s="11">
        <f>Database!S1422</f>
        <v>1</v>
      </c>
      <c r="AF109" s="11">
        <f>Database!T1422</f>
        <v>1</v>
      </c>
      <c r="AG109" s="11">
        <f>Database!U1422</f>
        <v>1</v>
      </c>
      <c r="AH109" s="11">
        <f>Database!V1422</f>
        <v>0.83842965626100008</v>
      </c>
      <c r="AI109" s="11">
        <f>Database!W1422</f>
        <v>1</v>
      </c>
      <c r="AJ109" s="11">
        <f>Database!X1422</f>
        <v>1</v>
      </c>
      <c r="AK109" s="11">
        <f>Database!Y1422</f>
        <v>1</v>
      </c>
      <c r="AL109" s="130"/>
      <c r="AM109" s="12">
        <f t="shared" si="5"/>
        <v>0.12914004086732056</v>
      </c>
      <c r="AN109" s="12">
        <f t="shared" si="5"/>
        <v>5.3618781279222372E-2</v>
      </c>
      <c r="AO109" s="12">
        <f t="shared" si="5"/>
        <v>5.530978346753701E-2</v>
      </c>
      <c r="AP109" s="12">
        <f t="shared" si="4"/>
        <v>6.0037233176139848E-2</v>
      </c>
      <c r="AQ109" s="12">
        <f t="shared" si="4"/>
        <v>0.13945742707140918</v>
      </c>
      <c r="AR109" s="12">
        <f t="shared" si="4"/>
        <v>0</v>
      </c>
      <c r="AS109" s="12">
        <f t="shared" si="4"/>
        <v>1.6536268358885886E-2</v>
      </c>
      <c r="AT109" s="12">
        <f t="shared" si="4"/>
        <v>0.15609987531989811</v>
      </c>
      <c r="AU109" s="12">
        <f t="shared" si="4"/>
        <v>0.18282985528058882</v>
      </c>
      <c r="AV109" s="12">
        <f t="shared" si="4"/>
        <v>0.19006110555943301</v>
      </c>
      <c r="AW109" s="12">
        <f t="shared" si="4"/>
        <v>9.6007805717754469E-2</v>
      </c>
      <c r="AX109" s="12">
        <f t="shared" si="4"/>
        <v>0.20884310538013406</v>
      </c>
      <c r="AY109" s="12">
        <f t="shared" si="4"/>
        <v>0.11888496432577889</v>
      </c>
      <c r="AZ109" s="12">
        <f t="shared" si="4"/>
        <v>9.6774215775208283E-2</v>
      </c>
      <c r="BA109" s="134"/>
    </row>
    <row r="110" spans="1:53" x14ac:dyDescent="0.3">
      <c r="A110" s="134"/>
      <c r="B110" s="134"/>
      <c r="C110" s="134"/>
      <c r="D110" s="38" t="s">
        <v>184</v>
      </c>
      <c r="E110" s="38" t="s">
        <v>132</v>
      </c>
      <c r="F110" s="38" t="s">
        <v>84</v>
      </c>
      <c r="G110" s="38" t="s">
        <v>73</v>
      </c>
      <c r="H110" s="130"/>
      <c r="I110" s="11">
        <f>Database!L110</f>
        <v>0.81723101642804741</v>
      </c>
      <c r="J110" s="11">
        <f>Database!M110</f>
        <v>0.93518593594283583</v>
      </c>
      <c r="K110" s="11">
        <f>Database!N110</f>
        <v>0.93141661518100383</v>
      </c>
      <c r="L110" s="11">
        <f>Database!O110</f>
        <v>0.93996276682386015</v>
      </c>
      <c r="M110" s="11">
        <f>Database!P110</f>
        <v>0.86054257292859082</v>
      </c>
      <c r="N110" s="11">
        <f>Database!Q110</f>
        <v>1</v>
      </c>
      <c r="O110" s="11">
        <f>Database!R110</f>
        <v>0.9278975278480649</v>
      </c>
      <c r="P110" s="11">
        <f>Database!S110</f>
        <v>0.84390012468010189</v>
      </c>
      <c r="Q110" s="11">
        <f>Database!T110</f>
        <v>0.81717014471941118</v>
      </c>
      <c r="R110" s="11">
        <f>Database!U110</f>
        <v>0.80993889444056699</v>
      </c>
      <c r="S110" s="11">
        <f>Database!V110</f>
        <v>0.74242185054324561</v>
      </c>
      <c r="T110" s="11">
        <f>Database!W110</f>
        <v>0.79115689461986594</v>
      </c>
      <c r="U110" s="11">
        <f>Database!X110</f>
        <v>0.88111503567422111</v>
      </c>
      <c r="V110" s="11">
        <f>Database!Y110</f>
        <v>0.90322578422479172</v>
      </c>
      <c r="W110" s="130"/>
      <c r="X110" s="11">
        <f>Database!L1423</f>
        <v>0.81519801621493504</v>
      </c>
      <c r="Y110" s="11">
        <f>Database!M1423</f>
        <v>1</v>
      </c>
      <c r="Z110" s="11">
        <f>Database!N1423</f>
        <v>1</v>
      </c>
      <c r="AA110" s="11">
        <f>Database!O1423</f>
        <v>0.91659721998636623</v>
      </c>
      <c r="AB110" s="11">
        <f>Database!P1423</f>
        <v>0.96662260955203172</v>
      </c>
      <c r="AC110" s="11">
        <f>Database!Q1423</f>
        <v>1</v>
      </c>
      <c r="AD110" s="11">
        <f>Database!R1423</f>
        <v>0.95226563454706981</v>
      </c>
      <c r="AE110" s="11">
        <f>Database!S1423</f>
        <v>0.81856517913063387</v>
      </c>
      <c r="AF110" s="11">
        <f>Database!T1423</f>
        <v>0.90604318649428073</v>
      </c>
      <c r="AG110" s="11">
        <f>Database!U1423</f>
        <v>0.76410135706686921</v>
      </c>
      <c r="AH110" s="11">
        <f>Database!V1423</f>
        <v>0.72298056318644799</v>
      </c>
      <c r="AI110" s="11">
        <f>Database!W1423</f>
        <v>0.8322937917740556</v>
      </c>
      <c r="AJ110" s="11">
        <f>Database!X1423</f>
        <v>0.95178170038088661</v>
      </c>
      <c r="AK110" s="11">
        <f>Database!Y1423</f>
        <v>1</v>
      </c>
      <c r="AL110" s="130"/>
      <c r="AM110" s="12">
        <f t="shared" si="5"/>
        <v>-2.0330002131123681E-3</v>
      </c>
      <c r="AN110" s="12">
        <f t="shared" si="5"/>
        <v>6.4814064057164167E-2</v>
      </c>
      <c r="AO110" s="12">
        <f t="shared" si="5"/>
        <v>6.8583384818996174E-2</v>
      </c>
      <c r="AP110" s="12">
        <f t="shared" si="4"/>
        <v>-2.3365546837493922E-2</v>
      </c>
      <c r="AQ110" s="12">
        <f t="shared" si="4"/>
        <v>0.1060800366234409</v>
      </c>
      <c r="AR110" s="12">
        <f t="shared" si="4"/>
        <v>0</v>
      </c>
      <c r="AS110" s="12">
        <f t="shared" si="4"/>
        <v>2.436810669900491E-2</v>
      </c>
      <c r="AT110" s="12">
        <f t="shared" si="4"/>
        <v>-2.5334945549468024E-2</v>
      </c>
      <c r="AU110" s="12">
        <f t="shared" si="4"/>
        <v>8.8873041774869543E-2</v>
      </c>
      <c r="AV110" s="12">
        <f t="shared" si="4"/>
        <v>-4.5837537373697779E-2</v>
      </c>
      <c r="AW110" s="12">
        <f t="shared" si="4"/>
        <v>-1.9441287356797621E-2</v>
      </c>
      <c r="AX110" s="12">
        <f t="shared" si="4"/>
        <v>4.1136897154189667E-2</v>
      </c>
      <c r="AY110" s="12">
        <f t="shared" si="4"/>
        <v>7.0666664706665494E-2</v>
      </c>
      <c r="AZ110" s="12">
        <f t="shared" si="4"/>
        <v>9.6774215775208283E-2</v>
      </c>
      <c r="BA110" s="134"/>
    </row>
    <row r="111" spans="1:53" x14ac:dyDescent="0.3">
      <c r="A111" s="134"/>
      <c r="B111" s="134"/>
      <c r="C111" s="134"/>
      <c r="D111" s="38" t="s">
        <v>184</v>
      </c>
      <c r="E111" s="38" t="s">
        <v>132</v>
      </c>
      <c r="F111" s="38" t="s">
        <v>85</v>
      </c>
      <c r="G111" s="38" t="s">
        <v>73</v>
      </c>
      <c r="H111" s="130"/>
      <c r="I111" s="11">
        <f>Database!L111</f>
        <v>0.71822189248649648</v>
      </c>
      <c r="J111" s="11">
        <f>Database!M111</f>
        <v>0.89250655398669998</v>
      </c>
      <c r="K111" s="11">
        <f>Database!N111</f>
        <v>0.88715578427732</v>
      </c>
      <c r="L111" s="11">
        <f>Database!O111</f>
        <v>0.91605129972291133</v>
      </c>
      <c r="M111" s="11">
        <f>Database!P111</f>
        <v>0.78280440291491449</v>
      </c>
      <c r="N111" s="11">
        <f>Database!Q111</f>
        <v>1</v>
      </c>
      <c r="O111" s="11">
        <f>Database!R111</f>
        <v>0.88765833638280789</v>
      </c>
      <c r="P111" s="11">
        <f>Database!S111</f>
        <v>0.78362897346765414</v>
      </c>
      <c r="Q111" s="11">
        <f>Database!T111</f>
        <v>0.73035503672190971</v>
      </c>
      <c r="R111" s="11">
        <f>Database!U111</f>
        <v>0.72212215832706617</v>
      </c>
      <c r="S111" s="11">
        <f>Database!V111</f>
        <v>0.63156461045789214</v>
      </c>
      <c r="T111" s="11">
        <f>Database!W111</f>
        <v>0.68409709292278276</v>
      </c>
      <c r="U111" s="11">
        <f>Database!X111</f>
        <v>0.80778958023086589</v>
      </c>
      <c r="V111" s="11">
        <f>Database!Y111</f>
        <v>0.85489947615821893</v>
      </c>
      <c r="W111" s="130"/>
      <c r="X111" s="11">
        <f>Database!L1424</f>
        <v>0.81507805111765441</v>
      </c>
      <c r="Y111" s="11">
        <f>Database!M1424</f>
        <v>1</v>
      </c>
      <c r="Z111" s="11">
        <f>Database!N1424</f>
        <v>1</v>
      </c>
      <c r="AA111" s="11">
        <f>Database!O1424</f>
        <v>1</v>
      </c>
      <c r="AB111" s="11">
        <f>Database!P1424</f>
        <v>0.88621766297758842</v>
      </c>
      <c r="AC111" s="11">
        <f>Database!Q1424</f>
        <v>1</v>
      </c>
      <c r="AD111" s="11">
        <f>Database!R1424</f>
        <v>0.93337819641467212</v>
      </c>
      <c r="AE111" s="11">
        <f>Database!S1424</f>
        <v>0.85886124185750967</v>
      </c>
      <c r="AF111" s="11">
        <f>Database!T1424</f>
        <v>0.96005303558916244</v>
      </c>
      <c r="AG111" s="11">
        <f>Database!U1424</f>
        <v>0.85238453138310211</v>
      </c>
      <c r="AH111" s="11">
        <f>Database!V1424</f>
        <v>0.61977199477772726</v>
      </c>
      <c r="AI111" s="11">
        <f>Database!W1424</f>
        <v>0.6579540541187141</v>
      </c>
      <c r="AJ111" s="11">
        <f>Database!X1424</f>
        <v>0.97562116988204528</v>
      </c>
      <c r="AK111" s="11">
        <f>Database!Y1424</f>
        <v>1</v>
      </c>
      <c r="AL111" s="130"/>
      <c r="AM111" s="12">
        <f t="shared" si="5"/>
        <v>9.6856158631157929E-2</v>
      </c>
      <c r="AN111" s="12">
        <f t="shared" si="5"/>
        <v>0.10749344601330002</v>
      </c>
      <c r="AO111" s="12">
        <f t="shared" si="5"/>
        <v>0.11284421572268</v>
      </c>
      <c r="AP111" s="12">
        <f t="shared" si="4"/>
        <v>8.3948700277088673E-2</v>
      </c>
      <c r="AQ111" s="12">
        <f t="shared" si="4"/>
        <v>0.10341326006267393</v>
      </c>
      <c r="AR111" s="12">
        <f t="shared" si="4"/>
        <v>0</v>
      </c>
      <c r="AS111" s="12">
        <f t="shared" si="4"/>
        <v>4.5719860031864235E-2</v>
      </c>
      <c r="AT111" s="12">
        <f t="shared" si="4"/>
        <v>7.5232268389855528E-2</v>
      </c>
      <c r="AU111" s="12">
        <f t="shared" si="4"/>
        <v>0.22969799886725273</v>
      </c>
      <c r="AV111" s="12">
        <f t="shared" si="4"/>
        <v>0.13026237305603594</v>
      </c>
      <c r="AW111" s="12">
        <f t="shared" si="4"/>
        <v>-1.1792615680164875E-2</v>
      </c>
      <c r="AX111" s="12">
        <f t="shared" si="4"/>
        <v>-2.6143038804068652E-2</v>
      </c>
      <c r="AY111" s="12">
        <f t="shared" si="4"/>
        <v>0.16783158965117939</v>
      </c>
      <c r="AZ111" s="12">
        <f t="shared" si="4"/>
        <v>0.14510052384178107</v>
      </c>
      <c r="BA111" s="134"/>
    </row>
    <row r="112" spans="1:53" x14ac:dyDescent="0.3">
      <c r="A112" s="134"/>
      <c r="B112" s="134"/>
      <c r="C112" s="134"/>
      <c r="D112" s="38" t="s">
        <v>184</v>
      </c>
      <c r="E112" s="38" t="s">
        <v>132</v>
      </c>
      <c r="F112" s="38" t="s">
        <v>86</v>
      </c>
      <c r="G112" s="38" t="s">
        <v>73</v>
      </c>
      <c r="H112" s="130"/>
      <c r="I112" s="11">
        <f>Database!L112</f>
        <v>0.67012582744809834</v>
      </c>
      <c r="J112" s="11">
        <f>Database!M112</f>
        <v>0.86918470326011454</v>
      </c>
      <c r="K112" s="11">
        <f>Database!N112</f>
        <v>0.86004297092008164</v>
      </c>
      <c r="L112" s="11">
        <f>Database!O112</f>
        <v>0.9089577890913314</v>
      </c>
      <c r="M112" s="11">
        <f>Database!P112</f>
        <v>0.75326832396305232</v>
      </c>
      <c r="N112" s="11">
        <f>Database!Q112</f>
        <v>1</v>
      </c>
      <c r="O112" s="11">
        <f>Database!R112</f>
        <v>0.87427017404106611</v>
      </c>
      <c r="P112" s="11">
        <f>Database!S112</f>
        <v>0.75945896414640968</v>
      </c>
      <c r="Q112" s="11">
        <f>Database!T112</f>
        <v>0.69996890346235485</v>
      </c>
      <c r="R112" s="11">
        <f>Database!U112</f>
        <v>0.69309734177213733</v>
      </c>
      <c r="S112" s="11">
        <f>Database!V112</f>
        <v>0.58493374599767844</v>
      </c>
      <c r="T112" s="11">
        <f>Database!W112</f>
        <v>0.63965177772493109</v>
      </c>
      <c r="U112" s="11">
        <f>Database!X112</f>
        <v>0.77358889475264636</v>
      </c>
      <c r="V112" s="11">
        <f>Database!Y112</f>
        <v>0.82748943599758806</v>
      </c>
      <c r="W112" s="130"/>
      <c r="X112" s="11">
        <f>Database!L1425</f>
        <v>1</v>
      </c>
      <c r="Y112" s="11">
        <f>Database!M1425</f>
        <v>1</v>
      </c>
      <c r="Z112" s="11">
        <f>Database!N1425</f>
        <v>1</v>
      </c>
      <c r="AA112" s="11">
        <f>Database!O1425</f>
        <v>0.88669943840988741</v>
      </c>
      <c r="AB112" s="11">
        <f>Database!P1425</f>
        <v>0.88110802561390333</v>
      </c>
      <c r="AC112" s="11">
        <f>Database!Q1425</f>
        <v>1</v>
      </c>
      <c r="AD112" s="11">
        <f>Database!R1425</f>
        <v>1</v>
      </c>
      <c r="AE112" s="11">
        <f>Database!S1425</f>
        <v>0.84955124004875548</v>
      </c>
      <c r="AF112" s="11">
        <f>Database!T1425</f>
        <v>1</v>
      </c>
      <c r="AG112" s="11">
        <f>Database!U1425</f>
        <v>1</v>
      </c>
      <c r="AH112" s="11">
        <f>Database!V1425</f>
        <v>0.75430054358712473</v>
      </c>
      <c r="AI112" s="11">
        <f>Database!W1425</f>
        <v>0.8605761278992573</v>
      </c>
      <c r="AJ112" s="11">
        <f>Database!X1425</f>
        <v>1</v>
      </c>
      <c r="AK112" s="11">
        <f>Database!Y1425</f>
        <v>1</v>
      </c>
      <c r="AL112" s="130"/>
      <c r="AM112" s="12">
        <f t="shared" si="5"/>
        <v>0.32987417255190166</v>
      </c>
      <c r="AN112" s="12">
        <f t="shared" si="5"/>
        <v>0.13081529673988546</v>
      </c>
      <c r="AO112" s="12">
        <f t="shared" si="5"/>
        <v>0.13995702907991836</v>
      </c>
      <c r="AP112" s="12">
        <f t="shared" si="4"/>
        <v>-2.2258350681443995E-2</v>
      </c>
      <c r="AQ112" s="12">
        <f t="shared" si="4"/>
        <v>0.12783970165085101</v>
      </c>
      <c r="AR112" s="12">
        <f t="shared" si="4"/>
        <v>0</v>
      </c>
      <c r="AS112" s="12">
        <f t="shared" si="4"/>
        <v>0.12572982595893389</v>
      </c>
      <c r="AT112" s="12">
        <f t="shared" si="4"/>
        <v>9.0092275902345809E-2</v>
      </c>
      <c r="AU112" s="12">
        <f t="shared" si="4"/>
        <v>0.30003109653764515</v>
      </c>
      <c r="AV112" s="12">
        <f t="shared" si="4"/>
        <v>0.30690265822786267</v>
      </c>
      <c r="AW112" s="12">
        <f t="shared" si="4"/>
        <v>0.16936679758944628</v>
      </c>
      <c r="AX112" s="12">
        <f t="shared" si="4"/>
        <v>0.22092435017432621</v>
      </c>
      <c r="AY112" s="12">
        <f t="shared" si="4"/>
        <v>0.22641110524735364</v>
      </c>
      <c r="AZ112" s="12">
        <f t="shared" si="4"/>
        <v>0.17251056400241194</v>
      </c>
      <c r="BA112" s="134"/>
    </row>
    <row r="113" spans="1:53" x14ac:dyDescent="0.3">
      <c r="A113" s="134"/>
      <c r="B113" s="134"/>
      <c r="C113" s="134"/>
      <c r="D113" s="38" t="s">
        <v>184</v>
      </c>
      <c r="E113" s="38" t="s">
        <v>132</v>
      </c>
      <c r="F113" s="38" t="s">
        <v>87</v>
      </c>
      <c r="G113" s="38" t="s">
        <v>73</v>
      </c>
      <c r="H113" s="130"/>
      <c r="I113" s="11">
        <f>Database!L113</f>
        <v>0.81723101642804741</v>
      </c>
      <c r="J113" s="11">
        <f>Database!M113</f>
        <v>0.93518593594283583</v>
      </c>
      <c r="K113" s="11">
        <f>Database!N113</f>
        <v>0.93141661518100383</v>
      </c>
      <c r="L113" s="11">
        <f>Database!O113</f>
        <v>0.93996276682386015</v>
      </c>
      <c r="M113" s="11">
        <f>Database!P113</f>
        <v>0.86054257292859082</v>
      </c>
      <c r="N113" s="11">
        <f>Database!Q113</f>
        <v>1</v>
      </c>
      <c r="O113" s="11">
        <f>Database!R113</f>
        <v>0.9278975278480649</v>
      </c>
      <c r="P113" s="11">
        <f>Database!S113</f>
        <v>0.84390012468010189</v>
      </c>
      <c r="Q113" s="11">
        <f>Database!T113</f>
        <v>0.81717014471941118</v>
      </c>
      <c r="R113" s="11">
        <f>Database!U113</f>
        <v>0.80993889444056699</v>
      </c>
      <c r="S113" s="11">
        <f>Database!V113</f>
        <v>0.74242185054324561</v>
      </c>
      <c r="T113" s="11">
        <f>Database!W113</f>
        <v>0.79115689461986594</v>
      </c>
      <c r="U113" s="11">
        <f>Database!X113</f>
        <v>0.88111503567422111</v>
      </c>
      <c r="V113" s="11">
        <f>Database!Y113</f>
        <v>0.90322578422479172</v>
      </c>
      <c r="W113" s="130"/>
      <c r="X113" s="11">
        <f>Database!L1426</f>
        <v>0.5705842728149233</v>
      </c>
      <c r="Y113" s="11">
        <f>Database!M1426</f>
        <v>1</v>
      </c>
      <c r="Z113" s="11">
        <f>Database!N1426</f>
        <v>1</v>
      </c>
      <c r="AA113" s="11">
        <f>Database!O1426</f>
        <v>0.90563455145265737</v>
      </c>
      <c r="AB113" s="11">
        <f>Database!P1426</f>
        <v>0.97154562150469093</v>
      </c>
      <c r="AC113" s="11">
        <f>Database!Q1426</f>
        <v>1</v>
      </c>
      <c r="AD113" s="11">
        <f>Database!R1426</f>
        <v>1</v>
      </c>
      <c r="AE113" s="11">
        <f>Database!S1426</f>
        <v>0.81353059513490666</v>
      </c>
      <c r="AF113" s="11">
        <f>Database!T1426</f>
        <v>0.81547748756679084</v>
      </c>
      <c r="AG113" s="11">
        <f>Database!U1426</f>
        <v>0.83734302256036841</v>
      </c>
      <c r="AH113" s="11">
        <f>Database!V1426</f>
        <v>0.71340741115905648</v>
      </c>
      <c r="AI113" s="11">
        <f>Database!W1426</f>
        <v>0.81343868991034418</v>
      </c>
      <c r="AJ113" s="11">
        <f>Database!X1426</f>
        <v>0.88334671826340394</v>
      </c>
      <c r="AK113" s="11">
        <f>Database!Y1426</f>
        <v>0.91971058836682895</v>
      </c>
      <c r="AL113" s="130"/>
      <c r="AM113" s="12">
        <f t="shared" si="5"/>
        <v>-0.24664674361312411</v>
      </c>
      <c r="AN113" s="12">
        <f t="shared" si="5"/>
        <v>6.4814064057164167E-2</v>
      </c>
      <c r="AO113" s="12">
        <f t="shared" si="5"/>
        <v>6.8583384818996174E-2</v>
      </c>
      <c r="AP113" s="12">
        <f t="shared" si="4"/>
        <v>-3.4328215371202786E-2</v>
      </c>
      <c r="AQ113" s="12">
        <f t="shared" si="4"/>
        <v>0.11100304857610011</v>
      </c>
      <c r="AR113" s="12">
        <f t="shared" ref="AR113:AZ141" si="6">AC113 - N113</f>
        <v>0</v>
      </c>
      <c r="AS113" s="12">
        <f t="shared" si="6"/>
        <v>7.2102472151935104E-2</v>
      </c>
      <c r="AT113" s="12">
        <f t="shared" si="6"/>
        <v>-3.0369529545195229E-2</v>
      </c>
      <c r="AU113" s="12">
        <f t="shared" si="6"/>
        <v>-1.6926571526203471E-3</v>
      </c>
      <c r="AV113" s="12">
        <f t="shared" si="6"/>
        <v>2.7404128119801419E-2</v>
      </c>
      <c r="AW113" s="12">
        <f t="shared" si="6"/>
        <v>-2.9014439384189128E-2</v>
      </c>
      <c r="AX113" s="12">
        <f t="shared" si="6"/>
        <v>2.2281795290478246E-2</v>
      </c>
      <c r="AY113" s="12">
        <f t="shared" si="6"/>
        <v>2.2316825891828262E-3</v>
      </c>
      <c r="AZ113" s="12">
        <f t="shared" si="6"/>
        <v>1.6484804142037235E-2</v>
      </c>
      <c r="BA113" s="134"/>
    </row>
    <row r="114" spans="1:53" x14ac:dyDescent="0.3">
      <c r="A114" s="134"/>
      <c r="B114" s="134"/>
      <c r="C114" s="134"/>
      <c r="D114" s="38" t="s">
        <v>184</v>
      </c>
      <c r="E114" s="38" t="s">
        <v>132</v>
      </c>
      <c r="F114" s="38" t="s">
        <v>88</v>
      </c>
      <c r="G114" s="38" t="s">
        <v>73</v>
      </c>
      <c r="H114" s="130"/>
      <c r="I114" s="11">
        <f>Database!L114</f>
        <v>0.81723101642804741</v>
      </c>
      <c r="J114" s="11">
        <f>Database!M114</f>
        <v>0.93518593594283583</v>
      </c>
      <c r="K114" s="11">
        <f>Database!N114</f>
        <v>0.93141661518100383</v>
      </c>
      <c r="L114" s="11">
        <f>Database!O114</f>
        <v>0.93996276682386015</v>
      </c>
      <c r="M114" s="11">
        <f>Database!P114</f>
        <v>0.86054257292859082</v>
      </c>
      <c r="N114" s="11">
        <f>Database!Q114</f>
        <v>1</v>
      </c>
      <c r="O114" s="11">
        <f>Database!R114</f>
        <v>0.9278975278480649</v>
      </c>
      <c r="P114" s="11">
        <f>Database!S114</f>
        <v>0.84390012468010189</v>
      </c>
      <c r="Q114" s="11">
        <f>Database!T114</f>
        <v>0.81717014471941118</v>
      </c>
      <c r="R114" s="11">
        <f>Database!U114</f>
        <v>0.80993889444056699</v>
      </c>
      <c r="S114" s="11">
        <f>Database!V114</f>
        <v>0.74242185054324561</v>
      </c>
      <c r="T114" s="11">
        <f>Database!W114</f>
        <v>0.79115689461986594</v>
      </c>
      <c r="U114" s="11">
        <f>Database!X114</f>
        <v>0.88111503567422111</v>
      </c>
      <c r="V114" s="11">
        <f>Database!Y114</f>
        <v>0.90322578422479172</v>
      </c>
      <c r="W114" s="130"/>
      <c r="X114" s="11">
        <f>Database!L1427</f>
        <v>0.53735280672203312</v>
      </c>
      <c r="Y114" s="11">
        <f>Database!M1427</f>
        <v>1</v>
      </c>
      <c r="Z114" s="11">
        <f>Database!N1427</f>
        <v>1</v>
      </c>
      <c r="AA114" s="11">
        <f>Database!O1427</f>
        <v>0.9375403757585774</v>
      </c>
      <c r="AB114" s="11">
        <f>Database!P1427</f>
        <v>0.89039025932649463</v>
      </c>
      <c r="AC114" s="11">
        <f>Database!Q1427</f>
        <v>1</v>
      </c>
      <c r="AD114" s="11">
        <f>Database!R1427</f>
        <v>1</v>
      </c>
      <c r="AE114" s="11">
        <f>Database!S1427</f>
        <v>0.91653947496647625</v>
      </c>
      <c r="AF114" s="11">
        <f>Database!T1427</f>
        <v>0.60263449820530723</v>
      </c>
      <c r="AG114" s="11">
        <f>Database!U1427</f>
        <v>0.57415961978879104</v>
      </c>
      <c r="AH114" s="11">
        <f>Database!V1427</f>
        <v>0.63581806216624914</v>
      </c>
      <c r="AI114" s="11">
        <f>Database!W1427</f>
        <v>0.72517443408373516</v>
      </c>
      <c r="AJ114" s="11">
        <f>Database!X1427</f>
        <v>0.78546092600661688</v>
      </c>
      <c r="AK114" s="11">
        <f>Database!Y1427</f>
        <v>0.84525251465732532</v>
      </c>
      <c r="AL114" s="130"/>
      <c r="AM114" s="12">
        <f t="shared" si="5"/>
        <v>-0.27987820970601429</v>
      </c>
      <c r="AN114" s="12">
        <f t="shared" si="5"/>
        <v>6.4814064057164167E-2</v>
      </c>
      <c r="AO114" s="12">
        <f t="shared" si="5"/>
        <v>6.8583384818996174E-2</v>
      </c>
      <c r="AP114" s="12">
        <f t="shared" si="5"/>
        <v>-2.4223910652827474E-3</v>
      </c>
      <c r="AQ114" s="12">
        <f t="shared" si="5"/>
        <v>2.9847686397903805E-2</v>
      </c>
      <c r="AR114" s="12">
        <f t="shared" si="6"/>
        <v>0</v>
      </c>
      <c r="AS114" s="12">
        <f t="shared" si="6"/>
        <v>7.2102472151935104E-2</v>
      </c>
      <c r="AT114" s="12">
        <f t="shared" si="6"/>
        <v>7.263935028637436E-2</v>
      </c>
      <c r="AU114" s="12">
        <f t="shared" si="6"/>
        <v>-0.21453564651410395</v>
      </c>
      <c r="AV114" s="12">
        <f t="shared" si="6"/>
        <v>-0.23577927465177595</v>
      </c>
      <c r="AW114" s="12">
        <f t="shared" si="6"/>
        <v>-0.10660378837699647</v>
      </c>
      <c r="AX114" s="12">
        <f t="shared" si="6"/>
        <v>-6.5982460536130771E-2</v>
      </c>
      <c r="AY114" s="12">
        <f t="shared" si="6"/>
        <v>-9.5654109667604237E-2</v>
      </c>
      <c r="AZ114" s="12">
        <f t="shared" si="6"/>
        <v>-5.7973269567466401E-2</v>
      </c>
      <c r="BA114" s="134"/>
    </row>
    <row r="115" spans="1:53" x14ac:dyDescent="0.3">
      <c r="A115" s="134"/>
      <c r="B115" s="134"/>
      <c r="C115" s="134"/>
      <c r="D115" s="38" t="s">
        <v>184</v>
      </c>
      <c r="E115" s="38" t="s">
        <v>132</v>
      </c>
      <c r="F115" s="38" t="s">
        <v>89</v>
      </c>
      <c r="G115" s="38" t="s">
        <v>73</v>
      </c>
      <c r="H115" s="130"/>
      <c r="I115" s="11">
        <f>Database!L115</f>
        <v>0.81723101642804741</v>
      </c>
      <c r="J115" s="11">
        <f>Database!M115</f>
        <v>0.93518593594283583</v>
      </c>
      <c r="K115" s="11">
        <f>Database!N115</f>
        <v>0.93141661518100383</v>
      </c>
      <c r="L115" s="11">
        <f>Database!O115</f>
        <v>0.93996276682386015</v>
      </c>
      <c r="M115" s="11">
        <f>Database!P115</f>
        <v>0.86054257292859082</v>
      </c>
      <c r="N115" s="11">
        <f>Database!Q115</f>
        <v>1</v>
      </c>
      <c r="O115" s="11">
        <f>Database!R115</f>
        <v>0.9278975278480649</v>
      </c>
      <c r="P115" s="11">
        <f>Database!S115</f>
        <v>0.84390012468010189</v>
      </c>
      <c r="Q115" s="11">
        <f>Database!T115</f>
        <v>0.81717014471941118</v>
      </c>
      <c r="R115" s="11">
        <f>Database!U115</f>
        <v>0.80993889444056699</v>
      </c>
      <c r="S115" s="11">
        <f>Database!V115</f>
        <v>0.74242185054324561</v>
      </c>
      <c r="T115" s="11">
        <f>Database!W115</f>
        <v>0.79115689461986594</v>
      </c>
      <c r="U115" s="11">
        <f>Database!X115</f>
        <v>0.88111503567422111</v>
      </c>
      <c r="V115" s="11">
        <f>Database!Y115</f>
        <v>0.90322578422479172</v>
      </c>
      <c r="W115" s="130"/>
      <c r="X115" s="11">
        <f>Database!L1428</f>
        <v>0.40743421026351562</v>
      </c>
      <c r="Y115" s="11">
        <f>Database!M1428</f>
        <v>0.73516481556907065</v>
      </c>
      <c r="Z115" s="11">
        <f>Database!N1428</f>
        <v>0.96557405782816297</v>
      </c>
      <c r="AA115" s="11">
        <f>Database!O1428</f>
        <v>0.75152584791074972</v>
      </c>
      <c r="AB115" s="11">
        <f>Database!P1428</f>
        <v>0.62617240459516832</v>
      </c>
      <c r="AC115" s="11">
        <f>Database!Q1428</f>
        <v>0.88335435007155638</v>
      </c>
      <c r="AD115" s="11">
        <f>Database!R1428</f>
        <v>0.71780560393704074</v>
      </c>
      <c r="AE115" s="11">
        <f>Database!S1428</f>
        <v>0.48331802127114176</v>
      </c>
      <c r="AF115" s="11">
        <f>Database!T1428</f>
        <v>0.36870631617526478</v>
      </c>
      <c r="AG115" s="11">
        <f>Database!U1428</f>
        <v>0.34217326915935076</v>
      </c>
      <c r="AH115" s="11">
        <f>Database!V1428</f>
        <v>0.46190763322029382</v>
      </c>
      <c r="AI115" s="11">
        <f>Database!W1428</f>
        <v>0.54163540122463139</v>
      </c>
      <c r="AJ115" s="11">
        <f>Database!X1428</f>
        <v>0.62271446371540451</v>
      </c>
      <c r="AK115" s="11">
        <f>Database!Y1428</f>
        <v>0.70377248001511217</v>
      </c>
      <c r="AL115" s="130"/>
      <c r="AM115" s="12">
        <f t="shared" si="5"/>
        <v>-0.40979680616453179</v>
      </c>
      <c r="AN115" s="12">
        <f t="shared" si="5"/>
        <v>-0.20002112037376518</v>
      </c>
      <c r="AO115" s="12">
        <f t="shared" si="5"/>
        <v>3.4157442647159142E-2</v>
      </c>
      <c r="AP115" s="12">
        <f t="shared" si="5"/>
        <v>-0.18843691891311043</v>
      </c>
      <c r="AQ115" s="12">
        <f t="shared" si="5"/>
        <v>-0.2343701683334225</v>
      </c>
      <c r="AR115" s="12">
        <f t="shared" si="6"/>
        <v>-0.11664564992844362</v>
      </c>
      <c r="AS115" s="12">
        <f t="shared" si="6"/>
        <v>-0.21009192391102416</v>
      </c>
      <c r="AT115" s="12">
        <f t="shared" si="6"/>
        <v>-0.36058210340896013</v>
      </c>
      <c r="AU115" s="12">
        <f t="shared" si="6"/>
        <v>-0.4484638285441464</v>
      </c>
      <c r="AV115" s="12">
        <f t="shared" si="6"/>
        <v>-0.46776562528121624</v>
      </c>
      <c r="AW115" s="12">
        <f t="shared" si="6"/>
        <v>-0.28051421732295179</v>
      </c>
      <c r="AX115" s="12">
        <f t="shared" si="6"/>
        <v>-0.24952149339523455</v>
      </c>
      <c r="AY115" s="12">
        <f t="shared" si="6"/>
        <v>-0.25840057195881661</v>
      </c>
      <c r="AZ115" s="12">
        <f t="shared" si="6"/>
        <v>-0.19945330420967955</v>
      </c>
      <c r="BA115" s="134"/>
    </row>
    <row r="116" spans="1:53" x14ac:dyDescent="0.3">
      <c r="A116" s="134"/>
      <c r="B116" s="134"/>
      <c r="C116" s="134"/>
      <c r="D116" s="38" t="s">
        <v>184</v>
      </c>
      <c r="E116" s="38" t="s">
        <v>132</v>
      </c>
      <c r="F116" s="38" t="s">
        <v>90</v>
      </c>
      <c r="G116" s="38" t="s">
        <v>73</v>
      </c>
      <c r="H116" s="130"/>
      <c r="I116" s="11">
        <f>Database!L116</f>
        <v>0.81723101642804741</v>
      </c>
      <c r="J116" s="11">
        <f>Database!M116</f>
        <v>0.93518593594283583</v>
      </c>
      <c r="K116" s="11">
        <f>Database!N116</f>
        <v>0.93141661518100383</v>
      </c>
      <c r="L116" s="11">
        <f>Database!O116</f>
        <v>0.93996276682386015</v>
      </c>
      <c r="M116" s="11">
        <f>Database!P116</f>
        <v>0.86054257292859082</v>
      </c>
      <c r="N116" s="11">
        <f>Database!Q116</f>
        <v>1</v>
      </c>
      <c r="O116" s="11">
        <f>Database!R116</f>
        <v>0.9278975278480649</v>
      </c>
      <c r="P116" s="11">
        <f>Database!S116</f>
        <v>0.84390012468010189</v>
      </c>
      <c r="Q116" s="11">
        <f>Database!T116</f>
        <v>0.81717014471941118</v>
      </c>
      <c r="R116" s="11">
        <f>Database!U116</f>
        <v>0.80993889444056699</v>
      </c>
      <c r="S116" s="11">
        <f>Database!V116</f>
        <v>0.74242185054324561</v>
      </c>
      <c r="T116" s="11">
        <f>Database!W116</f>
        <v>0.79115689461986594</v>
      </c>
      <c r="U116" s="11">
        <f>Database!X116</f>
        <v>0.88111503567422111</v>
      </c>
      <c r="V116" s="11">
        <f>Database!Y116</f>
        <v>0.90322578422479172</v>
      </c>
      <c r="W116" s="130"/>
      <c r="X116" s="11">
        <f>Database!L1429</f>
        <v>0.58339220306148032</v>
      </c>
      <c r="Y116" s="11">
        <f>Database!M1429</f>
        <v>1</v>
      </c>
      <c r="Z116" s="11">
        <f>Database!N1429</f>
        <v>1</v>
      </c>
      <c r="AA116" s="11">
        <f>Database!O1429</f>
        <v>0.87214890417205482</v>
      </c>
      <c r="AB116" s="11">
        <f>Database!P1429</f>
        <v>1</v>
      </c>
      <c r="AC116" s="11">
        <f>Database!Q1429</f>
        <v>1</v>
      </c>
      <c r="AD116" s="11">
        <f>Database!R1429</f>
        <v>1</v>
      </c>
      <c r="AE116" s="11">
        <f>Database!S1429</f>
        <v>0.70933638491024453</v>
      </c>
      <c r="AF116" s="11">
        <f>Database!T1429</f>
        <v>1</v>
      </c>
      <c r="AG116" s="11">
        <f>Database!U1429</f>
        <v>1</v>
      </c>
      <c r="AH116" s="11">
        <f>Database!V1429</f>
        <v>0.81299666229219436</v>
      </c>
      <c r="AI116" s="11">
        <f>Database!W1429</f>
        <v>0.93045045335258147</v>
      </c>
      <c r="AJ116" s="11">
        <f>Database!X1429</f>
        <v>1</v>
      </c>
      <c r="AK116" s="11">
        <f>Database!Y1429</f>
        <v>1</v>
      </c>
      <c r="AL116" s="130"/>
      <c r="AM116" s="12">
        <f t="shared" si="5"/>
        <v>-0.23383881336656709</v>
      </c>
      <c r="AN116" s="12">
        <f t="shared" si="5"/>
        <v>6.4814064057164167E-2</v>
      </c>
      <c r="AO116" s="12">
        <f t="shared" si="5"/>
        <v>6.8583384818996174E-2</v>
      </c>
      <c r="AP116" s="12">
        <f t="shared" si="5"/>
        <v>-6.7813862651805334E-2</v>
      </c>
      <c r="AQ116" s="12">
        <f t="shared" si="5"/>
        <v>0.13945742707140918</v>
      </c>
      <c r="AR116" s="12">
        <f t="shared" si="6"/>
        <v>0</v>
      </c>
      <c r="AS116" s="12">
        <f t="shared" si="6"/>
        <v>7.2102472151935104E-2</v>
      </c>
      <c r="AT116" s="12">
        <f t="shared" si="6"/>
        <v>-0.13456373976985736</v>
      </c>
      <c r="AU116" s="12">
        <f t="shared" si="6"/>
        <v>0.18282985528058882</v>
      </c>
      <c r="AV116" s="12">
        <f t="shared" si="6"/>
        <v>0.19006110555943301</v>
      </c>
      <c r="AW116" s="12">
        <f t="shared" si="6"/>
        <v>7.0574811748948751E-2</v>
      </c>
      <c r="AX116" s="12">
        <f t="shared" si="6"/>
        <v>0.13929355873271554</v>
      </c>
      <c r="AY116" s="12">
        <f t="shared" si="6"/>
        <v>0.11888496432577889</v>
      </c>
      <c r="AZ116" s="12">
        <f t="shared" si="6"/>
        <v>9.6774215775208283E-2</v>
      </c>
      <c r="BA116" s="134"/>
    </row>
    <row r="117" spans="1:53" x14ac:dyDescent="0.3">
      <c r="A117" s="134"/>
      <c r="B117" s="134"/>
      <c r="C117" s="134"/>
      <c r="D117" s="38" t="s">
        <v>184</v>
      </c>
      <c r="E117" s="38" t="s">
        <v>132</v>
      </c>
      <c r="F117" s="38" t="s">
        <v>91</v>
      </c>
      <c r="G117" s="38" t="s">
        <v>73</v>
      </c>
      <c r="H117" s="130"/>
      <c r="I117" s="11">
        <f>Database!L117</f>
        <v>0.81723101642804741</v>
      </c>
      <c r="J117" s="11">
        <f>Database!M117</f>
        <v>0.93518593594283583</v>
      </c>
      <c r="K117" s="11">
        <f>Database!N117</f>
        <v>0.93141661518100383</v>
      </c>
      <c r="L117" s="11">
        <f>Database!O117</f>
        <v>0.93996276682386015</v>
      </c>
      <c r="M117" s="11">
        <f>Database!P117</f>
        <v>0.86054257292859082</v>
      </c>
      <c r="N117" s="11">
        <f>Database!Q117</f>
        <v>1</v>
      </c>
      <c r="O117" s="11">
        <f>Database!R117</f>
        <v>0.9278975278480649</v>
      </c>
      <c r="P117" s="11">
        <f>Database!S117</f>
        <v>0.84390012468010189</v>
      </c>
      <c r="Q117" s="11">
        <f>Database!T117</f>
        <v>0.81717014471941118</v>
      </c>
      <c r="R117" s="11">
        <f>Database!U117</f>
        <v>0.80993889444056699</v>
      </c>
      <c r="S117" s="11">
        <f>Database!V117</f>
        <v>0.74242185054324561</v>
      </c>
      <c r="T117" s="11">
        <f>Database!W117</f>
        <v>0.79115689461986594</v>
      </c>
      <c r="U117" s="11">
        <f>Database!X117</f>
        <v>0.88111503567422111</v>
      </c>
      <c r="V117" s="11">
        <f>Database!Y117</f>
        <v>0.90322578422479172</v>
      </c>
      <c r="W117" s="130"/>
      <c r="X117" s="11">
        <f>Database!L1430</f>
        <v>0.52919266086127892</v>
      </c>
      <c r="Y117" s="11">
        <f>Database!M1430</f>
        <v>1</v>
      </c>
      <c r="Z117" s="11">
        <f>Database!N1430</f>
        <v>1</v>
      </c>
      <c r="AA117" s="11">
        <f>Database!O1430</f>
        <v>0.92558072847599904</v>
      </c>
      <c r="AB117" s="11">
        <f>Database!P1430</f>
        <v>0.88504332235612349</v>
      </c>
      <c r="AC117" s="11">
        <f>Database!Q1430</f>
        <v>1</v>
      </c>
      <c r="AD117" s="11">
        <f>Database!R1430</f>
        <v>1</v>
      </c>
      <c r="AE117" s="11">
        <f>Database!S1430</f>
        <v>0.92160310514606358</v>
      </c>
      <c r="AF117" s="11">
        <f>Database!T1430</f>
        <v>0.62754295691357898</v>
      </c>
      <c r="AG117" s="11">
        <f>Database!U1430</f>
        <v>0.55421534191908339</v>
      </c>
      <c r="AH117" s="11">
        <f>Database!V1430</f>
        <v>0.59208434053769565</v>
      </c>
      <c r="AI117" s="11">
        <f>Database!W1430</f>
        <v>0.7346407111227552</v>
      </c>
      <c r="AJ117" s="11">
        <f>Database!X1430</f>
        <v>0.75149633736765487</v>
      </c>
      <c r="AK117" s="11">
        <f>Database!Y1430</f>
        <v>0.80110881266622069</v>
      </c>
      <c r="AL117" s="130"/>
      <c r="AM117" s="12">
        <f t="shared" si="5"/>
        <v>-0.28803835556676849</v>
      </c>
      <c r="AN117" s="12">
        <f t="shared" si="5"/>
        <v>6.4814064057164167E-2</v>
      </c>
      <c r="AO117" s="12">
        <f t="shared" si="5"/>
        <v>6.8583384818996174E-2</v>
      </c>
      <c r="AP117" s="12">
        <f t="shared" si="5"/>
        <v>-1.4382038347861115E-2</v>
      </c>
      <c r="AQ117" s="12">
        <f t="shared" si="5"/>
        <v>2.4500749427532664E-2</v>
      </c>
      <c r="AR117" s="12">
        <f t="shared" si="6"/>
        <v>0</v>
      </c>
      <c r="AS117" s="12">
        <f t="shared" si="6"/>
        <v>7.2102472151935104E-2</v>
      </c>
      <c r="AT117" s="12">
        <f t="shared" si="6"/>
        <v>7.7702980465961691E-2</v>
      </c>
      <c r="AU117" s="12">
        <f t="shared" si="6"/>
        <v>-0.18962718780583221</v>
      </c>
      <c r="AV117" s="12">
        <f t="shared" si="6"/>
        <v>-0.2557235525214836</v>
      </c>
      <c r="AW117" s="12">
        <f t="shared" si="6"/>
        <v>-0.15033751000554996</v>
      </c>
      <c r="AX117" s="12">
        <f t="shared" si="6"/>
        <v>-5.6516183497110739E-2</v>
      </c>
      <c r="AY117" s="12">
        <f t="shared" si="6"/>
        <v>-0.12961869830656625</v>
      </c>
      <c r="AZ117" s="12">
        <f t="shared" si="6"/>
        <v>-0.10211697155857102</v>
      </c>
      <c r="BA117" s="134"/>
    </row>
    <row r="118" spans="1:53" x14ac:dyDescent="0.3">
      <c r="A118" s="134"/>
      <c r="B118" s="134"/>
      <c r="C118" s="134"/>
      <c r="D118" s="38" t="s">
        <v>184</v>
      </c>
      <c r="E118" s="38" t="s">
        <v>132</v>
      </c>
      <c r="F118" s="38" t="s">
        <v>92</v>
      </c>
      <c r="G118" s="38" t="s">
        <v>73</v>
      </c>
      <c r="H118" s="130"/>
      <c r="I118" s="11">
        <f>Database!L118</f>
        <v>0.71822189248649648</v>
      </c>
      <c r="J118" s="11">
        <f>Database!M118</f>
        <v>0.89250655398669998</v>
      </c>
      <c r="K118" s="11">
        <f>Database!N118</f>
        <v>0.88715578427732</v>
      </c>
      <c r="L118" s="11">
        <f>Database!O118</f>
        <v>0.91605129972291133</v>
      </c>
      <c r="M118" s="11">
        <f>Database!P118</f>
        <v>0.78280440291491449</v>
      </c>
      <c r="N118" s="11">
        <f>Database!Q118</f>
        <v>1</v>
      </c>
      <c r="O118" s="11">
        <f>Database!R118</f>
        <v>0.88765833638280789</v>
      </c>
      <c r="P118" s="11">
        <f>Database!S118</f>
        <v>0.78362897346765414</v>
      </c>
      <c r="Q118" s="11">
        <f>Database!T118</f>
        <v>0.73035503672190971</v>
      </c>
      <c r="R118" s="11">
        <f>Database!U118</f>
        <v>0.72212215832706617</v>
      </c>
      <c r="S118" s="11">
        <f>Database!V118</f>
        <v>0.63156461045789214</v>
      </c>
      <c r="T118" s="11">
        <f>Database!W118</f>
        <v>0.68409709292278276</v>
      </c>
      <c r="U118" s="11">
        <f>Database!X118</f>
        <v>0.80778958023086589</v>
      </c>
      <c r="V118" s="11">
        <f>Database!Y118</f>
        <v>0.85489947615821893</v>
      </c>
      <c r="W118" s="130"/>
      <c r="X118" s="11">
        <f>Database!L1431</f>
        <v>1</v>
      </c>
      <c r="Y118" s="11">
        <f>Database!M1431</f>
        <v>1</v>
      </c>
      <c r="Z118" s="11">
        <f>Database!N1431</f>
        <v>1</v>
      </c>
      <c r="AA118" s="11">
        <f>Database!O1431</f>
        <v>1</v>
      </c>
      <c r="AB118" s="11">
        <f>Database!P1431</f>
        <v>1</v>
      </c>
      <c r="AC118" s="11">
        <f>Database!Q1431</f>
        <v>1</v>
      </c>
      <c r="AD118" s="11">
        <f>Database!R1431</f>
        <v>1</v>
      </c>
      <c r="AE118" s="11">
        <f>Database!S1431</f>
        <v>1</v>
      </c>
      <c r="AF118" s="11">
        <f>Database!T1431</f>
        <v>1</v>
      </c>
      <c r="AG118" s="11">
        <f>Database!U1431</f>
        <v>1</v>
      </c>
      <c r="AH118" s="11">
        <f>Database!V1431</f>
        <v>1</v>
      </c>
      <c r="AI118" s="11">
        <f>Database!W1431</f>
        <v>1</v>
      </c>
      <c r="AJ118" s="11">
        <f>Database!X1431</f>
        <v>1</v>
      </c>
      <c r="AK118" s="11">
        <f>Database!Y1431</f>
        <v>1</v>
      </c>
      <c r="AL118" s="130"/>
      <c r="AM118" s="12">
        <f t="shared" si="5"/>
        <v>0.28177810751350352</v>
      </c>
      <c r="AN118" s="12">
        <f t="shared" si="5"/>
        <v>0.10749344601330002</v>
      </c>
      <c r="AO118" s="12">
        <f t="shared" si="5"/>
        <v>0.11284421572268</v>
      </c>
      <c r="AP118" s="12">
        <f t="shared" si="5"/>
        <v>8.3948700277088673E-2</v>
      </c>
      <c r="AQ118" s="12">
        <f t="shared" si="5"/>
        <v>0.21719559708508551</v>
      </c>
      <c r="AR118" s="12">
        <f t="shared" si="6"/>
        <v>0</v>
      </c>
      <c r="AS118" s="12">
        <f t="shared" si="6"/>
        <v>0.11234166361719211</v>
      </c>
      <c r="AT118" s="12">
        <f t="shared" si="6"/>
        <v>0.21637102653234586</v>
      </c>
      <c r="AU118" s="12">
        <f t="shared" si="6"/>
        <v>0.26964496327809029</v>
      </c>
      <c r="AV118" s="12">
        <f t="shared" si="6"/>
        <v>0.27787784167293383</v>
      </c>
      <c r="AW118" s="12">
        <f t="shared" si="6"/>
        <v>0.36843538954210786</v>
      </c>
      <c r="AX118" s="12">
        <f t="shared" si="6"/>
        <v>0.31590290707721724</v>
      </c>
      <c r="AY118" s="12">
        <f t="shared" si="6"/>
        <v>0.19221041976913411</v>
      </c>
      <c r="AZ118" s="12">
        <f t="shared" si="6"/>
        <v>0.14510052384178107</v>
      </c>
      <c r="BA118" s="134"/>
    </row>
    <row r="119" spans="1:53" x14ac:dyDescent="0.3">
      <c r="A119" s="134"/>
      <c r="B119" s="134"/>
      <c r="C119" s="134"/>
      <c r="D119" s="38" t="s">
        <v>184</v>
      </c>
      <c r="E119" s="38" t="s">
        <v>132</v>
      </c>
      <c r="F119" s="38" t="s">
        <v>93</v>
      </c>
      <c r="G119" s="38" t="s">
        <v>73</v>
      </c>
      <c r="H119" s="130"/>
      <c r="I119" s="11">
        <f>Database!L119</f>
        <v>0.67012582744809834</v>
      </c>
      <c r="J119" s="11">
        <f>Database!M119</f>
        <v>0.86918470326011454</v>
      </c>
      <c r="K119" s="11">
        <f>Database!N119</f>
        <v>0.86004297092008164</v>
      </c>
      <c r="L119" s="11">
        <f>Database!O119</f>
        <v>0.9089577890913314</v>
      </c>
      <c r="M119" s="11">
        <f>Database!P119</f>
        <v>0.75326832396305232</v>
      </c>
      <c r="N119" s="11">
        <f>Database!Q119</f>
        <v>1</v>
      </c>
      <c r="O119" s="11">
        <f>Database!R119</f>
        <v>0.87427017404106611</v>
      </c>
      <c r="P119" s="11">
        <f>Database!S119</f>
        <v>0.75945896414640968</v>
      </c>
      <c r="Q119" s="11">
        <f>Database!T119</f>
        <v>0.69996890346235485</v>
      </c>
      <c r="R119" s="11">
        <f>Database!U119</f>
        <v>0.69309734177213733</v>
      </c>
      <c r="S119" s="11">
        <f>Database!V119</f>
        <v>0.58493374599767844</v>
      </c>
      <c r="T119" s="11">
        <f>Database!W119</f>
        <v>0.63965177772493109</v>
      </c>
      <c r="U119" s="11">
        <f>Database!X119</f>
        <v>0.77358889475264636</v>
      </c>
      <c r="V119" s="11">
        <f>Database!Y119</f>
        <v>0.82748943599758806</v>
      </c>
      <c r="W119" s="130"/>
      <c r="X119" s="11">
        <f>Database!L1432</f>
        <v>1</v>
      </c>
      <c r="Y119" s="11">
        <f>Database!M1432</f>
        <v>1</v>
      </c>
      <c r="Z119" s="11">
        <f>Database!N1432</f>
        <v>1</v>
      </c>
      <c r="AA119" s="11">
        <f>Database!O1432</f>
        <v>1</v>
      </c>
      <c r="AB119" s="11">
        <f>Database!P1432</f>
        <v>1</v>
      </c>
      <c r="AC119" s="11">
        <f>Database!Q1432</f>
        <v>1</v>
      </c>
      <c r="AD119" s="11">
        <f>Database!R1432</f>
        <v>1</v>
      </c>
      <c r="AE119" s="11">
        <f>Database!S1432</f>
        <v>1</v>
      </c>
      <c r="AF119" s="11">
        <f>Database!T1432</f>
        <v>1</v>
      </c>
      <c r="AG119" s="11">
        <f>Database!U1432</f>
        <v>1</v>
      </c>
      <c r="AH119" s="11">
        <f>Database!V1432</f>
        <v>1</v>
      </c>
      <c r="AI119" s="11">
        <f>Database!W1432</f>
        <v>1</v>
      </c>
      <c r="AJ119" s="11">
        <f>Database!X1432</f>
        <v>1</v>
      </c>
      <c r="AK119" s="11">
        <f>Database!Y1432</f>
        <v>1</v>
      </c>
      <c r="AL119" s="130"/>
      <c r="AM119" s="12">
        <f t="shared" si="5"/>
        <v>0.32987417255190166</v>
      </c>
      <c r="AN119" s="12">
        <f t="shared" si="5"/>
        <v>0.13081529673988546</v>
      </c>
      <c r="AO119" s="12">
        <f t="shared" si="5"/>
        <v>0.13995702907991836</v>
      </c>
      <c r="AP119" s="12">
        <f t="shared" si="5"/>
        <v>9.1042210908668597E-2</v>
      </c>
      <c r="AQ119" s="12">
        <f t="shared" si="5"/>
        <v>0.24673167603694768</v>
      </c>
      <c r="AR119" s="12">
        <f t="shared" si="6"/>
        <v>0</v>
      </c>
      <c r="AS119" s="12">
        <f t="shared" si="6"/>
        <v>0.12572982595893389</v>
      </c>
      <c r="AT119" s="12">
        <f t="shared" si="6"/>
        <v>0.24054103585359032</v>
      </c>
      <c r="AU119" s="12">
        <f t="shared" si="6"/>
        <v>0.30003109653764515</v>
      </c>
      <c r="AV119" s="12">
        <f t="shared" si="6"/>
        <v>0.30690265822786267</v>
      </c>
      <c r="AW119" s="12">
        <f t="shared" si="6"/>
        <v>0.41506625400232156</v>
      </c>
      <c r="AX119" s="12">
        <f t="shared" si="6"/>
        <v>0.36034822227506891</v>
      </c>
      <c r="AY119" s="12">
        <f t="shared" si="6"/>
        <v>0.22641110524735364</v>
      </c>
      <c r="AZ119" s="12">
        <f t="shared" si="6"/>
        <v>0.17251056400241194</v>
      </c>
      <c r="BA119" s="134"/>
    </row>
    <row r="120" spans="1:53" x14ac:dyDescent="0.3">
      <c r="A120" s="134"/>
      <c r="B120" s="134"/>
      <c r="C120" s="134"/>
      <c r="D120" s="38" t="s">
        <v>184</v>
      </c>
      <c r="E120" s="38" t="s">
        <v>132</v>
      </c>
      <c r="F120" s="38" t="s">
        <v>94</v>
      </c>
      <c r="G120" s="38" t="s">
        <v>73</v>
      </c>
      <c r="H120" s="130"/>
      <c r="I120" s="11">
        <f>Database!L120</f>
        <v>0.71822189248649648</v>
      </c>
      <c r="J120" s="11">
        <f>Database!M120</f>
        <v>0.89250655398669998</v>
      </c>
      <c r="K120" s="11">
        <f>Database!N120</f>
        <v>0.88715578427732</v>
      </c>
      <c r="L120" s="11">
        <f>Database!O120</f>
        <v>0.91605129972291133</v>
      </c>
      <c r="M120" s="11">
        <f>Database!P120</f>
        <v>0.78280440291491449</v>
      </c>
      <c r="N120" s="11">
        <f>Database!Q120</f>
        <v>1</v>
      </c>
      <c r="O120" s="11">
        <f>Database!R120</f>
        <v>0.88765833638280789</v>
      </c>
      <c r="P120" s="11">
        <f>Database!S120</f>
        <v>0.78362897346765414</v>
      </c>
      <c r="Q120" s="11">
        <f>Database!T120</f>
        <v>0.73035503672190971</v>
      </c>
      <c r="R120" s="11">
        <f>Database!U120</f>
        <v>0.72212215832706617</v>
      </c>
      <c r="S120" s="11">
        <f>Database!V120</f>
        <v>0.63156461045789214</v>
      </c>
      <c r="T120" s="11">
        <f>Database!W120</f>
        <v>0.68409709292278276</v>
      </c>
      <c r="U120" s="11">
        <f>Database!X120</f>
        <v>0.80778958023086589</v>
      </c>
      <c r="V120" s="11">
        <f>Database!Y120</f>
        <v>0.85489947615821893</v>
      </c>
      <c r="W120" s="130"/>
      <c r="X120" s="11">
        <f>Database!L1433</f>
        <v>1</v>
      </c>
      <c r="Y120" s="11">
        <f>Database!M1433</f>
        <v>1</v>
      </c>
      <c r="Z120" s="11">
        <f>Database!N1433</f>
        <v>1</v>
      </c>
      <c r="AA120" s="11">
        <f>Database!O1433</f>
        <v>1</v>
      </c>
      <c r="AB120" s="11">
        <f>Database!P1433</f>
        <v>1</v>
      </c>
      <c r="AC120" s="11">
        <f>Database!Q1433</f>
        <v>1</v>
      </c>
      <c r="AD120" s="11">
        <f>Database!R1433</f>
        <v>1</v>
      </c>
      <c r="AE120" s="11">
        <f>Database!S1433</f>
        <v>1</v>
      </c>
      <c r="AF120" s="11">
        <f>Database!T1433</f>
        <v>1</v>
      </c>
      <c r="AG120" s="11">
        <f>Database!U1433</f>
        <v>1</v>
      </c>
      <c r="AH120" s="11">
        <f>Database!V1433</f>
        <v>1</v>
      </c>
      <c r="AI120" s="11">
        <f>Database!W1433</f>
        <v>1</v>
      </c>
      <c r="AJ120" s="11">
        <f>Database!X1433</f>
        <v>1</v>
      </c>
      <c r="AK120" s="11">
        <f>Database!Y1433</f>
        <v>1</v>
      </c>
      <c r="AL120" s="130"/>
      <c r="AM120" s="12">
        <f t="shared" si="5"/>
        <v>0.28177810751350352</v>
      </c>
      <c r="AN120" s="12">
        <f t="shared" si="5"/>
        <v>0.10749344601330002</v>
      </c>
      <c r="AO120" s="12">
        <f t="shared" si="5"/>
        <v>0.11284421572268</v>
      </c>
      <c r="AP120" s="12">
        <f t="shared" si="5"/>
        <v>8.3948700277088673E-2</v>
      </c>
      <c r="AQ120" s="12">
        <f t="shared" si="5"/>
        <v>0.21719559708508551</v>
      </c>
      <c r="AR120" s="12">
        <f t="shared" si="6"/>
        <v>0</v>
      </c>
      <c r="AS120" s="12">
        <f t="shared" si="6"/>
        <v>0.11234166361719211</v>
      </c>
      <c r="AT120" s="12">
        <f t="shared" si="6"/>
        <v>0.21637102653234586</v>
      </c>
      <c r="AU120" s="12">
        <f t="shared" si="6"/>
        <v>0.26964496327809029</v>
      </c>
      <c r="AV120" s="12">
        <f t="shared" si="6"/>
        <v>0.27787784167293383</v>
      </c>
      <c r="AW120" s="12">
        <f t="shared" si="6"/>
        <v>0.36843538954210786</v>
      </c>
      <c r="AX120" s="12">
        <f t="shared" si="6"/>
        <v>0.31590290707721724</v>
      </c>
      <c r="AY120" s="12">
        <f t="shared" si="6"/>
        <v>0.19221041976913411</v>
      </c>
      <c r="AZ120" s="12">
        <f t="shared" si="6"/>
        <v>0.14510052384178107</v>
      </c>
      <c r="BA120" s="134"/>
    </row>
    <row r="121" spans="1:53" x14ac:dyDescent="0.3">
      <c r="A121" s="134"/>
      <c r="B121" s="134"/>
      <c r="C121" s="134"/>
      <c r="D121" s="38" t="s">
        <v>184</v>
      </c>
      <c r="E121" s="38" t="s">
        <v>132</v>
      </c>
      <c r="F121" s="38" t="s">
        <v>96</v>
      </c>
      <c r="G121" s="38" t="s">
        <v>73</v>
      </c>
      <c r="H121" s="130"/>
      <c r="I121" s="11">
        <f>Database!L121</f>
        <v>0.71822189248649648</v>
      </c>
      <c r="J121" s="11">
        <f>Database!M121</f>
        <v>0.89250655398669998</v>
      </c>
      <c r="K121" s="11">
        <f>Database!N121</f>
        <v>0.88715578427732</v>
      </c>
      <c r="L121" s="11">
        <f>Database!O121</f>
        <v>0.91605129972291133</v>
      </c>
      <c r="M121" s="11">
        <f>Database!P121</f>
        <v>0.78280440291491449</v>
      </c>
      <c r="N121" s="11">
        <f>Database!Q121</f>
        <v>1</v>
      </c>
      <c r="O121" s="11">
        <f>Database!R121</f>
        <v>0.88765833638280789</v>
      </c>
      <c r="P121" s="11">
        <f>Database!S121</f>
        <v>0.78362897346765414</v>
      </c>
      <c r="Q121" s="11">
        <f>Database!T121</f>
        <v>0.73035503672190971</v>
      </c>
      <c r="R121" s="11">
        <f>Database!U121</f>
        <v>0.72212215832706617</v>
      </c>
      <c r="S121" s="11">
        <f>Database!V121</f>
        <v>0.63156461045789214</v>
      </c>
      <c r="T121" s="11">
        <f>Database!W121</f>
        <v>0.68409709292278276</v>
      </c>
      <c r="U121" s="11">
        <f>Database!X121</f>
        <v>0.80778958023086589</v>
      </c>
      <c r="V121" s="11">
        <f>Database!Y121</f>
        <v>0.85489947615821893</v>
      </c>
      <c r="W121" s="130"/>
      <c r="X121" s="11">
        <f>Database!L1434</f>
        <v>1</v>
      </c>
      <c r="Y121" s="11">
        <f>Database!M1434</f>
        <v>1</v>
      </c>
      <c r="Z121" s="11">
        <f>Database!N1434</f>
        <v>1</v>
      </c>
      <c r="AA121" s="11">
        <f>Database!O1434</f>
        <v>1</v>
      </c>
      <c r="AB121" s="11">
        <f>Database!P1434</f>
        <v>1</v>
      </c>
      <c r="AC121" s="11">
        <f>Database!Q1434</f>
        <v>1</v>
      </c>
      <c r="AD121" s="11">
        <f>Database!R1434</f>
        <v>1</v>
      </c>
      <c r="AE121" s="11">
        <f>Database!S1434</f>
        <v>1</v>
      </c>
      <c r="AF121" s="11">
        <f>Database!T1434</f>
        <v>1</v>
      </c>
      <c r="AG121" s="11">
        <f>Database!U1434</f>
        <v>0.32994915680316295</v>
      </c>
      <c r="AH121" s="11">
        <f>Database!V1434</f>
        <v>1</v>
      </c>
      <c r="AI121" s="11">
        <f>Database!W1434</f>
        <v>1</v>
      </c>
      <c r="AJ121" s="11">
        <f>Database!X1434</f>
        <v>1</v>
      </c>
      <c r="AK121" s="11">
        <f>Database!Y1434</f>
        <v>1</v>
      </c>
      <c r="AL121" s="130"/>
      <c r="AM121" s="12">
        <f t="shared" si="5"/>
        <v>0.28177810751350352</v>
      </c>
      <c r="AN121" s="12">
        <f t="shared" si="5"/>
        <v>0.10749344601330002</v>
      </c>
      <c r="AO121" s="12">
        <f t="shared" si="5"/>
        <v>0.11284421572268</v>
      </c>
      <c r="AP121" s="12">
        <f t="shared" si="5"/>
        <v>8.3948700277088673E-2</v>
      </c>
      <c r="AQ121" s="12">
        <f t="shared" si="5"/>
        <v>0.21719559708508551</v>
      </c>
      <c r="AR121" s="12">
        <f t="shared" si="6"/>
        <v>0</v>
      </c>
      <c r="AS121" s="12">
        <f t="shared" si="6"/>
        <v>0.11234166361719211</v>
      </c>
      <c r="AT121" s="12">
        <f t="shared" si="6"/>
        <v>0.21637102653234586</v>
      </c>
      <c r="AU121" s="12">
        <f t="shared" si="6"/>
        <v>0.26964496327809029</v>
      </c>
      <c r="AV121" s="12">
        <f t="shared" si="6"/>
        <v>-0.39217300152390322</v>
      </c>
      <c r="AW121" s="12">
        <f t="shared" si="6"/>
        <v>0.36843538954210786</v>
      </c>
      <c r="AX121" s="12">
        <f t="shared" si="6"/>
        <v>0.31590290707721724</v>
      </c>
      <c r="AY121" s="12">
        <f t="shared" si="6"/>
        <v>0.19221041976913411</v>
      </c>
      <c r="AZ121" s="12">
        <f t="shared" si="6"/>
        <v>0.14510052384178107</v>
      </c>
      <c r="BA121" s="134"/>
    </row>
    <row r="122" spans="1:53" x14ac:dyDescent="0.3">
      <c r="A122" s="134"/>
      <c r="B122" s="134"/>
      <c r="C122" s="134"/>
      <c r="D122" s="38" t="s">
        <v>184</v>
      </c>
      <c r="E122" s="38" t="s">
        <v>132</v>
      </c>
      <c r="F122" s="38" t="s">
        <v>98</v>
      </c>
      <c r="G122" s="38" t="s">
        <v>73</v>
      </c>
      <c r="H122" s="130"/>
      <c r="I122" s="11">
        <f>Database!L122</f>
        <v>0.67012582744809834</v>
      </c>
      <c r="J122" s="11">
        <f>Database!M122</f>
        <v>0.86918470326011454</v>
      </c>
      <c r="K122" s="11">
        <f>Database!N122</f>
        <v>0.86004297092008164</v>
      </c>
      <c r="L122" s="11">
        <f>Database!O122</f>
        <v>0.9089577890913314</v>
      </c>
      <c r="M122" s="11">
        <f>Database!P122</f>
        <v>0.75326832396305232</v>
      </c>
      <c r="N122" s="11">
        <f>Database!Q122</f>
        <v>1</v>
      </c>
      <c r="O122" s="11">
        <f>Database!R122</f>
        <v>0.87427017404106611</v>
      </c>
      <c r="P122" s="11">
        <f>Database!S122</f>
        <v>0.75945896414640968</v>
      </c>
      <c r="Q122" s="11">
        <f>Database!T122</f>
        <v>0.69996890346235485</v>
      </c>
      <c r="R122" s="11">
        <f>Database!U122</f>
        <v>0.69309734177213733</v>
      </c>
      <c r="S122" s="11">
        <f>Database!V122</f>
        <v>0.58493374599767844</v>
      </c>
      <c r="T122" s="11">
        <f>Database!W122</f>
        <v>0.63965177772493109</v>
      </c>
      <c r="U122" s="11">
        <f>Database!X122</f>
        <v>0.77358889475264636</v>
      </c>
      <c r="V122" s="11">
        <f>Database!Y122</f>
        <v>0.82748943599758806</v>
      </c>
      <c r="W122" s="130"/>
      <c r="X122" s="11">
        <f>Database!L1435</f>
        <v>1</v>
      </c>
      <c r="Y122" s="11">
        <f>Database!M1435</f>
        <v>1</v>
      </c>
      <c r="Z122" s="11">
        <f>Database!N1435</f>
        <v>1</v>
      </c>
      <c r="AA122" s="11">
        <f>Database!O1435</f>
        <v>1</v>
      </c>
      <c r="AB122" s="11">
        <f>Database!P1435</f>
        <v>1</v>
      </c>
      <c r="AC122" s="11">
        <f>Database!Q1435</f>
        <v>1</v>
      </c>
      <c r="AD122" s="11">
        <f>Database!R1435</f>
        <v>1</v>
      </c>
      <c r="AE122" s="11">
        <f>Database!S1435</f>
        <v>1</v>
      </c>
      <c r="AF122" s="11">
        <f>Database!T1435</f>
        <v>1</v>
      </c>
      <c r="AG122" s="11">
        <f>Database!U1435</f>
        <v>1</v>
      </c>
      <c r="AH122" s="11">
        <f>Database!V1435</f>
        <v>1</v>
      </c>
      <c r="AI122" s="11">
        <f>Database!W1435</f>
        <v>1</v>
      </c>
      <c r="AJ122" s="11">
        <f>Database!X1435</f>
        <v>1</v>
      </c>
      <c r="AK122" s="11">
        <f>Database!Y1435</f>
        <v>1</v>
      </c>
      <c r="AL122" s="130"/>
      <c r="AM122" s="12">
        <f t="shared" si="5"/>
        <v>0.32987417255190166</v>
      </c>
      <c r="AN122" s="12">
        <f t="shared" si="5"/>
        <v>0.13081529673988546</v>
      </c>
      <c r="AO122" s="12">
        <f t="shared" si="5"/>
        <v>0.13995702907991836</v>
      </c>
      <c r="AP122" s="12">
        <f t="shared" si="5"/>
        <v>9.1042210908668597E-2</v>
      </c>
      <c r="AQ122" s="12">
        <f t="shared" si="5"/>
        <v>0.24673167603694768</v>
      </c>
      <c r="AR122" s="12">
        <f t="shared" si="6"/>
        <v>0</v>
      </c>
      <c r="AS122" s="12">
        <f t="shared" si="6"/>
        <v>0.12572982595893389</v>
      </c>
      <c r="AT122" s="12">
        <f t="shared" si="6"/>
        <v>0.24054103585359032</v>
      </c>
      <c r="AU122" s="12">
        <f t="shared" si="6"/>
        <v>0.30003109653764515</v>
      </c>
      <c r="AV122" s="12">
        <f t="shared" si="6"/>
        <v>0.30690265822786267</v>
      </c>
      <c r="AW122" s="12">
        <f t="shared" si="6"/>
        <v>0.41506625400232156</v>
      </c>
      <c r="AX122" s="12">
        <f t="shared" si="6"/>
        <v>0.36034822227506891</v>
      </c>
      <c r="AY122" s="12">
        <f t="shared" si="6"/>
        <v>0.22641110524735364</v>
      </c>
      <c r="AZ122" s="12">
        <f t="shared" si="6"/>
        <v>0.17251056400241194</v>
      </c>
      <c r="BA122" s="134"/>
    </row>
    <row r="123" spans="1:53" x14ac:dyDescent="0.3">
      <c r="A123" s="134"/>
      <c r="B123" s="134"/>
      <c r="C123" s="134"/>
      <c r="D123" s="38" t="s">
        <v>184</v>
      </c>
      <c r="E123" s="38" t="s">
        <v>132</v>
      </c>
      <c r="F123" s="38" t="s">
        <v>100</v>
      </c>
      <c r="G123" s="38" t="s">
        <v>73</v>
      </c>
      <c r="H123" s="130"/>
      <c r="I123" s="11">
        <f>Database!L123</f>
        <v>0.67012582744809834</v>
      </c>
      <c r="J123" s="11">
        <f>Database!M123</f>
        <v>0.86918470326011454</v>
      </c>
      <c r="K123" s="11">
        <f>Database!N123</f>
        <v>0.86004297092008164</v>
      </c>
      <c r="L123" s="11">
        <f>Database!O123</f>
        <v>0.9089577890913314</v>
      </c>
      <c r="M123" s="11">
        <f>Database!P123</f>
        <v>0.75326832396305232</v>
      </c>
      <c r="N123" s="11">
        <f>Database!Q123</f>
        <v>1</v>
      </c>
      <c r="O123" s="11">
        <f>Database!R123</f>
        <v>0.87427017404106611</v>
      </c>
      <c r="P123" s="11">
        <f>Database!S123</f>
        <v>0.75945896414640968</v>
      </c>
      <c r="Q123" s="11">
        <f>Database!T123</f>
        <v>0.69996890346235485</v>
      </c>
      <c r="R123" s="11">
        <f>Database!U123</f>
        <v>0.69309734177213733</v>
      </c>
      <c r="S123" s="11">
        <f>Database!V123</f>
        <v>0.58493374599767844</v>
      </c>
      <c r="T123" s="11">
        <f>Database!W123</f>
        <v>0.63965177772493109</v>
      </c>
      <c r="U123" s="11">
        <f>Database!X123</f>
        <v>0.77358889475264636</v>
      </c>
      <c r="V123" s="11">
        <f>Database!Y123</f>
        <v>0.82748943599758806</v>
      </c>
      <c r="W123" s="130"/>
      <c r="X123" s="11">
        <f>Database!L1436</f>
        <v>1</v>
      </c>
      <c r="Y123" s="11">
        <f>Database!M1436</f>
        <v>1</v>
      </c>
      <c r="Z123" s="11">
        <f>Database!N1436</f>
        <v>1</v>
      </c>
      <c r="AA123" s="11">
        <f>Database!O1436</f>
        <v>1</v>
      </c>
      <c r="AB123" s="11">
        <f>Database!P1436</f>
        <v>1</v>
      </c>
      <c r="AC123" s="11">
        <f>Database!Q1436</f>
        <v>1</v>
      </c>
      <c r="AD123" s="11">
        <f>Database!R1436</f>
        <v>1</v>
      </c>
      <c r="AE123" s="11">
        <f>Database!S1436</f>
        <v>1</v>
      </c>
      <c r="AF123" s="11">
        <f>Database!T1436</f>
        <v>1</v>
      </c>
      <c r="AG123" s="11">
        <f>Database!U1436</f>
        <v>0.38086257470766671</v>
      </c>
      <c r="AH123" s="11">
        <f>Database!V1436</f>
        <v>1</v>
      </c>
      <c r="AI123" s="11">
        <f>Database!W1436</f>
        <v>1</v>
      </c>
      <c r="AJ123" s="11">
        <f>Database!X1436</f>
        <v>1</v>
      </c>
      <c r="AK123" s="11">
        <f>Database!Y1436</f>
        <v>1</v>
      </c>
      <c r="AL123" s="130"/>
      <c r="AM123" s="12">
        <f t="shared" si="5"/>
        <v>0.32987417255190166</v>
      </c>
      <c r="AN123" s="12">
        <f t="shared" si="5"/>
        <v>0.13081529673988546</v>
      </c>
      <c r="AO123" s="12">
        <f t="shared" si="5"/>
        <v>0.13995702907991836</v>
      </c>
      <c r="AP123" s="12">
        <f t="shared" si="5"/>
        <v>9.1042210908668597E-2</v>
      </c>
      <c r="AQ123" s="12">
        <f t="shared" si="5"/>
        <v>0.24673167603694768</v>
      </c>
      <c r="AR123" s="12">
        <f t="shared" si="6"/>
        <v>0</v>
      </c>
      <c r="AS123" s="12">
        <f t="shared" si="6"/>
        <v>0.12572982595893389</v>
      </c>
      <c r="AT123" s="12">
        <f t="shared" si="6"/>
        <v>0.24054103585359032</v>
      </c>
      <c r="AU123" s="12">
        <f t="shared" si="6"/>
        <v>0.30003109653764515</v>
      </c>
      <c r="AV123" s="12">
        <f t="shared" si="6"/>
        <v>-0.31223476706447062</v>
      </c>
      <c r="AW123" s="12">
        <f t="shared" si="6"/>
        <v>0.41506625400232156</v>
      </c>
      <c r="AX123" s="12">
        <f t="shared" si="6"/>
        <v>0.36034822227506891</v>
      </c>
      <c r="AY123" s="12">
        <f t="shared" si="6"/>
        <v>0.22641110524735364</v>
      </c>
      <c r="AZ123" s="12">
        <f t="shared" si="6"/>
        <v>0.17251056400241194</v>
      </c>
      <c r="BA123" s="134"/>
    </row>
    <row r="124" spans="1:53" x14ac:dyDescent="0.3">
      <c r="A124" s="134"/>
      <c r="B124" s="134"/>
      <c r="C124" s="134"/>
      <c r="D124" s="38" t="s">
        <v>184</v>
      </c>
      <c r="E124" s="38" t="s">
        <v>132</v>
      </c>
      <c r="F124" s="38" t="s">
        <v>102</v>
      </c>
      <c r="G124" s="38" t="s">
        <v>73</v>
      </c>
      <c r="H124" s="130"/>
      <c r="I124" s="11">
        <f>Database!L124</f>
        <v>0.50222846859921499</v>
      </c>
      <c r="J124" s="11">
        <f>Database!M124</f>
        <v>0.7661992512648399</v>
      </c>
      <c r="K124" s="11">
        <f>Database!N124</f>
        <v>0.75911206939705522</v>
      </c>
      <c r="L124" s="11">
        <f>Database!O124</f>
        <v>0.80179305285772151</v>
      </c>
      <c r="M124" s="11">
        <f>Database!P124</f>
        <v>0.58260710043702524</v>
      </c>
      <c r="N124" s="11">
        <f>Database!Q124</f>
        <v>1</v>
      </c>
      <c r="O124" s="11">
        <f>Database!R124</f>
        <v>0.76848948533603334</v>
      </c>
      <c r="P124" s="11">
        <f>Database!S124</f>
        <v>0.68195291488785681</v>
      </c>
      <c r="Q124" s="11">
        <f>Database!T124</f>
        <v>0.51929330972351018</v>
      </c>
      <c r="R124" s="11">
        <f>Database!U124</f>
        <v>0.581472174262326</v>
      </c>
      <c r="S124" s="11">
        <f>Database!V124</f>
        <v>0.39781080016033915</v>
      </c>
      <c r="T124" s="11">
        <f>Database!W124</f>
        <v>0.4933503699342488</v>
      </c>
      <c r="U124" s="11">
        <f>Database!X124</f>
        <v>0.58846784303653299</v>
      </c>
      <c r="V124" s="11">
        <f>Database!Y124</f>
        <v>0.62239286928318849</v>
      </c>
      <c r="W124" s="130"/>
      <c r="X124" s="11">
        <f>Database!L1437</f>
        <v>1</v>
      </c>
      <c r="Y124" s="11">
        <f>Database!M1437</f>
        <v>1</v>
      </c>
      <c r="Z124" s="11">
        <f>Database!N1437</f>
        <v>1</v>
      </c>
      <c r="AA124" s="11">
        <f>Database!O1437</f>
        <v>1</v>
      </c>
      <c r="AB124" s="11">
        <f>Database!P1437</f>
        <v>1</v>
      </c>
      <c r="AC124" s="11">
        <f>Database!Q1437</f>
        <v>1</v>
      </c>
      <c r="AD124" s="11">
        <f>Database!R1437</f>
        <v>1</v>
      </c>
      <c r="AE124" s="11">
        <f>Database!S1437</f>
        <v>1</v>
      </c>
      <c r="AF124" s="11">
        <f>Database!T1437</f>
        <v>1</v>
      </c>
      <c r="AG124" s="11">
        <f>Database!U1437</f>
        <v>1</v>
      </c>
      <c r="AH124" s="11">
        <f>Database!V1437</f>
        <v>1</v>
      </c>
      <c r="AI124" s="11">
        <f>Database!W1437</f>
        <v>1</v>
      </c>
      <c r="AJ124" s="11">
        <f>Database!X1437</f>
        <v>1</v>
      </c>
      <c r="AK124" s="11">
        <f>Database!Y1437</f>
        <v>1</v>
      </c>
      <c r="AL124" s="130"/>
      <c r="AM124" s="12">
        <f t="shared" si="5"/>
        <v>0.49777153140078501</v>
      </c>
      <c r="AN124" s="12">
        <f t="shared" si="5"/>
        <v>0.2338007487351601</v>
      </c>
      <c r="AO124" s="12">
        <f t="shared" si="5"/>
        <v>0.24088793060294478</v>
      </c>
      <c r="AP124" s="12">
        <f t="shared" si="5"/>
        <v>0.19820694714227849</v>
      </c>
      <c r="AQ124" s="12">
        <f t="shared" si="5"/>
        <v>0.41739289956297476</v>
      </c>
      <c r="AR124" s="12">
        <f t="shared" si="6"/>
        <v>0</v>
      </c>
      <c r="AS124" s="12">
        <f t="shared" si="6"/>
        <v>0.23151051466396666</v>
      </c>
      <c r="AT124" s="12">
        <f t="shared" si="6"/>
        <v>0.31804708511214319</v>
      </c>
      <c r="AU124" s="12">
        <f t="shared" si="6"/>
        <v>0.48070669027648982</v>
      </c>
      <c r="AV124" s="12">
        <f t="shared" si="6"/>
        <v>0.418527825737674</v>
      </c>
      <c r="AW124" s="12">
        <f t="shared" si="6"/>
        <v>0.6021891998396609</v>
      </c>
      <c r="AX124" s="12">
        <f t="shared" si="6"/>
        <v>0.50664963006575126</v>
      </c>
      <c r="AY124" s="12">
        <f t="shared" si="6"/>
        <v>0.41153215696346701</v>
      </c>
      <c r="AZ124" s="12">
        <f t="shared" si="6"/>
        <v>0.37760713071681151</v>
      </c>
      <c r="BA124" s="134"/>
    </row>
    <row r="125" spans="1:53" x14ac:dyDescent="0.3">
      <c r="A125" s="134"/>
      <c r="B125" s="134"/>
      <c r="C125" s="134"/>
      <c r="D125" s="9" t="s">
        <v>184</v>
      </c>
      <c r="E125" s="9" t="s">
        <v>132</v>
      </c>
      <c r="F125" s="9" t="s">
        <v>104</v>
      </c>
      <c r="G125" s="9" t="s">
        <v>73</v>
      </c>
      <c r="H125" s="10"/>
      <c r="I125" s="13">
        <f>Database!L125</f>
        <v>0.50222846859921499</v>
      </c>
      <c r="J125" s="13">
        <f>Database!M125</f>
        <v>0.7661992512648399</v>
      </c>
      <c r="K125" s="13">
        <f>Database!N125</f>
        <v>0.75911206939705522</v>
      </c>
      <c r="L125" s="13">
        <f>Database!O125</f>
        <v>0.80179305285772151</v>
      </c>
      <c r="M125" s="13">
        <f>Database!P125</f>
        <v>0.58260710043702524</v>
      </c>
      <c r="N125" s="13">
        <f>Database!Q125</f>
        <v>1</v>
      </c>
      <c r="O125" s="13">
        <f>Database!R125</f>
        <v>0.76848948533603334</v>
      </c>
      <c r="P125" s="13">
        <f>Database!S125</f>
        <v>0.68195291488785681</v>
      </c>
      <c r="Q125" s="13">
        <f>Database!T125</f>
        <v>0.51929330972351018</v>
      </c>
      <c r="R125" s="13">
        <f>Database!U125</f>
        <v>0.581472174262326</v>
      </c>
      <c r="S125" s="13">
        <f>Database!V125</f>
        <v>0.39781080016033915</v>
      </c>
      <c r="T125" s="13">
        <f>Database!W125</f>
        <v>0.4933503699342488</v>
      </c>
      <c r="U125" s="13">
        <f>Database!X125</f>
        <v>0.58846784303653299</v>
      </c>
      <c r="V125" s="13">
        <f>Database!Y125</f>
        <v>0.62239286928318849</v>
      </c>
      <c r="W125" s="10"/>
      <c r="X125" s="13">
        <f>Database!L1438</f>
        <v>1</v>
      </c>
      <c r="Y125" s="13">
        <f>Database!M1438</f>
        <v>1</v>
      </c>
      <c r="Z125" s="13">
        <f>Database!N1438</f>
        <v>1</v>
      </c>
      <c r="AA125" s="13">
        <f>Database!O1438</f>
        <v>1</v>
      </c>
      <c r="AB125" s="13">
        <f>Database!P1438</f>
        <v>1</v>
      </c>
      <c r="AC125" s="13">
        <f>Database!Q1438</f>
        <v>1</v>
      </c>
      <c r="AD125" s="13">
        <f>Database!R1438</f>
        <v>1</v>
      </c>
      <c r="AE125" s="13">
        <f>Database!S1438</f>
        <v>1</v>
      </c>
      <c r="AF125" s="13">
        <f>Database!T1438</f>
        <v>1</v>
      </c>
      <c r="AG125" s="13">
        <f>Database!U1438</f>
        <v>1</v>
      </c>
      <c r="AH125" s="13">
        <f>Database!V1438</f>
        <v>1</v>
      </c>
      <c r="AI125" s="13">
        <f>Database!W1438</f>
        <v>1</v>
      </c>
      <c r="AJ125" s="13">
        <f>Database!X1438</f>
        <v>1</v>
      </c>
      <c r="AK125" s="13">
        <f>Database!Y1438</f>
        <v>1</v>
      </c>
      <c r="AL125" s="10"/>
      <c r="AM125" s="58">
        <f t="shared" si="5"/>
        <v>0.49777153140078501</v>
      </c>
      <c r="AN125" s="58">
        <f t="shared" si="5"/>
        <v>0.2338007487351601</v>
      </c>
      <c r="AO125" s="58">
        <f t="shared" si="5"/>
        <v>0.24088793060294478</v>
      </c>
      <c r="AP125" s="58">
        <f t="shared" si="5"/>
        <v>0.19820694714227849</v>
      </c>
      <c r="AQ125" s="58">
        <f t="shared" si="5"/>
        <v>0.41739289956297476</v>
      </c>
      <c r="AR125" s="58">
        <f t="shared" si="6"/>
        <v>0</v>
      </c>
      <c r="AS125" s="58">
        <f t="shared" si="6"/>
        <v>0.23151051466396666</v>
      </c>
      <c r="AT125" s="58">
        <f t="shared" si="6"/>
        <v>0.31804708511214319</v>
      </c>
      <c r="AU125" s="58">
        <f t="shared" si="6"/>
        <v>0.48070669027648982</v>
      </c>
      <c r="AV125" s="58">
        <f t="shared" si="6"/>
        <v>0.418527825737674</v>
      </c>
      <c r="AW125" s="58">
        <f t="shared" si="6"/>
        <v>0.6021891998396609</v>
      </c>
      <c r="AX125" s="58">
        <f t="shared" si="6"/>
        <v>0.50664963006575126</v>
      </c>
      <c r="AY125" s="58">
        <f t="shared" si="6"/>
        <v>0.41153215696346701</v>
      </c>
      <c r="AZ125" s="58">
        <f t="shared" si="6"/>
        <v>0.37760713071681151</v>
      </c>
      <c r="BA125" s="134"/>
    </row>
    <row r="126" spans="1:53" x14ac:dyDescent="0.3">
      <c r="A126" s="134"/>
      <c r="B126" s="134"/>
      <c r="C126" s="134"/>
      <c r="D126" s="8" t="s">
        <v>184</v>
      </c>
      <c r="E126" s="8" t="s">
        <v>116</v>
      </c>
      <c r="F126" s="8" t="s">
        <v>72</v>
      </c>
      <c r="G126" s="8" t="s">
        <v>73</v>
      </c>
      <c r="H126" s="134"/>
      <c r="I126" s="11">
        <f>Database!L126</f>
        <v>0.75726729368254919</v>
      </c>
      <c r="J126" s="11">
        <f>Database!M126</f>
        <v>0.87237002114249629</v>
      </c>
      <c r="K126" s="11">
        <f>Database!N126</f>
        <v>0.86739624986052244</v>
      </c>
      <c r="L126" s="11">
        <f>Database!O126</f>
        <v>0.92910298030062488</v>
      </c>
      <c r="M126" s="11">
        <f>Database!P126</f>
        <v>0.80676325359674961</v>
      </c>
      <c r="N126" s="11">
        <f>Database!Q126</f>
        <v>0.97879096553614464</v>
      </c>
      <c r="O126" s="11">
        <f>Database!R126</f>
        <v>0.83432821016124914</v>
      </c>
      <c r="P126" s="11">
        <f>Database!S126</f>
        <v>0.77297169858400405</v>
      </c>
      <c r="Q126" s="11">
        <f>Database!T126</f>
        <v>0.74234022142167699</v>
      </c>
      <c r="R126" s="11">
        <f>Database!U126</f>
        <v>0.72958885209426549</v>
      </c>
      <c r="S126" s="11">
        <f>Database!V126</f>
        <v>0.65348795738555587</v>
      </c>
      <c r="T126" s="11">
        <f>Database!W126</f>
        <v>0.68091116481870417</v>
      </c>
      <c r="U126" s="11">
        <f>Database!X126</f>
        <v>0.82871002159025664</v>
      </c>
      <c r="V126" s="11">
        <f>Database!Y126</f>
        <v>0.82878135123458452</v>
      </c>
      <c r="W126" s="134"/>
      <c r="X126" s="11">
        <f>Database!L1439</f>
        <v>0.65957112102722415</v>
      </c>
      <c r="Y126" s="11">
        <f>Database!M1439</f>
        <v>0.79397301368332407</v>
      </c>
      <c r="Z126" s="11">
        <f>Database!N1439</f>
        <v>0.84613586305123367</v>
      </c>
      <c r="AA126" s="11">
        <f>Database!O1439</f>
        <v>0.78469197077929165</v>
      </c>
      <c r="AB126" s="11">
        <f>Database!P1439</f>
        <v>0.73304296323763496</v>
      </c>
      <c r="AC126" s="11">
        <f>Database!Q1439</f>
        <v>0.91270798949173837</v>
      </c>
      <c r="AD126" s="11">
        <f>Database!R1439</f>
        <v>0.76686093524372345</v>
      </c>
      <c r="AE126" s="11">
        <f>Database!S1439</f>
        <v>0.67914877518351247</v>
      </c>
      <c r="AF126" s="11">
        <f>Database!T1439</f>
        <v>0.60417288661490076</v>
      </c>
      <c r="AG126" s="11">
        <f>Database!U1439</f>
        <v>0.55077180277513227</v>
      </c>
      <c r="AH126" s="11">
        <f>Database!V1439</f>
        <v>0.58517796250345944</v>
      </c>
      <c r="AI126" s="11">
        <f>Database!W1439</f>
        <v>0.66990085802415333</v>
      </c>
      <c r="AJ126" s="11">
        <f>Database!X1439</f>
        <v>0.76239616129315213</v>
      </c>
      <c r="AK126" s="11">
        <f>Database!Y1439</f>
        <v>0.78692965102444223</v>
      </c>
      <c r="AL126" s="134"/>
      <c r="AM126" s="12">
        <f t="shared" si="5"/>
        <v>-9.7696172655325042E-2</v>
      </c>
      <c r="AN126" s="12">
        <f t="shared" si="5"/>
        <v>-7.8397007459172219E-2</v>
      </c>
      <c r="AO126" s="12">
        <f t="shared" si="5"/>
        <v>-2.1260386809288767E-2</v>
      </c>
      <c r="AP126" s="12">
        <f t="shared" si="5"/>
        <v>-0.14441100952133323</v>
      </c>
      <c r="AQ126" s="12">
        <f t="shared" si="5"/>
        <v>-7.3720290359114649E-2</v>
      </c>
      <c r="AR126" s="12">
        <f t="shared" si="6"/>
        <v>-6.6082976044406272E-2</v>
      </c>
      <c r="AS126" s="12">
        <f t="shared" si="6"/>
        <v>-6.7467274917525688E-2</v>
      </c>
      <c r="AT126" s="12">
        <f t="shared" si="6"/>
        <v>-9.3822923400491587E-2</v>
      </c>
      <c r="AU126" s="12">
        <f t="shared" si="6"/>
        <v>-0.13816733480677623</v>
      </c>
      <c r="AV126" s="12">
        <f t="shared" si="6"/>
        <v>-0.17881704931913323</v>
      </c>
      <c r="AW126" s="12">
        <f t="shared" si="6"/>
        <v>-6.8309994882096436E-2</v>
      </c>
      <c r="AX126" s="12">
        <f t="shared" si="6"/>
        <v>-1.1010306794550839E-2</v>
      </c>
      <c r="AY126" s="12">
        <f t="shared" si="6"/>
        <v>-6.631386029710451E-2</v>
      </c>
      <c r="AZ126" s="12">
        <f t="shared" si="6"/>
        <v>-4.1851700210142284E-2</v>
      </c>
      <c r="BA126" s="134"/>
    </row>
    <row r="127" spans="1:53" x14ac:dyDescent="0.3">
      <c r="A127" s="134"/>
      <c r="B127" s="134"/>
      <c r="C127" s="134"/>
      <c r="D127" s="8" t="s">
        <v>184</v>
      </c>
      <c r="E127" s="8" t="s">
        <v>116</v>
      </c>
      <c r="F127" s="8" t="s">
        <v>74</v>
      </c>
      <c r="G127" s="8" t="s">
        <v>73</v>
      </c>
      <c r="H127" s="134"/>
      <c r="I127" s="11">
        <f>Database!L127</f>
        <v>0.75726729368254919</v>
      </c>
      <c r="J127" s="11">
        <f>Database!M127</f>
        <v>0.87237002114249629</v>
      </c>
      <c r="K127" s="11">
        <f>Database!N127</f>
        <v>0.86739624986052244</v>
      </c>
      <c r="L127" s="11">
        <f>Database!O127</f>
        <v>0.92910298030062488</v>
      </c>
      <c r="M127" s="11">
        <f>Database!P127</f>
        <v>0.80676325359674961</v>
      </c>
      <c r="N127" s="11">
        <f>Database!Q127</f>
        <v>0.97879096553614464</v>
      </c>
      <c r="O127" s="11">
        <f>Database!R127</f>
        <v>0.83432821016124914</v>
      </c>
      <c r="P127" s="11">
        <f>Database!S127</f>
        <v>0.77297169858400405</v>
      </c>
      <c r="Q127" s="11">
        <f>Database!T127</f>
        <v>0.74234022142167699</v>
      </c>
      <c r="R127" s="11">
        <f>Database!U127</f>
        <v>0.72958885209426549</v>
      </c>
      <c r="S127" s="11">
        <f>Database!V127</f>
        <v>0.65348795738555587</v>
      </c>
      <c r="T127" s="11">
        <f>Database!W127</f>
        <v>0.68091116481870417</v>
      </c>
      <c r="U127" s="11">
        <f>Database!X127</f>
        <v>0.82871002159025664</v>
      </c>
      <c r="V127" s="11">
        <f>Database!Y127</f>
        <v>0.82878135123458452</v>
      </c>
      <c r="W127" s="134"/>
      <c r="X127" s="11">
        <f>Database!L1440</f>
        <v>0.93499090590062062</v>
      </c>
      <c r="Y127" s="11">
        <f>Database!M1440</f>
        <v>1</v>
      </c>
      <c r="Z127" s="11">
        <f>Database!N1440</f>
        <v>1</v>
      </c>
      <c r="AA127" s="11">
        <f>Database!O1440</f>
        <v>1</v>
      </c>
      <c r="AB127" s="11">
        <f>Database!P1440</f>
        <v>1</v>
      </c>
      <c r="AC127" s="11">
        <f>Database!Q1440</f>
        <v>1</v>
      </c>
      <c r="AD127" s="11">
        <f>Database!R1440</f>
        <v>1</v>
      </c>
      <c r="AE127" s="11">
        <f>Database!S1440</f>
        <v>1</v>
      </c>
      <c r="AF127" s="11">
        <f>Database!T1440</f>
        <v>0.75495347240129929</v>
      </c>
      <c r="AG127" s="11">
        <f>Database!U1440</f>
        <v>0.72186428533301628</v>
      </c>
      <c r="AH127" s="11">
        <f>Database!V1440</f>
        <v>0.66930819884995107</v>
      </c>
      <c r="AI127" s="11">
        <f>Database!W1440</f>
        <v>0.83199244052679355</v>
      </c>
      <c r="AJ127" s="11">
        <f>Database!X1440</f>
        <v>1</v>
      </c>
      <c r="AK127" s="11">
        <f>Database!Y1440</f>
        <v>1</v>
      </c>
      <c r="AL127" s="134"/>
      <c r="AM127" s="12">
        <f t="shared" si="5"/>
        <v>0.17772361221807143</v>
      </c>
      <c r="AN127" s="12">
        <f t="shared" si="5"/>
        <v>0.12762997885750371</v>
      </c>
      <c r="AO127" s="12">
        <f t="shared" si="5"/>
        <v>0.13260375013947756</v>
      </c>
      <c r="AP127" s="12">
        <f t="shared" si="5"/>
        <v>7.0897019699375119E-2</v>
      </c>
      <c r="AQ127" s="12">
        <f t="shared" si="5"/>
        <v>0.19323674640325039</v>
      </c>
      <c r="AR127" s="12">
        <f t="shared" si="6"/>
        <v>2.1209034463855359E-2</v>
      </c>
      <c r="AS127" s="12">
        <f t="shared" si="6"/>
        <v>0.16567178983875086</v>
      </c>
      <c r="AT127" s="12">
        <f t="shared" si="6"/>
        <v>0.22702830141599595</v>
      </c>
      <c r="AU127" s="12">
        <f t="shared" si="6"/>
        <v>1.2613250979622292E-2</v>
      </c>
      <c r="AV127" s="12">
        <f t="shared" si="6"/>
        <v>-7.7245667612492186E-3</v>
      </c>
      <c r="AW127" s="12">
        <f t="shared" si="6"/>
        <v>1.5820241464395202E-2</v>
      </c>
      <c r="AX127" s="12">
        <f t="shared" si="6"/>
        <v>0.15108127570808938</v>
      </c>
      <c r="AY127" s="12">
        <f t="shared" si="6"/>
        <v>0.17128997840974336</v>
      </c>
      <c r="AZ127" s="12">
        <f t="shared" si="6"/>
        <v>0.17121864876541548</v>
      </c>
      <c r="BA127" s="134"/>
    </row>
    <row r="128" spans="1:53" x14ac:dyDescent="0.3">
      <c r="A128" s="134"/>
      <c r="B128" s="134"/>
      <c r="C128" s="134"/>
      <c r="D128" s="8" t="s">
        <v>184</v>
      </c>
      <c r="E128" s="8" t="s">
        <v>116</v>
      </c>
      <c r="F128" s="8" t="s">
        <v>75</v>
      </c>
      <c r="G128" s="8" t="s">
        <v>73</v>
      </c>
      <c r="H128" s="134"/>
      <c r="I128" s="11">
        <f>Database!L128</f>
        <v>0.75726729368254919</v>
      </c>
      <c r="J128" s="11">
        <f>Database!M128</f>
        <v>0.87237002114249629</v>
      </c>
      <c r="K128" s="11">
        <f>Database!N128</f>
        <v>0.86739624986052244</v>
      </c>
      <c r="L128" s="11">
        <f>Database!O128</f>
        <v>0.92910298030062488</v>
      </c>
      <c r="M128" s="11">
        <f>Database!P128</f>
        <v>0.80676325359674961</v>
      </c>
      <c r="N128" s="11">
        <f>Database!Q128</f>
        <v>0.97879096553614464</v>
      </c>
      <c r="O128" s="11">
        <f>Database!R128</f>
        <v>0.83432821016124914</v>
      </c>
      <c r="P128" s="11">
        <f>Database!S128</f>
        <v>0.77297169858400405</v>
      </c>
      <c r="Q128" s="11">
        <f>Database!T128</f>
        <v>0.74234022142167699</v>
      </c>
      <c r="R128" s="11">
        <f>Database!U128</f>
        <v>0.72958885209426549</v>
      </c>
      <c r="S128" s="11">
        <f>Database!V128</f>
        <v>0.65348795738555587</v>
      </c>
      <c r="T128" s="11">
        <f>Database!W128</f>
        <v>0.68091116481870417</v>
      </c>
      <c r="U128" s="11">
        <f>Database!X128</f>
        <v>0.82871002159025664</v>
      </c>
      <c r="V128" s="11">
        <f>Database!Y128</f>
        <v>0.82878135123458452</v>
      </c>
      <c r="W128" s="134"/>
      <c r="X128" s="11">
        <f>Database!L1441</f>
        <v>0.93499090590062062</v>
      </c>
      <c r="Y128" s="11">
        <f>Database!M1441</f>
        <v>1</v>
      </c>
      <c r="Z128" s="11">
        <f>Database!N1441</f>
        <v>1</v>
      </c>
      <c r="AA128" s="11">
        <f>Database!O1441</f>
        <v>1</v>
      </c>
      <c r="AB128" s="11">
        <f>Database!P1441</f>
        <v>1</v>
      </c>
      <c r="AC128" s="11">
        <f>Database!Q1441</f>
        <v>1</v>
      </c>
      <c r="AD128" s="11">
        <f>Database!R1441</f>
        <v>1</v>
      </c>
      <c r="AE128" s="11">
        <f>Database!S1441</f>
        <v>1</v>
      </c>
      <c r="AF128" s="11">
        <f>Database!T1441</f>
        <v>0.75495347240129929</v>
      </c>
      <c r="AG128" s="11">
        <f>Database!U1441</f>
        <v>0.72186428533301628</v>
      </c>
      <c r="AH128" s="11">
        <f>Database!V1441</f>
        <v>0.66930819884995107</v>
      </c>
      <c r="AI128" s="11">
        <f>Database!W1441</f>
        <v>0.83199244052679355</v>
      </c>
      <c r="AJ128" s="11">
        <f>Database!X1441</f>
        <v>1</v>
      </c>
      <c r="AK128" s="11">
        <f>Database!Y1441</f>
        <v>1</v>
      </c>
      <c r="AL128" s="134"/>
      <c r="AM128" s="12">
        <f t="shared" si="5"/>
        <v>0.17772361221807143</v>
      </c>
      <c r="AN128" s="12">
        <f t="shared" si="5"/>
        <v>0.12762997885750371</v>
      </c>
      <c r="AO128" s="12">
        <f t="shared" si="5"/>
        <v>0.13260375013947756</v>
      </c>
      <c r="AP128" s="12">
        <f t="shared" si="5"/>
        <v>7.0897019699375119E-2</v>
      </c>
      <c r="AQ128" s="12">
        <f t="shared" si="5"/>
        <v>0.19323674640325039</v>
      </c>
      <c r="AR128" s="12">
        <f t="shared" si="6"/>
        <v>2.1209034463855359E-2</v>
      </c>
      <c r="AS128" s="12">
        <f t="shared" si="6"/>
        <v>0.16567178983875086</v>
      </c>
      <c r="AT128" s="12">
        <f t="shared" si="6"/>
        <v>0.22702830141599595</v>
      </c>
      <c r="AU128" s="12">
        <f t="shared" si="6"/>
        <v>1.2613250979622292E-2</v>
      </c>
      <c r="AV128" s="12">
        <f t="shared" si="6"/>
        <v>-7.7245667612492186E-3</v>
      </c>
      <c r="AW128" s="12">
        <f t="shared" si="6"/>
        <v>1.5820241464395202E-2</v>
      </c>
      <c r="AX128" s="12">
        <f t="shared" si="6"/>
        <v>0.15108127570808938</v>
      </c>
      <c r="AY128" s="12">
        <f t="shared" si="6"/>
        <v>0.17128997840974336</v>
      </c>
      <c r="AZ128" s="12">
        <f t="shared" si="6"/>
        <v>0.17121864876541548</v>
      </c>
      <c r="BA128" s="134"/>
    </row>
    <row r="129" spans="1:53" x14ac:dyDescent="0.3">
      <c r="A129" s="134"/>
      <c r="B129" s="134"/>
      <c r="C129" s="134"/>
      <c r="D129" s="8" t="s">
        <v>184</v>
      </c>
      <c r="E129" s="8" t="s">
        <v>116</v>
      </c>
      <c r="F129" s="8" t="s">
        <v>76</v>
      </c>
      <c r="G129" s="8" t="s">
        <v>73</v>
      </c>
      <c r="H129" s="134"/>
      <c r="I129" s="11">
        <f>Database!L129</f>
        <v>0.75726729368254919</v>
      </c>
      <c r="J129" s="11">
        <f>Database!M129</f>
        <v>0.87237002114249629</v>
      </c>
      <c r="K129" s="11">
        <f>Database!N129</f>
        <v>0.86739624986052244</v>
      </c>
      <c r="L129" s="11">
        <f>Database!O129</f>
        <v>0.92910298030062488</v>
      </c>
      <c r="M129" s="11">
        <f>Database!P129</f>
        <v>0.80676325359674961</v>
      </c>
      <c r="N129" s="11">
        <f>Database!Q129</f>
        <v>0.97879096553614464</v>
      </c>
      <c r="O129" s="11">
        <f>Database!R129</f>
        <v>0.83432821016124914</v>
      </c>
      <c r="P129" s="11">
        <f>Database!S129</f>
        <v>0.77297169858400405</v>
      </c>
      <c r="Q129" s="11">
        <f>Database!T129</f>
        <v>0.74234022142167699</v>
      </c>
      <c r="R129" s="11">
        <f>Database!U129</f>
        <v>0.72958885209426549</v>
      </c>
      <c r="S129" s="11">
        <f>Database!V129</f>
        <v>0.65348795738555587</v>
      </c>
      <c r="T129" s="11">
        <f>Database!W129</f>
        <v>0.68091116481870417</v>
      </c>
      <c r="U129" s="11">
        <f>Database!X129</f>
        <v>0.82871002159025664</v>
      </c>
      <c r="V129" s="11">
        <f>Database!Y129</f>
        <v>0.82878135123458452</v>
      </c>
      <c r="W129" s="134"/>
      <c r="X129" s="11">
        <f>Database!L1442</f>
        <v>0.7946050884862349</v>
      </c>
      <c r="Y129" s="11">
        <f>Database!M1442</f>
        <v>0.9511951684885146</v>
      </c>
      <c r="Z129" s="11">
        <f>Database!N1442</f>
        <v>0.92375362622122081</v>
      </c>
      <c r="AA129" s="11">
        <f>Database!O1442</f>
        <v>0.91716002048240364</v>
      </c>
      <c r="AB129" s="11">
        <f>Database!P1442</f>
        <v>0.91790406679729741</v>
      </c>
      <c r="AC129" s="11">
        <f>Database!Q1442</f>
        <v>1</v>
      </c>
      <c r="AD129" s="11">
        <f>Database!R1442</f>
        <v>0.80739012770449547</v>
      </c>
      <c r="AE129" s="11">
        <f>Database!S1442</f>
        <v>1</v>
      </c>
      <c r="AF129" s="11">
        <f>Database!T1442</f>
        <v>0.9896892254299815</v>
      </c>
      <c r="AG129" s="11">
        <f>Database!U1442</f>
        <v>0.82537435286260585</v>
      </c>
      <c r="AH129" s="11">
        <f>Database!V1442</f>
        <v>0.63449790147909224</v>
      </c>
      <c r="AI129" s="11">
        <f>Database!W1442</f>
        <v>0.802750372821881</v>
      </c>
      <c r="AJ129" s="11">
        <f>Database!X1442</f>
        <v>0.90129077112807243</v>
      </c>
      <c r="AK129" s="11">
        <f>Database!Y1442</f>
        <v>0.95009559320611403</v>
      </c>
      <c r="AL129" s="134"/>
      <c r="AM129" s="12">
        <f t="shared" si="5"/>
        <v>3.7337794803685709E-2</v>
      </c>
      <c r="AN129" s="12">
        <f t="shared" si="5"/>
        <v>7.8825147346018309E-2</v>
      </c>
      <c r="AO129" s="12">
        <f t="shared" si="5"/>
        <v>5.6357376360698375E-2</v>
      </c>
      <c r="AP129" s="12">
        <f t="shared" si="5"/>
        <v>-1.1942959818221244E-2</v>
      </c>
      <c r="AQ129" s="12">
        <f t="shared" si="5"/>
        <v>0.11114081320054781</v>
      </c>
      <c r="AR129" s="12">
        <f t="shared" si="6"/>
        <v>2.1209034463855359E-2</v>
      </c>
      <c r="AS129" s="12">
        <f t="shared" si="6"/>
        <v>-2.6938082456753665E-2</v>
      </c>
      <c r="AT129" s="12">
        <f t="shared" si="6"/>
        <v>0.22702830141599595</v>
      </c>
      <c r="AU129" s="12">
        <f t="shared" si="6"/>
        <v>0.24734900400830451</v>
      </c>
      <c r="AV129" s="12">
        <f t="shared" si="6"/>
        <v>9.5785500768340359E-2</v>
      </c>
      <c r="AW129" s="12">
        <f t="shared" si="6"/>
        <v>-1.8990055906463632E-2</v>
      </c>
      <c r="AX129" s="12">
        <f t="shared" si="6"/>
        <v>0.12183920800317682</v>
      </c>
      <c r="AY129" s="12">
        <f t="shared" si="6"/>
        <v>7.2580749537815792E-2</v>
      </c>
      <c r="AZ129" s="12">
        <f t="shared" si="6"/>
        <v>0.12131424197152951</v>
      </c>
      <c r="BA129" s="134"/>
    </row>
    <row r="130" spans="1:53" x14ac:dyDescent="0.3">
      <c r="A130" s="134"/>
      <c r="B130" s="134"/>
      <c r="C130" s="134"/>
      <c r="D130" s="8" t="s">
        <v>184</v>
      </c>
      <c r="E130" s="8" t="s">
        <v>116</v>
      </c>
      <c r="F130" s="8" t="s">
        <v>77</v>
      </c>
      <c r="G130" s="8" t="s">
        <v>73</v>
      </c>
      <c r="H130" s="134"/>
      <c r="I130" s="11">
        <f>Database!L130</f>
        <v>0.75726729368254919</v>
      </c>
      <c r="J130" s="11">
        <f>Database!M130</f>
        <v>0.87237002114249629</v>
      </c>
      <c r="K130" s="11">
        <f>Database!N130</f>
        <v>0.86739624986052244</v>
      </c>
      <c r="L130" s="11">
        <f>Database!O130</f>
        <v>0.92910298030062488</v>
      </c>
      <c r="M130" s="11">
        <f>Database!P130</f>
        <v>0.80676325359674961</v>
      </c>
      <c r="N130" s="11">
        <f>Database!Q130</f>
        <v>0.97879096553614464</v>
      </c>
      <c r="O130" s="11">
        <f>Database!R130</f>
        <v>0.83432821016124914</v>
      </c>
      <c r="P130" s="11">
        <f>Database!S130</f>
        <v>0.77297169858400405</v>
      </c>
      <c r="Q130" s="11">
        <f>Database!T130</f>
        <v>0.74234022142167699</v>
      </c>
      <c r="R130" s="11">
        <f>Database!U130</f>
        <v>0.72958885209426549</v>
      </c>
      <c r="S130" s="11">
        <f>Database!V130</f>
        <v>0.65348795738555587</v>
      </c>
      <c r="T130" s="11">
        <f>Database!W130</f>
        <v>0.68091116481870417</v>
      </c>
      <c r="U130" s="11">
        <f>Database!X130</f>
        <v>0.82871002159025664</v>
      </c>
      <c r="V130" s="11">
        <f>Database!Y130</f>
        <v>0.82878135123458452</v>
      </c>
      <c r="W130" s="134"/>
      <c r="X130" s="11">
        <f>Database!L1443</f>
        <v>0.97908191172696712</v>
      </c>
      <c r="Y130" s="11">
        <f>Database!M1443</f>
        <v>1</v>
      </c>
      <c r="Z130" s="11">
        <f>Database!N1443</f>
        <v>1</v>
      </c>
      <c r="AA130" s="11">
        <f>Database!O1443</f>
        <v>1</v>
      </c>
      <c r="AB130" s="11">
        <f>Database!P1443</f>
        <v>0.99180533187069331</v>
      </c>
      <c r="AC130" s="11">
        <f>Database!Q1443</f>
        <v>1</v>
      </c>
      <c r="AD130" s="11">
        <f>Database!R1443</f>
        <v>0.96337908774554815</v>
      </c>
      <c r="AE130" s="11">
        <f>Database!S1443</f>
        <v>1</v>
      </c>
      <c r="AF130" s="11">
        <f>Database!T1443</f>
        <v>1</v>
      </c>
      <c r="AG130" s="11">
        <f>Database!U1443</f>
        <v>0.94402459763133895</v>
      </c>
      <c r="AH130" s="11">
        <f>Database!V1443</f>
        <v>0.73111851231766223</v>
      </c>
      <c r="AI130" s="11">
        <f>Database!W1443</f>
        <v>0.88574372043383887</v>
      </c>
      <c r="AJ130" s="11">
        <f>Database!X1443</f>
        <v>1</v>
      </c>
      <c r="AK130" s="11">
        <f>Database!Y1443</f>
        <v>1</v>
      </c>
      <c r="AL130" s="134"/>
      <c r="AM130" s="12">
        <f t="shared" si="5"/>
        <v>0.22181461804441793</v>
      </c>
      <c r="AN130" s="12">
        <f t="shared" si="5"/>
        <v>0.12762997885750371</v>
      </c>
      <c r="AO130" s="12">
        <f t="shared" si="5"/>
        <v>0.13260375013947756</v>
      </c>
      <c r="AP130" s="12">
        <f t="shared" si="5"/>
        <v>7.0897019699375119E-2</v>
      </c>
      <c r="AQ130" s="12">
        <f t="shared" si="5"/>
        <v>0.1850420782739437</v>
      </c>
      <c r="AR130" s="12">
        <f t="shared" si="6"/>
        <v>2.1209034463855359E-2</v>
      </c>
      <c r="AS130" s="12">
        <f t="shared" si="6"/>
        <v>0.12905087758429901</v>
      </c>
      <c r="AT130" s="12">
        <f t="shared" si="6"/>
        <v>0.22702830141599595</v>
      </c>
      <c r="AU130" s="12">
        <f t="shared" si="6"/>
        <v>0.25765977857832301</v>
      </c>
      <c r="AV130" s="12">
        <f t="shared" si="6"/>
        <v>0.21443574553707345</v>
      </c>
      <c r="AW130" s="12">
        <f t="shared" si="6"/>
        <v>7.7630554932106355E-2</v>
      </c>
      <c r="AX130" s="12">
        <f t="shared" si="6"/>
        <v>0.20483255561513469</v>
      </c>
      <c r="AY130" s="12">
        <f t="shared" si="6"/>
        <v>0.17128997840974336</v>
      </c>
      <c r="AZ130" s="12">
        <f t="shared" si="6"/>
        <v>0.17121864876541548</v>
      </c>
      <c r="BA130" s="134"/>
    </row>
    <row r="131" spans="1:53" x14ac:dyDescent="0.3">
      <c r="A131" s="134"/>
      <c r="B131" s="134"/>
      <c r="C131" s="134"/>
      <c r="D131" s="8" t="s">
        <v>184</v>
      </c>
      <c r="E131" s="8" t="s">
        <v>116</v>
      </c>
      <c r="F131" s="8" t="s">
        <v>78</v>
      </c>
      <c r="G131" s="8" t="s">
        <v>73</v>
      </c>
      <c r="H131" s="134"/>
      <c r="I131" s="11">
        <f>Database!L131</f>
        <v>0.75726729368254919</v>
      </c>
      <c r="J131" s="11">
        <f>Database!M131</f>
        <v>0.87237002114249629</v>
      </c>
      <c r="K131" s="11">
        <f>Database!N131</f>
        <v>0.86739624986052244</v>
      </c>
      <c r="L131" s="11">
        <f>Database!O131</f>
        <v>0.92910298030062488</v>
      </c>
      <c r="M131" s="11">
        <f>Database!P131</f>
        <v>0.80676325359674961</v>
      </c>
      <c r="N131" s="11">
        <f>Database!Q131</f>
        <v>0.97879096553614464</v>
      </c>
      <c r="O131" s="11">
        <f>Database!R131</f>
        <v>0.83432821016124914</v>
      </c>
      <c r="P131" s="11">
        <f>Database!S131</f>
        <v>0.77297169858400405</v>
      </c>
      <c r="Q131" s="11">
        <f>Database!T131</f>
        <v>0.74234022142167699</v>
      </c>
      <c r="R131" s="11">
        <f>Database!U131</f>
        <v>0.72958885209426549</v>
      </c>
      <c r="S131" s="11">
        <f>Database!V131</f>
        <v>0.65348795738555587</v>
      </c>
      <c r="T131" s="11">
        <f>Database!W131</f>
        <v>0.68091116481870417</v>
      </c>
      <c r="U131" s="11">
        <f>Database!X131</f>
        <v>0.82871002159025664</v>
      </c>
      <c r="V131" s="11">
        <f>Database!Y131</f>
        <v>0.82878135123458452</v>
      </c>
      <c r="W131" s="134"/>
      <c r="X131" s="11">
        <f>Database!L1444</f>
        <v>0.97908191172696712</v>
      </c>
      <c r="Y131" s="11">
        <f>Database!M1444</f>
        <v>1</v>
      </c>
      <c r="Z131" s="11">
        <f>Database!N1444</f>
        <v>1</v>
      </c>
      <c r="AA131" s="11">
        <f>Database!O1444</f>
        <v>1</v>
      </c>
      <c r="AB131" s="11">
        <f>Database!P1444</f>
        <v>0.99180533187069331</v>
      </c>
      <c r="AC131" s="11">
        <f>Database!Q1444</f>
        <v>1</v>
      </c>
      <c r="AD131" s="11">
        <f>Database!R1444</f>
        <v>0.96337908774554815</v>
      </c>
      <c r="AE131" s="11">
        <f>Database!S1444</f>
        <v>1</v>
      </c>
      <c r="AF131" s="11">
        <f>Database!T1444</f>
        <v>1</v>
      </c>
      <c r="AG131" s="11">
        <f>Database!U1444</f>
        <v>0.94402459763133895</v>
      </c>
      <c r="AH131" s="11">
        <f>Database!V1444</f>
        <v>0.73111851231766223</v>
      </c>
      <c r="AI131" s="11">
        <f>Database!W1444</f>
        <v>0.88574372043383887</v>
      </c>
      <c r="AJ131" s="11">
        <f>Database!X1444</f>
        <v>1</v>
      </c>
      <c r="AK131" s="11">
        <f>Database!Y1444</f>
        <v>1</v>
      </c>
      <c r="AL131" s="134"/>
      <c r="AM131" s="12">
        <f t="shared" si="5"/>
        <v>0.22181461804441793</v>
      </c>
      <c r="AN131" s="12">
        <f t="shared" si="5"/>
        <v>0.12762997885750371</v>
      </c>
      <c r="AO131" s="12">
        <f t="shared" si="5"/>
        <v>0.13260375013947756</v>
      </c>
      <c r="AP131" s="12">
        <f t="shared" si="5"/>
        <v>7.0897019699375119E-2</v>
      </c>
      <c r="AQ131" s="12">
        <f t="shared" si="5"/>
        <v>0.1850420782739437</v>
      </c>
      <c r="AR131" s="12">
        <f t="shared" si="6"/>
        <v>2.1209034463855359E-2</v>
      </c>
      <c r="AS131" s="12">
        <f t="shared" si="6"/>
        <v>0.12905087758429901</v>
      </c>
      <c r="AT131" s="12">
        <f t="shared" si="6"/>
        <v>0.22702830141599595</v>
      </c>
      <c r="AU131" s="12">
        <f t="shared" si="6"/>
        <v>0.25765977857832301</v>
      </c>
      <c r="AV131" s="12">
        <f t="shared" si="6"/>
        <v>0.21443574553707345</v>
      </c>
      <c r="AW131" s="12">
        <f t="shared" si="6"/>
        <v>7.7630554932106355E-2</v>
      </c>
      <c r="AX131" s="12">
        <f t="shared" si="6"/>
        <v>0.20483255561513469</v>
      </c>
      <c r="AY131" s="12">
        <f t="shared" si="6"/>
        <v>0.17128997840974336</v>
      </c>
      <c r="AZ131" s="12">
        <f t="shared" si="6"/>
        <v>0.17121864876541548</v>
      </c>
      <c r="BA131" s="134"/>
    </row>
    <row r="132" spans="1:53" x14ac:dyDescent="0.3">
      <c r="A132" s="134"/>
      <c r="B132" s="134"/>
      <c r="C132" s="134"/>
      <c r="D132" s="8" t="s">
        <v>184</v>
      </c>
      <c r="E132" s="8" t="s">
        <v>116</v>
      </c>
      <c r="F132" s="8" t="s">
        <v>79</v>
      </c>
      <c r="G132" s="8" t="s">
        <v>73</v>
      </c>
      <c r="H132" s="134"/>
      <c r="I132" s="11">
        <f>Database!L132</f>
        <v>0.75726729368254919</v>
      </c>
      <c r="J132" s="11">
        <f>Database!M132</f>
        <v>0.87237002114249629</v>
      </c>
      <c r="K132" s="11">
        <f>Database!N132</f>
        <v>0.86739624986052244</v>
      </c>
      <c r="L132" s="11">
        <f>Database!O132</f>
        <v>0.92910298030062488</v>
      </c>
      <c r="M132" s="11">
        <f>Database!P132</f>
        <v>0.80676325359674961</v>
      </c>
      <c r="N132" s="11">
        <f>Database!Q132</f>
        <v>0.97879096553614464</v>
      </c>
      <c r="O132" s="11">
        <f>Database!R132</f>
        <v>0.83432821016124914</v>
      </c>
      <c r="P132" s="11">
        <f>Database!S132</f>
        <v>0.77297169858400405</v>
      </c>
      <c r="Q132" s="11">
        <f>Database!T132</f>
        <v>0.74234022142167699</v>
      </c>
      <c r="R132" s="11">
        <f>Database!U132</f>
        <v>0.72958885209426549</v>
      </c>
      <c r="S132" s="11">
        <f>Database!V132</f>
        <v>0.65348795738555587</v>
      </c>
      <c r="T132" s="11">
        <f>Database!W132</f>
        <v>0.68091116481870417</v>
      </c>
      <c r="U132" s="11">
        <f>Database!X132</f>
        <v>0.82871002159025664</v>
      </c>
      <c r="V132" s="11">
        <f>Database!Y132</f>
        <v>0.82878135123458452</v>
      </c>
      <c r="W132" s="134"/>
      <c r="X132" s="11">
        <f>Database!L1445</f>
        <v>0.87968004051297155</v>
      </c>
      <c r="Y132" s="11">
        <f>Database!M1445</f>
        <v>1</v>
      </c>
      <c r="Z132" s="11">
        <f>Database!N1445</f>
        <v>1</v>
      </c>
      <c r="AA132" s="11">
        <f>Database!O1445</f>
        <v>1</v>
      </c>
      <c r="AB132" s="11">
        <f>Database!P1445</f>
        <v>0.99584040391601625</v>
      </c>
      <c r="AC132" s="11">
        <f>Database!Q1445</f>
        <v>1</v>
      </c>
      <c r="AD132" s="11">
        <f>Database!R1445</f>
        <v>0.93108555501299128</v>
      </c>
      <c r="AE132" s="11">
        <f>Database!S1445</f>
        <v>1</v>
      </c>
      <c r="AF132" s="11">
        <f>Database!T1445</f>
        <v>0.94730496757330462</v>
      </c>
      <c r="AG132" s="11">
        <f>Database!U1445</f>
        <v>0.84945075742592191</v>
      </c>
      <c r="AH132" s="11">
        <f>Database!V1445</f>
        <v>0.71025337116391296</v>
      </c>
      <c r="AI132" s="11">
        <f>Database!W1445</f>
        <v>0.84350239377950942</v>
      </c>
      <c r="AJ132" s="11">
        <f>Database!X1445</f>
        <v>1</v>
      </c>
      <c r="AK132" s="11">
        <f>Database!Y1445</f>
        <v>1</v>
      </c>
      <c r="AL132" s="134"/>
      <c r="AM132" s="12">
        <f t="shared" si="5"/>
        <v>0.12241274683042236</v>
      </c>
      <c r="AN132" s="12">
        <f t="shared" si="5"/>
        <v>0.12762997885750371</v>
      </c>
      <c r="AO132" s="12">
        <f t="shared" si="5"/>
        <v>0.13260375013947756</v>
      </c>
      <c r="AP132" s="12">
        <f t="shared" si="5"/>
        <v>7.0897019699375119E-2</v>
      </c>
      <c r="AQ132" s="12">
        <f t="shared" si="5"/>
        <v>0.18907715031926664</v>
      </c>
      <c r="AR132" s="12">
        <f t="shared" si="6"/>
        <v>2.1209034463855359E-2</v>
      </c>
      <c r="AS132" s="12">
        <f t="shared" si="6"/>
        <v>9.6757344851742144E-2</v>
      </c>
      <c r="AT132" s="12">
        <f t="shared" si="6"/>
        <v>0.22702830141599595</v>
      </c>
      <c r="AU132" s="12">
        <f t="shared" si="6"/>
        <v>0.20496474615162763</v>
      </c>
      <c r="AV132" s="12">
        <f t="shared" si="6"/>
        <v>0.11986190533165642</v>
      </c>
      <c r="AW132" s="12">
        <f t="shared" si="6"/>
        <v>5.6765413778357088E-2</v>
      </c>
      <c r="AX132" s="12">
        <f t="shared" si="6"/>
        <v>0.16259122896080525</v>
      </c>
      <c r="AY132" s="12">
        <f t="shared" si="6"/>
        <v>0.17128997840974336</v>
      </c>
      <c r="AZ132" s="12">
        <f t="shared" si="6"/>
        <v>0.17121864876541548</v>
      </c>
      <c r="BA132" s="134"/>
    </row>
    <row r="133" spans="1:53" x14ac:dyDescent="0.3">
      <c r="A133" s="134"/>
      <c r="B133" s="134"/>
      <c r="C133" s="134"/>
      <c r="D133" s="8" t="s">
        <v>184</v>
      </c>
      <c r="E133" s="8" t="s">
        <v>116</v>
      </c>
      <c r="F133" s="8" t="s">
        <v>80</v>
      </c>
      <c r="G133" s="8" t="s">
        <v>73</v>
      </c>
      <c r="H133" s="134"/>
      <c r="I133" s="11">
        <f>Database!L133</f>
        <v>0.62577478256404562</v>
      </c>
      <c r="J133" s="11">
        <f>Database!M133</f>
        <v>0.78832701757603751</v>
      </c>
      <c r="K133" s="11">
        <f>Database!N133</f>
        <v>0.78181936884761383</v>
      </c>
      <c r="L133" s="11">
        <f>Database!O133</f>
        <v>0.90086630674967483</v>
      </c>
      <c r="M133" s="11">
        <f>Database!P133</f>
        <v>0.69904671701463139</v>
      </c>
      <c r="N133" s="11">
        <f>Database!Q133</f>
        <v>0.96625460928984874</v>
      </c>
      <c r="O133" s="11">
        <f>Database!R133</f>
        <v>0.74186953748681428</v>
      </c>
      <c r="P133" s="11">
        <f>Database!S133</f>
        <v>0.68531463251583902</v>
      </c>
      <c r="Q133" s="11">
        <f>Database!T133</f>
        <v>0.61999279917184735</v>
      </c>
      <c r="R133" s="11">
        <f>Database!U133</f>
        <v>0.60464680070563415</v>
      </c>
      <c r="S133" s="11">
        <f>Database!V133</f>
        <v>0.50435508729703538</v>
      </c>
      <c r="T133" s="11">
        <f>Database!W133</f>
        <v>0.51733579872710012</v>
      </c>
      <c r="U133" s="11">
        <f>Database!X133</f>
        <v>0.72306238354782804</v>
      </c>
      <c r="V133" s="11">
        <f>Database!Y133</f>
        <v>0.74327959748025951</v>
      </c>
      <c r="W133" s="134"/>
      <c r="X133" s="11">
        <f>Database!L1446</f>
        <v>0.76093112809829588</v>
      </c>
      <c r="Y133" s="11">
        <f>Database!M1446</f>
        <v>0.9323239051067036</v>
      </c>
      <c r="Z133" s="11">
        <f>Database!N1446</f>
        <v>1</v>
      </c>
      <c r="AA133" s="11">
        <f>Database!O1446</f>
        <v>1</v>
      </c>
      <c r="AB133" s="11">
        <f>Database!P1446</f>
        <v>0.88087164533274986</v>
      </c>
      <c r="AC133" s="11">
        <f>Database!Q1446</f>
        <v>1</v>
      </c>
      <c r="AD133" s="11">
        <f>Database!R1446</f>
        <v>0.82028009436940652</v>
      </c>
      <c r="AE133" s="11">
        <f>Database!S1446</f>
        <v>1</v>
      </c>
      <c r="AF133" s="11">
        <f>Database!T1446</f>
        <v>0.84205094810882086</v>
      </c>
      <c r="AG133" s="11">
        <f>Database!U1446</f>
        <v>0.77014370579743929</v>
      </c>
      <c r="AH133" s="11">
        <f>Database!V1446</f>
        <v>0.59676706968259274</v>
      </c>
      <c r="AI133" s="11">
        <f>Database!W1446</f>
        <v>0.69676792870529725</v>
      </c>
      <c r="AJ133" s="11">
        <f>Database!X1446</f>
        <v>0.9599535328694998</v>
      </c>
      <c r="AK133" s="11">
        <f>Database!Y1446</f>
        <v>0.97224454826848217</v>
      </c>
      <c r="AL133" s="134"/>
      <c r="AM133" s="12">
        <f t="shared" si="5"/>
        <v>0.13515634553425027</v>
      </c>
      <c r="AN133" s="12">
        <f t="shared" si="5"/>
        <v>0.14399688753066608</v>
      </c>
      <c r="AO133" s="12">
        <f t="shared" si="5"/>
        <v>0.21818063115238617</v>
      </c>
      <c r="AP133" s="12">
        <f t="shared" si="5"/>
        <v>9.9133693250325172E-2</v>
      </c>
      <c r="AQ133" s="12">
        <f t="shared" si="5"/>
        <v>0.18182492831811847</v>
      </c>
      <c r="AR133" s="12">
        <f t="shared" si="6"/>
        <v>3.3745390710151257E-2</v>
      </c>
      <c r="AS133" s="12">
        <f t="shared" si="6"/>
        <v>7.8410556882592242E-2</v>
      </c>
      <c r="AT133" s="12">
        <f t="shared" si="6"/>
        <v>0.31468536748416098</v>
      </c>
      <c r="AU133" s="12">
        <f t="shared" si="6"/>
        <v>0.22205814893697351</v>
      </c>
      <c r="AV133" s="12">
        <f t="shared" si="6"/>
        <v>0.16549690509180515</v>
      </c>
      <c r="AW133" s="12">
        <f t="shared" si="6"/>
        <v>9.2411982385557367E-2</v>
      </c>
      <c r="AX133" s="12">
        <f t="shared" si="6"/>
        <v>0.17943212997819713</v>
      </c>
      <c r="AY133" s="12">
        <f t="shared" si="6"/>
        <v>0.23689114932167177</v>
      </c>
      <c r="AZ133" s="12">
        <f t="shared" si="6"/>
        <v>0.22896495078822265</v>
      </c>
      <c r="BA133" s="134"/>
    </row>
    <row r="134" spans="1:53" x14ac:dyDescent="0.3">
      <c r="A134" s="134"/>
      <c r="B134" s="134"/>
      <c r="C134" s="134"/>
      <c r="D134" s="8" t="s">
        <v>184</v>
      </c>
      <c r="E134" s="8" t="s">
        <v>116</v>
      </c>
      <c r="F134" s="8" t="s">
        <v>81</v>
      </c>
      <c r="G134" s="8" t="s">
        <v>73</v>
      </c>
      <c r="H134" s="134"/>
      <c r="I134" s="11">
        <f>Database!L134</f>
        <v>0.5618991303509091</v>
      </c>
      <c r="J134" s="11">
        <f>Database!M134</f>
        <v>0.74240230419088826</v>
      </c>
      <c r="K134" s="11">
        <f>Database!N134</f>
        <v>0.72939762358832072</v>
      </c>
      <c r="L134" s="11">
        <f>Database!O134</f>
        <v>0.89248969216603147</v>
      </c>
      <c r="M134" s="11">
        <f>Database!P134</f>
        <v>0.65812056544261865</v>
      </c>
      <c r="N134" s="11">
        <f>Database!Q134</f>
        <v>0.96163147052479792</v>
      </c>
      <c r="O134" s="11">
        <f>Database!R134</f>
        <v>0.71110719672914624</v>
      </c>
      <c r="P134" s="11">
        <f>Database!S134</f>
        <v>0.65016229078484289</v>
      </c>
      <c r="Q134" s="11">
        <f>Database!T134</f>
        <v>0.57717000988782852</v>
      </c>
      <c r="R134" s="11">
        <f>Database!U134</f>
        <v>0.56335148181716554</v>
      </c>
      <c r="S134" s="11">
        <f>Database!V134</f>
        <v>0.44162400499419119</v>
      </c>
      <c r="T134" s="11">
        <f>Database!W134</f>
        <v>0.44942834336756554</v>
      </c>
      <c r="U134" s="11">
        <f>Database!X134</f>
        <v>0.6737858857973692</v>
      </c>
      <c r="V134" s="11">
        <f>Database!Y134</f>
        <v>0.69478413821649898</v>
      </c>
      <c r="W134" s="134"/>
      <c r="X134" s="11">
        <f>Database!L1447</f>
        <v>0.77943074338611318</v>
      </c>
      <c r="Y134" s="11">
        <f>Database!M1447</f>
        <v>0.99419271754199801</v>
      </c>
      <c r="Z134" s="11">
        <f>Database!N1447</f>
        <v>0.91871542351573932</v>
      </c>
      <c r="AA134" s="11">
        <f>Database!O1447</f>
        <v>1</v>
      </c>
      <c r="AB134" s="11">
        <f>Database!P1447</f>
        <v>0.69437446479826981</v>
      </c>
      <c r="AC134" s="11">
        <f>Database!Q1447</f>
        <v>1</v>
      </c>
      <c r="AD134" s="11">
        <f>Database!R1447</f>
        <v>0.83132453379913163</v>
      </c>
      <c r="AE134" s="11">
        <f>Database!S1447</f>
        <v>1</v>
      </c>
      <c r="AF134" s="11">
        <f>Database!T1447</f>
        <v>0.80860379400968652</v>
      </c>
      <c r="AG134" s="11">
        <f>Database!U1447</f>
        <v>0.69905171498774055</v>
      </c>
      <c r="AH134" s="11">
        <f>Database!V1447</f>
        <v>0.54801227771339467</v>
      </c>
      <c r="AI134" s="11">
        <f>Database!W1447</f>
        <v>0.63217618265938824</v>
      </c>
      <c r="AJ134" s="11">
        <f>Database!X1447</f>
        <v>0.85281690423585998</v>
      </c>
      <c r="AK134" s="11">
        <f>Database!Y1447</f>
        <v>0.81906091829831373</v>
      </c>
      <c r="AL134" s="134"/>
      <c r="AM134" s="12">
        <f t="shared" si="5"/>
        <v>0.21753161303520407</v>
      </c>
      <c r="AN134" s="12">
        <f t="shared" si="5"/>
        <v>0.25179041335110974</v>
      </c>
      <c r="AO134" s="12">
        <f t="shared" si="5"/>
        <v>0.1893177999274186</v>
      </c>
      <c r="AP134" s="12">
        <f t="shared" si="5"/>
        <v>0.10751030783396853</v>
      </c>
      <c r="AQ134" s="12">
        <f t="shared" si="5"/>
        <v>3.6253899355651154E-2</v>
      </c>
      <c r="AR134" s="12">
        <f t="shared" si="6"/>
        <v>3.8368529475202084E-2</v>
      </c>
      <c r="AS134" s="12">
        <f t="shared" si="6"/>
        <v>0.12021733706998539</v>
      </c>
      <c r="AT134" s="12">
        <f t="shared" si="6"/>
        <v>0.34983770921515711</v>
      </c>
      <c r="AU134" s="12">
        <f t="shared" si="6"/>
        <v>0.231433784121858</v>
      </c>
      <c r="AV134" s="12">
        <f t="shared" si="6"/>
        <v>0.135700233170575</v>
      </c>
      <c r="AW134" s="12">
        <f t="shared" si="6"/>
        <v>0.10638827271920348</v>
      </c>
      <c r="AX134" s="12">
        <f t="shared" si="6"/>
        <v>0.1827478392918227</v>
      </c>
      <c r="AY134" s="12">
        <f t="shared" si="6"/>
        <v>0.17903101843849079</v>
      </c>
      <c r="AZ134" s="12">
        <f t="shared" si="6"/>
        <v>0.12427678008181475</v>
      </c>
      <c r="BA134" s="134"/>
    </row>
    <row r="135" spans="1:53" x14ac:dyDescent="0.3">
      <c r="A135" s="134"/>
      <c r="B135" s="134"/>
      <c r="C135" s="134"/>
      <c r="D135" s="8" t="s">
        <v>184</v>
      </c>
      <c r="E135" s="8" t="s">
        <v>116</v>
      </c>
      <c r="F135" s="8" t="s">
        <v>82</v>
      </c>
      <c r="G135" s="8" t="s">
        <v>73</v>
      </c>
      <c r="H135" s="134"/>
      <c r="I135" s="11">
        <f>Database!L135</f>
        <v>0.75726729368254919</v>
      </c>
      <c r="J135" s="11">
        <f>Database!M135</f>
        <v>0.87237002114249629</v>
      </c>
      <c r="K135" s="11">
        <f>Database!N135</f>
        <v>0.86739624986052244</v>
      </c>
      <c r="L135" s="11">
        <f>Database!O135</f>
        <v>0.92910298030062488</v>
      </c>
      <c r="M135" s="11">
        <f>Database!P135</f>
        <v>0.80676325359674961</v>
      </c>
      <c r="N135" s="11">
        <f>Database!Q135</f>
        <v>0.97879096553614464</v>
      </c>
      <c r="O135" s="11">
        <f>Database!R135</f>
        <v>0.83432821016124914</v>
      </c>
      <c r="P135" s="11">
        <f>Database!S135</f>
        <v>0.77297169858400405</v>
      </c>
      <c r="Q135" s="11">
        <f>Database!T135</f>
        <v>0.74234022142167699</v>
      </c>
      <c r="R135" s="11">
        <f>Database!U135</f>
        <v>0.72958885209426549</v>
      </c>
      <c r="S135" s="11">
        <f>Database!V135</f>
        <v>0.65348795738555587</v>
      </c>
      <c r="T135" s="11">
        <f>Database!W135</f>
        <v>0.68091116481870417</v>
      </c>
      <c r="U135" s="11">
        <f>Database!X135</f>
        <v>0.82871002159025664</v>
      </c>
      <c r="V135" s="11">
        <f>Database!Y135</f>
        <v>0.82878135123458452</v>
      </c>
      <c r="W135" s="134"/>
      <c r="X135" s="11">
        <f>Database!L1448</f>
        <v>0.69380651910692048</v>
      </c>
      <c r="Y135" s="11">
        <f>Database!M1448</f>
        <v>0.7933277830450215</v>
      </c>
      <c r="Z135" s="11">
        <f>Database!N1448</f>
        <v>0.84501258956610825</v>
      </c>
      <c r="AA135" s="11">
        <f>Database!O1448</f>
        <v>0.79798898059725809</v>
      </c>
      <c r="AB135" s="11">
        <f>Database!P1448</f>
        <v>0.74305792058899678</v>
      </c>
      <c r="AC135" s="11">
        <f>Database!Q1448</f>
        <v>0.91266114714765401</v>
      </c>
      <c r="AD135" s="11">
        <f>Database!R1448</f>
        <v>0.76545527125420132</v>
      </c>
      <c r="AE135" s="11">
        <f>Database!S1448</f>
        <v>0.67398409748830956</v>
      </c>
      <c r="AF135" s="11">
        <f>Database!T1448</f>
        <v>0.45088517739103762</v>
      </c>
      <c r="AG135" s="11">
        <f>Database!U1448</f>
        <v>0.69604246448718732</v>
      </c>
      <c r="AH135" s="11">
        <f>Database!V1448</f>
        <v>0.56739874640583476</v>
      </c>
      <c r="AI135" s="11">
        <f>Database!W1448</f>
        <v>0.66303077245479447</v>
      </c>
      <c r="AJ135" s="11">
        <f>Database!X1448</f>
        <v>0.50353159715773121</v>
      </c>
      <c r="AK135" s="11">
        <f>Database!Y1448</f>
        <v>0.78616749920357354</v>
      </c>
      <c r="AL135" s="134"/>
      <c r="AM135" s="12">
        <f t="shared" si="5"/>
        <v>-6.3460774575628709E-2</v>
      </c>
      <c r="AN135" s="12">
        <f t="shared" si="5"/>
        <v>-7.9042238097474793E-2</v>
      </c>
      <c r="AO135" s="12">
        <f t="shared" si="5"/>
        <v>-2.2383660294414187E-2</v>
      </c>
      <c r="AP135" s="12">
        <f t="shared" si="5"/>
        <v>-0.13111399970336679</v>
      </c>
      <c r="AQ135" s="12">
        <f t="shared" si="5"/>
        <v>-6.3705333007752829E-2</v>
      </c>
      <c r="AR135" s="12">
        <f t="shared" si="6"/>
        <v>-6.6129818388490635E-2</v>
      </c>
      <c r="AS135" s="12">
        <f t="shared" si="6"/>
        <v>-6.887293890704782E-2</v>
      </c>
      <c r="AT135" s="12">
        <f t="shared" si="6"/>
        <v>-9.8987601095694489E-2</v>
      </c>
      <c r="AU135" s="12">
        <f t="shared" si="6"/>
        <v>-0.29145504403063938</v>
      </c>
      <c r="AV135" s="12">
        <f t="shared" si="6"/>
        <v>-3.3546387607078176E-2</v>
      </c>
      <c r="AW135" s="12">
        <f t="shared" si="6"/>
        <v>-8.6089210979721109E-2</v>
      </c>
      <c r="AX135" s="12">
        <f t="shared" si="6"/>
        <v>-1.7880392363909703E-2</v>
      </c>
      <c r="AY135" s="12">
        <f t="shared" si="6"/>
        <v>-0.32517842443252543</v>
      </c>
      <c r="AZ135" s="12">
        <f t="shared" si="6"/>
        <v>-4.2613852031010979E-2</v>
      </c>
      <c r="BA135" s="134"/>
    </row>
    <row r="136" spans="1:53" x14ac:dyDescent="0.3">
      <c r="A136" s="134"/>
      <c r="B136" s="134"/>
      <c r="C136" s="134"/>
      <c r="D136" s="8" t="s">
        <v>184</v>
      </c>
      <c r="E136" s="8" t="s">
        <v>116</v>
      </c>
      <c r="F136" s="8" t="s">
        <v>83</v>
      </c>
      <c r="G136" s="8" t="s">
        <v>73</v>
      </c>
      <c r="H136" s="134"/>
      <c r="I136" s="11">
        <f>Database!L136</f>
        <v>0.75726729368254919</v>
      </c>
      <c r="J136" s="11">
        <f>Database!M136</f>
        <v>0.87237002114249629</v>
      </c>
      <c r="K136" s="11">
        <f>Database!N136</f>
        <v>0.86739624986052244</v>
      </c>
      <c r="L136" s="11">
        <f>Database!O136</f>
        <v>0.92910298030062488</v>
      </c>
      <c r="M136" s="11">
        <f>Database!P136</f>
        <v>0.80676325359674961</v>
      </c>
      <c r="N136" s="11">
        <f>Database!Q136</f>
        <v>0.97879096553614464</v>
      </c>
      <c r="O136" s="11">
        <f>Database!R136</f>
        <v>0.83432821016124914</v>
      </c>
      <c r="P136" s="11">
        <f>Database!S136</f>
        <v>0.77297169858400405</v>
      </c>
      <c r="Q136" s="11">
        <f>Database!T136</f>
        <v>0.74234022142167699</v>
      </c>
      <c r="R136" s="11">
        <f>Database!U136</f>
        <v>0.72958885209426549</v>
      </c>
      <c r="S136" s="11">
        <f>Database!V136</f>
        <v>0.65348795738555587</v>
      </c>
      <c r="T136" s="11">
        <f>Database!W136</f>
        <v>0.68091116481870417</v>
      </c>
      <c r="U136" s="11">
        <f>Database!X136</f>
        <v>0.82871002159025664</v>
      </c>
      <c r="V136" s="11">
        <f>Database!Y136</f>
        <v>0.82878135123458452</v>
      </c>
      <c r="W136" s="134"/>
      <c r="X136" s="11">
        <f>Database!L1449</f>
        <v>0.87693177935159006</v>
      </c>
      <c r="Y136" s="11">
        <f>Database!M1449</f>
        <v>0.92238725895631346</v>
      </c>
      <c r="Z136" s="11">
        <f>Database!N1449</f>
        <v>0.91890434836166002</v>
      </c>
      <c r="AA136" s="11">
        <f>Database!O1449</f>
        <v>1</v>
      </c>
      <c r="AB136" s="11">
        <f>Database!P1449</f>
        <v>0.94983217124848474</v>
      </c>
      <c r="AC136" s="11">
        <f>Database!Q1449</f>
        <v>1</v>
      </c>
      <c r="AD136" s="11">
        <f>Database!R1449</f>
        <v>0.84919695888462599</v>
      </c>
      <c r="AE136" s="11">
        <f>Database!S1449</f>
        <v>1</v>
      </c>
      <c r="AF136" s="11">
        <f>Database!T1449</f>
        <v>0.99835433120012718</v>
      </c>
      <c r="AG136" s="11">
        <f>Database!U1449</f>
        <v>0.93963486868787405</v>
      </c>
      <c r="AH136" s="11">
        <f>Database!V1449</f>
        <v>0.73799509413760123</v>
      </c>
      <c r="AI136" s="11">
        <f>Database!W1449</f>
        <v>0.92916705118218745</v>
      </c>
      <c r="AJ136" s="11">
        <f>Database!X1449</f>
        <v>0.99590862059044249</v>
      </c>
      <c r="AK136" s="11">
        <f>Database!Y1449</f>
        <v>1</v>
      </c>
      <c r="AL136" s="134"/>
      <c r="AM136" s="12">
        <f t="shared" si="5"/>
        <v>0.11966448566904087</v>
      </c>
      <c r="AN136" s="12">
        <f t="shared" si="5"/>
        <v>5.0017237813817172E-2</v>
      </c>
      <c r="AO136" s="12">
        <f t="shared" si="5"/>
        <v>5.1508098501137578E-2</v>
      </c>
      <c r="AP136" s="12">
        <f t="shared" si="5"/>
        <v>7.0897019699375119E-2</v>
      </c>
      <c r="AQ136" s="12">
        <f t="shared" si="5"/>
        <v>0.14306891765173513</v>
      </c>
      <c r="AR136" s="12">
        <f t="shared" si="6"/>
        <v>2.1209034463855359E-2</v>
      </c>
      <c r="AS136" s="12">
        <f t="shared" si="6"/>
        <v>1.4868748723376846E-2</v>
      </c>
      <c r="AT136" s="12">
        <f t="shared" si="6"/>
        <v>0.22702830141599595</v>
      </c>
      <c r="AU136" s="12">
        <f t="shared" si="6"/>
        <v>0.25601410977845018</v>
      </c>
      <c r="AV136" s="12">
        <f t="shared" si="6"/>
        <v>0.21004601659360855</v>
      </c>
      <c r="AW136" s="12">
        <f t="shared" si="6"/>
        <v>8.4507136752045353E-2</v>
      </c>
      <c r="AX136" s="12">
        <f t="shared" si="6"/>
        <v>0.24825588636348328</v>
      </c>
      <c r="AY136" s="12">
        <f t="shared" si="6"/>
        <v>0.16719859900018585</v>
      </c>
      <c r="AZ136" s="12">
        <f t="shared" si="6"/>
        <v>0.17121864876541548</v>
      </c>
      <c r="BA136" s="134"/>
    </row>
    <row r="137" spans="1:53" x14ac:dyDescent="0.3">
      <c r="A137" s="134"/>
      <c r="B137" s="134"/>
      <c r="C137" s="134"/>
      <c r="D137" s="8" t="s">
        <v>184</v>
      </c>
      <c r="E137" s="8" t="s">
        <v>116</v>
      </c>
      <c r="F137" s="8" t="s">
        <v>84</v>
      </c>
      <c r="G137" s="8" t="s">
        <v>73</v>
      </c>
      <c r="H137" s="134"/>
      <c r="I137" s="11">
        <f>Database!L137</f>
        <v>0.75726729368254919</v>
      </c>
      <c r="J137" s="11">
        <f>Database!M137</f>
        <v>0.87237002114249629</v>
      </c>
      <c r="K137" s="11">
        <f>Database!N137</f>
        <v>0.86739624986052244</v>
      </c>
      <c r="L137" s="11">
        <f>Database!O137</f>
        <v>0.92910298030062488</v>
      </c>
      <c r="M137" s="11">
        <f>Database!P137</f>
        <v>0.80676325359674961</v>
      </c>
      <c r="N137" s="11">
        <f>Database!Q137</f>
        <v>0.97879096553614464</v>
      </c>
      <c r="O137" s="11">
        <f>Database!R137</f>
        <v>0.83432821016124914</v>
      </c>
      <c r="P137" s="11">
        <f>Database!S137</f>
        <v>0.77297169858400405</v>
      </c>
      <c r="Q137" s="11">
        <f>Database!T137</f>
        <v>0.74234022142167699</v>
      </c>
      <c r="R137" s="11">
        <f>Database!U137</f>
        <v>0.72958885209426549</v>
      </c>
      <c r="S137" s="11">
        <f>Database!V137</f>
        <v>0.65348795738555587</v>
      </c>
      <c r="T137" s="11">
        <f>Database!W137</f>
        <v>0.68091116481870417</v>
      </c>
      <c r="U137" s="11">
        <f>Database!X137</f>
        <v>0.82871002159025664</v>
      </c>
      <c r="V137" s="11">
        <f>Database!Y137</f>
        <v>0.82878135123458452</v>
      </c>
      <c r="W137" s="134"/>
      <c r="X137" s="11">
        <f>Database!L1450</f>
        <v>0.75538346335979834</v>
      </c>
      <c r="Y137" s="11">
        <f>Database!M1450</f>
        <v>1</v>
      </c>
      <c r="Z137" s="11">
        <f>Database!N1450</f>
        <v>1</v>
      </c>
      <c r="AA137" s="11">
        <f>Database!O1450</f>
        <v>0.90600738548634896</v>
      </c>
      <c r="AB137" s="11">
        <f>Database!P1450</f>
        <v>0.90621385392758458</v>
      </c>
      <c r="AC137" s="11">
        <f>Database!Q1450</f>
        <v>1</v>
      </c>
      <c r="AD137" s="11">
        <f>Database!R1450</f>
        <v>0.85623903354101372</v>
      </c>
      <c r="AE137" s="11">
        <f>Database!S1450</f>
        <v>0.74976611379714431</v>
      </c>
      <c r="AF137" s="11">
        <f>Database!T1450</f>
        <v>0.823074978969908</v>
      </c>
      <c r="AG137" s="11">
        <f>Database!U1450</f>
        <v>0.68829863069008979</v>
      </c>
      <c r="AH137" s="11">
        <f>Database!V1450</f>
        <v>0.63637552036010592</v>
      </c>
      <c r="AI137" s="11">
        <f>Database!W1450</f>
        <v>0.71631573848641517</v>
      </c>
      <c r="AJ137" s="11">
        <f>Database!X1450</f>
        <v>0.89517373048606608</v>
      </c>
      <c r="AK137" s="11">
        <f>Database!Y1450</f>
        <v>0.93203693868462678</v>
      </c>
      <c r="AL137" s="134"/>
      <c r="AM137" s="12">
        <f t="shared" si="5"/>
        <v>-1.8838303227508568E-3</v>
      </c>
      <c r="AN137" s="12">
        <f t="shared" si="5"/>
        <v>0.12762997885750371</v>
      </c>
      <c r="AO137" s="12">
        <f t="shared" si="5"/>
        <v>0.13260375013947756</v>
      </c>
      <c r="AP137" s="12">
        <f t="shared" si="5"/>
        <v>-2.3095594814275922E-2</v>
      </c>
      <c r="AQ137" s="12">
        <f t="shared" si="5"/>
        <v>9.9450600330834971E-2</v>
      </c>
      <c r="AR137" s="12">
        <f t="shared" si="6"/>
        <v>2.1209034463855359E-2</v>
      </c>
      <c r="AS137" s="12">
        <f t="shared" si="6"/>
        <v>2.1910823379764577E-2</v>
      </c>
      <c r="AT137" s="12">
        <f t="shared" si="6"/>
        <v>-2.3205584786859745E-2</v>
      </c>
      <c r="AU137" s="12">
        <f t="shared" si="6"/>
        <v>8.0734757548231006E-2</v>
      </c>
      <c r="AV137" s="12">
        <f t="shared" si="6"/>
        <v>-4.1290221404175709E-2</v>
      </c>
      <c r="AW137" s="12">
        <f t="shared" si="6"/>
        <v>-1.7112437025449956E-2</v>
      </c>
      <c r="AX137" s="12">
        <f t="shared" si="6"/>
        <v>3.5404573667710992E-2</v>
      </c>
      <c r="AY137" s="12">
        <f t="shared" si="6"/>
        <v>6.6463708895809437E-2</v>
      </c>
      <c r="AZ137" s="12">
        <f t="shared" si="6"/>
        <v>0.10325558745004226</v>
      </c>
      <c r="BA137" s="134"/>
    </row>
    <row r="138" spans="1:53" x14ac:dyDescent="0.3">
      <c r="A138" s="134"/>
      <c r="B138" s="134"/>
      <c r="C138" s="134"/>
      <c r="D138" s="8" t="s">
        <v>184</v>
      </c>
      <c r="E138" s="8" t="s">
        <v>116</v>
      </c>
      <c r="F138" s="8" t="s">
        <v>85</v>
      </c>
      <c r="G138" s="8" t="s">
        <v>73</v>
      </c>
      <c r="H138" s="134"/>
      <c r="I138" s="11">
        <f>Database!L138</f>
        <v>0.62577478256404562</v>
      </c>
      <c r="J138" s="11">
        <f>Database!M138</f>
        <v>0.78832701757603751</v>
      </c>
      <c r="K138" s="11">
        <f>Database!N138</f>
        <v>0.78181936884761383</v>
      </c>
      <c r="L138" s="11">
        <f>Database!O138</f>
        <v>0.90086630674967483</v>
      </c>
      <c r="M138" s="11">
        <f>Database!P138</f>
        <v>0.69904671701463139</v>
      </c>
      <c r="N138" s="11">
        <f>Database!Q138</f>
        <v>0.96625460928984874</v>
      </c>
      <c r="O138" s="11">
        <f>Database!R138</f>
        <v>0.74186953748681428</v>
      </c>
      <c r="P138" s="11">
        <f>Database!S138</f>
        <v>0.68531463251583902</v>
      </c>
      <c r="Q138" s="11">
        <f>Database!T138</f>
        <v>0.61999279917184735</v>
      </c>
      <c r="R138" s="11">
        <f>Database!U138</f>
        <v>0.60464680070563415</v>
      </c>
      <c r="S138" s="11">
        <f>Database!V138</f>
        <v>0.50435508729703538</v>
      </c>
      <c r="T138" s="11">
        <f>Database!W138</f>
        <v>0.51733579872710012</v>
      </c>
      <c r="U138" s="11">
        <f>Database!X138</f>
        <v>0.72306238354782804</v>
      </c>
      <c r="V138" s="11">
        <f>Database!Y138</f>
        <v>0.74327959748025951</v>
      </c>
      <c r="W138" s="134"/>
      <c r="X138" s="11">
        <f>Database!L1451</f>
        <v>0.71016394173819475</v>
      </c>
      <c r="Y138" s="11">
        <f>Database!M1451</f>
        <v>1</v>
      </c>
      <c r="Z138" s="11">
        <f>Database!N1451</f>
        <v>1</v>
      </c>
      <c r="AA138" s="11">
        <f>Database!O1451</f>
        <v>1</v>
      </c>
      <c r="AB138" s="11">
        <f>Database!P1451</f>
        <v>0.79139507335167414</v>
      </c>
      <c r="AC138" s="11">
        <f>Database!Q1451</f>
        <v>1</v>
      </c>
      <c r="AD138" s="11">
        <f>Database!R1451</f>
        <v>0.78008037833129629</v>
      </c>
      <c r="AE138" s="11">
        <f>Database!S1451</f>
        <v>0.75110823651796932</v>
      </c>
      <c r="AF138" s="11">
        <f>Database!T1451</f>
        <v>0.81498167187281612</v>
      </c>
      <c r="AG138" s="11">
        <f>Database!U1451</f>
        <v>0.71371799622624377</v>
      </c>
      <c r="AH138" s="11">
        <f>Database!V1451</f>
        <v>0.4949377361466632</v>
      </c>
      <c r="AI138" s="11">
        <f>Database!W1451</f>
        <v>0.49756560820769252</v>
      </c>
      <c r="AJ138" s="11">
        <f>Database!X1451</f>
        <v>0.87329050262448205</v>
      </c>
      <c r="AK138" s="11">
        <f>Database!Y1451</f>
        <v>0.91560648241104192</v>
      </c>
      <c r="AL138" s="134"/>
      <c r="AM138" s="12">
        <f t="shared" si="5"/>
        <v>8.4389159174149131E-2</v>
      </c>
      <c r="AN138" s="12">
        <f t="shared" si="5"/>
        <v>0.21167298242396249</v>
      </c>
      <c r="AO138" s="12">
        <f t="shared" si="5"/>
        <v>0.21818063115238617</v>
      </c>
      <c r="AP138" s="12">
        <f t="shared" si="5"/>
        <v>9.9133693250325172E-2</v>
      </c>
      <c r="AQ138" s="12">
        <f t="shared" si="5"/>
        <v>9.2348356337042747E-2</v>
      </c>
      <c r="AR138" s="12">
        <f t="shared" si="6"/>
        <v>3.3745390710151257E-2</v>
      </c>
      <c r="AS138" s="12">
        <f t="shared" si="6"/>
        <v>3.8210840844482008E-2</v>
      </c>
      <c r="AT138" s="12">
        <f t="shared" si="6"/>
        <v>6.5793604002130301E-2</v>
      </c>
      <c r="AU138" s="12">
        <f t="shared" si="6"/>
        <v>0.19498887270096876</v>
      </c>
      <c r="AV138" s="12">
        <f t="shared" si="6"/>
        <v>0.10907119552060962</v>
      </c>
      <c r="AW138" s="12">
        <f t="shared" si="6"/>
        <v>-9.4173511503721774E-3</v>
      </c>
      <c r="AX138" s="12">
        <f t="shared" si="6"/>
        <v>-1.9770190519407593E-2</v>
      </c>
      <c r="AY138" s="12">
        <f t="shared" si="6"/>
        <v>0.15022811907665401</v>
      </c>
      <c r="AZ138" s="12">
        <f t="shared" si="6"/>
        <v>0.17232688493078241</v>
      </c>
      <c r="BA138" s="134"/>
    </row>
    <row r="139" spans="1:53" x14ac:dyDescent="0.3">
      <c r="A139" s="134"/>
      <c r="B139" s="134"/>
      <c r="C139" s="134"/>
      <c r="D139" s="8" t="s">
        <v>184</v>
      </c>
      <c r="E139" s="8" t="s">
        <v>116</v>
      </c>
      <c r="F139" s="8" t="s">
        <v>86</v>
      </c>
      <c r="G139" s="8" t="s">
        <v>73</v>
      </c>
      <c r="H139" s="134"/>
      <c r="I139" s="11">
        <f>Database!L139</f>
        <v>0.5618991303509091</v>
      </c>
      <c r="J139" s="11">
        <f>Database!M139</f>
        <v>0.74240230419088826</v>
      </c>
      <c r="K139" s="11">
        <f>Database!N139</f>
        <v>0.72939762358832072</v>
      </c>
      <c r="L139" s="11">
        <f>Database!O139</f>
        <v>0.89248969216603147</v>
      </c>
      <c r="M139" s="11">
        <f>Database!P139</f>
        <v>0.65812056544261865</v>
      </c>
      <c r="N139" s="11">
        <f>Database!Q139</f>
        <v>0.96163147052479792</v>
      </c>
      <c r="O139" s="11">
        <f>Database!R139</f>
        <v>0.71110719672914624</v>
      </c>
      <c r="P139" s="11">
        <f>Database!S139</f>
        <v>0.65016229078484289</v>
      </c>
      <c r="Q139" s="11">
        <f>Database!T139</f>
        <v>0.57717000988782852</v>
      </c>
      <c r="R139" s="11">
        <f>Database!U139</f>
        <v>0.56335148181716554</v>
      </c>
      <c r="S139" s="11">
        <f>Database!V139</f>
        <v>0.44162400499419119</v>
      </c>
      <c r="T139" s="11">
        <f>Database!W139</f>
        <v>0.44942834336756554</v>
      </c>
      <c r="U139" s="11">
        <f>Database!X139</f>
        <v>0.6737858857973692</v>
      </c>
      <c r="V139" s="11">
        <f>Database!Y139</f>
        <v>0.69478413821649898</v>
      </c>
      <c r="W139" s="134"/>
      <c r="X139" s="11">
        <f>Database!L1452</f>
        <v>0.88459780930132259</v>
      </c>
      <c r="Y139" s="11">
        <f>Database!M1452</f>
        <v>1</v>
      </c>
      <c r="Z139" s="11">
        <f>Database!N1452</f>
        <v>1</v>
      </c>
      <c r="AA139" s="11">
        <f>Database!O1452</f>
        <v>0.87063460847984098</v>
      </c>
      <c r="AB139" s="11">
        <f>Database!P1452</f>
        <v>0.76981242086783175</v>
      </c>
      <c r="AC139" s="11">
        <f>Database!Q1452</f>
        <v>1</v>
      </c>
      <c r="AD139" s="11">
        <f>Database!R1452</f>
        <v>1</v>
      </c>
      <c r="AE139" s="11">
        <f>Database!S1452</f>
        <v>0.72728903923072363</v>
      </c>
      <c r="AF139" s="11">
        <f>Database!T1452</f>
        <v>0.84829467150829796</v>
      </c>
      <c r="AG139" s="11">
        <f>Database!U1452</f>
        <v>0.85491582118489717</v>
      </c>
      <c r="AH139" s="11">
        <f>Database!V1452</f>
        <v>0.569495655375581</v>
      </c>
      <c r="AI139" s="11">
        <f>Database!W1452</f>
        <v>0.60465290173829356</v>
      </c>
      <c r="AJ139" s="11">
        <f>Database!X1452</f>
        <v>0.9752744410413291</v>
      </c>
      <c r="AK139" s="11">
        <f>Database!Y1452</f>
        <v>0.9634185488726007</v>
      </c>
      <c r="AL139" s="134"/>
      <c r="AM139" s="12">
        <f t="shared" si="5"/>
        <v>0.32269867895041349</v>
      </c>
      <c r="AN139" s="12">
        <f t="shared" si="5"/>
        <v>0.25759769580911174</v>
      </c>
      <c r="AO139" s="12">
        <f t="shared" si="5"/>
        <v>0.27060237641167928</v>
      </c>
      <c r="AP139" s="12">
        <f t="shared" si="5"/>
        <v>-2.1855083686190491E-2</v>
      </c>
      <c r="AQ139" s="12">
        <f t="shared" si="5"/>
        <v>0.11169185542521309</v>
      </c>
      <c r="AR139" s="12">
        <f t="shared" si="6"/>
        <v>3.8368529475202084E-2</v>
      </c>
      <c r="AS139" s="12">
        <f t="shared" si="6"/>
        <v>0.28889280327085376</v>
      </c>
      <c r="AT139" s="12">
        <f t="shared" si="6"/>
        <v>7.7126748445880744E-2</v>
      </c>
      <c r="AU139" s="12">
        <f t="shared" si="6"/>
        <v>0.27112466162046944</v>
      </c>
      <c r="AV139" s="12">
        <f t="shared" si="6"/>
        <v>0.29156433936773163</v>
      </c>
      <c r="AW139" s="12">
        <f t="shared" si="6"/>
        <v>0.12787165038138981</v>
      </c>
      <c r="AX139" s="12">
        <f t="shared" si="6"/>
        <v>0.15522455837072802</v>
      </c>
      <c r="AY139" s="12">
        <f t="shared" si="6"/>
        <v>0.3014885552439599</v>
      </c>
      <c r="AZ139" s="12">
        <f t="shared" si="6"/>
        <v>0.26863441065610172</v>
      </c>
      <c r="BA139" s="134"/>
    </row>
    <row r="140" spans="1:53" x14ac:dyDescent="0.3">
      <c r="A140" s="134"/>
      <c r="B140" s="134"/>
      <c r="C140" s="134"/>
      <c r="D140" s="8" t="s">
        <v>184</v>
      </c>
      <c r="E140" s="8" t="s">
        <v>116</v>
      </c>
      <c r="F140" s="8" t="s">
        <v>87</v>
      </c>
      <c r="G140" s="8" t="s">
        <v>73</v>
      </c>
      <c r="H140" s="134"/>
      <c r="I140" s="11">
        <f>Database!L140</f>
        <v>0.75726729368254919</v>
      </c>
      <c r="J140" s="11">
        <f>Database!M140</f>
        <v>0.87237002114249629</v>
      </c>
      <c r="K140" s="11">
        <f>Database!N140</f>
        <v>0.86739624986052244</v>
      </c>
      <c r="L140" s="11">
        <f>Database!O140</f>
        <v>0.92910298030062488</v>
      </c>
      <c r="M140" s="11">
        <f>Database!P140</f>
        <v>0.80676325359674961</v>
      </c>
      <c r="N140" s="11">
        <f>Database!Q140</f>
        <v>0.97879096553614464</v>
      </c>
      <c r="O140" s="11">
        <f>Database!R140</f>
        <v>0.83432821016124914</v>
      </c>
      <c r="P140" s="11">
        <f>Database!S140</f>
        <v>0.77297169858400405</v>
      </c>
      <c r="Q140" s="11">
        <f>Database!T140</f>
        <v>0.74234022142167699</v>
      </c>
      <c r="R140" s="11">
        <f>Database!U140</f>
        <v>0.72958885209426549</v>
      </c>
      <c r="S140" s="11">
        <f>Database!V140</f>
        <v>0.65348795738555587</v>
      </c>
      <c r="T140" s="11">
        <f>Database!W140</f>
        <v>0.68091116481870417</v>
      </c>
      <c r="U140" s="11">
        <f>Database!X140</f>
        <v>0.82871002159025664</v>
      </c>
      <c r="V140" s="11">
        <f>Database!Y140</f>
        <v>0.82878135123458452</v>
      </c>
      <c r="W140" s="134"/>
      <c r="X140" s="11">
        <f>Database!L1453</f>
        <v>0.52871807286627259</v>
      </c>
      <c r="Y140" s="11">
        <f>Database!M1453</f>
        <v>1</v>
      </c>
      <c r="Z140" s="11">
        <f>Database!N1453</f>
        <v>1</v>
      </c>
      <c r="AA140" s="11">
        <f>Database!O1453</f>
        <v>0.89517137328861751</v>
      </c>
      <c r="AB140" s="11">
        <f>Database!P1453</f>
        <v>0.91082920390022626</v>
      </c>
      <c r="AC140" s="11">
        <f>Database!Q1453</f>
        <v>1</v>
      </c>
      <c r="AD140" s="11">
        <f>Database!R1453</f>
        <v>1</v>
      </c>
      <c r="AE140" s="11">
        <f>Database!S1453</f>
        <v>0.74515467835706051</v>
      </c>
      <c r="AF140" s="11">
        <f>Database!T1453</f>
        <v>0.74080256430878921</v>
      </c>
      <c r="AG140" s="11">
        <f>Database!U1453</f>
        <v>0.75427435184592251</v>
      </c>
      <c r="AH140" s="11">
        <f>Database!V1453</f>
        <v>0.62794912563648098</v>
      </c>
      <c r="AI140" s="11">
        <f>Database!W1453</f>
        <v>0.70008804779686651</v>
      </c>
      <c r="AJ140" s="11">
        <f>Database!X1453</f>
        <v>0.83080897309123647</v>
      </c>
      <c r="AK140" s="11">
        <f>Database!Y1453</f>
        <v>0.84390746752830925</v>
      </c>
      <c r="AL140" s="134"/>
      <c r="AM140" s="12">
        <f t="shared" si="5"/>
        <v>-0.2285492208162766</v>
      </c>
      <c r="AN140" s="12">
        <f t="shared" si="5"/>
        <v>0.12762997885750371</v>
      </c>
      <c r="AO140" s="12">
        <f t="shared" si="5"/>
        <v>0.13260375013947756</v>
      </c>
      <c r="AP140" s="12">
        <f t="shared" si="5"/>
        <v>-3.393160701200737E-2</v>
      </c>
      <c r="AQ140" s="12">
        <f t="shared" si="5"/>
        <v>0.10406595030347665</v>
      </c>
      <c r="AR140" s="12">
        <f t="shared" si="6"/>
        <v>2.1209034463855359E-2</v>
      </c>
      <c r="AS140" s="12">
        <f t="shared" si="6"/>
        <v>0.16567178983875086</v>
      </c>
      <c r="AT140" s="12">
        <f t="shared" si="6"/>
        <v>-2.7817020226943545E-2</v>
      </c>
      <c r="AU140" s="12">
        <f t="shared" si="6"/>
        <v>-1.5376571128877803E-3</v>
      </c>
      <c r="AV140" s="12">
        <f t="shared" si="6"/>
        <v>2.4685499751657014E-2</v>
      </c>
      <c r="AW140" s="12">
        <f t="shared" si="6"/>
        <v>-2.5538831749074897E-2</v>
      </c>
      <c r="AX140" s="12">
        <f t="shared" si="6"/>
        <v>1.9176882978162335E-2</v>
      </c>
      <c r="AY140" s="12">
        <f t="shared" si="6"/>
        <v>2.0989515009798287E-3</v>
      </c>
      <c r="AZ140" s="12">
        <f t="shared" si="6"/>
        <v>1.5126116293724734E-2</v>
      </c>
      <c r="BA140" s="134"/>
    </row>
    <row r="141" spans="1:53" x14ac:dyDescent="0.3">
      <c r="A141" s="134"/>
      <c r="B141" s="134"/>
      <c r="C141" s="134"/>
      <c r="D141" s="8" t="s">
        <v>184</v>
      </c>
      <c r="E141" s="8" t="s">
        <v>116</v>
      </c>
      <c r="F141" s="8" t="s">
        <v>88</v>
      </c>
      <c r="G141" s="8" t="s">
        <v>73</v>
      </c>
      <c r="H141" s="134"/>
      <c r="I141" s="11">
        <f>Database!L141</f>
        <v>0.75726729368254919</v>
      </c>
      <c r="J141" s="11">
        <f>Database!M141</f>
        <v>0.87237002114249629</v>
      </c>
      <c r="K141" s="11">
        <f>Database!N141</f>
        <v>0.86739624986052244</v>
      </c>
      <c r="L141" s="11">
        <f>Database!O141</f>
        <v>0.92910298030062488</v>
      </c>
      <c r="M141" s="11">
        <f>Database!P141</f>
        <v>0.80676325359674961</v>
      </c>
      <c r="N141" s="11">
        <f>Database!Q141</f>
        <v>0.97879096553614464</v>
      </c>
      <c r="O141" s="11">
        <f>Database!R141</f>
        <v>0.83432821016124914</v>
      </c>
      <c r="P141" s="11">
        <f>Database!S141</f>
        <v>0.77297169858400405</v>
      </c>
      <c r="Q141" s="11">
        <f>Database!T141</f>
        <v>0.74234022142167699</v>
      </c>
      <c r="R141" s="11">
        <f>Database!U141</f>
        <v>0.72958885209426549</v>
      </c>
      <c r="S141" s="11">
        <f>Database!V141</f>
        <v>0.65348795738555587</v>
      </c>
      <c r="T141" s="11">
        <f>Database!W141</f>
        <v>0.68091116481870417</v>
      </c>
      <c r="U141" s="11">
        <f>Database!X141</f>
        <v>0.82871002159025664</v>
      </c>
      <c r="V141" s="11">
        <f>Database!Y141</f>
        <v>0.82878135123458452</v>
      </c>
      <c r="W141" s="134"/>
      <c r="X141" s="11">
        <f>Database!L1454</f>
        <v>0.49792494107441038</v>
      </c>
      <c r="Y141" s="11">
        <f>Database!M1454</f>
        <v>1</v>
      </c>
      <c r="Z141" s="11">
        <f>Database!N1454</f>
        <v>1</v>
      </c>
      <c r="AA141" s="11">
        <f>Database!O1454</f>
        <v>0.92670857614160385</v>
      </c>
      <c r="AB141" s="11">
        <f>Database!P1454</f>
        <v>0.83474561884889453</v>
      </c>
      <c r="AC141" s="11">
        <f>Database!Q1454</f>
        <v>1</v>
      </c>
      <c r="AD141" s="11">
        <f>Database!R1454</f>
        <v>0.93502508611554325</v>
      </c>
      <c r="AE141" s="11">
        <f>Database!S1454</f>
        <v>0.8395058302102808</v>
      </c>
      <c r="AF141" s="11">
        <f>Database!T1454</f>
        <v>0.54745003806725867</v>
      </c>
      <c r="AG141" s="11">
        <f>Database!U1454</f>
        <v>0.51720007619824537</v>
      </c>
      <c r="AH141" s="11">
        <f>Database!V1454</f>
        <v>0.55965411902927553</v>
      </c>
      <c r="AI141" s="11">
        <f>Database!W1454</f>
        <v>0.62412319473743727</v>
      </c>
      <c r="AJ141" s="11">
        <f>Database!X1454</f>
        <v>0.7387450157982709</v>
      </c>
      <c r="AK141" s="11">
        <f>Database!Y1454</f>
        <v>0.77558627473569008</v>
      </c>
      <c r="AL141" s="134"/>
      <c r="AM141" s="12">
        <f t="shared" si="5"/>
        <v>-0.25934235260813882</v>
      </c>
      <c r="AN141" s="12">
        <f t="shared" si="5"/>
        <v>0.12762997885750371</v>
      </c>
      <c r="AO141" s="12">
        <f t="shared" si="5"/>
        <v>0.13260375013947756</v>
      </c>
      <c r="AP141" s="12">
        <f t="shared" si="5"/>
        <v>-2.3944041590210352E-3</v>
      </c>
      <c r="AQ141" s="12">
        <f t="shared" si="5"/>
        <v>2.7982365252144925E-2</v>
      </c>
      <c r="AR141" s="12">
        <f t="shared" si="6"/>
        <v>2.1209034463855359E-2</v>
      </c>
      <c r="AS141" s="12">
        <f t="shared" si="6"/>
        <v>0.10069687595429411</v>
      </c>
      <c r="AT141" s="12">
        <f t="shared" si="6"/>
        <v>6.6534131626276749E-2</v>
      </c>
      <c r="AU141" s="12">
        <f t="shared" ref="AU141:AZ183" si="7">AF141 - Q141</f>
        <v>-0.19489018335441832</v>
      </c>
      <c r="AV141" s="12">
        <f t="shared" si="7"/>
        <v>-0.21238877589602012</v>
      </c>
      <c r="AW141" s="12">
        <f t="shared" si="7"/>
        <v>-9.3833838356280341E-2</v>
      </c>
      <c r="AX141" s="12">
        <f t="shared" si="7"/>
        <v>-5.6787970081266903E-2</v>
      </c>
      <c r="AY141" s="12">
        <f t="shared" si="7"/>
        <v>-8.9965005791985742E-2</v>
      </c>
      <c r="AZ141" s="12">
        <f t="shared" si="7"/>
        <v>-5.3195076498894434E-2</v>
      </c>
      <c r="BA141" s="134"/>
    </row>
    <row r="142" spans="1:53" x14ac:dyDescent="0.3">
      <c r="A142" s="134"/>
      <c r="B142" s="134"/>
      <c r="C142" s="134"/>
      <c r="D142" s="8" t="s">
        <v>184</v>
      </c>
      <c r="E142" s="8" t="s">
        <v>116</v>
      </c>
      <c r="F142" s="8" t="s">
        <v>89</v>
      </c>
      <c r="G142" s="8" t="s">
        <v>73</v>
      </c>
      <c r="H142" s="134"/>
      <c r="I142" s="11">
        <f>Database!L142</f>
        <v>0.75726729368254919</v>
      </c>
      <c r="J142" s="11">
        <f>Database!M142</f>
        <v>0.87237002114249629</v>
      </c>
      <c r="K142" s="11">
        <f>Database!N142</f>
        <v>0.86739624986052244</v>
      </c>
      <c r="L142" s="11">
        <f>Database!O142</f>
        <v>0.92910298030062488</v>
      </c>
      <c r="M142" s="11">
        <f>Database!P142</f>
        <v>0.80676325359674961</v>
      </c>
      <c r="N142" s="11">
        <f>Database!Q142</f>
        <v>0.97879096553614464</v>
      </c>
      <c r="O142" s="11">
        <f>Database!R142</f>
        <v>0.83432821016124914</v>
      </c>
      <c r="P142" s="11">
        <f>Database!S142</f>
        <v>0.77297169858400405</v>
      </c>
      <c r="Q142" s="11">
        <f>Database!T142</f>
        <v>0.74234022142167699</v>
      </c>
      <c r="R142" s="11">
        <f>Database!U142</f>
        <v>0.72958885209426549</v>
      </c>
      <c r="S142" s="11">
        <f>Database!V142</f>
        <v>0.65348795738555587</v>
      </c>
      <c r="T142" s="11">
        <f>Database!W142</f>
        <v>0.68091116481870417</v>
      </c>
      <c r="U142" s="11">
        <f>Database!X142</f>
        <v>0.82871002159025664</v>
      </c>
      <c r="V142" s="11">
        <f>Database!Y142</f>
        <v>0.82878135123458452</v>
      </c>
      <c r="W142" s="134"/>
      <c r="X142" s="11">
        <f>Database!L1455</f>
        <v>0.3775390257561328</v>
      </c>
      <c r="Y142" s="11">
        <f>Database!M1455</f>
        <v>0.68578420723856115</v>
      </c>
      <c r="Z142" s="11">
        <f>Database!N1455</f>
        <v>0.89920590106715703</v>
      </c>
      <c r="AA142" s="11">
        <f>Database!O1455</f>
        <v>0.74284315263487011</v>
      </c>
      <c r="AB142" s="11">
        <f>Database!P1455</f>
        <v>0.58703997028816179</v>
      </c>
      <c r="AC142" s="11">
        <f>Database!Q1455</f>
        <v>0.86458101346697069</v>
      </c>
      <c r="AD142" s="11">
        <f>Database!R1455</f>
        <v>0.64542198551321928</v>
      </c>
      <c r="AE142" s="11">
        <f>Database!S1455</f>
        <v>0.44269593158293685</v>
      </c>
      <c r="AF142" s="11">
        <f>Database!T1455</f>
        <v>0.33494313290544669</v>
      </c>
      <c r="AG142" s="11">
        <f>Database!U1455</f>
        <v>0.30822794704253048</v>
      </c>
      <c r="AH142" s="11">
        <f>Database!V1455</f>
        <v>0.40657622820914502</v>
      </c>
      <c r="AI142" s="11">
        <f>Database!W1455</f>
        <v>0.46615986596705727</v>
      </c>
      <c r="AJ142" s="11">
        <f>Database!X1455</f>
        <v>0.58567802815359005</v>
      </c>
      <c r="AK142" s="11">
        <f>Database!Y1455</f>
        <v>0.64576711287005961</v>
      </c>
      <c r="AL142" s="134"/>
      <c r="AM142" s="12">
        <f t="shared" si="5"/>
        <v>-0.3797282679264164</v>
      </c>
      <c r="AN142" s="12">
        <f t="shared" si="5"/>
        <v>-0.18658581390393514</v>
      </c>
      <c r="AO142" s="12">
        <f t="shared" si="5"/>
        <v>3.1809651206634593E-2</v>
      </c>
      <c r="AP142" s="12">
        <f t="shared" si="5"/>
        <v>-0.18625982766575477</v>
      </c>
      <c r="AQ142" s="12">
        <f t="shared" si="5"/>
        <v>-0.21972328330858781</v>
      </c>
      <c r="AR142" s="12">
        <f t="shared" si="5"/>
        <v>-0.11420995206917395</v>
      </c>
      <c r="AS142" s="12">
        <f t="shared" si="5"/>
        <v>-0.18890622464802986</v>
      </c>
      <c r="AT142" s="12">
        <f t="shared" si="5"/>
        <v>-0.3302757670010672</v>
      </c>
      <c r="AU142" s="12">
        <f t="shared" si="7"/>
        <v>-0.4073970885162303</v>
      </c>
      <c r="AV142" s="12">
        <f t="shared" si="7"/>
        <v>-0.42136090505173501</v>
      </c>
      <c r="AW142" s="12">
        <f t="shared" si="7"/>
        <v>-0.24691172917641085</v>
      </c>
      <c r="AX142" s="12">
        <f t="shared" si="7"/>
        <v>-0.2147512988516469</v>
      </c>
      <c r="AY142" s="12">
        <f t="shared" si="7"/>
        <v>-0.24303199343666659</v>
      </c>
      <c r="AZ142" s="12">
        <f t="shared" si="7"/>
        <v>-0.18301423836452491</v>
      </c>
      <c r="BA142" s="134"/>
    </row>
    <row r="143" spans="1:53" x14ac:dyDescent="0.3">
      <c r="A143" s="134"/>
      <c r="B143" s="134"/>
      <c r="C143" s="134"/>
      <c r="D143" s="8" t="s">
        <v>184</v>
      </c>
      <c r="E143" s="8" t="s">
        <v>116</v>
      </c>
      <c r="F143" s="8" t="s">
        <v>90</v>
      </c>
      <c r="G143" s="8" t="s">
        <v>73</v>
      </c>
      <c r="H143" s="134"/>
      <c r="I143" s="11">
        <f>Database!L143</f>
        <v>0.75726729368254919</v>
      </c>
      <c r="J143" s="11">
        <f>Database!M143</f>
        <v>0.87237002114249629</v>
      </c>
      <c r="K143" s="11">
        <f>Database!N143</f>
        <v>0.86739624986052244</v>
      </c>
      <c r="L143" s="11">
        <f>Database!O143</f>
        <v>0.92910298030062488</v>
      </c>
      <c r="M143" s="11">
        <f>Database!P143</f>
        <v>0.80676325359674961</v>
      </c>
      <c r="N143" s="11">
        <f>Database!Q143</f>
        <v>0.97879096553614464</v>
      </c>
      <c r="O143" s="11">
        <f>Database!R143</f>
        <v>0.83432821016124914</v>
      </c>
      <c r="P143" s="11">
        <f>Database!S143</f>
        <v>0.77297169858400405</v>
      </c>
      <c r="Q143" s="11">
        <f>Database!T143</f>
        <v>0.74234022142167699</v>
      </c>
      <c r="R143" s="11">
        <f>Database!U143</f>
        <v>0.72958885209426549</v>
      </c>
      <c r="S143" s="11">
        <f>Database!V143</f>
        <v>0.65348795738555587</v>
      </c>
      <c r="T143" s="11">
        <f>Database!W143</f>
        <v>0.68091116481870417</v>
      </c>
      <c r="U143" s="11">
        <f>Database!X143</f>
        <v>0.82871002159025664</v>
      </c>
      <c r="V143" s="11">
        <f>Database!Y143</f>
        <v>0.82878135123458452</v>
      </c>
      <c r="W143" s="134"/>
      <c r="X143" s="11">
        <f>Database!L1456</f>
        <v>0.54058623068274603</v>
      </c>
      <c r="Y143" s="11">
        <f>Database!M1456</f>
        <v>1</v>
      </c>
      <c r="Z143" s="11">
        <f>Database!N1456</f>
        <v>1</v>
      </c>
      <c r="AA143" s="11">
        <f>Database!O1456</f>
        <v>0.86207259982248363</v>
      </c>
      <c r="AB143" s="11">
        <f>Database!P1456</f>
        <v>0.96939693541487471</v>
      </c>
      <c r="AC143" s="11">
        <f>Database!Q1456</f>
        <v>1</v>
      </c>
      <c r="AD143" s="11">
        <f>Database!R1456</f>
        <v>1</v>
      </c>
      <c r="AE143" s="11">
        <f>Database!S1456</f>
        <v>0.6497178211928244</v>
      </c>
      <c r="AF143" s="11">
        <f>Database!T1456</f>
        <v>0.95214396572941873</v>
      </c>
      <c r="AG143" s="11">
        <f>Database!U1456</f>
        <v>1</v>
      </c>
      <c r="AH143" s="11">
        <f>Database!V1456</f>
        <v>0.715608690414822</v>
      </c>
      <c r="AI143" s="11">
        <f>Database!W1456</f>
        <v>0.80079451535691526</v>
      </c>
      <c r="AJ143" s="11">
        <f>Database!X1456</f>
        <v>0.94509679514429146</v>
      </c>
      <c r="AK143" s="11">
        <f>Database!Y1456</f>
        <v>0.92175983210029044</v>
      </c>
      <c r="AL143" s="134"/>
      <c r="AM143" s="12">
        <f t="shared" si="5"/>
        <v>-0.21668106299980316</v>
      </c>
      <c r="AN143" s="12">
        <f t="shared" si="5"/>
        <v>0.12762997885750371</v>
      </c>
      <c r="AO143" s="12">
        <f t="shared" si="5"/>
        <v>0.13260375013947756</v>
      </c>
      <c r="AP143" s="12">
        <f t="shared" si="5"/>
        <v>-6.7030380478141249E-2</v>
      </c>
      <c r="AQ143" s="12">
        <f t="shared" si="5"/>
        <v>0.1626336818181251</v>
      </c>
      <c r="AR143" s="12">
        <f t="shared" si="5"/>
        <v>2.1209034463855359E-2</v>
      </c>
      <c r="AS143" s="12">
        <f t="shared" si="5"/>
        <v>0.16567178983875086</v>
      </c>
      <c r="AT143" s="12">
        <f t="shared" si="5"/>
        <v>-0.12325387739117966</v>
      </c>
      <c r="AU143" s="12">
        <f t="shared" si="7"/>
        <v>0.20980374430774174</v>
      </c>
      <c r="AV143" s="12">
        <f t="shared" si="7"/>
        <v>0.27041114790573451</v>
      </c>
      <c r="AW143" s="12">
        <f t="shared" si="7"/>
        <v>6.2120733029266129E-2</v>
      </c>
      <c r="AX143" s="12">
        <f t="shared" si="7"/>
        <v>0.11988335053821109</v>
      </c>
      <c r="AY143" s="12">
        <f t="shared" si="7"/>
        <v>0.11638677355403482</v>
      </c>
      <c r="AZ143" s="12">
        <f t="shared" si="7"/>
        <v>9.2978480865705926E-2</v>
      </c>
      <c r="BA143" s="134"/>
    </row>
    <row r="144" spans="1:53" x14ac:dyDescent="0.3">
      <c r="A144" s="134"/>
      <c r="B144" s="134"/>
      <c r="C144" s="134"/>
      <c r="D144" s="8" t="s">
        <v>184</v>
      </c>
      <c r="E144" s="8" t="s">
        <v>116</v>
      </c>
      <c r="F144" s="8" t="s">
        <v>91</v>
      </c>
      <c r="G144" s="8" t="s">
        <v>73</v>
      </c>
      <c r="H144" s="134"/>
      <c r="I144" s="11">
        <f>Database!L144</f>
        <v>0.75726729368254919</v>
      </c>
      <c r="J144" s="11">
        <f>Database!M144</f>
        <v>0.87237002114249629</v>
      </c>
      <c r="K144" s="11">
        <f>Database!N144</f>
        <v>0.86739624986052244</v>
      </c>
      <c r="L144" s="11">
        <f>Database!O144</f>
        <v>0.92910298030062488</v>
      </c>
      <c r="M144" s="11">
        <f>Database!P144</f>
        <v>0.80676325359674961</v>
      </c>
      <c r="N144" s="11">
        <f>Database!Q144</f>
        <v>0.97879096553614464</v>
      </c>
      <c r="O144" s="11">
        <f>Database!R144</f>
        <v>0.83432821016124914</v>
      </c>
      <c r="P144" s="11">
        <f>Database!S144</f>
        <v>0.77297169858400405</v>
      </c>
      <c r="Q144" s="11">
        <f>Database!T144</f>
        <v>0.74234022142167699</v>
      </c>
      <c r="R144" s="11">
        <f>Database!U144</f>
        <v>0.72958885209426549</v>
      </c>
      <c r="S144" s="11">
        <f>Database!V144</f>
        <v>0.65348795738555587</v>
      </c>
      <c r="T144" s="11">
        <f>Database!W144</f>
        <v>0.68091116481870417</v>
      </c>
      <c r="U144" s="11">
        <f>Database!X144</f>
        <v>0.82871002159025664</v>
      </c>
      <c r="V144" s="11">
        <f>Database!Y144</f>
        <v>0.82878135123458452</v>
      </c>
      <c r="W144" s="134"/>
      <c r="X144" s="11">
        <f>Database!L1457</f>
        <v>0.49036353989431664</v>
      </c>
      <c r="Y144" s="11">
        <f>Database!M1457</f>
        <v>1</v>
      </c>
      <c r="Z144" s="11">
        <f>Database!N1457</f>
        <v>1</v>
      </c>
      <c r="AA144" s="11">
        <f>Database!O1457</f>
        <v>0.91488710371122828</v>
      </c>
      <c r="AB144" s="11">
        <f>Database!P1457</f>
        <v>0.82973283691027067</v>
      </c>
      <c r="AC144" s="11">
        <f>Database!Q1457</f>
        <v>1</v>
      </c>
      <c r="AD144" s="11">
        <f>Database!R1457</f>
        <v>0.93041969142633507</v>
      </c>
      <c r="AE144" s="11">
        <f>Database!S1457</f>
        <v>0.84414387054994844</v>
      </c>
      <c r="AF144" s="11">
        <f>Database!T1457</f>
        <v>0.57007757882147958</v>
      </c>
      <c r="AG144" s="11">
        <f>Database!U1457</f>
        <v>0.49923437175228264</v>
      </c>
      <c r="AH144" s="11">
        <f>Database!V1457</f>
        <v>0.52115921159221701</v>
      </c>
      <c r="AI144" s="11">
        <f>Database!W1457</f>
        <v>0.63227036980343054</v>
      </c>
      <c r="AJ144" s="11">
        <f>Database!X1457</f>
        <v>0.70680049794906552</v>
      </c>
      <c r="AK144" s="11">
        <f>Database!Y1457</f>
        <v>0.73508092422016569</v>
      </c>
      <c r="AL144" s="134"/>
      <c r="AM144" s="12">
        <f t="shared" si="5"/>
        <v>-0.26690375378823256</v>
      </c>
      <c r="AN144" s="12">
        <f t="shared" si="5"/>
        <v>0.12762997885750371</v>
      </c>
      <c r="AO144" s="12">
        <f t="shared" si="5"/>
        <v>0.13260375013947756</v>
      </c>
      <c r="AP144" s="12">
        <f t="shared" si="5"/>
        <v>-1.4215876589396603E-2</v>
      </c>
      <c r="AQ144" s="12">
        <f t="shared" si="5"/>
        <v>2.2969583313521058E-2</v>
      </c>
      <c r="AR144" s="12">
        <f t="shared" si="5"/>
        <v>2.1209034463855359E-2</v>
      </c>
      <c r="AS144" s="12">
        <f t="shared" si="5"/>
        <v>9.6091481265085932E-2</v>
      </c>
      <c r="AT144" s="12">
        <f t="shared" si="5"/>
        <v>7.1172171965944386E-2</v>
      </c>
      <c r="AU144" s="12">
        <f t="shared" si="7"/>
        <v>-0.17226264260019741</v>
      </c>
      <c r="AV144" s="12">
        <f t="shared" si="7"/>
        <v>-0.23035448034198286</v>
      </c>
      <c r="AW144" s="12">
        <f t="shared" si="7"/>
        <v>-0.13232874579333886</v>
      </c>
      <c r="AX144" s="12">
        <f t="shared" si="7"/>
        <v>-4.864079501527363E-2</v>
      </c>
      <c r="AY144" s="12">
        <f t="shared" si="7"/>
        <v>-0.12190952364119112</v>
      </c>
      <c r="AZ144" s="12">
        <f t="shared" si="7"/>
        <v>-9.370042701441883E-2</v>
      </c>
      <c r="BA144" s="134"/>
    </row>
    <row r="145" spans="1:53" x14ac:dyDescent="0.3">
      <c r="A145" s="134"/>
      <c r="B145" s="134"/>
      <c r="C145" s="134"/>
      <c r="D145" s="8" t="s">
        <v>184</v>
      </c>
      <c r="E145" s="8" t="s">
        <v>116</v>
      </c>
      <c r="F145" s="8" t="s">
        <v>92</v>
      </c>
      <c r="G145" s="8" t="s">
        <v>73</v>
      </c>
      <c r="H145" s="134"/>
      <c r="I145" s="11">
        <f>Database!L145</f>
        <v>0.62577478256404562</v>
      </c>
      <c r="J145" s="11">
        <f>Database!M145</f>
        <v>0.78832701757603751</v>
      </c>
      <c r="K145" s="11">
        <f>Database!N145</f>
        <v>0.78181936884761383</v>
      </c>
      <c r="L145" s="11">
        <f>Database!O145</f>
        <v>0.90086630674967483</v>
      </c>
      <c r="M145" s="11">
        <f>Database!P145</f>
        <v>0.69904671701463139</v>
      </c>
      <c r="N145" s="11">
        <f>Database!Q145</f>
        <v>0.96625460928984874</v>
      </c>
      <c r="O145" s="11">
        <f>Database!R145</f>
        <v>0.74186953748681428</v>
      </c>
      <c r="P145" s="11">
        <f>Database!S145</f>
        <v>0.68531463251583902</v>
      </c>
      <c r="Q145" s="11">
        <f>Database!T145</f>
        <v>0.61999279917184735</v>
      </c>
      <c r="R145" s="11">
        <f>Database!U145</f>
        <v>0.60464680070563415</v>
      </c>
      <c r="S145" s="11">
        <f>Database!V145</f>
        <v>0.50435508729703538</v>
      </c>
      <c r="T145" s="11">
        <f>Database!W145</f>
        <v>0.51733579872710012</v>
      </c>
      <c r="U145" s="11">
        <f>Database!X145</f>
        <v>0.72306238354782804</v>
      </c>
      <c r="V145" s="11">
        <f>Database!Y145</f>
        <v>0.74327959748025951</v>
      </c>
      <c r="W145" s="134"/>
      <c r="X145" s="11">
        <f>Database!L1458</f>
        <v>1</v>
      </c>
      <c r="Y145" s="11">
        <f>Database!M1458</f>
        <v>1</v>
      </c>
      <c r="Z145" s="11">
        <f>Database!N1458</f>
        <v>1</v>
      </c>
      <c r="AA145" s="11">
        <f>Database!O1458</f>
        <v>1</v>
      </c>
      <c r="AB145" s="11">
        <f>Database!P1458</f>
        <v>1</v>
      </c>
      <c r="AC145" s="11">
        <f>Database!Q1458</f>
        <v>1</v>
      </c>
      <c r="AD145" s="11">
        <f>Database!R1458</f>
        <v>1</v>
      </c>
      <c r="AE145" s="11">
        <f>Database!S1458</f>
        <v>1</v>
      </c>
      <c r="AF145" s="11">
        <f>Database!T1458</f>
        <v>1</v>
      </c>
      <c r="AG145" s="11">
        <f>Database!U1458</f>
        <v>1</v>
      </c>
      <c r="AH145" s="11">
        <f>Database!V1458</f>
        <v>1</v>
      </c>
      <c r="AI145" s="11">
        <f>Database!W1458</f>
        <v>1</v>
      </c>
      <c r="AJ145" s="11">
        <f>Database!X1458</f>
        <v>1</v>
      </c>
      <c r="AK145" s="11">
        <f>Database!Y1458</f>
        <v>1</v>
      </c>
      <c r="AL145" s="134"/>
      <c r="AM145" s="12">
        <f t="shared" si="5"/>
        <v>0.37422521743595438</v>
      </c>
      <c r="AN145" s="12">
        <f t="shared" si="5"/>
        <v>0.21167298242396249</v>
      </c>
      <c r="AO145" s="12">
        <f t="shared" si="5"/>
        <v>0.21818063115238617</v>
      </c>
      <c r="AP145" s="12">
        <f t="shared" si="5"/>
        <v>9.9133693250325172E-2</v>
      </c>
      <c r="AQ145" s="12">
        <f t="shared" si="5"/>
        <v>0.30095328298536861</v>
      </c>
      <c r="AR145" s="12">
        <f t="shared" si="5"/>
        <v>3.3745390710151257E-2</v>
      </c>
      <c r="AS145" s="12">
        <f t="shared" si="5"/>
        <v>0.25813046251318572</v>
      </c>
      <c r="AT145" s="12">
        <f t="shared" si="5"/>
        <v>0.31468536748416098</v>
      </c>
      <c r="AU145" s="12">
        <f t="shared" si="7"/>
        <v>0.38000720082815265</v>
      </c>
      <c r="AV145" s="12">
        <f t="shared" si="7"/>
        <v>0.39535319929436585</v>
      </c>
      <c r="AW145" s="12">
        <f t="shared" si="7"/>
        <v>0.49564491270296462</v>
      </c>
      <c r="AX145" s="12">
        <f t="shared" si="7"/>
        <v>0.48266420127289988</v>
      </c>
      <c r="AY145" s="12">
        <f t="shared" si="7"/>
        <v>0.27693761645217196</v>
      </c>
      <c r="AZ145" s="12">
        <f t="shared" si="7"/>
        <v>0.25672040251974049</v>
      </c>
      <c r="BA145" s="134"/>
    </row>
    <row r="146" spans="1:53" x14ac:dyDescent="0.3">
      <c r="A146" s="134"/>
      <c r="B146" s="134"/>
      <c r="C146" s="134"/>
      <c r="D146" s="8" t="s">
        <v>184</v>
      </c>
      <c r="E146" s="8" t="s">
        <v>116</v>
      </c>
      <c r="F146" s="8" t="s">
        <v>93</v>
      </c>
      <c r="G146" s="8" t="s">
        <v>73</v>
      </c>
      <c r="H146" s="134"/>
      <c r="I146" s="11">
        <f>Database!L146</f>
        <v>0.5618991303509091</v>
      </c>
      <c r="J146" s="11">
        <f>Database!M146</f>
        <v>0.74240230419088826</v>
      </c>
      <c r="K146" s="11">
        <f>Database!N146</f>
        <v>0.72939762358832072</v>
      </c>
      <c r="L146" s="11">
        <f>Database!O146</f>
        <v>0.89248969216603147</v>
      </c>
      <c r="M146" s="11">
        <f>Database!P146</f>
        <v>0.65812056544261865</v>
      </c>
      <c r="N146" s="11">
        <f>Database!Q146</f>
        <v>0.96163147052479792</v>
      </c>
      <c r="O146" s="11">
        <f>Database!R146</f>
        <v>0.71110719672914624</v>
      </c>
      <c r="P146" s="11">
        <f>Database!S146</f>
        <v>0.65016229078484289</v>
      </c>
      <c r="Q146" s="11">
        <f>Database!T146</f>
        <v>0.57717000988782852</v>
      </c>
      <c r="R146" s="11">
        <f>Database!U146</f>
        <v>0.56335148181716554</v>
      </c>
      <c r="S146" s="11">
        <f>Database!V146</f>
        <v>0.44162400499419119</v>
      </c>
      <c r="T146" s="11">
        <f>Database!W146</f>
        <v>0.44942834336756554</v>
      </c>
      <c r="U146" s="11">
        <f>Database!X146</f>
        <v>0.6737858857973692</v>
      </c>
      <c r="V146" s="11">
        <f>Database!Y146</f>
        <v>0.69478413821649898</v>
      </c>
      <c r="W146" s="134"/>
      <c r="X146" s="11">
        <f>Database!L1459</f>
        <v>1</v>
      </c>
      <c r="Y146" s="11">
        <f>Database!M1459</f>
        <v>1</v>
      </c>
      <c r="Z146" s="11">
        <f>Database!N1459</f>
        <v>1</v>
      </c>
      <c r="AA146" s="11">
        <f>Database!O1459</f>
        <v>1</v>
      </c>
      <c r="AB146" s="11">
        <f>Database!P1459</f>
        <v>1</v>
      </c>
      <c r="AC146" s="11">
        <f>Database!Q1459</f>
        <v>1</v>
      </c>
      <c r="AD146" s="11">
        <f>Database!R1459</f>
        <v>1</v>
      </c>
      <c r="AE146" s="11">
        <f>Database!S1459</f>
        <v>1</v>
      </c>
      <c r="AF146" s="11">
        <f>Database!T1459</f>
        <v>1</v>
      </c>
      <c r="AG146" s="11">
        <f>Database!U1459</f>
        <v>1</v>
      </c>
      <c r="AH146" s="11">
        <f>Database!V1459</f>
        <v>1</v>
      </c>
      <c r="AI146" s="11">
        <f>Database!W1459</f>
        <v>1</v>
      </c>
      <c r="AJ146" s="11">
        <f>Database!X1459</f>
        <v>1</v>
      </c>
      <c r="AK146" s="11">
        <f>Database!Y1459</f>
        <v>1</v>
      </c>
      <c r="AL146" s="134"/>
      <c r="AM146" s="12">
        <f t="shared" si="5"/>
        <v>0.4381008696490909</v>
      </c>
      <c r="AN146" s="12">
        <f t="shared" si="5"/>
        <v>0.25759769580911174</v>
      </c>
      <c r="AO146" s="12">
        <f t="shared" si="5"/>
        <v>0.27060237641167928</v>
      </c>
      <c r="AP146" s="12">
        <f t="shared" si="5"/>
        <v>0.10751030783396853</v>
      </c>
      <c r="AQ146" s="12">
        <f t="shared" si="5"/>
        <v>0.34187943455738135</v>
      </c>
      <c r="AR146" s="12">
        <f t="shared" si="5"/>
        <v>3.8368529475202084E-2</v>
      </c>
      <c r="AS146" s="12">
        <f t="shared" si="5"/>
        <v>0.28889280327085376</v>
      </c>
      <c r="AT146" s="12">
        <f t="shared" si="5"/>
        <v>0.34983770921515711</v>
      </c>
      <c r="AU146" s="12">
        <f t="shared" si="7"/>
        <v>0.42282999011217148</v>
      </c>
      <c r="AV146" s="12">
        <f t="shared" si="7"/>
        <v>0.43664851818283446</v>
      </c>
      <c r="AW146" s="12">
        <f t="shared" si="7"/>
        <v>0.55837599500580881</v>
      </c>
      <c r="AX146" s="12">
        <f t="shared" si="7"/>
        <v>0.55057165663243446</v>
      </c>
      <c r="AY146" s="12">
        <f t="shared" si="7"/>
        <v>0.3262141142026308</v>
      </c>
      <c r="AZ146" s="12">
        <f t="shared" si="7"/>
        <v>0.30521586178350102</v>
      </c>
      <c r="BA146" s="134"/>
    </row>
    <row r="147" spans="1:53" x14ac:dyDescent="0.3">
      <c r="A147" s="134"/>
      <c r="B147" s="134"/>
      <c r="C147" s="134"/>
      <c r="D147" s="8" t="s">
        <v>184</v>
      </c>
      <c r="E147" s="8" t="s">
        <v>116</v>
      </c>
      <c r="F147" s="8" t="s">
        <v>94</v>
      </c>
      <c r="G147" s="8" t="s">
        <v>73</v>
      </c>
      <c r="H147" s="134"/>
      <c r="I147" s="11">
        <f>Database!L147</f>
        <v>0.62577478256404562</v>
      </c>
      <c r="J147" s="11">
        <f>Database!M147</f>
        <v>0.78832701757603751</v>
      </c>
      <c r="K147" s="11">
        <f>Database!N147</f>
        <v>0.78181936884761383</v>
      </c>
      <c r="L147" s="11">
        <f>Database!O147</f>
        <v>0.90086630674967483</v>
      </c>
      <c r="M147" s="11">
        <f>Database!P147</f>
        <v>0.69904671701463139</v>
      </c>
      <c r="N147" s="11">
        <f>Database!Q147</f>
        <v>0.96625460928984874</v>
      </c>
      <c r="O147" s="11">
        <f>Database!R147</f>
        <v>0.74186953748681428</v>
      </c>
      <c r="P147" s="11">
        <f>Database!S147</f>
        <v>0.68531463251583902</v>
      </c>
      <c r="Q147" s="11">
        <f>Database!T147</f>
        <v>0.61999279917184735</v>
      </c>
      <c r="R147" s="11">
        <f>Database!U147</f>
        <v>0.60464680070563415</v>
      </c>
      <c r="S147" s="11">
        <f>Database!V147</f>
        <v>0.50435508729703538</v>
      </c>
      <c r="T147" s="11">
        <f>Database!W147</f>
        <v>0.51733579872710012</v>
      </c>
      <c r="U147" s="11">
        <f>Database!X147</f>
        <v>0.72306238354782804</v>
      </c>
      <c r="V147" s="11">
        <f>Database!Y147</f>
        <v>0.74327959748025951</v>
      </c>
      <c r="W147" s="134"/>
      <c r="X147" s="11">
        <f>Database!L1460</f>
        <v>1</v>
      </c>
      <c r="Y147" s="11">
        <f>Database!M1460</f>
        <v>1</v>
      </c>
      <c r="Z147" s="11">
        <f>Database!N1460</f>
        <v>1</v>
      </c>
      <c r="AA147" s="11">
        <f>Database!O1460</f>
        <v>1</v>
      </c>
      <c r="AB147" s="11">
        <f>Database!P1460</f>
        <v>1</v>
      </c>
      <c r="AC147" s="11">
        <f>Database!Q1460</f>
        <v>1</v>
      </c>
      <c r="AD147" s="11">
        <f>Database!R1460</f>
        <v>1</v>
      </c>
      <c r="AE147" s="11">
        <f>Database!S1460</f>
        <v>1</v>
      </c>
      <c r="AF147" s="11">
        <f>Database!T1460</f>
        <v>1</v>
      </c>
      <c r="AG147" s="11">
        <f>Database!U1460</f>
        <v>1</v>
      </c>
      <c r="AH147" s="11">
        <f>Database!V1460</f>
        <v>1</v>
      </c>
      <c r="AI147" s="11">
        <f>Database!W1460</f>
        <v>1</v>
      </c>
      <c r="AJ147" s="11">
        <f>Database!X1460</f>
        <v>1</v>
      </c>
      <c r="AK147" s="11">
        <f>Database!Y1460</f>
        <v>1</v>
      </c>
      <c r="AL147" s="134"/>
      <c r="AM147" s="12">
        <f t="shared" si="5"/>
        <v>0.37422521743595438</v>
      </c>
      <c r="AN147" s="12">
        <f t="shared" si="5"/>
        <v>0.21167298242396249</v>
      </c>
      <c r="AO147" s="12">
        <f t="shared" si="5"/>
        <v>0.21818063115238617</v>
      </c>
      <c r="AP147" s="12">
        <f t="shared" si="5"/>
        <v>9.9133693250325172E-2</v>
      </c>
      <c r="AQ147" s="12">
        <f t="shared" si="5"/>
        <v>0.30095328298536861</v>
      </c>
      <c r="AR147" s="12">
        <f t="shared" si="5"/>
        <v>3.3745390710151257E-2</v>
      </c>
      <c r="AS147" s="12">
        <f t="shared" ref="AS147:AW204" si="8">AD147 - O147</f>
        <v>0.25813046251318572</v>
      </c>
      <c r="AT147" s="12">
        <f t="shared" si="8"/>
        <v>0.31468536748416098</v>
      </c>
      <c r="AU147" s="12">
        <f t="shared" si="7"/>
        <v>0.38000720082815265</v>
      </c>
      <c r="AV147" s="12">
        <f t="shared" si="7"/>
        <v>0.39535319929436585</v>
      </c>
      <c r="AW147" s="12">
        <f t="shared" si="7"/>
        <v>0.49564491270296462</v>
      </c>
      <c r="AX147" s="12">
        <f t="shared" si="7"/>
        <v>0.48266420127289988</v>
      </c>
      <c r="AY147" s="12">
        <f t="shared" si="7"/>
        <v>0.27693761645217196</v>
      </c>
      <c r="AZ147" s="12">
        <f t="shared" si="7"/>
        <v>0.25672040251974049</v>
      </c>
      <c r="BA147" s="134"/>
    </row>
    <row r="148" spans="1:53" x14ac:dyDescent="0.3">
      <c r="A148" s="134"/>
      <c r="B148" s="134"/>
      <c r="C148" s="134"/>
      <c r="D148" s="8" t="s">
        <v>184</v>
      </c>
      <c r="E148" s="8" t="s">
        <v>116</v>
      </c>
      <c r="F148" s="8" t="s">
        <v>96</v>
      </c>
      <c r="G148" s="8" t="s">
        <v>73</v>
      </c>
      <c r="H148" s="134"/>
      <c r="I148" s="11">
        <f>Database!L148</f>
        <v>0.62577478256404562</v>
      </c>
      <c r="J148" s="11">
        <f>Database!M148</f>
        <v>0.78832701757603751</v>
      </c>
      <c r="K148" s="11">
        <f>Database!N148</f>
        <v>0.78181936884761383</v>
      </c>
      <c r="L148" s="11">
        <f>Database!O148</f>
        <v>0.90086630674967483</v>
      </c>
      <c r="M148" s="11">
        <f>Database!P148</f>
        <v>0.69904671701463139</v>
      </c>
      <c r="N148" s="11">
        <f>Database!Q148</f>
        <v>0.96625460928984874</v>
      </c>
      <c r="O148" s="11">
        <f>Database!R148</f>
        <v>0.74186953748681428</v>
      </c>
      <c r="P148" s="11">
        <f>Database!S148</f>
        <v>0.68531463251583902</v>
      </c>
      <c r="Q148" s="11">
        <f>Database!T148</f>
        <v>0.61999279917184735</v>
      </c>
      <c r="R148" s="11">
        <f>Database!U148</f>
        <v>0.60464680070563415</v>
      </c>
      <c r="S148" s="11">
        <f>Database!V148</f>
        <v>0.50435508729703538</v>
      </c>
      <c r="T148" s="11">
        <f>Database!W148</f>
        <v>0.51733579872710012</v>
      </c>
      <c r="U148" s="11">
        <f>Database!X148</f>
        <v>0.72306238354782804</v>
      </c>
      <c r="V148" s="11">
        <f>Database!Y148</f>
        <v>0.74327959748025951</v>
      </c>
      <c r="W148" s="134"/>
      <c r="X148" s="11">
        <f>Database!L1461</f>
        <v>1</v>
      </c>
      <c r="Y148" s="11">
        <f>Database!M1461</f>
        <v>1</v>
      </c>
      <c r="Z148" s="11">
        <f>Database!N1461</f>
        <v>1</v>
      </c>
      <c r="AA148" s="11">
        <f>Database!O1461</f>
        <v>1</v>
      </c>
      <c r="AB148" s="11">
        <f>Database!P1461</f>
        <v>1</v>
      </c>
      <c r="AC148" s="11">
        <f>Database!Q1461</f>
        <v>1</v>
      </c>
      <c r="AD148" s="11">
        <f>Database!R1461</f>
        <v>1</v>
      </c>
      <c r="AE148" s="11">
        <f>Database!S1461</f>
        <v>1</v>
      </c>
      <c r="AF148" s="11">
        <f>Database!T1461</f>
        <v>1</v>
      </c>
      <c r="AG148" s="11">
        <f>Database!U1461</f>
        <v>0.27627278813703793</v>
      </c>
      <c r="AH148" s="11">
        <f>Database!V1461</f>
        <v>1</v>
      </c>
      <c r="AI148" s="11">
        <f>Database!W1461</f>
        <v>1</v>
      </c>
      <c r="AJ148" s="11">
        <f>Database!X1461</f>
        <v>1</v>
      </c>
      <c r="AK148" s="11">
        <f>Database!Y1461</f>
        <v>1</v>
      </c>
      <c r="AL148" s="134"/>
      <c r="AM148" s="12">
        <f t="shared" ref="AM148:AR190" si="9">X148 - I148</f>
        <v>0.37422521743595438</v>
      </c>
      <c r="AN148" s="12">
        <f t="shared" si="9"/>
        <v>0.21167298242396249</v>
      </c>
      <c r="AO148" s="12">
        <f t="shared" si="9"/>
        <v>0.21818063115238617</v>
      </c>
      <c r="AP148" s="12">
        <f t="shared" si="9"/>
        <v>9.9133693250325172E-2</v>
      </c>
      <c r="AQ148" s="12">
        <f t="shared" si="9"/>
        <v>0.30095328298536861</v>
      </c>
      <c r="AR148" s="12">
        <f t="shared" si="9"/>
        <v>3.3745390710151257E-2</v>
      </c>
      <c r="AS148" s="12">
        <f t="shared" si="8"/>
        <v>0.25813046251318572</v>
      </c>
      <c r="AT148" s="12">
        <f t="shared" si="8"/>
        <v>0.31468536748416098</v>
      </c>
      <c r="AU148" s="12">
        <f t="shared" si="7"/>
        <v>0.38000720082815265</v>
      </c>
      <c r="AV148" s="12">
        <f t="shared" si="7"/>
        <v>-0.32837401256859622</v>
      </c>
      <c r="AW148" s="12">
        <f t="shared" si="7"/>
        <v>0.49564491270296462</v>
      </c>
      <c r="AX148" s="12">
        <f t="shared" si="7"/>
        <v>0.48266420127289988</v>
      </c>
      <c r="AY148" s="12">
        <f t="shared" si="7"/>
        <v>0.27693761645217196</v>
      </c>
      <c r="AZ148" s="12">
        <f t="shared" si="7"/>
        <v>0.25672040251974049</v>
      </c>
      <c r="BA148" s="134"/>
    </row>
    <row r="149" spans="1:53" x14ac:dyDescent="0.3">
      <c r="A149" s="134"/>
      <c r="B149" s="134"/>
      <c r="C149" s="134"/>
      <c r="D149" s="8" t="s">
        <v>184</v>
      </c>
      <c r="E149" s="8" t="s">
        <v>116</v>
      </c>
      <c r="F149" s="8" t="s">
        <v>98</v>
      </c>
      <c r="G149" s="8" t="s">
        <v>73</v>
      </c>
      <c r="H149" s="134"/>
      <c r="I149" s="11">
        <f>Database!L149</f>
        <v>0.5618991303509091</v>
      </c>
      <c r="J149" s="11">
        <f>Database!M149</f>
        <v>0.74240230419088826</v>
      </c>
      <c r="K149" s="11">
        <f>Database!N149</f>
        <v>0.72939762358832072</v>
      </c>
      <c r="L149" s="11">
        <f>Database!O149</f>
        <v>0.89248969216603147</v>
      </c>
      <c r="M149" s="11">
        <f>Database!P149</f>
        <v>0.65812056544261865</v>
      </c>
      <c r="N149" s="11">
        <f>Database!Q149</f>
        <v>0.96163147052479792</v>
      </c>
      <c r="O149" s="11">
        <f>Database!R149</f>
        <v>0.71110719672914624</v>
      </c>
      <c r="P149" s="11">
        <f>Database!S149</f>
        <v>0.65016229078484289</v>
      </c>
      <c r="Q149" s="11">
        <f>Database!T149</f>
        <v>0.57717000988782852</v>
      </c>
      <c r="R149" s="11">
        <f>Database!U149</f>
        <v>0.56335148181716554</v>
      </c>
      <c r="S149" s="11">
        <f>Database!V149</f>
        <v>0.44162400499419119</v>
      </c>
      <c r="T149" s="11">
        <f>Database!W149</f>
        <v>0.44942834336756554</v>
      </c>
      <c r="U149" s="11">
        <f>Database!X149</f>
        <v>0.6737858857973692</v>
      </c>
      <c r="V149" s="11">
        <f>Database!Y149</f>
        <v>0.69478413821649898</v>
      </c>
      <c r="W149" s="134"/>
      <c r="X149" s="11">
        <f>Database!L1462</f>
        <v>1</v>
      </c>
      <c r="Y149" s="11">
        <f>Database!M1462</f>
        <v>1</v>
      </c>
      <c r="Z149" s="11">
        <f>Database!N1462</f>
        <v>1</v>
      </c>
      <c r="AA149" s="11">
        <f>Database!O1462</f>
        <v>1</v>
      </c>
      <c r="AB149" s="11">
        <f>Database!P1462</f>
        <v>1</v>
      </c>
      <c r="AC149" s="11">
        <f>Database!Q1462</f>
        <v>1</v>
      </c>
      <c r="AD149" s="11">
        <f>Database!R1462</f>
        <v>1</v>
      </c>
      <c r="AE149" s="11">
        <f>Database!S1462</f>
        <v>1</v>
      </c>
      <c r="AF149" s="11">
        <f>Database!T1462</f>
        <v>1</v>
      </c>
      <c r="AG149" s="11">
        <f>Database!U1462</f>
        <v>1</v>
      </c>
      <c r="AH149" s="11">
        <f>Database!V1462</f>
        <v>1</v>
      </c>
      <c r="AI149" s="11">
        <f>Database!W1462</f>
        <v>1</v>
      </c>
      <c r="AJ149" s="11">
        <f>Database!X1462</f>
        <v>1</v>
      </c>
      <c r="AK149" s="11">
        <f>Database!Y1462</f>
        <v>1</v>
      </c>
      <c r="AL149" s="134"/>
      <c r="AM149" s="12">
        <f t="shared" si="9"/>
        <v>0.4381008696490909</v>
      </c>
      <c r="AN149" s="12">
        <f t="shared" si="9"/>
        <v>0.25759769580911174</v>
      </c>
      <c r="AO149" s="12">
        <f t="shared" si="9"/>
        <v>0.27060237641167928</v>
      </c>
      <c r="AP149" s="12">
        <f t="shared" si="9"/>
        <v>0.10751030783396853</v>
      </c>
      <c r="AQ149" s="12">
        <f t="shared" si="9"/>
        <v>0.34187943455738135</v>
      </c>
      <c r="AR149" s="12">
        <f t="shared" si="9"/>
        <v>3.8368529475202084E-2</v>
      </c>
      <c r="AS149" s="12">
        <f t="shared" si="8"/>
        <v>0.28889280327085376</v>
      </c>
      <c r="AT149" s="12">
        <f t="shared" si="8"/>
        <v>0.34983770921515711</v>
      </c>
      <c r="AU149" s="12">
        <f t="shared" si="7"/>
        <v>0.42282999011217148</v>
      </c>
      <c r="AV149" s="12">
        <f t="shared" si="7"/>
        <v>0.43664851818283446</v>
      </c>
      <c r="AW149" s="12">
        <f t="shared" si="7"/>
        <v>0.55837599500580881</v>
      </c>
      <c r="AX149" s="12">
        <f t="shared" si="7"/>
        <v>0.55057165663243446</v>
      </c>
      <c r="AY149" s="12">
        <f t="shared" si="7"/>
        <v>0.3262141142026308</v>
      </c>
      <c r="AZ149" s="12">
        <f t="shared" si="7"/>
        <v>0.30521586178350102</v>
      </c>
      <c r="BA149" s="134"/>
    </row>
    <row r="150" spans="1:53" x14ac:dyDescent="0.3">
      <c r="A150" s="134"/>
      <c r="B150" s="134"/>
      <c r="C150" s="134"/>
      <c r="D150" s="8" t="s">
        <v>184</v>
      </c>
      <c r="E150" s="8" t="s">
        <v>116</v>
      </c>
      <c r="F150" s="8" t="s">
        <v>100</v>
      </c>
      <c r="G150" s="8" t="s">
        <v>73</v>
      </c>
      <c r="H150" s="134"/>
      <c r="I150" s="11">
        <f>Database!L150</f>
        <v>0.5618991303509091</v>
      </c>
      <c r="J150" s="11">
        <f>Database!M150</f>
        <v>0.74240230419088826</v>
      </c>
      <c r="K150" s="11">
        <f>Database!N150</f>
        <v>0.72939762358832072</v>
      </c>
      <c r="L150" s="11">
        <f>Database!O150</f>
        <v>0.89248969216603147</v>
      </c>
      <c r="M150" s="11">
        <f>Database!P150</f>
        <v>0.65812056544261865</v>
      </c>
      <c r="N150" s="11">
        <f>Database!Q150</f>
        <v>0.96163147052479792</v>
      </c>
      <c r="O150" s="11">
        <f>Database!R150</f>
        <v>0.71110719672914624</v>
      </c>
      <c r="P150" s="11">
        <f>Database!S150</f>
        <v>0.65016229078484289</v>
      </c>
      <c r="Q150" s="11">
        <f>Database!T150</f>
        <v>0.57717000988782852</v>
      </c>
      <c r="R150" s="11">
        <f>Database!U150</f>
        <v>0.56335148181716554</v>
      </c>
      <c r="S150" s="11">
        <f>Database!V150</f>
        <v>0.44162400499419119</v>
      </c>
      <c r="T150" s="11">
        <f>Database!W150</f>
        <v>0.44942834336756554</v>
      </c>
      <c r="U150" s="11">
        <f>Database!X150</f>
        <v>0.6737858857973692</v>
      </c>
      <c r="V150" s="11">
        <f>Database!Y150</f>
        <v>0.69478413821649898</v>
      </c>
      <c r="W150" s="134"/>
      <c r="X150" s="11">
        <f>Database!L1463</f>
        <v>1</v>
      </c>
      <c r="Y150" s="11">
        <f>Database!M1463</f>
        <v>1</v>
      </c>
      <c r="Z150" s="11">
        <f>Database!N1463</f>
        <v>1</v>
      </c>
      <c r="AA150" s="11">
        <f>Database!O1463</f>
        <v>1</v>
      </c>
      <c r="AB150" s="11">
        <f>Database!P1463</f>
        <v>1</v>
      </c>
      <c r="AC150" s="11">
        <f>Database!Q1463</f>
        <v>1</v>
      </c>
      <c r="AD150" s="11">
        <f>Database!R1463</f>
        <v>1</v>
      </c>
      <c r="AE150" s="11">
        <f>Database!S1463</f>
        <v>1</v>
      </c>
      <c r="AF150" s="11">
        <f>Database!T1463</f>
        <v>1</v>
      </c>
      <c r="AG150" s="11">
        <f>Database!U1463</f>
        <v>0.3095661790906184</v>
      </c>
      <c r="AH150" s="11">
        <f>Database!V1463</f>
        <v>1</v>
      </c>
      <c r="AI150" s="11">
        <f>Database!W1463</f>
        <v>1</v>
      </c>
      <c r="AJ150" s="11">
        <f>Database!X1463</f>
        <v>1</v>
      </c>
      <c r="AK150" s="11">
        <f>Database!Y1463</f>
        <v>1</v>
      </c>
      <c r="AL150" s="134"/>
      <c r="AM150" s="12">
        <f t="shared" si="9"/>
        <v>0.4381008696490909</v>
      </c>
      <c r="AN150" s="12">
        <f t="shared" si="9"/>
        <v>0.25759769580911174</v>
      </c>
      <c r="AO150" s="12">
        <f t="shared" si="9"/>
        <v>0.27060237641167928</v>
      </c>
      <c r="AP150" s="12">
        <f t="shared" si="9"/>
        <v>0.10751030783396853</v>
      </c>
      <c r="AQ150" s="12">
        <f t="shared" si="9"/>
        <v>0.34187943455738135</v>
      </c>
      <c r="AR150" s="12">
        <f t="shared" si="9"/>
        <v>3.8368529475202084E-2</v>
      </c>
      <c r="AS150" s="12">
        <f t="shared" si="8"/>
        <v>0.28889280327085376</v>
      </c>
      <c r="AT150" s="12">
        <f t="shared" si="8"/>
        <v>0.34983770921515711</v>
      </c>
      <c r="AU150" s="12">
        <f t="shared" si="7"/>
        <v>0.42282999011217148</v>
      </c>
      <c r="AV150" s="12">
        <f t="shared" si="7"/>
        <v>-0.25378530272654715</v>
      </c>
      <c r="AW150" s="12">
        <f t="shared" si="7"/>
        <v>0.55837599500580881</v>
      </c>
      <c r="AX150" s="12">
        <f t="shared" si="7"/>
        <v>0.55057165663243446</v>
      </c>
      <c r="AY150" s="12">
        <f t="shared" si="7"/>
        <v>0.3262141142026308</v>
      </c>
      <c r="AZ150" s="12">
        <f t="shared" si="7"/>
        <v>0.30521586178350102</v>
      </c>
      <c r="BA150" s="134"/>
    </row>
    <row r="151" spans="1:53" x14ac:dyDescent="0.3">
      <c r="A151" s="134"/>
      <c r="B151" s="134"/>
      <c r="C151" s="134"/>
      <c r="D151" s="8" t="s">
        <v>184</v>
      </c>
      <c r="E151" s="8" t="s">
        <v>116</v>
      </c>
      <c r="F151" s="8" t="s">
        <v>102</v>
      </c>
      <c r="G151" s="8" t="s">
        <v>73</v>
      </c>
      <c r="H151" s="134"/>
      <c r="I151" s="11">
        <f>Database!L151</f>
        <v>0.33891720256173624</v>
      </c>
      <c r="J151" s="11">
        <f>Database!M151</f>
        <v>0.5396063331004981</v>
      </c>
      <c r="K151" s="11">
        <f>Database!N151</f>
        <v>0.53425099904895323</v>
      </c>
      <c r="L151" s="11">
        <f>Database!O151</f>
        <v>0.76594054901111219</v>
      </c>
      <c r="M151" s="11">
        <f>Database!P151</f>
        <v>0.42164682385780566</v>
      </c>
      <c r="N151" s="11">
        <f>Database!Q151</f>
        <v>0.91080901844192563</v>
      </c>
      <c r="O151" s="11">
        <f>Database!R151</f>
        <v>0.46805206276356065</v>
      </c>
      <c r="P151" s="11">
        <f>Database!S151</f>
        <v>0.53743915967039535</v>
      </c>
      <c r="Q151" s="11">
        <f>Database!T151</f>
        <v>0.32254620456996497</v>
      </c>
      <c r="R151" s="11">
        <f>Database!U151</f>
        <v>0.40453577045606809</v>
      </c>
      <c r="S151" s="11">
        <f>Database!V151</f>
        <v>0.18989320283228386</v>
      </c>
      <c r="T151" s="11">
        <f>Database!W151</f>
        <v>0.2258962056302895</v>
      </c>
      <c r="U151" s="11">
        <f>Database!X151</f>
        <v>0.40706266195260049</v>
      </c>
      <c r="V151" s="11">
        <f>Database!Y151</f>
        <v>0.331915199026795</v>
      </c>
      <c r="W151" s="134"/>
      <c r="X151" s="11">
        <f>Database!L1464</f>
        <v>1</v>
      </c>
      <c r="Y151" s="11">
        <f>Database!M1464</f>
        <v>1</v>
      </c>
      <c r="Z151" s="11">
        <f>Database!N1464</f>
        <v>1</v>
      </c>
      <c r="AA151" s="11">
        <f>Database!O1464</f>
        <v>1</v>
      </c>
      <c r="AB151" s="11">
        <f>Database!P1464</f>
        <v>1</v>
      </c>
      <c r="AC151" s="11">
        <f>Database!Q1464</f>
        <v>1</v>
      </c>
      <c r="AD151" s="11">
        <f>Database!R1464</f>
        <v>1</v>
      </c>
      <c r="AE151" s="11">
        <f>Database!S1464</f>
        <v>1</v>
      </c>
      <c r="AF151" s="11">
        <f>Database!T1464</f>
        <v>1</v>
      </c>
      <c r="AG151" s="11">
        <f>Database!U1464</f>
        <v>1</v>
      </c>
      <c r="AH151" s="11">
        <f>Database!V1464</f>
        <v>1</v>
      </c>
      <c r="AI151" s="11">
        <f>Database!W1464</f>
        <v>1</v>
      </c>
      <c r="AJ151" s="11">
        <f>Database!X1464</f>
        <v>1</v>
      </c>
      <c r="AK151" s="11">
        <f>Database!Y1464</f>
        <v>1</v>
      </c>
      <c r="AL151" s="134"/>
      <c r="AM151" s="12">
        <f t="shared" si="9"/>
        <v>0.66108279743826381</v>
      </c>
      <c r="AN151" s="12">
        <f t="shared" si="9"/>
        <v>0.4603936668995019</v>
      </c>
      <c r="AO151" s="12">
        <f t="shared" si="9"/>
        <v>0.46574900095104677</v>
      </c>
      <c r="AP151" s="12">
        <f t="shared" si="9"/>
        <v>0.23405945098888781</v>
      </c>
      <c r="AQ151" s="12">
        <f t="shared" si="9"/>
        <v>0.57835317614219428</v>
      </c>
      <c r="AR151" s="12">
        <f t="shared" si="9"/>
        <v>8.9190981558074367E-2</v>
      </c>
      <c r="AS151" s="12">
        <f t="shared" si="8"/>
        <v>0.53194793723643929</v>
      </c>
      <c r="AT151" s="12">
        <f t="shared" si="8"/>
        <v>0.46256084032960465</v>
      </c>
      <c r="AU151" s="12">
        <f t="shared" si="7"/>
        <v>0.67745379543003503</v>
      </c>
      <c r="AV151" s="12">
        <f t="shared" si="7"/>
        <v>0.59546422954393186</v>
      </c>
      <c r="AW151" s="12">
        <f t="shared" si="7"/>
        <v>0.81010679716771616</v>
      </c>
      <c r="AX151" s="12">
        <f t="shared" si="7"/>
        <v>0.77410379436971044</v>
      </c>
      <c r="AY151" s="12">
        <f t="shared" si="7"/>
        <v>0.59293733804739945</v>
      </c>
      <c r="AZ151" s="12">
        <f t="shared" si="7"/>
        <v>0.668084800973205</v>
      </c>
      <c r="BA151" s="134"/>
    </row>
    <row r="152" spans="1:53" x14ac:dyDescent="0.3">
      <c r="A152" s="134"/>
      <c r="B152" s="134"/>
      <c r="C152" s="134"/>
      <c r="D152" s="8" t="s">
        <v>184</v>
      </c>
      <c r="E152" s="8" t="s">
        <v>116</v>
      </c>
      <c r="F152" s="8" t="s">
        <v>104</v>
      </c>
      <c r="G152" s="8" t="s">
        <v>73</v>
      </c>
      <c r="H152" s="134"/>
      <c r="I152" s="11">
        <f>Database!L152</f>
        <v>0.33891720256173624</v>
      </c>
      <c r="J152" s="11">
        <f>Database!M152</f>
        <v>0.5396063331004981</v>
      </c>
      <c r="K152" s="11">
        <f>Database!N152</f>
        <v>0.53425099904895323</v>
      </c>
      <c r="L152" s="11">
        <f>Database!O152</f>
        <v>0.76594054901111219</v>
      </c>
      <c r="M152" s="11">
        <f>Database!P152</f>
        <v>0.42164682385780566</v>
      </c>
      <c r="N152" s="11">
        <f>Database!Q152</f>
        <v>0.91080901844192563</v>
      </c>
      <c r="O152" s="11">
        <f>Database!R152</f>
        <v>0.46805206276356065</v>
      </c>
      <c r="P152" s="11">
        <f>Database!S152</f>
        <v>0.53743915967039535</v>
      </c>
      <c r="Q152" s="11">
        <f>Database!T152</f>
        <v>0.32254620456996497</v>
      </c>
      <c r="R152" s="11">
        <f>Database!U152</f>
        <v>0.40453577045606809</v>
      </c>
      <c r="S152" s="11">
        <f>Database!V152</f>
        <v>0.18989320283228386</v>
      </c>
      <c r="T152" s="11">
        <f>Database!W152</f>
        <v>0.2258962056302895</v>
      </c>
      <c r="U152" s="11">
        <f>Database!X152</f>
        <v>0.40706266195260049</v>
      </c>
      <c r="V152" s="11">
        <f>Database!Y152</f>
        <v>0.331915199026795</v>
      </c>
      <c r="W152" s="134"/>
      <c r="X152" s="11">
        <f>Database!L1465</f>
        <v>1</v>
      </c>
      <c r="Y152" s="11">
        <f>Database!M1465</f>
        <v>1</v>
      </c>
      <c r="Z152" s="11">
        <f>Database!N1465</f>
        <v>1</v>
      </c>
      <c r="AA152" s="11">
        <f>Database!O1465</f>
        <v>1</v>
      </c>
      <c r="AB152" s="11">
        <f>Database!P1465</f>
        <v>1</v>
      </c>
      <c r="AC152" s="11">
        <f>Database!Q1465</f>
        <v>1</v>
      </c>
      <c r="AD152" s="11">
        <f>Database!R1465</f>
        <v>1</v>
      </c>
      <c r="AE152" s="11">
        <f>Database!S1465</f>
        <v>1</v>
      </c>
      <c r="AF152" s="11">
        <f>Database!T1465</f>
        <v>1</v>
      </c>
      <c r="AG152" s="11">
        <f>Database!U1465</f>
        <v>1</v>
      </c>
      <c r="AH152" s="11">
        <f>Database!V1465</f>
        <v>1</v>
      </c>
      <c r="AI152" s="11">
        <f>Database!W1465</f>
        <v>1</v>
      </c>
      <c r="AJ152" s="11">
        <f>Database!X1465</f>
        <v>1</v>
      </c>
      <c r="AK152" s="11">
        <f>Database!Y1465</f>
        <v>1</v>
      </c>
      <c r="AL152" s="134"/>
      <c r="AM152" s="12">
        <f t="shared" si="9"/>
        <v>0.66108279743826381</v>
      </c>
      <c r="AN152" s="12">
        <f t="shared" si="9"/>
        <v>0.4603936668995019</v>
      </c>
      <c r="AO152" s="12">
        <f t="shared" si="9"/>
        <v>0.46574900095104677</v>
      </c>
      <c r="AP152" s="12">
        <f t="shared" si="9"/>
        <v>0.23405945098888781</v>
      </c>
      <c r="AQ152" s="12">
        <f t="shared" si="9"/>
        <v>0.57835317614219428</v>
      </c>
      <c r="AR152" s="12">
        <f t="shared" si="9"/>
        <v>8.9190981558074367E-2</v>
      </c>
      <c r="AS152" s="12">
        <f t="shared" si="8"/>
        <v>0.53194793723643929</v>
      </c>
      <c r="AT152" s="12">
        <f t="shared" si="8"/>
        <v>0.46256084032960465</v>
      </c>
      <c r="AU152" s="12">
        <f t="shared" si="7"/>
        <v>0.67745379543003503</v>
      </c>
      <c r="AV152" s="12">
        <f t="shared" si="7"/>
        <v>0.59546422954393186</v>
      </c>
      <c r="AW152" s="12">
        <f t="shared" si="7"/>
        <v>0.81010679716771616</v>
      </c>
      <c r="AX152" s="12">
        <f t="shared" si="7"/>
        <v>0.77410379436971044</v>
      </c>
      <c r="AY152" s="12">
        <f t="shared" si="7"/>
        <v>0.59293733804739945</v>
      </c>
      <c r="AZ152" s="12">
        <f t="shared" si="7"/>
        <v>0.668084800973205</v>
      </c>
      <c r="BA152" s="134"/>
    </row>
    <row r="153" spans="1:53" x14ac:dyDescent="0.3">
      <c r="A153" s="134"/>
      <c r="B153" s="134"/>
      <c r="C153" s="134"/>
      <c r="D153" s="112" t="s">
        <v>184</v>
      </c>
      <c r="E153" s="112" t="s">
        <v>133</v>
      </c>
      <c r="F153" s="112" t="s">
        <v>72</v>
      </c>
      <c r="G153" s="112" t="s">
        <v>73</v>
      </c>
      <c r="H153" s="113"/>
      <c r="I153" s="114">
        <f>Database!L153</f>
        <v>0.70946658968108278</v>
      </c>
      <c r="J153" s="114">
        <f>Database!M153</f>
        <v>0.80729837863172182</v>
      </c>
      <c r="K153" s="114">
        <f>Database!N153</f>
        <v>0.8029268404749953</v>
      </c>
      <c r="L153" s="114">
        <f>Database!O153</f>
        <v>0.81245576272915254</v>
      </c>
      <c r="M153" s="114">
        <f>Database!P153</f>
        <v>0.7411036600189832</v>
      </c>
      <c r="N153" s="114">
        <f>Database!Q153</f>
        <v>0.8841519291244988</v>
      </c>
      <c r="O153" s="114">
        <f>Database!R153</f>
        <v>0.77772409112908147</v>
      </c>
      <c r="P153" s="114">
        <f>Database!S153</f>
        <v>0.62620905498028157</v>
      </c>
      <c r="Q153" s="114">
        <f>Database!T153</f>
        <v>0.69150643175048299</v>
      </c>
      <c r="R153" s="114">
        <f>Database!U153</f>
        <v>0.64732982451657806</v>
      </c>
      <c r="S153" s="114">
        <f>Database!V153</f>
        <v>0.62889548085069868</v>
      </c>
      <c r="T153" s="114">
        <f>Database!W153</f>
        <v>0.66705447651068217</v>
      </c>
      <c r="U153" s="114">
        <f>Database!X153</f>
        <v>0.77544522853305675</v>
      </c>
      <c r="V153" s="114">
        <f>Database!Y153</f>
        <v>0.79564462636478728</v>
      </c>
      <c r="W153" s="113"/>
      <c r="X153" s="114">
        <f>Database!L1466</f>
        <v>0.61793725648935538</v>
      </c>
      <c r="Y153" s="114">
        <f>Database!M1466</f>
        <v>0.73474914438765482</v>
      </c>
      <c r="Z153" s="114">
        <f>Database!N1466</f>
        <v>0.78324663640355308</v>
      </c>
      <c r="AA153" s="114">
        <f>Database!O1466</f>
        <v>0.68617529718896175</v>
      </c>
      <c r="AB153" s="114">
        <f>Database!P1466</f>
        <v>0.67338320205411106</v>
      </c>
      <c r="AC153" s="114">
        <f>Database!Q1466</f>
        <v>0.82445849834181328</v>
      </c>
      <c r="AD153" s="114">
        <f>Database!R1466</f>
        <v>0.71483406244834491</v>
      </c>
      <c r="AE153" s="114">
        <f>Database!S1466</f>
        <v>0.55020010884973425</v>
      </c>
      <c r="AF153" s="114">
        <f>Database!T1466</f>
        <v>0.56280048544768135</v>
      </c>
      <c r="AG153" s="114">
        <f>Database!U1466</f>
        <v>0.48867387901513698</v>
      </c>
      <c r="AH153" s="114">
        <f>Database!V1466</f>
        <v>0.56315617136111518</v>
      </c>
      <c r="AI153" s="114">
        <f>Database!W1466</f>
        <v>0.65626823182189575</v>
      </c>
      <c r="AJ153" s="114">
        <f>Database!X1466</f>
        <v>0.71339364810891837</v>
      </c>
      <c r="AK153" s="114">
        <f>Database!Y1466</f>
        <v>0.7554662604703013</v>
      </c>
      <c r="AL153" s="113"/>
      <c r="AM153" s="115">
        <f t="shared" si="9"/>
        <v>-9.1529333191727402E-2</v>
      </c>
      <c r="AN153" s="115">
        <f t="shared" si="9"/>
        <v>-7.2549234244067007E-2</v>
      </c>
      <c r="AO153" s="115">
        <f t="shared" si="9"/>
        <v>-1.968020407144222E-2</v>
      </c>
      <c r="AP153" s="115">
        <f t="shared" si="9"/>
        <v>-0.12628046554019079</v>
      </c>
      <c r="AQ153" s="115">
        <f t="shared" si="9"/>
        <v>-6.7720457964872138E-2</v>
      </c>
      <c r="AR153" s="115">
        <f t="shared" si="9"/>
        <v>-5.9693430782685519E-2</v>
      </c>
      <c r="AS153" s="115">
        <f t="shared" si="8"/>
        <v>-6.2890028680736565E-2</v>
      </c>
      <c r="AT153" s="115">
        <f t="shared" si="8"/>
        <v>-7.6008946130547317E-2</v>
      </c>
      <c r="AU153" s="115">
        <f t="shared" si="7"/>
        <v>-0.12870594630280163</v>
      </c>
      <c r="AV153" s="115">
        <f t="shared" si="7"/>
        <v>-0.15865594550144108</v>
      </c>
      <c r="AW153" s="115">
        <f t="shared" si="7"/>
        <v>-6.5739309489583508E-2</v>
      </c>
      <c r="AX153" s="115">
        <f t="shared" si="7"/>
        <v>-1.0786244688786417E-2</v>
      </c>
      <c r="AY153" s="115">
        <f t="shared" si="7"/>
        <v>-6.2051580424138386E-2</v>
      </c>
      <c r="AZ153" s="115">
        <f t="shared" si="7"/>
        <v>-4.0178365894485979E-2</v>
      </c>
      <c r="BA153" s="134"/>
    </row>
    <row r="154" spans="1:53" x14ac:dyDescent="0.3">
      <c r="A154" s="134"/>
      <c r="B154" s="134"/>
      <c r="C154" s="134"/>
      <c r="D154" s="38" t="s">
        <v>184</v>
      </c>
      <c r="E154" s="38" t="s">
        <v>133</v>
      </c>
      <c r="F154" s="38" t="s">
        <v>74</v>
      </c>
      <c r="G154" s="38" t="s">
        <v>73</v>
      </c>
      <c r="H154" s="130"/>
      <c r="I154" s="11">
        <f>Database!L154</f>
        <v>0.70946658968108278</v>
      </c>
      <c r="J154" s="11">
        <f>Database!M154</f>
        <v>0.80729837863172182</v>
      </c>
      <c r="K154" s="11">
        <f>Database!N154</f>
        <v>0.8029268404749953</v>
      </c>
      <c r="L154" s="11">
        <f>Database!O154</f>
        <v>0.81245576272915254</v>
      </c>
      <c r="M154" s="11">
        <f>Database!P154</f>
        <v>0.7411036600189832</v>
      </c>
      <c r="N154" s="11">
        <f>Database!Q154</f>
        <v>0.8841519291244988</v>
      </c>
      <c r="O154" s="11">
        <f>Database!R154</f>
        <v>0.77772409112908147</v>
      </c>
      <c r="P154" s="11">
        <f>Database!S154</f>
        <v>0.62620905498028157</v>
      </c>
      <c r="Q154" s="11">
        <f>Database!T154</f>
        <v>0.69150643175048299</v>
      </c>
      <c r="R154" s="11">
        <f>Database!U154</f>
        <v>0.64732982451657806</v>
      </c>
      <c r="S154" s="11">
        <f>Database!V154</f>
        <v>0.62889548085069868</v>
      </c>
      <c r="T154" s="11">
        <f>Database!W154</f>
        <v>0.66705447651068217</v>
      </c>
      <c r="U154" s="11">
        <f>Database!X154</f>
        <v>0.77544522853305675</v>
      </c>
      <c r="V154" s="11">
        <f>Database!Y154</f>
        <v>0.79564462636478728</v>
      </c>
      <c r="W154" s="130"/>
      <c r="X154" s="11">
        <f>Database!L1467</f>
        <v>0.87597181989245854</v>
      </c>
      <c r="Y154" s="11">
        <f>Database!M1467</f>
        <v>1</v>
      </c>
      <c r="Z154" s="11">
        <f>Database!N1467</f>
        <v>0.99942289199759782</v>
      </c>
      <c r="AA154" s="11">
        <f>Database!O1467</f>
        <v>1</v>
      </c>
      <c r="AB154" s="11">
        <f>Database!P1467</f>
        <v>0.94990456795225087</v>
      </c>
      <c r="AC154" s="11">
        <f>Database!Q1467</f>
        <v>1</v>
      </c>
      <c r="AD154" s="11">
        <f>Database!R1467</f>
        <v>0.99174869824957212</v>
      </c>
      <c r="AE154" s="11">
        <f>Database!S1467</f>
        <v>0.85107805137205661</v>
      </c>
      <c r="AF154" s="11">
        <f>Database!T1467</f>
        <v>0.70325595565609578</v>
      </c>
      <c r="AG154" s="11">
        <f>Database!U1467</f>
        <v>0.64047618025971664</v>
      </c>
      <c r="AH154" s="11">
        <f>Database!V1467</f>
        <v>0.64412036487569213</v>
      </c>
      <c r="AI154" s="11">
        <f>Database!W1467</f>
        <v>0.81506121584041336</v>
      </c>
      <c r="AJ154" s="11">
        <f>Database!X1467</f>
        <v>0.93620928611674437</v>
      </c>
      <c r="AK154" s="11">
        <f>Database!Y1467</f>
        <v>0.97306063375628005</v>
      </c>
      <c r="AL154" s="130"/>
      <c r="AM154" s="12">
        <f t="shared" si="9"/>
        <v>0.16650523021137575</v>
      </c>
      <c r="AN154" s="12">
        <f t="shared" si="9"/>
        <v>0.19270162136827818</v>
      </c>
      <c r="AO154" s="12">
        <f t="shared" si="9"/>
        <v>0.19649605152260252</v>
      </c>
      <c r="AP154" s="12">
        <f t="shared" si="9"/>
        <v>0.18754423727084746</v>
      </c>
      <c r="AQ154" s="12">
        <f t="shared" si="9"/>
        <v>0.20880090793326767</v>
      </c>
      <c r="AR154" s="12">
        <f t="shared" si="9"/>
        <v>0.1158480708755012</v>
      </c>
      <c r="AS154" s="12">
        <f t="shared" si="8"/>
        <v>0.21402460712049065</v>
      </c>
      <c r="AT154" s="12">
        <f t="shared" si="8"/>
        <v>0.22486899639177504</v>
      </c>
      <c r="AU154" s="12">
        <f t="shared" si="7"/>
        <v>1.1749523905612791E-2</v>
      </c>
      <c r="AV154" s="12">
        <f t="shared" si="7"/>
        <v>-6.8536442568614131E-3</v>
      </c>
      <c r="AW154" s="12">
        <f t="shared" si="7"/>
        <v>1.5224884024993446E-2</v>
      </c>
      <c r="AX154" s="12">
        <f t="shared" si="7"/>
        <v>0.14800673932973119</v>
      </c>
      <c r="AY154" s="12">
        <f t="shared" si="7"/>
        <v>0.16076405758368761</v>
      </c>
      <c r="AZ154" s="12">
        <f t="shared" si="7"/>
        <v>0.17741600739149277</v>
      </c>
      <c r="BA154" s="134"/>
    </row>
    <row r="155" spans="1:53" x14ac:dyDescent="0.3">
      <c r="A155" s="134"/>
      <c r="B155" s="134"/>
      <c r="C155" s="134"/>
      <c r="D155" s="38" t="s">
        <v>184</v>
      </c>
      <c r="E155" s="38" t="s">
        <v>133</v>
      </c>
      <c r="F155" s="38" t="s">
        <v>75</v>
      </c>
      <c r="G155" s="38" t="s">
        <v>73</v>
      </c>
      <c r="H155" s="130"/>
      <c r="I155" s="11">
        <f>Database!L155</f>
        <v>0.70946658968108278</v>
      </c>
      <c r="J155" s="11">
        <f>Database!M155</f>
        <v>0.80729837863172182</v>
      </c>
      <c r="K155" s="11">
        <f>Database!N155</f>
        <v>0.8029268404749953</v>
      </c>
      <c r="L155" s="11">
        <f>Database!O155</f>
        <v>0.81245576272915254</v>
      </c>
      <c r="M155" s="11">
        <f>Database!P155</f>
        <v>0.7411036600189832</v>
      </c>
      <c r="N155" s="11">
        <f>Database!Q155</f>
        <v>0.8841519291244988</v>
      </c>
      <c r="O155" s="11">
        <f>Database!R155</f>
        <v>0.77772409112908147</v>
      </c>
      <c r="P155" s="11">
        <f>Database!S155</f>
        <v>0.62620905498028157</v>
      </c>
      <c r="Q155" s="11">
        <f>Database!T155</f>
        <v>0.69150643175048299</v>
      </c>
      <c r="R155" s="11">
        <f>Database!U155</f>
        <v>0.64732982451657806</v>
      </c>
      <c r="S155" s="11">
        <f>Database!V155</f>
        <v>0.62889548085069868</v>
      </c>
      <c r="T155" s="11">
        <f>Database!W155</f>
        <v>0.66705447651068217</v>
      </c>
      <c r="U155" s="11">
        <f>Database!X155</f>
        <v>0.77544522853305675</v>
      </c>
      <c r="V155" s="11">
        <f>Database!Y155</f>
        <v>0.79564462636478728</v>
      </c>
      <c r="W155" s="130"/>
      <c r="X155" s="11">
        <f>Database!L1468</f>
        <v>0.87597181989245854</v>
      </c>
      <c r="Y155" s="11">
        <f>Database!M1468</f>
        <v>1</v>
      </c>
      <c r="Z155" s="11">
        <f>Database!N1468</f>
        <v>0.99942289199759782</v>
      </c>
      <c r="AA155" s="11">
        <f>Database!O1468</f>
        <v>1</v>
      </c>
      <c r="AB155" s="11">
        <f>Database!P1468</f>
        <v>0.94990456795225087</v>
      </c>
      <c r="AC155" s="11">
        <f>Database!Q1468</f>
        <v>1</v>
      </c>
      <c r="AD155" s="11">
        <f>Database!R1468</f>
        <v>0.99174869824957212</v>
      </c>
      <c r="AE155" s="11">
        <f>Database!S1468</f>
        <v>0.85107805137205661</v>
      </c>
      <c r="AF155" s="11">
        <f>Database!T1468</f>
        <v>0.70325595565609578</v>
      </c>
      <c r="AG155" s="11">
        <f>Database!U1468</f>
        <v>0.64047618025971664</v>
      </c>
      <c r="AH155" s="11">
        <f>Database!V1468</f>
        <v>0.64412036487569213</v>
      </c>
      <c r="AI155" s="11">
        <f>Database!W1468</f>
        <v>0.81506121584041336</v>
      </c>
      <c r="AJ155" s="11">
        <f>Database!X1468</f>
        <v>0.93620928611674437</v>
      </c>
      <c r="AK155" s="11">
        <f>Database!Y1468</f>
        <v>0.97306063375628005</v>
      </c>
      <c r="AL155" s="130"/>
      <c r="AM155" s="12">
        <f t="shared" si="9"/>
        <v>0.16650523021137575</v>
      </c>
      <c r="AN155" s="12">
        <f t="shared" si="9"/>
        <v>0.19270162136827818</v>
      </c>
      <c r="AO155" s="12">
        <f t="shared" si="9"/>
        <v>0.19649605152260252</v>
      </c>
      <c r="AP155" s="12">
        <f t="shared" si="9"/>
        <v>0.18754423727084746</v>
      </c>
      <c r="AQ155" s="12">
        <f t="shared" si="9"/>
        <v>0.20880090793326767</v>
      </c>
      <c r="AR155" s="12">
        <f t="shared" si="9"/>
        <v>0.1158480708755012</v>
      </c>
      <c r="AS155" s="12">
        <f t="shared" si="8"/>
        <v>0.21402460712049065</v>
      </c>
      <c r="AT155" s="12">
        <f t="shared" si="8"/>
        <v>0.22486899639177504</v>
      </c>
      <c r="AU155" s="12">
        <f t="shared" si="7"/>
        <v>1.1749523905612791E-2</v>
      </c>
      <c r="AV155" s="12">
        <f t="shared" si="7"/>
        <v>-6.8536442568614131E-3</v>
      </c>
      <c r="AW155" s="12">
        <f t="shared" si="7"/>
        <v>1.5224884024993446E-2</v>
      </c>
      <c r="AX155" s="12">
        <f t="shared" si="7"/>
        <v>0.14800673932973119</v>
      </c>
      <c r="AY155" s="12">
        <f t="shared" si="7"/>
        <v>0.16076405758368761</v>
      </c>
      <c r="AZ155" s="12">
        <f t="shared" si="7"/>
        <v>0.17741600739149277</v>
      </c>
      <c r="BA155" s="134"/>
    </row>
    <row r="156" spans="1:53" x14ac:dyDescent="0.3">
      <c r="A156" s="134"/>
      <c r="B156" s="134"/>
      <c r="C156" s="134"/>
      <c r="D156" s="38" t="s">
        <v>184</v>
      </c>
      <c r="E156" s="38" t="s">
        <v>133</v>
      </c>
      <c r="F156" s="38" t="s">
        <v>76</v>
      </c>
      <c r="G156" s="38" t="s">
        <v>73</v>
      </c>
      <c r="H156" s="130"/>
      <c r="I156" s="11">
        <f>Database!L156</f>
        <v>0.70946658968108278</v>
      </c>
      <c r="J156" s="11">
        <f>Database!M156</f>
        <v>0.80729837863172182</v>
      </c>
      <c r="K156" s="11">
        <f>Database!N156</f>
        <v>0.8029268404749953</v>
      </c>
      <c r="L156" s="11">
        <f>Database!O156</f>
        <v>0.81245576272915254</v>
      </c>
      <c r="M156" s="11">
        <f>Database!P156</f>
        <v>0.7411036600189832</v>
      </c>
      <c r="N156" s="11">
        <f>Database!Q156</f>
        <v>0.8841519291244988</v>
      </c>
      <c r="O156" s="11">
        <f>Database!R156</f>
        <v>0.77772409112908147</v>
      </c>
      <c r="P156" s="11">
        <f>Database!S156</f>
        <v>0.62620905498028157</v>
      </c>
      <c r="Q156" s="11">
        <f>Database!T156</f>
        <v>0.69150643175048299</v>
      </c>
      <c r="R156" s="11">
        <f>Database!U156</f>
        <v>0.64732982451657806</v>
      </c>
      <c r="S156" s="11">
        <f>Database!V156</f>
        <v>0.62889548085069868</v>
      </c>
      <c r="T156" s="11">
        <f>Database!W156</f>
        <v>0.66705447651068217</v>
      </c>
      <c r="U156" s="11">
        <f>Database!X156</f>
        <v>0.77544522853305675</v>
      </c>
      <c r="V156" s="11">
        <f>Database!Y156</f>
        <v>0.79564462636478728</v>
      </c>
      <c r="W156" s="130"/>
      <c r="X156" s="11">
        <f>Database!L1469</f>
        <v>0.7444475246383605</v>
      </c>
      <c r="Y156" s="11">
        <f>Database!M1469</f>
        <v>0.88024381704156929</v>
      </c>
      <c r="Z156" s="11">
        <f>Database!N1469</f>
        <v>0.85509544294016826</v>
      </c>
      <c r="AA156" s="11">
        <f>Database!O1469</f>
        <v>0.80201222015735174</v>
      </c>
      <c r="AB156" s="11">
        <f>Database!P1469</f>
        <v>0.84319911748212395</v>
      </c>
      <c r="AC156" s="11">
        <f>Database!Q1469</f>
        <v>0.94925747213650336</v>
      </c>
      <c r="AD156" s="11">
        <f>Database!R1469</f>
        <v>0.75261359451601595</v>
      </c>
      <c r="AE156" s="11">
        <f>Database!S1469</f>
        <v>0.88601979828153199</v>
      </c>
      <c r="AF156" s="11">
        <f>Database!T1469</f>
        <v>0.92191753197518633</v>
      </c>
      <c r="AG156" s="11">
        <f>Database!U1469</f>
        <v>0.73231578781031426</v>
      </c>
      <c r="AH156" s="11">
        <f>Database!V1469</f>
        <v>0.61062007086692927</v>
      </c>
      <c r="AI156" s="11">
        <f>Database!W1469</f>
        <v>0.7864142304878029</v>
      </c>
      <c r="AJ156" s="11">
        <f>Database!X1469</f>
        <v>0.84336089800263658</v>
      </c>
      <c r="AK156" s="11">
        <f>Database!Y1469</f>
        <v>0.91210842539016446</v>
      </c>
      <c r="AL156" s="130"/>
      <c r="AM156" s="12">
        <f t="shared" si="9"/>
        <v>3.4980934957277721E-2</v>
      </c>
      <c r="AN156" s="12">
        <f t="shared" si="9"/>
        <v>7.2945438409847463E-2</v>
      </c>
      <c r="AO156" s="12">
        <f t="shared" si="9"/>
        <v>5.2168602465172964E-2</v>
      </c>
      <c r="AP156" s="12">
        <f t="shared" si="9"/>
        <v>-1.0443542571800801E-2</v>
      </c>
      <c r="AQ156" s="12">
        <f t="shared" si="9"/>
        <v>0.10209545746314075</v>
      </c>
      <c r="AR156" s="12">
        <f t="shared" si="9"/>
        <v>6.5105543012004552E-2</v>
      </c>
      <c r="AS156" s="12">
        <f t="shared" si="8"/>
        <v>-2.5110496613065525E-2</v>
      </c>
      <c r="AT156" s="12">
        <f t="shared" si="8"/>
        <v>0.25981074330125042</v>
      </c>
      <c r="AU156" s="12">
        <f t="shared" si="7"/>
        <v>0.23041110022470335</v>
      </c>
      <c r="AV156" s="12">
        <f t="shared" si="7"/>
        <v>8.49859632937362E-2</v>
      </c>
      <c r="AW156" s="12">
        <f t="shared" si="7"/>
        <v>-1.8275409983769419E-2</v>
      </c>
      <c r="AX156" s="12">
        <f t="shared" si="7"/>
        <v>0.11935975397712073</v>
      </c>
      <c r="AY156" s="12">
        <f t="shared" si="7"/>
        <v>6.7915669469579831E-2</v>
      </c>
      <c r="AZ156" s="12">
        <f t="shared" si="7"/>
        <v>0.11646379902537718</v>
      </c>
      <c r="BA156" s="134"/>
    </row>
    <row r="157" spans="1:53" x14ac:dyDescent="0.3">
      <c r="A157" s="134"/>
      <c r="B157" s="134"/>
      <c r="C157" s="134"/>
      <c r="D157" s="38" t="s">
        <v>184</v>
      </c>
      <c r="E157" s="38" t="s">
        <v>133</v>
      </c>
      <c r="F157" s="38" t="s">
        <v>77</v>
      </c>
      <c r="G157" s="38" t="s">
        <v>73</v>
      </c>
      <c r="H157" s="130"/>
      <c r="I157" s="11">
        <f>Database!L157</f>
        <v>0.70946658968108278</v>
      </c>
      <c r="J157" s="11">
        <f>Database!M157</f>
        <v>0.80729837863172182</v>
      </c>
      <c r="K157" s="11">
        <f>Database!N157</f>
        <v>0.8029268404749953</v>
      </c>
      <c r="L157" s="11">
        <f>Database!O157</f>
        <v>0.81245576272915254</v>
      </c>
      <c r="M157" s="11">
        <f>Database!P157</f>
        <v>0.7411036600189832</v>
      </c>
      <c r="N157" s="11">
        <f>Database!Q157</f>
        <v>0.8841519291244988</v>
      </c>
      <c r="O157" s="11">
        <f>Database!R157</f>
        <v>0.77772409112908147</v>
      </c>
      <c r="P157" s="11">
        <f>Database!S157</f>
        <v>0.62620905498028157</v>
      </c>
      <c r="Q157" s="11">
        <f>Database!T157</f>
        <v>0.69150643175048299</v>
      </c>
      <c r="R157" s="11">
        <f>Database!U157</f>
        <v>0.64732982451657806</v>
      </c>
      <c r="S157" s="11">
        <f>Database!V157</f>
        <v>0.62889548085069868</v>
      </c>
      <c r="T157" s="11">
        <f>Database!W157</f>
        <v>0.66705447651068217</v>
      </c>
      <c r="U157" s="11">
        <f>Database!X157</f>
        <v>0.77544522853305675</v>
      </c>
      <c r="V157" s="11">
        <f>Database!Y157</f>
        <v>0.79564462636478728</v>
      </c>
      <c r="W157" s="130"/>
      <c r="X157" s="11">
        <f>Database!L1470</f>
        <v>0.91727968542446714</v>
      </c>
      <c r="Y157" s="11">
        <f>Database!M1470</f>
        <v>1</v>
      </c>
      <c r="Z157" s="11">
        <f>Database!N1470</f>
        <v>1</v>
      </c>
      <c r="AA157" s="11">
        <f>Database!O1470</f>
        <v>0.95791500923363582</v>
      </c>
      <c r="AB157" s="11">
        <f>Database!P1470</f>
        <v>0.91108582127255489</v>
      </c>
      <c r="AC157" s="11">
        <f>Database!Q1470</f>
        <v>1</v>
      </c>
      <c r="AD157" s="11">
        <f>Database!R1470</f>
        <v>0.89801964778928567</v>
      </c>
      <c r="AE157" s="11">
        <f>Database!S1470</f>
        <v>0.99919161804262036</v>
      </c>
      <c r="AF157" s="11">
        <f>Database!T1470</f>
        <v>0.96571566215244486</v>
      </c>
      <c r="AG157" s="11">
        <f>Database!U1470</f>
        <v>0.83758856151638705</v>
      </c>
      <c r="AH157" s="11">
        <f>Database!V1470</f>
        <v>0.70360459311660239</v>
      </c>
      <c r="AI157" s="11">
        <f>Database!W1470</f>
        <v>0.86771864566787094</v>
      </c>
      <c r="AJ157" s="11">
        <f>Database!X1470</f>
        <v>0.96590547153524764</v>
      </c>
      <c r="AK157" s="11">
        <f>Database!Y1470</f>
        <v>0.99169084111802142</v>
      </c>
      <c r="AL157" s="130"/>
      <c r="AM157" s="12">
        <f t="shared" si="9"/>
        <v>0.20781309574338436</v>
      </c>
      <c r="AN157" s="12">
        <f t="shared" si="9"/>
        <v>0.19270162136827818</v>
      </c>
      <c r="AO157" s="12">
        <f t="shared" si="9"/>
        <v>0.1970731595250047</v>
      </c>
      <c r="AP157" s="12">
        <f t="shared" si="9"/>
        <v>0.14545924650448327</v>
      </c>
      <c r="AQ157" s="12">
        <f t="shared" si="9"/>
        <v>0.16998216125357168</v>
      </c>
      <c r="AR157" s="12">
        <f t="shared" si="9"/>
        <v>0.1158480708755012</v>
      </c>
      <c r="AS157" s="12">
        <f t="shared" si="8"/>
        <v>0.12029555666020419</v>
      </c>
      <c r="AT157" s="12">
        <f t="shared" si="8"/>
        <v>0.37298256306233879</v>
      </c>
      <c r="AU157" s="12">
        <f t="shared" si="7"/>
        <v>0.27420923040196188</v>
      </c>
      <c r="AV157" s="12">
        <f t="shared" si="7"/>
        <v>0.190258736999809</v>
      </c>
      <c r="AW157" s="12">
        <f t="shared" si="7"/>
        <v>7.470911226590371E-2</v>
      </c>
      <c r="AX157" s="12">
        <f t="shared" si="7"/>
        <v>0.20066416915718877</v>
      </c>
      <c r="AY157" s="12">
        <f t="shared" si="7"/>
        <v>0.19046024300219089</v>
      </c>
      <c r="AZ157" s="12">
        <f t="shared" si="7"/>
        <v>0.19604621475323414</v>
      </c>
      <c r="BA157" s="134"/>
    </row>
    <row r="158" spans="1:53" x14ac:dyDescent="0.3">
      <c r="A158" s="134"/>
      <c r="B158" s="134"/>
      <c r="C158" s="134"/>
      <c r="D158" s="38" t="s">
        <v>184</v>
      </c>
      <c r="E158" s="38" t="s">
        <v>133</v>
      </c>
      <c r="F158" s="38" t="s">
        <v>78</v>
      </c>
      <c r="G158" s="38" t="s">
        <v>73</v>
      </c>
      <c r="H158" s="130"/>
      <c r="I158" s="11">
        <f>Database!L158</f>
        <v>0.70946658968108278</v>
      </c>
      <c r="J158" s="11">
        <f>Database!M158</f>
        <v>0.80729837863172182</v>
      </c>
      <c r="K158" s="11">
        <f>Database!N158</f>
        <v>0.8029268404749953</v>
      </c>
      <c r="L158" s="11">
        <f>Database!O158</f>
        <v>0.81245576272915254</v>
      </c>
      <c r="M158" s="11">
        <f>Database!P158</f>
        <v>0.7411036600189832</v>
      </c>
      <c r="N158" s="11">
        <f>Database!Q158</f>
        <v>0.8841519291244988</v>
      </c>
      <c r="O158" s="11">
        <f>Database!R158</f>
        <v>0.77772409112908147</v>
      </c>
      <c r="P158" s="11">
        <f>Database!S158</f>
        <v>0.62620905498028157</v>
      </c>
      <c r="Q158" s="11">
        <f>Database!T158</f>
        <v>0.69150643175048299</v>
      </c>
      <c r="R158" s="11">
        <f>Database!U158</f>
        <v>0.64732982451657806</v>
      </c>
      <c r="S158" s="11">
        <f>Database!V158</f>
        <v>0.62889548085069868</v>
      </c>
      <c r="T158" s="11">
        <f>Database!W158</f>
        <v>0.66705447651068217</v>
      </c>
      <c r="U158" s="11">
        <f>Database!X158</f>
        <v>0.77544522853305675</v>
      </c>
      <c r="V158" s="11">
        <f>Database!Y158</f>
        <v>0.79564462636478728</v>
      </c>
      <c r="W158" s="130"/>
      <c r="X158" s="11">
        <f>Database!L1471</f>
        <v>0.91727968542446714</v>
      </c>
      <c r="Y158" s="11">
        <f>Database!M1471</f>
        <v>1</v>
      </c>
      <c r="Z158" s="11">
        <f>Database!N1471</f>
        <v>1</v>
      </c>
      <c r="AA158" s="11">
        <f>Database!O1471</f>
        <v>0.95791500923363582</v>
      </c>
      <c r="AB158" s="11">
        <f>Database!P1471</f>
        <v>0.91108582127255489</v>
      </c>
      <c r="AC158" s="11">
        <f>Database!Q1471</f>
        <v>1</v>
      </c>
      <c r="AD158" s="11">
        <f>Database!R1471</f>
        <v>0.89801964778928567</v>
      </c>
      <c r="AE158" s="11">
        <f>Database!S1471</f>
        <v>0.99919161804262036</v>
      </c>
      <c r="AF158" s="11">
        <f>Database!T1471</f>
        <v>0.96571566215244486</v>
      </c>
      <c r="AG158" s="11">
        <f>Database!U1471</f>
        <v>0.83758856151638705</v>
      </c>
      <c r="AH158" s="11">
        <f>Database!V1471</f>
        <v>0.70360459311660239</v>
      </c>
      <c r="AI158" s="11">
        <f>Database!W1471</f>
        <v>0.86771864566787094</v>
      </c>
      <c r="AJ158" s="11">
        <f>Database!X1471</f>
        <v>0.96590547153524764</v>
      </c>
      <c r="AK158" s="11">
        <f>Database!Y1471</f>
        <v>0.99169084111802142</v>
      </c>
      <c r="AL158" s="130"/>
      <c r="AM158" s="12">
        <f t="shared" si="9"/>
        <v>0.20781309574338436</v>
      </c>
      <c r="AN158" s="12">
        <f t="shared" si="9"/>
        <v>0.19270162136827818</v>
      </c>
      <c r="AO158" s="12">
        <f t="shared" si="9"/>
        <v>0.1970731595250047</v>
      </c>
      <c r="AP158" s="12">
        <f t="shared" si="9"/>
        <v>0.14545924650448327</v>
      </c>
      <c r="AQ158" s="12">
        <f t="shared" si="9"/>
        <v>0.16998216125357168</v>
      </c>
      <c r="AR158" s="12">
        <f t="shared" si="9"/>
        <v>0.1158480708755012</v>
      </c>
      <c r="AS158" s="12">
        <f t="shared" si="8"/>
        <v>0.12029555666020419</v>
      </c>
      <c r="AT158" s="12">
        <f t="shared" si="8"/>
        <v>0.37298256306233879</v>
      </c>
      <c r="AU158" s="12">
        <f t="shared" si="7"/>
        <v>0.27420923040196188</v>
      </c>
      <c r="AV158" s="12">
        <f t="shared" si="7"/>
        <v>0.190258736999809</v>
      </c>
      <c r="AW158" s="12">
        <f t="shared" si="7"/>
        <v>7.470911226590371E-2</v>
      </c>
      <c r="AX158" s="12">
        <f t="shared" si="7"/>
        <v>0.20066416915718877</v>
      </c>
      <c r="AY158" s="12">
        <f t="shared" si="7"/>
        <v>0.19046024300219089</v>
      </c>
      <c r="AZ158" s="12">
        <f t="shared" si="7"/>
        <v>0.19604621475323414</v>
      </c>
      <c r="BA158" s="134"/>
    </row>
    <row r="159" spans="1:53" x14ac:dyDescent="0.3">
      <c r="A159" s="134"/>
      <c r="B159" s="134"/>
      <c r="C159" s="134"/>
      <c r="D159" s="38" t="s">
        <v>184</v>
      </c>
      <c r="E159" s="38" t="s">
        <v>133</v>
      </c>
      <c r="F159" s="38" t="s">
        <v>79</v>
      </c>
      <c r="G159" s="38" t="s">
        <v>73</v>
      </c>
      <c r="H159" s="130"/>
      <c r="I159" s="11">
        <f>Database!L159</f>
        <v>0.70946658968108278</v>
      </c>
      <c r="J159" s="11">
        <f>Database!M159</f>
        <v>0.80729837863172182</v>
      </c>
      <c r="K159" s="11">
        <f>Database!N159</f>
        <v>0.8029268404749953</v>
      </c>
      <c r="L159" s="11">
        <f>Database!O159</f>
        <v>0.81245576272915254</v>
      </c>
      <c r="M159" s="11">
        <f>Database!P159</f>
        <v>0.7411036600189832</v>
      </c>
      <c r="N159" s="11">
        <f>Database!Q159</f>
        <v>0.8841519291244988</v>
      </c>
      <c r="O159" s="11">
        <f>Database!R159</f>
        <v>0.77772409112908147</v>
      </c>
      <c r="P159" s="11">
        <f>Database!S159</f>
        <v>0.62620905498028157</v>
      </c>
      <c r="Q159" s="11">
        <f>Database!T159</f>
        <v>0.69150643175048299</v>
      </c>
      <c r="R159" s="11">
        <f>Database!U159</f>
        <v>0.64732982451657806</v>
      </c>
      <c r="S159" s="11">
        <f>Database!V159</f>
        <v>0.62889548085069868</v>
      </c>
      <c r="T159" s="11">
        <f>Database!W159</f>
        <v>0.66705447651068217</v>
      </c>
      <c r="U159" s="11">
        <f>Database!X159</f>
        <v>0.77544522853305675</v>
      </c>
      <c r="V159" s="11">
        <f>Database!Y159</f>
        <v>0.79564462636478728</v>
      </c>
      <c r="W159" s="130"/>
      <c r="X159" s="11">
        <f>Database!L1472</f>
        <v>0.82415232185490694</v>
      </c>
      <c r="Y159" s="11">
        <f>Database!M1472</f>
        <v>0.94545914646598705</v>
      </c>
      <c r="Z159" s="11">
        <f>Database!N1472</f>
        <v>0.95917988822493949</v>
      </c>
      <c r="AA159" s="11">
        <f>Database!O1472</f>
        <v>0.91012172605515596</v>
      </c>
      <c r="AB159" s="11">
        <f>Database!P1472</f>
        <v>0.91479249314673494</v>
      </c>
      <c r="AC159" s="11">
        <f>Database!Q1472</f>
        <v>1</v>
      </c>
      <c r="AD159" s="11">
        <f>Database!R1472</f>
        <v>0.86791703578612556</v>
      </c>
      <c r="AE159" s="11">
        <f>Database!S1472</f>
        <v>0.91586201457679717</v>
      </c>
      <c r="AF159" s="11">
        <f>Database!T1472</f>
        <v>0.8824356528218078</v>
      </c>
      <c r="AG159" s="11">
        <f>Database!U1472</f>
        <v>0.75367764757040268</v>
      </c>
      <c r="AH159" s="11">
        <f>Database!V1472</f>
        <v>0.68352466229216502</v>
      </c>
      <c r="AI159" s="11">
        <f>Database!W1472</f>
        <v>0.82633693907473149</v>
      </c>
      <c r="AJ159" s="11">
        <f>Database!X1472</f>
        <v>0.94417710727061455</v>
      </c>
      <c r="AK159" s="11">
        <f>Database!Y1472</f>
        <v>0.97830567581688876</v>
      </c>
      <c r="AL159" s="130"/>
      <c r="AM159" s="12">
        <f t="shared" si="9"/>
        <v>0.11468573217382416</v>
      </c>
      <c r="AN159" s="12">
        <f t="shared" si="9"/>
        <v>0.13816076783426523</v>
      </c>
      <c r="AO159" s="12">
        <f t="shared" si="9"/>
        <v>0.1562530477499442</v>
      </c>
      <c r="AP159" s="12">
        <f t="shared" si="9"/>
        <v>9.7665963326003413E-2</v>
      </c>
      <c r="AQ159" s="12">
        <f t="shared" si="9"/>
        <v>0.17368883312775174</v>
      </c>
      <c r="AR159" s="12">
        <f t="shared" si="9"/>
        <v>0.1158480708755012</v>
      </c>
      <c r="AS159" s="12">
        <f t="shared" si="8"/>
        <v>9.0192944657044083E-2</v>
      </c>
      <c r="AT159" s="12">
        <f t="shared" si="8"/>
        <v>0.2896529595965156</v>
      </c>
      <c r="AU159" s="12">
        <f t="shared" si="7"/>
        <v>0.19092922107132482</v>
      </c>
      <c r="AV159" s="12">
        <f t="shared" si="7"/>
        <v>0.10634782305382462</v>
      </c>
      <c r="AW159" s="12">
        <f t="shared" si="7"/>
        <v>5.4629181441466335E-2</v>
      </c>
      <c r="AX159" s="12">
        <f t="shared" si="7"/>
        <v>0.15928246256404932</v>
      </c>
      <c r="AY159" s="12">
        <f t="shared" si="7"/>
        <v>0.16873187873755779</v>
      </c>
      <c r="AZ159" s="12">
        <f t="shared" si="7"/>
        <v>0.18266104945210149</v>
      </c>
      <c r="BA159" s="134"/>
    </row>
    <row r="160" spans="1:53" x14ac:dyDescent="0.3">
      <c r="A160" s="134"/>
      <c r="B160" s="134"/>
      <c r="C160" s="134"/>
      <c r="D160" s="38" t="s">
        <v>184</v>
      </c>
      <c r="E160" s="38" t="s">
        <v>133</v>
      </c>
      <c r="F160" s="38" t="s">
        <v>80</v>
      </c>
      <c r="G160" s="38" t="s">
        <v>73</v>
      </c>
      <c r="H160" s="130"/>
      <c r="I160" s="11">
        <f>Database!L160</f>
        <v>0.55207960930154398</v>
      </c>
      <c r="J160" s="11">
        <f>Database!M160</f>
        <v>0.68040638039674417</v>
      </c>
      <c r="K160" s="11">
        <f>Database!N160</f>
        <v>0.6757441152068927</v>
      </c>
      <c r="L160" s="11">
        <f>Database!O160</f>
        <v>0.73776115036555956</v>
      </c>
      <c r="M160" s="11">
        <f>Database!P160</f>
        <v>0.59678630011919642</v>
      </c>
      <c r="N160" s="11">
        <f>Database!Q160</f>
        <v>0.81567579507811216</v>
      </c>
      <c r="O160" s="11">
        <f>Database!R160</f>
        <v>0.65367560030447258</v>
      </c>
      <c r="P160" s="11">
        <f>Database!S160</f>
        <v>0.48188600204408616</v>
      </c>
      <c r="Q160" s="11">
        <f>Database!T160</f>
        <v>0.54502104290075581</v>
      </c>
      <c r="R160" s="11">
        <f>Database!U160</f>
        <v>0.48438042124771663</v>
      </c>
      <c r="S160" s="11">
        <f>Database!V160</f>
        <v>0.46917842851974856</v>
      </c>
      <c r="T160" s="11">
        <f>Database!W160</f>
        <v>0.4963757190969903</v>
      </c>
      <c r="U160" s="11">
        <f>Database!X160</f>
        <v>0.63694511640220941</v>
      </c>
      <c r="V160" s="11">
        <f>Database!Y160</f>
        <v>0.69359532880917929</v>
      </c>
      <c r="W160" s="130"/>
      <c r="X160" s="11">
        <f>Database!L1473</f>
        <v>0.67131909372345999</v>
      </c>
      <c r="Y160" s="11">
        <f>Database!M1473</f>
        <v>0.80469033724297456</v>
      </c>
      <c r="Z160" s="11">
        <f>Database!N1473</f>
        <v>0.86863263593463869</v>
      </c>
      <c r="AA160" s="11">
        <f>Database!O1473</f>
        <v>0.91812520131571285</v>
      </c>
      <c r="AB160" s="11">
        <f>Database!P1473</f>
        <v>0.7520128731067881</v>
      </c>
      <c r="AC160" s="11">
        <f>Database!Q1473</f>
        <v>1</v>
      </c>
      <c r="AD160" s="11">
        <f>Database!R1473</f>
        <v>0.72276465875815987</v>
      </c>
      <c r="AE160" s="11">
        <f>Database!S1473</f>
        <v>0.78593884285270299</v>
      </c>
      <c r="AF160" s="11">
        <f>Database!T1473</f>
        <v>0.74022712284216952</v>
      </c>
      <c r="AG160" s="11">
        <f>Database!U1473</f>
        <v>0.61695940869958055</v>
      </c>
      <c r="AH160" s="11">
        <f>Database!V1473</f>
        <v>0.55514506148148834</v>
      </c>
      <c r="AI160" s="11">
        <f>Database!W1473</f>
        <v>0.6685380801131382</v>
      </c>
      <c r="AJ160" s="11">
        <f>Database!X1473</f>
        <v>0.84562235381980855</v>
      </c>
      <c r="AK160" s="11">
        <f>Database!Y1473</f>
        <v>0.9072551963288884</v>
      </c>
      <c r="AL160" s="130"/>
      <c r="AM160" s="12">
        <f t="shared" si="9"/>
        <v>0.11923948442191601</v>
      </c>
      <c r="AN160" s="12">
        <f t="shared" si="9"/>
        <v>0.12428395684623039</v>
      </c>
      <c r="AO160" s="12">
        <f t="shared" si="9"/>
        <v>0.19288852072774598</v>
      </c>
      <c r="AP160" s="12">
        <f t="shared" si="9"/>
        <v>0.18036405095015329</v>
      </c>
      <c r="AQ160" s="12">
        <f t="shared" si="9"/>
        <v>0.15522657298759168</v>
      </c>
      <c r="AR160" s="12">
        <f t="shared" si="9"/>
        <v>0.18432420492188784</v>
      </c>
      <c r="AS160" s="12">
        <f t="shared" si="8"/>
        <v>6.9089058453687291E-2</v>
      </c>
      <c r="AT160" s="12">
        <f t="shared" si="8"/>
        <v>0.30405284080861683</v>
      </c>
      <c r="AU160" s="12">
        <f t="shared" si="7"/>
        <v>0.1952060799414137</v>
      </c>
      <c r="AV160" s="12">
        <f t="shared" si="7"/>
        <v>0.13257898745186392</v>
      </c>
      <c r="AW160" s="12">
        <f t="shared" si="7"/>
        <v>8.5966632961739786E-2</v>
      </c>
      <c r="AX160" s="12">
        <f t="shared" si="7"/>
        <v>0.1721623610161479</v>
      </c>
      <c r="AY160" s="12">
        <f t="shared" si="7"/>
        <v>0.20867723741759914</v>
      </c>
      <c r="AZ160" s="12">
        <f t="shared" si="7"/>
        <v>0.21365986751970911</v>
      </c>
      <c r="BA160" s="134"/>
    </row>
    <row r="161" spans="1:53" x14ac:dyDescent="0.3">
      <c r="A161" s="134"/>
      <c r="B161" s="134"/>
      <c r="C161" s="134"/>
      <c r="D161" s="38" t="s">
        <v>184</v>
      </c>
      <c r="E161" s="38" t="s">
        <v>133</v>
      </c>
      <c r="F161" s="38" t="s">
        <v>81</v>
      </c>
      <c r="G161" s="38" t="s">
        <v>73</v>
      </c>
      <c r="H161" s="130"/>
      <c r="I161" s="11">
        <f>Database!L161</f>
        <v>0.47562509538219977</v>
      </c>
      <c r="J161" s="11">
        <f>Database!M161</f>
        <v>0.61106713260079881</v>
      </c>
      <c r="K161" s="11">
        <f>Database!N161</f>
        <v>0.59783591913251777</v>
      </c>
      <c r="L161" s="11">
        <f>Database!O161</f>
        <v>0.71560245032904601</v>
      </c>
      <c r="M161" s="11">
        <f>Database!P161</f>
        <v>0.54195391938043547</v>
      </c>
      <c r="N161" s="11">
        <f>Database!Q161</f>
        <v>0.79042326846104072</v>
      </c>
      <c r="O161" s="11">
        <f>Database!R161</f>
        <v>0.61240286909560027</v>
      </c>
      <c r="P161" s="11">
        <f>Database!S161</f>
        <v>0.42400939831965134</v>
      </c>
      <c r="Q161" s="11">
        <f>Database!T161</f>
        <v>0.49374973023598751</v>
      </c>
      <c r="R161" s="11">
        <f>Database!U161</f>
        <v>0.43052307301399295</v>
      </c>
      <c r="S161" s="11">
        <f>Database!V161</f>
        <v>0.40199522773380908</v>
      </c>
      <c r="T161" s="11">
        <f>Database!W161</f>
        <v>0.42551932808393034</v>
      </c>
      <c r="U161" s="11">
        <f>Database!X161</f>
        <v>0.572345466184633</v>
      </c>
      <c r="V161" s="11">
        <f>Database!Y161</f>
        <v>0.63571432245317783</v>
      </c>
      <c r="W161" s="130"/>
      <c r="X161" s="11">
        <f>Database!L1474</f>
        <v>0.65975688810075961</v>
      </c>
      <c r="Y161" s="11">
        <f>Database!M1474</f>
        <v>0.81831439602425848</v>
      </c>
      <c r="Z161" s="11">
        <f>Database!N1474</f>
        <v>0.75300640127770613</v>
      </c>
      <c r="AA161" s="11">
        <f>Database!O1474</f>
        <v>0.83644985703554586</v>
      </c>
      <c r="AB161" s="11">
        <f>Database!P1474</f>
        <v>0.57180854462741404</v>
      </c>
      <c r="AC161" s="11">
        <f>Database!Q1474</f>
        <v>1</v>
      </c>
      <c r="AD161" s="11">
        <f>Database!R1474</f>
        <v>0.7159335919955031</v>
      </c>
      <c r="AE161" s="11">
        <f>Database!S1474</f>
        <v>0.67821982869499187</v>
      </c>
      <c r="AF161" s="11">
        <f>Database!T1474</f>
        <v>0.69173362842894692</v>
      </c>
      <c r="AG161" s="11">
        <f>Database!U1474</f>
        <v>0.53422756883756495</v>
      </c>
      <c r="AH161" s="11">
        <f>Database!V1474</f>
        <v>0.49883683379760374</v>
      </c>
      <c r="AI161" s="11">
        <f>Database!W1474</f>
        <v>0.59854521515097747</v>
      </c>
      <c r="AJ161" s="11">
        <f>Database!X1474</f>
        <v>0.72442284546726055</v>
      </c>
      <c r="AK161" s="11">
        <f>Database!Y1474</f>
        <v>0.74942522156664482</v>
      </c>
      <c r="AL161" s="130"/>
      <c r="AM161" s="12">
        <f t="shared" si="9"/>
        <v>0.18413179271855984</v>
      </c>
      <c r="AN161" s="12">
        <f t="shared" si="9"/>
        <v>0.20724726342345967</v>
      </c>
      <c r="AO161" s="12">
        <f t="shared" si="9"/>
        <v>0.15517048214518836</v>
      </c>
      <c r="AP161" s="12">
        <f t="shared" si="9"/>
        <v>0.12084740670649985</v>
      </c>
      <c r="AQ161" s="12">
        <f t="shared" si="9"/>
        <v>2.9854625246978572E-2</v>
      </c>
      <c r="AR161" s="12">
        <f t="shared" si="9"/>
        <v>0.20957673153895928</v>
      </c>
      <c r="AS161" s="12">
        <f t="shared" si="8"/>
        <v>0.10353072289990284</v>
      </c>
      <c r="AT161" s="12">
        <f t="shared" si="8"/>
        <v>0.25421043037534052</v>
      </c>
      <c r="AU161" s="12">
        <f t="shared" si="7"/>
        <v>0.19798389819295942</v>
      </c>
      <c r="AV161" s="12">
        <f t="shared" si="7"/>
        <v>0.103704495823572</v>
      </c>
      <c r="AW161" s="12">
        <f t="shared" si="7"/>
        <v>9.6841606063794661E-2</v>
      </c>
      <c r="AX161" s="12">
        <f t="shared" si="7"/>
        <v>0.17302588706704713</v>
      </c>
      <c r="AY161" s="12">
        <f t="shared" si="7"/>
        <v>0.15207737928262755</v>
      </c>
      <c r="AZ161" s="12">
        <f t="shared" si="7"/>
        <v>0.11371089911346699</v>
      </c>
      <c r="BA161" s="134"/>
    </row>
    <row r="162" spans="1:53" x14ac:dyDescent="0.3">
      <c r="A162" s="134"/>
      <c r="B162" s="134"/>
      <c r="C162" s="134"/>
      <c r="D162" s="38" t="s">
        <v>184</v>
      </c>
      <c r="E162" s="38" t="s">
        <v>133</v>
      </c>
      <c r="F162" s="38" t="s">
        <v>82</v>
      </c>
      <c r="G162" s="38" t="s">
        <v>73</v>
      </c>
      <c r="H162" s="130"/>
      <c r="I162" s="11">
        <f>Database!L162</f>
        <v>0.70946658968108278</v>
      </c>
      <c r="J162" s="11">
        <f>Database!M162</f>
        <v>0.80729837863172182</v>
      </c>
      <c r="K162" s="11">
        <f>Database!N162</f>
        <v>0.8029268404749953</v>
      </c>
      <c r="L162" s="11">
        <f>Database!O162</f>
        <v>0.81245576272915254</v>
      </c>
      <c r="M162" s="11">
        <f>Database!P162</f>
        <v>0.7411036600189832</v>
      </c>
      <c r="N162" s="11">
        <f>Database!Q162</f>
        <v>0.8841519291244988</v>
      </c>
      <c r="O162" s="11">
        <f>Database!R162</f>
        <v>0.77772409112908147</v>
      </c>
      <c r="P162" s="11">
        <f>Database!S162</f>
        <v>0.62620905498028157</v>
      </c>
      <c r="Q162" s="11">
        <f>Database!T162</f>
        <v>0.69150643175048299</v>
      </c>
      <c r="R162" s="11">
        <f>Database!U162</f>
        <v>0.64732982451657806</v>
      </c>
      <c r="S162" s="11">
        <f>Database!V162</f>
        <v>0.62889548085069868</v>
      </c>
      <c r="T162" s="11">
        <f>Database!W162</f>
        <v>0.66705447651068217</v>
      </c>
      <c r="U162" s="11">
        <f>Database!X162</f>
        <v>0.77544522853305675</v>
      </c>
      <c r="V162" s="11">
        <f>Database!Y162</f>
        <v>0.79564462636478728</v>
      </c>
      <c r="W162" s="130"/>
      <c r="X162" s="11">
        <f>Database!L1475</f>
        <v>0.65001162616648878</v>
      </c>
      <c r="Y162" s="11">
        <f>Database!M1475</f>
        <v>0.73415204265843337</v>
      </c>
      <c r="Z162" s="11">
        <f>Database!N1475</f>
        <v>0.78220685045734206</v>
      </c>
      <c r="AA162" s="11">
        <f>Database!O1475</f>
        <v>0.69780289120461902</v>
      </c>
      <c r="AB162" s="11">
        <f>Database!P1475</f>
        <v>0.68258307762471826</v>
      </c>
      <c r="AC162" s="11">
        <f>Database!Q1475</f>
        <v>0.82441618517143755</v>
      </c>
      <c r="AD162" s="11">
        <f>Database!R1475</f>
        <v>0.71352376425229969</v>
      </c>
      <c r="AE162" s="11">
        <f>Database!S1475</f>
        <v>0.54601603853420344</v>
      </c>
      <c r="AF162" s="11">
        <f>Database!T1475</f>
        <v>0.42000957397908739</v>
      </c>
      <c r="AG162" s="11">
        <f>Database!U1475</f>
        <v>0.6175656948420073</v>
      </c>
      <c r="AH162" s="11">
        <f>Database!V1475</f>
        <v>0.54604603408850549</v>
      </c>
      <c r="AI162" s="11">
        <f>Database!W1475</f>
        <v>0.6495379539679963</v>
      </c>
      <c r="AJ162" s="11">
        <f>Database!X1475</f>
        <v>0.47116743403478439</v>
      </c>
      <c r="AK162" s="11">
        <f>Database!Y1475</f>
        <v>0.75473458136115512</v>
      </c>
      <c r="AL162" s="130"/>
      <c r="AM162" s="12">
        <f t="shared" si="9"/>
        <v>-5.9454963514594006E-2</v>
      </c>
      <c r="AN162" s="12">
        <f t="shared" si="9"/>
        <v>-7.3146335973288457E-2</v>
      </c>
      <c r="AO162" s="12">
        <f t="shared" si="9"/>
        <v>-2.0719990017653234E-2</v>
      </c>
      <c r="AP162" s="12">
        <f t="shared" si="9"/>
        <v>-0.11465287152453352</v>
      </c>
      <c r="AQ162" s="12">
        <f t="shared" si="9"/>
        <v>-5.8520582394264942E-2</v>
      </c>
      <c r="AR162" s="12">
        <f t="shared" si="9"/>
        <v>-5.9735743953061249E-2</v>
      </c>
      <c r="AS162" s="12">
        <f t="shared" si="8"/>
        <v>-6.4200326876781788E-2</v>
      </c>
      <c r="AT162" s="12">
        <f t="shared" si="8"/>
        <v>-8.0193016446078125E-2</v>
      </c>
      <c r="AU162" s="12">
        <f t="shared" si="7"/>
        <v>-0.27149685777139559</v>
      </c>
      <c r="AV162" s="12">
        <f t="shared" si="7"/>
        <v>-2.9764129674570761E-2</v>
      </c>
      <c r="AW162" s="12">
        <f t="shared" si="7"/>
        <v>-8.2849446762193191E-2</v>
      </c>
      <c r="AX162" s="12">
        <f t="shared" si="7"/>
        <v>-1.7516522542685875E-2</v>
      </c>
      <c r="AY162" s="12">
        <f t="shared" si="7"/>
        <v>-0.30427779449827236</v>
      </c>
      <c r="AZ162" s="12">
        <f t="shared" si="7"/>
        <v>-4.0910045003632156E-2</v>
      </c>
      <c r="BA162" s="134"/>
    </row>
    <row r="163" spans="1:53" x14ac:dyDescent="0.3">
      <c r="A163" s="134"/>
      <c r="B163" s="134"/>
      <c r="C163" s="134"/>
      <c r="D163" s="38" t="s">
        <v>184</v>
      </c>
      <c r="E163" s="38" t="s">
        <v>133</v>
      </c>
      <c r="F163" s="38" t="s">
        <v>83</v>
      </c>
      <c r="G163" s="38" t="s">
        <v>73</v>
      </c>
      <c r="H163" s="130"/>
      <c r="I163" s="11">
        <f>Database!L163</f>
        <v>0.70946658968108278</v>
      </c>
      <c r="J163" s="11">
        <f>Database!M163</f>
        <v>0.80729837863172182</v>
      </c>
      <c r="K163" s="11">
        <f>Database!N163</f>
        <v>0.8029268404749953</v>
      </c>
      <c r="L163" s="11">
        <f>Database!O163</f>
        <v>0.81245576272915254</v>
      </c>
      <c r="M163" s="11">
        <f>Database!P163</f>
        <v>0.7411036600189832</v>
      </c>
      <c r="N163" s="11">
        <f>Database!Q163</f>
        <v>0.8841519291244988</v>
      </c>
      <c r="O163" s="11">
        <f>Database!R163</f>
        <v>0.77772409112908147</v>
      </c>
      <c r="P163" s="11">
        <f>Database!S163</f>
        <v>0.62620905498028157</v>
      </c>
      <c r="Q163" s="11">
        <f>Database!T163</f>
        <v>0.69150643175048299</v>
      </c>
      <c r="R163" s="11">
        <f>Database!U163</f>
        <v>0.64732982451657806</v>
      </c>
      <c r="S163" s="11">
        <f>Database!V163</f>
        <v>0.62889548085069868</v>
      </c>
      <c r="T163" s="11">
        <f>Database!W163</f>
        <v>0.66705447651068217</v>
      </c>
      <c r="U163" s="11">
        <f>Database!X163</f>
        <v>0.77544522853305675</v>
      </c>
      <c r="V163" s="11">
        <f>Database!Y163</f>
        <v>0.79564462636478728</v>
      </c>
      <c r="W163" s="130"/>
      <c r="X163" s="11">
        <f>Database!L1476</f>
        <v>0.82157753816890289</v>
      </c>
      <c r="Y163" s="11">
        <f>Database!M1476</f>
        <v>0.85358474108357452</v>
      </c>
      <c r="Z163" s="11">
        <f>Database!N1476</f>
        <v>0.85060658868124273</v>
      </c>
      <c r="AA163" s="11">
        <f>Database!O1476</f>
        <v>0.88348930321670249</v>
      </c>
      <c r="AB163" s="11">
        <f>Database!P1476</f>
        <v>0.87252870700017915</v>
      </c>
      <c r="AC163" s="11">
        <f>Database!Q1476</f>
        <v>1</v>
      </c>
      <c r="AD163" s="11">
        <f>Database!R1476</f>
        <v>0.79158408524923718</v>
      </c>
      <c r="AE163" s="11">
        <f>Database!S1476</f>
        <v>1</v>
      </c>
      <c r="AF163" s="11">
        <f>Database!T1476</f>
        <v>0.92998927078031068</v>
      </c>
      <c r="AG163" s="11">
        <f>Database!U1476</f>
        <v>0.83369376178295951</v>
      </c>
      <c r="AH163" s="11">
        <f>Database!V1476</f>
        <v>0.71022239101384532</v>
      </c>
      <c r="AI163" s="11">
        <f>Database!W1476</f>
        <v>0.91025830231809224</v>
      </c>
      <c r="AJ163" s="11">
        <f>Database!X1476</f>
        <v>0.93189724725404111</v>
      </c>
      <c r="AK163" s="11">
        <f>Database!Y1476</f>
        <v>0.97907606949251647</v>
      </c>
      <c r="AL163" s="130"/>
      <c r="AM163" s="12">
        <f t="shared" si="9"/>
        <v>0.11211094848782011</v>
      </c>
      <c r="AN163" s="12">
        <f t="shared" si="9"/>
        <v>4.6286362451852692E-2</v>
      </c>
      <c r="AO163" s="12">
        <f t="shared" si="9"/>
        <v>4.767974820624743E-2</v>
      </c>
      <c r="AP163" s="12">
        <f t="shared" si="9"/>
        <v>7.1033540487549951E-2</v>
      </c>
      <c r="AQ163" s="12">
        <f t="shared" si="9"/>
        <v>0.13142504698119595</v>
      </c>
      <c r="AR163" s="12">
        <f t="shared" si="9"/>
        <v>0.1158480708755012</v>
      </c>
      <c r="AS163" s="12">
        <f t="shared" si="8"/>
        <v>1.3859994120155705E-2</v>
      </c>
      <c r="AT163" s="12">
        <f t="shared" si="8"/>
        <v>0.37379094501971843</v>
      </c>
      <c r="AU163" s="12">
        <f t="shared" si="7"/>
        <v>0.2384828390298277</v>
      </c>
      <c r="AV163" s="12">
        <f t="shared" si="7"/>
        <v>0.18636393726638145</v>
      </c>
      <c r="AW163" s="12">
        <f t="shared" si="7"/>
        <v>8.1326910163146637E-2</v>
      </c>
      <c r="AX163" s="12">
        <f t="shared" si="7"/>
        <v>0.24320382580741007</v>
      </c>
      <c r="AY163" s="12">
        <f t="shared" si="7"/>
        <v>0.15645201872098435</v>
      </c>
      <c r="AZ163" s="12">
        <f t="shared" si="7"/>
        <v>0.18343144312772919</v>
      </c>
      <c r="BA163" s="134"/>
    </row>
    <row r="164" spans="1:53" x14ac:dyDescent="0.3">
      <c r="A164" s="134"/>
      <c r="B164" s="134"/>
      <c r="C164" s="134"/>
      <c r="D164" s="38" t="s">
        <v>184</v>
      </c>
      <c r="E164" s="38" t="s">
        <v>133</v>
      </c>
      <c r="F164" s="38" t="s">
        <v>84</v>
      </c>
      <c r="G164" s="38" t="s">
        <v>73</v>
      </c>
      <c r="H164" s="130"/>
      <c r="I164" s="11">
        <f>Database!L164</f>
        <v>0.70946658968108278</v>
      </c>
      <c r="J164" s="11">
        <f>Database!M164</f>
        <v>0.80729837863172182</v>
      </c>
      <c r="K164" s="11">
        <f>Database!N164</f>
        <v>0.8029268404749953</v>
      </c>
      <c r="L164" s="11">
        <f>Database!O164</f>
        <v>0.81245576272915254</v>
      </c>
      <c r="M164" s="11">
        <f>Database!P164</f>
        <v>0.7411036600189832</v>
      </c>
      <c r="N164" s="11">
        <f>Database!Q164</f>
        <v>0.8841519291244988</v>
      </c>
      <c r="O164" s="11">
        <f>Database!R164</f>
        <v>0.77772409112908147</v>
      </c>
      <c r="P164" s="11">
        <f>Database!S164</f>
        <v>0.62620905498028157</v>
      </c>
      <c r="Q164" s="11">
        <f>Database!T164</f>
        <v>0.69150643175048299</v>
      </c>
      <c r="R164" s="11">
        <f>Database!U164</f>
        <v>0.64732982451657806</v>
      </c>
      <c r="S164" s="11">
        <f>Database!V164</f>
        <v>0.62889548085069868</v>
      </c>
      <c r="T164" s="11">
        <f>Database!W164</f>
        <v>0.66705447651068217</v>
      </c>
      <c r="U164" s="11">
        <f>Database!X164</f>
        <v>0.77544522853305675</v>
      </c>
      <c r="V164" s="11">
        <f>Database!Y164</f>
        <v>0.79564462636478728</v>
      </c>
      <c r="W164" s="130"/>
      <c r="X164" s="11">
        <f>Database!L1477</f>
        <v>0.70770167168479581</v>
      </c>
      <c r="Y164" s="11">
        <f>Database!M1477</f>
        <v>0.93132187656901744</v>
      </c>
      <c r="Z164" s="11">
        <f>Database!N1477</f>
        <v>0.96462692032417208</v>
      </c>
      <c r="AA164" s="11">
        <f>Database!O1477</f>
        <v>0.7922597785397093</v>
      </c>
      <c r="AB164" s="11">
        <f>Database!P1477</f>
        <v>0.83246032948512427</v>
      </c>
      <c r="AC164" s="11">
        <f>Database!Q1477</f>
        <v>1</v>
      </c>
      <c r="AD164" s="11">
        <f>Database!R1477</f>
        <v>0.79814839776450475</v>
      </c>
      <c r="AE164" s="11">
        <f>Database!S1477</f>
        <v>0.60740946976097221</v>
      </c>
      <c r="AF164" s="11">
        <f>Database!T1477</f>
        <v>0.76671265458386062</v>
      </c>
      <c r="AG164" s="11">
        <f>Database!U1477</f>
        <v>0.61069495585172318</v>
      </c>
      <c r="AH164" s="11">
        <f>Database!V1477</f>
        <v>0.61242702999400112</v>
      </c>
      <c r="AI164" s="11">
        <f>Database!W1477</f>
        <v>0.70173855950745156</v>
      </c>
      <c r="AJ164" s="11">
        <f>Database!X1477</f>
        <v>0.83763702613550961</v>
      </c>
      <c r="AK164" s="11">
        <f>Database!Y1477</f>
        <v>0.89477180046732319</v>
      </c>
      <c r="AL164" s="130"/>
      <c r="AM164" s="12">
        <f t="shared" si="9"/>
        <v>-1.7649179962869743E-3</v>
      </c>
      <c r="AN164" s="12">
        <f t="shared" si="9"/>
        <v>0.12402349793729561</v>
      </c>
      <c r="AO164" s="12">
        <f t="shared" si="9"/>
        <v>0.16170007984917678</v>
      </c>
      <c r="AP164" s="12">
        <f t="shared" si="9"/>
        <v>-2.0195984189443239E-2</v>
      </c>
      <c r="AQ164" s="12">
        <f t="shared" si="9"/>
        <v>9.1356669466141072E-2</v>
      </c>
      <c r="AR164" s="12">
        <f t="shared" si="9"/>
        <v>0.1158480708755012</v>
      </c>
      <c r="AS164" s="12">
        <f t="shared" si="8"/>
        <v>2.0424306635423273E-2</v>
      </c>
      <c r="AT164" s="12">
        <f t="shared" si="8"/>
        <v>-1.8799585219309356E-2</v>
      </c>
      <c r="AU164" s="12">
        <f t="shared" si="7"/>
        <v>7.5206222833377634E-2</v>
      </c>
      <c r="AV164" s="12">
        <f t="shared" si="7"/>
        <v>-3.663486866485488E-2</v>
      </c>
      <c r="AW164" s="12">
        <f t="shared" si="7"/>
        <v>-1.646845085669757E-2</v>
      </c>
      <c r="AX164" s="12">
        <f t="shared" si="7"/>
        <v>3.4684082996769394E-2</v>
      </c>
      <c r="AY164" s="12">
        <f t="shared" si="7"/>
        <v>6.2191797602452858E-2</v>
      </c>
      <c r="AZ164" s="12">
        <f t="shared" si="7"/>
        <v>9.9127174102535909E-2</v>
      </c>
      <c r="BA164" s="134"/>
    </row>
    <row r="165" spans="1:53" x14ac:dyDescent="0.3">
      <c r="A165" s="134"/>
      <c r="B165" s="134"/>
      <c r="C165" s="134"/>
      <c r="D165" s="38" t="s">
        <v>184</v>
      </c>
      <c r="E165" s="38" t="s">
        <v>133</v>
      </c>
      <c r="F165" s="38" t="s">
        <v>85</v>
      </c>
      <c r="G165" s="38" t="s">
        <v>73</v>
      </c>
      <c r="H165" s="130"/>
      <c r="I165" s="11">
        <f>Database!L165</f>
        <v>0.55207960930154398</v>
      </c>
      <c r="J165" s="11">
        <f>Database!M165</f>
        <v>0.68040638039674417</v>
      </c>
      <c r="K165" s="11">
        <f>Database!N165</f>
        <v>0.6757441152068927</v>
      </c>
      <c r="L165" s="11">
        <f>Database!O165</f>
        <v>0.73776115036555956</v>
      </c>
      <c r="M165" s="11">
        <f>Database!P165</f>
        <v>0.59678630011919642</v>
      </c>
      <c r="N165" s="11">
        <f>Database!Q165</f>
        <v>0.81567579507811216</v>
      </c>
      <c r="O165" s="11">
        <f>Database!R165</f>
        <v>0.65367560030447258</v>
      </c>
      <c r="P165" s="11">
        <f>Database!S165</f>
        <v>0.48188600204408616</v>
      </c>
      <c r="Q165" s="11">
        <f>Database!T165</f>
        <v>0.54502104290075581</v>
      </c>
      <c r="R165" s="11">
        <f>Database!U165</f>
        <v>0.48438042124771663</v>
      </c>
      <c r="S165" s="11">
        <f>Database!V165</f>
        <v>0.46917842851974856</v>
      </c>
      <c r="T165" s="11">
        <f>Database!W165</f>
        <v>0.4963757190969903</v>
      </c>
      <c r="U165" s="11">
        <f>Database!X165</f>
        <v>0.63694511640220941</v>
      </c>
      <c r="V165" s="11">
        <f>Database!Y165</f>
        <v>0.69359532880917929</v>
      </c>
      <c r="W165" s="130"/>
      <c r="X165" s="11">
        <f>Database!L1478</f>
        <v>0.62653057045286176</v>
      </c>
      <c r="Y165" s="11">
        <f>Database!M1478</f>
        <v>0.9245617310749189</v>
      </c>
      <c r="Z165" s="11">
        <f>Database!N1478</f>
        <v>0.90593765743150712</v>
      </c>
      <c r="AA165" s="11">
        <f>Database!O1478</f>
        <v>0.98705788234364544</v>
      </c>
      <c r="AB165" s="11">
        <f>Database!P1478</f>
        <v>0.67562542854803276</v>
      </c>
      <c r="AC165" s="11">
        <f>Database!Q1478</f>
        <v>0.97912620298632003</v>
      </c>
      <c r="AD165" s="11">
        <f>Database!R1478</f>
        <v>0.6873439113282277</v>
      </c>
      <c r="AE165" s="11">
        <f>Database!S1478</f>
        <v>0.52814944847929046</v>
      </c>
      <c r="AF165" s="11">
        <f>Database!T1478</f>
        <v>0.71643116072063751</v>
      </c>
      <c r="AG165" s="11">
        <f>Database!U1478</f>
        <v>0.5717569716083718</v>
      </c>
      <c r="AH165" s="11">
        <f>Database!V1478</f>
        <v>0.46041789824091334</v>
      </c>
      <c r="AI165" s="11">
        <f>Database!W1478</f>
        <v>0.47740652624410573</v>
      </c>
      <c r="AJ165" s="11">
        <f>Database!X1478</f>
        <v>0.76928095487116621</v>
      </c>
      <c r="AK165" s="11">
        <f>Database!Y1478</f>
        <v>0.85440308247471985</v>
      </c>
      <c r="AL165" s="130"/>
      <c r="AM165" s="12">
        <f t="shared" si="9"/>
        <v>7.4450961151317774E-2</v>
      </c>
      <c r="AN165" s="12">
        <f t="shared" si="9"/>
        <v>0.24415535067817473</v>
      </c>
      <c r="AO165" s="12">
        <f t="shared" si="9"/>
        <v>0.23019354222461441</v>
      </c>
      <c r="AP165" s="12">
        <f t="shared" si="9"/>
        <v>0.24929673197808588</v>
      </c>
      <c r="AQ165" s="12">
        <f t="shared" si="9"/>
        <v>7.8839128428836336E-2</v>
      </c>
      <c r="AR165" s="12">
        <f t="shared" si="9"/>
        <v>0.16345040790820786</v>
      </c>
      <c r="AS165" s="12">
        <f t="shared" si="8"/>
        <v>3.3668311023755115E-2</v>
      </c>
      <c r="AT165" s="12">
        <f t="shared" si="8"/>
        <v>4.6263446435204303E-2</v>
      </c>
      <c r="AU165" s="12">
        <f t="shared" si="7"/>
        <v>0.17141011781988169</v>
      </c>
      <c r="AV165" s="12">
        <f t="shared" si="7"/>
        <v>8.737655036065517E-2</v>
      </c>
      <c r="AW165" s="12">
        <f t="shared" si="7"/>
        <v>-8.7605302788352213E-3</v>
      </c>
      <c r="AX165" s="12">
        <f t="shared" si="7"/>
        <v>-1.8969192852884564E-2</v>
      </c>
      <c r="AY165" s="12">
        <f t="shared" si="7"/>
        <v>0.1323358384689568</v>
      </c>
      <c r="AZ165" s="12">
        <f t="shared" si="7"/>
        <v>0.16080775366554056</v>
      </c>
      <c r="BA165" s="134"/>
    </row>
    <row r="166" spans="1:53" x14ac:dyDescent="0.3">
      <c r="A166" s="134"/>
      <c r="B166" s="134"/>
      <c r="C166" s="134"/>
      <c r="D166" s="38" t="s">
        <v>184</v>
      </c>
      <c r="E166" s="38" t="s">
        <v>133</v>
      </c>
      <c r="F166" s="38" t="s">
        <v>86</v>
      </c>
      <c r="G166" s="38" t="s">
        <v>73</v>
      </c>
      <c r="H166" s="130"/>
      <c r="I166" s="11">
        <f>Database!L166</f>
        <v>0.47562509538219977</v>
      </c>
      <c r="J166" s="11">
        <f>Database!M166</f>
        <v>0.61106713260079881</v>
      </c>
      <c r="K166" s="11">
        <f>Database!N166</f>
        <v>0.59783591913251777</v>
      </c>
      <c r="L166" s="11">
        <f>Database!O166</f>
        <v>0.71560245032904601</v>
      </c>
      <c r="M166" s="11">
        <f>Database!P166</f>
        <v>0.54195391938043547</v>
      </c>
      <c r="N166" s="11">
        <f>Database!Q166</f>
        <v>0.79042326846104072</v>
      </c>
      <c r="O166" s="11">
        <f>Database!R166</f>
        <v>0.61240286909560027</v>
      </c>
      <c r="P166" s="11">
        <f>Database!S166</f>
        <v>0.42400939831965134</v>
      </c>
      <c r="Q166" s="11">
        <f>Database!T166</f>
        <v>0.49374973023598751</v>
      </c>
      <c r="R166" s="11">
        <f>Database!U166</f>
        <v>0.43052307301399295</v>
      </c>
      <c r="S166" s="11">
        <f>Database!V166</f>
        <v>0.40199522773380908</v>
      </c>
      <c r="T166" s="11">
        <f>Database!W166</f>
        <v>0.42551932808393034</v>
      </c>
      <c r="U166" s="11">
        <f>Database!X166</f>
        <v>0.572345466184633</v>
      </c>
      <c r="V166" s="11">
        <f>Database!Y166</f>
        <v>0.63571432245317783</v>
      </c>
      <c r="W166" s="130"/>
      <c r="X166" s="11">
        <f>Database!L1479</f>
        <v>0.74877659476189951</v>
      </c>
      <c r="Y166" s="11">
        <f>Database!M1479</f>
        <v>0.95092332443972249</v>
      </c>
      <c r="Z166" s="11">
        <f>Database!N1479</f>
        <v>0.88935987726152987</v>
      </c>
      <c r="AA166" s="11">
        <f>Database!O1479</f>
        <v>0.69807894100982049</v>
      </c>
      <c r="AB166" s="11">
        <f>Database!P1479</f>
        <v>0.63393074245670045</v>
      </c>
      <c r="AC166" s="11">
        <f>Database!Q1479</f>
        <v>1</v>
      </c>
      <c r="AD166" s="11">
        <f>Database!R1479</f>
        <v>0.86283109482650433</v>
      </c>
      <c r="AE166" s="11">
        <f>Database!S1479</f>
        <v>0.4743083262433429</v>
      </c>
      <c r="AF166" s="11">
        <f>Database!T1479</f>
        <v>0.72568785287241322</v>
      </c>
      <c r="AG166" s="11">
        <f>Database!U1479</f>
        <v>0.65334164972385145</v>
      </c>
      <c r="AH166" s="11">
        <f>Database!V1479</f>
        <v>0.51839241772904254</v>
      </c>
      <c r="AI166" s="11">
        <f>Database!W1479</f>
        <v>0.57248613770950185</v>
      </c>
      <c r="AJ166" s="11">
        <f>Database!X1479</f>
        <v>0.82844404488405254</v>
      </c>
      <c r="AK166" s="11">
        <f>Database!Y1479</f>
        <v>0.88150971841058812</v>
      </c>
      <c r="AL166" s="130"/>
      <c r="AM166" s="12">
        <f t="shared" si="9"/>
        <v>0.27315149937969974</v>
      </c>
      <c r="AN166" s="12">
        <f t="shared" si="9"/>
        <v>0.33985619183892368</v>
      </c>
      <c r="AO166" s="12">
        <f t="shared" si="9"/>
        <v>0.29152395812901211</v>
      </c>
      <c r="AP166" s="12">
        <f t="shared" si="9"/>
        <v>-1.7523509319225528E-2</v>
      </c>
      <c r="AQ166" s="12">
        <f t="shared" si="9"/>
        <v>9.197682307626498E-2</v>
      </c>
      <c r="AR166" s="12">
        <f t="shared" si="9"/>
        <v>0.20957673153895928</v>
      </c>
      <c r="AS166" s="12">
        <f t="shared" si="8"/>
        <v>0.25042822573090406</v>
      </c>
      <c r="AT166" s="12">
        <f t="shared" si="8"/>
        <v>5.0298927923691561E-2</v>
      </c>
      <c r="AU166" s="12">
        <f t="shared" si="7"/>
        <v>0.23193812263642571</v>
      </c>
      <c r="AV166" s="12">
        <f t="shared" si="7"/>
        <v>0.2228185767098585</v>
      </c>
      <c r="AW166" s="12">
        <f t="shared" si="7"/>
        <v>0.11639718999523346</v>
      </c>
      <c r="AX166" s="12">
        <f t="shared" si="7"/>
        <v>0.14696680962557152</v>
      </c>
      <c r="AY166" s="12">
        <f t="shared" si="7"/>
        <v>0.25609857869941954</v>
      </c>
      <c r="AZ166" s="12">
        <f t="shared" si="7"/>
        <v>0.24579539595741029</v>
      </c>
      <c r="BA166" s="134"/>
    </row>
    <row r="167" spans="1:53" x14ac:dyDescent="0.3">
      <c r="A167" s="134"/>
      <c r="B167" s="134"/>
      <c r="C167" s="134"/>
      <c r="D167" s="38" t="s">
        <v>184</v>
      </c>
      <c r="E167" s="38" t="s">
        <v>133</v>
      </c>
      <c r="F167" s="38" t="s">
        <v>87</v>
      </c>
      <c r="G167" s="38" t="s">
        <v>73</v>
      </c>
      <c r="H167" s="130"/>
      <c r="I167" s="11">
        <f>Database!L167</f>
        <v>0.70946658968108278</v>
      </c>
      <c r="J167" s="11">
        <f>Database!M167</f>
        <v>0.80729837863172182</v>
      </c>
      <c r="K167" s="11">
        <f>Database!N167</f>
        <v>0.8029268404749953</v>
      </c>
      <c r="L167" s="11">
        <f>Database!O167</f>
        <v>0.81245576272915254</v>
      </c>
      <c r="M167" s="11">
        <f>Database!P167</f>
        <v>0.7411036600189832</v>
      </c>
      <c r="N167" s="11">
        <f>Database!Q167</f>
        <v>0.8841519291244988</v>
      </c>
      <c r="O167" s="11">
        <f>Database!R167</f>
        <v>0.77772409112908147</v>
      </c>
      <c r="P167" s="11">
        <f>Database!S167</f>
        <v>0.62620905498028157</v>
      </c>
      <c r="Q167" s="11">
        <f>Database!T167</f>
        <v>0.69150643175048299</v>
      </c>
      <c r="R167" s="11">
        <f>Database!U167</f>
        <v>0.64732982451657806</v>
      </c>
      <c r="S167" s="11">
        <f>Database!V167</f>
        <v>0.62889548085069868</v>
      </c>
      <c r="T167" s="11">
        <f>Database!W167</f>
        <v>0.66705447651068217</v>
      </c>
      <c r="U167" s="11">
        <f>Database!X167</f>
        <v>0.77544522853305675</v>
      </c>
      <c r="V167" s="11">
        <f>Database!Y167</f>
        <v>0.79564462636478728</v>
      </c>
      <c r="W167" s="130"/>
      <c r="X167" s="11">
        <f>Database!L1480</f>
        <v>0.49534399701201931</v>
      </c>
      <c r="Y167" s="11">
        <f>Database!M1480</f>
        <v>1</v>
      </c>
      <c r="Z167" s="11">
        <f>Database!N1480</f>
        <v>1</v>
      </c>
      <c r="AA167" s="11">
        <f>Database!O1480</f>
        <v>0.78278420829430795</v>
      </c>
      <c r="AB167" s="11">
        <f>Database!P1480</f>
        <v>0.83670005252871116</v>
      </c>
      <c r="AC167" s="11">
        <f>Database!Q1480</f>
        <v>1</v>
      </c>
      <c r="AD167" s="11">
        <f>Database!R1480</f>
        <v>0.99285064646095711</v>
      </c>
      <c r="AE167" s="11">
        <f>Database!S1480</f>
        <v>0.60367359866203352</v>
      </c>
      <c r="AF167" s="11">
        <f>Database!T1480</f>
        <v>0.69007406994021703</v>
      </c>
      <c r="AG167" s="11">
        <f>Database!U1480</f>
        <v>0.66923210574863778</v>
      </c>
      <c r="AH167" s="11">
        <f>Database!V1480</f>
        <v>0.60431774274293515</v>
      </c>
      <c r="AI167" s="11">
        <f>Database!W1480</f>
        <v>0.68584110580543112</v>
      </c>
      <c r="AJ167" s="11">
        <f>Database!X1480</f>
        <v>0.77740927130308846</v>
      </c>
      <c r="AK167" s="11">
        <f>Database!Y1480</f>
        <v>0.81016596317930811</v>
      </c>
      <c r="AL167" s="130"/>
      <c r="AM167" s="12">
        <f t="shared" si="9"/>
        <v>-0.21412259266906347</v>
      </c>
      <c r="AN167" s="12">
        <f t="shared" si="9"/>
        <v>0.19270162136827818</v>
      </c>
      <c r="AO167" s="12">
        <f t="shared" si="9"/>
        <v>0.1970731595250047</v>
      </c>
      <c r="AP167" s="12">
        <f t="shared" si="9"/>
        <v>-2.9671554434844594E-2</v>
      </c>
      <c r="AQ167" s="12">
        <f t="shared" si="9"/>
        <v>9.5596392509727957E-2</v>
      </c>
      <c r="AR167" s="12">
        <f t="shared" si="9"/>
        <v>0.1158480708755012</v>
      </c>
      <c r="AS167" s="12">
        <f t="shared" si="8"/>
        <v>0.21512655533187564</v>
      </c>
      <c r="AT167" s="12">
        <f t="shared" si="8"/>
        <v>-2.2535456318248048E-2</v>
      </c>
      <c r="AU167" s="12">
        <f t="shared" si="7"/>
        <v>-1.4323618102659585E-3</v>
      </c>
      <c r="AV167" s="12">
        <f t="shared" si="7"/>
        <v>2.1902281232059728E-2</v>
      </c>
      <c r="AW167" s="12">
        <f t="shared" si="7"/>
        <v>-2.4577738107763536E-2</v>
      </c>
      <c r="AX167" s="12">
        <f t="shared" si="7"/>
        <v>1.8786629294748947E-2</v>
      </c>
      <c r="AY167" s="12">
        <f t="shared" si="7"/>
        <v>1.9640427700317042E-3</v>
      </c>
      <c r="AZ167" s="12">
        <f t="shared" si="7"/>
        <v>1.4521336814520835E-2</v>
      </c>
      <c r="BA167" s="134"/>
    </row>
    <row r="168" spans="1:53" x14ac:dyDescent="0.3">
      <c r="A168" s="134"/>
      <c r="B168" s="134"/>
      <c r="C168" s="134"/>
      <c r="D168" s="38" t="s">
        <v>184</v>
      </c>
      <c r="E168" s="38" t="s">
        <v>133</v>
      </c>
      <c r="F168" s="38" t="s">
        <v>88</v>
      </c>
      <c r="G168" s="38" t="s">
        <v>73</v>
      </c>
      <c r="H168" s="130"/>
      <c r="I168" s="11">
        <f>Database!L168</f>
        <v>0.70946658968108278</v>
      </c>
      <c r="J168" s="11">
        <f>Database!M168</f>
        <v>0.80729837863172182</v>
      </c>
      <c r="K168" s="11">
        <f>Database!N168</f>
        <v>0.8029268404749953</v>
      </c>
      <c r="L168" s="11">
        <f>Database!O168</f>
        <v>0.81245576272915254</v>
      </c>
      <c r="M168" s="11">
        <f>Database!P168</f>
        <v>0.7411036600189832</v>
      </c>
      <c r="N168" s="11">
        <f>Database!Q168</f>
        <v>0.8841519291244988</v>
      </c>
      <c r="O168" s="11">
        <f>Database!R168</f>
        <v>0.77772409112908147</v>
      </c>
      <c r="P168" s="11">
        <f>Database!S168</f>
        <v>0.62620905498028157</v>
      </c>
      <c r="Q168" s="11">
        <f>Database!T168</f>
        <v>0.69150643175048299</v>
      </c>
      <c r="R168" s="11">
        <f>Database!U168</f>
        <v>0.64732982451657806</v>
      </c>
      <c r="S168" s="11">
        <f>Database!V168</f>
        <v>0.62889548085069868</v>
      </c>
      <c r="T168" s="11">
        <f>Database!W168</f>
        <v>0.66705447651068217</v>
      </c>
      <c r="U168" s="11">
        <f>Database!X168</f>
        <v>0.77544522853305675</v>
      </c>
      <c r="V168" s="11">
        <f>Database!Y168</f>
        <v>0.79564462636478728</v>
      </c>
      <c r="W168" s="130"/>
      <c r="X168" s="11">
        <f>Database!L1481</f>
        <v>0.46649460871778398</v>
      </c>
      <c r="Y168" s="11">
        <f>Database!M1481</f>
        <v>0.9490290025129785</v>
      </c>
      <c r="Z168" s="11">
        <f>Database!N1481</f>
        <v>1</v>
      </c>
      <c r="AA168" s="11">
        <f>Database!O1481</f>
        <v>0.81036197173015068</v>
      </c>
      <c r="AB168" s="11">
        <f>Database!P1481</f>
        <v>0.76680864002631266</v>
      </c>
      <c r="AC168" s="11">
        <f>Database!Q1481</f>
        <v>1</v>
      </c>
      <c r="AD168" s="11">
        <f>Database!R1481</f>
        <v>0.87158929354858916</v>
      </c>
      <c r="AE168" s="11">
        <f>Database!S1481</f>
        <v>0.68011047952913439</v>
      </c>
      <c r="AF168" s="11">
        <f>Database!T1481</f>
        <v>0.5099618900624231</v>
      </c>
      <c r="AG168" s="11">
        <f>Database!U1481</f>
        <v>0.4588872672661311</v>
      </c>
      <c r="AH168" s="11">
        <f>Database!V1481</f>
        <v>0.53859285747990104</v>
      </c>
      <c r="AI168" s="11">
        <f>Database!W1481</f>
        <v>0.61142215380563492</v>
      </c>
      <c r="AJ168" s="11">
        <f>Database!X1481</f>
        <v>0.69126266447708917</v>
      </c>
      <c r="AK168" s="11">
        <f>Database!Y1481</f>
        <v>0.74457642037491922</v>
      </c>
      <c r="AL168" s="130"/>
      <c r="AM168" s="12">
        <f t="shared" si="9"/>
        <v>-0.24297198096329881</v>
      </c>
      <c r="AN168" s="12">
        <f t="shared" si="9"/>
        <v>0.14173062388125668</v>
      </c>
      <c r="AO168" s="12">
        <f t="shared" si="9"/>
        <v>0.1970731595250047</v>
      </c>
      <c r="AP168" s="12">
        <f t="shared" si="9"/>
        <v>-2.0937909990018655E-3</v>
      </c>
      <c r="AQ168" s="12">
        <f t="shared" si="9"/>
        <v>2.5704980007329459E-2</v>
      </c>
      <c r="AR168" s="12">
        <f t="shared" si="9"/>
        <v>0.1158480708755012</v>
      </c>
      <c r="AS168" s="12">
        <f t="shared" si="8"/>
        <v>9.3865202419507687E-2</v>
      </c>
      <c r="AT168" s="12">
        <f t="shared" si="8"/>
        <v>5.3901424548852828E-2</v>
      </c>
      <c r="AU168" s="12">
        <f t="shared" si="7"/>
        <v>-0.18154454168805989</v>
      </c>
      <c r="AV168" s="12">
        <f t="shared" si="7"/>
        <v>-0.18844255725044695</v>
      </c>
      <c r="AW168" s="12">
        <f t="shared" si="7"/>
        <v>-9.0302623370797641E-2</v>
      </c>
      <c r="AX168" s="12">
        <f t="shared" si="7"/>
        <v>-5.5632322705047255E-2</v>
      </c>
      <c r="AY168" s="12">
        <f t="shared" si="7"/>
        <v>-8.4182564055967579E-2</v>
      </c>
      <c r="AZ168" s="12">
        <f t="shared" si="7"/>
        <v>-5.1068205989868054E-2</v>
      </c>
      <c r="BA168" s="134"/>
    </row>
    <row r="169" spans="1:53" x14ac:dyDescent="0.3">
      <c r="A169" s="134"/>
      <c r="B169" s="134"/>
      <c r="C169" s="134"/>
      <c r="D169" s="38" t="s">
        <v>184</v>
      </c>
      <c r="E169" s="38" t="s">
        <v>133</v>
      </c>
      <c r="F169" s="38" t="s">
        <v>89</v>
      </c>
      <c r="G169" s="38" t="s">
        <v>73</v>
      </c>
      <c r="H169" s="130"/>
      <c r="I169" s="11">
        <f>Database!L169</f>
        <v>0.70946658968108278</v>
      </c>
      <c r="J169" s="11">
        <f>Database!M169</f>
        <v>0.80729837863172182</v>
      </c>
      <c r="K169" s="11">
        <f>Database!N169</f>
        <v>0.8029268404749953</v>
      </c>
      <c r="L169" s="11">
        <f>Database!O169</f>
        <v>0.81245576272915254</v>
      </c>
      <c r="M169" s="11">
        <f>Database!P169</f>
        <v>0.7411036600189832</v>
      </c>
      <c r="N169" s="11">
        <f>Database!Q169</f>
        <v>0.8841519291244988</v>
      </c>
      <c r="O169" s="11">
        <f>Database!R169</f>
        <v>0.77772409112908147</v>
      </c>
      <c r="P169" s="11">
        <f>Database!S169</f>
        <v>0.62620905498028157</v>
      </c>
      <c r="Q169" s="11">
        <f>Database!T169</f>
        <v>0.69150643175048299</v>
      </c>
      <c r="R169" s="11">
        <f>Database!U169</f>
        <v>0.64732982451657806</v>
      </c>
      <c r="S169" s="11">
        <f>Database!V169</f>
        <v>0.62889548085069868</v>
      </c>
      <c r="T169" s="11">
        <f>Database!W169</f>
        <v>0.66705447651068217</v>
      </c>
      <c r="U169" s="11">
        <f>Database!X169</f>
        <v>0.77544522853305675</v>
      </c>
      <c r="V169" s="11">
        <f>Database!Y169</f>
        <v>0.79564462636478728</v>
      </c>
      <c r="W169" s="130"/>
      <c r="X169" s="11">
        <f>Database!L1482</f>
        <v>0.35370776911831986</v>
      </c>
      <c r="Y169" s="11">
        <f>Database!M1482</f>
        <v>0.63463033480892483</v>
      </c>
      <c r="Z169" s="11">
        <f>Database!N1482</f>
        <v>0.8323722326404116</v>
      </c>
      <c r="AA169" s="11">
        <f>Database!O1482</f>
        <v>0.64958052332025851</v>
      </c>
      <c r="AB169" s="11">
        <f>Database!P1482</f>
        <v>0.53926287373451665</v>
      </c>
      <c r="AC169" s="11">
        <f>Database!Q1482</f>
        <v>0.78098490674412335</v>
      </c>
      <c r="AD169" s="11">
        <f>Database!R1482</f>
        <v>0.60163401041058251</v>
      </c>
      <c r="AE169" s="11">
        <f>Database!S1482</f>
        <v>0.35864211001256835</v>
      </c>
      <c r="AF169" s="11">
        <f>Database!T1482</f>
        <v>0.31200698007606281</v>
      </c>
      <c r="AG169" s="11">
        <f>Database!U1482</f>
        <v>0.27347613974283569</v>
      </c>
      <c r="AH169" s="11">
        <f>Database!V1482</f>
        <v>0.39127569169755183</v>
      </c>
      <c r="AI169" s="11">
        <f>Database!W1482</f>
        <v>0.45667341267012146</v>
      </c>
      <c r="AJ169" s="11">
        <f>Database!X1482</f>
        <v>0.54803395706116376</v>
      </c>
      <c r="AK169" s="11">
        <f>Database!Y1482</f>
        <v>0.61994774915336626</v>
      </c>
      <c r="AL169" s="130"/>
      <c r="AM169" s="12">
        <f t="shared" si="9"/>
        <v>-0.35575882056276292</v>
      </c>
      <c r="AN169" s="12">
        <f t="shared" si="9"/>
        <v>-0.17266804382279699</v>
      </c>
      <c r="AO169" s="12">
        <f t="shared" si="9"/>
        <v>2.9445392165416306E-2</v>
      </c>
      <c r="AP169" s="12">
        <f t="shared" si="9"/>
        <v>-0.16287523940889403</v>
      </c>
      <c r="AQ169" s="12">
        <f t="shared" si="9"/>
        <v>-0.20184078628446656</v>
      </c>
      <c r="AR169" s="12">
        <f t="shared" si="9"/>
        <v>-0.10316702238037545</v>
      </c>
      <c r="AS169" s="12">
        <f t="shared" si="8"/>
        <v>-0.17609008071849896</v>
      </c>
      <c r="AT169" s="12">
        <f t="shared" si="8"/>
        <v>-0.26756694496771322</v>
      </c>
      <c r="AU169" s="12">
        <f t="shared" si="7"/>
        <v>-0.37949945167442017</v>
      </c>
      <c r="AV169" s="12">
        <f t="shared" si="7"/>
        <v>-0.37385368477374237</v>
      </c>
      <c r="AW169" s="12">
        <f t="shared" si="7"/>
        <v>-0.23761978915314685</v>
      </c>
      <c r="AX169" s="12">
        <f t="shared" si="7"/>
        <v>-0.21038106384056071</v>
      </c>
      <c r="AY169" s="12">
        <f t="shared" si="7"/>
        <v>-0.227411271471893</v>
      </c>
      <c r="AZ169" s="12">
        <f t="shared" si="7"/>
        <v>-0.17569687721142102</v>
      </c>
      <c r="BA169" s="134"/>
    </row>
    <row r="170" spans="1:53" x14ac:dyDescent="0.3">
      <c r="A170" s="134"/>
      <c r="B170" s="134"/>
      <c r="C170" s="134"/>
      <c r="D170" s="38" t="s">
        <v>184</v>
      </c>
      <c r="E170" s="38" t="s">
        <v>133</v>
      </c>
      <c r="F170" s="38" t="s">
        <v>90</v>
      </c>
      <c r="G170" s="38" t="s">
        <v>73</v>
      </c>
      <c r="H170" s="130"/>
      <c r="I170" s="11">
        <f>Database!L170</f>
        <v>0.70946658968108278</v>
      </c>
      <c r="J170" s="11">
        <f>Database!M170</f>
        <v>0.80729837863172182</v>
      </c>
      <c r="K170" s="11">
        <f>Database!N170</f>
        <v>0.8029268404749953</v>
      </c>
      <c r="L170" s="11">
        <f>Database!O170</f>
        <v>0.81245576272915254</v>
      </c>
      <c r="M170" s="11">
        <f>Database!P170</f>
        <v>0.7411036600189832</v>
      </c>
      <c r="N170" s="11">
        <f>Database!Q170</f>
        <v>0.8841519291244988</v>
      </c>
      <c r="O170" s="11">
        <f>Database!R170</f>
        <v>0.77772409112908147</v>
      </c>
      <c r="P170" s="11">
        <f>Database!S170</f>
        <v>0.62620905498028157</v>
      </c>
      <c r="Q170" s="11">
        <f>Database!T170</f>
        <v>0.69150643175048299</v>
      </c>
      <c r="R170" s="11">
        <f>Database!U170</f>
        <v>0.64732982451657806</v>
      </c>
      <c r="S170" s="11">
        <f>Database!V170</f>
        <v>0.62889548085069868</v>
      </c>
      <c r="T170" s="11">
        <f>Database!W170</f>
        <v>0.66705447651068217</v>
      </c>
      <c r="U170" s="11">
        <f>Database!X170</f>
        <v>0.77544522853305675</v>
      </c>
      <c r="V170" s="11">
        <f>Database!Y170</f>
        <v>0.79564462636478728</v>
      </c>
      <c r="W170" s="130"/>
      <c r="X170" s="11">
        <f>Database!L1483</f>
        <v>0.50646300548114787</v>
      </c>
      <c r="Y170" s="11">
        <f>Database!M1483</f>
        <v>1</v>
      </c>
      <c r="Z170" s="11">
        <f>Database!N1483</f>
        <v>1</v>
      </c>
      <c r="AA170" s="11">
        <f>Database!O1483</f>
        <v>0.75384092664308977</v>
      </c>
      <c r="AB170" s="11">
        <f>Database!P1483</f>
        <v>0.89050116455383865</v>
      </c>
      <c r="AC170" s="11">
        <f>Database!Q1483</f>
        <v>1</v>
      </c>
      <c r="AD170" s="11">
        <f>Database!R1483</f>
        <v>1</v>
      </c>
      <c r="AE170" s="11">
        <f>Database!S1483</f>
        <v>0.52635715325454435</v>
      </c>
      <c r="AF170" s="11">
        <f>Database!T1483</f>
        <v>0.88694328726167859</v>
      </c>
      <c r="AG170" s="11">
        <f>Database!U1483</f>
        <v>0.96114271730297096</v>
      </c>
      <c r="AH170" s="11">
        <f>Database!V1483</f>
        <v>0.68867844674579703</v>
      </c>
      <c r="AI170" s="11">
        <f>Database!W1483</f>
        <v>0.78449817514192011</v>
      </c>
      <c r="AJ170" s="11">
        <f>Database!X1483</f>
        <v>0.8843513185591495</v>
      </c>
      <c r="AK170" s="11">
        <f>Database!Y1483</f>
        <v>0.88490559798071478</v>
      </c>
      <c r="AL170" s="130"/>
      <c r="AM170" s="12">
        <f t="shared" si="9"/>
        <v>-0.20300358419993492</v>
      </c>
      <c r="AN170" s="12">
        <f t="shared" si="9"/>
        <v>0.19270162136827818</v>
      </c>
      <c r="AO170" s="12">
        <f t="shared" si="9"/>
        <v>0.1970731595250047</v>
      </c>
      <c r="AP170" s="12">
        <f t="shared" si="9"/>
        <v>-5.8614836086062772E-2</v>
      </c>
      <c r="AQ170" s="12">
        <f t="shared" si="9"/>
        <v>0.14939750453485545</v>
      </c>
      <c r="AR170" s="12">
        <f t="shared" si="9"/>
        <v>0.1158480708755012</v>
      </c>
      <c r="AS170" s="12">
        <f t="shared" si="8"/>
        <v>0.22227590887091853</v>
      </c>
      <c r="AT170" s="12">
        <f t="shared" si="8"/>
        <v>-9.9851901725737213E-2</v>
      </c>
      <c r="AU170" s="12">
        <f t="shared" si="7"/>
        <v>0.19543685551119561</v>
      </c>
      <c r="AV170" s="12">
        <f t="shared" si="7"/>
        <v>0.31381289278639291</v>
      </c>
      <c r="AW170" s="12">
        <f t="shared" si="7"/>
        <v>5.978296589509835E-2</v>
      </c>
      <c r="AX170" s="12">
        <f t="shared" si="7"/>
        <v>0.11744369863123794</v>
      </c>
      <c r="AY170" s="12">
        <f t="shared" si="7"/>
        <v>0.10890609002609275</v>
      </c>
      <c r="AZ170" s="12">
        <f t="shared" si="7"/>
        <v>8.9260971615927498E-2</v>
      </c>
      <c r="BA170" s="134"/>
    </row>
    <row r="171" spans="1:53" x14ac:dyDescent="0.3">
      <c r="A171" s="134"/>
      <c r="B171" s="134"/>
      <c r="C171" s="134"/>
      <c r="D171" s="38" t="s">
        <v>184</v>
      </c>
      <c r="E171" s="38" t="s">
        <v>133</v>
      </c>
      <c r="F171" s="38" t="s">
        <v>91</v>
      </c>
      <c r="G171" s="38" t="s">
        <v>73</v>
      </c>
      <c r="H171" s="130"/>
      <c r="I171" s="11">
        <f>Database!L171</f>
        <v>0.70946658968108278</v>
      </c>
      <c r="J171" s="11">
        <f>Database!M171</f>
        <v>0.80729837863172182</v>
      </c>
      <c r="K171" s="11">
        <f>Database!N171</f>
        <v>0.8029268404749953</v>
      </c>
      <c r="L171" s="11">
        <f>Database!O171</f>
        <v>0.81245576272915254</v>
      </c>
      <c r="M171" s="11">
        <f>Database!P171</f>
        <v>0.7411036600189832</v>
      </c>
      <c r="N171" s="11">
        <f>Database!Q171</f>
        <v>0.8841519291244988</v>
      </c>
      <c r="O171" s="11">
        <f>Database!R171</f>
        <v>0.77772409112908147</v>
      </c>
      <c r="P171" s="11">
        <f>Database!S171</f>
        <v>0.62620905498028157</v>
      </c>
      <c r="Q171" s="11">
        <f>Database!T171</f>
        <v>0.69150643175048299</v>
      </c>
      <c r="R171" s="11">
        <f>Database!U171</f>
        <v>0.64732982451657806</v>
      </c>
      <c r="S171" s="11">
        <f>Database!V171</f>
        <v>0.62889548085069868</v>
      </c>
      <c r="T171" s="11">
        <f>Database!W171</f>
        <v>0.66705447651068217</v>
      </c>
      <c r="U171" s="11">
        <f>Database!X171</f>
        <v>0.77544522853305675</v>
      </c>
      <c r="V171" s="11">
        <f>Database!Y171</f>
        <v>0.79564462636478728</v>
      </c>
      <c r="W171" s="130"/>
      <c r="X171" s="11">
        <f>Database!L1484</f>
        <v>0.45941050307476328</v>
      </c>
      <c r="Y171" s="11">
        <f>Database!M1484</f>
        <v>0.96223669601035233</v>
      </c>
      <c r="Z171" s="11">
        <f>Database!N1484</f>
        <v>1</v>
      </c>
      <c r="AA171" s="11">
        <f>Database!O1484</f>
        <v>0.8000246640219193</v>
      </c>
      <c r="AB171" s="11">
        <f>Database!P1484</f>
        <v>0.76220383059178676</v>
      </c>
      <c r="AC171" s="11">
        <f>Database!Q1484</f>
        <v>1</v>
      </c>
      <c r="AD171" s="11">
        <f>Database!R1484</f>
        <v>0.86729634701348057</v>
      </c>
      <c r="AE171" s="11">
        <f>Database!S1484</f>
        <v>0.6838679041067538</v>
      </c>
      <c r="AF171" s="11">
        <f>Database!T1484</f>
        <v>0.53103994768979212</v>
      </c>
      <c r="AG171" s="11">
        <f>Database!U1484</f>
        <v>0.44294714390358397</v>
      </c>
      <c r="AH171" s="11">
        <f>Database!V1484</f>
        <v>0.50154661500622588</v>
      </c>
      <c r="AI171" s="11">
        <f>Database!W1484</f>
        <v>0.61940353211088572</v>
      </c>
      <c r="AJ171" s="11">
        <f>Database!X1484</f>
        <v>0.66137135955909077</v>
      </c>
      <c r="AK171" s="11">
        <f>Database!Y1484</f>
        <v>0.70569057378982014</v>
      </c>
      <c r="AL171" s="130"/>
      <c r="AM171" s="12">
        <f t="shared" si="9"/>
        <v>-0.25005608660631951</v>
      </c>
      <c r="AN171" s="12">
        <f t="shared" si="9"/>
        <v>0.15493831737863051</v>
      </c>
      <c r="AO171" s="12">
        <f t="shared" si="9"/>
        <v>0.1970731595250047</v>
      </c>
      <c r="AP171" s="12">
        <f t="shared" si="9"/>
        <v>-1.2431098707233246E-2</v>
      </c>
      <c r="AQ171" s="12">
        <f t="shared" si="9"/>
        <v>2.1100170572803556E-2</v>
      </c>
      <c r="AR171" s="12">
        <f t="shared" si="9"/>
        <v>0.1158480708755012</v>
      </c>
      <c r="AS171" s="12">
        <f t="shared" si="8"/>
        <v>8.9572255884399099E-2</v>
      </c>
      <c r="AT171" s="12">
        <f t="shared" si="8"/>
        <v>5.7658849126472234E-2</v>
      </c>
      <c r="AU171" s="12">
        <f t="shared" si="7"/>
        <v>-0.16046648406069086</v>
      </c>
      <c r="AV171" s="12">
        <f t="shared" si="7"/>
        <v>-0.20438268061299408</v>
      </c>
      <c r="AW171" s="12">
        <f t="shared" si="7"/>
        <v>-0.1273488658444728</v>
      </c>
      <c r="AX171" s="12">
        <f t="shared" si="7"/>
        <v>-4.7650944399796447E-2</v>
      </c>
      <c r="AY171" s="12">
        <f t="shared" si="7"/>
        <v>-0.11407386897396599</v>
      </c>
      <c r="AZ171" s="12">
        <f t="shared" si="7"/>
        <v>-8.9954052574967136E-2</v>
      </c>
      <c r="BA171" s="134"/>
    </row>
    <row r="172" spans="1:53" x14ac:dyDescent="0.3">
      <c r="A172" s="134"/>
      <c r="B172" s="134"/>
      <c r="C172" s="134"/>
      <c r="D172" s="38" t="s">
        <v>184</v>
      </c>
      <c r="E172" s="38" t="s">
        <v>133</v>
      </c>
      <c r="F172" s="38" t="s">
        <v>92</v>
      </c>
      <c r="G172" s="38" t="s">
        <v>73</v>
      </c>
      <c r="H172" s="130"/>
      <c r="I172" s="11">
        <f>Database!L172</f>
        <v>0.55207960930154398</v>
      </c>
      <c r="J172" s="11">
        <f>Database!M172</f>
        <v>0.68040638039674417</v>
      </c>
      <c r="K172" s="11">
        <f>Database!N172</f>
        <v>0.6757441152068927</v>
      </c>
      <c r="L172" s="11">
        <f>Database!O172</f>
        <v>0.73776115036555956</v>
      </c>
      <c r="M172" s="11">
        <f>Database!P172</f>
        <v>0.59678630011919642</v>
      </c>
      <c r="N172" s="11">
        <f>Database!Q172</f>
        <v>0.81567579507811216</v>
      </c>
      <c r="O172" s="11">
        <f>Database!R172</f>
        <v>0.65367560030447258</v>
      </c>
      <c r="P172" s="11">
        <f>Database!S172</f>
        <v>0.48188600204408616</v>
      </c>
      <c r="Q172" s="11">
        <f>Database!T172</f>
        <v>0.54502104290075581</v>
      </c>
      <c r="R172" s="11">
        <f>Database!U172</f>
        <v>0.48438042124771663</v>
      </c>
      <c r="S172" s="11">
        <f>Database!V172</f>
        <v>0.46917842851974856</v>
      </c>
      <c r="T172" s="11">
        <f>Database!W172</f>
        <v>0.4963757190969903</v>
      </c>
      <c r="U172" s="11">
        <f>Database!X172</f>
        <v>0.63694511640220941</v>
      </c>
      <c r="V172" s="11">
        <f>Database!Y172</f>
        <v>0.69359532880917929</v>
      </c>
      <c r="W172" s="130"/>
      <c r="X172" s="11">
        <f>Database!L1485</f>
        <v>1</v>
      </c>
      <c r="Y172" s="11">
        <f>Database!M1485</f>
        <v>1</v>
      </c>
      <c r="Z172" s="11">
        <f>Database!N1485</f>
        <v>1</v>
      </c>
      <c r="AA172" s="11">
        <f>Database!O1485</f>
        <v>1</v>
      </c>
      <c r="AB172" s="11">
        <f>Database!P1485</f>
        <v>1</v>
      </c>
      <c r="AC172" s="11">
        <f>Database!Q1485</f>
        <v>1</v>
      </c>
      <c r="AD172" s="11">
        <f>Database!R1485</f>
        <v>1</v>
      </c>
      <c r="AE172" s="11">
        <f>Database!S1485</f>
        <v>0.80089608688090252</v>
      </c>
      <c r="AF172" s="11">
        <f>Database!T1485</f>
        <v>1</v>
      </c>
      <c r="AG172" s="11">
        <f>Database!U1485</f>
        <v>1</v>
      </c>
      <c r="AH172" s="11">
        <f>Database!V1485</f>
        <v>1</v>
      </c>
      <c r="AI172" s="11">
        <f>Database!W1485</f>
        <v>1</v>
      </c>
      <c r="AJ172" s="11">
        <f>Database!X1485</f>
        <v>1</v>
      </c>
      <c r="AK172" s="11">
        <f>Database!Y1485</f>
        <v>1</v>
      </c>
      <c r="AL172" s="130"/>
      <c r="AM172" s="12">
        <f t="shared" si="9"/>
        <v>0.44792039069845602</v>
      </c>
      <c r="AN172" s="12">
        <f t="shared" si="9"/>
        <v>0.31959361960325583</v>
      </c>
      <c r="AO172" s="12">
        <f t="shared" si="9"/>
        <v>0.3242558847931073</v>
      </c>
      <c r="AP172" s="12">
        <f t="shared" si="9"/>
        <v>0.26223884963444044</v>
      </c>
      <c r="AQ172" s="12">
        <f t="shared" si="9"/>
        <v>0.40321369988080358</v>
      </c>
      <c r="AR172" s="12">
        <f t="shared" si="9"/>
        <v>0.18432420492188784</v>
      </c>
      <c r="AS172" s="12">
        <f t="shared" si="8"/>
        <v>0.34632439969552742</v>
      </c>
      <c r="AT172" s="12">
        <f t="shared" si="8"/>
        <v>0.31901008483681637</v>
      </c>
      <c r="AU172" s="12">
        <f t="shared" si="7"/>
        <v>0.45497895709924419</v>
      </c>
      <c r="AV172" s="12">
        <f t="shared" si="7"/>
        <v>0.51561957875228337</v>
      </c>
      <c r="AW172" s="12">
        <f t="shared" si="7"/>
        <v>0.53082157148025144</v>
      </c>
      <c r="AX172" s="12">
        <f t="shared" si="7"/>
        <v>0.5036242809030097</v>
      </c>
      <c r="AY172" s="12">
        <f t="shared" si="7"/>
        <v>0.36305488359779059</v>
      </c>
      <c r="AZ172" s="12">
        <f t="shared" si="7"/>
        <v>0.30640467119082071</v>
      </c>
      <c r="BA172" s="134"/>
    </row>
    <row r="173" spans="1:53" x14ac:dyDescent="0.3">
      <c r="A173" s="134"/>
      <c r="B173" s="134"/>
      <c r="C173" s="134"/>
      <c r="D173" s="38" t="s">
        <v>184</v>
      </c>
      <c r="E173" s="38" t="s">
        <v>133</v>
      </c>
      <c r="F173" s="38" t="s">
        <v>93</v>
      </c>
      <c r="G173" s="38" t="s">
        <v>73</v>
      </c>
      <c r="H173" s="130"/>
      <c r="I173" s="11">
        <f>Database!L173</f>
        <v>0.47562509538219977</v>
      </c>
      <c r="J173" s="11">
        <f>Database!M173</f>
        <v>0.61106713260079881</v>
      </c>
      <c r="K173" s="11">
        <f>Database!N173</f>
        <v>0.59783591913251777</v>
      </c>
      <c r="L173" s="11">
        <f>Database!O173</f>
        <v>0.71560245032904601</v>
      </c>
      <c r="M173" s="11">
        <f>Database!P173</f>
        <v>0.54195391938043547</v>
      </c>
      <c r="N173" s="11">
        <f>Database!Q173</f>
        <v>0.79042326846104072</v>
      </c>
      <c r="O173" s="11">
        <f>Database!R173</f>
        <v>0.61240286909560027</v>
      </c>
      <c r="P173" s="11">
        <f>Database!S173</f>
        <v>0.42400939831965134</v>
      </c>
      <c r="Q173" s="11">
        <f>Database!T173</f>
        <v>0.49374973023598751</v>
      </c>
      <c r="R173" s="11">
        <f>Database!U173</f>
        <v>0.43052307301399295</v>
      </c>
      <c r="S173" s="11">
        <f>Database!V173</f>
        <v>0.40199522773380908</v>
      </c>
      <c r="T173" s="11">
        <f>Database!W173</f>
        <v>0.42551932808393034</v>
      </c>
      <c r="U173" s="11">
        <f>Database!X173</f>
        <v>0.572345466184633</v>
      </c>
      <c r="V173" s="11">
        <f>Database!Y173</f>
        <v>0.63571432245317783</v>
      </c>
      <c r="W173" s="130"/>
      <c r="X173" s="11">
        <f>Database!L1486</f>
        <v>1</v>
      </c>
      <c r="Y173" s="11">
        <f>Database!M1486</f>
        <v>1</v>
      </c>
      <c r="Z173" s="11">
        <f>Database!N1486</f>
        <v>1</v>
      </c>
      <c r="AA173" s="11">
        <f>Database!O1486</f>
        <v>1</v>
      </c>
      <c r="AB173" s="11">
        <f>Database!P1486</f>
        <v>1</v>
      </c>
      <c r="AC173" s="11">
        <f>Database!Q1486</f>
        <v>1</v>
      </c>
      <c r="AD173" s="11">
        <f>Database!R1486</f>
        <v>1</v>
      </c>
      <c r="AE173" s="11">
        <f>Database!S1486</f>
        <v>0.79364127899819903</v>
      </c>
      <c r="AF173" s="11">
        <f>Database!T1486</f>
        <v>1</v>
      </c>
      <c r="AG173" s="11">
        <f>Database!U1486</f>
        <v>1</v>
      </c>
      <c r="AH173" s="11">
        <f>Database!V1486</f>
        <v>1</v>
      </c>
      <c r="AI173" s="11">
        <f>Database!W1486</f>
        <v>1</v>
      </c>
      <c r="AJ173" s="11">
        <f>Database!X1486</f>
        <v>1</v>
      </c>
      <c r="AK173" s="11">
        <f>Database!Y1486</f>
        <v>1</v>
      </c>
      <c r="AL173" s="130"/>
      <c r="AM173" s="12">
        <f t="shared" si="9"/>
        <v>0.52437490461780023</v>
      </c>
      <c r="AN173" s="12">
        <f t="shared" si="9"/>
        <v>0.38893286739920119</v>
      </c>
      <c r="AO173" s="12">
        <f t="shared" si="9"/>
        <v>0.40216408086748223</v>
      </c>
      <c r="AP173" s="12">
        <f t="shared" si="9"/>
        <v>0.28439754967095399</v>
      </c>
      <c r="AQ173" s="12">
        <f t="shared" si="9"/>
        <v>0.45804608061956453</v>
      </c>
      <c r="AR173" s="12">
        <f t="shared" si="9"/>
        <v>0.20957673153895928</v>
      </c>
      <c r="AS173" s="12">
        <f t="shared" si="8"/>
        <v>0.38759713090439973</v>
      </c>
      <c r="AT173" s="12">
        <f t="shared" si="8"/>
        <v>0.36963188067854769</v>
      </c>
      <c r="AU173" s="12">
        <f t="shared" si="7"/>
        <v>0.50625026976401255</v>
      </c>
      <c r="AV173" s="12">
        <f t="shared" si="7"/>
        <v>0.56947692698600705</v>
      </c>
      <c r="AW173" s="12">
        <f t="shared" si="7"/>
        <v>0.59800477226619098</v>
      </c>
      <c r="AX173" s="12">
        <f t="shared" si="7"/>
        <v>0.57448067191606966</v>
      </c>
      <c r="AY173" s="12">
        <f t="shared" si="7"/>
        <v>0.427654533815367</v>
      </c>
      <c r="AZ173" s="12">
        <f t="shared" si="7"/>
        <v>0.36428567754682217</v>
      </c>
      <c r="BA173" s="134"/>
    </row>
    <row r="174" spans="1:53" x14ac:dyDescent="0.3">
      <c r="A174" s="134"/>
      <c r="B174" s="134"/>
      <c r="C174" s="134"/>
      <c r="D174" s="38" t="s">
        <v>184</v>
      </c>
      <c r="E174" s="38" t="s">
        <v>133</v>
      </c>
      <c r="F174" s="38" t="s">
        <v>94</v>
      </c>
      <c r="G174" s="38" t="s">
        <v>73</v>
      </c>
      <c r="H174" s="130"/>
      <c r="I174" s="11">
        <f>Database!L174</f>
        <v>0.55207960930154398</v>
      </c>
      <c r="J174" s="11">
        <f>Database!M174</f>
        <v>0.68040638039674417</v>
      </c>
      <c r="K174" s="11">
        <f>Database!N174</f>
        <v>0.6757441152068927</v>
      </c>
      <c r="L174" s="11">
        <f>Database!O174</f>
        <v>0.73776115036555956</v>
      </c>
      <c r="M174" s="11">
        <f>Database!P174</f>
        <v>0.59678630011919642</v>
      </c>
      <c r="N174" s="11">
        <f>Database!Q174</f>
        <v>0.81567579507811216</v>
      </c>
      <c r="O174" s="11">
        <f>Database!R174</f>
        <v>0.65367560030447258</v>
      </c>
      <c r="P174" s="11">
        <f>Database!S174</f>
        <v>0.48188600204408616</v>
      </c>
      <c r="Q174" s="11">
        <f>Database!T174</f>
        <v>0.54502104290075581</v>
      </c>
      <c r="R174" s="11">
        <f>Database!U174</f>
        <v>0.48438042124771663</v>
      </c>
      <c r="S174" s="11">
        <f>Database!V174</f>
        <v>0.46917842851974856</v>
      </c>
      <c r="T174" s="11">
        <f>Database!W174</f>
        <v>0.4963757190969903</v>
      </c>
      <c r="U174" s="11">
        <f>Database!X174</f>
        <v>0.63694511640220941</v>
      </c>
      <c r="V174" s="11">
        <f>Database!Y174</f>
        <v>0.69359532880917929</v>
      </c>
      <c r="W174" s="130"/>
      <c r="X174" s="11">
        <f>Database!L1487</f>
        <v>1</v>
      </c>
      <c r="Y174" s="11">
        <f>Database!M1487</f>
        <v>1</v>
      </c>
      <c r="Z174" s="11">
        <f>Database!N1487</f>
        <v>1</v>
      </c>
      <c r="AA174" s="11">
        <f>Database!O1487</f>
        <v>1</v>
      </c>
      <c r="AB174" s="11">
        <f>Database!P1487</f>
        <v>1</v>
      </c>
      <c r="AC174" s="11">
        <f>Database!Q1487</f>
        <v>1</v>
      </c>
      <c r="AD174" s="11">
        <f>Database!R1487</f>
        <v>1</v>
      </c>
      <c r="AE174" s="11">
        <f>Database!S1487</f>
        <v>0.8415012078041153</v>
      </c>
      <c r="AF174" s="11">
        <f>Database!T1487</f>
        <v>1</v>
      </c>
      <c r="AG174" s="11">
        <f>Database!U1487</f>
        <v>1</v>
      </c>
      <c r="AH174" s="11">
        <f>Database!V1487</f>
        <v>1</v>
      </c>
      <c r="AI174" s="11">
        <f>Database!W1487</f>
        <v>1</v>
      </c>
      <c r="AJ174" s="11">
        <f>Database!X1487</f>
        <v>1</v>
      </c>
      <c r="AK174" s="11">
        <f>Database!Y1487</f>
        <v>1</v>
      </c>
      <c r="AL174" s="130"/>
      <c r="AM174" s="12">
        <f t="shared" si="9"/>
        <v>0.44792039069845602</v>
      </c>
      <c r="AN174" s="12">
        <f t="shared" si="9"/>
        <v>0.31959361960325583</v>
      </c>
      <c r="AO174" s="12">
        <f t="shared" si="9"/>
        <v>0.3242558847931073</v>
      </c>
      <c r="AP174" s="12">
        <f t="shared" si="9"/>
        <v>0.26223884963444044</v>
      </c>
      <c r="AQ174" s="12">
        <f t="shared" si="9"/>
        <v>0.40321369988080358</v>
      </c>
      <c r="AR174" s="12">
        <f t="shared" si="9"/>
        <v>0.18432420492188784</v>
      </c>
      <c r="AS174" s="12">
        <f t="shared" si="8"/>
        <v>0.34632439969552742</v>
      </c>
      <c r="AT174" s="12">
        <f t="shared" si="8"/>
        <v>0.35961520576002914</v>
      </c>
      <c r="AU174" s="12">
        <f t="shared" si="7"/>
        <v>0.45497895709924419</v>
      </c>
      <c r="AV174" s="12">
        <f t="shared" si="7"/>
        <v>0.51561957875228337</v>
      </c>
      <c r="AW174" s="12">
        <f t="shared" si="7"/>
        <v>0.53082157148025144</v>
      </c>
      <c r="AX174" s="12">
        <f t="shared" si="7"/>
        <v>0.5036242809030097</v>
      </c>
      <c r="AY174" s="12">
        <f t="shared" si="7"/>
        <v>0.36305488359779059</v>
      </c>
      <c r="AZ174" s="12">
        <f t="shared" si="7"/>
        <v>0.30640467119082071</v>
      </c>
      <c r="BA174" s="134"/>
    </row>
    <row r="175" spans="1:53" x14ac:dyDescent="0.3">
      <c r="A175" s="134"/>
      <c r="B175" s="134"/>
      <c r="C175" s="134"/>
      <c r="D175" s="38" t="s">
        <v>184</v>
      </c>
      <c r="E175" s="38" t="s">
        <v>133</v>
      </c>
      <c r="F175" s="38" t="s">
        <v>96</v>
      </c>
      <c r="G175" s="38" t="s">
        <v>73</v>
      </c>
      <c r="H175" s="130"/>
      <c r="I175" s="11">
        <f>Database!L175</f>
        <v>0.55207960930154398</v>
      </c>
      <c r="J175" s="11">
        <f>Database!M175</f>
        <v>0.68040638039674417</v>
      </c>
      <c r="K175" s="11">
        <f>Database!N175</f>
        <v>0.6757441152068927</v>
      </c>
      <c r="L175" s="11">
        <f>Database!O175</f>
        <v>0.73776115036555956</v>
      </c>
      <c r="M175" s="11">
        <f>Database!P175</f>
        <v>0.59678630011919642</v>
      </c>
      <c r="N175" s="11">
        <f>Database!Q175</f>
        <v>0.81567579507811216</v>
      </c>
      <c r="O175" s="11">
        <f>Database!R175</f>
        <v>0.65367560030447258</v>
      </c>
      <c r="P175" s="11">
        <f>Database!S175</f>
        <v>0.48188600204408616</v>
      </c>
      <c r="Q175" s="11">
        <f>Database!T175</f>
        <v>0.54502104290075581</v>
      </c>
      <c r="R175" s="11">
        <f>Database!U175</f>
        <v>0.48438042124771663</v>
      </c>
      <c r="S175" s="11">
        <f>Database!V175</f>
        <v>0.46917842851974856</v>
      </c>
      <c r="T175" s="11">
        <f>Database!W175</f>
        <v>0.4963757190969903</v>
      </c>
      <c r="U175" s="11">
        <f>Database!X175</f>
        <v>0.63694511640220941</v>
      </c>
      <c r="V175" s="11">
        <f>Database!Y175</f>
        <v>0.69359532880917929</v>
      </c>
      <c r="W175" s="130"/>
      <c r="X175" s="11">
        <f>Database!L1488</f>
        <v>1</v>
      </c>
      <c r="Y175" s="11">
        <f>Database!M1488</f>
        <v>1</v>
      </c>
      <c r="Z175" s="11">
        <f>Database!N1488</f>
        <v>1</v>
      </c>
      <c r="AA175" s="11">
        <f>Database!O1488</f>
        <v>1</v>
      </c>
      <c r="AB175" s="11">
        <f>Database!P1488</f>
        <v>1</v>
      </c>
      <c r="AC175" s="11">
        <f>Database!Q1488</f>
        <v>1</v>
      </c>
      <c r="AD175" s="11">
        <f>Database!R1488</f>
        <v>1</v>
      </c>
      <c r="AE175" s="11">
        <f>Database!S1488</f>
        <v>0.8419301588522704</v>
      </c>
      <c r="AF175" s="11">
        <f>Database!T1488</f>
        <v>1</v>
      </c>
      <c r="AG175" s="11">
        <f>Database!U1488</f>
        <v>0.22132115698111329</v>
      </c>
      <c r="AH175" s="11">
        <f>Database!V1488</f>
        <v>1</v>
      </c>
      <c r="AI175" s="11">
        <f>Database!W1488</f>
        <v>1</v>
      </c>
      <c r="AJ175" s="11">
        <f>Database!X1488</f>
        <v>1</v>
      </c>
      <c r="AK175" s="11">
        <f>Database!Y1488</f>
        <v>1</v>
      </c>
      <c r="AL175" s="130"/>
      <c r="AM175" s="12">
        <f t="shared" si="9"/>
        <v>0.44792039069845602</v>
      </c>
      <c r="AN175" s="12">
        <f t="shared" si="9"/>
        <v>0.31959361960325583</v>
      </c>
      <c r="AO175" s="12">
        <f t="shared" si="9"/>
        <v>0.3242558847931073</v>
      </c>
      <c r="AP175" s="12">
        <f t="shared" si="9"/>
        <v>0.26223884963444044</v>
      </c>
      <c r="AQ175" s="12">
        <f t="shared" si="9"/>
        <v>0.40321369988080358</v>
      </c>
      <c r="AR175" s="12">
        <f t="shared" si="9"/>
        <v>0.18432420492188784</v>
      </c>
      <c r="AS175" s="12">
        <f t="shared" si="8"/>
        <v>0.34632439969552742</v>
      </c>
      <c r="AT175" s="12">
        <f t="shared" si="8"/>
        <v>0.36004415680818425</v>
      </c>
      <c r="AU175" s="12">
        <f t="shared" si="7"/>
        <v>0.45497895709924419</v>
      </c>
      <c r="AV175" s="12">
        <f t="shared" si="7"/>
        <v>-0.26305926426660331</v>
      </c>
      <c r="AW175" s="12">
        <f t="shared" si="7"/>
        <v>0.53082157148025144</v>
      </c>
      <c r="AX175" s="12">
        <f t="shared" si="7"/>
        <v>0.5036242809030097</v>
      </c>
      <c r="AY175" s="12">
        <f t="shared" si="7"/>
        <v>0.36305488359779059</v>
      </c>
      <c r="AZ175" s="12">
        <f t="shared" si="7"/>
        <v>0.30640467119082071</v>
      </c>
      <c r="BA175" s="134"/>
    </row>
    <row r="176" spans="1:53" x14ac:dyDescent="0.3">
      <c r="A176" s="134"/>
      <c r="B176" s="134"/>
      <c r="C176" s="134"/>
      <c r="D176" s="38" t="s">
        <v>184</v>
      </c>
      <c r="E176" s="38" t="s">
        <v>133</v>
      </c>
      <c r="F176" s="38" t="s">
        <v>98</v>
      </c>
      <c r="G176" s="38" t="s">
        <v>73</v>
      </c>
      <c r="H176" s="130"/>
      <c r="I176" s="11">
        <f>Database!L176</f>
        <v>0.47562509538219977</v>
      </c>
      <c r="J176" s="11">
        <f>Database!M176</f>
        <v>0.61106713260079881</v>
      </c>
      <c r="K176" s="11">
        <f>Database!N176</f>
        <v>0.59783591913251777</v>
      </c>
      <c r="L176" s="11">
        <f>Database!O176</f>
        <v>0.71560245032904601</v>
      </c>
      <c r="M176" s="11">
        <f>Database!P176</f>
        <v>0.54195391938043547</v>
      </c>
      <c r="N176" s="11">
        <f>Database!Q176</f>
        <v>0.79042326846104072</v>
      </c>
      <c r="O176" s="11">
        <f>Database!R176</f>
        <v>0.61240286909560027</v>
      </c>
      <c r="P176" s="11">
        <f>Database!S176</f>
        <v>0.42400939831965134</v>
      </c>
      <c r="Q176" s="11">
        <f>Database!T176</f>
        <v>0.49374973023598751</v>
      </c>
      <c r="R176" s="11">
        <f>Database!U176</f>
        <v>0.43052307301399295</v>
      </c>
      <c r="S176" s="11">
        <f>Database!V176</f>
        <v>0.40199522773380908</v>
      </c>
      <c r="T176" s="11">
        <f>Database!W176</f>
        <v>0.42551932808393034</v>
      </c>
      <c r="U176" s="11">
        <f>Database!X176</f>
        <v>0.572345466184633</v>
      </c>
      <c r="V176" s="11">
        <f>Database!Y176</f>
        <v>0.63571432245317783</v>
      </c>
      <c r="W176" s="130"/>
      <c r="X176" s="11">
        <f>Database!L1489</f>
        <v>1</v>
      </c>
      <c r="Y176" s="11">
        <f>Database!M1489</f>
        <v>1</v>
      </c>
      <c r="Z176" s="11">
        <f>Database!N1489</f>
        <v>1</v>
      </c>
      <c r="AA176" s="11">
        <f>Database!O1489</f>
        <v>1</v>
      </c>
      <c r="AB176" s="11">
        <f>Database!P1489</f>
        <v>1</v>
      </c>
      <c r="AC176" s="11">
        <f>Database!Q1489</f>
        <v>1</v>
      </c>
      <c r="AD176" s="11">
        <f>Database!R1489</f>
        <v>1</v>
      </c>
      <c r="AE176" s="11">
        <f>Database!S1489</f>
        <v>0.79999283952363198</v>
      </c>
      <c r="AF176" s="11">
        <f>Database!T1489</f>
        <v>1</v>
      </c>
      <c r="AG176" s="11">
        <f>Database!U1489</f>
        <v>1</v>
      </c>
      <c r="AH176" s="11">
        <f>Database!V1489</f>
        <v>1</v>
      </c>
      <c r="AI176" s="11">
        <f>Database!W1489</f>
        <v>1</v>
      </c>
      <c r="AJ176" s="11">
        <f>Database!X1489</f>
        <v>1</v>
      </c>
      <c r="AK176" s="11">
        <f>Database!Y1489</f>
        <v>1</v>
      </c>
      <c r="AL176" s="130"/>
      <c r="AM176" s="12">
        <f t="shared" si="9"/>
        <v>0.52437490461780023</v>
      </c>
      <c r="AN176" s="12">
        <f t="shared" si="9"/>
        <v>0.38893286739920119</v>
      </c>
      <c r="AO176" s="12">
        <f t="shared" si="9"/>
        <v>0.40216408086748223</v>
      </c>
      <c r="AP176" s="12">
        <f t="shared" si="9"/>
        <v>0.28439754967095399</v>
      </c>
      <c r="AQ176" s="12">
        <f t="shared" si="9"/>
        <v>0.45804608061956453</v>
      </c>
      <c r="AR176" s="12">
        <f t="shared" si="9"/>
        <v>0.20957673153895928</v>
      </c>
      <c r="AS176" s="12">
        <f t="shared" si="8"/>
        <v>0.38759713090439973</v>
      </c>
      <c r="AT176" s="12">
        <f t="shared" si="8"/>
        <v>0.37598344120398064</v>
      </c>
      <c r="AU176" s="12">
        <f t="shared" si="7"/>
        <v>0.50625026976401255</v>
      </c>
      <c r="AV176" s="12">
        <f t="shared" si="7"/>
        <v>0.56947692698600705</v>
      </c>
      <c r="AW176" s="12">
        <f t="shared" si="7"/>
        <v>0.59800477226619098</v>
      </c>
      <c r="AX176" s="12">
        <f t="shared" si="7"/>
        <v>0.57448067191606966</v>
      </c>
      <c r="AY176" s="12">
        <f t="shared" si="7"/>
        <v>0.427654533815367</v>
      </c>
      <c r="AZ176" s="12">
        <f t="shared" si="7"/>
        <v>0.36428567754682217</v>
      </c>
      <c r="BA176" s="134"/>
    </row>
    <row r="177" spans="1:53" x14ac:dyDescent="0.3">
      <c r="A177" s="134"/>
      <c r="B177" s="134"/>
      <c r="C177" s="134"/>
      <c r="D177" s="38" t="s">
        <v>184</v>
      </c>
      <c r="E177" s="38" t="s">
        <v>133</v>
      </c>
      <c r="F177" s="38" t="s">
        <v>100</v>
      </c>
      <c r="G177" s="38" t="s">
        <v>73</v>
      </c>
      <c r="H177" s="130"/>
      <c r="I177" s="11">
        <f>Database!L177</f>
        <v>0.47562509538219977</v>
      </c>
      <c r="J177" s="11">
        <f>Database!M177</f>
        <v>0.61106713260079881</v>
      </c>
      <c r="K177" s="11">
        <f>Database!N177</f>
        <v>0.59783591913251777</v>
      </c>
      <c r="L177" s="11">
        <f>Database!O177</f>
        <v>0.71560245032904601</v>
      </c>
      <c r="M177" s="11">
        <f>Database!P177</f>
        <v>0.54195391938043547</v>
      </c>
      <c r="N177" s="11">
        <f>Database!Q177</f>
        <v>0.79042326846104072</v>
      </c>
      <c r="O177" s="11">
        <f>Database!R177</f>
        <v>0.61240286909560027</v>
      </c>
      <c r="P177" s="11">
        <f>Database!S177</f>
        <v>0.42400939831965134</v>
      </c>
      <c r="Q177" s="11">
        <f>Database!T177</f>
        <v>0.49374973023598751</v>
      </c>
      <c r="R177" s="11">
        <f>Database!U177</f>
        <v>0.43052307301399295</v>
      </c>
      <c r="S177" s="11">
        <f>Database!V177</f>
        <v>0.40199522773380908</v>
      </c>
      <c r="T177" s="11">
        <f>Database!W177</f>
        <v>0.42551932808393034</v>
      </c>
      <c r="U177" s="11">
        <f>Database!X177</f>
        <v>0.572345466184633</v>
      </c>
      <c r="V177" s="11">
        <f>Database!Y177</f>
        <v>0.63571432245317783</v>
      </c>
      <c r="W177" s="130"/>
      <c r="X177" s="11">
        <f>Database!L1490</f>
        <v>1</v>
      </c>
      <c r="Y177" s="11">
        <f>Database!M1490</f>
        <v>1</v>
      </c>
      <c r="Z177" s="11">
        <f>Database!N1490</f>
        <v>1</v>
      </c>
      <c r="AA177" s="11">
        <f>Database!O1490</f>
        <v>1</v>
      </c>
      <c r="AB177" s="11">
        <f>Database!P1490</f>
        <v>1</v>
      </c>
      <c r="AC177" s="11">
        <f>Database!Q1490</f>
        <v>1</v>
      </c>
      <c r="AD177" s="11">
        <f>Database!R1490</f>
        <v>1</v>
      </c>
      <c r="AE177" s="11">
        <f>Database!S1490</f>
        <v>0.83468264476499476</v>
      </c>
      <c r="AF177" s="11">
        <f>Database!T1490</f>
        <v>1</v>
      </c>
      <c r="AG177" s="11">
        <f>Database!U1490</f>
        <v>0.23657589804041262</v>
      </c>
      <c r="AH177" s="11">
        <f>Database!V1490</f>
        <v>1</v>
      </c>
      <c r="AI177" s="11">
        <f>Database!W1490</f>
        <v>1</v>
      </c>
      <c r="AJ177" s="11">
        <f>Database!X1490</f>
        <v>1</v>
      </c>
      <c r="AK177" s="11">
        <f>Database!Y1490</f>
        <v>1</v>
      </c>
      <c r="AL177" s="130"/>
      <c r="AM177" s="12">
        <f t="shared" si="9"/>
        <v>0.52437490461780023</v>
      </c>
      <c r="AN177" s="12">
        <f t="shared" si="9"/>
        <v>0.38893286739920119</v>
      </c>
      <c r="AO177" s="12">
        <f t="shared" si="9"/>
        <v>0.40216408086748223</v>
      </c>
      <c r="AP177" s="12">
        <f t="shared" si="9"/>
        <v>0.28439754967095399</v>
      </c>
      <c r="AQ177" s="12">
        <f t="shared" si="9"/>
        <v>0.45804608061956453</v>
      </c>
      <c r="AR177" s="12">
        <f t="shared" si="9"/>
        <v>0.20957673153895928</v>
      </c>
      <c r="AS177" s="12">
        <f t="shared" si="8"/>
        <v>0.38759713090439973</v>
      </c>
      <c r="AT177" s="12">
        <f t="shared" si="8"/>
        <v>0.41067324644534342</v>
      </c>
      <c r="AU177" s="12">
        <f t="shared" si="7"/>
        <v>0.50625026976401255</v>
      </c>
      <c r="AV177" s="12">
        <f t="shared" si="7"/>
        <v>-0.19394717497358033</v>
      </c>
      <c r="AW177" s="12">
        <f t="shared" si="7"/>
        <v>0.59800477226619098</v>
      </c>
      <c r="AX177" s="12">
        <f t="shared" si="7"/>
        <v>0.57448067191606966</v>
      </c>
      <c r="AY177" s="12">
        <f t="shared" si="7"/>
        <v>0.427654533815367</v>
      </c>
      <c r="AZ177" s="12">
        <f t="shared" si="7"/>
        <v>0.36428567754682217</v>
      </c>
      <c r="BA177" s="134"/>
    </row>
    <row r="178" spans="1:53" x14ac:dyDescent="0.3">
      <c r="A178" s="134"/>
      <c r="B178" s="134"/>
      <c r="C178" s="134"/>
      <c r="D178" s="38" t="s">
        <v>184</v>
      </c>
      <c r="E178" s="38" t="s">
        <v>133</v>
      </c>
      <c r="F178" s="38" t="s">
        <v>102</v>
      </c>
      <c r="G178" s="38" t="s">
        <v>73</v>
      </c>
      <c r="H178" s="130"/>
      <c r="I178" s="11">
        <f>Database!L178</f>
        <v>0.20873193169230339</v>
      </c>
      <c r="J178" s="11">
        <f>Database!M178</f>
        <v>0.30487643362948791</v>
      </c>
      <c r="K178" s="11">
        <f>Database!N178</f>
        <v>0.30781273480959148</v>
      </c>
      <c r="L178" s="11">
        <f>Database!O178</f>
        <v>0.38084137530916312</v>
      </c>
      <c r="M178" s="11">
        <f>Database!P178</f>
        <v>0.22512915733354638</v>
      </c>
      <c r="N178" s="11">
        <f>Database!Q178</f>
        <v>0.51282067221852101</v>
      </c>
      <c r="O178" s="11">
        <f>Database!R178</f>
        <v>0.28630449796961366</v>
      </c>
      <c r="P178" s="11">
        <f>Database!S178</f>
        <v>0.23841630071000564</v>
      </c>
      <c r="Q178" s="11">
        <f>Database!T178</f>
        <v>0.18889110349498611</v>
      </c>
      <c r="R178" s="11">
        <f>Database!U178</f>
        <v>0.22339564787260172</v>
      </c>
      <c r="S178" s="11">
        <f>Database!V178</f>
        <v>0.13239871505125558</v>
      </c>
      <c r="T178" s="11">
        <f>Database!W178</f>
        <v>0.19228012818106205</v>
      </c>
      <c r="U178" s="11">
        <f>Database!X178</f>
        <v>0.22268127023199083</v>
      </c>
      <c r="V178" s="11">
        <f>Database!Y178</f>
        <v>0.20261770486263139</v>
      </c>
      <c r="W178" s="130"/>
      <c r="X178" s="11">
        <f>Database!L1491</f>
        <v>0.89407276906005573</v>
      </c>
      <c r="Y178" s="11">
        <f>Database!M1491</f>
        <v>1</v>
      </c>
      <c r="Z178" s="11">
        <f>Database!N1491</f>
        <v>1</v>
      </c>
      <c r="AA178" s="11">
        <f>Database!O1491</f>
        <v>1</v>
      </c>
      <c r="AB178" s="11">
        <f>Database!P1491</f>
        <v>1</v>
      </c>
      <c r="AC178" s="11">
        <f>Database!Q1491</f>
        <v>1</v>
      </c>
      <c r="AD178" s="11">
        <f>Database!R1491</f>
        <v>1</v>
      </c>
      <c r="AE178" s="11">
        <f>Database!S1491</f>
        <v>0.76711261825517962</v>
      </c>
      <c r="AF178" s="11">
        <f>Database!T1491</f>
        <v>0.76672520955864287</v>
      </c>
      <c r="AG178" s="11">
        <f>Database!U1491</f>
        <v>0.74092298043693816</v>
      </c>
      <c r="AH178" s="11">
        <f>Database!V1491</f>
        <v>0.83073610588094737</v>
      </c>
      <c r="AI178" s="11">
        <f>Database!W1491</f>
        <v>1</v>
      </c>
      <c r="AJ178" s="11">
        <f>Database!X1491</f>
        <v>1</v>
      </c>
      <c r="AK178" s="11">
        <f>Database!Y1491</f>
        <v>1</v>
      </c>
      <c r="AL178" s="130"/>
      <c r="AM178" s="12">
        <f t="shared" si="9"/>
        <v>0.68534083736775231</v>
      </c>
      <c r="AN178" s="12">
        <f t="shared" si="9"/>
        <v>0.69512356637051209</v>
      </c>
      <c r="AO178" s="12">
        <f t="shared" si="9"/>
        <v>0.69218726519040852</v>
      </c>
      <c r="AP178" s="12">
        <f t="shared" si="9"/>
        <v>0.61915862469083693</v>
      </c>
      <c r="AQ178" s="12">
        <f t="shared" si="9"/>
        <v>0.77487084266645367</v>
      </c>
      <c r="AR178" s="12">
        <f t="shared" si="9"/>
        <v>0.48717932778147899</v>
      </c>
      <c r="AS178" s="12">
        <f t="shared" si="8"/>
        <v>0.71369550203038634</v>
      </c>
      <c r="AT178" s="12">
        <f t="shared" si="8"/>
        <v>0.52869631754517399</v>
      </c>
      <c r="AU178" s="12">
        <f t="shared" si="7"/>
        <v>0.57783410606365671</v>
      </c>
      <c r="AV178" s="12">
        <f t="shared" si="7"/>
        <v>0.51752733256433647</v>
      </c>
      <c r="AW178" s="12">
        <f t="shared" si="7"/>
        <v>0.69833739082969182</v>
      </c>
      <c r="AX178" s="12">
        <f t="shared" si="7"/>
        <v>0.80771987181893801</v>
      </c>
      <c r="AY178" s="12">
        <f t="shared" si="7"/>
        <v>0.7773187297680092</v>
      </c>
      <c r="AZ178" s="12">
        <f t="shared" si="7"/>
        <v>0.79738229513736858</v>
      </c>
      <c r="BA178" s="134"/>
    </row>
    <row r="179" spans="1:53" x14ac:dyDescent="0.3">
      <c r="A179" s="134"/>
      <c r="B179" s="134"/>
      <c r="C179" s="134"/>
      <c r="D179" s="9" t="s">
        <v>184</v>
      </c>
      <c r="E179" s="9" t="s">
        <v>133</v>
      </c>
      <c r="F179" s="9" t="s">
        <v>104</v>
      </c>
      <c r="G179" s="9" t="s">
        <v>73</v>
      </c>
      <c r="H179" s="10"/>
      <c r="I179" s="13">
        <f>Database!L179</f>
        <v>0.20873193169230339</v>
      </c>
      <c r="J179" s="13">
        <f>Database!M179</f>
        <v>0.30487643362948791</v>
      </c>
      <c r="K179" s="13">
        <f>Database!N179</f>
        <v>0.30781273480959148</v>
      </c>
      <c r="L179" s="13">
        <f>Database!O179</f>
        <v>0.38084137530916312</v>
      </c>
      <c r="M179" s="13">
        <f>Database!P179</f>
        <v>0.22512915733354638</v>
      </c>
      <c r="N179" s="13">
        <f>Database!Q179</f>
        <v>0.51282067221852101</v>
      </c>
      <c r="O179" s="13">
        <f>Database!R179</f>
        <v>0.28630449796961366</v>
      </c>
      <c r="P179" s="13">
        <f>Database!S179</f>
        <v>0.23841630071000564</v>
      </c>
      <c r="Q179" s="13">
        <f>Database!T179</f>
        <v>0.18889110349498611</v>
      </c>
      <c r="R179" s="13">
        <f>Database!U179</f>
        <v>0.22339564787260172</v>
      </c>
      <c r="S179" s="13">
        <f>Database!V179</f>
        <v>0.13239871505125558</v>
      </c>
      <c r="T179" s="13">
        <f>Database!W179</f>
        <v>0.19228012818106205</v>
      </c>
      <c r="U179" s="13">
        <f>Database!X179</f>
        <v>0.22268127023199083</v>
      </c>
      <c r="V179" s="13">
        <f>Database!Y179</f>
        <v>0.20261770486263139</v>
      </c>
      <c r="W179" s="10"/>
      <c r="X179" s="13">
        <f>Database!L1492</f>
        <v>0.83712879504748694</v>
      </c>
      <c r="Y179" s="13">
        <f>Database!M1492</f>
        <v>1</v>
      </c>
      <c r="Z179" s="13">
        <f>Database!N1492</f>
        <v>1</v>
      </c>
      <c r="AA179" s="13">
        <f>Database!O1492</f>
        <v>1</v>
      </c>
      <c r="AB179" s="13">
        <f>Database!P1492</f>
        <v>0.9598991608191223</v>
      </c>
      <c r="AC179" s="13">
        <f>Database!Q1492</f>
        <v>1</v>
      </c>
      <c r="AD179" s="13">
        <f>Database!R1492</f>
        <v>1</v>
      </c>
      <c r="AE179" s="13">
        <f>Database!S1492</f>
        <v>0.56254823115343977</v>
      </c>
      <c r="AF179" s="13">
        <f>Database!T1492</f>
        <v>0.6335074151748622</v>
      </c>
      <c r="AG179" s="13">
        <f>Database!U1492</f>
        <v>0.62647201856120205</v>
      </c>
      <c r="AH179" s="13">
        <f>Database!V1492</f>
        <v>0.73971605449067979</v>
      </c>
      <c r="AI179" s="13">
        <f>Database!W1492</f>
        <v>1</v>
      </c>
      <c r="AJ179" s="13">
        <f>Database!X1492</f>
        <v>1</v>
      </c>
      <c r="AK179" s="13">
        <f>Database!Y1492</f>
        <v>0.9085025128845764</v>
      </c>
      <c r="AL179" s="10"/>
      <c r="AM179" s="58">
        <f t="shared" si="9"/>
        <v>0.62839686335518352</v>
      </c>
      <c r="AN179" s="58">
        <f t="shared" si="9"/>
        <v>0.69512356637051209</v>
      </c>
      <c r="AO179" s="58">
        <f t="shared" si="9"/>
        <v>0.69218726519040852</v>
      </c>
      <c r="AP179" s="58">
        <f t="shared" si="9"/>
        <v>0.61915862469083693</v>
      </c>
      <c r="AQ179" s="58">
        <f t="shared" si="9"/>
        <v>0.73477000348557597</v>
      </c>
      <c r="AR179" s="58">
        <f t="shared" si="9"/>
        <v>0.48717932778147899</v>
      </c>
      <c r="AS179" s="58">
        <f t="shared" si="8"/>
        <v>0.71369550203038634</v>
      </c>
      <c r="AT179" s="58">
        <f t="shared" si="8"/>
        <v>0.32413193044343414</v>
      </c>
      <c r="AU179" s="58">
        <f t="shared" si="7"/>
        <v>0.44461631167987609</v>
      </c>
      <c r="AV179" s="58">
        <f t="shared" si="7"/>
        <v>0.40307637068860036</v>
      </c>
      <c r="AW179" s="58">
        <f t="shared" si="7"/>
        <v>0.60731733943942423</v>
      </c>
      <c r="AX179" s="58">
        <f t="shared" si="7"/>
        <v>0.80771987181893801</v>
      </c>
      <c r="AY179" s="58">
        <f t="shared" si="7"/>
        <v>0.7773187297680092</v>
      </c>
      <c r="AZ179" s="58">
        <f t="shared" si="7"/>
        <v>0.70588480802194498</v>
      </c>
      <c r="BA179" s="134"/>
    </row>
    <row r="180" spans="1:53" x14ac:dyDescent="0.3">
      <c r="A180" s="134"/>
      <c r="B180" s="134"/>
      <c r="C180" s="134"/>
      <c r="D180" s="8" t="s">
        <v>184</v>
      </c>
      <c r="E180" s="8" t="s">
        <v>186</v>
      </c>
      <c r="F180" s="8" t="s">
        <v>72</v>
      </c>
      <c r="G180" s="8" t="s">
        <v>73</v>
      </c>
      <c r="H180" s="134"/>
      <c r="I180" s="11">
        <f>Database!L180</f>
        <v>0.63282555943362184</v>
      </c>
      <c r="J180" s="11">
        <f>Database!M180</f>
        <v>0.72278076777853761</v>
      </c>
      <c r="K180" s="11">
        <f>Database!N180</f>
        <v>0.71528924405912986</v>
      </c>
      <c r="L180" s="11">
        <f>Database!O180</f>
        <v>0.69709823978549357</v>
      </c>
      <c r="M180" s="11">
        <f>Database!P180</f>
        <v>0.66588452458720304</v>
      </c>
      <c r="N180" s="11">
        <f>Database!Q180</f>
        <v>0.76220651355825975</v>
      </c>
      <c r="O180" s="11">
        <f>Database!R180</f>
        <v>0.68855638260495156</v>
      </c>
      <c r="P180" s="11">
        <f>Database!S180</f>
        <v>0.50919256101700383</v>
      </c>
      <c r="Q180" s="11">
        <f>Database!T180</f>
        <v>0.61966442535794575</v>
      </c>
      <c r="R180" s="11">
        <f>Database!U180</f>
        <v>0.54588179358339728</v>
      </c>
      <c r="S180" s="11">
        <f>Database!V180</f>
        <v>0.57226375111785932</v>
      </c>
      <c r="T180" s="11">
        <f>Database!W180</f>
        <v>0.5877958001212179</v>
      </c>
      <c r="U180" s="11">
        <f>Database!X180</f>
        <v>0.71111622186955192</v>
      </c>
      <c r="V180" s="11">
        <f>Database!Y180</f>
        <v>0.74371719201514574</v>
      </c>
      <c r="W180" s="134"/>
      <c r="X180" s="11">
        <f>Database!L1493</f>
        <v>0.55118379881501645</v>
      </c>
      <c r="Y180" s="11">
        <f>Database!M1493</f>
        <v>0.65782685158518805</v>
      </c>
      <c r="Z180" s="11">
        <f>Database!N1493</f>
        <v>0.69775708847087792</v>
      </c>
      <c r="AA180" s="11">
        <f>Database!O1493</f>
        <v>0.58874786025017589</v>
      </c>
      <c r="AB180" s="11">
        <f>Database!P1493</f>
        <v>0.60503742938379856</v>
      </c>
      <c r="AC180" s="11">
        <f>Database!Q1493</f>
        <v>0.71074621554787643</v>
      </c>
      <c r="AD180" s="11">
        <f>Database!R1493</f>
        <v>0.6328768284491032</v>
      </c>
      <c r="AE180" s="11">
        <f>Database!S1493</f>
        <v>0.44738701918938584</v>
      </c>
      <c r="AF180" s="11">
        <f>Database!T1493</f>
        <v>0.5043300009853694</v>
      </c>
      <c r="AG180" s="11">
        <f>Database!U1493</f>
        <v>0.41209004042622699</v>
      </c>
      <c r="AH180" s="11">
        <f>Database!V1493</f>
        <v>0.5124442342189327</v>
      </c>
      <c r="AI180" s="11">
        <f>Database!W1493</f>
        <v>0.57829116511702272</v>
      </c>
      <c r="AJ180" s="11">
        <f>Database!X1493</f>
        <v>0.65421228615803451</v>
      </c>
      <c r="AK180" s="11">
        <f>Database!Y1493</f>
        <v>0.70616105140582763</v>
      </c>
      <c r="AL180" s="134"/>
      <c r="AM180" s="12">
        <f t="shared" si="9"/>
        <v>-8.1641760618605397E-2</v>
      </c>
      <c r="AN180" s="12">
        <f t="shared" si="9"/>
        <v>-6.4953916193349559E-2</v>
      </c>
      <c r="AO180" s="12">
        <f t="shared" si="9"/>
        <v>-1.7532155588251941E-2</v>
      </c>
      <c r="AP180" s="12">
        <f t="shared" si="9"/>
        <v>-0.10835037953531768</v>
      </c>
      <c r="AQ180" s="12">
        <f t="shared" si="9"/>
        <v>-6.0847095203404478E-2</v>
      </c>
      <c r="AR180" s="12">
        <f t="shared" si="9"/>
        <v>-5.1460298010383321E-2</v>
      </c>
      <c r="AS180" s="12">
        <f t="shared" si="8"/>
        <v>-5.5679554155848354E-2</v>
      </c>
      <c r="AT180" s="12">
        <f t="shared" si="8"/>
        <v>-6.1805541827617994E-2</v>
      </c>
      <c r="AU180" s="12">
        <f t="shared" si="7"/>
        <v>-0.11533442437257635</v>
      </c>
      <c r="AV180" s="12">
        <f t="shared" si="7"/>
        <v>-0.13379175315717029</v>
      </c>
      <c r="AW180" s="12">
        <f t="shared" si="7"/>
        <v>-5.9819516898926617E-2</v>
      </c>
      <c r="AX180" s="12">
        <f t="shared" si="7"/>
        <v>-9.5046350041951833E-3</v>
      </c>
      <c r="AY180" s="12">
        <f t="shared" si="7"/>
        <v>-5.6903935711517417E-2</v>
      </c>
      <c r="AZ180" s="12">
        <f t="shared" si="7"/>
        <v>-3.7556140609318112E-2</v>
      </c>
      <c r="BA180" s="134"/>
    </row>
    <row r="181" spans="1:53" x14ac:dyDescent="0.3">
      <c r="A181" s="134"/>
      <c r="B181" s="134"/>
      <c r="C181" s="134"/>
      <c r="D181" s="8" t="s">
        <v>184</v>
      </c>
      <c r="E181" s="8" t="s">
        <v>186</v>
      </c>
      <c r="F181" s="8" t="s">
        <v>74</v>
      </c>
      <c r="G181" s="8" t="s">
        <v>73</v>
      </c>
      <c r="H181" s="134"/>
      <c r="I181" s="11">
        <f>Database!L181</f>
        <v>0.63282555943362184</v>
      </c>
      <c r="J181" s="11">
        <f>Database!M181</f>
        <v>0.72278076777853761</v>
      </c>
      <c r="K181" s="11">
        <f>Database!N181</f>
        <v>0.71528924405912986</v>
      </c>
      <c r="L181" s="11">
        <f>Database!O181</f>
        <v>0.69709823978549357</v>
      </c>
      <c r="M181" s="11">
        <f>Database!P181</f>
        <v>0.66588452458720304</v>
      </c>
      <c r="N181" s="11">
        <f>Database!Q181</f>
        <v>0.76220651355825975</v>
      </c>
      <c r="O181" s="11">
        <f>Database!R181</f>
        <v>0.68855638260495156</v>
      </c>
      <c r="P181" s="11">
        <f>Database!S181</f>
        <v>0.50919256101700383</v>
      </c>
      <c r="Q181" s="11">
        <f>Database!T181</f>
        <v>0.61966442535794575</v>
      </c>
      <c r="R181" s="11">
        <f>Database!U181</f>
        <v>0.54588179358339728</v>
      </c>
      <c r="S181" s="11">
        <f>Database!V181</f>
        <v>0.57226375111785932</v>
      </c>
      <c r="T181" s="11">
        <f>Database!W181</f>
        <v>0.5877958001212179</v>
      </c>
      <c r="U181" s="11">
        <f>Database!X181</f>
        <v>0.71111622186955192</v>
      </c>
      <c r="V181" s="11">
        <f>Database!Y181</f>
        <v>0.74371719201514574</v>
      </c>
      <c r="W181" s="134"/>
      <c r="X181" s="11">
        <f>Database!L1494</f>
        <v>0.78134385048451249</v>
      </c>
      <c r="Y181" s="11">
        <f>Database!M1494</f>
        <v>0.93977371761133399</v>
      </c>
      <c r="Z181" s="11">
        <f>Database!N1494</f>
        <v>0.89033820875815384</v>
      </c>
      <c r="AA181" s="11">
        <f>Database!O1494</f>
        <v>0.91936930201885603</v>
      </c>
      <c r="AB181" s="11">
        <f>Database!P1494</f>
        <v>0.85349295349303089</v>
      </c>
      <c r="AC181" s="11">
        <f>Database!Q1494</f>
        <v>1</v>
      </c>
      <c r="AD181" s="11">
        <f>Database!R1494</f>
        <v>0.87804261679551854</v>
      </c>
      <c r="AE181" s="11">
        <f>Database!S1494</f>
        <v>0.69204143433720322</v>
      </c>
      <c r="AF181" s="11">
        <f>Database!T1494</f>
        <v>0.6301932673829872</v>
      </c>
      <c r="AG181" s="11">
        <f>Database!U1494</f>
        <v>0.5401022365819691</v>
      </c>
      <c r="AH181" s="11">
        <f>Database!V1494</f>
        <v>0.58611764180044401</v>
      </c>
      <c r="AI181" s="11">
        <f>Database!W1494</f>
        <v>0.71821654210129005</v>
      </c>
      <c r="AJ181" s="11">
        <f>Database!X1494</f>
        <v>0.85854369325602076</v>
      </c>
      <c r="AK181" s="11">
        <f>Database!Y1494</f>
        <v>0.90955421329761454</v>
      </c>
      <c r="AL181" s="134"/>
      <c r="AM181" s="12">
        <f t="shared" si="9"/>
        <v>0.14851829105089065</v>
      </c>
      <c r="AN181" s="12">
        <f t="shared" si="9"/>
        <v>0.21699294983279638</v>
      </c>
      <c r="AO181" s="12">
        <f t="shared" si="9"/>
        <v>0.17504896469902398</v>
      </c>
      <c r="AP181" s="12">
        <f t="shared" si="9"/>
        <v>0.22227106223336246</v>
      </c>
      <c r="AQ181" s="12">
        <f t="shared" si="9"/>
        <v>0.18760842890582785</v>
      </c>
      <c r="AR181" s="12">
        <f t="shared" si="9"/>
        <v>0.23779348644174025</v>
      </c>
      <c r="AS181" s="12">
        <f t="shared" si="8"/>
        <v>0.18948623419056698</v>
      </c>
      <c r="AT181" s="12">
        <f t="shared" si="8"/>
        <v>0.18284887332019939</v>
      </c>
      <c r="AU181" s="12">
        <f t="shared" si="7"/>
        <v>1.0528842025041452E-2</v>
      </c>
      <c r="AV181" s="12">
        <f t="shared" si="7"/>
        <v>-5.7795570014281816E-3</v>
      </c>
      <c r="AW181" s="12">
        <f t="shared" si="7"/>
        <v>1.3853890682584691E-2</v>
      </c>
      <c r="AX181" s="12">
        <f t="shared" si="7"/>
        <v>0.13042074198007214</v>
      </c>
      <c r="AY181" s="12">
        <f t="shared" si="7"/>
        <v>0.14742747138646883</v>
      </c>
      <c r="AZ181" s="12">
        <f t="shared" si="7"/>
        <v>0.1658370212824688</v>
      </c>
      <c r="BA181" s="134"/>
    </row>
    <row r="182" spans="1:53" x14ac:dyDescent="0.3">
      <c r="A182" s="134"/>
      <c r="B182" s="134"/>
      <c r="C182" s="134"/>
      <c r="D182" s="8" t="s">
        <v>184</v>
      </c>
      <c r="E182" s="8" t="s">
        <v>186</v>
      </c>
      <c r="F182" s="8" t="s">
        <v>75</v>
      </c>
      <c r="G182" s="8" t="s">
        <v>73</v>
      </c>
      <c r="H182" s="134"/>
      <c r="I182" s="11">
        <f>Database!L182</f>
        <v>0.63282555943362184</v>
      </c>
      <c r="J182" s="11">
        <f>Database!M182</f>
        <v>0.72278076777853761</v>
      </c>
      <c r="K182" s="11">
        <f>Database!N182</f>
        <v>0.71528924405912986</v>
      </c>
      <c r="L182" s="11">
        <f>Database!O182</f>
        <v>0.69709823978549357</v>
      </c>
      <c r="M182" s="11">
        <f>Database!P182</f>
        <v>0.66588452458720304</v>
      </c>
      <c r="N182" s="11">
        <f>Database!Q182</f>
        <v>0.76220651355825975</v>
      </c>
      <c r="O182" s="11">
        <f>Database!R182</f>
        <v>0.68855638260495156</v>
      </c>
      <c r="P182" s="11">
        <f>Database!S182</f>
        <v>0.50919256101700383</v>
      </c>
      <c r="Q182" s="11">
        <f>Database!T182</f>
        <v>0.61966442535794575</v>
      </c>
      <c r="R182" s="11">
        <f>Database!U182</f>
        <v>0.54588179358339728</v>
      </c>
      <c r="S182" s="11">
        <f>Database!V182</f>
        <v>0.57226375111785932</v>
      </c>
      <c r="T182" s="11">
        <f>Database!W182</f>
        <v>0.5877958001212179</v>
      </c>
      <c r="U182" s="11">
        <f>Database!X182</f>
        <v>0.71111622186955192</v>
      </c>
      <c r="V182" s="11">
        <f>Database!Y182</f>
        <v>0.74371719201514574</v>
      </c>
      <c r="W182" s="134"/>
      <c r="X182" s="11">
        <f>Database!L1495</f>
        <v>0.78134385048451249</v>
      </c>
      <c r="Y182" s="11">
        <f>Database!M1495</f>
        <v>0.93977371761133399</v>
      </c>
      <c r="Z182" s="11">
        <f>Database!N1495</f>
        <v>0.89033820875815384</v>
      </c>
      <c r="AA182" s="11">
        <f>Database!O1495</f>
        <v>0.91936930201885603</v>
      </c>
      <c r="AB182" s="11">
        <f>Database!P1495</f>
        <v>0.85349295349303089</v>
      </c>
      <c r="AC182" s="11">
        <f>Database!Q1495</f>
        <v>1</v>
      </c>
      <c r="AD182" s="11">
        <f>Database!R1495</f>
        <v>0.87804261679551854</v>
      </c>
      <c r="AE182" s="11">
        <f>Database!S1495</f>
        <v>0.69204143433720322</v>
      </c>
      <c r="AF182" s="11">
        <f>Database!T1495</f>
        <v>0.6301932673829872</v>
      </c>
      <c r="AG182" s="11">
        <f>Database!U1495</f>
        <v>0.5401022365819691</v>
      </c>
      <c r="AH182" s="11">
        <f>Database!V1495</f>
        <v>0.58611764180044401</v>
      </c>
      <c r="AI182" s="11">
        <f>Database!W1495</f>
        <v>0.71821654210129005</v>
      </c>
      <c r="AJ182" s="11">
        <f>Database!X1495</f>
        <v>0.85854369325602076</v>
      </c>
      <c r="AK182" s="11">
        <f>Database!Y1495</f>
        <v>0.90955421329761454</v>
      </c>
      <c r="AL182" s="134"/>
      <c r="AM182" s="12">
        <f t="shared" si="9"/>
        <v>0.14851829105089065</v>
      </c>
      <c r="AN182" s="12">
        <f t="shared" si="9"/>
        <v>0.21699294983279638</v>
      </c>
      <c r="AO182" s="12">
        <f t="shared" si="9"/>
        <v>0.17504896469902398</v>
      </c>
      <c r="AP182" s="12">
        <f t="shared" si="9"/>
        <v>0.22227106223336246</v>
      </c>
      <c r="AQ182" s="12">
        <f t="shared" si="9"/>
        <v>0.18760842890582785</v>
      </c>
      <c r="AR182" s="12">
        <f t="shared" si="9"/>
        <v>0.23779348644174025</v>
      </c>
      <c r="AS182" s="12">
        <f t="shared" si="8"/>
        <v>0.18948623419056698</v>
      </c>
      <c r="AT182" s="12">
        <f t="shared" si="8"/>
        <v>0.18284887332019939</v>
      </c>
      <c r="AU182" s="12">
        <f t="shared" si="7"/>
        <v>1.0528842025041452E-2</v>
      </c>
      <c r="AV182" s="12">
        <f t="shared" si="7"/>
        <v>-5.7795570014281816E-3</v>
      </c>
      <c r="AW182" s="12">
        <f t="shared" si="7"/>
        <v>1.3853890682584691E-2</v>
      </c>
      <c r="AX182" s="12">
        <f t="shared" si="7"/>
        <v>0.13042074198007214</v>
      </c>
      <c r="AY182" s="12">
        <f t="shared" si="7"/>
        <v>0.14742747138646883</v>
      </c>
      <c r="AZ182" s="12">
        <f t="shared" si="7"/>
        <v>0.1658370212824688</v>
      </c>
      <c r="BA182" s="134"/>
    </row>
    <row r="183" spans="1:53" x14ac:dyDescent="0.3">
      <c r="A183" s="134"/>
      <c r="B183" s="134"/>
      <c r="C183" s="134"/>
      <c r="D183" s="8" t="s">
        <v>184</v>
      </c>
      <c r="E183" s="8" t="s">
        <v>186</v>
      </c>
      <c r="F183" s="8" t="s">
        <v>76</v>
      </c>
      <c r="G183" s="8" t="s">
        <v>73</v>
      </c>
      <c r="H183" s="134"/>
      <c r="I183" s="11">
        <f>Database!L183</f>
        <v>0.63282555943362184</v>
      </c>
      <c r="J183" s="11">
        <f>Database!M183</f>
        <v>0.72278076777853761</v>
      </c>
      <c r="K183" s="11">
        <f>Database!N183</f>
        <v>0.71528924405912986</v>
      </c>
      <c r="L183" s="11">
        <f>Database!O183</f>
        <v>0.69709823978549357</v>
      </c>
      <c r="M183" s="11">
        <f>Database!P183</f>
        <v>0.66588452458720304</v>
      </c>
      <c r="N183" s="11">
        <f>Database!Q183</f>
        <v>0.76220651355825975</v>
      </c>
      <c r="O183" s="11">
        <f>Database!R183</f>
        <v>0.68855638260495156</v>
      </c>
      <c r="P183" s="11">
        <f>Database!S183</f>
        <v>0.50919256101700383</v>
      </c>
      <c r="Q183" s="11">
        <f>Database!T183</f>
        <v>0.61966442535794575</v>
      </c>
      <c r="R183" s="11">
        <f>Database!U183</f>
        <v>0.54588179358339728</v>
      </c>
      <c r="S183" s="11">
        <f>Database!V183</f>
        <v>0.57226375111785932</v>
      </c>
      <c r="T183" s="11">
        <f>Database!W183</f>
        <v>0.5877958001212179</v>
      </c>
      <c r="U183" s="11">
        <f>Database!X183</f>
        <v>0.71111622186955192</v>
      </c>
      <c r="V183" s="11">
        <f>Database!Y183</f>
        <v>0.74371719201514574</v>
      </c>
      <c r="W183" s="134"/>
      <c r="X183" s="11">
        <f>Database!L1496</f>
        <v>0.66402763442322965</v>
      </c>
      <c r="Y183" s="11">
        <f>Database!M1496</f>
        <v>0.78808940876598987</v>
      </c>
      <c r="Z183" s="11">
        <f>Database!N1496</f>
        <v>0.76176376494930187</v>
      </c>
      <c r="AA183" s="11">
        <f>Database!O1496</f>
        <v>0.6881375363504264</v>
      </c>
      <c r="AB183" s="11">
        <f>Database!P1496</f>
        <v>0.75761769070544227</v>
      </c>
      <c r="AC183" s="11">
        <f>Database!Q1496</f>
        <v>0.81833246580453911</v>
      </c>
      <c r="AD183" s="11">
        <f>Database!R1496</f>
        <v>0.66632485742716641</v>
      </c>
      <c r="AE183" s="11">
        <f>Database!S1496</f>
        <v>0.72045379511950458</v>
      </c>
      <c r="AF183" s="11">
        <f>Database!T1496</f>
        <v>0.82613764883238971</v>
      </c>
      <c r="AG183" s="11">
        <f>Database!U1496</f>
        <v>0.61754895353055872</v>
      </c>
      <c r="AH183" s="11">
        <f>Database!V1496</f>
        <v>0.5556340328435575</v>
      </c>
      <c r="AI183" s="11">
        <f>Database!W1496</f>
        <v>0.6929733599185095</v>
      </c>
      <c r="AJ183" s="11">
        <f>Database!X1496</f>
        <v>0.77339777639057516</v>
      </c>
      <c r="AK183" s="11">
        <f>Database!Y1496</f>
        <v>0.85258002689446766</v>
      </c>
      <c r="AL183" s="134"/>
      <c r="AM183" s="12">
        <f t="shared" si="9"/>
        <v>3.1202074989607809E-2</v>
      </c>
      <c r="AN183" s="12">
        <f t="shared" si="9"/>
        <v>6.530864098745226E-2</v>
      </c>
      <c r="AO183" s="12">
        <f t="shared" si="9"/>
        <v>4.6474520890172011E-2</v>
      </c>
      <c r="AP183" s="12">
        <f t="shared" si="9"/>
        <v>-8.9607034350671633E-3</v>
      </c>
      <c r="AQ183" s="12">
        <f t="shared" si="9"/>
        <v>9.1733166118239229E-2</v>
      </c>
      <c r="AR183" s="12">
        <f t="shared" si="9"/>
        <v>5.6125952246279365E-2</v>
      </c>
      <c r="AS183" s="12">
        <f t="shared" si="8"/>
        <v>-2.223152517778515E-2</v>
      </c>
      <c r="AT183" s="12">
        <f t="shared" si="8"/>
        <v>0.21126123410250075</v>
      </c>
      <c r="AU183" s="12">
        <f t="shared" si="7"/>
        <v>0.20647322347444397</v>
      </c>
      <c r="AV183" s="12">
        <f t="shared" si="7"/>
        <v>7.1667159947161441E-2</v>
      </c>
      <c r="AW183" s="12">
        <f t="shared" si="7"/>
        <v>-1.6629718274301819E-2</v>
      </c>
      <c r="AX183" s="12">
        <f t="shared" ref="AX183:AZ204" si="10">AI183 - T183</f>
        <v>0.1051775597972916</v>
      </c>
      <c r="AY183" s="12">
        <f t="shared" si="10"/>
        <v>6.2281554521023241E-2</v>
      </c>
      <c r="AZ183" s="12">
        <f t="shared" si="10"/>
        <v>0.10886283487932191</v>
      </c>
      <c r="BA183" s="134"/>
    </row>
    <row r="184" spans="1:53" x14ac:dyDescent="0.3">
      <c r="A184" s="134"/>
      <c r="B184" s="134"/>
      <c r="C184" s="134"/>
      <c r="D184" s="8" t="s">
        <v>184</v>
      </c>
      <c r="E184" s="8" t="s">
        <v>186</v>
      </c>
      <c r="F184" s="8" t="s">
        <v>77</v>
      </c>
      <c r="G184" s="8" t="s">
        <v>73</v>
      </c>
      <c r="H184" s="134"/>
      <c r="I184" s="11">
        <f>Database!L184</f>
        <v>0.63282555943362184</v>
      </c>
      <c r="J184" s="11">
        <f>Database!M184</f>
        <v>0.72278076777853761</v>
      </c>
      <c r="K184" s="11">
        <f>Database!N184</f>
        <v>0.71528924405912986</v>
      </c>
      <c r="L184" s="11">
        <f>Database!O184</f>
        <v>0.69709823978549357</v>
      </c>
      <c r="M184" s="11">
        <f>Database!P184</f>
        <v>0.66588452458720304</v>
      </c>
      <c r="N184" s="11">
        <f>Database!Q184</f>
        <v>0.76220651355825975</v>
      </c>
      <c r="O184" s="11">
        <f>Database!R184</f>
        <v>0.68855638260495156</v>
      </c>
      <c r="P184" s="11">
        <f>Database!S184</f>
        <v>0.50919256101700383</v>
      </c>
      <c r="Q184" s="11">
        <f>Database!T184</f>
        <v>0.61966442535794575</v>
      </c>
      <c r="R184" s="11">
        <f>Database!U184</f>
        <v>0.54588179358339728</v>
      </c>
      <c r="S184" s="11">
        <f>Database!V184</f>
        <v>0.57226375111785932</v>
      </c>
      <c r="T184" s="11">
        <f>Database!W184</f>
        <v>0.5877958001212179</v>
      </c>
      <c r="U184" s="11">
        <f>Database!X184</f>
        <v>0.71111622186955192</v>
      </c>
      <c r="V184" s="11">
        <f>Database!Y184</f>
        <v>0.74371719201514574</v>
      </c>
      <c r="W184" s="134"/>
      <c r="X184" s="11">
        <f>Database!L1497</f>
        <v>0.81818938133051444</v>
      </c>
      <c r="Y184" s="11">
        <f>Database!M1497</f>
        <v>0.94167642218131353</v>
      </c>
      <c r="Z184" s="11">
        <f>Database!N1497</f>
        <v>0.91745797082727354</v>
      </c>
      <c r="AA184" s="11">
        <f>Database!O1497</f>
        <v>0.8219042776652481</v>
      </c>
      <c r="AB184" s="11">
        <f>Database!P1497</f>
        <v>0.81861415843051788</v>
      </c>
      <c r="AC184" s="11">
        <f>Database!Q1497</f>
        <v>1</v>
      </c>
      <c r="AD184" s="11">
        <f>Database!R1497</f>
        <v>0.79505979979644958</v>
      </c>
      <c r="AE184" s="11">
        <f>Database!S1497</f>
        <v>0.81247777382246011</v>
      </c>
      <c r="AF184" s="11">
        <f>Database!T1497</f>
        <v>0.86538550239080236</v>
      </c>
      <c r="AG184" s="11">
        <f>Database!U1497</f>
        <v>0.70632362194489562</v>
      </c>
      <c r="AH184" s="11">
        <f>Database!V1497</f>
        <v>0.64024534445056935</v>
      </c>
      <c r="AI184" s="11">
        <f>Database!W1497</f>
        <v>0.76461727425687676</v>
      </c>
      <c r="AJ184" s="11">
        <f>Database!X1497</f>
        <v>0.88577635702350888</v>
      </c>
      <c r="AK184" s="11">
        <f>Database!Y1497</f>
        <v>0.92696852748589598</v>
      </c>
      <c r="AL184" s="134"/>
      <c r="AM184" s="12">
        <f t="shared" si="9"/>
        <v>0.1853638218968926</v>
      </c>
      <c r="AN184" s="12">
        <f t="shared" si="9"/>
        <v>0.21889565440277592</v>
      </c>
      <c r="AO184" s="12">
        <f t="shared" si="9"/>
        <v>0.20216872676814368</v>
      </c>
      <c r="AP184" s="12">
        <f t="shared" si="9"/>
        <v>0.12480603787975453</v>
      </c>
      <c r="AQ184" s="12">
        <f t="shared" si="9"/>
        <v>0.15272963384331484</v>
      </c>
      <c r="AR184" s="12">
        <f t="shared" si="9"/>
        <v>0.23779348644174025</v>
      </c>
      <c r="AS184" s="12">
        <f t="shared" si="8"/>
        <v>0.10650341719149803</v>
      </c>
      <c r="AT184" s="12">
        <f t="shared" si="8"/>
        <v>0.30328521280545628</v>
      </c>
      <c r="AU184" s="12">
        <f t="shared" si="8"/>
        <v>0.24572107703285662</v>
      </c>
      <c r="AV184" s="12">
        <f t="shared" si="8"/>
        <v>0.16044182836149834</v>
      </c>
      <c r="AW184" s="12">
        <f t="shared" si="8"/>
        <v>6.7981593332710033E-2</v>
      </c>
      <c r="AX184" s="12">
        <f t="shared" si="10"/>
        <v>0.17682147413565885</v>
      </c>
      <c r="AY184" s="12">
        <f t="shared" si="10"/>
        <v>0.17466013515395695</v>
      </c>
      <c r="AZ184" s="12">
        <f t="shared" si="10"/>
        <v>0.18325133547075023</v>
      </c>
      <c r="BA184" s="134"/>
    </row>
    <row r="185" spans="1:53" x14ac:dyDescent="0.3">
      <c r="A185" s="134"/>
      <c r="B185" s="134"/>
      <c r="C185" s="134"/>
      <c r="D185" s="8" t="s">
        <v>184</v>
      </c>
      <c r="E185" s="8" t="s">
        <v>186</v>
      </c>
      <c r="F185" s="8" t="s">
        <v>78</v>
      </c>
      <c r="G185" s="8" t="s">
        <v>73</v>
      </c>
      <c r="H185" s="134"/>
      <c r="I185" s="11">
        <f>Database!L185</f>
        <v>0.63282555943362184</v>
      </c>
      <c r="J185" s="11">
        <f>Database!M185</f>
        <v>0.72278076777853761</v>
      </c>
      <c r="K185" s="11">
        <f>Database!N185</f>
        <v>0.71528924405912986</v>
      </c>
      <c r="L185" s="11">
        <f>Database!O185</f>
        <v>0.69709823978549357</v>
      </c>
      <c r="M185" s="11">
        <f>Database!P185</f>
        <v>0.66588452458720304</v>
      </c>
      <c r="N185" s="11">
        <f>Database!Q185</f>
        <v>0.76220651355825975</v>
      </c>
      <c r="O185" s="11">
        <f>Database!R185</f>
        <v>0.68855638260495156</v>
      </c>
      <c r="P185" s="11">
        <f>Database!S185</f>
        <v>0.50919256101700383</v>
      </c>
      <c r="Q185" s="11">
        <f>Database!T185</f>
        <v>0.61966442535794575</v>
      </c>
      <c r="R185" s="11">
        <f>Database!U185</f>
        <v>0.54588179358339728</v>
      </c>
      <c r="S185" s="11">
        <f>Database!V185</f>
        <v>0.57226375111785932</v>
      </c>
      <c r="T185" s="11">
        <f>Database!W185</f>
        <v>0.5877958001212179</v>
      </c>
      <c r="U185" s="11">
        <f>Database!X185</f>
        <v>0.71111622186955192</v>
      </c>
      <c r="V185" s="11">
        <f>Database!Y185</f>
        <v>0.74371719201514574</v>
      </c>
      <c r="W185" s="134"/>
      <c r="X185" s="11">
        <f>Database!L1498</f>
        <v>0.81818938133051444</v>
      </c>
      <c r="Y185" s="11">
        <f>Database!M1498</f>
        <v>0.94167642218131353</v>
      </c>
      <c r="Z185" s="11">
        <f>Database!N1498</f>
        <v>0.91745797082727354</v>
      </c>
      <c r="AA185" s="11">
        <f>Database!O1498</f>
        <v>0.8219042776652481</v>
      </c>
      <c r="AB185" s="11">
        <f>Database!P1498</f>
        <v>0.81861415843051788</v>
      </c>
      <c r="AC185" s="11">
        <f>Database!Q1498</f>
        <v>1</v>
      </c>
      <c r="AD185" s="11">
        <f>Database!R1498</f>
        <v>0.79505979979644958</v>
      </c>
      <c r="AE185" s="11">
        <f>Database!S1498</f>
        <v>0.81247777382246011</v>
      </c>
      <c r="AF185" s="11">
        <f>Database!T1498</f>
        <v>0.86538550239080236</v>
      </c>
      <c r="AG185" s="11">
        <f>Database!U1498</f>
        <v>0.70632362194489562</v>
      </c>
      <c r="AH185" s="11">
        <f>Database!V1498</f>
        <v>0.64024534445056935</v>
      </c>
      <c r="AI185" s="11">
        <f>Database!W1498</f>
        <v>0.76461727425687676</v>
      </c>
      <c r="AJ185" s="11">
        <f>Database!X1498</f>
        <v>0.88577635702350888</v>
      </c>
      <c r="AK185" s="11">
        <f>Database!Y1498</f>
        <v>0.92696852748589598</v>
      </c>
      <c r="AL185" s="134"/>
      <c r="AM185" s="12">
        <f t="shared" si="9"/>
        <v>0.1853638218968926</v>
      </c>
      <c r="AN185" s="12">
        <f t="shared" si="9"/>
        <v>0.21889565440277592</v>
      </c>
      <c r="AO185" s="12">
        <f t="shared" si="9"/>
        <v>0.20216872676814368</v>
      </c>
      <c r="AP185" s="12">
        <f t="shared" si="9"/>
        <v>0.12480603787975453</v>
      </c>
      <c r="AQ185" s="12">
        <f t="shared" si="9"/>
        <v>0.15272963384331484</v>
      </c>
      <c r="AR185" s="12">
        <f t="shared" si="9"/>
        <v>0.23779348644174025</v>
      </c>
      <c r="AS185" s="12">
        <f t="shared" si="8"/>
        <v>0.10650341719149803</v>
      </c>
      <c r="AT185" s="12">
        <f t="shared" si="8"/>
        <v>0.30328521280545628</v>
      </c>
      <c r="AU185" s="12">
        <f t="shared" si="8"/>
        <v>0.24572107703285662</v>
      </c>
      <c r="AV185" s="12">
        <f t="shared" si="8"/>
        <v>0.16044182836149834</v>
      </c>
      <c r="AW185" s="12">
        <f t="shared" si="8"/>
        <v>6.7981593332710033E-2</v>
      </c>
      <c r="AX185" s="12">
        <f t="shared" si="10"/>
        <v>0.17682147413565885</v>
      </c>
      <c r="AY185" s="12">
        <f t="shared" si="10"/>
        <v>0.17466013515395695</v>
      </c>
      <c r="AZ185" s="12">
        <f t="shared" si="10"/>
        <v>0.18325133547075023</v>
      </c>
      <c r="BA185" s="134"/>
    </row>
    <row r="186" spans="1:53" x14ac:dyDescent="0.3">
      <c r="A186" s="134"/>
      <c r="B186" s="134"/>
      <c r="C186" s="134"/>
      <c r="D186" s="8" t="s">
        <v>184</v>
      </c>
      <c r="E186" s="8" t="s">
        <v>186</v>
      </c>
      <c r="F186" s="8" t="s">
        <v>79</v>
      </c>
      <c r="G186" s="8" t="s">
        <v>73</v>
      </c>
      <c r="H186" s="134"/>
      <c r="I186" s="11">
        <f>Database!L186</f>
        <v>0.63282555943362184</v>
      </c>
      <c r="J186" s="11">
        <f>Database!M186</f>
        <v>0.72278076777853761</v>
      </c>
      <c r="K186" s="11">
        <f>Database!N186</f>
        <v>0.71528924405912986</v>
      </c>
      <c r="L186" s="11">
        <f>Database!O186</f>
        <v>0.69709823978549357</v>
      </c>
      <c r="M186" s="11">
        <f>Database!P186</f>
        <v>0.66588452458720304</v>
      </c>
      <c r="N186" s="11">
        <f>Database!Q186</f>
        <v>0.76220651355825975</v>
      </c>
      <c r="O186" s="11">
        <f>Database!R186</f>
        <v>0.68855638260495156</v>
      </c>
      <c r="P186" s="11">
        <f>Database!S186</f>
        <v>0.50919256101700383</v>
      </c>
      <c r="Q186" s="11">
        <f>Database!T186</f>
        <v>0.61966442535794575</v>
      </c>
      <c r="R186" s="11">
        <f>Database!U186</f>
        <v>0.54588179358339728</v>
      </c>
      <c r="S186" s="11">
        <f>Database!V186</f>
        <v>0.57226375111785932</v>
      </c>
      <c r="T186" s="11">
        <f>Database!W186</f>
        <v>0.5877958001212179</v>
      </c>
      <c r="U186" s="11">
        <f>Database!X186</f>
        <v>0.71111622186955192</v>
      </c>
      <c r="V186" s="11">
        <f>Database!Y186</f>
        <v>0.74371719201514574</v>
      </c>
      <c r="W186" s="134"/>
      <c r="X186" s="11">
        <f>Database!L1499</f>
        <v>0.73512221959711033</v>
      </c>
      <c r="Y186" s="11">
        <f>Database!M1499</f>
        <v>0.84647722065804609</v>
      </c>
      <c r="Z186" s="11">
        <f>Database!N1499</f>
        <v>0.85448763521127302</v>
      </c>
      <c r="AA186" s="11">
        <f>Database!O1499</f>
        <v>0.78089698212293723</v>
      </c>
      <c r="AB186" s="11">
        <f>Database!P1499</f>
        <v>0.82194461754426174</v>
      </c>
      <c r="AC186" s="11">
        <f>Database!Q1499</f>
        <v>0.92773751761468393</v>
      </c>
      <c r="AD186" s="11">
        <f>Database!R1499</f>
        <v>0.76840851579447811</v>
      </c>
      <c r="AE186" s="11">
        <f>Database!S1499</f>
        <v>0.74471954857828826</v>
      </c>
      <c r="AF186" s="11">
        <f>Database!T1499</f>
        <v>0.79075762222049251</v>
      </c>
      <c r="AG186" s="11">
        <f>Database!U1499</f>
        <v>0.63556303210143628</v>
      </c>
      <c r="AH186" s="11">
        <f>Database!V1499</f>
        <v>0.62197360155263037</v>
      </c>
      <c r="AI186" s="11">
        <f>Database!W1499</f>
        <v>0.7281524963506808</v>
      </c>
      <c r="AJ186" s="11">
        <f>Database!X1499</f>
        <v>0.86585052379283534</v>
      </c>
      <c r="AK186" s="11">
        <f>Database!Y1499</f>
        <v>0.91445693974615438</v>
      </c>
      <c r="AL186" s="134"/>
      <c r="AM186" s="12">
        <f t="shared" si="9"/>
        <v>0.10229666016348848</v>
      </c>
      <c r="AN186" s="12">
        <f t="shared" si="9"/>
        <v>0.12369645287950848</v>
      </c>
      <c r="AO186" s="12">
        <f t="shared" si="9"/>
        <v>0.13919839115214316</v>
      </c>
      <c r="AP186" s="12">
        <f t="shared" si="9"/>
        <v>8.3798742337443666E-2</v>
      </c>
      <c r="AQ186" s="12">
        <f t="shared" si="9"/>
        <v>0.15606009295705869</v>
      </c>
      <c r="AR186" s="12">
        <f t="shared" si="9"/>
        <v>0.16553100405642418</v>
      </c>
      <c r="AS186" s="12">
        <f t="shared" si="8"/>
        <v>7.9852133189526553E-2</v>
      </c>
      <c r="AT186" s="12">
        <f t="shared" si="8"/>
        <v>0.23552698756128443</v>
      </c>
      <c r="AU186" s="12">
        <f t="shared" si="8"/>
        <v>0.17109319686254676</v>
      </c>
      <c r="AV186" s="12">
        <f t="shared" si="8"/>
        <v>8.9681238518038997E-2</v>
      </c>
      <c r="AW186" s="12">
        <f t="shared" si="8"/>
        <v>4.9709850434771052E-2</v>
      </c>
      <c r="AX186" s="12">
        <f t="shared" si="10"/>
        <v>0.1403566962294629</v>
      </c>
      <c r="AY186" s="12">
        <f t="shared" si="10"/>
        <v>0.15473430192328341</v>
      </c>
      <c r="AZ186" s="12">
        <f t="shared" si="10"/>
        <v>0.17073974773100864</v>
      </c>
      <c r="BA186" s="134"/>
    </row>
    <row r="187" spans="1:53" x14ac:dyDescent="0.3">
      <c r="A187" s="134"/>
      <c r="B187" s="134"/>
      <c r="C187" s="134"/>
      <c r="D187" s="8" t="s">
        <v>184</v>
      </c>
      <c r="E187" s="8" t="s">
        <v>186</v>
      </c>
      <c r="F187" s="8" t="s">
        <v>80</v>
      </c>
      <c r="G187" s="8" t="s">
        <v>73</v>
      </c>
      <c r="H187" s="134"/>
      <c r="I187" s="11">
        <f>Database!L187</f>
        <v>0.43392080555400925</v>
      </c>
      <c r="J187" s="11">
        <f>Database!M187</f>
        <v>0.54023480850754624</v>
      </c>
      <c r="K187" s="11">
        <f>Database!N187</f>
        <v>0.53154890143217204</v>
      </c>
      <c r="L187" s="11">
        <f>Database!O187</f>
        <v>0.57645934470284799</v>
      </c>
      <c r="M187" s="11">
        <f>Database!P187</f>
        <v>0.47963753740780707</v>
      </c>
      <c r="N187" s="11">
        <f>Database!Q187</f>
        <v>0.62165019242243935</v>
      </c>
      <c r="O187" s="11">
        <f>Database!R187</f>
        <v>0.51474487549624171</v>
      </c>
      <c r="P187" s="11">
        <f>Database!S187</f>
        <v>0.3196886981182257</v>
      </c>
      <c r="Q187" s="11">
        <f>Database!T187</f>
        <v>0.43906550765291508</v>
      </c>
      <c r="R187" s="11">
        <f>Database!U187</f>
        <v>0.33605886016500414</v>
      </c>
      <c r="S187" s="11">
        <f>Database!V187</f>
        <v>0.3881733687017177</v>
      </c>
      <c r="T187" s="11">
        <f>Database!W187</f>
        <v>0.37648645468028752</v>
      </c>
      <c r="U187" s="11">
        <f>Database!X187</f>
        <v>0.53293948840504035</v>
      </c>
      <c r="V187" s="11">
        <f>Database!Y187</f>
        <v>0.6157368014572796</v>
      </c>
      <c r="W187" s="134"/>
      <c r="X187" s="11">
        <f>Database!L1500</f>
        <v>0.52764006680269282</v>
      </c>
      <c r="Y187" s="11">
        <f>Database!M1500</f>
        <v>0.6389148349767757</v>
      </c>
      <c r="Z187" s="11">
        <f>Database!N1500</f>
        <v>0.68327746108129117</v>
      </c>
      <c r="AA187" s="11">
        <f>Database!O1500</f>
        <v>0.71738915995153407</v>
      </c>
      <c r="AB187" s="11">
        <f>Database!P1500</f>
        <v>0.60439323503885378</v>
      </c>
      <c r="AC187" s="11">
        <f>Database!Q1500</f>
        <v>0.82103767207021827</v>
      </c>
      <c r="AD187" s="11">
        <f>Database!R1500</f>
        <v>0.56914990266159848</v>
      </c>
      <c r="AE187" s="11">
        <f>Database!S1500</f>
        <v>0.52140083838571194</v>
      </c>
      <c r="AF187" s="11">
        <f>Database!T1500</f>
        <v>0.59632229196026743</v>
      </c>
      <c r="AG187" s="11">
        <f>Database!U1500</f>
        <v>0.42804099125555506</v>
      </c>
      <c r="AH187" s="11">
        <f>Database!V1500</f>
        <v>0.45929760520590746</v>
      </c>
      <c r="AI187" s="11">
        <f>Database!W1500</f>
        <v>0.5070665665485159</v>
      </c>
      <c r="AJ187" s="11">
        <f>Database!X1500</f>
        <v>0.70754219323351364</v>
      </c>
      <c r="AK187" s="11">
        <f>Database!Y1500</f>
        <v>0.80541259361153417</v>
      </c>
      <c r="AL187" s="134"/>
      <c r="AM187" s="12">
        <f t="shared" si="9"/>
        <v>9.3719261248683572E-2</v>
      </c>
      <c r="AN187" s="12">
        <f t="shared" si="9"/>
        <v>9.8680026469229465E-2</v>
      </c>
      <c r="AO187" s="12">
        <f t="shared" si="9"/>
        <v>0.15172855964911913</v>
      </c>
      <c r="AP187" s="12">
        <f t="shared" si="9"/>
        <v>0.14092981524868609</v>
      </c>
      <c r="AQ187" s="12">
        <f t="shared" si="9"/>
        <v>0.12475569763104671</v>
      </c>
      <c r="AR187" s="12">
        <f t="shared" si="9"/>
        <v>0.19938747964777892</v>
      </c>
      <c r="AS187" s="12">
        <f t="shared" si="8"/>
        <v>5.4405027165356779E-2</v>
      </c>
      <c r="AT187" s="12">
        <f t="shared" si="8"/>
        <v>0.20171214026748624</v>
      </c>
      <c r="AU187" s="12">
        <f t="shared" si="8"/>
        <v>0.15725678430735235</v>
      </c>
      <c r="AV187" s="12">
        <f t="shared" si="8"/>
        <v>9.1982131090550923E-2</v>
      </c>
      <c r="AW187" s="12">
        <f t="shared" si="8"/>
        <v>7.1124236504189753E-2</v>
      </c>
      <c r="AX187" s="12">
        <f t="shared" si="10"/>
        <v>0.13058011186822838</v>
      </c>
      <c r="AY187" s="12">
        <f t="shared" si="10"/>
        <v>0.17460270482847329</v>
      </c>
      <c r="AZ187" s="12">
        <f t="shared" si="10"/>
        <v>0.18967579215425456</v>
      </c>
      <c r="BA187" s="134"/>
    </row>
    <row r="188" spans="1:53" x14ac:dyDescent="0.3">
      <c r="A188" s="134"/>
      <c r="B188" s="134"/>
      <c r="C188" s="134"/>
      <c r="D188" s="8" t="s">
        <v>184</v>
      </c>
      <c r="E188" s="8" t="s">
        <v>186</v>
      </c>
      <c r="F188" s="8" t="s">
        <v>81</v>
      </c>
      <c r="G188" s="8" t="s">
        <v>73</v>
      </c>
      <c r="H188" s="134"/>
      <c r="I188" s="11">
        <f>Database!L188</f>
        <v>0.33729803385179807</v>
      </c>
      <c r="J188" s="11">
        <f>Database!M188</f>
        <v>0.44048384170032046</v>
      </c>
      <c r="K188" s="11">
        <f>Database!N188</f>
        <v>0.41899526169864754</v>
      </c>
      <c r="L188" s="11">
        <f>Database!O188</f>
        <v>0.54067093902962005</v>
      </c>
      <c r="M188" s="11">
        <f>Database!P188</f>
        <v>0.40887428536689391</v>
      </c>
      <c r="N188" s="11">
        <f>Database!Q188</f>
        <v>0.56981604188065293</v>
      </c>
      <c r="O188" s="11">
        <f>Database!R188</f>
        <v>0.45691526736300297</v>
      </c>
      <c r="P188" s="11">
        <f>Database!S188</f>
        <v>0.24369363181311468</v>
      </c>
      <c r="Q188" s="11">
        <f>Database!T188</f>
        <v>0.37585412766967097</v>
      </c>
      <c r="R188" s="11">
        <f>Database!U188</f>
        <v>0.26670907080805661</v>
      </c>
      <c r="S188" s="11">
        <f>Database!V188</f>
        <v>0.31073779783357575</v>
      </c>
      <c r="T188" s="11">
        <f>Database!W188</f>
        <v>0.28876248813543154</v>
      </c>
      <c r="U188" s="11">
        <f>Database!X188</f>
        <v>0.44983374587796121</v>
      </c>
      <c r="V188" s="11">
        <f>Database!Y188</f>
        <v>0.54314802351604119</v>
      </c>
      <c r="W188" s="134"/>
      <c r="X188" s="11">
        <f>Database!L1501</f>
        <v>0.46787838433492246</v>
      </c>
      <c r="Y188" s="11">
        <f>Database!M1501</f>
        <v>0.58987670854639518</v>
      </c>
      <c r="Z188" s="11">
        <f>Database!N1501</f>
        <v>0.52774700225761018</v>
      </c>
      <c r="AA188" s="11">
        <f>Database!O1501</f>
        <v>0.6319767762766193</v>
      </c>
      <c r="AB188" s="11">
        <f>Database!P1501</f>
        <v>0.43139795043552115</v>
      </c>
      <c r="AC188" s="11">
        <f>Database!Q1501</f>
        <v>0.74409093073437904</v>
      </c>
      <c r="AD188" s="11">
        <f>Database!R1501</f>
        <v>0.53415979106021227</v>
      </c>
      <c r="AE188" s="11">
        <f>Database!S1501</f>
        <v>0.38979761740505509</v>
      </c>
      <c r="AF188" s="11">
        <f>Database!T1501</f>
        <v>0.52656421577926849</v>
      </c>
      <c r="AG188" s="11">
        <f>Database!U1501</f>
        <v>0.33095401249280554</v>
      </c>
      <c r="AH188" s="11">
        <f>Database!V1501</f>
        <v>0.38559527207915711</v>
      </c>
      <c r="AI188" s="11">
        <f>Database!W1501</f>
        <v>0.40617991753000371</v>
      </c>
      <c r="AJ188" s="11">
        <f>Database!X1501</f>
        <v>0.56935865037670585</v>
      </c>
      <c r="AK188" s="11">
        <f>Database!Y1501</f>
        <v>0.64030148997779535</v>
      </c>
      <c r="AL188" s="134"/>
      <c r="AM188" s="12">
        <f t="shared" si="9"/>
        <v>0.13058035048312439</v>
      </c>
      <c r="AN188" s="12">
        <f t="shared" si="9"/>
        <v>0.14939286684607472</v>
      </c>
      <c r="AO188" s="12">
        <f t="shared" si="9"/>
        <v>0.10875174055896264</v>
      </c>
      <c r="AP188" s="12">
        <f t="shared" si="9"/>
        <v>9.1305837246999255E-2</v>
      </c>
      <c r="AQ188" s="12">
        <f t="shared" si="9"/>
        <v>2.2523665068627241E-2</v>
      </c>
      <c r="AR188" s="12">
        <f t="shared" si="9"/>
        <v>0.17427488885372611</v>
      </c>
      <c r="AS188" s="12">
        <f t="shared" si="8"/>
        <v>7.72445236972093E-2</v>
      </c>
      <c r="AT188" s="12">
        <f t="shared" si="8"/>
        <v>0.14610398559194041</v>
      </c>
      <c r="AU188" s="12">
        <f t="shared" si="8"/>
        <v>0.15071008810959752</v>
      </c>
      <c r="AV188" s="12">
        <f t="shared" si="8"/>
        <v>6.4244941684748924E-2</v>
      </c>
      <c r="AW188" s="12">
        <f t="shared" si="8"/>
        <v>7.4857474245581368E-2</v>
      </c>
      <c r="AX188" s="12">
        <f t="shared" si="10"/>
        <v>0.11741742939457217</v>
      </c>
      <c r="AY188" s="12">
        <f t="shared" si="10"/>
        <v>0.11952490449874464</v>
      </c>
      <c r="AZ188" s="12">
        <f t="shared" si="10"/>
        <v>9.7153466461754157E-2</v>
      </c>
      <c r="BA188" s="134"/>
    </row>
    <row r="189" spans="1:53" x14ac:dyDescent="0.3">
      <c r="A189" s="134"/>
      <c r="B189" s="134"/>
      <c r="C189" s="134"/>
      <c r="D189" s="8" t="s">
        <v>184</v>
      </c>
      <c r="E189" s="8" t="s">
        <v>186</v>
      </c>
      <c r="F189" s="8" t="s">
        <v>82</v>
      </c>
      <c r="G189" s="8" t="s">
        <v>73</v>
      </c>
      <c r="H189" s="134"/>
      <c r="I189" s="11">
        <f>Database!L189</f>
        <v>0.63282555943362184</v>
      </c>
      <c r="J189" s="11">
        <f>Database!M189</f>
        <v>0.72278076777853761</v>
      </c>
      <c r="K189" s="11">
        <f>Database!N189</f>
        <v>0.71528924405912986</v>
      </c>
      <c r="L189" s="11">
        <f>Database!O189</f>
        <v>0.69709823978549357</v>
      </c>
      <c r="M189" s="11">
        <f>Database!P189</f>
        <v>0.66588452458720304</v>
      </c>
      <c r="N189" s="11">
        <f>Database!Q189</f>
        <v>0.76220651355825975</v>
      </c>
      <c r="O189" s="11">
        <f>Database!R189</f>
        <v>0.68855638260495156</v>
      </c>
      <c r="P189" s="11">
        <f>Database!S189</f>
        <v>0.50919256101700383</v>
      </c>
      <c r="Q189" s="11">
        <f>Database!T189</f>
        <v>0.61966442535794575</v>
      </c>
      <c r="R189" s="11">
        <f>Database!U189</f>
        <v>0.54588179358339728</v>
      </c>
      <c r="S189" s="11">
        <f>Database!V189</f>
        <v>0.57226375111785932</v>
      </c>
      <c r="T189" s="11">
        <f>Database!W189</f>
        <v>0.5877958001212179</v>
      </c>
      <c r="U189" s="11">
        <f>Database!X189</f>
        <v>0.71111622186955192</v>
      </c>
      <c r="V189" s="11">
        <f>Database!Y189</f>
        <v>0.74371719201514574</v>
      </c>
      <c r="W189" s="134"/>
      <c r="X189" s="11">
        <f>Database!L1502</f>
        <v>0.57979329393378853</v>
      </c>
      <c r="Y189" s="11">
        <f>Database!M1502</f>
        <v>0.65729226157768661</v>
      </c>
      <c r="Z189" s="11">
        <f>Database!N1502</f>
        <v>0.6968307927413584</v>
      </c>
      <c r="AA189" s="11">
        <f>Database!O1502</f>
        <v>0.59872449613989775</v>
      </c>
      <c r="AB189" s="11">
        <f>Database!P1502</f>
        <v>0.61330355341081833</v>
      </c>
      <c r="AC189" s="11">
        <f>Database!Q1502</f>
        <v>0.71070973836221718</v>
      </c>
      <c r="AD189" s="11">
        <f>Database!R1502</f>
        <v>0.63171675870676969</v>
      </c>
      <c r="AE189" s="11">
        <f>Database!S1502</f>
        <v>0.44398480476515106</v>
      </c>
      <c r="AF189" s="11">
        <f>Database!T1502</f>
        <v>0.37637392705914624</v>
      </c>
      <c r="AG189" s="11">
        <f>Database!U1502</f>
        <v>0.52078222938003749</v>
      </c>
      <c r="AH189" s="11">
        <f>Database!V1502</f>
        <v>0.49687485641942891</v>
      </c>
      <c r="AI189" s="11">
        <f>Database!W1502</f>
        <v>0.57236057144667563</v>
      </c>
      <c r="AJ189" s="11">
        <f>Database!X1502</f>
        <v>0.43208055608598545</v>
      </c>
      <c r="AK189" s="11">
        <f>Database!Y1502</f>
        <v>0.70547712504664817</v>
      </c>
      <c r="AL189" s="134"/>
      <c r="AM189" s="12">
        <f t="shared" si="9"/>
        <v>-5.3032265499833309E-2</v>
      </c>
      <c r="AN189" s="12">
        <f t="shared" si="9"/>
        <v>-6.5488506200851004E-2</v>
      </c>
      <c r="AO189" s="12">
        <f t="shared" si="9"/>
        <v>-1.8458451317771463E-2</v>
      </c>
      <c r="AP189" s="12">
        <f t="shared" si="9"/>
        <v>-9.8373743645595813E-2</v>
      </c>
      <c r="AQ189" s="12">
        <f t="shared" si="9"/>
        <v>-5.2580971176384717E-2</v>
      </c>
      <c r="AR189" s="12">
        <f t="shared" si="9"/>
        <v>-5.1496775196042566E-2</v>
      </c>
      <c r="AS189" s="12">
        <f t="shared" si="8"/>
        <v>-5.6839623898181868E-2</v>
      </c>
      <c r="AT189" s="12">
        <f t="shared" si="8"/>
        <v>-6.5207756251852766E-2</v>
      </c>
      <c r="AU189" s="12">
        <f t="shared" si="8"/>
        <v>-0.24329049829879951</v>
      </c>
      <c r="AV189" s="12">
        <f t="shared" si="8"/>
        <v>-2.5099564203359792E-2</v>
      </c>
      <c r="AW189" s="12">
        <f t="shared" si="8"/>
        <v>-7.5388894698430409E-2</v>
      </c>
      <c r="AX189" s="12">
        <f t="shared" si="10"/>
        <v>-1.5435228674542278E-2</v>
      </c>
      <c r="AY189" s="12">
        <f t="shared" si="10"/>
        <v>-0.27903566578356648</v>
      </c>
      <c r="AZ189" s="12">
        <f t="shared" si="10"/>
        <v>-3.8240066968497577E-2</v>
      </c>
      <c r="BA189" s="134"/>
    </row>
    <row r="190" spans="1:53" x14ac:dyDescent="0.3">
      <c r="A190" s="134"/>
      <c r="B190" s="134"/>
      <c r="C190" s="134"/>
      <c r="D190" s="8" t="s">
        <v>184</v>
      </c>
      <c r="E190" s="8" t="s">
        <v>186</v>
      </c>
      <c r="F190" s="8" t="s">
        <v>83</v>
      </c>
      <c r="G190" s="8" t="s">
        <v>73</v>
      </c>
      <c r="H190" s="134"/>
      <c r="I190" s="11">
        <f>Database!L190</f>
        <v>0.63282555943362184</v>
      </c>
      <c r="J190" s="11">
        <f>Database!M190</f>
        <v>0.72278076777853761</v>
      </c>
      <c r="K190" s="11">
        <f>Database!N190</f>
        <v>0.71528924405912986</v>
      </c>
      <c r="L190" s="11">
        <f>Database!O190</f>
        <v>0.69709823978549357</v>
      </c>
      <c r="M190" s="11">
        <f>Database!P190</f>
        <v>0.66588452458720304</v>
      </c>
      <c r="N190" s="11">
        <f>Database!Q190</f>
        <v>0.76220651355825975</v>
      </c>
      <c r="O190" s="11">
        <f>Database!R190</f>
        <v>0.68855638260495156</v>
      </c>
      <c r="P190" s="11">
        <f>Database!S190</f>
        <v>0.50919256101700383</v>
      </c>
      <c r="Q190" s="11">
        <f>Database!T190</f>
        <v>0.61966442535794575</v>
      </c>
      <c r="R190" s="11">
        <f>Database!U190</f>
        <v>0.54588179358339728</v>
      </c>
      <c r="S190" s="11">
        <f>Database!V190</f>
        <v>0.57226375111785932</v>
      </c>
      <c r="T190" s="11">
        <f>Database!W190</f>
        <v>0.5877958001212179</v>
      </c>
      <c r="U190" s="11">
        <f>Database!X190</f>
        <v>0.71111622186955192</v>
      </c>
      <c r="V190" s="11">
        <f>Database!Y190</f>
        <v>0.74371719201514574</v>
      </c>
      <c r="W190" s="134"/>
      <c r="X190" s="11">
        <f>Database!L1503</f>
        <v>0.73282558019193611</v>
      </c>
      <c r="Y190" s="11">
        <f>Database!M1503</f>
        <v>0.76422132244350283</v>
      </c>
      <c r="Z190" s="11">
        <f>Database!N1503</f>
        <v>0.75776485868822951</v>
      </c>
      <c r="AA190" s="11">
        <f>Database!O1503</f>
        <v>0.75804599634182213</v>
      </c>
      <c r="AB190" s="11">
        <f>Database!P1503</f>
        <v>0.78397044110485026</v>
      </c>
      <c r="AC190" s="11">
        <f>Database!Q1503</f>
        <v>0.87880617867018029</v>
      </c>
      <c r="AD190" s="11">
        <f>Database!R1503</f>
        <v>0.70082729914611908</v>
      </c>
      <c r="AE190" s="11">
        <f>Database!S1503</f>
        <v>1</v>
      </c>
      <c r="AF190" s="11">
        <f>Database!T1503</f>
        <v>0.83337079831395755</v>
      </c>
      <c r="AG190" s="11">
        <f>Database!U1503</f>
        <v>0.70303920620564042</v>
      </c>
      <c r="AH190" s="11">
        <f>Database!V1503</f>
        <v>0.64626721289155942</v>
      </c>
      <c r="AI190" s="11">
        <f>Database!W1503</f>
        <v>0.80210241587289033</v>
      </c>
      <c r="AJ190" s="11">
        <f>Database!X1503</f>
        <v>0.85458937040797001</v>
      </c>
      <c r="AK190" s="11">
        <f>Database!Y1503</f>
        <v>0.9151770539808245</v>
      </c>
      <c r="AL190" s="134"/>
      <c r="AM190" s="12">
        <f t="shared" si="9"/>
        <v>0.10000002075831427</v>
      </c>
      <c r="AN190" s="12">
        <f t="shared" si="9"/>
        <v>4.1440554664965212E-2</v>
      </c>
      <c r="AO190" s="12">
        <f t="shared" si="9"/>
        <v>4.2475614629099656E-2</v>
      </c>
      <c r="AP190" s="12">
        <f t="shared" ref="AP190:AR204" si="11">AA190 - L190</f>
        <v>6.0947756556328558E-2</v>
      </c>
      <c r="AQ190" s="12">
        <f t="shared" si="11"/>
        <v>0.11808591651764722</v>
      </c>
      <c r="AR190" s="12">
        <f t="shared" si="11"/>
        <v>0.11659966511192055</v>
      </c>
      <c r="AS190" s="12">
        <f t="shared" si="8"/>
        <v>1.227091654116752E-2</v>
      </c>
      <c r="AT190" s="12">
        <f t="shared" si="8"/>
        <v>0.49080743898299617</v>
      </c>
      <c r="AU190" s="12">
        <f t="shared" si="8"/>
        <v>0.2137063729560118</v>
      </c>
      <c r="AV190" s="12">
        <f t="shared" si="8"/>
        <v>0.15715741262224314</v>
      </c>
      <c r="AW190" s="12">
        <f t="shared" si="8"/>
        <v>7.4003461773700097E-2</v>
      </c>
      <c r="AX190" s="12">
        <f t="shared" si="10"/>
        <v>0.21430661575167242</v>
      </c>
      <c r="AY190" s="12">
        <f t="shared" si="10"/>
        <v>0.14347314853841808</v>
      </c>
      <c r="AZ190" s="12">
        <f t="shared" si="10"/>
        <v>0.17145986196567875</v>
      </c>
      <c r="BA190" s="134"/>
    </row>
    <row r="191" spans="1:53" x14ac:dyDescent="0.3">
      <c r="A191" s="134"/>
      <c r="B191" s="134"/>
      <c r="C191" s="134"/>
      <c r="D191" s="8" t="s">
        <v>184</v>
      </c>
      <c r="E191" s="8" t="s">
        <v>186</v>
      </c>
      <c r="F191" s="8" t="s">
        <v>84</v>
      </c>
      <c r="G191" s="8" t="s">
        <v>73</v>
      </c>
      <c r="H191" s="134"/>
      <c r="I191" s="11">
        <f>Database!L191</f>
        <v>0.63282555943362184</v>
      </c>
      <c r="J191" s="11">
        <f>Database!M191</f>
        <v>0.72278076777853761</v>
      </c>
      <c r="K191" s="11">
        <f>Database!N191</f>
        <v>0.71528924405912986</v>
      </c>
      <c r="L191" s="11">
        <f>Database!O191</f>
        <v>0.69709823978549357</v>
      </c>
      <c r="M191" s="11">
        <f>Database!P191</f>
        <v>0.66588452458720304</v>
      </c>
      <c r="N191" s="11">
        <f>Database!Q191</f>
        <v>0.76220651355825975</v>
      </c>
      <c r="O191" s="11">
        <f>Database!R191</f>
        <v>0.68855638260495156</v>
      </c>
      <c r="P191" s="11">
        <f>Database!S191</f>
        <v>0.50919256101700383</v>
      </c>
      <c r="Q191" s="11">
        <f>Database!T191</f>
        <v>0.61966442535794575</v>
      </c>
      <c r="R191" s="11">
        <f>Database!U191</f>
        <v>0.54588179358339728</v>
      </c>
      <c r="S191" s="11">
        <f>Database!V191</f>
        <v>0.57226375111785932</v>
      </c>
      <c r="T191" s="11">
        <f>Database!W191</f>
        <v>0.5877958001212179</v>
      </c>
      <c r="U191" s="11">
        <f>Database!X191</f>
        <v>0.71111622186955192</v>
      </c>
      <c r="V191" s="11">
        <f>Database!Y191</f>
        <v>0.74371719201514574</v>
      </c>
      <c r="W191" s="134"/>
      <c r="X191" s="11">
        <f>Database!L1504</f>
        <v>0.63125129894750531</v>
      </c>
      <c r="Y191" s="11">
        <f>Database!M1504</f>
        <v>0.83382000857774596</v>
      </c>
      <c r="Z191" s="11">
        <f>Database!N1504</f>
        <v>0.8593401364308374</v>
      </c>
      <c r="AA191" s="11">
        <f>Database!O1504</f>
        <v>0.67976980705716317</v>
      </c>
      <c r="AB191" s="11">
        <f>Database!P1504</f>
        <v>0.74796884787036333</v>
      </c>
      <c r="AC191" s="11">
        <f>Database!Q1504</f>
        <v>0.8750299132496101</v>
      </c>
      <c r="AD191" s="11">
        <f>Database!R1504</f>
        <v>0.70663899937677443</v>
      </c>
      <c r="AE191" s="11">
        <f>Database!S1504</f>
        <v>0.49390595845553337</v>
      </c>
      <c r="AF191" s="11">
        <f>Database!T1504</f>
        <v>0.68705732109344375</v>
      </c>
      <c r="AG191" s="11">
        <f>Database!U1504</f>
        <v>0.51498825669221859</v>
      </c>
      <c r="AH191" s="11">
        <f>Database!V1504</f>
        <v>0.55727827618710335</v>
      </c>
      <c r="AI191" s="11">
        <f>Database!W1504</f>
        <v>0.61835875867177081</v>
      </c>
      <c r="AJ191" s="11">
        <f>Database!X1504</f>
        <v>0.76814874269116518</v>
      </c>
      <c r="AK191" s="11">
        <f>Database!Y1504</f>
        <v>0.83637486999477928</v>
      </c>
      <c r="AL191" s="134"/>
      <c r="AM191" s="12">
        <f t="shared" ref="AM191:AO204" si="12">X191 - I191</f>
        <v>-1.5742604861165299E-3</v>
      </c>
      <c r="AN191" s="12">
        <f t="shared" si="12"/>
        <v>0.11103924079920835</v>
      </c>
      <c r="AO191" s="12">
        <f t="shared" si="12"/>
        <v>0.14405089237170754</v>
      </c>
      <c r="AP191" s="12">
        <f t="shared" si="11"/>
        <v>-1.7328432728330401E-2</v>
      </c>
      <c r="AQ191" s="12">
        <f t="shared" si="11"/>
        <v>8.2084323283160288E-2</v>
      </c>
      <c r="AR191" s="12">
        <f t="shared" si="11"/>
        <v>0.11282339969135036</v>
      </c>
      <c r="AS191" s="12">
        <f t="shared" si="8"/>
        <v>1.8082616771822879E-2</v>
      </c>
      <c r="AT191" s="12">
        <f t="shared" si="8"/>
        <v>-1.5286602561470464E-2</v>
      </c>
      <c r="AU191" s="12">
        <f t="shared" si="8"/>
        <v>6.7392895735498004E-2</v>
      </c>
      <c r="AV191" s="12">
        <f t="shared" si="8"/>
        <v>-3.0893536891178686E-2</v>
      </c>
      <c r="AW191" s="12">
        <f t="shared" si="8"/>
        <v>-1.4985474930755971E-2</v>
      </c>
      <c r="AX191" s="12">
        <f t="shared" si="10"/>
        <v>3.056295855055291E-2</v>
      </c>
      <c r="AY191" s="12">
        <f t="shared" si="10"/>
        <v>5.7032520821613253E-2</v>
      </c>
      <c r="AZ191" s="12">
        <f t="shared" si="10"/>
        <v>9.2657677979633535E-2</v>
      </c>
      <c r="BA191" s="134"/>
    </row>
    <row r="192" spans="1:53" x14ac:dyDescent="0.3">
      <c r="A192" s="134"/>
      <c r="B192" s="134"/>
      <c r="C192" s="134"/>
      <c r="D192" s="8" t="s">
        <v>184</v>
      </c>
      <c r="E192" s="8" t="s">
        <v>186</v>
      </c>
      <c r="F192" s="8" t="s">
        <v>85</v>
      </c>
      <c r="G192" s="8" t="s">
        <v>73</v>
      </c>
      <c r="H192" s="134"/>
      <c r="I192" s="11">
        <f>Database!L192</f>
        <v>0.43392080555400925</v>
      </c>
      <c r="J192" s="11">
        <f>Database!M192</f>
        <v>0.54023480850754624</v>
      </c>
      <c r="K192" s="11">
        <f>Database!N192</f>
        <v>0.53154890143217204</v>
      </c>
      <c r="L192" s="11">
        <f>Database!O192</f>
        <v>0.57645934470284799</v>
      </c>
      <c r="M192" s="11">
        <f>Database!P192</f>
        <v>0.47963753740780707</v>
      </c>
      <c r="N192" s="11">
        <f>Database!Q192</f>
        <v>0.62165019242243935</v>
      </c>
      <c r="O192" s="11">
        <f>Database!R192</f>
        <v>0.51474487549624171</v>
      </c>
      <c r="P192" s="11">
        <f>Database!S192</f>
        <v>0.3196886981182257</v>
      </c>
      <c r="Q192" s="11">
        <f>Database!T192</f>
        <v>0.43906550765291508</v>
      </c>
      <c r="R192" s="11">
        <f>Database!U192</f>
        <v>0.33605886016500414</v>
      </c>
      <c r="S192" s="11">
        <f>Database!V192</f>
        <v>0.3881733687017177</v>
      </c>
      <c r="T192" s="11">
        <f>Database!W192</f>
        <v>0.37648645468028752</v>
      </c>
      <c r="U192" s="11">
        <f>Database!X192</f>
        <v>0.53293948840504035</v>
      </c>
      <c r="V192" s="11">
        <f>Database!Y192</f>
        <v>0.6157368014572796</v>
      </c>
      <c r="W192" s="134"/>
      <c r="X192" s="11">
        <f>Database!L1505</f>
        <v>0.49243740441539696</v>
      </c>
      <c r="Y192" s="11">
        <f>Database!M1505</f>
        <v>0.73409133737020182</v>
      </c>
      <c r="Z192" s="11">
        <f>Database!N1505</f>
        <v>0.71262206467949307</v>
      </c>
      <c r="AA192" s="11">
        <f>Database!O1505</f>
        <v>0.77125061377609905</v>
      </c>
      <c r="AB192" s="11">
        <f>Database!P1505</f>
        <v>0.54300059618350638</v>
      </c>
      <c r="AC192" s="11">
        <f>Database!Q1505</f>
        <v>0.74622049123574807</v>
      </c>
      <c r="AD192" s="11">
        <f>Database!R1505</f>
        <v>0.54125740029909375</v>
      </c>
      <c r="AE192" s="11">
        <f>Database!S1505</f>
        <v>0.35038039884951122</v>
      </c>
      <c r="AF192" s="11">
        <f>Database!T1505</f>
        <v>0.57715241526454775</v>
      </c>
      <c r="AG192" s="11">
        <f>Database!U1505</f>
        <v>0.39667993944751084</v>
      </c>
      <c r="AH192" s="11">
        <f>Database!V1505</f>
        <v>0.380925370193607</v>
      </c>
      <c r="AI192" s="11">
        <f>Database!W1505</f>
        <v>0.36209887710433097</v>
      </c>
      <c r="AJ192" s="11">
        <f>Database!X1505</f>
        <v>0.64366644467667389</v>
      </c>
      <c r="AK192" s="11">
        <f>Database!Y1505</f>
        <v>0.75849331635703743</v>
      </c>
      <c r="AL192" s="134"/>
      <c r="AM192" s="12">
        <f t="shared" si="12"/>
        <v>5.8516598861387714E-2</v>
      </c>
      <c r="AN192" s="12">
        <f t="shared" si="12"/>
        <v>0.19385652886265559</v>
      </c>
      <c r="AO192" s="12">
        <f t="shared" si="12"/>
        <v>0.18107316324732103</v>
      </c>
      <c r="AP192" s="12">
        <f t="shared" si="11"/>
        <v>0.19479126907325106</v>
      </c>
      <c r="AQ192" s="12">
        <f t="shared" si="11"/>
        <v>6.336305877569931E-2</v>
      </c>
      <c r="AR192" s="12">
        <f t="shared" si="11"/>
        <v>0.12457029881330872</v>
      </c>
      <c r="AS192" s="12">
        <f t="shared" si="8"/>
        <v>2.6512524802852044E-2</v>
      </c>
      <c r="AT192" s="12">
        <f t="shared" si="8"/>
        <v>3.0691700731285521E-2</v>
      </c>
      <c r="AU192" s="12">
        <f t="shared" si="8"/>
        <v>0.13808690761163267</v>
      </c>
      <c r="AV192" s="12">
        <f t="shared" si="8"/>
        <v>6.0621079282506707E-2</v>
      </c>
      <c r="AW192" s="12">
        <f t="shared" si="8"/>
        <v>-7.2479985081106979E-3</v>
      </c>
      <c r="AX192" s="12">
        <f t="shared" si="10"/>
        <v>-1.4387577575956545E-2</v>
      </c>
      <c r="AY192" s="12">
        <f t="shared" si="10"/>
        <v>0.11072695627163354</v>
      </c>
      <c r="AZ192" s="12">
        <f t="shared" si="10"/>
        <v>0.14275651489975782</v>
      </c>
      <c r="BA192" s="134"/>
    </row>
    <row r="193" spans="1:53" x14ac:dyDescent="0.3">
      <c r="A193" s="134"/>
      <c r="B193" s="134"/>
      <c r="C193" s="134"/>
      <c r="D193" s="8" t="s">
        <v>184</v>
      </c>
      <c r="E193" s="8" t="s">
        <v>186</v>
      </c>
      <c r="F193" s="8" t="s">
        <v>86</v>
      </c>
      <c r="G193" s="8" t="s">
        <v>73</v>
      </c>
      <c r="H193" s="134"/>
      <c r="I193" s="11">
        <f>Database!L193</f>
        <v>0.33729803385179807</v>
      </c>
      <c r="J193" s="11">
        <f>Database!M193</f>
        <v>0.44048384170032046</v>
      </c>
      <c r="K193" s="11">
        <f>Database!N193</f>
        <v>0.41899526169864754</v>
      </c>
      <c r="L193" s="11">
        <f>Database!O193</f>
        <v>0.54067093902962005</v>
      </c>
      <c r="M193" s="11">
        <f>Database!P193</f>
        <v>0.40887428536689391</v>
      </c>
      <c r="N193" s="11">
        <f>Database!Q193</f>
        <v>0.56981604188065293</v>
      </c>
      <c r="O193" s="11">
        <f>Database!R193</f>
        <v>0.45691526736300297</v>
      </c>
      <c r="P193" s="11">
        <f>Database!S193</f>
        <v>0.24369363181311468</v>
      </c>
      <c r="Q193" s="11">
        <f>Database!T193</f>
        <v>0.37585412766967097</v>
      </c>
      <c r="R193" s="11">
        <f>Database!U193</f>
        <v>0.26670907080805661</v>
      </c>
      <c r="S193" s="11">
        <f>Database!V193</f>
        <v>0.31073779783357575</v>
      </c>
      <c r="T193" s="11">
        <f>Database!W193</f>
        <v>0.28876248813543154</v>
      </c>
      <c r="U193" s="11">
        <f>Database!X193</f>
        <v>0.44983374587796121</v>
      </c>
      <c r="V193" s="11">
        <f>Database!Y193</f>
        <v>0.54314802351604119</v>
      </c>
      <c r="W193" s="134"/>
      <c r="X193" s="11">
        <f>Database!L1506</f>
        <v>0.53100829972918506</v>
      </c>
      <c r="Y193" s="11">
        <f>Database!M1506</f>
        <v>0.68546700806650718</v>
      </c>
      <c r="Z193" s="11">
        <f>Database!N1506</f>
        <v>0.62331078242702909</v>
      </c>
      <c r="AA193" s="11">
        <f>Database!O1506</f>
        <v>0.52743111259475606</v>
      </c>
      <c r="AB193" s="11">
        <f>Database!P1506</f>
        <v>0.47826571600479295</v>
      </c>
      <c r="AC193" s="11">
        <f>Database!Q1506</f>
        <v>0.79082099624963897</v>
      </c>
      <c r="AD193" s="11">
        <f>Database!R1506</f>
        <v>0.64376037454556911</v>
      </c>
      <c r="AE193" s="11">
        <f>Database!S1506</f>
        <v>0.2726022561752327</v>
      </c>
      <c r="AF193" s="11">
        <f>Database!T1506</f>
        <v>0.5524109851593747</v>
      </c>
      <c r="AG193" s="11">
        <f>Database!U1506</f>
        <v>0.40474519309302531</v>
      </c>
      <c r="AH193" s="11">
        <f>Database!V1506</f>
        <v>0.40071151890741236</v>
      </c>
      <c r="AI193" s="11">
        <f>Database!W1506</f>
        <v>0.38849591695969315</v>
      </c>
      <c r="AJ193" s="11">
        <f>Database!X1506</f>
        <v>0.65111389882184556</v>
      </c>
      <c r="AK193" s="11">
        <f>Database!Y1506</f>
        <v>0.7531531764413838</v>
      </c>
      <c r="AL193" s="134"/>
      <c r="AM193" s="12">
        <f t="shared" si="12"/>
        <v>0.19371026587738699</v>
      </c>
      <c r="AN193" s="12">
        <f t="shared" si="12"/>
        <v>0.24498316636618672</v>
      </c>
      <c r="AO193" s="12">
        <f t="shared" si="12"/>
        <v>0.20431552072838155</v>
      </c>
      <c r="AP193" s="12">
        <f t="shared" si="11"/>
        <v>-1.3239826434863988E-2</v>
      </c>
      <c r="AQ193" s="12">
        <f t="shared" si="11"/>
        <v>6.9391430637899043E-2</v>
      </c>
      <c r="AR193" s="12">
        <f t="shared" si="11"/>
        <v>0.22100495436898604</v>
      </c>
      <c r="AS193" s="12">
        <f t="shared" si="8"/>
        <v>0.18684510718256614</v>
      </c>
      <c r="AT193" s="12">
        <f t="shared" si="8"/>
        <v>2.8908624362118024E-2</v>
      </c>
      <c r="AU193" s="12">
        <f t="shared" si="8"/>
        <v>0.17655685748970373</v>
      </c>
      <c r="AV193" s="12">
        <f t="shared" si="8"/>
        <v>0.1380361222849687</v>
      </c>
      <c r="AW193" s="12">
        <f t="shared" si="8"/>
        <v>8.997372107383661E-2</v>
      </c>
      <c r="AX193" s="12">
        <f t="shared" si="10"/>
        <v>9.9733428824261616E-2</v>
      </c>
      <c r="AY193" s="12">
        <f t="shared" si="10"/>
        <v>0.20128015294388435</v>
      </c>
      <c r="AZ193" s="12">
        <f t="shared" si="10"/>
        <v>0.21000515292534261</v>
      </c>
      <c r="BA193" s="134"/>
    </row>
    <row r="194" spans="1:53" x14ac:dyDescent="0.3">
      <c r="A194" s="134"/>
      <c r="B194" s="134"/>
      <c r="C194" s="134"/>
      <c r="D194" s="8" t="s">
        <v>184</v>
      </c>
      <c r="E194" s="8" t="s">
        <v>186</v>
      </c>
      <c r="F194" s="8" t="s">
        <v>87</v>
      </c>
      <c r="G194" s="8" t="s">
        <v>73</v>
      </c>
      <c r="H194" s="134"/>
      <c r="I194" s="11">
        <f>Database!L194</f>
        <v>0.63282555943362184</v>
      </c>
      <c r="J194" s="11">
        <f>Database!M194</f>
        <v>0.72278076777853761</v>
      </c>
      <c r="K194" s="11">
        <f>Database!N194</f>
        <v>0.71528924405912986</v>
      </c>
      <c r="L194" s="11">
        <f>Database!O194</f>
        <v>0.69709823978549357</v>
      </c>
      <c r="M194" s="11">
        <f>Database!P194</f>
        <v>0.66588452458720304</v>
      </c>
      <c r="N194" s="11">
        <f>Database!Q194</f>
        <v>0.76220651355825975</v>
      </c>
      <c r="O194" s="11">
        <f>Database!R194</f>
        <v>0.68855638260495156</v>
      </c>
      <c r="P194" s="11">
        <f>Database!S194</f>
        <v>0.50919256101700383</v>
      </c>
      <c r="Q194" s="11">
        <f>Database!T194</f>
        <v>0.61966442535794575</v>
      </c>
      <c r="R194" s="11">
        <f>Database!U194</f>
        <v>0.54588179358339728</v>
      </c>
      <c r="S194" s="11">
        <f>Database!V194</f>
        <v>0.57226375111785932</v>
      </c>
      <c r="T194" s="11">
        <f>Database!W194</f>
        <v>0.5877958001212179</v>
      </c>
      <c r="U194" s="11">
        <f>Database!X194</f>
        <v>0.71111622186955192</v>
      </c>
      <c r="V194" s="11">
        <f>Database!Y194</f>
        <v>0.74371719201514574</v>
      </c>
      <c r="W194" s="134"/>
      <c r="X194" s="11">
        <f>Database!L1507</f>
        <v>0.44183383203728577</v>
      </c>
      <c r="Y194" s="11">
        <f>Database!M1507</f>
        <v>0.98502354364934941</v>
      </c>
      <c r="Z194" s="11">
        <f>Database!N1507</f>
        <v>1</v>
      </c>
      <c r="AA194" s="11">
        <f>Database!O1507</f>
        <v>0.6716396372164759</v>
      </c>
      <c r="AB194" s="11">
        <f>Database!P1507</f>
        <v>0.75177825553566613</v>
      </c>
      <c r="AC194" s="11">
        <f>Database!Q1507</f>
        <v>0.99046972053702353</v>
      </c>
      <c r="AD194" s="11">
        <f>Database!R1507</f>
        <v>0.87901822431867982</v>
      </c>
      <c r="AE194" s="11">
        <f>Database!S1507</f>
        <v>0.49086819054501046</v>
      </c>
      <c r="AF194" s="11">
        <f>Database!T1507</f>
        <v>0.61838087452268264</v>
      </c>
      <c r="AG194" s="11">
        <f>Database!U1507</f>
        <v>0.56435160002473261</v>
      </c>
      <c r="AH194" s="11">
        <f>Database!V1507</f>
        <v>0.54989922627739507</v>
      </c>
      <c r="AI194" s="11">
        <f>Database!W1507</f>
        <v>0.60435022286589579</v>
      </c>
      <c r="AJ194" s="11">
        <f>Database!X1507</f>
        <v>0.71291733253839606</v>
      </c>
      <c r="AK194" s="11">
        <f>Database!Y1507</f>
        <v>0.7572907994802579</v>
      </c>
      <c r="AL194" s="134"/>
      <c r="AM194" s="12">
        <f t="shared" si="12"/>
        <v>-0.19099172739633608</v>
      </c>
      <c r="AN194" s="12">
        <f t="shared" si="12"/>
        <v>0.2622427758708118</v>
      </c>
      <c r="AO194" s="12">
        <f t="shared" si="12"/>
        <v>0.28471075594087014</v>
      </c>
      <c r="AP194" s="12">
        <f t="shared" si="11"/>
        <v>-2.5458602569017663E-2</v>
      </c>
      <c r="AQ194" s="12">
        <f t="shared" si="11"/>
        <v>8.5893730948463087E-2</v>
      </c>
      <c r="AR194" s="12">
        <f t="shared" si="11"/>
        <v>0.22826320697876379</v>
      </c>
      <c r="AS194" s="12">
        <f t="shared" si="8"/>
        <v>0.19046184171372826</v>
      </c>
      <c r="AT194" s="12">
        <f t="shared" si="8"/>
        <v>-1.8324370471993368E-2</v>
      </c>
      <c r="AU194" s="12">
        <f t="shared" si="8"/>
        <v>-1.2835508352631031E-3</v>
      </c>
      <c r="AV194" s="12">
        <f t="shared" si="8"/>
        <v>1.8469806441335335E-2</v>
      </c>
      <c r="AW194" s="12">
        <f t="shared" si="8"/>
        <v>-2.236452484046425E-2</v>
      </c>
      <c r="AX194" s="12">
        <f t="shared" si="10"/>
        <v>1.6554422744677888E-2</v>
      </c>
      <c r="AY194" s="12">
        <f t="shared" si="10"/>
        <v>1.8011106688441414E-3</v>
      </c>
      <c r="AZ194" s="12">
        <f t="shared" si="10"/>
        <v>1.3573607465112159E-2</v>
      </c>
      <c r="BA194" s="134"/>
    </row>
    <row r="195" spans="1:53" x14ac:dyDescent="0.3">
      <c r="A195" s="134"/>
      <c r="B195" s="134"/>
      <c r="C195" s="134"/>
      <c r="D195" s="8" t="s">
        <v>184</v>
      </c>
      <c r="E195" s="8" t="s">
        <v>186</v>
      </c>
      <c r="F195" s="8" t="s">
        <v>88</v>
      </c>
      <c r="G195" s="8" t="s">
        <v>73</v>
      </c>
      <c r="H195" s="134"/>
      <c r="I195" s="11">
        <f>Database!L195</f>
        <v>0.63282555943362184</v>
      </c>
      <c r="J195" s="11">
        <f>Database!M195</f>
        <v>0.72278076777853761</v>
      </c>
      <c r="K195" s="11">
        <f>Database!N195</f>
        <v>0.71528924405912986</v>
      </c>
      <c r="L195" s="11">
        <f>Database!O195</f>
        <v>0.69709823978549357</v>
      </c>
      <c r="M195" s="11">
        <f>Database!P195</f>
        <v>0.66588452458720304</v>
      </c>
      <c r="N195" s="11">
        <f>Database!Q195</f>
        <v>0.76220651355825975</v>
      </c>
      <c r="O195" s="11">
        <f>Database!R195</f>
        <v>0.68855638260495156</v>
      </c>
      <c r="P195" s="11">
        <f>Database!S195</f>
        <v>0.50919256101700383</v>
      </c>
      <c r="Q195" s="11">
        <f>Database!T195</f>
        <v>0.61966442535794575</v>
      </c>
      <c r="R195" s="11">
        <f>Database!U195</f>
        <v>0.54588179358339728</v>
      </c>
      <c r="S195" s="11">
        <f>Database!V195</f>
        <v>0.57226375111785932</v>
      </c>
      <c r="T195" s="11">
        <f>Database!W195</f>
        <v>0.5877958001212179</v>
      </c>
      <c r="U195" s="11">
        <f>Database!X195</f>
        <v>0.71111622186955192</v>
      </c>
      <c r="V195" s="11">
        <f>Database!Y195</f>
        <v>0.74371719201514574</v>
      </c>
      <c r="W195" s="134"/>
      <c r="X195" s="11">
        <f>Database!L1508</f>
        <v>0.4161009355878223</v>
      </c>
      <c r="Y195" s="11">
        <f>Database!M1508</f>
        <v>0.84967334164973751</v>
      </c>
      <c r="Z195" s="11">
        <f>Database!N1508</f>
        <v>0.99701766388898949</v>
      </c>
      <c r="AA195" s="11">
        <f>Database!O1508</f>
        <v>0.69530173825662267</v>
      </c>
      <c r="AB195" s="11">
        <f>Database!P1508</f>
        <v>0.68898054922600416</v>
      </c>
      <c r="AC195" s="11">
        <f>Database!Q1508</f>
        <v>0.89693463731598944</v>
      </c>
      <c r="AD195" s="11">
        <f>Database!R1508</f>
        <v>0.77165974145375271</v>
      </c>
      <c r="AE195" s="11">
        <f>Database!S1508</f>
        <v>0.55302170112638693</v>
      </c>
      <c r="AF195" s="11">
        <f>Database!T1508</f>
        <v>0.45698091449423833</v>
      </c>
      <c r="AG195" s="11">
        <f>Database!U1508</f>
        <v>0.38697151748707082</v>
      </c>
      <c r="AH195" s="11">
        <f>Database!V1508</f>
        <v>0.49009283471048865</v>
      </c>
      <c r="AI195" s="11">
        <f>Database!W1508</f>
        <v>0.5387736485751119</v>
      </c>
      <c r="AJ195" s="11">
        <f>Database!X1508</f>
        <v>0.63391723386105292</v>
      </c>
      <c r="AK195" s="11">
        <f>Database!Y1508</f>
        <v>0.69598193245138329</v>
      </c>
      <c r="AL195" s="134"/>
      <c r="AM195" s="12">
        <f t="shared" si="12"/>
        <v>-0.21672462384579955</v>
      </c>
      <c r="AN195" s="12">
        <f t="shared" si="12"/>
        <v>0.1268925738711999</v>
      </c>
      <c r="AO195" s="12">
        <f t="shared" si="12"/>
        <v>0.28172841982985963</v>
      </c>
      <c r="AP195" s="12">
        <f t="shared" si="11"/>
        <v>-1.7965015288708974E-3</v>
      </c>
      <c r="AQ195" s="12">
        <f t="shared" si="11"/>
        <v>2.3096024638801116E-2</v>
      </c>
      <c r="AR195" s="12">
        <f t="shared" si="11"/>
        <v>0.13472812375772969</v>
      </c>
      <c r="AS195" s="12">
        <f t="shared" si="8"/>
        <v>8.3103358848801157E-2</v>
      </c>
      <c r="AT195" s="12">
        <f t="shared" si="8"/>
        <v>4.3829140109383102E-2</v>
      </c>
      <c r="AU195" s="12">
        <f t="shared" si="8"/>
        <v>-0.16268351086370741</v>
      </c>
      <c r="AV195" s="12">
        <f t="shared" si="8"/>
        <v>-0.15891027609632646</v>
      </c>
      <c r="AW195" s="12">
        <f t="shared" si="8"/>
        <v>-8.2170916407370675E-2</v>
      </c>
      <c r="AX195" s="12">
        <f t="shared" si="10"/>
        <v>-4.9022151546106008E-2</v>
      </c>
      <c r="AY195" s="12">
        <f t="shared" si="10"/>
        <v>-7.7198988008499003E-2</v>
      </c>
      <c r="AZ195" s="12">
        <f t="shared" si="10"/>
        <v>-4.7735259563762455E-2</v>
      </c>
      <c r="BA195" s="134"/>
    </row>
    <row r="196" spans="1:53" x14ac:dyDescent="0.3">
      <c r="A196" s="134"/>
      <c r="B196" s="134"/>
      <c r="C196" s="134"/>
      <c r="D196" s="8" t="s">
        <v>184</v>
      </c>
      <c r="E196" s="8" t="s">
        <v>186</v>
      </c>
      <c r="F196" s="8" t="s">
        <v>89</v>
      </c>
      <c r="G196" s="8" t="s">
        <v>73</v>
      </c>
      <c r="H196" s="134"/>
      <c r="I196" s="11">
        <f>Database!L196</f>
        <v>0.63282555943362184</v>
      </c>
      <c r="J196" s="11">
        <f>Database!M196</f>
        <v>0.72278076777853761</v>
      </c>
      <c r="K196" s="11">
        <f>Database!N196</f>
        <v>0.71528924405912986</v>
      </c>
      <c r="L196" s="11">
        <f>Database!O196</f>
        <v>0.69709823978549357</v>
      </c>
      <c r="M196" s="11">
        <f>Database!P196</f>
        <v>0.66588452458720304</v>
      </c>
      <c r="N196" s="11">
        <f>Database!Q196</f>
        <v>0.76220651355825975</v>
      </c>
      <c r="O196" s="11">
        <f>Database!R196</f>
        <v>0.68855638260495156</v>
      </c>
      <c r="P196" s="11">
        <f>Database!S196</f>
        <v>0.50919256101700383</v>
      </c>
      <c r="Q196" s="11">
        <f>Database!T196</f>
        <v>0.61966442535794575</v>
      </c>
      <c r="R196" s="11">
        <f>Database!U196</f>
        <v>0.54588179358339728</v>
      </c>
      <c r="S196" s="11">
        <f>Database!V196</f>
        <v>0.57226375111785932</v>
      </c>
      <c r="T196" s="11">
        <f>Database!W196</f>
        <v>0.5877958001212179</v>
      </c>
      <c r="U196" s="11">
        <f>Database!X196</f>
        <v>0.71111622186955192</v>
      </c>
      <c r="V196" s="11">
        <f>Database!Y196</f>
        <v>0.74371719201514574</v>
      </c>
      <c r="W196" s="134"/>
      <c r="X196" s="11">
        <f>Database!L1509</f>
        <v>0.31549803771441426</v>
      </c>
      <c r="Y196" s="11">
        <f>Database!M1509</f>
        <v>0.56818967161334633</v>
      </c>
      <c r="Z196" s="11">
        <f>Database!N1509</f>
        <v>0.74152074018219571</v>
      </c>
      <c r="AA196" s="11">
        <f>Database!O1509</f>
        <v>0.55734904000730001</v>
      </c>
      <c r="AB196" s="11">
        <f>Database!P1509</f>
        <v>0.48452979208743835</v>
      </c>
      <c r="AC196" s="11">
        <f>Database!Q1509</f>
        <v>0.67326865813719194</v>
      </c>
      <c r="AD196" s="11">
        <f>Database!R1509</f>
        <v>0.53265540129920519</v>
      </c>
      <c r="AE196" s="11">
        <f>Database!S1509</f>
        <v>0.29162448711571581</v>
      </c>
      <c r="AF196" s="11">
        <f>Database!T1509</f>
        <v>0.27959194179449715</v>
      </c>
      <c r="AG196" s="11">
        <f>Database!U1509</f>
        <v>0.23061759247160987</v>
      </c>
      <c r="AH196" s="11">
        <f>Database!V1509</f>
        <v>0.356041507484188</v>
      </c>
      <c r="AI196" s="11">
        <f>Database!W1509</f>
        <v>0.40241198199982769</v>
      </c>
      <c r="AJ196" s="11">
        <f>Database!X1509</f>
        <v>0.50257042362462823</v>
      </c>
      <c r="AK196" s="11">
        <f>Database!Y1509</f>
        <v>0.57948710255608749</v>
      </c>
      <c r="AL196" s="134"/>
      <c r="AM196" s="12">
        <f t="shared" si="12"/>
        <v>-0.31732752171920758</v>
      </c>
      <c r="AN196" s="12">
        <f t="shared" si="12"/>
        <v>-0.15459109616519129</v>
      </c>
      <c r="AO196" s="12">
        <f t="shared" si="12"/>
        <v>2.6231496123065856E-2</v>
      </c>
      <c r="AP196" s="12">
        <f t="shared" si="11"/>
        <v>-0.13974919977819356</v>
      </c>
      <c r="AQ196" s="12">
        <f t="shared" si="11"/>
        <v>-0.18135473249976469</v>
      </c>
      <c r="AR196" s="12">
        <f t="shared" si="11"/>
        <v>-8.8937855421067802E-2</v>
      </c>
      <c r="AS196" s="12">
        <f t="shared" si="8"/>
        <v>-0.15590098130574637</v>
      </c>
      <c r="AT196" s="12">
        <f t="shared" si="8"/>
        <v>-0.21756807390128802</v>
      </c>
      <c r="AU196" s="12">
        <f t="shared" si="8"/>
        <v>-0.3400724835634486</v>
      </c>
      <c r="AV196" s="12">
        <f t="shared" si="8"/>
        <v>-0.31526420111178743</v>
      </c>
      <c r="AW196" s="12">
        <f t="shared" si="8"/>
        <v>-0.21622224363367132</v>
      </c>
      <c r="AX196" s="12">
        <f t="shared" si="10"/>
        <v>-0.18538381812139021</v>
      </c>
      <c r="AY196" s="12">
        <f t="shared" si="10"/>
        <v>-0.2085457982449237</v>
      </c>
      <c r="AZ196" s="12">
        <f t="shared" si="10"/>
        <v>-0.16423008945905826</v>
      </c>
      <c r="BA196" s="134"/>
    </row>
    <row r="197" spans="1:53" x14ac:dyDescent="0.3">
      <c r="A197" s="134"/>
      <c r="B197" s="134"/>
      <c r="C197" s="134"/>
      <c r="D197" s="8" t="s">
        <v>184</v>
      </c>
      <c r="E197" s="8" t="s">
        <v>186</v>
      </c>
      <c r="F197" s="8" t="s">
        <v>90</v>
      </c>
      <c r="G197" s="8" t="s">
        <v>73</v>
      </c>
      <c r="H197" s="134"/>
      <c r="I197" s="11">
        <f>Database!L197</f>
        <v>0.63282555943362184</v>
      </c>
      <c r="J197" s="11">
        <f>Database!M197</f>
        <v>0.72278076777853761</v>
      </c>
      <c r="K197" s="11">
        <f>Database!N197</f>
        <v>0.71528924405912986</v>
      </c>
      <c r="L197" s="11">
        <f>Database!O197</f>
        <v>0.69709823978549357</v>
      </c>
      <c r="M197" s="11">
        <f>Database!P197</f>
        <v>0.66588452458720304</v>
      </c>
      <c r="N197" s="11">
        <f>Database!Q197</f>
        <v>0.76220651355825975</v>
      </c>
      <c r="O197" s="11">
        <f>Database!R197</f>
        <v>0.68855638260495156</v>
      </c>
      <c r="P197" s="11">
        <f>Database!S197</f>
        <v>0.50919256101700383</v>
      </c>
      <c r="Q197" s="11">
        <f>Database!T197</f>
        <v>0.61966442535794575</v>
      </c>
      <c r="R197" s="11">
        <f>Database!U197</f>
        <v>0.54588179358339728</v>
      </c>
      <c r="S197" s="11">
        <f>Database!V197</f>
        <v>0.57226375111785932</v>
      </c>
      <c r="T197" s="11">
        <f>Database!W197</f>
        <v>0.5877958001212179</v>
      </c>
      <c r="U197" s="11">
        <f>Database!X197</f>
        <v>0.71111622186955192</v>
      </c>
      <c r="V197" s="11">
        <f>Database!Y197</f>
        <v>0.74371719201514574</v>
      </c>
      <c r="W197" s="134"/>
      <c r="X197" s="11">
        <f>Database!L1510</f>
        <v>0.45175169548168898</v>
      </c>
      <c r="Y197" s="11">
        <f>Database!M1510</f>
        <v>1</v>
      </c>
      <c r="Z197" s="11">
        <f>Database!N1510</f>
        <v>1</v>
      </c>
      <c r="AA197" s="11">
        <f>Database!O1510</f>
        <v>0.64680590273116079</v>
      </c>
      <c r="AB197" s="11">
        <f>Database!P1510</f>
        <v>0.80011876420647376</v>
      </c>
      <c r="AC197" s="11">
        <f>Database!Q1510</f>
        <v>1</v>
      </c>
      <c r="AD197" s="11">
        <f>Database!R1510</f>
        <v>0.97548055677360379</v>
      </c>
      <c r="AE197" s="11">
        <f>Database!S1510</f>
        <v>0.4279994751652712</v>
      </c>
      <c r="AF197" s="11">
        <f>Database!T1510</f>
        <v>0.79479694937155809</v>
      </c>
      <c r="AG197" s="11">
        <f>Database!U1510</f>
        <v>0.81051465657833166</v>
      </c>
      <c r="AH197" s="11">
        <f>Database!V1510</f>
        <v>0.62666329024287004</v>
      </c>
      <c r="AI197" s="11">
        <f>Database!W1510</f>
        <v>0.69128496815326557</v>
      </c>
      <c r="AJ197" s="11">
        <f>Database!X1510</f>
        <v>0.81098773365181698</v>
      </c>
      <c r="AK197" s="11">
        <f>Database!Y1510</f>
        <v>0.82715258134222069</v>
      </c>
      <c r="AL197" s="134"/>
      <c r="AM197" s="12">
        <f t="shared" si="12"/>
        <v>-0.18107386395193287</v>
      </c>
      <c r="AN197" s="12">
        <f t="shared" si="12"/>
        <v>0.27721923222146239</v>
      </c>
      <c r="AO197" s="12">
        <f t="shared" si="12"/>
        <v>0.28471075594087014</v>
      </c>
      <c r="AP197" s="12">
        <f t="shared" si="11"/>
        <v>-5.0292337054332781E-2</v>
      </c>
      <c r="AQ197" s="12">
        <f t="shared" si="11"/>
        <v>0.13423423961927072</v>
      </c>
      <c r="AR197" s="12">
        <f t="shared" si="11"/>
        <v>0.23779348644174025</v>
      </c>
      <c r="AS197" s="12">
        <f t="shared" si="8"/>
        <v>0.28692417416865224</v>
      </c>
      <c r="AT197" s="12">
        <f t="shared" si="8"/>
        <v>-8.1193085851732627E-2</v>
      </c>
      <c r="AU197" s="12">
        <f t="shared" si="8"/>
        <v>0.17513252401361235</v>
      </c>
      <c r="AV197" s="12">
        <f t="shared" si="8"/>
        <v>0.26463286299493438</v>
      </c>
      <c r="AW197" s="12">
        <f t="shared" si="8"/>
        <v>5.4399539125010721E-2</v>
      </c>
      <c r="AX197" s="12">
        <f t="shared" si="10"/>
        <v>0.10348916803204766</v>
      </c>
      <c r="AY197" s="12">
        <f t="shared" si="10"/>
        <v>9.9871511782265054E-2</v>
      </c>
      <c r="AZ197" s="12">
        <f t="shared" si="10"/>
        <v>8.3435389327074949E-2</v>
      </c>
      <c r="BA197" s="134"/>
    </row>
    <row r="198" spans="1:53" x14ac:dyDescent="0.3">
      <c r="A198" s="134"/>
      <c r="B198" s="134"/>
      <c r="C198" s="134"/>
      <c r="D198" s="8" t="s">
        <v>184</v>
      </c>
      <c r="E198" s="8" t="s">
        <v>186</v>
      </c>
      <c r="F198" s="8" t="s">
        <v>91</v>
      </c>
      <c r="G198" s="8" t="s">
        <v>73</v>
      </c>
      <c r="H198" s="134"/>
      <c r="I198" s="11">
        <f>Database!L198</f>
        <v>0.63282555943362184</v>
      </c>
      <c r="J198" s="11">
        <f>Database!M198</f>
        <v>0.72278076777853761</v>
      </c>
      <c r="K198" s="11">
        <f>Database!N198</f>
        <v>0.71528924405912986</v>
      </c>
      <c r="L198" s="11">
        <f>Database!O198</f>
        <v>0.69709823978549357</v>
      </c>
      <c r="M198" s="11">
        <f>Database!P198</f>
        <v>0.66588452458720304</v>
      </c>
      <c r="N198" s="11">
        <f>Database!Q198</f>
        <v>0.76220651355825975</v>
      </c>
      <c r="O198" s="11">
        <f>Database!R198</f>
        <v>0.68855638260495156</v>
      </c>
      <c r="P198" s="11">
        <f>Database!S198</f>
        <v>0.50919256101700383</v>
      </c>
      <c r="Q198" s="11">
        <f>Database!T198</f>
        <v>0.61966442535794575</v>
      </c>
      <c r="R198" s="11">
        <f>Database!U198</f>
        <v>0.54588179358339728</v>
      </c>
      <c r="S198" s="11">
        <f>Database!V198</f>
        <v>0.57226375111785932</v>
      </c>
      <c r="T198" s="11">
        <f>Database!W198</f>
        <v>0.5877958001212179</v>
      </c>
      <c r="U198" s="11">
        <f>Database!X198</f>
        <v>0.71111622186955192</v>
      </c>
      <c r="V198" s="11">
        <f>Database!Y198</f>
        <v>0.74371719201514574</v>
      </c>
      <c r="W198" s="134"/>
      <c r="X198" s="11">
        <f>Database!L1511</f>
        <v>0.40978209946243599</v>
      </c>
      <c r="Y198" s="11">
        <f>Database!M1511</f>
        <v>0.86149829646111131</v>
      </c>
      <c r="Z198" s="11">
        <f>Database!N1511</f>
        <v>1</v>
      </c>
      <c r="AA198" s="11">
        <f>Database!O1511</f>
        <v>0.68643218579837828</v>
      </c>
      <c r="AB198" s="11">
        <f>Database!P1511</f>
        <v>0.6848431100166964</v>
      </c>
      <c r="AC198" s="11">
        <f>Database!Q1511</f>
        <v>0.88776240365616221</v>
      </c>
      <c r="AD198" s="11">
        <f>Database!R1511</f>
        <v>0.76785899029965188</v>
      </c>
      <c r="AE198" s="11">
        <f>Database!S1511</f>
        <v>0.55607699492689977</v>
      </c>
      <c r="AF198" s="11">
        <f>Database!T1511</f>
        <v>0.47586912994331487</v>
      </c>
      <c r="AG198" s="11">
        <f>Database!U1511</f>
        <v>0.37352949334182767</v>
      </c>
      <c r="AH198" s="11">
        <f>Database!V1511</f>
        <v>0.45638258820954408</v>
      </c>
      <c r="AI198" s="11">
        <f>Database!W1511</f>
        <v>0.54580668832254831</v>
      </c>
      <c r="AJ198" s="11">
        <f>Database!X1511</f>
        <v>0.60650563722224315</v>
      </c>
      <c r="AK198" s="11">
        <f>Database!Y1511</f>
        <v>0.65963395538587577</v>
      </c>
      <c r="AL198" s="134"/>
      <c r="AM198" s="12">
        <f t="shared" si="12"/>
        <v>-0.22304345997118585</v>
      </c>
      <c r="AN198" s="12">
        <f t="shared" si="12"/>
        <v>0.1387175286825737</v>
      </c>
      <c r="AO198" s="12">
        <f t="shared" si="12"/>
        <v>0.28471075594087014</v>
      </c>
      <c r="AP198" s="12">
        <f t="shared" si="11"/>
        <v>-1.0666053987115287E-2</v>
      </c>
      <c r="AQ198" s="12">
        <f t="shared" si="11"/>
        <v>1.8958585429493358E-2</v>
      </c>
      <c r="AR198" s="12">
        <f t="shared" si="11"/>
        <v>0.12555589009790247</v>
      </c>
      <c r="AS198" s="12">
        <f t="shared" si="8"/>
        <v>7.9302607694700322E-2</v>
      </c>
      <c r="AT198" s="12">
        <f t="shared" si="8"/>
        <v>4.688443390989594E-2</v>
      </c>
      <c r="AU198" s="12">
        <f t="shared" si="8"/>
        <v>-0.14379529541463087</v>
      </c>
      <c r="AV198" s="12">
        <f t="shared" si="8"/>
        <v>-0.17235230024156961</v>
      </c>
      <c r="AW198" s="12">
        <f t="shared" si="8"/>
        <v>-0.11588116290831524</v>
      </c>
      <c r="AX198" s="12">
        <f t="shared" si="10"/>
        <v>-4.1989111798669598E-2</v>
      </c>
      <c r="AY198" s="12">
        <f t="shared" si="10"/>
        <v>-0.10461058464730877</v>
      </c>
      <c r="AZ198" s="12">
        <f t="shared" si="10"/>
        <v>-8.4083236629269975E-2</v>
      </c>
      <c r="BA198" s="134"/>
    </row>
    <row r="199" spans="1:53" x14ac:dyDescent="0.3">
      <c r="A199" s="134"/>
      <c r="B199" s="134"/>
      <c r="C199" s="134"/>
      <c r="D199" s="8" t="s">
        <v>184</v>
      </c>
      <c r="E199" s="8" t="s">
        <v>186</v>
      </c>
      <c r="F199" s="8" t="s">
        <v>92</v>
      </c>
      <c r="G199" s="8" t="s">
        <v>73</v>
      </c>
      <c r="H199" s="134"/>
      <c r="I199" s="11">
        <f>Database!L199</f>
        <v>0.43392080555400925</v>
      </c>
      <c r="J199" s="11">
        <f>Database!M199</f>
        <v>0.54023480850754624</v>
      </c>
      <c r="K199" s="11">
        <f>Database!N199</f>
        <v>0.53154890143217204</v>
      </c>
      <c r="L199" s="11">
        <f>Database!O199</f>
        <v>0.57645934470284799</v>
      </c>
      <c r="M199" s="11">
        <f>Database!P199</f>
        <v>0.47963753740780707</v>
      </c>
      <c r="N199" s="11">
        <f>Database!Q199</f>
        <v>0.62165019242243935</v>
      </c>
      <c r="O199" s="11">
        <f>Database!R199</f>
        <v>0.51474487549624171</v>
      </c>
      <c r="P199" s="11">
        <f>Database!S199</f>
        <v>0.3196886981182257</v>
      </c>
      <c r="Q199" s="11">
        <f>Database!T199</f>
        <v>0.43906550765291508</v>
      </c>
      <c r="R199" s="11">
        <f>Database!U199</f>
        <v>0.33605886016500414</v>
      </c>
      <c r="S199" s="11">
        <f>Database!V199</f>
        <v>0.3881733687017177</v>
      </c>
      <c r="T199" s="11">
        <f>Database!W199</f>
        <v>0.37648645468028752</v>
      </c>
      <c r="U199" s="11">
        <f>Database!X199</f>
        <v>0.53293948840504035</v>
      </c>
      <c r="V199" s="11">
        <f>Database!Y199</f>
        <v>0.6157368014572796</v>
      </c>
      <c r="W199" s="134"/>
      <c r="X199" s="11">
        <f>Database!L1512</f>
        <v>1</v>
      </c>
      <c r="Y199" s="11">
        <f>Database!M1512</f>
        <v>1</v>
      </c>
      <c r="Z199" s="11">
        <f>Database!N1512</f>
        <v>1</v>
      </c>
      <c r="AA199" s="11">
        <f>Database!O1512</f>
        <v>1</v>
      </c>
      <c r="AB199" s="11">
        <f>Database!P1512</f>
        <v>1</v>
      </c>
      <c r="AC199" s="11">
        <f>Database!Q1512</f>
        <v>1</v>
      </c>
      <c r="AD199" s="11">
        <f>Database!R1512</f>
        <v>1</v>
      </c>
      <c r="AE199" s="11">
        <f>Database!S1512</f>
        <v>0.53132364554451839</v>
      </c>
      <c r="AF199" s="11">
        <f>Database!T1512</f>
        <v>1</v>
      </c>
      <c r="AG199" s="11">
        <f>Database!U1512</f>
        <v>0.69924374571629666</v>
      </c>
      <c r="AH199" s="11">
        <f>Database!V1512</f>
        <v>1</v>
      </c>
      <c r="AI199" s="11">
        <f>Database!W1512</f>
        <v>1</v>
      </c>
      <c r="AJ199" s="11">
        <f>Database!X1512</f>
        <v>1</v>
      </c>
      <c r="AK199" s="11">
        <f>Database!Y1512</f>
        <v>1</v>
      </c>
      <c r="AL199" s="134"/>
      <c r="AM199" s="12">
        <f t="shared" si="12"/>
        <v>0.56607919444599075</v>
      </c>
      <c r="AN199" s="12">
        <f t="shared" si="12"/>
        <v>0.45976519149245376</v>
      </c>
      <c r="AO199" s="12">
        <f t="shared" si="12"/>
        <v>0.46845109856782796</v>
      </c>
      <c r="AP199" s="12">
        <f t="shared" si="11"/>
        <v>0.42354065529715201</v>
      </c>
      <c r="AQ199" s="12">
        <f t="shared" si="11"/>
        <v>0.52036246259219299</v>
      </c>
      <c r="AR199" s="12">
        <f t="shared" si="11"/>
        <v>0.37834980757756065</v>
      </c>
      <c r="AS199" s="12">
        <f t="shared" si="8"/>
        <v>0.48525512450375829</v>
      </c>
      <c r="AT199" s="12">
        <f t="shared" si="8"/>
        <v>0.21163494742629269</v>
      </c>
      <c r="AU199" s="12">
        <f t="shared" si="8"/>
        <v>0.56093449234708492</v>
      </c>
      <c r="AV199" s="12">
        <f t="shared" si="8"/>
        <v>0.36318488555129252</v>
      </c>
      <c r="AW199" s="12">
        <f t="shared" si="8"/>
        <v>0.6118266312982823</v>
      </c>
      <c r="AX199" s="12">
        <f t="shared" si="10"/>
        <v>0.62351354531971248</v>
      </c>
      <c r="AY199" s="12">
        <f t="shared" si="10"/>
        <v>0.46706051159495965</v>
      </c>
      <c r="AZ199" s="12">
        <f t="shared" si="10"/>
        <v>0.3842631985427204</v>
      </c>
      <c r="BA199" s="134"/>
    </row>
    <row r="200" spans="1:53" x14ac:dyDescent="0.3">
      <c r="A200" s="134"/>
      <c r="B200" s="134"/>
      <c r="C200" s="134"/>
      <c r="D200" s="8" t="s">
        <v>184</v>
      </c>
      <c r="E200" s="8" t="s">
        <v>186</v>
      </c>
      <c r="F200" s="8" t="s">
        <v>93</v>
      </c>
      <c r="G200" s="8" t="s">
        <v>73</v>
      </c>
      <c r="H200" s="134"/>
      <c r="I200" s="11">
        <f>Database!L200</f>
        <v>0.33729803385179807</v>
      </c>
      <c r="J200" s="11">
        <f>Database!M200</f>
        <v>0.44048384170032046</v>
      </c>
      <c r="K200" s="11">
        <f>Database!N200</f>
        <v>0.41899526169864754</v>
      </c>
      <c r="L200" s="11">
        <f>Database!O200</f>
        <v>0.54067093902962005</v>
      </c>
      <c r="M200" s="11">
        <f>Database!P200</f>
        <v>0.40887428536689391</v>
      </c>
      <c r="N200" s="11">
        <f>Database!Q200</f>
        <v>0.56981604188065293</v>
      </c>
      <c r="O200" s="11">
        <f>Database!R200</f>
        <v>0.45691526736300297</v>
      </c>
      <c r="P200" s="11">
        <f>Database!S200</f>
        <v>0.24369363181311468</v>
      </c>
      <c r="Q200" s="11">
        <f>Database!T200</f>
        <v>0.37585412766967097</v>
      </c>
      <c r="R200" s="11">
        <f>Database!U200</f>
        <v>0.26670907080805661</v>
      </c>
      <c r="S200" s="11">
        <f>Database!V200</f>
        <v>0.31073779783357575</v>
      </c>
      <c r="T200" s="11">
        <f>Database!W200</f>
        <v>0.28876248813543154</v>
      </c>
      <c r="U200" s="11">
        <f>Database!X200</f>
        <v>0.44983374587796121</v>
      </c>
      <c r="V200" s="11">
        <f>Database!Y200</f>
        <v>0.54314802351604119</v>
      </c>
      <c r="W200" s="134"/>
      <c r="X200" s="11">
        <f>Database!L1513</f>
        <v>1</v>
      </c>
      <c r="Y200" s="11">
        <f>Database!M1513</f>
        <v>1</v>
      </c>
      <c r="Z200" s="11">
        <f>Database!N1513</f>
        <v>1</v>
      </c>
      <c r="AA200" s="11">
        <f>Database!O1513</f>
        <v>1</v>
      </c>
      <c r="AB200" s="11">
        <f>Database!P1513</f>
        <v>1</v>
      </c>
      <c r="AC200" s="11">
        <f>Database!Q1513</f>
        <v>1</v>
      </c>
      <c r="AD200" s="11">
        <f>Database!R1513</f>
        <v>1</v>
      </c>
      <c r="AE200" s="11">
        <f>Database!S1513</f>
        <v>0.45613452532500826</v>
      </c>
      <c r="AF200" s="11">
        <f>Database!T1513</f>
        <v>1</v>
      </c>
      <c r="AG200" s="11">
        <f>Database!U1513</f>
        <v>0.62441820541436976</v>
      </c>
      <c r="AH200" s="11">
        <f>Database!V1513</f>
        <v>1</v>
      </c>
      <c r="AI200" s="11">
        <f>Database!W1513</f>
        <v>1</v>
      </c>
      <c r="AJ200" s="11">
        <f>Database!X1513</f>
        <v>1</v>
      </c>
      <c r="AK200" s="11">
        <f>Database!Y1513</f>
        <v>1</v>
      </c>
      <c r="AL200" s="134"/>
      <c r="AM200" s="12">
        <f t="shared" si="12"/>
        <v>0.66270196614820187</v>
      </c>
      <c r="AN200" s="12">
        <f t="shared" si="12"/>
        <v>0.55951615829967949</v>
      </c>
      <c r="AO200" s="12">
        <f t="shared" si="12"/>
        <v>0.58100473830135246</v>
      </c>
      <c r="AP200" s="12">
        <f t="shared" si="11"/>
        <v>0.45932906097037995</v>
      </c>
      <c r="AQ200" s="12">
        <f t="shared" si="11"/>
        <v>0.59112571463310615</v>
      </c>
      <c r="AR200" s="12">
        <f t="shared" si="11"/>
        <v>0.43018395811934707</v>
      </c>
      <c r="AS200" s="12">
        <f t="shared" si="8"/>
        <v>0.54308473263699697</v>
      </c>
      <c r="AT200" s="12">
        <f t="shared" si="8"/>
        <v>0.21244089351189357</v>
      </c>
      <c r="AU200" s="12">
        <f t="shared" si="8"/>
        <v>0.62414587233032903</v>
      </c>
      <c r="AV200" s="12">
        <f t="shared" si="8"/>
        <v>0.35770913460631315</v>
      </c>
      <c r="AW200" s="12">
        <f t="shared" si="8"/>
        <v>0.68926220216642431</v>
      </c>
      <c r="AX200" s="12">
        <f t="shared" si="10"/>
        <v>0.71123751186456841</v>
      </c>
      <c r="AY200" s="12">
        <f t="shared" si="10"/>
        <v>0.55016625412203879</v>
      </c>
      <c r="AZ200" s="12">
        <f t="shared" si="10"/>
        <v>0.45685197648395881</v>
      </c>
      <c r="BA200" s="134"/>
    </row>
    <row r="201" spans="1:53" x14ac:dyDescent="0.3">
      <c r="A201" s="134"/>
      <c r="B201" s="134"/>
      <c r="C201" s="134"/>
      <c r="D201" s="8" t="s">
        <v>184</v>
      </c>
      <c r="E201" s="8" t="s">
        <v>186</v>
      </c>
      <c r="F201" s="8" t="s">
        <v>94</v>
      </c>
      <c r="G201" s="8" t="s">
        <v>73</v>
      </c>
      <c r="H201" s="134"/>
      <c r="I201" s="11">
        <f>Database!L201</f>
        <v>0.43392080555400925</v>
      </c>
      <c r="J201" s="11">
        <f>Database!M201</f>
        <v>0.54023480850754624</v>
      </c>
      <c r="K201" s="11">
        <f>Database!N201</f>
        <v>0.53154890143217204</v>
      </c>
      <c r="L201" s="11">
        <f>Database!O201</f>
        <v>0.57645934470284799</v>
      </c>
      <c r="M201" s="11">
        <f>Database!P201</f>
        <v>0.47963753740780707</v>
      </c>
      <c r="N201" s="11">
        <f>Database!Q201</f>
        <v>0.62165019242243935</v>
      </c>
      <c r="O201" s="11">
        <f>Database!R201</f>
        <v>0.51474487549624171</v>
      </c>
      <c r="P201" s="11">
        <f>Database!S201</f>
        <v>0.3196886981182257</v>
      </c>
      <c r="Q201" s="11">
        <f>Database!T201</f>
        <v>0.43906550765291508</v>
      </c>
      <c r="R201" s="11">
        <f>Database!U201</f>
        <v>0.33605886016500414</v>
      </c>
      <c r="S201" s="11">
        <f>Database!V201</f>
        <v>0.3881733687017177</v>
      </c>
      <c r="T201" s="11">
        <f>Database!W201</f>
        <v>0.37648645468028752</v>
      </c>
      <c r="U201" s="11">
        <f>Database!X201</f>
        <v>0.53293948840504035</v>
      </c>
      <c r="V201" s="11">
        <f>Database!Y201</f>
        <v>0.6157368014572796</v>
      </c>
      <c r="W201" s="134"/>
      <c r="X201" s="11">
        <f>Database!L1514</f>
        <v>1</v>
      </c>
      <c r="Y201" s="11">
        <f>Database!M1514</f>
        <v>1</v>
      </c>
      <c r="Z201" s="11">
        <f>Database!N1514</f>
        <v>1</v>
      </c>
      <c r="AA201" s="11">
        <f>Database!O1514</f>
        <v>1</v>
      </c>
      <c r="AB201" s="11">
        <f>Database!P1514</f>
        <v>1</v>
      </c>
      <c r="AC201" s="11">
        <f>Database!Q1514</f>
        <v>1</v>
      </c>
      <c r="AD201" s="11">
        <f>Database!R1514</f>
        <v>1</v>
      </c>
      <c r="AE201" s="11">
        <f>Database!S1514</f>
        <v>0.55826154826385788</v>
      </c>
      <c r="AF201" s="11">
        <f>Database!T1514</f>
        <v>1</v>
      </c>
      <c r="AG201" s="11">
        <f>Database!U1514</f>
        <v>0.7150487960949975</v>
      </c>
      <c r="AH201" s="11">
        <f>Database!V1514</f>
        <v>1</v>
      </c>
      <c r="AI201" s="11">
        <f>Database!W1514</f>
        <v>1</v>
      </c>
      <c r="AJ201" s="11">
        <f>Database!X1514</f>
        <v>1</v>
      </c>
      <c r="AK201" s="11">
        <f>Database!Y1514</f>
        <v>1</v>
      </c>
      <c r="AL201" s="134"/>
      <c r="AM201" s="12">
        <f t="shared" si="12"/>
        <v>0.56607919444599075</v>
      </c>
      <c r="AN201" s="12">
        <f t="shared" si="12"/>
        <v>0.45976519149245376</v>
      </c>
      <c r="AO201" s="12">
        <f t="shared" si="12"/>
        <v>0.46845109856782796</v>
      </c>
      <c r="AP201" s="12">
        <f t="shared" si="11"/>
        <v>0.42354065529715201</v>
      </c>
      <c r="AQ201" s="12">
        <f t="shared" si="11"/>
        <v>0.52036246259219299</v>
      </c>
      <c r="AR201" s="12">
        <f t="shared" si="11"/>
        <v>0.37834980757756065</v>
      </c>
      <c r="AS201" s="12">
        <f t="shared" si="8"/>
        <v>0.48525512450375829</v>
      </c>
      <c r="AT201" s="12">
        <f t="shared" si="8"/>
        <v>0.23857285014563218</v>
      </c>
      <c r="AU201" s="12">
        <f t="shared" si="8"/>
        <v>0.56093449234708492</v>
      </c>
      <c r="AV201" s="12">
        <f t="shared" si="8"/>
        <v>0.37898993592999336</v>
      </c>
      <c r="AW201" s="12">
        <f t="shared" si="8"/>
        <v>0.6118266312982823</v>
      </c>
      <c r="AX201" s="12">
        <f t="shared" si="10"/>
        <v>0.62351354531971248</v>
      </c>
      <c r="AY201" s="12">
        <f t="shared" si="10"/>
        <v>0.46706051159495965</v>
      </c>
      <c r="AZ201" s="12">
        <f t="shared" si="10"/>
        <v>0.3842631985427204</v>
      </c>
      <c r="BA201" s="134"/>
    </row>
    <row r="202" spans="1:53" x14ac:dyDescent="0.3">
      <c r="A202" s="134"/>
      <c r="B202" s="134"/>
      <c r="C202" s="134"/>
      <c r="D202" s="8" t="s">
        <v>184</v>
      </c>
      <c r="E202" s="8" t="s">
        <v>186</v>
      </c>
      <c r="F202" s="8" t="s">
        <v>96</v>
      </c>
      <c r="G202" s="8" t="s">
        <v>73</v>
      </c>
      <c r="H202" s="134"/>
      <c r="I202" s="11">
        <f>Database!L202</f>
        <v>0.43392080555400925</v>
      </c>
      <c r="J202" s="11">
        <f>Database!M202</f>
        <v>0.54023480850754624</v>
      </c>
      <c r="K202" s="11">
        <f>Database!N202</f>
        <v>0.53154890143217204</v>
      </c>
      <c r="L202" s="11">
        <f>Database!O202</f>
        <v>0.57645934470284799</v>
      </c>
      <c r="M202" s="11">
        <f>Database!P202</f>
        <v>0.47963753740780707</v>
      </c>
      <c r="N202" s="11">
        <f>Database!Q202</f>
        <v>0.62165019242243935</v>
      </c>
      <c r="O202" s="11">
        <f>Database!R202</f>
        <v>0.51474487549624171</v>
      </c>
      <c r="P202" s="11">
        <f>Database!S202</f>
        <v>0.3196886981182257</v>
      </c>
      <c r="Q202" s="11">
        <f>Database!T202</f>
        <v>0.43906550765291508</v>
      </c>
      <c r="R202" s="11">
        <f>Database!U202</f>
        <v>0.33605886016500414</v>
      </c>
      <c r="S202" s="11">
        <f>Database!V202</f>
        <v>0.3881733687017177</v>
      </c>
      <c r="T202" s="11">
        <f>Database!W202</f>
        <v>0.37648645468028752</v>
      </c>
      <c r="U202" s="11">
        <f>Database!X202</f>
        <v>0.53293948840504035</v>
      </c>
      <c r="V202" s="11">
        <f>Database!Y202</f>
        <v>0.6157368014572796</v>
      </c>
      <c r="W202" s="134"/>
      <c r="X202" s="11">
        <f>Database!L1515</f>
        <v>1</v>
      </c>
      <c r="Y202" s="11">
        <f>Database!M1515</f>
        <v>1</v>
      </c>
      <c r="Z202" s="11">
        <f>Database!N1515</f>
        <v>1</v>
      </c>
      <c r="AA202" s="11">
        <f>Database!O1515</f>
        <v>1</v>
      </c>
      <c r="AB202" s="11">
        <f>Database!P1515</f>
        <v>1</v>
      </c>
      <c r="AC202" s="11">
        <f>Database!Q1515</f>
        <v>1</v>
      </c>
      <c r="AD202" s="11">
        <f>Database!R1515</f>
        <v>1</v>
      </c>
      <c r="AE202" s="11">
        <f>Database!S1515</f>
        <v>0.5585461193067176</v>
      </c>
      <c r="AF202" s="11">
        <f>Database!T1515</f>
        <v>1</v>
      </c>
      <c r="AG202" s="11">
        <f>Database!U1515</f>
        <v>0.15355066489658101</v>
      </c>
      <c r="AH202" s="11">
        <f>Database!V1515</f>
        <v>1</v>
      </c>
      <c r="AI202" s="11">
        <f>Database!W1515</f>
        <v>1</v>
      </c>
      <c r="AJ202" s="11">
        <f>Database!X1515</f>
        <v>1</v>
      </c>
      <c r="AK202" s="11">
        <f>Database!Y1515</f>
        <v>1</v>
      </c>
      <c r="AL202" s="134"/>
      <c r="AM202" s="12">
        <f t="shared" si="12"/>
        <v>0.56607919444599075</v>
      </c>
      <c r="AN202" s="12">
        <f t="shared" si="12"/>
        <v>0.45976519149245376</v>
      </c>
      <c r="AO202" s="12">
        <f t="shared" si="12"/>
        <v>0.46845109856782796</v>
      </c>
      <c r="AP202" s="12">
        <f t="shared" si="11"/>
        <v>0.42354065529715201</v>
      </c>
      <c r="AQ202" s="12">
        <f t="shared" si="11"/>
        <v>0.52036246259219299</v>
      </c>
      <c r="AR202" s="12">
        <f t="shared" si="11"/>
        <v>0.37834980757756065</v>
      </c>
      <c r="AS202" s="12">
        <f t="shared" si="8"/>
        <v>0.48525512450375829</v>
      </c>
      <c r="AT202" s="12">
        <f t="shared" si="8"/>
        <v>0.2388574211884919</v>
      </c>
      <c r="AU202" s="12">
        <f t="shared" si="8"/>
        <v>0.56093449234708492</v>
      </c>
      <c r="AV202" s="12">
        <f t="shared" si="8"/>
        <v>-0.18250819526842313</v>
      </c>
      <c r="AW202" s="12">
        <f t="shared" si="8"/>
        <v>0.6118266312982823</v>
      </c>
      <c r="AX202" s="12">
        <f t="shared" si="10"/>
        <v>0.62351354531971248</v>
      </c>
      <c r="AY202" s="12">
        <f t="shared" si="10"/>
        <v>0.46706051159495965</v>
      </c>
      <c r="AZ202" s="12">
        <f t="shared" si="10"/>
        <v>0.3842631985427204</v>
      </c>
      <c r="BA202" s="134"/>
    </row>
    <row r="203" spans="1:53" x14ac:dyDescent="0.3">
      <c r="A203" s="134"/>
      <c r="B203" s="134"/>
      <c r="C203" s="134"/>
      <c r="D203" s="8" t="s">
        <v>184</v>
      </c>
      <c r="E203" s="8" t="s">
        <v>186</v>
      </c>
      <c r="F203" s="8" t="s">
        <v>98</v>
      </c>
      <c r="G203" s="8" t="s">
        <v>73</v>
      </c>
      <c r="H203" s="134"/>
      <c r="I203" s="11">
        <f>Database!L203</f>
        <v>0.33729803385179807</v>
      </c>
      <c r="J203" s="11">
        <f>Database!M203</f>
        <v>0.44048384170032046</v>
      </c>
      <c r="K203" s="11">
        <f>Database!N203</f>
        <v>0.41899526169864754</v>
      </c>
      <c r="L203" s="11">
        <f>Database!O203</f>
        <v>0.54067093902962005</v>
      </c>
      <c r="M203" s="11">
        <f>Database!P203</f>
        <v>0.40887428536689391</v>
      </c>
      <c r="N203" s="11">
        <f>Database!Q203</f>
        <v>0.56981604188065293</v>
      </c>
      <c r="O203" s="11">
        <f>Database!R203</f>
        <v>0.45691526736300297</v>
      </c>
      <c r="P203" s="11">
        <f>Database!S203</f>
        <v>0.24369363181311468</v>
      </c>
      <c r="Q203" s="11">
        <f>Database!T203</f>
        <v>0.37585412766967097</v>
      </c>
      <c r="R203" s="11">
        <f>Database!U203</f>
        <v>0.26670907080805661</v>
      </c>
      <c r="S203" s="11">
        <f>Database!V203</f>
        <v>0.31073779783357575</v>
      </c>
      <c r="T203" s="11">
        <f>Database!W203</f>
        <v>0.28876248813543154</v>
      </c>
      <c r="U203" s="11">
        <f>Database!X203</f>
        <v>0.44983374587796121</v>
      </c>
      <c r="V203" s="11">
        <f>Database!Y203</f>
        <v>0.54314802351604119</v>
      </c>
      <c r="W203" s="134"/>
      <c r="X203" s="11">
        <f>Database!L1516</f>
        <v>1</v>
      </c>
      <c r="Y203" s="11">
        <f>Database!M1516</f>
        <v>1</v>
      </c>
      <c r="Z203" s="11">
        <f>Database!N1516</f>
        <v>1</v>
      </c>
      <c r="AA203" s="11">
        <f>Database!O1516</f>
        <v>1</v>
      </c>
      <c r="AB203" s="11">
        <f>Database!P1516</f>
        <v>1</v>
      </c>
      <c r="AC203" s="11">
        <f>Database!Q1516</f>
        <v>1</v>
      </c>
      <c r="AD203" s="11">
        <f>Database!R1516</f>
        <v>1</v>
      </c>
      <c r="AE203" s="11">
        <f>Database!S1516</f>
        <v>0.45978499830569614</v>
      </c>
      <c r="AF203" s="11">
        <f>Database!T1516</f>
        <v>1</v>
      </c>
      <c r="AG203" s="11">
        <f>Database!U1516</f>
        <v>1</v>
      </c>
      <c r="AH203" s="11">
        <f>Database!V1516</f>
        <v>1</v>
      </c>
      <c r="AI203" s="11">
        <f>Database!W1516</f>
        <v>1</v>
      </c>
      <c r="AJ203" s="11">
        <f>Database!X1516</f>
        <v>1</v>
      </c>
      <c r="AK203" s="11">
        <f>Database!Y1516</f>
        <v>1</v>
      </c>
      <c r="AL203" s="134"/>
      <c r="AM203" s="12">
        <f t="shared" si="12"/>
        <v>0.66270196614820187</v>
      </c>
      <c r="AN203" s="12">
        <f t="shared" si="12"/>
        <v>0.55951615829967949</v>
      </c>
      <c r="AO203" s="12">
        <f t="shared" si="12"/>
        <v>0.58100473830135246</v>
      </c>
      <c r="AP203" s="12">
        <f t="shared" si="11"/>
        <v>0.45932906097037995</v>
      </c>
      <c r="AQ203" s="12">
        <f t="shared" si="11"/>
        <v>0.59112571463310615</v>
      </c>
      <c r="AR203" s="12">
        <f t="shared" si="11"/>
        <v>0.43018395811934707</v>
      </c>
      <c r="AS203" s="12">
        <f t="shared" si="8"/>
        <v>0.54308473263699697</v>
      </c>
      <c r="AT203" s="12">
        <f t="shared" si="8"/>
        <v>0.21609136649258145</v>
      </c>
      <c r="AU203" s="12">
        <f t="shared" si="8"/>
        <v>0.62414587233032903</v>
      </c>
      <c r="AV203" s="12">
        <f t="shared" si="8"/>
        <v>0.73329092919194339</v>
      </c>
      <c r="AW203" s="12">
        <f t="shared" si="8"/>
        <v>0.68926220216642431</v>
      </c>
      <c r="AX203" s="12">
        <f t="shared" si="10"/>
        <v>0.71123751186456841</v>
      </c>
      <c r="AY203" s="12">
        <f t="shared" si="10"/>
        <v>0.55016625412203879</v>
      </c>
      <c r="AZ203" s="12">
        <f t="shared" si="10"/>
        <v>0.45685197648395881</v>
      </c>
      <c r="BA203" s="134"/>
    </row>
    <row r="204" spans="1:53" x14ac:dyDescent="0.3">
      <c r="A204" s="134"/>
      <c r="B204" s="134"/>
      <c r="C204" s="134"/>
      <c r="D204" s="8" t="s">
        <v>184</v>
      </c>
      <c r="E204" s="8" t="s">
        <v>186</v>
      </c>
      <c r="F204" s="8" t="s">
        <v>100</v>
      </c>
      <c r="G204" s="8" t="s">
        <v>73</v>
      </c>
      <c r="H204" s="134"/>
      <c r="I204" s="11">
        <f>Database!L204</f>
        <v>0.33729803385179807</v>
      </c>
      <c r="J204" s="11">
        <f>Database!M204</f>
        <v>0.44048384170032046</v>
      </c>
      <c r="K204" s="11">
        <f>Database!N204</f>
        <v>0.41899526169864754</v>
      </c>
      <c r="L204" s="11">
        <f>Database!O204</f>
        <v>0.54067093902962005</v>
      </c>
      <c r="M204" s="11">
        <f>Database!P204</f>
        <v>0.40887428536689391</v>
      </c>
      <c r="N204" s="11">
        <f>Database!Q204</f>
        <v>0.56981604188065293</v>
      </c>
      <c r="O204" s="11">
        <f>Database!R204</f>
        <v>0.45691526736300297</v>
      </c>
      <c r="P204" s="11">
        <f>Database!S204</f>
        <v>0.24369363181311468</v>
      </c>
      <c r="Q204" s="11">
        <f>Database!T204</f>
        <v>0.37585412766967097</v>
      </c>
      <c r="R204" s="11">
        <f>Database!U204</f>
        <v>0.26670907080805661</v>
      </c>
      <c r="S204" s="11">
        <f>Database!V204</f>
        <v>0.31073779783357575</v>
      </c>
      <c r="T204" s="11">
        <f>Database!W204</f>
        <v>0.28876248813543154</v>
      </c>
      <c r="U204" s="11">
        <f>Database!X204</f>
        <v>0.44983374587796121</v>
      </c>
      <c r="V204" s="11">
        <f>Database!Y204</f>
        <v>0.54314802351604119</v>
      </c>
      <c r="W204" s="134"/>
      <c r="X204" s="11">
        <f>Database!L1517</f>
        <v>1</v>
      </c>
      <c r="Y204" s="11">
        <f>Database!M1517</f>
        <v>1</v>
      </c>
      <c r="Z204" s="11">
        <f>Database!N1517</f>
        <v>1</v>
      </c>
      <c r="AA204" s="11">
        <f>Database!O1517</f>
        <v>1</v>
      </c>
      <c r="AB204" s="11">
        <f>Database!P1517</f>
        <v>1</v>
      </c>
      <c r="AC204" s="11">
        <f>Database!Q1517</f>
        <v>1</v>
      </c>
      <c r="AD204" s="11">
        <f>Database!R1517</f>
        <v>1</v>
      </c>
      <c r="AE204" s="11">
        <f>Database!S1517</f>
        <v>0.47972249181329113</v>
      </c>
      <c r="AF204" s="11">
        <f>Database!T1517</f>
        <v>1</v>
      </c>
      <c r="AG204" s="11">
        <f>Database!U1517</f>
        <v>0.14655878371445427</v>
      </c>
      <c r="AH204" s="11">
        <f>Database!V1517</f>
        <v>1</v>
      </c>
      <c r="AI204" s="11">
        <f>Database!W1517</f>
        <v>1</v>
      </c>
      <c r="AJ204" s="11">
        <f>Database!X1517</f>
        <v>1</v>
      </c>
      <c r="AK204" s="11">
        <f>Database!Y1517</f>
        <v>1</v>
      </c>
      <c r="AL204" s="134"/>
      <c r="AM204" s="12">
        <f t="shared" si="12"/>
        <v>0.66270196614820187</v>
      </c>
      <c r="AN204" s="12">
        <f t="shared" si="12"/>
        <v>0.55951615829967949</v>
      </c>
      <c r="AO204" s="12">
        <f t="shared" si="12"/>
        <v>0.58100473830135246</v>
      </c>
      <c r="AP204" s="12">
        <f t="shared" si="11"/>
        <v>0.45932906097037995</v>
      </c>
      <c r="AQ204" s="12">
        <f t="shared" si="11"/>
        <v>0.59112571463310615</v>
      </c>
      <c r="AR204" s="12">
        <f t="shared" si="11"/>
        <v>0.43018395811934707</v>
      </c>
      <c r="AS204" s="12">
        <f t="shared" si="8"/>
        <v>0.54308473263699697</v>
      </c>
      <c r="AT204" s="12">
        <f t="shared" si="8"/>
        <v>0.23602886000017645</v>
      </c>
      <c r="AU204" s="12">
        <f t="shared" si="8"/>
        <v>0.62414587233032903</v>
      </c>
      <c r="AV204" s="12">
        <f t="shared" si="8"/>
        <v>-0.12015028709360234</v>
      </c>
      <c r="AW204" s="12">
        <f t="shared" si="8"/>
        <v>0.68926220216642431</v>
      </c>
      <c r="AX204" s="12">
        <f t="shared" si="10"/>
        <v>0.71123751186456841</v>
      </c>
      <c r="AY204" s="12">
        <f t="shared" si="10"/>
        <v>0.55016625412203879</v>
      </c>
      <c r="AZ204" s="12">
        <f t="shared" si="10"/>
        <v>0.45685197648395881</v>
      </c>
      <c r="BA204" s="134"/>
    </row>
    <row r="205" spans="1:53" x14ac:dyDescent="0.3">
      <c r="A205" s="134"/>
      <c r="B205" s="134"/>
      <c r="C205" s="134"/>
      <c r="D205" s="8" t="s">
        <v>184</v>
      </c>
      <c r="E205" s="8" t="s">
        <v>186</v>
      </c>
      <c r="F205" s="8" t="s">
        <v>102</v>
      </c>
      <c r="G205" s="8" t="s">
        <v>73</v>
      </c>
      <c r="H205" s="134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34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34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34"/>
    </row>
    <row r="206" spans="1:53" x14ac:dyDescent="0.3">
      <c r="A206" s="134"/>
      <c r="B206" s="134"/>
      <c r="C206" s="134"/>
      <c r="D206" s="9" t="s">
        <v>184</v>
      </c>
      <c r="E206" s="9" t="s">
        <v>186</v>
      </c>
      <c r="F206" s="9" t="s">
        <v>104</v>
      </c>
      <c r="G206" s="9" t="s">
        <v>73</v>
      </c>
      <c r="H206" s="10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0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0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34"/>
    </row>
    <row r="207" spans="1:53" x14ac:dyDescent="0.3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  <c r="AB207" s="134"/>
      <c r="AC207" s="134"/>
      <c r="AD207" s="134"/>
      <c r="AE207" s="134"/>
      <c r="AF207" s="134"/>
      <c r="AG207" s="134"/>
      <c r="AH207" s="134"/>
      <c r="AI207" s="134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 s="134"/>
    </row>
    <row r="208" spans="1:53" x14ac:dyDescent="0.3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206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45CB8734-8315-41E9-BF28-D0768B9A54C3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8FF90-FDF3-4C8A-BD29-0170ED3A8615}">
  <sheetPr>
    <tabColor theme="4" tint="0.59999389629810485"/>
  </sheetPr>
  <dimension ref="A1:CK208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style="126" customWidth="1"/>
    <col min="54" max="54" width="8.6640625" style="126" customWidth="1"/>
    <col min="55" max="55" width="8.6640625" style="37" customWidth="1"/>
    <col min="56" max="67" width="8.6640625" style="126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5" t="str">
        <f ca="1">MID(CELL("filename",A1),FIND("]",CELL("filename",A1))+1,255)</f>
        <v>Discounts per kWh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15"/>
      <c r="BB1" s="15"/>
      <c r="BC1" s="16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6"/>
    </row>
    <row r="2" spans="1:68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C2" s="126"/>
      <c r="BP2" s="134"/>
    </row>
    <row r="3" spans="1:68" x14ac:dyDescent="0.3">
      <c r="A3" s="134"/>
      <c r="B3" s="14" t="s">
        <v>187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/>
      <c r="BB3"/>
      <c r="BC3" s="179"/>
      <c r="BD3"/>
      <c r="BE3"/>
      <c r="BF3"/>
      <c r="BG3"/>
      <c r="BH3"/>
      <c r="BI3"/>
      <c r="BJ3"/>
      <c r="BK3"/>
      <c r="BL3"/>
      <c r="BM3"/>
      <c r="BN3"/>
      <c r="BO3"/>
      <c r="BP3" s="134"/>
    </row>
    <row r="4" spans="1:68" x14ac:dyDescent="0.3">
      <c r="A4" s="134"/>
      <c r="B4" s="134"/>
      <c r="C4" s="134"/>
      <c r="D4" s="134"/>
      <c r="E4" s="134"/>
      <c r="F4" s="134"/>
      <c r="G4" s="134"/>
      <c r="H4" s="180" t="s">
        <v>178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80" t="s">
        <v>179</v>
      </c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80" t="s">
        <v>180</v>
      </c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80" t="s">
        <v>188</v>
      </c>
      <c r="BB4"/>
      <c r="BC4" s="179"/>
      <c r="BD4"/>
      <c r="BE4"/>
      <c r="BF4"/>
      <c r="BG4"/>
      <c r="BH4"/>
      <c r="BI4"/>
      <c r="BJ4"/>
      <c r="BK4"/>
      <c r="BL4"/>
      <c r="BM4"/>
      <c r="BN4"/>
      <c r="BO4"/>
      <c r="BP4" s="134"/>
    </row>
    <row r="5" spans="1:68" x14ac:dyDescent="0.3">
      <c r="A5" s="134"/>
      <c r="B5" s="134"/>
      <c r="C5" s="134"/>
      <c r="D5" s="6" t="s">
        <v>48</v>
      </c>
      <c r="E5" s="6" t="s">
        <v>51</v>
      </c>
      <c r="F5" s="6" t="s">
        <v>52</v>
      </c>
      <c r="G5" s="6" t="s">
        <v>53</v>
      </c>
      <c r="H5" s="134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W5" s="134"/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L5" s="134"/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A5"/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  <c r="BP5" s="134"/>
    </row>
    <row r="6" spans="1:68" x14ac:dyDescent="0.3">
      <c r="A6" s="134"/>
      <c r="B6" s="134"/>
      <c r="C6" s="134"/>
      <c r="D6" s="112" t="s">
        <v>181</v>
      </c>
      <c r="E6" s="112" t="s">
        <v>182</v>
      </c>
      <c r="F6" s="112" t="s">
        <v>72</v>
      </c>
      <c r="G6" s="112" t="s">
        <v>162</v>
      </c>
      <c r="H6" s="113"/>
      <c r="I6" s="181">
        <f>INDEX('CDCM per kWh'!I$6:I$38, MATCH('Discounts per kWh'!$F6, 'CDCM per kWh'!$F$6:$F$38, 0)) * 'Discounts %'!I6</f>
        <v>0.9261875175052221</v>
      </c>
      <c r="J6" s="182">
        <f>INDEX('CDCM per kWh'!J$6:J$38, MATCH('Discounts per kWh'!$F6, 'CDCM per kWh'!$F$6:$F$38, 0)) * 'Discounts %'!J6</f>
        <v>1.1175579033185099</v>
      </c>
      <c r="K6" s="182">
        <f>INDEX('CDCM per kWh'!K$6:K$38, MATCH('Discounts per kWh'!$F6, 'CDCM per kWh'!$F$6:$F$38, 0)) * 'Discounts %'!K6</f>
        <v>0.93108418573090845</v>
      </c>
      <c r="L6" s="182">
        <f>INDEX('CDCM per kWh'!L$6:L$38, MATCH('Discounts per kWh'!$F6, 'CDCM per kWh'!$F$6:$F$38, 0)) * 'Discounts %'!L6</f>
        <v>1.127168276154537</v>
      </c>
      <c r="M6" s="182">
        <f>INDEX('CDCM per kWh'!M$6:M$38, MATCH('Discounts per kWh'!$F6, 'CDCM per kWh'!$F$6:$F$38, 0)) * 'Discounts %'!M6</f>
        <v>0.81388483923312804</v>
      </c>
      <c r="N6" s="182">
        <f>INDEX('CDCM per kWh'!N$6:N$38, MATCH('Discounts per kWh'!$F6, 'CDCM per kWh'!$F$6:$F$38, 0)) * 'Discounts %'!N6</f>
        <v>1.1585851635598756</v>
      </c>
      <c r="O6" s="182">
        <f>INDEX('CDCM per kWh'!O$6:O$38, MATCH('Discounts per kWh'!$F6, 'CDCM per kWh'!$F$6:$F$38, 0)) * 'Discounts %'!O6</f>
        <v>1.2205562620287123</v>
      </c>
      <c r="P6" s="182">
        <f>INDEX('CDCM per kWh'!P$6:P$38, MATCH('Discounts per kWh'!$F6, 'CDCM per kWh'!$F$6:$F$38, 0)) * 'Discounts %'!P6</f>
        <v>0.56434435194121102</v>
      </c>
      <c r="Q6" s="182">
        <f>INDEX('CDCM per kWh'!Q$6:Q$38, MATCH('Discounts per kWh'!$F6, 'CDCM per kWh'!$F$6:$F$38, 0)) * 'Discounts %'!Q6</f>
        <v>0.82378643838374022</v>
      </c>
      <c r="R6" s="182">
        <f>INDEX('CDCM per kWh'!R$6:R$38, MATCH('Discounts per kWh'!$F6, 'CDCM per kWh'!$F$6:$F$38, 0)) * 'Discounts %'!R6</f>
        <v>0.75119840484880473</v>
      </c>
      <c r="S6" s="182">
        <f>INDEX('CDCM per kWh'!S$6:S$38, MATCH('Discounts per kWh'!$F6, 'CDCM per kWh'!$F$6:$F$38, 0)) * 'Discounts %'!S6</f>
        <v>0.69451221603275093</v>
      </c>
      <c r="T6" s="182">
        <f>INDEX('CDCM per kWh'!T$6:T$38, MATCH('Discounts per kWh'!$F6, 'CDCM per kWh'!$F$6:$F$38, 0)) * 'Discounts %'!T6</f>
        <v>0.85991863967247795</v>
      </c>
      <c r="U6" s="182">
        <f>INDEX('CDCM per kWh'!U$6:U$38, MATCH('Discounts per kWh'!$F6, 'CDCM per kWh'!$F$6:$F$38, 0)) * 'Discounts %'!U6</f>
        <v>1.2090253271233997</v>
      </c>
      <c r="V6" s="182">
        <f>INDEX('CDCM per kWh'!V$6:V$38, MATCH('Discounts per kWh'!$F6, 'CDCM per kWh'!$F$6:$F$38, 0)) * 'Discounts %'!V6</f>
        <v>1.0606438806125422</v>
      </c>
      <c r="W6" s="113"/>
      <c r="X6" s="181">
        <f>INDEX('CDCM per kWh'!X$6:X$38, MATCH('Discounts per kWh'!$F6, 'CDCM per kWh'!$F$6:$F$38, 0)) * 'Discounts %'!X6</f>
        <v>0.86546236940110721</v>
      </c>
      <c r="Y6" s="182">
        <f>INDEX('CDCM per kWh'!Y$6:Y$38, MATCH('Discounts per kWh'!$F6, 'CDCM per kWh'!$F$6:$F$38, 0)) * 'Discounts %'!Y6</f>
        <v>1.04303358837136</v>
      </c>
      <c r="Z6" s="182">
        <f>INDEX('CDCM per kWh'!Z$6:Z$38, MATCH('Discounts per kWh'!$F6, 'CDCM per kWh'!$F$6:$F$38, 0)) * 'Discounts %'!Z6</f>
        <v>0.93890689876614974</v>
      </c>
      <c r="AA6" s="182">
        <f>INDEX('CDCM per kWh'!AA$6:AA$38, MATCH('Discounts per kWh'!$F6, 'CDCM per kWh'!$F$6:$F$38, 0)) * 'Discounts %'!AA6</f>
        <v>1.0154480231389464</v>
      </c>
      <c r="AB6" s="182">
        <f>INDEX('CDCM per kWh'!AB$6:AB$38, MATCH('Discounts per kWh'!$F6, 'CDCM per kWh'!$F$6:$F$38, 0)) * 'Discounts %'!AB6</f>
        <v>0.77275969487184482</v>
      </c>
      <c r="AC6" s="182">
        <f>INDEX('CDCM per kWh'!AC$6:AC$38, MATCH('Discounts per kWh'!$F6, 'CDCM per kWh'!$F$6:$F$38, 0)) * 'Discounts %'!AC6</f>
        <v>1.0871907010415687</v>
      </c>
      <c r="AD6" s="182">
        <f>INDEX('CDCM per kWh'!AD$6:AD$38, MATCH('Discounts per kWh'!$F6, 'CDCM per kWh'!$F$6:$F$38, 0)) * 'Discounts %'!AD6</f>
        <v>1.1327754398844483</v>
      </c>
      <c r="AE6" s="182">
        <f>INDEX('CDCM per kWh'!AE$6:AE$38, MATCH('Discounts per kWh'!$F6, 'CDCM per kWh'!$F$6:$F$38, 0)) * 'Discounts %'!AE6</f>
        <v>0.52583912312592807</v>
      </c>
      <c r="AF6" s="182">
        <f>INDEX('CDCM per kWh'!AF$6:AF$38, MATCH('Discounts per kWh'!$F6, 'CDCM per kWh'!$F$6:$F$38, 0)) * 'Discounts %'!AF6</f>
        <v>0.71729180383430524</v>
      </c>
      <c r="AG6" s="182">
        <f>INDEX('CDCM per kWh'!AG$6:AG$38, MATCH('Discounts per kWh'!$F6, 'CDCM per kWh'!$F$6:$F$38, 0)) * 'Discounts %'!AG6</f>
        <v>0.60464531882618366</v>
      </c>
      <c r="AH6" s="182">
        <f>INDEX('CDCM per kWh'!AH$6:AH$38, MATCH('Discounts per kWh'!$F6, 'CDCM per kWh'!$F$6:$F$38, 0)) * 'Discounts %'!AH6</f>
        <v>0.68039986536282626</v>
      </c>
      <c r="AI6" s="182">
        <f>INDEX('CDCM per kWh'!AI$6:AI$38, MATCH('Discounts per kWh'!$F6, 'CDCM per kWh'!$F$6:$F$38, 0)) * 'Discounts %'!AI6</f>
        <v>0.88771323037126537</v>
      </c>
      <c r="AJ6" s="182">
        <f>INDEX('CDCM per kWh'!AJ$6:AJ$38, MATCH('Discounts per kWh'!$F6, 'CDCM per kWh'!$F$6:$F$38, 0)) * 'Discounts %'!AJ6</f>
        <v>1.1706161101944406</v>
      </c>
      <c r="AK6" s="182">
        <f>INDEX('CDCM per kWh'!AK$6:AK$38, MATCH('Discounts per kWh'!$F6, 'CDCM per kWh'!$F$6:$F$38, 0)) * 'Discounts %'!AK6</f>
        <v>1.0526657280004004</v>
      </c>
      <c r="AL6" s="183"/>
      <c r="AM6" s="184">
        <f>IF(AND(X6 = "", I6 = ""), 0, X6 - I6)</f>
        <v>-6.072514810411489E-2</v>
      </c>
      <c r="AN6" s="184">
        <f t="shared" ref="AN6:AZ12" si="0">IF(AND(Y6 = "", J6 = ""), 0, Y6 - J6)</f>
        <v>-7.452431494714995E-2</v>
      </c>
      <c r="AO6" s="184">
        <f t="shared" si="0"/>
        <v>7.822713035241291E-3</v>
      </c>
      <c r="AP6" s="184">
        <f t="shared" si="0"/>
        <v>-0.11172025301559052</v>
      </c>
      <c r="AQ6" s="184">
        <f t="shared" si="0"/>
        <v>-4.1125144361283228E-2</v>
      </c>
      <c r="AR6" s="184">
        <f t="shared" si="0"/>
        <v>-7.1394462518306945E-2</v>
      </c>
      <c r="AS6" s="184">
        <f t="shared" si="0"/>
        <v>-8.778082214426397E-2</v>
      </c>
      <c r="AT6" s="184">
        <f t="shared" si="0"/>
        <v>-3.8505228815282955E-2</v>
      </c>
      <c r="AU6" s="184">
        <f t="shared" si="0"/>
        <v>-0.10649463454943497</v>
      </c>
      <c r="AV6" s="184">
        <f t="shared" si="0"/>
        <v>-0.14655308602262107</v>
      </c>
      <c r="AW6" s="184">
        <f t="shared" si="0"/>
        <v>-1.4112350669924667E-2</v>
      </c>
      <c r="AX6" s="184">
        <f t="shared" si="0"/>
        <v>2.7794590698787425E-2</v>
      </c>
      <c r="AY6" s="184">
        <f t="shared" si="0"/>
        <v>-3.8409216928959156E-2</v>
      </c>
      <c r="AZ6" s="184">
        <f t="shared" si="0"/>
        <v>-7.9781526121418533E-3</v>
      </c>
      <c r="BA6" s="185"/>
      <c r="BB6" s="186">
        <f>IF(OR(I6 = 0, I6 = ""), 0, AM6 / I6)</f>
        <v>-6.5564636703034071E-2</v>
      </c>
      <c r="BC6" s="186">
        <f t="shared" ref="BC6:BO25" si="1">IF(OR(J6 = 0, J6 = ""), 0, AN6 / J6)</f>
        <v>-6.6684969723586771E-2</v>
      </c>
      <c r="BD6" s="186">
        <f t="shared" si="1"/>
        <v>8.4017247367383849E-3</v>
      </c>
      <c r="BE6" s="186">
        <f t="shared" si="1"/>
        <v>-9.9115859964349684E-2</v>
      </c>
      <c r="BF6" s="186">
        <f t="shared" si="1"/>
        <v>-5.0529439029768433E-2</v>
      </c>
      <c r="BG6" s="186">
        <f t="shared" si="1"/>
        <v>-6.1622110107935349E-2</v>
      </c>
      <c r="BH6" s="186">
        <f t="shared" si="1"/>
        <v>-7.1918702050130498E-2</v>
      </c>
      <c r="BI6" s="186">
        <f t="shared" si="1"/>
        <v>-6.8230024244655019E-2</v>
      </c>
      <c r="BJ6" s="186">
        <f t="shared" si="1"/>
        <v>-0.12927456630431577</v>
      </c>
      <c r="BK6" s="186">
        <f t="shared" si="1"/>
        <v>-0.1950923818217081</v>
      </c>
      <c r="BL6" s="186">
        <f t="shared" si="1"/>
        <v>-2.0319801933129964E-2</v>
      </c>
      <c r="BM6" s="186">
        <f t="shared" si="1"/>
        <v>3.2322349367114207E-2</v>
      </c>
      <c r="BN6" s="186">
        <f t="shared" si="1"/>
        <v>-3.1768744679935811E-2</v>
      </c>
      <c r="BO6" s="186">
        <f t="shared" si="1"/>
        <v>-7.5219899515512377E-3</v>
      </c>
      <c r="BP6" s="134"/>
    </row>
    <row r="7" spans="1:68" x14ac:dyDescent="0.3">
      <c r="A7" s="134"/>
      <c r="B7" s="134"/>
      <c r="C7" s="134"/>
      <c r="D7" s="8" t="s">
        <v>181</v>
      </c>
      <c r="E7" s="8" t="s">
        <v>182</v>
      </c>
      <c r="F7" s="8" t="s">
        <v>74</v>
      </c>
      <c r="G7" s="8" t="s">
        <v>162</v>
      </c>
      <c r="H7" s="134"/>
      <c r="I7" s="181">
        <f>INDEX('CDCM per kWh'!I$6:I$38, MATCH('Discounts per kWh'!$F7, 'CDCM per kWh'!$F$6:$F$38, 0)) * 'Discounts %'!I7</f>
        <v>0.66036417784573465</v>
      </c>
      <c r="J7" s="181">
        <f>INDEX('CDCM per kWh'!J$6:J$38, MATCH('Discounts per kWh'!$F7, 'CDCM per kWh'!$F$6:$F$38, 0)) * 'Discounts %'!J7</f>
        <v>0.83096253908515694</v>
      </c>
      <c r="K7" s="181">
        <f>INDEX('CDCM per kWh'!K$6:K$38, MATCH('Discounts per kWh'!$F7, 'CDCM per kWh'!$F$6:$F$38, 0)) * 'Discounts %'!K7</f>
        <v>0.73911049536503193</v>
      </c>
      <c r="L7" s="181">
        <f>INDEX('CDCM per kWh'!L$6:L$38, MATCH('Discounts per kWh'!$F7, 'CDCM per kWh'!$F$6:$F$38, 0)) * 'Discounts %'!L7</f>
        <v>0.88839082683617621</v>
      </c>
      <c r="M7" s="181">
        <f>INDEX('CDCM per kWh'!M$6:M$38, MATCH('Discounts per kWh'!$F7, 'CDCM per kWh'!$F$6:$F$38, 0)) * 'Discounts %'!M7</f>
        <v>0.61749681615216945</v>
      </c>
      <c r="N7" s="181">
        <f>INDEX('CDCM per kWh'!N$6:N$38, MATCH('Discounts per kWh'!$F7, 'CDCM per kWh'!$F$6:$F$38, 0)) * 'Discounts %'!N7</f>
        <v>0.92360139984696665</v>
      </c>
      <c r="O7" s="181">
        <f>INDEX('CDCM per kWh'!O$6:O$38, MATCH('Discounts per kWh'!$F7, 'CDCM per kWh'!$F$6:$F$38, 0)) * 'Discounts %'!O7</f>
        <v>0.89327376039442785</v>
      </c>
      <c r="P7" s="181">
        <f>INDEX('CDCM per kWh'!P$6:P$38, MATCH('Discounts per kWh'!$F7, 'CDCM per kWh'!$F$6:$F$38, 0)) * 'Discounts %'!P7</f>
        <v>0.38951282978934654</v>
      </c>
      <c r="Q7" s="181">
        <f>INDEX('CDCM per kWh'!Q$6:Q$38, MATCH('Discounts per kWh'!$F7, 'CDCM per kWh'!$F$6:$F$38, 0)) * 'Discounts %'!Q7</f>
        <v>0.67057856697259255</v>
      </c>
      <c r="R7" s="181">
        <f>INDEX('CDCM per kWh'!R$6:R$38, MATCH('Discounts per kWh'!$F7, 'CDCM per kWh'!$F$6:$F$38, 0)) * 'Discounts %'!R7</f>
        <v>0.58279098977866606</v>
      </c>
      <c r="S7" s="181">
        <f>INDEX('CDCM per kWh'!S$6:S$38, MATCH('Discounts per kWh'!$F7, 'CDCM per kWh'!$F$6:$F$38, 0)) * 'Discounts %'!S7</f>
        <v>0.61182959008741522</v>
      </c>
      <c r="T7" s="181">
        <f>INDEX('CDCM per kWh'!T$6:T$38, MATCH('Discounts per kWh'!$F7, 'CDCM per kWh'!$F$6:$F$38, 0)) * 'Discounts %'!T7</f>
        <v>0.69713147694275512</v>
      </c>
      <c r="U7" s="181">
        <f>INDEX('CDCM per kWh'!U$6:U$38, MATCH('Discounts per kWh'!$F7, 'CDCM per kWh'!$F$6:$F$38, 0)) * 'Discounts %'!U7</f>
        <v>0.93530587088531547</v>
      </c>
      <c r="V7" s="181">
        <f>INDEX('CDCM per kWh'!V$6:V$38, MATCH('Discounts per kWh'!$F7, 'CDCM per kWh'!$F$6:$F$38, 0)) * 'Discounts %'!V7</f>
        <v>0.82602380994225511</v>
      </c>
      <c r="W7" s="134"/>
      <c r="X7" s="181">
        <f>INDEX('CDCM per kWh'!X$6:X$38, MATCH('Discounts per kWh'!$F7, 'CDCM per kWh'!$F$6:$F$38, 0)) * 'Discounts %'!X7</f>
        <v>0.87544893813324187</v>
      </c>
      <c r="Y7" s="181">
        <f>INDEX('CDCM per kWh'!Y$6:Y$38, MATCH('Discounts per kWh'!$F7, 'CDCM per kWh'!$F$6:$F$38, 0)) * 'Discounts %'!Y7</f>
        <v>1.1074329710014819</v>
      </c>
      <c r="Z7" s="181">
        <f>INDEX('CDCM per kWh'!Z$6:Z$38, MATCH('Discounts per kWh'!$F7, 'CDCM per kWh'!$F$6:$F$38, 0)) * 'Discounts %'!Z7</f>
        <v>0.9509810782605973</v>
      </c>
      <c r="AA7" s="181">
        <f>INDEX('CDCM per kWh'!AA$6:AA$38, MATCH('Discounts per kWh'!$F7, 'CDCM per kWh'!$F$6:$F$38, 0)) * 'Discounts %'!AA7</f>
        <v>1.2497802678945187</v>
      </c>
      <c r="AB7" s="181">
        <f>INDEX('CDCM per kWh'!AB$6:AB$38, MATCH('Discounts per kWh'!$F7, 'CDCM per kWh'!$F$6:$F$38, 0)) * 'Discounts %'!AB7</f>
        <v>0.82724191376478984</v>
      </c>
      <c r="AC7" s="181">
        <f>INDEX('CDCM per kWh'!AC$6:AC$38, MATCH('Discounts per kWh'!$F7, 'CDCM per kWh'!$F$6:$F$38, 0)) * 'Discounts %'!AC7</f>
        <v>1.3186815079837244</v>
      </c>
      <c r="AD7" s="181">
        <f>INDEX('CDCM per kWh'!AD$6:AD$38, MATCH('Discounts per kWh'!$F7, 'CDCM per kWh'!$F$6:$F$38, 0)) * 'Discounts %'!AD7</f>
        <v>1.1505376424809564</v>
      </c>
      <c r="AE7" s="181">
        <f>INDEX('CDCM per kWh'!AE$6:AE$38, MATCH('Discounts per kWh'!$F7, 'CDCM per kWh'!$F$6:$F$38, 0)) * 'Discounts %'!AE7</f>
        <v>0.56158029392374187</v>
      </c>
      <c r="AF7" s="181">
        <f>INDEX('CDCM per kWh'!AF$6:AF$38, MATCH('Discounts per kWh'!$F7, 'CDCM per kWh'!$F$6:$F$38, 0)) * 'Discounts %'!AF7</f>
        <v>0.72939666261562719</v>
      </c>
      <c r="AG7" s="181">
        <f>INDEX('CDCM per kWh'!AG$6:AG$38, MATCH('Discounts per kWh'!$F7, 'CDCM per kWh'!$F$6:$F$38, 0)) * 'Discounts %'!AG7</f>
        <v>0.61473958694523212</v>
      </c>
      <c r="AH7" s="181">
        <f>INDEX('CDCM per kWh'!AH$6:AH$38, MATCH('Discounts per kWh'!$F7, 'CDCM per kWh'!$F$6:$F$38, 0)) * 'Discounts %'!AH7</f>
        <v>0.6855718699636405</v>
      </c>
      <c r="AI7" s="181">
        <f>INDEX('CDCM per kWh'!AI$6:AI$38, MATCH('Discounts per kWh'!$F7, 'CDCM per kWh'!$F$6:$F$38, 0)) * 'Discounts %'!AI7</f>
        <v>0.89405589034485577</v>
      </c>
      <c r="AJ7" s="181">
        <f>INDEX('CDCM per kWh'!AJ$6:AJ$38, MATCH('Discounts per kWh'!$F7, 'CDCM per kWh'!$F$6:$F$38, 0)) * 'Discounts %'!AJ7</f>
        <v>1.1886641005866239</v>
      </c>
      <c r="AK7" s="181">
        <f>INDEX('CDCM per kWh'!AK$6:AK$38, MATCH('Discounts per kWh'!$F7, 'CDCM per kWh'!$F$6:$F$38, 0)) * 'Discounts %'!AK7</f>
        <v>1.0561343186577334</v>
      </c>
      <c r="AL7" s="187"/>
      <c r="AM7" s="188">
        <f t="shared" ref="AM7:AM12" si="2">IF(AND(X7 = "", I7 = ""), 0, X7 - I7)</f>
        <v>0.21508476028750723</v>
      </c>
      <c r="AN7" s="188">
        <f t="shared" si="0"/>
        <v>0.27647043191632492</v>
      </c>
      <c r="AO7" s="188">
        <f t="shared" si="0"/>
        <v>0.21187058289556537</v>
      </c>
      <c r="AP7" s="188">
        <f t="shared" si="0"/>
        <v>0.36138944105834248</v>
      </c>
      <c r="AQ7" s="188">
        <f t="shared" si="0"/>
        <v>0.20974509761262039</v>
      </c>
      <c r="AR7" s="188">
        <f t="shared" si="0"/>
        <v>0.39508010813675776</v>
      </c>
      <c r="AS7" s="188">
        <f t="shared" si="0"/>
        <v>0.25726388208652851</v>
      </c>
      <c r="AT7" s="188">
        <f t="shared" si="0"/>
        <v>0.17206746413439533</v>
      </c>
      <c r="AU7" s="188">
        <f t="shared" si="0"/>
        <v>5.881809564303464E-2</v>
      </c>
      <c r="AV7" s="188">
        <f t="shared" si="0"/>
        <v>3.1948597166566062E-2</v>
      </c>
      <c r="AW7" s="188">
        <f t="shared" si="0"/>
        <v>7.3742279876225281E-2</v>
      </c>
      <c r="AX7" s="188">
        <f t="shared" si="0"/>
        <v>0.19692441340210065</v>
      </c>
      <c r="AY7" s="188">
        <f t="shared" si="0"/>
        <v>0.25335822970130839</v>
      </c>
      <c r="AZ7" s="188">
        <f t="shared" si="0"/>
        <v>0.23011050871547833</v>
      </c>
      <c r="BA7" s="185"/>
      <c r="BB7" s="186">
        <f t="shared" ref="BB7:BJ52" si="3">IF(OR(I7 = 0, I7 = ""), 0, AM7 / I7)</f>
        <v>0.3257062807209879</v>
      </c>
      <c r="BC7" s="186">
        <f t="shared" si="1"/>
        <v>0.33271106567656267</v>
      </c>
      <c r="BD7" s="186">
        <f t="shared" si="1"/>
        <v>0.28665616876530309</v>
      </c>
      <c r="BE7" s="186">
        <f t="shared" si="1"/>
        <v>0.40679105427659323</v>
      </c>
      <c r="BF7" s="186">
        <f t="shared" si="1"/>
        <v>0.33966992561939463</v>
      </c>
      <c r="BG7" s="186">
        <f t="shared" si="1"/>
        <v>0.42776040422006656</v>
      </c>
      <c r="BH7" s="186">
        <f t="shared" si="1"/>
        <v>0.28800116324130337</v>
      </c>
      <c r="BI7" s="186">
        <f t="shared" si="1"/>
        <v>0.44175044048600809</v>
      </c>
      <c r="BJ7" s="186">
        <f t="shared" si="1"/>
        <v>8.7712459866673032E-2</v>
      </c>
      <c r="BK7" s="186">
        <f t="shared" si="1"/>
        <v>5.4819991604021859E-2</v>
      </c>
      <c r="BL7" s="186">
        <f t="shared" si="1"/>
        <v>0.12052748195079833</v>
      </c>
      <c r="BM7" s="186">
        <f t="shared" si="1"/>
        <v>0.28247815500414003</v>
      </c>
      <c r="BN7" s="186">
        <f t="shared" si="1"/>
        <v>0.27088275353333524</v>
      </c>
      <c r="BO7" s="186">
        <f t="shared" si="1"/>
        <v>0.27857612086456041</v>
      </c>
      <c r="BP7" s="134"/>
    </row>
    <row r="8" spans="1:68" x14ac:dyDescent="0.3">
      <c r="A8" s="134"/>
      <c r="B8" s="134"/>
      <c r="C8" s="134"/>
      <c r="D8" s="8" t="s">
        <v>181</v>
      </c>
      <c r="E8" s="8" t="s">
        <v>182</v>
      </c>
      <c r="F8" s="8" t="s">
        <v>75</v>
      </c>
      <c r="G8" s="8" t="s">
        <v>162</v>
      </c>
      <c r="H8" s="134"/>
      <c r="I8" s="181">
        <f>INDEX('CDCM per kWh'!I$6:I$38, MATCH('Discounts per kWh'!$F8, 'CDCM per kWh'!$F$6:$F$38, 0)) * 'Discounts %'!I8</f>
        <v>0.25973519082505797</v>
      </c>
      <c r="J8" s="181">
        <f>INDEX('CDCM per kWh'!J$6:J$38, MATCH('Discounts per kWh'!$F8, 'CDCM per kWh'!$F$6:$F$38, 0)) * 'Discounts %'!J8</f>
        <v>0.43698692212200912</v>
      </c>
      <c r="K8" s="181">
        <f>INDEX('CDCM per kWh'!K$6:K$38, MATCH('Discounts per kWh'!$F8, 'CDCM per kWh'!$F$6:$F$38, 0)) * 'Discounts %'!K8</f>
        <v>0.46902389562103475</v>
      </c>
      <c r="L8" s="181">
        <f>INDEX('CDCM per kWh'!L$6:L$38, MATCH('Discounts per kWh'!$F8, 'CDCM per kWh'!$F$6:$F$38, 0)) * 'Discounts %'!L8</f>
        <v>0.55639249225625997</v>
      </c>
      <c r="M8" s="181">
        <f>INDEX('CDCM per kWh'!M$6:M$38, MATCH('Discounts per kWh'!$F8, 'CDCM per kWh'!$F$6:$F$38, 0)) * 'Discounts %'!M8</f>
        <v>0.27815734880027365</v>
      </c>
      <c r="N8" s="181">
        <f>INDEX('CDCM per kWh'!N$6:N$38, MATCH('Discounts per kWh'!$F8, 'CDCM per kWh'!$F$6:$F$38, 0)) * 'Discounts %'!N8</f>
        <v>0.42498086724519818</v>
      </c>
      <c r="O8" s="181">
        <f>INDEX('CDCM per kWh'!O$6:O$38, MATCH('Discounts per kWh'!$F8, 'CDCM per kWh'!$F$6:$F$38, 0)) * 'Discounts %'!O8</f>
        <v>0.43586890034384101</v>
      </c>
      <c r="P8" s="181">
        <f>INDEX('CDCM per kWh'!P$6:P$38, MATCH('Discounts per kWh'!$F8, 'CDCM per kWh'!$F$6:$F$38, 0)) * 'Discounts %'!P8</f>
        <v>0</v>
      </c>
      <c r="Q8" s="181">
        <f>INDEX('CDCM per kWh'!Q$6:Q$38, MATCH('Discounts per kWh'!$F8, 'CDCM per kWh'!$F$6:$F$38, 0)) * 'Discounts %'!Q8</f>
        <v>0.17319954306498558</v>
      </c>
      <c r="R8" s="181">
        <f>INDEX('CDCM per kWh'!R$6:R$38, MATCH('Discounts per kWh'!$F8, 'CDCM per kWh'!$F$6:$F$38, 0)) * 'Discounts %'!R8</f>
        <v>6.414314807243604E-2</v>
      </c>
      <c r="S8" s="181">
        <f>INDEX('CDCM per kWh'!S$6:S$38, MATCH('Discounts per kWh'!$F8, 'CDCM per kWh'!$F$6:$F$38, 0)) * 'Discounts %'!S8</f>
        <v>0.35209040483940518</v>
      </c>
      <c r="T8" s="181">
        <f>INDEX('CDCM per kWh'!T$6:T$38, MATCH('Discounts per kWh'!$F8, 'CDCM per kWh'!$F$6:$F$38, 0)) * 'Discounts %'!T8</f>
        <v>0.36995384304482398</v>
      </c>
      <c r="U8" s="181">
        <f>INDEX('CDCM per kWh'!U$6:U$38, MATCH('Discounts per kWh'!$F8, 'CDCM per kWh'!$F$6:$F$38, 0)) * 'Discounts %'!U8</f>
        <v>0.52771487968870301</v>
      </c>
      <c r="V8" s="181">
        <f>INDEX('CDCM per kWh'!V$6:V$38, MATCH('Discounts per kWh'!$F8, 'CDCM per kWh'!$F$6:$F$38, 0)) * 'Discounts %'!V8</f>
        <v>0.48292360048209859</v>
      </c>
      <c r="W8" s="134"/>
      <c r="X8" s="181">
        <f>INDEX('CDCM per kWh'!X$6:X$38, MATCH('Discounts per kWh'!$F8, 'CDCM per kWh'!$F$6:$F$38, 0)) * 'Discounts %'!X8</f>
        <v>0.34405336952145182</v>
      </c>
      <c r="Y8" s="181">
        <f>INDEX('CDCM per kWh'!Y$6:Y$38, MATCH('Discounts per kWh'!$F8, 'CDCM per kWh'!$F$6:$F$38, 0)) * 'Discounts %'!Y8</f>
        <v>0.58265086824642986</v>
      </c>
      <c r="Z8" s="181">
        <f>INDEX('CDCM per kWh'!Z$6:Z$38, MATCH('Discounts per kWh'!$F8, 'CDCM per kWh'!$F$6:$F$38, 0)) * 'Discounts %'!Z8</f>
        <v>0.6040032253884362</v>
      </c>
      <c r="AA8" s="181">
        <f>INDEX('CDCM per kWh'!AA$6:AA$38, MATCH('Discounts per kWh'!$F8, 'CDCM per kWh'!$F$6:$F$38, 0)) * 'Discounts %'!AA8</f>
        <v>0.78272798077276506</v>
      </c>
      <c r="AB8" s="181">
        <f>INDEX('CDCM per kWh'!AB$6:AB$38, MATCH('Discounts per kWh'!$F8, 'CDCM per kWh'!$F$6:$F$38, 0)) * 'Discounts %'!AB8</f>
        <v>0.37240115755677</v>
      </c>
      <c r="AC8" s="181">
        <f>INDEX('CDCM per kWh'!AC$6:AC$38, MATCH('Discounts per kWh'!$F8, 'CDCM per kWh'!$F$6:$F$38, 0)) * 'Discounts %'!AC8</f>
        <v>0.60677085480379855</v>
      </c>
      <c r="AD8" s="181">
        <f>INDEX('CDCM per kWh'!AD$6:AD$38, MATCH('Discounts per kWh'!$F8, 'CDCM per kWh'!$F$6:$F$38, 0)) * 'Discounts %'!AD8</f>
        <v>0.56091526787611701</v>
      </c>
      <c r="AE8" s="181">
        <f>INDEX('CDCM per kWh'!AE$6:AE$38, MATCH('Discounts per kWh'!$F8, 'CDCM per kWh'!$F$6:$F$38, 0)) * 'Discounts %'!AE8</f>
        <v>0</v>
      </c>
      <c r="AF8" s="181">
        <f>INDEX('CDCM per kWh'!AF$6:AF$38, MATCH('Discounts per kWh'!$F8, 'CDCM per kWh'!$F$6:$F$38, 0)) * 'Discounts %'!AF8</f>
        <v>0.18844600180652457</v>
      </c>
      <c r="AG8" s="181">
        <f>INDEX('CDCM per kWh'!AG$6:AG$38, MATCH('Discounts per kWh'!$F8, 'CDCM per kWh'!$F$6:$F$38, 0)) * 'Discounts %'!AG8</f>
        <v>6.7695295489718588E-2</v>
      </c>
      <c r="AH8" s="181">
        <f>INDEX('CDCM per kWh'!AH$6:AH$38, MATCH('Discounts per kWh'!$F8, 'CDCM per kWh'!$F$6:$F$38, 0)) * 'Discounts %'!AH8</f>
        <v>0.39452697475373588</v>
      </c>
      <c r="AI8" s="181">
        <f>INDEX('CDCM per kWh'!AI$6:AI$38, MATCH('Discounts per kWh'!$F8, 'CDCM per kWh'!$F$6:$F$38, 0)) * 'Discounts %'!AI8</f>
        <v>0.47437312924827657</v>
      </c>
      <c r="AJ8" s="181">
        <f>INDEX('CDCM per kWh'!AJ$6:AJ$38, MATCH('Discounts per kWh'!$F8, 'CDCM per kWh'!$F$6:$F$38, 0)) * 'Discounts %'!AJ8</f>
        <v>0.67100961159412176</v>
      </c>
      <c r="AK8" s="181">
        <f>INDEX('CDCM per kWh'!AK$6:AK$38, MATCH('Discounts per kWh'!$F8, 'CDCM per kWh'!$F$6:$F$38, 0)) * 'Discounts %'!AK8</f>
        <v>0.6173510230599214</v>
      </c>
      <c r="AL8" s="187"/>
      <c r="AM8" s="188">
        <f t="shared" si="2"/>
        <v>8.4318178696393853E-2</v>
      </c>
      <c r="AN8" s="188">
        <f t="shared" si="0"/>
        <v>0.14566394612442074</v>
      </c>
      <c r="AO8" s="188">
        <f t="shared" si="0"/>
        <v>0.13497932976740146</v>
      </c>
      <c r="AP8" s="188">
        <f t="shared" si="0"/>
        <v>0.22633548851650509</v>
      </c>
      <c r="AQ8" s="188">
        <f t="shared" si="0"/>
        <v>9.424380875649635E-2</v>
      </c>
      <c r="AR8" s="188">
        <f t="shared" si="0"/>
        <v>0.18178998755860037</v>
      </c>
      <c r="AS8" s="188">
        <f t="shared" si="0"/>
        <v>0.12504636753227599</v>
      </c>
      <c r="AT8" s="188">
        <f t="shared" si="0"/>
        <v>0</v>
      </c>
      <c r="AU8" s="188">
        <f t="shared" si="0"/>
        <v>1.5246458741538987E-2</v>
      </c>
      <c r="AV8" s="188">
        <f t="shared" si="0"/>
        <v>3.5521474172825473E-3</v>
      </c>
      <c r="AW8" s="188">
        <f t="shared" si="0"/>
        <v>4.2436569914330702E-2</v>
      </c>
      <c r="AX8" s="188">
        <f t="shared" si="0"/>
        <v>0.10441928620345259</v>
      </c>
      <c r="AY8" s="188">
        <f t="shared" si="0"/>
        <v>0.14329473190541875</v>
      </c>
      <c r="AZ8" s="188">
        <f t="shared" si="0"/>
        <v>0.13442742257782281</v>
      </c>
      <c r="BA8" s="185"/>
      <c r="BB8" s="186">
        <f t="shared" si="3"/>
        <v>0.3246313232664168</v>
      </c>
      <c r="BC8" s="186">
        <f t="shared" si="1"/>
        <v>0.33333708344651691</v>
      </c>
      <c r="BD8" s="186">
        <f t="shared" si="1"/>
        <v>0.28778774605646745</v>
      </c>
      <c r="BE8" s="186">
        <f t="shared" si="1"/>
        <v>0.40679105427659296</v>
      </c>
      <c r="BF8" s="186">
        <f t="shared" si="1"/>
        <v>0.33881473620230174</v>
      </c>
      <c r="BG8" s="186">
        <f t="shared" si="1"/>
        <v>0.42776040422006645</v>
      </c>
      <c r="BH8" s="186">
        <f t="shared" si="1"/>
        <v>0.28688985939036138</v>
      </c>
      <c r="BI8" s="186">
        <f t="shared" si="1"/>
        <v>0</v>
      </c>
      <c r="BJ8" s="186">
        <f t="shared" si="1"/>
        <v>8.8028285015846822E-2</v>
      </c>
      <c r="BK8" s="186">
        <f t="shared" si="1"/>
        <v>5.5378439069924547E-2</v>
      </c>
      <c r="BL8" s="186">
        <f t="shared" si="1"/>
        <v>0.12052748195079838</v>
      </c>
      <c r="BM8" s="186">
        <f t="shared" si="1"/>
        <v>0.28224949724552811</v>
      </c>
      <c r="BN8" s="186">
        <f t="shared" si="1"/>
        <v>0.27153816847072376</v>
      </c>
      <c r="BO8" s="186">
        <f t="shared" si="1"/>
        <v>0.27836167551891239</v>
      </c>
      <c r="BP8" s="134"/>
    </row>
    <row r="9" spans="1:68" x14ac:dyDescent="0.3">
      <c r="A9" s="134"/>
      <c r="B9" s="134"/>
      <c r="C9" s="134"/>
      <c r="D9" s="8" t="s">
        <v>181</v>
      </c>
      <c r="E9" s="8" t="s">
        <v>182</v>
      </c>
      <c r="F9" s="8" t="s">
        <v>76</v>
      </c>
      <c r="G9" s="8" t="s">
        <v>162</v>
      </c>
      <c r="H9" s="134"/>
      <c r="I9" s="181">
        <f>INDEX('CDCM per kWh'!I$6:I$38, MATCH('Discounts per kWh'!$F9, 'CDCM per kWh'!$F$6:$F$38, 0)) * 'Discounts %'!I9</f>
        <v>0.76879263429600309</v>
      </c>
      <c r="J9" s="181">
        <f>INDEX('CDCM per kWh'!J$6:J$38, MATCH('Discounts per kWh'!$F9, 'CDCM per kWh'!$F$6:$F$38, 0)) * 'Discounts %'!J9</f>
        <v>0.93283780853658549</v>
      </c>
      <c r="K9" s="181">
        <f>INDEX('CDCM per kWh'!K$6:K$38, MATCH('Discounts per kWh'!$F9, 'CDCM per kWh'!$F$6:$F$38, 0)) * 'Discounts %'!K9</f>
        <v>0.85278457531553209</v>
      </c>
      <c r="L9" s="181">
        <f>INDEX('CDCM per kWh'!L$6:L$38, MATCH('Discounts per kWh'!$F9, 'CDCM per kWh'!$F$6:$F$38, 0)) * 'Discounts %'!L9</f>
        <v>0.964368132346617</v>
      </c>
      <c r="M9" s="181">
        <f>INDEX('CDCM per kWh'!M$6:M$38, MATCH('Discounts per kWh'!$F9, 'CDCM per kWh'!$F$6:$F$38, 0)) * 'Discounts %'!M9</f>
        <v>0.64980812617137962</v>
      </c>
      <c r="N9" s="181">
        <f>INDEX('CDCM per kWh'!N$6:N$38, MATCH('Discounts per kWh'!$F9, 'CDCM per kWh'!$F$6:$F$38, 0)) * 'Discounts %'!N9</f>
        <v>1.0062658574599248</v>
      </c>
      <c r="O9" s="181">
        <f>INDEX('CDCM per kWh'!O$6:O$38, MATCH('Discounts per kWh'!$F9, 'CDCM per kWh'!$F$6:$F$38, 0)) * 'Discounts %'!O9</f>
        <v>1.1593059246629229</v>
      </c>
      <c r="P9" s="181">
        <f>INDEX('CDCM per kWh'!P$6:P$38, MATCH('Discounts per kWh'!$F9, 'CDCM per kWh'!$F$6:$F$38, 0)) * 'Discounts %'!P9</f>
        <v>0.35061330357540582</v>
      </c>
      <c r="Q9" s="181">
        <f>INDEX('CDCM per kWh'!Q$6:Q$38, MATCH('Discounts per kWh'!$F9, 'CDCM per kWh'!$F$6:$F$38, 0)) * 'Discounts %'!Q9</f>
        <v>0.50289466394491367</v>
      </c>
      <c r="R9" s="181">
        <f>INDEX('CDCM per kWh'!R$6:R$38, MATCH('Discounts per kWh'!$F9, 'CDCM per kWh'!$F$6:$F$38, 0)) * 'Discounts %'!R9</f>
        <v>0.50115617461477369</v>
      </c>
      <c r="S9" s="181">
        <f>INDEX('CDCM per kWh'!S$6:S$38, MATCH('Discounts per kWh'!$F9, 'CDCM per kWh'!$F$6:$F$38, 0)) * 'Discounts %'!S9</f>
        <v>0.64052732493584086</v>
      </c>
      <c r="T9" s="181">
        <f>INDEX('CDCM per kWh'!T$6:T$38, MATCH('Discounts per kWh'!$F9, 'CDCM per kWh'!$F$6:$F$38, 0)) * 'Discounts %'!T9</f>
        <v>0.7177389584038939</v>
      </c>
      <c r="U9" s="181">
        <f>INDEX('CDCM per kWh'!U$6:U$38, MATCH('Discounts per kWh'!$F9, 'CDCM per kWh'!$F$6:$F$38, 0)) * 'Discounts %'!U9</f>
        <v>1.0223341953312413</v>
      </c>
      <c r="V9" s="181">
        <f>INDEX('CDCM per kWh'!V$6:V$38, MATCH('Discounts per kWh'!$F9, 'CDCM per kWh'!$F$6:$F$38, 0)) * 'Discounts %'!V9</f>
        <v>0.87874400442139711</v>
      </c>
      <c r="W9" s="134"/>
      <c r="X9" s="181">
        <f>INDEX('CDCM per kWh'!X$6:X$38, MATCH('Discounts per kWh'!$F9, 'CDCM per kWh'!$F$6:$F$38, 0)) * 'Discounts %'!X9</f>
        <v>0.86546236940110732</v>
      </c>
      <c r="Y9" s="181">
        <f>INDEX('CDCM per kWh'!Y$6:Y$38, MATCH('Discounts per kWh'!$F9, 'CDCM per kWh'!$F$6:$F$38, 0)) * 'Discounts %'!Y9</f>
        <v>1.0430335883713597</v>
      </c>
      <c r="Z9" s="181">
        <f>INDEX('CDCM per kWh'!Z$6:Z$38, MATCH('Discounts per kWh'!$F9, 'CDCM per kWh'!$F$6:$F$38, 0)) * 'Discounts %'!Z9</f>
        <v>0.93890689876614974</v>
      </c>
      <c r="AA9" s="181">
        <f>INDEX('CDCM per kWh'!AA$6:AA$38, MATCH('Discounts per kWh'!$F9, 'CDCM per kWh'!$F$6:$F$38, 0)) * 'Discounts %'!AA9</f>
        <v>1.0154480231389464</v>
      </c>
      <c r="AB9" s="181">
        <f>INDEX('CDCM per kWh'!AB$6:AB$38, MATCH('Discounts per kWh'!$F9, 'CDCM per kWh'!$F$6:$F$38, 0)) * 'Discounts %'!AB9</f>
        <v>0.77275969487184459</v>
      </c>
      <c r="AC9" s="181">
        <f>INDEX('CDCM per kWh'!AC$6:AC$38, MATCH('Discounts per kWh'!$F9, 'CDCM per kWh'!$F$6:$F$38, 0)) * 'Discounts %'!AC9</f>
        <v>1.0871907010415687</v>
      </c>
      <c r="AD9" s="181">
        <f>INDEX('CDCM per kWh'!AD$6:AD$38, MATCH('Discounts per kWh'!$F9, 'CDCM per kWh'!$F$6:$F$38, 0)) * 'Discounts %'!AD9</f>
        <v>1.1327754398844481</v>
      </c>
      <c r="AE9" s="181">
        <f>INDEX('CDCM per kWh'!AE$6:AE$38, MATCH('Discounts per kWh'!$F9, 'CDCM per kWh'!$F$6:$F$38, 0)) * 'Discounts %'!AE9</f>
        <v>0.52583912312592807</v>
      </c>
      <c r="AF9" s="181">
        <f>INDEX('CDCM per kWh'!AF$6:AF$38, MATCH('Discounts per kWh'!$F9, 'CDCM per kWh'!$F$6:$F$38, 0)) * 'Discounts %'!AF9</f>
        <v>0.71729180383430535</v>
      </c>
      <c r="AG9" s="181">
        <f>INDEX('CDCM per kWh'!AG$6:AG$38, MATCH('Discounts per kWh'!$F9, 'CDCM per kWh'!$F$6:$F$38, 0)) * 'Discounts %'!AG9</f>
        <v>0.60464531882618344</v>
      </c>
      <c r="AH9" s="181">
        <f>INDEX('CDCM per kWh'!AH$6:AH$38, MATCH('Discounts per kWh'!$F9, 'CDCM per kWh'!$F$6:$F$38, 0)) * 'Discounts %'!AH9</f>
        <v>0.68039986536282626</v>
      </c>
      <c r="AI9" s="181">
        <f>INDEX('CDCM per kWh'!AI$6:AI$38, MATCH('Discounts per kWh'!$F9, 'CDCM per kWh'!$F$6:$F$38, 0)) * 'Discounts %'!AI9</f>
        <v>0.88771323037126537</v>
      </c>
      <c r="AJ9" s="181">
        <f>INDEX('CDCM per kWh'!AJ$6:AJ$38, MATCH('Discounts per kWh'!$F9, 'CDCM per kWh'!$F$6:$F$38, 0)) * 'Discounts %'!AJ9</f>
        <v>1.1706161101944406</v>
      </c>
      <c r="AK9" s="181">
        <f>INDEX('CDCM per kWh'!AK$6:AK$38, MATCH('Discounts per kWh'!$F9, 'CDCM per kWh'!$F$6:$F$38, 0)) * 'Discounts %'!AK9</f>
        <v>1.0526657280004006</v>
      </c>
      <c r="AL9" s="187"/>
      <c r="AM9" s="188">
        <f t="shared" si="2"/>
        <v>9.6669735105104238E-2</v>
      </c>
      <c r="AN9" s="188">
        <f t="shared" si="0"/>
        <v>0.11019577983477424</v>
      </c>
      <c r="AO9" s="188">
        <f t="shared" si="0"/>
        <v>8.6122323450617655E-2</v>
      </c>
      <c r="AP9" s="188">
        <f t="shared" si="0"/>
        <v>5.1079890792329441E-2</v>
      </c>
      <c r="AQ9" s="188">
        <f t="shared" si="0"/>
        <v>0.12295156870046497</v>
      </c>
      <c r="AR9" s="188">
        <f t="shared" si="0"/>
        <v>8.0924843581643868E-2</v>
      </c>
      <c r="AS9" s="188">
        <f t="shared" si="0"/>
        <v>-2.6530484778474861E-2</v>
      </c>
      <c r="AT9" s="188">
        <f t="shared" si="0"/>
        <v>0.17522581955052224</v>
      </c>
      <c r="AU9" s="188">
        <f t="shared" si="0"/>
        <v>0.21439713988939169</v>
      </c>
      <c r="AV9" s="188">
        <f t="shared" si="0"/>
        <v>0.10348914421140976</v>
      </c>
      <c r="AW9" s="188">
        <f t="shared" si="0"/>
        <v>3.9872540426985403E-2</v>
      </c>
      <c r="AX9" s="188">
        <f t="shared" si="0"/>
        <v>0.16997427196737147</v>
      </c>
      <c r="AY9" s="188">
        <f t="shared" si="0"/>
        <v>0.1482819148631993</v>
      </c>
      <c r="AZ9" s="188">
        <f t="shared" si="0"/>
        <v>0.17392172357900348</v>
      </c>
      <c r="BA9" s="185"/>
      <c r="BB9" s="186">
        <f t="shared" si="3"/>
        <v>0.12574227534532301</v>
      </c>
      <c r="BC9" s="186">
        <f t="shared" si="1"/>
        <v>0.11812962427803698</v>
      </c>
      <c r="BD9" s="186">
        <f t="shared" si="1"/>
        <v>0.10098954172424168</v>
      </c>
      <c r="BE9" s="186">
        <f t="shared" si="1"/>
        <v>5.2967211461079369E-2</v>
      </c>
      <c r="BF9" s="186">
        <f t="shared" si="1"/>
        <v>0.18921211315852007</v>
      </c>
      <c r="BG9" s="186">
        <f t="shared" si="1"/>
        <v>8.0420937450783728E-2</v>
      </c>
      <c r="BH9" s="186">
        <f t="shared" si="1"/>
        <v>-2.2884800477655457E-2</v>
      </c>
      <c r="BI9" s="186">
        <f t="shared" si="1"/>
        <v>0.49976945473444284</v>
      </c>
      <c r="BJ9" s="186">
        <f t="shared" si="1"/>
        <v>0.42632613797802482</v>
      </c>
      <c r="BK9" s="186">
        <f t="shared" si="1"/>
        <v>0.20650078648828241</v>
      </c>
      <c r="BL9" s="186">
        <f t="shared" si="1"/>
        <v>6.2249554195020922E-2</v>
      </c>
      <c r="BM9" s="186">
        <f t="shared" si="1"/>
        <v>0.23681906907402633</v>
      </c>
      <c r="BN9" s="186">
        <f t="shared" si="1"/>
        <v>0.14504250717658451</v>
      </c>
      <c r="BO9" s="186">
        <f t="shared" si="1"/>
        <v>0.19792080822619215</v>
      </c>
      <c r="BP9" s="134"/>
    </row>
    <row r="10" spans="1:68" x14ac:dyDescent="0.3">
      <c r="A10" s="134"/>
      <c r="B10" s="134"/>
      <c r="C10" s="134"/>
      <c r="D10" s="8" t="s">
        <v>181</v>
      </c>
      <c r="E10" s="8" t="s">
        <v>182</v>
      </c>
      <c r="F10" s="8" t="s">
        <v>77</v>
      </c>
      <c r="G10" s="8" t="s">
        <v>162</v>
      </c>
      <c r="H10" s="134"/>
      <c r="I10" s="181">
        <f>INDEX('CDCM per kWh'!I$6:I$38, MATCH('Discounts per kWh'!$F10, 'CDCM per kWh'!$F$6:$F$38, 0)) * 'Discounts %'!I10</f>
        <v>0.63412192168435455</v>
      </c>
      <c r="J10" s="181">
        <f>INDEX('CDCM per kWh'!J$6:J$38, MATCH('Discounts per kWh'!$F10, 'CDCM per kWh'!$F$6:$F$38, 0)) * 'Discounts %'!J10</f>
        <v>0.786286362545359</v>
      </c>
      <c r="K10" s="181">
        <f>INDEX('CDCM per kWh'!K$6:K$38, MATCH('Discounts per kWh'!$F10, 'CDCM per kWh'!$F$6:$F$38, 0)) * 'Discounts %'!K10</f>
        <v>0.71461609347794419</v>
      </c>
      <c r="L10" s="181">
        <f>INDEX('CDCM per kWh'!L$6:L$38, MATCH('Discounts per kWh'!$F10, 'CDCM per kWh'!$F$6:$F$38, 0)) * 'Discounts %'!L10</f>
        <v>0.84274823098433194</v>
      </c>
      <c r="M10" s="181">
        <f>INDEX('CDCM per kWh'!M$6:M$38, MATCH('Discounts per kWh'!$F10, 'CDCM per kWh'!$F$6:$F$38, 0)) * 'Discounts %'!M10</f>
        <v>0.61715573431491133</v>
      </c>
      <c r="N10" s="181">
        <f>INDEX('CDCM per kWh'!N$6:N$38, MATCH('Discounts per kWh'!$F10, 'CDCM per kWh'!$F$6:$F$38, 0)) * 'Discounts %'!N10</f>
        <v>0.85610405649477561</v>
      </c>
      <c r="O10" s="181">
        <f>INDEX('CDCM per kWh'!O$6:O$38, MATCH('Discounts per kWh'!$F10, 'CDCM per kWh'!$F$6:$F$38, 0)) * 'Discounts %'!O10</f>
        <v>0.97844802100885653</v>
      </c>
      <c r="P10" s="181">
        <f>INDEX('CDCM per kWh'!P$6:P$38, MATCH('Discounts per kWh'!$F10, 'CDCM per kWh'!$F$6:$F$38, 0)) * 'Discounts %'!P10</f>
        <v>0.31871768722946991</v>
      </c>
      <c r="Q10" s="181">
        <f>INDEX('CDCM per kWh'!Q$6:Q$38, MATCH('Discounts per kWh'!$F10, 'CDCM per kWh'!$F$6:$F$38, 0)) * 'Discounts %'!Q10</f>
        <v>0.48210941244883232</v>
      </c>
      <c r="R10" s="181">
        <f>INDEX('CDCM per kWh'!R$6:R$38, MATCH('Discounts per kWh'!$F10, 'CDCM per kWh'!$F$6:$F$38, 0)) * 'Discounts %'!R10</f>
        <v>0.44152361222744335</v>
      </c>
      <c r="S10" s="181">
        <f>INDEX('CDCM per kWh'!S$6:S$38, MATCH('Discounts per kWh'!$F10, 'CDCM per kWh'!$F$6:$F$38, 0)) * 'Discounts %'!S10</f>
        <v>0.55600619184346234</v>
      </c>
      <c r="T10" s="181">
        <f>INDEX('CDCM per kWh'!T$6:T$38, MATCH('Discounts per kWh'!$F10, 'CDCM per kWh'!$F$6:$F$38, 0)) * 'Discounts %'!T10</f>
        <v>0.65198035422203782</v>
      </c>
      <c r="U10" s="181">
        <f>INDEX('CDCM per kWh'!U$6:U$38, MATCH('Discounts per kWh'!$F10, 'CDCM per kWh'!$F$6:$F$38, 0)) * 'Discounts %'!U10</f>
        <v>0.90356281176862063</v>
      </c>
      <c r="V10" s="181">
        <f>INDEX('CDCM per kWh'!V$6:V$38, MATCH('Discounts per kWh'!$F10, 'CDCM per kWh'!$F$6:$F$38, 0)) * 'Discounts %'!V10</f>
        <v>0.80978552060274878</v>
      </c>
      <c r="W10" s="134"/>
      <c r="X10" s="181">
        <f>INDEX('CDCM per kWh'!X$6:X$38, MATCH('Discounts per kWh'!$F10, 'CDCM per kWh'!$F$6:$F$38, 0)) * 'Discounts %'!X10</f>
        <v>0.87958826776488919</v>
      </c>
      <c r="Y10" s="181">
        <f>INDEX('CDCM per kWh'!Y$6:Y$38, MATCH('Discounts per kWh'!$F10, 'CDCM per kWh'!$F$6:$F$38, 0)) * 'Discounts %'!Y10</f>
        <v>1.050846475063594</v>
      </c>
      <c r="Z10" s="181">
        <f>INDEX('CDCM per kWh'!Z$6:Z$38, MATCH('Discounts per kWh'!$F10, 'CDCM per kWh'!$F$6:$F$38, 0)) * 'Discounts %'!Z10</f>
        <v>0.94755651309364475</v>
      </c>
      <c r="AA10" s="181">
        <f>INDEX('CDCM per kWh'!AA$6:AA$38, MATCH('Discounts per kWh'!$F10, 'CDCM per kWh'!$F$6:$F$38, 0)) * 'Discounts %'!AA10</f>
        <v>1.059884863399567</v>
      </c>
      <c r="AB10" s="181">
        <f>INDEX('CDCM per kWh'!AB$6:AB$38, MATCH('Discounts per kWh'!$F10, 'CDCM per kWh'!$F$6:$F$38, 0)) * 'Discounts %'!AB10</f>
        <v>0.79282564939429734</v>
      </c>
      <c r="AC10" s="181">
        <f>INDEX('CDCM per kWh'!AC$6:AC$38, MATCH('Discounts per kWh'!$F10, 'CDCM per kWh'!$F$6:$F$38, 0)) * 'Discounts %'!AC10</f>
        <v>1.1716349807501474</v>
      </c>
      <c r="AD10" s="181">
        <f>INDEX('CDCM per kWh'!AD$6:AD$38, MATCH('Discounts per kWh'!$F10, 'CDCM per kWh'!$F$6:$F$38, 0)) * 'Discounts %'!AD10</f>
        <v>1.1408161733852125</v>
      </c>
      <c r="AE10" s="181">
        <f>INDEX('CDCM per kWh'!AE$6:AE$38, MATCH('Discounts per kWh'!$F10, 'CDCM per kWh'!$F$6:$F$38, 0)) * 'Discounts %'!AE10</f>
        <v>0.53873062006998418</v>
      </c>
      <c r="AF10" s="181">
        <f>INDEX('CDCM per kWh'!AF$6:AF$38, MATCH('Discounts per kWh'!$F10, 'CDCM per kWh'!$F$6:$F$38, 0)) * 'Discounts %'!AF10</f>
        <v>0.72031366257953733</v>
      </c>
      <c r="AG10" s="181">
        <f>INDEX('CDCM per kWh'!AG$6:AG$38, MATCH('Discounts per kWh'!$F10, 'CDCM per kWh'!$F$6:$F$38, 0)) * 'Discounts %'!AG10</f>
        <v>0.6091908476501593</v>
      </c>
      <c r="AH10" s="181">
        <f>INDEX('CDCM per kWh'!AH$6:AH$38, MATCH('Discounts per kWh'!$F10, 'CDCM per kWh'!$F$6:$F$38, 0)) * 'Discounts %'!AH10</f>
        <v>0.68083895025715002</v>
      </c>
      <c r="AI10" s="181">
        <f>INDEX('CDCM per kWh'!AI$6:AI$38, MATCH('Discounts per kWh'!$F10, 'CDCM per kWh'!$F$6:$F$38, 0)) * 'Discounts %'!AI10</f>
        <v>0.88974755351249135</v>
      </c>
      <c r="AJ10" s="181">
        <f>INDEX('CDCM per kWh'!AJ$6:AJ$38, MATCH('Discounts per kWh'!$F10, 'CDCM per kWh'!$F$6:$F$38, 0)) * 'Discounts %'!AJ10</f>
        <v>1.1848547580644537</v>
      </c>
      <c r="AK10" s="181">
        <f>INDEX('CDCM per kWh'!AK$6:AK$38, MATCH('Discounts per kWh'!$F10, 'CDCM per kWh'!$F$6:$F$38, 0)) * 'Discounts %'!AK10</f>
        <v>1.0550221717687758</v>
      </c>
      <c r="AL10" s="187"/>
      <c r="AM10" s="188">
        <f t="shared" si="2"/>
        <v>0.24546634608053464</v>
      </c>
      <c r="AN10" s="188">
        <f t="shared" si="0"/>
        <v>0.26456011251823497</v>
      </c>
      <c r="AO10" s="188">
        <f t="shared" si="0"/>
        <v>0.23294041961570056</v>
      </c>
      <c r="AP10" s="188">
        <f t="shared" si="0"/>
        <v>0.21713663241523506</v>
      </c>
      <c r="AQ10" s="188">
        <f t="shared" si="0"/>
        <v>0.17566991507938601</v>
      </c>
      <c r="AR10" s="188">
        <f t="shared" si="0"/>
        <v>0.31553092425537177</v>
      </c>
      <c r="AS10" s="188">
        <f t="shared" si="0"/>
        <v>0.16236815237635593</v>
      </c>
      <c r="AT10" s="188">
        <f t="shared" si="0"/>
        <v>0.22001293284051426</v>
      </c>
      <c r="AU10" s="188">
        <f t="shared" si="0"/>
        <v>0.23820425013070501</v>
      </c>
      <c r="AV10" s="188">
        <f t="shared" si="0"/>
        <v>0.16766723542271594</v>
      </c>
      <c r="AW10" s="188">
        <f t="shared" si="0"/>
        <v>0.12483275841368768</v>
      </c>
      <c r="AX10" s="188">
        <f t="shared" si="0"/>
        <v>0.23776719929045353</v>
      </c>
      <c r="AY10" s="188">
        <f t="shared" si="0"/>
        <v>0.2812919462958331</v>
      </c>
      <c r="AZ10" s="188">
        <f t="shared" si="0"/>
        <v>0.245236651166027</v>
      </c>
      <c r="BA10" s="185"/>
      <c r="BB10" s="186">
        <f t="shared" si="3"/>
        <v>0.38709645209635235</v>
      </c>
      <c r="BC10" s="186">
        <f t="shared" si="1"/>
        <v>0.33646788895308244</v>
      </c>
      <c r="BD10" s="186">
        <f t="shared" si="1"/>
        <v>0.32596581820878062</v>
      </c>
      <c r="BE10" s="186">
        <f t="shared" si="1"/>
        <v>0.25765302664785067</v>
      </c>
      <c r="BF10" s="186">
        <f t="shared" si="1"/>
        <v>0.28464438603068748</v>
      </c>
      <c r="BG10" s="186">
        <f t="shared" si="1"/>
        <v>0.36856608943926583</v>
      </c>
      <c r="BH10" s="186">
        <f t="shared" si="1"/>
        <v>0.16594458662090364</v>
      </c>
      <c r="BI10" s="186">
        <f t="shared" si="1"/>
        <v>0.69030663077731758</v>
      </c>
      <c r="BJ10" s="186">
        <f t="shared" si="1"/>
        <v>0.49408753278797751</v>
      </c>
      <c r="BK10" s="186">
        <f t="shared" si="1"/>
        <v>0.37974692809032606</v>
      </c>
      <c r="BL10" s="186">
        <f t="shared" si="1"/>
        <v>0.22451684935342056</v>
      </c>
      <c r="BM10" s="186">
        <f t="shared" si="1"/>
        <v>0.36468460706023015</v>
      </c>
      <c r="BN10" s="186">
        <f t="shared" si="1"/>
        <v>0.31131421372382112</v>
      </c>
      <c r="BO10" s="186">
        <f t="shared" si="1"/>
        <v>0.30284148694519714</v>
      </c>
      <c r="BP10" s="134"/>
    </row>
    <row r="11" spans="1:68" x14ac:dyDescent="0.3">
      <c r="A11" s="134"/>
      <c r="B11" s="134"/>
      <c r="C11" s="134"/>
      <c r="D11" s="8" t="s">
        <v>181</v>
      </c>
      <c r="E11" s="8" t="s">
        <v>182</v>
      </c>
      <c r="F11" s="8" t="s">
        <v>78</v>
      </c>
      <c r="G11" s="8" t="s">
        <v>162</v>
      </c>
      <c r="H11" s="134"/>
      <c r="I11" s="181">
        <f>INDEX('CDCM per kWh'!I$6:I$38, MATCH('Discounts per kWh'!$F11, 'CDCM per kWh'!$F$6:$F$38, 0)) * 'Discounts %'!I11</f>
        <v>0.23901353873722669</v>
      </c>
      <c r="J11" s="181">
        <f>INDEX('CDCM per kWh'!J$6:J$38, MATCH('Discounts per kWh'!$F11, 'CDCM per kWh'!$F$6:$F$38, 0)) * 'Discounts %'!J11</f>
        <v>0.43539643286951774</v>
      </c>
      <c r="K11" s="181">
        <f>INDEX('CDCM per kWh'!K$6:K$38, MATCH('Discounts per kWh'!$F11, 'CDCM per kWh'!$F$6:$F$38, 0)) * 'Discounts %'!K11</f>
        <v>0.48039654860850134</v>
      </c>
      <c r="L11" s="181">
        <f>INDEX('CDCM per kWh'!L$6:L$38, MATCH('Discounts per kWh'!$F11, 'CDCM per kWh'!$F$6:$F$38, 0)) * 'Discounts %'!L11</f>
        <v>0.52736581781520497</v>
      </c>
      <c r="M11" s="181">
        <f>INDEX('CDCM per kWh'!M$6:M$38, MATCH('Discounts per kWh'!$F11, 'CDCM per kWh'!$F$6:$F$38, 0)) * 'Discounts %'!M11</f>
        <v>0.30716762444202012</v>
      </c>
      <c r="N11" s="181">
        <f>INDEX('CDCM per kWh'!N$6:N$38, MATCH('Discounts per kWh'!$F11, 'CDCM per kWh'!$F$6:$F$38, 0)) * 'Discounts %'!N11</f>
        <v>0.56973755608828014</v>
      </c>
      <c r="O11" s="181">
        <f>INDEX('CDCM per kWh'!O$6:O$38, MATCH('Discounts per kWh'!$F11, 'CDCM per kWh'!$F$6:$F$38, 0)) * 'Discounts %'!O11</f>
        <v>0.41330450515779221</v>
      </c>
      <c r="P11" s="181">
        <f>INDEX('CDCM per kWh'!P$6:P$38, MATCH('Discounts per kWh'!$F11, 'CDCM per kWh'!$F$6:$F$38, 0)) * 'Discounts %'!P11</f>
        <v>0</v>
      </c>
      <c r="Q11" s="181">
        <f>INDEX('CDCM per kWh'!Q$6:Q$38, MATCH('Discounts per kWh'!$F11, 'CDCM per kWh'!$F$6:$F$38, 0)) * 'Discounts %'!Q11</f>
        <v>0.23447591570169524</v>
      </c>
      <c r="R11" s="181">
        <f>INDEX('CDCM per kWh'!R$6:R$38, MATCH('Discounts per kWh'!$F11, 'CDCM per kWh'!$F$6:$F$38, 0)) * 'Discounts %'!R11</f>
        <v>8.7580067560441496E-2</v>
      </c>
      <c r="S11" s="181">
        <f>INDEX('CDCM per kWh'!S$6:S$38, MATCH('Discounts per kWh'!$F11, 'CDCM per kWh'!$F$6:$F$38, 0)) * 'Discounts %'!S11</f>
        <v>0.28999226836944153</v>
      </c>
      <c r="T11" s="181">
        <f>INDEX('CDCM per kWh'!T$6:T$38, MATCH('Discounts per kWh'!$F11, 'CDCM per kWh'!$F$6:$F$38, 0)) * 'Discounts %'!T11</f>
        <v>0.3972591671939471</v>
      </c>
      <c r="U11" s="181">
        <f>INDEX('CDCM per kWh'!U$6:U$38, MATCH('Discounts per kWh'!$F11, 'CDCM per kWh'!$F$6:$F$38, 0)) * 'Discounts %'!U11</f>
        <v>0.53069631968694431</v>
      </c>
      <c r="V11" s="181">
        <f>INDEX('CDCM per kWh'!V$6:V$38, MATCH('Discounts per kWh'!$F11, 'CDCM per kWh'!$F$6:$F$38, 0)) * 'Discounts %'!V11</f>
        <v>0.48357664118592825</v>
      </c>
      <c r="W11" s="134"/>
      <c r="X11" s="181">
        <f>INDEX('CDCM per kWh'!X$6:X$38, MATCH('Discounts per kWh'!$F11, 'CDCM per kWh'!$F$6:$F$38, 0)) * 'Discounts %'!X11</f>
        <v>0.33153483158540126</v>
      </c>
      <c r="Y11" s="181">
        <f>INDEX('CDCM per kWh'!Y$6:Y$38, MATCH('Discounts per kWh'!$F11, 'CDCM per kWh'!$F$6:$F$38, 0)) * 'Discounts %'!Y11</f>
        <v>0.58223681328375232</v>
      </c>
      <c r="Z11" s="181">
        <f>INDEX('CDCM per kWh'!Z$6:Z$38, MATCH('Discounts per kWh'!$F11, 'CDCM per kWh'!$F$6:$F$38, 0)) * 'Discounts %'!Z11</f>
        <v>0.6369481441648609</v>
      </c>
      <c r="AA11" s="181">
        <f>INDEX('CDCM per kWh'!AA$6:AA$38, MATCH('Discounts per kWh'!$F11, 'CDCM per kWh'!$F$6:$F$38, 0)) * 'Discounts %'!AA11</f>
        <v>0.66324321692591148</v>
      </c>
      <c r="AB11" s="181">
        <f>INDEX('CDCM per kWh'!AB$6:AB$38, MATCH('Discounts per kWh'!$F11, 'CDCM per kWh'!$F$6:$F$38, 0)) * 'Discounts %'!AB11</f>
        <v>0.39443480921017038</v>
      </c>
      <c r="AC11" s="181">
        <f>INDEX('CDCM per kWh'!AC$6:AC$38, MATCH('Discounts per kWh'!$F11, 'CDCM per kWh'!$F$6:$F$38, 0)) * 'Discounts %'!AC11</f>
        <v>0.77972349914242201</v>
      </c>
      <c r="AD11" s="181">
        <f>INDEX('CDCM per kWh'!AD$6:AD$38, MATCH('Discounts per kWh'!$F11, 'CDCM per kWh'!$F$6:$F$38, 0)) * 'Discounts %'!AD11</f>
        <v>0.48158753979656915</v>
      </c>
      <c r="AE11" s="181">
        <f>INDEX('CDCM per kWh'!AE$6:AE$38, MATCH('Discounts per kWh'!$F11, 'CDCM per kWh'!$F$6:$F$38, 0)) * 'Discounts %'!AE11</f>
        <v>0</v>
      </c>
      <c r="AF11" s="181">
        <f>INDEX('CDCM per kWh'!AF$6:AF$38, MATCH('Discounts per kWh'!$F11, 'CDCM per kWh'!$F$6:$F$38, 0)) * 'Discounts %'!AF11</f>
        <v>0.3503275423889477</v>
      </c>
      <c r="AG11" s="181">
        <f>INDEX('CDCM per kWh'!AG$6:AG$38, MATCH('Discounts per kWh'!$F11, 'CDCM per kWh'!$F$6:$F$38, 0)) * 'Discounts %'!AG11</f>
        <v>0.12087632521875555</v>
      </c>
      <c r="AH11" s="181">
        <f>INDEX('CDCM per kWh'!AH$6:AH$38, MATCH('Discounts per kWh'!$F11, 'CDCM per kWh'!$F$6:$F$38, 0)) * 'Discounts %'!AH11</f>
        <v>0.35495276792963848</v>
      </c>
      <c r="AI11" s="181">
        <f>INDEX('CDCM per kWh'!AI$6:AI$38, MATCH('Discounts per kWh'!$F11, 'CDCM per kWh'!$F$6:$F$38, 0)) * 'Discounts %'!AI11</f>
        <v>0.54226093906189032</v>
      </c>
      <c r="AJ11" s="181">
        <f>INDEX('CDCM per kWh'!AJ$6:AJ$38, MATCH('Discounts per kWh'!$F11, 'CDCM per kWh'!$F$6:$F$38, 0)) * 'Discounts %'!AJ11</f>
        <v>0.69571371002548177</v>
      </c>
      <c r="AK11" s="181">
        <f>INDEX('CDCM per kWh'!AK$6:AK$38, MATCH('Discounts per kWh'!$F11, 'CDCM per kWh'!$F$6:$F$38, 0)) * 'Discounts %'!AK11</f>
        <v>0.63002104926665381</v>
      </c>
      <c r="AL11" s="187"/>
      <c r="AM11" s="188">
        <f t="shared" si="2"/>
        <v>9.2521292848174563E-2</v>
      </c>
      <c r="AN11" s="188">
        <f t="shared" si="0"/>
        <v>0.14684038041423458</v>
      </c>
      <c r="AO11" s="188">
        <f t="shared" si="0"/>
        <v>0.15655159555635956</v>
      </c>
      <c r="AP11" s="188">
        <f t="shared" si="0"/>
        <v>0.13587739911070651</v>
      </c>
      <c r="AQ11" s="188">
        <f t="shared" si="0"/>
        <v>8.7267184768150263E-2</v>
      </c>
      <c r="AR11" s="188">
        <f t="shared" si="0"/>
        <v>0.20998594305414187</v>
      </c>
      <c r="AS11" s="188">
        <f t="shared" si="0"/>
        <v>6.828303463877694E-2</v>
      </c>
      <c r="AT11" s="188">
        <f t="shared" si="0"/>
        <v>0</v>
      </c>
      <c r="AU11" s="188">
        <f t="shared" si="0"/>
        <v>0.11585162668725246</v>
      </c>
      <c r="AV11" s="188">
        <f t="shared" si="0"/>
        <v>3.3296257658314052E-2</v>
      </c>
      <c r="AW11" s="188">
        <f t="shared" si="0"/>
        <v>6.4960499560196949E-2</v>
      </c>
      <c r="AX11" s="188">
        <f t="shared" si="0"/>
        <v>0.14500177186794322</v>
      </c>
      <c r="AY11" s="188">
        <f t="shared" si="0"/>
        <v>0.16501739033853746</v>
      </c>
      <c r="AZ11" s="188">
        <f t="shared" si="0"/>
        <v>0.14644440808072556</v>
      </c>
      <c r="BA11" s="185"/>
      <c r="BB11" s="186">
        <f t="shared" si="3"/>
        <v>0.38709645209635252</v>
      </c>
      <c r="BC11" s="186">
        <f t="shared" si="1"/>
        <v>0.33725673737488016</v>
      </c>
      <c r="BD11" s="186">
        <f t="shared" si="1"/>
        <v>0.32587993400414939</v>
      </c>
      <c r="BE11" s="186">
        <f t="shared" si="1"/>
        <v>0.25765302664785056</v>
      </c>
      <c r="BF11" s="186">
        <f t="shared" si="1"/>
        <v>0.28410280844758268</v>
      </c>
      <c r="BG11" s="186">
        <f t="shared" si="1"/>
        <v>0.36856608943926594</v>
      </c>
      <c r="BH11" s="186">
        <f t="shared" si="1"/>
        <v>0.16521241309166884</v>
      </c>
      <c r="BI11" s="186">
        <f t="shared" si="1"/>
        <v>0</v>
      </c>
      <c r="BJ11" s="186">
        <f t="shared" si="1"/>
        <v>0.49408753278797779</v>
      </c>
      <c r="BK11" s="186">
        <f t="shared" si="1"/>
        <v>0.38018077155895497</v>
      </c>
      <c r="BL11" s="186">
        <f t="shared" si="1"/>
        <v>0.224007694844606</v>
      </c>
      <c r="BM11" s="186">
        <f t="shared" si="1"/>
        <v>0.36500547713516063</v>
      </c>
      <c r="BN11" s="186">
        <f t="shared" si="1"/>
        <v>0.3109450437415518</v>
      </c>
      <c r="BO11" s="186">
        <f t="shared" si="1"/>
        <v>0.30283598422286034</v>
      </c>
      <c r="BP11" s="134"/>
    </row>
    <row r="12" spans="1:68" x14ac:dyDescent="0.3">
      <c r="A12" s="134"/>
      <c r="B12" s="134"/>
      <c r="C12" s="134"/>
      <c r="D12" s="8" t="s">
        <v>181</v>
      </c>
      <c r="E12" s="8" t="s">
        <v>182</v>
      </c>
      <c r="F12" s="8" t="s">
        <v>79</v>
      </c>
      <c r="G12" s="8" t="s">
        <v>162</v>
      </c>
      <c r="H12" s="134"/>
      <c r="I12" s="181">
        <f>INDEX('CDCM per kWh'!I$6:I$38, MATCH('Discounts per kWh'!$F12, 'CDCM per kWh'!$F$6:$F$38, 0)) * 'Discounts %'!I12</f>
        <v>0.69455275654838</v>
      </c>
      <c r="J12" s="181">
        <f>INDEX('CDCM per kWh'!J$6:J$38, MATCH('Discounts per kWh'!$F12, 'CDCM per kWh'!$F$6:$F$38, 0)) * 'Discounts %'!J12</f>
        <v>0.8684500836955984</v>
      </c>
      <c r="K12" s="181">
        <f>INDEX('CDCM per kWh'!K$6:K$38, MATCH('Discounts per kWh'!$F12, 'CDCM per kWh'!$F$6:$F$38, 0)) * 'Discounts %'!K12</f>
        <v>0.76020037503508664</v>
      </c>
      <c r="L12" s="181">
        <f>INDEX('CDCM per kWh'!L$6:L$38, MATCH('Discounts per kWh'!$F12, 'CDCM per kWh'!$F$6:$F$38, 0)) * 'Discounts %'!L12</f>
        <v>0.84981964286373035</v>
      </c>
      <c r="M12" s="181">
        <f>INDEX('CDCM per kWh'!M$6:M$38, MATCH('Discounts per kWh'!$F12, 'CDCM per kWh'!$F$6:$F$38, 0)) * 'Discounts %'!M12</f>
        <v>0.59933653393942588</v>
      </c>
      <c r="N12" s="181">
        <f>INDEX('CDCM per kWh'!N$6:N$38, MATCH('Discounts per kWh'!$F12, 'CDCM per kWh'!$F$6:$F$38, 0)) * 'Discounts %'!N12</f>
        <v>0.88757196066664112</v>
      </c>
      <c r="O12" s="181">
        <f>INDEX('CDCM per kWh'!O$6:O$38, MATCH('Discounts per kWh'!$F12, 'CDCM per kWh'!$F$6:$F$38, 0)) * 'Discounts %'!O12</f>
        <v>1.0050388456155301</v>
      </c>
      <c r="P12" s="181">
        <f>INDEX('CDCM per kWh'!P$6:P$38, MATCH('Discounts per kWh'!$F12, 'CDCM per kWh'!$F$6:$F$38, 0)) * 'Discounts %'!P12</f>
        <v>0.3389334273454444</v>
      </c>
      <c r="Q12" s="181">
        <f>INDEX('CDCM per kWh'!Q$6:Q$38, MATCH('Discounts per kWh'!$F12, 'CDCM per kWh'!$F$6:$F$38, 0)) * 'Discounts %'!Q12</f>
        <v>0.52537756101861566</v>
      </c>
      <c r="R12" s="181">
        <f>INDEX('CDCM per kWh'!R$6:R$38, MATCH('Discounts per kWh'!$F12, 'CDCM per kWh'!$F$6:$F$38, 0)) * 'Discounts %'!R12</f>
        <v>0.48687688180965122</v>
      </c>
      <c r="S12" s="181">
        <f>INDEX('CDCM per kWh'!S$6:S$38, MATCH('Discounts per kWh'!$F12, 'CDCM per kWh'!$F$6:$F$38, 0)) * 'Discounts %'!S12</f>
        <v>0.57213671801990074</v>
      </c>
      <c r="T12" s="181">
        <f>INDEX('CDCM per kWh'!T$6:T$38, MATCH('Discounts per kWh'!$F12, 'CDCM per kWh'!$F$6:$F$38, 0)) * 'Discounts %'!T12</f>
        <v>0.68310013758051191</v>
      </c>
      <c r="U12" s="181">
        <f>INDEX('CDCM per kWh'!U$6:U$38, MATCH('Discounts per kWh'!$F12, 'CDCM per kWh'!$F$6:$F$38, 0)) * 'Discounts %'!U12</f>
        <v>0.91341599559844588</v>
      </c>
      <c r="V12" s="181">
        <f>INDEX('CDCM per kWh'!V$6:V$38, MATCH('Discounts per kWh'!$F12, 'CDCM per kWh'!$F$6:$F$38, 0)) * 'Discounts %'!V12</f>
        <v>0.81894168076893092</v>
      </c>
      <c r="W12" s="134"/>
      <c r="X12" s="181">
        <f>INDEX('CDCM per kWh'!X$6:X$38, MATCH('Discounts per kWh'!$F12, 'CDCM per kWh'!$F$6:$F$38, 0)) * 'Discounts %'!X12</f>
        <v>0.8654623694011071</v>
      </c>
      <c r="Y12" s="181">
        <f>INDEX('CDCM per kWh'!Y$6:Y$38, MATCH('Discounts per kWh'!$F12, 'CDCM per kWh'!$F$6:$F$38, 0)) * 'Discounts %'!Y12</f>
        <v>1.0430335883713597</v>
      </c>
      <c r="Z12" s="181">
        <f>INDEX('CDCM per kWh'!Z$6:Z$38, MATCH('Discounts per kWh'!$F12, 'CDCM per kWh'!$F$6:$F$38, 0)) * 'Discounts %'!Z12</f>
        <v>0.93890689876614986</v>
      </c>
      <c r="AA12" s="181">
        <f>INDEX('CDCM per kWh'!AA$6:AA$38, MATCH('Discounts per kWh'!$F12, 'CDCM per kWh'!$F$6:$F$38, 0)) * 'Discounts %'!AA12</f>
        <v>1.0154480231389464</v>
      </c>
      <c r="AB12" s="181">
        <f>INDEX('CDCM per kWh'!AB$6:AB$38, MATCH('Discounts per kWh'!$F12, 'CDCM per kWh'!$F$6:$F$38, 0)) * 'Discounts %'!AB12</f>
        <v>0.7727596948718447</v>
      </c>
      <c r="AC12" s="181">
        <f>INDEX('CDCM per kWh'!AC$6:AC$38, MATCH('Discounts per kWh'!$F12, 'CDCM per kWh'!$F$6:$F$38, 0)) * 'Discounts %'!AC12</f>
        <v>1.0871907010415687</v>
      </c>
      <c r="AD12" s="181">
        <f>INDEX('CDCM per kWh'!AD$6:AD$38, MATCH('Discounts per kWh'!$F12, 'CDCM per kWh'!$F$6:$F$38, 0)) * 'Discounts %'!AD12</f>
        <v>1.1327754398844483</v>
      </c>
      <c r="AE12" s="181">
        <f>INDEX('CDCM per kWh'!AE$6:AE$38, MATCH('Discounts per kWh'!$F12, 'CDCM per kWh'!$F$6:$F$38, 0)) * 'Discounts %'!AE12</f>
        <v>0.52583912312592795</v>
      </c>
      <c r="AF12" s="181">
        <f>INDEX('CDCM per kWh'!AF$6:AF$38, MATCH('Discounts per kWh'!$F12, 'CDCM per kWh'!$F$6:$F$38, 0)) * 'Discounts %'!AF12</f>
        <v>0.71729180383430535</v>
      </c>
      <c r="AG12" s="181">
        <f>INDEX('CDCM per kWh'!AG$6:AG$38, MATCH('Discounts per kWh'!$F12, 'CDCM per kWh'!$F$6:$F$38, 0)) * 'Discounts %'!AG12</f>
        <v>0.60464531882618355</v>
      </c>
      <c r="AH12" s="181">
        <f>INDEX('CDCM per kWh'!AH$6:AH$38, MATCH('Discounts per kWh'!$F12, 'CDCM per kWh'!$F$6:$F$38, 0)) * 'Discounts %'!AH12</f>
        <v>0.68039986536282615</v>
      </c>
      <c r="AI12" s="181">
        <f>INDEX('CDCM per kWh'!AI$6:AI$38, MATCH('Discounts per kWh'!$F12, 'CDCM per kWh'!$F$6:$F$38, 0)) * 'Discounts %'!AI12</f>
        <v>0.88771323037126537</v>
      </c>
      <c r="AJ12" s="181">
        <f>INDEX('CDCM per kWh'!AJ$6:AJ$38, MATCH('Discounts per kWh'!$F12, 'CDCM per kWh'!$F$6:$F$38, 0)) * 'Discounts %'!AJ12</f>
        <v>1.1706161101944406</v>
      </c>
      <c r="AK12" s="181">
        <f>INDEX('CDCM per kWh'!AK$6:AK$38, MATCH('Discounts per kWh'!$F12, 'CDCM per kWh'!$F$6:$F$38, 0)) * 'Discounts %'!AK12</f>
        <v>1.0526657280004004</v>
      </c>
      <c r="AL12" s="187"/>
      <c r="AM12" s="188">
        <f t="shared" si="2"/>
        <v>0.1709096128527271</v>
      </c>
      <c r="AN12" s="188">
        <f t="shared" si="0"/>
        <v>0.17458350467576134</v>
      </c>
      <c r="AO12" s="188">
        <f t="shared" si="0"/>
        <v>0.17870652373106322</v>
      </c>
      <c r="AP12" s="188">
        <f t="shared" si="0"/>
        <v>0.16562838027521609</v>
      </c>
      <c r="AQ12" s="188">
        <f t="shared" si="0"/>
        <v>0.17342316093241883</v>
      </c>
      <c r="AR12" s="188">
        <f t="shared" si="0"/>
        <v>0.19961874037492755</v>
      </c>
      <c r="AS12" s="188">
        <f t="shared" si="0"/>
        <v>0.12773659426891815</v>
      </c>
      <c r="AT12" s="188">
        <f t="shared" si="0"/>
        <v>0.18690569578048355</v>
      </c>
      <c r="AU12" s="188">
        <f t="shared" si="0"/>
        <v>0.1919142428156897</v>
      </c>
      <c r="AV12" s="188">
        <f t="shared" si="0"/>
        <v>0.11776843701653233</v>
      </c>
      <c r="AW12" s="188">
        <f t="shared" si="0"/>
        <v>0.10826314734292541</v>
      </c>
      <c r="AX12" s="188">
        <f t="shared" si="0"/>
        <v>0.20461309279075346</v>
      </c>
      <c r="AY12" s="188">
        <f t="shared" si="0"/>
        <v>0.25720011459599468</v>
      </c>
      <c r="AZ12" s="188">
        <f t="shared" si="0"/>
        <v>0.23372404723146945</v>
      </c>
      <c r="BA12" s="185"/>
      <c r="BB12" s="186">
        <f t="shared" si="3"/>
        <v>0.24607146288220391</v>
      </c>
      <c r="BC12" s="186">
        <f t="shared" si="1"/>
        <v>0.20102883050323342</v>
      </c>
      <c r="BD12" s="186">
        <f t="shared" si="1"/>
        <v>0.23507818412062098</v>
      </c>
      <c r="BE12" s="186">
        <f t="shared" si="1"/>
        <v>0.19489827243470154</v>
      </c>
      <c r="BF12" s="186">
        <f t="shared" si="1"/>
        <v>0.28935856753552497</v>
      </c>
      <c r="BG12" s="186">
        <f t="shared" si="1"/>
        <v>0.22490428857734207</v>
      </c>
      <c r="BH12" s="186">
        <f t="shared" si="1"/>
        <v>0.12709617625842773</v>
      </c>
      <c r="BI12" s="186">
        <f t="shared" si="1"/>
        <v>0.55145252931923816</v>
      </c>
      <c r="BJ12" s="186">
        <f t="shared" si="1"/>
        <v>0.36528823660378906</v>
      </c>
      <c r="BK12" s="186">
        <f t="shared" si="1"/>
        <v>0.24188545691223626</v>
      </c>
      <c r="BL12" s="186">
        <f t="shared" si="1"/>
        <v>0.18922600828279593</v>
      </c>
      <c r="BM12" s="186">
        <f t="shared" si="1"/>
        <v>0.29953601461050394</v>
      </c>
      <c r="BN12" s="186">
        <f t="shared" si="1"/>
        <v>0.28158048012667436</v>
      </c>
      <c r="BO12" s="186">
        <f t="shared" si="1"/>
        <v>0.28539766960208734</v>
      </c>
      <c r="BP12" s="134"/>
    </row>
    <row r="13" spans="1:68" x14ac:dyDescent="0.3">
      <c r="A13" s="134"/>
      <c r="B13" s="134"/>
      <c r="C13" s="134"/>
      <c r="D13" s="8" t="s">
        <v>181</v>
      </c>
      <c r="E13" s="8" t="s">
        <v>182</v>
      </c>
      <c r="F13" s="8" t="s">
        <v>80</v>
      </c>
      <c r="G13" s="8" t="s">
        <v>162</v>
      </c>
      <c r="H13" s="134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89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87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85"/>
      <c r="BB13" s="186">
        <f t="shared" si="3"/>
        <v>0</v>
      </c>
      <c r="BC13" s="186">
        <f t="shared" si="1"/>
        <v>0</v>
      </c>
      <c r="BD13" s="186">
        <f t="shared" si="1"/>
        <v>0</v>
      </c>
      <c r="BE13" s="186">
        <f t="shared" si="1"/>
        <v>0</v>
      </c>
      <c r="BF13" s="186">
        <f t="shared" si="1"/>
        <v>0</v>
      </c>
      <c r="BG13" s="186">
        <f t="shared" si="1"/>
        <v>0</v>
      </c>
      <c r="BH13" s="186">
        <f t="shared" si="1"/>
        <v>0</v>
      </c>
      <c r="BI13" s="186">
        <f t="shared" si="1"/>
        <v>0</v>
      </c>
      <c r="BJ13" s="186">
        <f t="shared" si="1"/>
        <v>0</v>
      </c>
      <c r="BK13" s="186">
        <f t="shared" si="1"/>
        <v>0</v>
      </c>
      <c r="BL13" s="186">
        <f t="shared" si="1"/>
        <v>0</v>
      </c>
      <c r="BM13" s="186">
        <f t="shared" si="1"/>
        <v>0</v>
      </c>
      <c r="BN13" s="186">
        <f t="shared" si="1"/>
        <v>0</v>
      </c>
      <c r="BO13" s="186">
        <f t="shared" si="1"/>
        <v>0</v>
      </c>
      <c r="BP13" s="134"/>
    </row>
    <row r="14" spans="1:68" x14ac:dyDescent="0.3">
      <c r="A14" s="134"/>
      <c r="B14" s="134"/>
      <c r="C14" s="134"/>
      <c r="D14" s="8" t="s">
        <v>181</v>
      </c>
      <c r="E14" s="8" t="s">
        <v>182</v>
      </c>
      <c r="F14" s="8" t="s">
        <v>81</v>
      </c>
      <c r="G14" s="8" t="s">
        <v>162</v>
      </c>
      <c r="H14" s="134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8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87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85"/>
      <c r="BB14" s="186">
        <f t="shared" si="3"/>
        <v>0</v>
      </c>
      <c r="BC14" s="186">
        <f t="shared" si="1"/>
        <v>0</v>
      </c>
      <c r="BD14" s="186">
        <f t="shared" si="1"/>
        <v>0</v>
      </c>
      <c r="BE14" s="186">
        <f t="shared" si="1"/>
        <v>0</v>
      </c>
      <c r="BF14" s="186">
        <f t="shared" si="1"/>
        <v>0</v>
      </c>
      <c r="BG14" s="186">
        <f t="shared" si="1"/>
        <v>0</v>
      </c>
      <c r="BH14" s="186">
        <f t="shared" si="1"/>
        <v>0</v>
      </c>
      <c r="BI14" s="186">
        <f t="shared" si="1"/>
        <v>0</v>
      </c>
      <c r="BJ14" s="186">
        <f t="shared" si="1"/>
        <v>0</v>
      </c>
      <c r="BK14" s="186">
        <f t="shared" si="1"/>
        <v>0</v>
      </c>
      <c r="BL14" s="186">
        <f t="shared" si="1"/>
        <v>0</v>
      </c>
      <c r="BM14" s="186">
        <f t="shared" si="1"/>
        <v>0</v>
      </c>
      <c r="BN14" s="186">
        <f t="shared" si="1"/>
        <v>0</v>
      </c>
      <c r="BO14" s="186">
        <f t="shared" si="1"/>
        <v>0</v>
      </c>
      <c r="BP14" s="134"/>
    </row>
    <row r="15" spans="1:68" x14ac:dyDescent="0.3">
      <c r="A15" s="134"/>
      <c r="B15" s="134"/>
      <c r="C15" s="134"/>
      <c r="D15" s="8" t="s">
        <v>181</v>
      </c>
      <c r="E15" s="8" t="s">
        <v>182</v>
      </c>
      <c r="F15" s="8" t="s">
        <v>82</v>
      </c>
      <c r="G15" s="8" t="s">
        <v>162</v>
      </c>
      <c r="H15" s="134"/>
      <c r="I15" s="181">
        <f>INDEX('CDCM per kWh'!I$6:I$38, MATCH('Discounts per kWh'!$F15, 'CDCM per kWh'!$F$6:$F$38, 0)) * 'Discounts %'!I15</f>
        <v>0.8804854413715868</v>
      </c>
      <c r="J15" s="181">
        <f>INDEX('CDCM per kWh'!J$6:J$38, MATCH('Discounts per kWh'!$F15, 'CDCM per kWh'!$F$6:$F$38, 0)) * 'Discounts %'!J15</f>
        <v>1.1182683704455232</v>
      </c>
      <c r="K15" s="181">
        <f>INDEX('CDCM per kWh'!K$6:K$38, MATCH('Discounts per kWh'!$F15, 'CDCM per kWh'!$F$6:$F$38, 0)) * 'Discounts %'!K15</f>
        <v>0.93226439715795861</v>
      </c>
      <c r="L15" s="181">
        <f>INDEX('CDCM per kWh'!L$6:L$38, MATCH('Discounts per kWh'!$F15, 'CDCM per kWh'!$F$6:$F$38, 0)) * 'Discounts %'!L15</f>
        <v>1.1084226013544016</v>
      </c>
      <c r="M15" s="181">
        <f>INDEX('CDCM per kWh'!M$6:M$38, MATCH('Discounts per kWh'!$F15, 'CDCM per kWh'!$F$6:$F$38, 0)) * 'Discounts %'!M15</f>
        <v>0.80259894714838576</v>
      </c>
      <c r="N15" s="181">
        <f>INDEX('CDCM per kWh'!N$6:N$38, MATCH('Discounts per kWh'!$F15, 'CDCM per kWh'!$F$6:$F$38, 0)) * 'Discounts %'!N15</f>
        <v>1.1584676794106978</v>
      </c>
      <c r="O15" s="181">
        <f>INDEX('CDCM per kWh'!O$6:O$38, MATCH('Discounts per kWh'!$F15, 'CDCM per kWh'!$F$6:$F$38, 0)) * 'Discounts %'!O15</f>
        <v>1.2224686081850886</v>
      </c>
      <c r="P15" s="181">
        <f>INDEX('CDCM per kWh'!P$6:P$38, MATCH('Discounts per kWh'!$F15, 'CDCM per kWh'!$F$6:$F$38, 0)) * 'Discounts %'!P15</f>
        <v>0.5687947006647196</v>
      </c>
      <c r="Q15" s="181">
        <f>INDEX('CDCM per kWh'!Q$6:Q$38, MATCH('Discounts per kWh'!$F15, 'CDCM per kWh'!$F$6:$F$38, 0)) * 'Discounts %'!Q15</f>
        <v>1.1039121423171265</v>
      </c>
      <c r="R15" s="181">
        <f>INDEX('CDCM per kWh'!R$6:R$38, MATCH('Discounts per kWh'!$F15, 'CDCM per kWh'!$F$6:$F$38, 0)) * 'Discounts %'!R15</f>
        <v>0.59440282594156058</v>
      </c>
      <c r="S15" s="181">
        <f>INDEX('CDCM per kWh'!S$6:S$38, MATCH('Discounts per kWh'!$F15, 'CDCM per kWh'!$F$6:$F$38, 0)) * 'Discounts %'!S15</f>
        <v>0.71627448260366522</v>
      </c>
      <c r="T15" s="181">
        <f>INDEX('CDCM per kWh'!T$6:T$38, MATCH('Discounts per kWh'!$F15, 'CDCM per kWh'!$F$6:$F$38, 0)) * 'Discounts %'!T15</f>
        <v>0.86873451863820572</v>
      </c>
      <c r="U15" s="181">
        <f>INDEX('CDCM per kWh'!U$6:U$38, MATCH('Discounts per kWh'!$F15, 'CDCM per kWh'!$F$6:$F$38, 0)) * 'Discounts %'!U15</f>
        <v>1.8301473663090799</v>
      </c>
      <c r="V15" s="181">
        <f>INDEX('CDCM per kWh'!V$6:V$38, MATCH('Discounts per kWh'!$F15, 'CDCM per kWh'!$F$6:$F$38, 0)) * 'Discounts %'!V15</f>
        <v>1.0615624278065054</v>
      </c>
      <c r="W15" s="134"/>
      <c r="X15" s="181">
        <f>INDEX('CDCM per kWh'!X$6:X$38, MATCH('Discounts per kWh'!$F15, 'CDCM per kWh'!$F$6:$F$38, 0)) * 'Discounts %'!X15</f>
        <v>0.86546236940110721</v>
      </c>
      <c r="Y15" s="181">
        <f>INDEX('CDCM per kWh'!Y$6:Y$38, MATCH('Discounts per kWh'!$F15, 'CDCM per kWh'!$F$6:$F$38, 0)) * 'Discounts %'!Y15</f>
        <v>1.0430335883713597</v>
      </c>
      <c r="Z15" s="181">
        <f>INDEX('CDCM per kWh'!Z$6:Z$38, MATCH('Discounts per kWh'!$F15, 'CDCM per kWh'!$F$6:$F$38, 0)) * 'Discounts %'!Z15</f>
        <v>0.93890689876614974</v>
      </c>
      <c r="AA15" s="181">
        <f>INDEX('CDCM per kWh'!AA$6:AA$38, MATCH('Discounts per kWh'!$F15, 'CDCM per kWh'!$F$6:$F$38, 0)) * 'Discounts %'!AA15</f>
        <v>1.0154480231389467</v>
      </c>
      <c r="AB15" s="181">
        <f>INDEX('CDCM per kWh'!AB$6:AB$38, MATCH('Discounts per kWh'!$F15, 'CDCM per kWh'!$F$6:$F$38, 0)) * 'Discounts %'!AB15</f>
        <v>0.77275969487184459</v>
      </c>
      <c r="AC15" s="181">
        <f>INDEX('CDCM per kWh'!AC$6:AC$38, MATCH('Discounts per kWh'!$F15, 'CDCM per kWh'!$F$6:$F$38, 0)) * 'Discounts %'!AC15</f>
        <v>1.0871907010415687</v>
      </c>
      <c r="AD15" s="181">
        <f>INDEX('CDCM per kWh'!AD$6:AD$38, MATCH('Discounts per kWh'!$F15, 'CDCM per kWh'!$F$6:$F$38, 0)) * 'Discounts %'!AD15</f>
        <v>1.1327754398844483</v>
      </c>
      <c r="AE15" s="181">
        <f>INDEX('CDCM per kWh'!AE$6:AE$38, MATCH('Discounts per kWh'!$F15, 'CDCM per kWh'!$F$6:$F$38, 0)) * 'Discounts %'!AE15</f>
        <v>0.52583912312592807</v>
      </c>
      <c r="AF15" s="181">
        <f>INDEX('CDCM per kWh'!AF$6:AF$38, MATCH('Discounts per kWh'!$F15, 'CDCM per kWh'!$F$6:$F$38, 0)) * 'Discounts %'!AF15</f>
        <v>0.71729180383430524</v>
      </c>
      <c r="AG15" s="181">
        <f>INDEX('CDCM per kWh'!AG$6:AG$38, MATCH('Discounts per kWh'!$F15, 'CDCM per kWh'!$F$6:$F$38, 0)) * 'Discounts %'!AG15</f>
        <v>0.60464531882618366</v>
      </c>
      <c r="AH15" s="181">
        <f>INDEX('CDCM per kWh'!AH$6:AH$38, MATCH('Discounts per kWh'!$F15, 'CDCM per kWh'!$F$6:$F$38, 0)) * 'Discounts %'!AH15</f>
        <v>0.68039986536282615</v>
      </c>
      <c r="AI15" s="181">
        <f>INDEX('CDCM per kWh'!AI$6:AI$38, MATCH('Discounts per kWh'!$F15, 'CDCM per kWh'!$F$6:$F$38, 0)) * 'Discounts %'!AI15</f>
        <v>0.88771323037126515</v>
      </c>
      <c r="AJ15" s="181">
        <f>INDEX('CDCM per kWh'!AJ$6:AJ$38, MATCH('Discounts per kWh'!$F15, 'CDCM per kWh'!$F$6:$F$38, 0)) * 'Discounts %'!AJ15</f>
        <v>1.1706161101944408</v>
      </c>
      <c r="AK15" s="181">
        <f>INDEX('CDCM per kWh'!AK$6:AK$38, MATCH('Discounts per kWh'!$F15, 'CDCM per kWh'!$F$6:$F$38, 0)) * 'Discounts %'!AK15</f>
        <v>1.0526657280004006</v>
      </c>
      <c r="AL15" s="187"/>
      <c r="AM15" s="188">
        <f t="shared" ref="AM15:AZ17" si="4">IF(AND(X15 = "", I15 = ""), 0, X15 - I15)</f>
        <v>-1.5023071970479585E-2</v>
      </c>
      <c r="AN15" s="188">
        <f t="shared" si="4"/>
        <v>-7.5234782074163453E-2</v>
      </c>
      <c r="AO15" s="188">
        <f t="shared" si="4"/>
        <v>6.6425016081911314E-3</v>
      </c>
      <c r="AP15" s="188">
        <f t="shared" si="4"/>
        <v>-9.2974578215454962E-2</v>
      </c>
      <c r="AQ15" s="188">
        <f t="shared" si="4"/>
        <v>-2.9839252276541162E-2</v>
      </c>
      <c r="AR15" s="188">
        <f t="shared" si="4"/>
        <v>-7.1276978369129163E-2</v>
      </c>
      <c r="AS15" s="188">
        <f t="shared" si="4"/>
        <v>-8.9693168300640336E-2</v>
      </c>
      <c r="AT15" s="188">
        <f t="shared" si="4"/>
        <v>-4.2955577538791534E-2</v>
      </c>
      <c r="AU15" s="188">
        <f t="shared" si="4"/>
        <v>-0.38662033848282129</v>
      </c>
      <c r="AV15" s="188">
        <f t="shared" si="4"/>
        <v>1.0242492884623089E-2</v>
      </c>
      <c r="AW15" s="188">
        <f t="shared" si="4"/>
        <v>-3.5874617240839068E-2</v>
      </c>
      <c r="AX15" s="188">
        <f t="shared" si="4"/>
        <v>1.8978711733059428E-2</v>
      </c>
      <c r="AY15" s="188">
        <f t="shared" si="4"/>
        <v>-0.65953125611463914</v>
      </c>
      <c r="AZ15" s="188">
        <f t="shared" si="4"/>
        <v>-8.8966998061048574E-3</v>
      </c>
      <c r="BA15" s="185"/>
      <c r="BB15" s="186">
        <f t="shared" si="3"/>
        <v>-1.7062260503793468E-2</v>
      </c>
      <c r="BC15" s="186">
        <f t="shared" si="1"/>
        <v>-6.7277930828169241E-2</v>
      </c>
      <c r="BD15" s="186">
        <f t="shared" si="1"/>
        <v>7.1251263358774993E-3</v>
      </c>
      <c r="BE15" s="186">
        <f t="shared" si="1"/>
        <v>-8.3880081569834147E-2</v>
      </c>
      <c r="BF15" s="186">
        <f t="shared" si="1"/>
        <v>-3.7178284848938925E-2</v>
      </c>
      <c r="BG15" s="186">
        <f t="shared" si="1"/>
        <v>-6.1526946013191433E-2</v>
      </c>
      <c r="BH15" s="186">
        <f t="shared" si="1"/>
        <v>-7.3370528862742201E-2</v>
      </c>
      <c r="BI15" s="186">
        <f t="shared" si="1"/>
        <v>-7.5520354687889452E-2</v>
      </c>
      <c r="BJ15" s="186">
        <f t="shared" si="1"/>
        <v>-0.35022745349217732</v>
      </c>
      <c r="BK15" s="186">
        <f t="shared" si="1"/>
        <v>1.7231568286033169E-2</v>
      </c>
      <c r="BL15" s="186">
        <f t="shared" si="1"/>
        <v>-5.0085013653473259E-2</v>
      </c>
      <c r="BM15" s="186">
        <f t="shared" si="1"/>
        <v>2.1846388425787105E-2</v>
      </c>
      <c r="BN15" s="186">
        <f t="shared" si="1"/>
        <v>-0.36037057357011537</v>
      </c>
      <c r="BO15" s="186">
        <f t="shared" si="1"/>
        <v>-8.380759880969044E-3</v>
      </c>
      <c r="BP15" s="134"/>
    </row>
    <row r="16" spans="1:68" x14ac:dyDescent="0.3">
      <c r="A16" s="134"/>
      <c r="B16" s="134"/>
      <c r="C16" s="134"/>
      <c r="D16" s="8" t="s">
        <v>181</v>
      </c>
      <c r="E16" s="8" t="s">
        <v>182</v>
      </c>
      <c r="F16" s="8" t="s">
        <v>83</v>
      </c>
      <c r="G16" s="8" t="s">
        <v>162</v>
      </c>
      <c r="H16" s="134"/>
      <c r="I16" s="181">
        <f>INDEX('CDCM per kWh'!I$6:I$38, MATCH('Discounts per kWh'!$F16, 'CDCM per kWh'!$F$6:$F$38, 0)) * 'Discounts %'!I16</f>
        <v>0.69661808773087819</v>
      </c>
      <c r="J16" s="181">
        <f>INDEX('CDCM per kWh'!J$6:J$38, MATCH('Discounts per kWh'!$F16, 'CDCM per kWh'!$F$6:$F$38, 0)) * 'Discounts %'!J16</f>
        <v>0.96180643158917223</v>
      </c>
      <c r="K16" s="181">
        <f>INDEX('CDCM per kWh'!K$6:K$38, MATCH('Discounts per kWh'!$F16, 'CDCM per kWh'!$F$6:$F$38, 0)) * 'Discounts %'!K16</f>
        <v>0.85738235796842077</v>
      </c>
      <c r="L16" s="181">
        <f>INDEX('CDCM per kWh'!L$6:L$38, MATCH('Discounts per kWh'!$F16, 'CDCM per kWh'!$F$6:$F$38, 0)) * 'Discounts %'!L16</f>
        <v>0.87557027131962062</v>
      </c>
      <c r="M16" s="181">
        <f>INDEX('CDCM per kWh'!M$6:M$38, MATCH('Discounts per kWh'!$F16, 'CDCM per kWh'!$F$6:$F$38, 0)) * 'Discounts %'!M16</f>
        <v>0.62832474212344491</v>
      </c>
      <c r="N16" s="181">
        <f>INDEX('CDCM per kWh'!N$6:N$38, MATCH('Discounts per kWh'!$F16, 'CDCM per kWh'!$F$6:$F$38, 0)) * 'Discounts %'!N16</f>
        <v>0.93663415035430808</v>
      </c>
      <c r="O16" s="181">
        <f>INDEX('CDCM per kWh'!O$6:O$38, MATCH('Discounts per kWh'!$F16, 'CDCM per kWh'!$F$6:$F$38, 0)) * 'Discounts %'!O16</f>
        <v>1.1019602834266766</v>
      </c>
      <c r="P16" s="181">
        <f>INDEX('CDCM per kWh'!P$6:P$38, MATCH('Discounts per kWh'!$F16, 'CDCM per kWh'!$F$6:$F$38, 0)) * 'Discounts %'!P16</f>
        <v>0.19910490195988181</v>
      </c>
      <c r="Q16" s="181">
        <f>INDEX('CDCM per kWh'!Q$6:Q$38, MATCH('Discounts per kWh'!$F16, 'CDCM per kWh'!$F$6:$F$38, 0)) * 'Discounts %'!Q16</f>
        <v>0.49859190930812136</v>
      </c>
      <c r="R16" s="181">
        <f>INDEX('CDCM per kWh'!R$6:R$38, MATCH('Discounts per kWh'!$F16, 'CDCM per kWh'!$F$6:$F$38, 0)) * 'Discounts %'!R16</f>
        <v>0.44034275914357973</v>
      </c>
      <c r="S16" s="181">
        <f>INDEX('CDCM per kWh'!S$6:S$38, MATCH('Discounts per kWh'!$F16, 'CDCM per kWh'!$F$6:$F$38, 0)) * 'Discounts %'!S16</f>
        <v>0.55053997816232225</v>
      </c>
      <c r="T16" s="181">
        <f>INDEX('CDCM per kWh'!T$6:T$38, MATCH('Discounts per kWh'!$F16, 'CDCM per kWh'!$F$6:$F$38, 0)) * 'Discounts %'!T16</f>
        <v>0.62007362508292418</v>
      </c>
      <c r="U16" s="181">
        <f>INDEX('CDCM per kWh'!U$6:U$38, MATCH('Discounts per kWh'!$F16, 'CDCM per kWh'!$F$6:$F$38, 0)) * 'Discounts %'!U16</f>
        <v>0.92529141897278411</v>
      </c>
      <c r="V16" s="181">
        <f>INDEX('CDCM per kWh'!V$6:V$38, MATCH('Discounts per kWh'!$F16, 'CDCM per kWh'!$F$6:$F$38, 0)) * 'Discounts %'!V16</f>
        <v>0.81854000177302055</v>
      </c>
      <c r="W16" s="134"/>
      <c r="X16" s="181">
        <f>INDEX('CDCM per kWh'!X$6:X$38, MATCH('Discounts per kWh'!$F16, 'CDCM per kWh'!$F$6:$F$38, 0)) * 'Discounts %'!X16</f>
        <v>0.86546236940110721</v>
      </c>
      <c r="Y16" s="181">
        <f>INDEX('CDCM per kWh'!Y$6:Y$38, MATCH('Discounts per kWh'!$F16, 'CDCM per kWh'!$F$6:$F$38, 0)) * 'Discounts %'!Y16</f>
        <v>1.0430335883713597</v>
      </c>
      <c r="Z16" s="181">
        <f>INDEX('CDCM per kWh'!Z$6:Z$38, MATCH('Discounts per kWh'!$F16, 'CDCM per kWh'!$F$6:$F$38, 0)) * 'Discounts %'!Z16</f>
        <v>0.93890689876614974</v>
      </c>
      <c r="AA16" s="181">
        <f>INDEX('CDCM per kWh'!AA$6:AA$38, MATCH('Discounts per kWh'!$F16, 'CDCM per kWh'!$F$6:$F$38, 0)) * 'Discounts %'!AA16</f>
        <v>1.0154480231389464</v>
      </c>
      <c r="AB16" s="181">
        <f>INDEX('CDCM per kWh'!AB$6:AB$38, MATCH('Discounts per kWh'!$F16, 'CDCM per kWh'!$F$6:$F$38, 0)) * 'Discounts %'!AB16</f>
        <v>0.77275969487184459</v>
      </c>
      <c r="AC16" s="181">
        <f>INDEX('CDCM per kWh'!AC$6:AC$38, MATCH('Discounts per kWh'!$F16, 'CDCM per kWh'!$F$6:$F$38, 0)) * 'Discounts %'!AC16</f>
        <v>1.0871907010415685</v>
      </c>
      <c r="AD16" s="181">
        <f>INDEX('CDCM per kWh'!AD$6:AD$38, MATCH('Discounts per kWh'!$F16, 'CDCM per kWh'!$F$6:$F$38, 0)) * 'Discounts %'!AD16</f>
        <v>1.1327754398844483</v>
      </c>
      <c r="AE16" s="181">
        <f>INDEX('CDCM per kWh'!AE$6:AE$38, MATCH('Discounts per kWh'!$F16, 'CDCM per kWh'!$F$6:$F$38, 0)) * 'Discounts %'!AE16</f>
        <v>0.52583912312592807</v>
      </c>
      <c r="AF16" s="181">
        <f>INDEX('CDCM per kWh'!AF$6:AF$38, MATCH('Discounts per kWh'!$F16, 'CDCM per kWh'!$F$6:$F$38, 0)) * 'Discounts %'!AF16</f>
        <v>0.71729180383430546</v>
      </c>
      <c r="AG16" s="181">
        <f>INDEX('CDCM per kWh'!AG$6:AG$38, MATCH('Discounts per kWh'!$F16, 'CDCM per kWh'!$F$6:$F$38, 0)) * 'Discounts %'!AG16</f>
        <v>0.60464531882618355</v>
      </c>
      <c r="AH16" s="181">
        <f>INDEX('CDCM per kWh'!AH$6:AH$38, MATCH('Discounts per kWh'!$F16, 'CDCM per kWh'!$F$6:$F$38, 0)) * 'Discounts %'!AH16</f>
        <v>0.68039986536282626</v>
      </c>
      <c r="AI16" s="181">
        <f>INDEX('CDCM per kWh'!AI$6:AI$38, MATCH('Discounts per kWh'!$F16, 'CDCM per kWh'!$F$6:$F$38, 0)) * 'Discounts %'!AI16</f>
        <v>0.88771323037126493</v>
      </c>
      <c r="AJ16" s="181">
        <f>INDEX('CDCM per kWh'!AJ$6:AJ$38, MATCH('Discounts per kWh'!$F16, 'CDCM per kWh'!$F$6:$F$38, 0)) * 'Discounts %'!AJ16</f>
        <v>1.1706161101944403</v>
      </c>
      <c r="AK16" s="181">
        <f>INDEX('CDCM per kWh'!AK$6:AK$38, MATCH('Discounts per kWh'!$F16, 'CDCM per kWh'!$F$6:$F$38, 0)) * 'Discounts %'!AK16</f>
        <v>1.0526657280004006</v>
      </c>
      <c r="AL16" s="187"/>
      <c r="AM16" s="188">
        <f t="shared" si="4"/>
        <v>0.16884428167022902</v>
      </c>
      <c r="AN16" s="188">
        <f t="shared" si="4"/>
        <v>8.1227156782187504E-2</v>
      </c>
      <c r="AO16" s="188">
        <f t="shared" si="4"/>
        <v>8.1524540797728973E-2</v>
      </c>
      <c r="AP16" s="188">
        <f t="shared" si="4"/>
        <v>0.13987775181932582</v>
      </c>
      <c r="AQ16" s="188">
        <f t="shared" si="4"/>
        <v>0.14443495274839968</v>
      </c>
      <c r="AR16" s="188">
        <f t="shared" si="4"/>
        <v>0.15055655068726037</v>
      </c>
      <c r="AS16" s="188">
        <f t="shared" si="4"/>
        <v>3.0815156457771664E-2</v>
      </c>
      <c r="AT16" s="188">
        <f t="shared" si="4"/>
        <v>0.32673422116604622</v>
      </c>
      <c r="AU16" s="188">
        <f t="shared" si="4"/>
        <v>0.2186998945261841</v>
      </c>
      <c r="AV16" s="188">
        <f t="shared" si="4"/>
        <v>0.16430255968260382</v>
      </c>
      <c r="AW16" s="188">
        <f t="shared" si="4"/>
        <v>0.12985988720050401</v>
      </c>
      <c r="AX16" s="188">
        <f t="shared" si="4"/>
        <v>0.26763960528834074</v>
      </c>
      <c r="AY16" s="188">
        <f t="shared" si="4"/>
        <v>0.24532469122165623</v>
      </c>
      <c r="AZ16" s="188">
        <f t="shared" si="4"/>
        <v>0.23412572622738004</v>
      </c>
      <c r="BA16" s="185"/>
      <c r="BB16" s="186">
        <f t="shared" si="3"/>
        <v>0.2423771140083546</v>
      </c>
      <c r="BC16" s="186">
        <f t="shared" si="1"/>
        <v>8.4452707025443371E-2</v>
      </c>
      <c r="BD16" s="186">
        <f t="shared" si="1"/>
        <v>9.5085395728111893E-2</v>
      </c>
      <c r="BE16" s="186">
        <f t="shared" si="1"/>
        <v>0.15975616852375343</v>
      </c>
      <c r="BF16" s="186">
        <f t="shared" si="1"/>
        <v>0.22987309438154038</v>
      </c>
      <c r="BG16" s="186">
        <f t="shared" si="1"/>
        <v>0.1607421111330482</v>
      </c>
      <c r="BH16" s="186">
        <f t="shared" si="1"/>
        <v>2.7963944727616017E-2</v>
      </c>
      <c r="BI16" s="186">
        <f t="shared" si="1"/>
        <v>1.6410154544154858</v>
      </c>
      <c r="BJ16" s="186">
        <f t="shared" si="1"/>
        <v>0.43863506495656202</v>
      </c>
      <c r="BK16" s="186">
        <f t="shared" si="1"/>
        <v>0.3731242453087113</v>
      </c>
      <c r="BL16" s="186">
        <f t="shared" si="1"/>
        <v>0.23587730655632036</v>
      </c>
      <c r="BM16" s="186">
        <f t="shared" si="1"/>
        <v>0.43162552713405372</v>
      </c>
      <c r="BN16" s="186">
        <f t="shared" si="1"/>
        <v>0.26513235310666167</v>
      </c>
      <c r="BO16" s="186">
        <f t="shared" si="1"/>
        <v>0.28602844787089904</v>
      </c>
      <c r="BP16" s="134"/>
    </row>
    <row r="17" spans="1:68" x14ac:dyDescent="0.3">
      <c r="A17" s="134"/>
      <c r="B17" s="134"/>
      <c r="C17" s="134"/>
      <c r="D17" s="8" t="s">
        <v>181</v>
      </c>
      <c r="E17" s="8" t="s">
        <v>182</v>
      </c>
      <c r="F17" s="8" t="s">
        <v>84</v>
      </c>
      <c r="G17" s="8" t="s">
        <v>162</v>
      </c>
      <c r="H17" s="134"/>
      <c r="I17" s="181">
        <f>INDEX('CDCM per kWh'!I$6:I$38, MATCH('Discounts per kWh'!$F17, 'CDCM per kWh'!$F$6:$F$38, 0)) * 'Discounts %'!I17</f>
        <v>0.80874960008857155</v>
      </c>
      <c r="J17" s="181">
        <f>INDEX('CDCM per kWh'!J$6:J$38, MATCH('Discounts per kWh'!$F17, 'CDCM per kWh'!$F$6:$F$38, 0)) * 'Discounts %'!J17</f>
        <v>0.88162886627511949</v>
      </c>
      <c r="K17" s="181">
        <f>INDEX('CDCM per kWh'!K$6:K$38, MATCH('Discounts per kWh'!$F17, 'CDCM per kWh'!$F$6:$F$38, 0)) * 'Discounts %'!K17</f>
        <v>0.75507685645250611</v>
      </c>
      <c r="L17" s="181">
        <f>INDEX('CDCM per kWh'!L$6:L$38, MATCH('Discounts per kWh'!$F17, 'CDCM per kWh'!$F$6:$F$38, 0)) * 'Discounts %'!L17</f>
        <v>0.97635529713014302</v>
      </c>
      <c r="M17" s="181">
        <f>INDEX('CDCM per kWh'!M$6:M$38, MATCH('Discounts per kWh'!$F17, 'CDCM per kWh'!$F$6:$F$38, 0)) * 'Discounts %'!M17</f>
        <v>0.65850439348248158</v>
      </c>
      <c r="N17" s="181">
        <f>INDEX('CDCM per kWh'!N$6:N$38, MATCH('Discounts per kWh'!$F17, 'CDCM per kWh'!$F$6:$F$38, 0)) * 'Discounts %'!N17</f>
        <v>0.94082437180013512</v>
      </c>
      <c r="O17" s="181">
        <f>INDEX('CDCM per kWh'!O$6:O$38, MATCH('Discounts per kWh'!$F17, 'CDCM per kWh'!$F$6:$F$38, 0)) * 'Discounts %'!O17</f>
        <v>1.0928528236897537</v>
      </c>
      <c r="P17" s="181">
        <f>INDEX('CDCM per kWh'!P$6:P$38, MATCH('Discounts per kWh'!$F17, 'CDCM per kWh'!$F$6:$F$38, 0)) * 'Discounts %'!P17</f>
        <v>0.51137306578571629</v>
      </c>
      <c r="Q17" s="181">
        <f>INDEX('CDCM per kWh'!Q$6:Q$38, MATCH('Discounts per kWh'!$F17, 'CDCM per kWh'!$F$6:$F$38, 0)) * 'Discounts %'!Q17</f>
        <v>0.60485984911749235</v>
      </c>
      <c r="R17" s="181">
        <f>INDEX('CDCM per kWh'!R$6:R$38, MATCH('Discounts per kWh'!$F17, 'CDCM per kWh'!$F$6:$F$38, 0)) * 'Discounts %'!R17</f>
        <v>0.60105410939574833</v>
      </c>
      <c r="S17" s="181">
        <f>INDEX('CDCM per kWh'!S$6:S$38, MATCH('Discounts per kWh'!$F17, 'CDCM per kWh'!$F$6:$F$38, 0)) * 'Discounts %'!S17</f>
        <v>0.63850883681660364</v>
      </c>
      <c r="T17" s="181">
        <f>INDEX('CDCM per kWh'!T$6:T$38, MATCH('Discounts per kWh'!$F17, 'CDCM per kWh'!$F$6:$F$38, 0)) * 'Discounts %'!T17</f>
        <v>0.80442097881283148</v>
      </c>
      <c r="U17" s="181">
        <f>INDEX('CDCM per kWh'!U$6:U$38, MATCH('Discounts per kWh'!$F17, 'CDCM per kWh'!$F$6:$F$38, 0)) * 'Discounts %'!U17</f>
        <v>1.0292262862864621</v>
      </c>
      <c r="V17" s="181">
        <f>INDEX('CDCM per kWh'!V$6:V$38, MATCH('Discounts per kWh'!$F17, 'CDCM per kWh'!$F$6:$F$38, 0)) * 'Discounts %'!V17</f>
        <v>0.89554737519136729</v>
      </c>
      <c r="W17" s="134"/>
      <c r="X17" s="181">
        <f>INDEX('CDCM per kWh'!X$6:X$38, MATCH('Discounts per kWh'!$F17, 'CDCM per kWh'!$F$6:$F$38, 0)) * 'Discounts %'!X17</f>
        <v>0.8654623694011071</v>
      </c>
      <c r="Y17" s="181">
        <f>INDEX('CDCM per kWh'!Y$6:Y$38, MATCH('Discounts per kWh'!$F17, 'CDCM per kWh'!$F$6:$F$38, 0)) * 'Discounts %'!Y17</f>
        <v>1.0430335883713597</v>
      </c>
      <c r="Z17" s="181">
        <f>INDEX('CDCM per kWh'!Z$6:Z$38, MATCH('Discounts per kWh'!$F17, 'CDCM per kWh'!$F$6:$F$38, 0)) * 'Discounts %'!Z17</f>
        <v>0.93890689876614974</v>
      </c>
      <c r="AA17" s="181">
        <f>INDEX('CDCM per kWh'!AA$6:AA$38, MATCH('Discounts per kWh'!$F17, 'CDCM per kWh'!$F$6:$F$38, 0)) * 'Discounts %'!AA17</f>
        <v>1.0154480231389467</v>
      </c>
      <c r="AB17" s="181">
        <f>INDEX('CDCM per kWh'!AB$6:AB$38, MATCH('Discounts per kWh'!$F17, 'CDCM per kWh'!$F$6:$F$38, 0)) * 'Discounts %'!AB17</f>
        <v>0.77275969487184459</v>
      </c>
      <c r="AC17" s="181">
        <f>INDEX('CDCM per kWh'!AC$6:AC$38, MATCH('Discounts per kWh'!$F17, 'CDCM per kWh'!$F$6:$F$38, 0)) * 'Discounts %'!AC17</f>
        <v>1.0871907010415689</v>
      </c>
      <c r="AD17" s="181">
        <f>INDEX('CDCM per kWh'!AD$6:AD$38, MATCH('Discounts per kWh'!$F17, 'CDCM per kWh'!$F$6:$F$38, 0)) * 'Discounts %'!AD17</f>
        <v>1.1327754398844483</v>
      </c>
      <c r="AE17" s="181">
        <f>INDEX('CDCM per kWh'!AE$6:AE$38, MATCH('Discounts per kWh'!$F17, 'CDCM per kWh'!$F$6:$F$38, 0)) * 'Discounts %'!AE17</f>
        <v>0.52583912312592818</v>
      </c>
      <c r="AF17" s="181">
        <f>INDEX('CDCM per kWh'!AF$6:AF$38, MATCH('Discounts per kWh'!$F17, 'CDCM per kWh'!$F$6:$F$38, 0)) * 'Discounts %'!AF17</f>
        <v>0.71729180383430513</v>
      </c>
      <c r="AG17" s="181">
        <f>INDEX('CDCM per kWh'!AG$6:AG$38, MATCH('Discounts per kWh'!$F17, 'CDCM per kWh'!$F$6:$F$38, 0)) * 'Discounts %'!AG17</f>
        <v>0.60464531882618355</v>
      </c>
      <c r="AH17" s="181">
        <f>INDEX('CDCM per kWh'!AH$6:AH$38, MATCH('Discounts per kWh'!$F17, 'CDCM per kWh'!$F$6:$F$38, 0)) * 'Discounts %'!AH17</f>
        <v>0.68039986536282626</v>
      </c>
      <c r="AI17" s="181">
        <f>INDEX('CDCM per kWh'!AI$6:AI$38, MATCH('Discounts per kWh'!$F17, 'CDCM per kWh'!$F$6:$F$38, 0)) * 'Discounts %'!AI17</f>
        <v>0.88771323037126504</v>
      </c>
      <c r="AJ17" s="181">
        <f>INDEX('CDCM per kWh'!AJ$6:AJ$38, MATCH('Discounts per kWh'!$F17, 'CDCM per kWh'!$F$6:$F$38, 0)) * 'Discounts %'!AJ17</f>
        <v>1.1706161101944408</v>
      </c>
      <c r="AK17" s="181">
        <f>INDEX('CDCM per kWh'!AK$6:AK$38, MATCH('Discounts per kWh'!$F17, 'CDCM per kWh'!$F$6:$F$38, 0)) * 'Discounts %'!AK17</f>
        <v>1.0526657280004008</v>
      </c>
      <c r="AL17" s="187"/>
      <c r="AM17" s="188">
        <f t="shared" si="4"/>
        <v>5.6712769312535549E-2</v>
      </c>
      <c r="AN17" s="188">
        <f t="shared" si="4"/>
        <v>0.16140472209624024</v>
      </c>
      <c r="AO17" s="188">
        <f t="shared" si="4"/>
        <v>0.18383004231364364</v>
      </c>
      <c r="AP17" s="188">
        <f t="shared" si="4"/>
        <v>3.9092726008803647E-2</v>
      </c>
      <c r="AQ17" s="188">
        <f t="shared" si="4"/>
        <v>0.11425530138936302</v>
      </c>
      <c r="AR17" s="188">
        <f t="shared" si="4"/>
        <v>0.14636632924143378</v>
      </c>
      <c r="AS17" s="188">
        <f t="shared" si="4"/>
        <v>3.9922616194694616E-2</v>
      </c>
      <c r="AT17" s="188">
        <f t="shared" si="4"/>
        <v>1.4466057340211891E-2</v>
      </c>
      <c r="AU17" s="188">
        <f t="shared" si="4"/>
        <v>0.11243195471681278</v>
      </c>
      <c r="AV17" s="188">
        <f t="shared" si="4"/>
        <v>3.5912094304352271E-3</v>
      </c>
      <c r="AW17" s="188">
        <f t="shared" si="4"/>
        <v>4.189102854622262E-2</v>
      </c>
      <c r="AX17" s="188">
        <f t="shared" si="4"/>
        <v>8.3292251558433561E-2</v>
      </c>
      <c r="AY17" s="188">
        <f t="shared" si="4"/>
        <v>0.14138982390797872</v>
      </c>
      <c r="AZ17" s="188">
        <f t="shared" si="4"/>
        <v>0.15711835280903352</v>
      </c>
      <c r="BA17" s="185"/>
      <c r="BB17" s="186">
        <f t="shared" si="3"/>
        <v>7.0124015277812257E-2</v>
      </c>
      <c r="BC17" s="186">
        <f t="shared" si="1"/>
        <v>0.1830755868715766</v>
      </c>
      <c r="BD17" s="186">
        <f t="shared" si="1"/>
        <v>0.24345871647730266</v>
      </c>
      <c r="BE17" s="186">
        <f t="shared" si="1"/>
        <v>4.0039446832225045E-2</v>
      </c>
      <c r="BF17" s="186">
        <f t="shared" si="1"/>
        <v>0.17350727272315852</v>
      </c>
      <c r="BG17" s="186">
        <f t="shared" si="1"/>
        <v>0.15557242523530976</v>
      </c>
      <c r="BH17" s="186">
        <f t="shared" si="1"/>
        <v>3.6530642854456417E-2</v>
      </c>
      <c r="BI17" s="186">
        <f t="shared" si="1"/>
        <v>2.8288657162623597E-2</v>
      </c>
      <c r="BJ17" s="186">
        <f t="shared" si="1"/>
        <v>0.18588100182356984</v>
      </c>
      <c r="BK17" s="186">
        <f t="shared" si="1"/>
        <v>5.9748521377643382E-3</v>
      </c>
      <c r="BL17" s="186">
        <f t="shared" si="1"/>
        <v>6.5607594023408655E-2</v>
      </c>
      <c r="BM17" s="186">
        <f t="shared" si="1"/>
        <v>0.10354311206721223</v>
      </c>
      <c r="BN17" s="186">
        <f t="shared" si="1"/>
        <v>0.13737486672452323</v>
      </c>
      <c r="BO17" s="186">
        <f t="shared" si="1"/>
        <v>0.17544393201471814</v>
      </c>
      <c r="BP17" s="134"/>
    </row>
    <row r="18" spans="1:68" x14ac:dyDescent="0.3">
      <c r="A18" s="134"/>
      <c r="B18" s="134"/>
      <c r="C18" s="134"/>
      <c r="D18" s="8" t="s">
        <v>181</v>
      </c>
      <c r="E18" s="8" t="s">
        <v>182</v>
      </c>
      <c r="F18" s="8" t="s">
        <v>85</v>
      </c>
      <c r="G18" s="8" t="s">
        <v>162</v>
      </c>
      <c r="H18" s="134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89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87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85"/>
      <c r="BB18" s="186">
        <f t="shared" si="3"/>
        <v>0</v>
      </c>
      <c r="BC18" s="186">
        <f t="shared" si="1"/>
        <v>0</v>
      </c>
      <c r="BD18" s="186">
        <f t="shared" si="1"/>
        <v>0</v>
      </c>
      <c r="BE18" s="186">
        <f t="shared" si="1"/>
        <v>0</v>
      </c>
      <c r="BF18" s="186">
        <f t="shared" si="1"/>
        <v>0</v>
      </c>
      <c r="BG18" s="186">
        <f t="shared" si="1"/>
        <v>0</v>
      </c>
      <c r="BH18" s="186">
        <f t="shared" si="1"/>
        <v>0</v>
      </c>
      <c r="BI18" s="186">
        <f t="shared" si="1"/>
        <v>0</v>
      </c>
      <c r="BJ18" s="186">
        <f t="shared" si="1"/>
        <v>0</v>
      </c>
      <c r="BK18" s="186">
        <f t="shared" si="1"/>
        <v>0</v>
      </c>
      <c r="BL18" s="186">
        <f t="shared" si="1"/>
        <v>0</v>
      </c>
      <c r="BM18" s="186">
        <f t="shared" si="1"/>
        <v>0</v>
      </c>
      <c r="BN18" s="186">
        <f t="shared" si="1"/>
        <v>0</v>
      </c>
      <c r="BO18" s="186">
        <f t="shared" si="1"/>
        <v>0</v>
      </c>
      <c r="BP18" s="134"/>
    </row>
    <row r="19" spans="1:68" x14ac:dyDescent="0.3">
      <c r="A19" s="134"/>
      <c r="B19" s="134"/>
      <c r="C19" s="134"/>
      <c r="D19" s="8" t="s">
        <v>181</v>
      </c>
      <c r="E19" s="8" t="s">
        <v>182</v>
      </c>
      <c r="F19" s="8" t="s">
        <v>86</v>
      </c>
      <c r="G19" s="8" t="s">
        <v>162</v>
      </c>
      <c r="H19" s="134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89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87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85"/>
      <c r="BB19" s="186">
        <f t="shared" si="3"/>
        <v>0</v>
      </c>
      <c r="BC19" s="186">
        <f t="shared" si="1"/>
        <v>0</v>
      </c>
      <c r="BD19" s="186">
        <f t="shared" si="1"/>
        <v>0</v>
      </c>
      <c r="BE19" s="186">
        <f t="shared" si="1"/>
        <v>0</v>
      </c>
      <c r="BF19" s="186">
        <f t="shared" si="1"/>
        <v>0</v>
      </c>
      <c r="BG19" s="186">
        <f t="shared" si="1"/>
        <v>0</v>
      </c>
      <c r="BH19" s="186">
        <f t="shared" si="1"/>
        <v>0</v>
      </c>
      <c r="BI19" s="186">
        <f t="shared" si="1"/>
        <v>0</v>
      </c>
      <c r="BJ19" s="186">
        <f t="shared" si="1"/>
        <v>0</v>
      </c>
      <c r="BK19" s="186">
        <f t="shared" si="1"/>
        <v>0</v>
      </c>
      <c r="BL19" s="186">
        <f t="shared" si="1"/>
        <v>0</v>
      </c>
      <c r="BM19" s="186">
        <f t="shared" si="1"/>
        <v>0</v>
      </c>
      <c r="BN19" s="186">
        <f t="shared" si="1"/>
        <v>0</v>
      </c>
      <c r="BO19" s="186">
        <f t="shared" si="1"/>
        <v>0</v>
      </c>
      <c r="BP19" s="134"/>
    </row>
    <row r="20" spans="1:68" x14ac:dyDescent="0.3">
      <c r="A20" s="134"/>
      <c r="B20" s="134"/>
      <c r="C20" s="134"/>
      <c r="D20" s="8" t="s">
        <v>181</v>
      </c>
      <c r="E20" s="8" t="s">
        <v>182</v>
      </c>
      <c r="F20" s="8" t="s">
        <v>87</v>
      </c>
      <c r="G20" s="8" t="s">
        <v>162</v>
      </c>
      <c r="H20" s="134"/>
      <c r="I20" s="181">
        <f>INDEX('CDCM per kWh'!I$6:I$38, MATCH('Discounts per kWh'!$F20, 'CDCM per kWh'!$F$6:$F$38, 0)) * 'Discounts %'!I20</f>
        <v>1.1554107388283874</v>
      </c>
      <c r="J20" s="181">
        <f>INDEX('CDCM per kWh'!J$6:J$38, MATCH('Discounts per kWh'!$F20, 'CDCM per kWh'!$F$6:$F$38, 0)) * 'Discounts %'!J20</f>
        <v>0.74633708173158431</v>
      </c>
      <c r="K20" s="181">
        <f>INDEX('CDCM per kWh'!K$6:K$38, MATCH('Discounts per kWh'!$F20, 'CDCM per kWh'!$F$6:$F$38, 0)) * 'Discounts %'!K20</f>
        <v>0.61294677997966318</v>
      </c>
      <c r="L20" s="181">
        <f>INDEX('CDCM per kWh'!L$6:L$38, MATCH('Discounts per kWh'!$F20, 'CDCM per kWh'!$F$6:$F$38, 0)) * 'Discounts %'!L20</f>
        <v>0.98834389507710674</v>
      </c>
      <c r="M20" s="181">
        <f>INDEX('CDCM per kWh'!M$6:M$38, MATCH('Discounts per kWh'!$F20, 'CDCM per kWh'!$F$6:$F$38, 0)) * 'Discounts %'!M20</f>
        <v>0.6549496347824848</v>
      </c>
      <c r="N20" s="181">
        <f>INDEX('CDCM per kWh'!N$6:N$38, MATCH('Discounts per kWh'!$F20, 'CDCM per kWh'!$F$6:$F$38, 0)) * 'Discounts %'!N20</f>
        <v>0.83099628595213137</v>
      </c>
      <c r="O20" s="181">
        <f>INDEX('CDCM per kWh'!O$6:O$38, MATCH('Discounts per kWh'!$F20, 'CDCM per kWh'!$F$6:$F$38, 0)) * 'Discounts %'!O20</f>
        <v>0.87888319249659741</v>
      </c>
      <c r="P20" s="181">
        <f>INDEX('CDCM per kWh'!P$6:P$38, MATCH('Discounts per kWh'!$F20, 'CDCM per kWh'!$F$6:$F$38, 0)) * 'Discounts %'!P20</f>
        <v>0.51433082398701169</v>
      </c>
      <c r="Q20" s="181">
        <f>INDEX('CDCM per kWh'!Q$6:Q$38, MATCH('Discounts per kWh'!$F20, 'CDCM per kWh'!$F$6:$F$38, 0)) * 'Discounts %'!Q20</f>
        <v>0.67216429167819303</v>
      </c>
      <c r="R20" s="181">
        <f>INDEX('CDCM per kWh'!R$6:R$38, MATCH('Discounts per kWh'!$F20, 'CDCM per kWh'!$F$6:$F$38, 0)) * 'Discounts %'!R20</f>
        <v>0.54860894433107554</v>
      </c>
      <c r="S20" s="181">
        <f>INDEX('CDCM per kWh'!S$6:S$38, MATCH('Discounts per kWh'!$F20, 'CDCM per kWh'!$F$6:$F$38, 0)) * 'Discounts %'!S20</f>
        <v>0.64720727670394085</v>
      </c>
      <c r="T20" s="181">
        <f>INDEX('CDCM per kWh'!T$6:T$38, MATCH('Discounts per kWh'!$F20, 'CDCM per kWh'!$F$6:$F$38, 0)) * 'Discounts %'!T20</f>
        <v>0.82282263381076526</v>
      </c>
      <c r="U20" s="181">
        <f>INDEX('CDCM per kWh'!U$6:U$38, MATCH('Discounts per kWh'!$F20, 'CDCM per kWh'!$F$6:$F$38, 0)) * 'Discounts %'!U20</f>
        <v>1.1090956793457487</v>
      </c>
      <c r="V20" s="181">
        <f>INDEX('CDCM per kWh'!V$6:V$38, MATCH('Discounts per kWh'!$F20, 'CDCM per kWh'!$F$6:$F$38, 0)) * 'Discounts %'!V20</f>
        <v>0.98903014595015293</v>
      </c>
      <c r="W20" s="189"/>
      <c r="X20" s="181">
        <f>INDEX('CDCM per kWh'!X$6:X$38, MATCH('Discounts per kWh'!$F20, 'CDCM per kWh'!$F$6:$F$38, 0)) * 'Discounts %'!X20</f>
        <v>0.86546236940110732</v>
      </c>
      <c r="Y20" s="181">
        <f>INDEX('CDCM per kWh'!Y$6:Y$38, MATCH('Discounts per kWh'!$F20, 'CDCM per kWh'!$F$6:$F$38, 0)) * 'Discounts %'!Y20</f>
        <v>1.0430335883713597</v>
      </c>
      <c r="Z20" s="181">
        <f>INDEX('CDCM per kWh'!Z$6:Z$38, MATCH('Discounts per kWh'!$F20, 'CDCM per kWh'!$F$6:$F$38, 0)) * 'Discounts %'!Z20</f>
        <v>0.93890689876614952</v>
      </c>
      <c r="AA20" s="181">
        <f>INDEX('CDCM per kWh'!AA$6:AA$38, MATCH('Discounts per kWh'!$F20, 'CDCM per kWh'!$F$6:$F$38, 0)) * 'Discounts %'!AA20</f>
        <v>1.0154480231389467</v>
      </c>
      <c r="AB20" s="181">
        <f>INDEX('CDCM per kWh'!AB$6:AB$38, MATCH('Discounts per kWh'!$F20, 'CDCM per kWh'!$F$6:$F$38, 0)) * 'Discounts %'!AB20</f>
        <v>0.77275969487184448</v>
      </c>
      <c r="AC20" s="181">
        <f>INDEX('CDCM per kWh'!AC$6:AC$38, MATCH('Discounts per kWh'!$F20, 'CDCM per kWh'!$F$6:$F$38, 0)) * 'Discounts %'!AC20</f>
        <v>1.0871907010415689</v>
      </c>
      <c r="AD20" s="181">
        <f>INDEX('CDCM per kWh'!AD$6:AD$38, MATCH('Discounts per kWh'!$F20, 'CDCM per kWh'!$F$6:$F$38, 0)) * 'Discounts %'!AD20</f>
        <v>1.1327754398844483</v>
      </c>
      <c r="AE20" s="181">
        <f>INDEX('CDCM per kWh'!AE$6:AE$38, MATCH('Discounts per kWh'!$F20, 'CDCM per kWh'!$F$6:$F$38, 0)) * 'Discounts %'!AE20</f>
        <v>0.52583912312592818</v>
      </c>
      <c r="AF20" s="181">
        <f>INDEX('CDCM per kWh'!AF$6:AF$38, MATCH('Discounts per kWh'!$F20, 'CDCM per kWh'!$F$6:$F$38, 0)) * 'Discounts %'!AF20</f>
        <v>0.71729180383430535</v>
      </c>
      <c r="AG20" s="181">
        <f>INDEX('CDCM per kWh'!AG$6:AG$38, MATCH('Discounts per kWh'!$F20, 'CDCM per kWh'!$F$6:$F$38, 0)) * 'Discounts %'!AG20</f>
        <v>0.60464531882618355</v>
      </c>
      <c r="AH20" s="181">
        <f>INDEX('CDCM per kWh'!AH$6:AH$38, MATCH('Discounts per kWh'!$F20, 'CDCM per kWh'!$F$6:$F$38, 0)) * 'Discounts %'!AH20</f>
        <v>0.68039986536282626</v>
      </c>
      <c r="AI20" s="181">
        <f>INDEX('CDCM per kWh'!AI$6:AI$38, MATCH('Discounts per kWh'!$F20, 'CDCM per kWh'!$F$6:$F$38, 0)) * 'Discounts %'!AI20</f>
        <v>0.88771323037126493</v>
      </c>
      <c r="AJ20" s="181">
        <f>INDEX('CDCM per kWh'!AJ$6:AJ$38, MATCH('Discounts per kWh'!$F20, 'CDCM per kWh'!$F$6:$F$38, 0)) * 'Discounts %'!AJ20</f>
        <v>1.1706161101944408</v>
      </c>
      <c r="AK20" s="181">
        <f>INDEX('CDCM per kWh'!AK$6:AK$38, MATCH('Discounts per kWh'!$F20, 'CDCM per kWh'!$F$6:$F$38, 0)) * 'Discounts %'!AK20</f>
        <v>1.0526657280004006</v>
      </c>
      <c r="AL20" s="187"/>
      <c r="AM20" s="188">
        <f t="shared" ref="AM20:AZ24" si="5">IF(AND(X20 = "", I20 = ""), 0, X20 - I20)</f>
        <v>-0.28994836942728008</v>
      </c>
      <c r="AN20" s="188">
        <f t="shared" si="5"/>
        <v>0.29669650663977543</v>
      </c>
      <c r="AO20" s="188">
        <f t="shared" si="5"/>
        <v>0.32596011878648634</v>
      </c>
      <c r="AP20" s="188">
        <f t="shared" si="5"/>
        <v>2.7104128061839927E-2</v>
      </c>
      <c r="AQ20" s="188">
        <f t="shared" si="5"/>
        <v>0.11781006008935968</v>
      </c>
      <c r="AR20" s="188">
        <f t="shared" si="5"/>
        <v>0.25619441508943752</v>
      </c>
      <c r="AS20" s="188">
        <f t="shared" si="5"/>
        <v>0.25389224738785088</v>
      </c>
      <c r="AT20" s="188">
        <f t="shared" si="5"/>
        <v>1.1508299138916489E-2</v>
      </c>
      <c r="AU20" s="188">
        <f t="shared" si="5"/>
        <v>4.5127512156112326E-2</v>
      </c>
      <c r="AV20" s="188">
        <f t="shared" si="5"/>
        <v>5.603637449510801E-2</v>
      </c>
      <c r="AW20" s="188">
        <f t="shared" si="5"/>
        <v>3.3192588658885414E-2</v>
      </c>
      <c r="AX20" s="188">
        <f t="shared" si="5"/>
        <v>6.4890596560499669E-2</v>
      </c>
      <c r="AY20" s="188">
        <f t="shared" si="5"/>
        <v>6.1520430848692076E-2</v>
      </c>
      <c r="AZ20" s="188">
        <f t="shared" si="5"/>
        <v>6.3635582050247663E-2</v>
      </c>
      <c r="BA20" s="185"/>
      <c r="BB20" s="186">
        <f t="shared" si="3"/>
        <v>-0.25094830754411568</v>
      </c>
      <c r="BC20" s="186">
        <f t="shared" si="1"/>
        <v>0.39753686893247597</v>
      </c>
      <c r="BD20" s="186">
        <f t="shared" si="1"/>
        <v>0.53179187726102628</v>
      </c>
      <c r="BE20" s="186">
        <f t="shared" si="1"/>
        <v>2.7423782548609124E-2</v>
      </c>
      <c r="BF20" s="186">
        <f t="shared" si="1"/>
        <v>0.17987651848754074</v>
      </c>
      <c r="BG20" s="186">
        <f t="shared" si="1"/>
        <v>0.30829790628474041</v>
      </c>
      <c r="BH20" s="186">
        <f t="shared" si="1"/>
        <v>0.28888053561091831</v>
      </c>
      <c r="BI20" s="186">
        <f t="shared" si="1"/>
        <v>2.2375285715341663E-2</v>
      </c>
      <c r="BJ20" s="186">
        <f t="shared" si="1"/>
        <v>6.7137622029046551E-2</v>
      </c>
      <c r="BK20" s="186">
        <f t="shared" si="1"/>
        <v>0.10214265566419763</v>
      </c>
      <c r="BL20" s="186">
        <f t="shared" si="1"/>
        <v>5.1285870622355602E-2</v>
      </c>
      <c r="BM20" s="186">
        <f t="shared" si="1"/>
        <v>7.8863407366384336E-2</v>
      </c>
      <c r="BN20" s="186">
        <f t="shared" si="1"/>
        <v>5.5469002354226769E-2</v>
      </c>
      <c r="BO20" s="186">
        <f t="shared" si="1"/>
        <v>6.4341397793404462E-2</v>
      </c>
      <c r="BP20" s="134"/>
    </row>
    <row r="21" spans="1:68" x14ac:dyDescent="0.3">
      <c r="A21" s="134"/>
      <c r="B21" s="134"/>
      <c r="C21" s="134"/>
      <c r="D21" s="8" t="s">
        <v>181</v>
      </c>
      <c r="E21" s="8" t="s">
        <v>182</v>
      </c>
      <c r="F21" s="8" t="s">
        <v>88</v>
      </c>
      <c r="G21" s="8" t="s">
        <v>162</v>
      </c>
      <c r="H21" s="134"/>
      <c r="I21" s="181">
        <f>INDEX('CDCM per kWh'!I$6:I$38, MATCH('Discounts per kWh'!$F21, 'CDCM per kWh'!$F$6:$F$38, 0)) * 'Discounts %'!I21</f>
        <v>1.2268647115450473</v>
      </c>
      <c r="J21" s="181">
        <f>INDEX('CDCM per kWh'!J$6:J$38, MATCH('Discounts per kWh'!$F21, 'CDCM per kWh'!$F$6:$F$38, 0)) * 'Discounts %'!J21</f>
        <v>0.86482853104219271</v>
      </c>
      <c r="K21" s="181">
        <f>INDEX('CDCM per kWh'!K$6:K$38, MATCH('Discounts per kWh'!$F21, 'CDCM per kWh'!$F$6:$F$38, 0)) * 'Discounts %'!K21</f>
        <v>0.65137850386834339</v>
      </c>
      <c r="L21" s="181">
        <f>INDEX('CDCM per kWh'!L$6:L$38, MATCH('Discounts per kWh'!$F21, 'CDCM per kWh'!$F$6:$F$38, 0)) * 'Discounts %'!L21</f>
        <v>0.95443154275983466</v>
      </c>
      <c r="M21" s="181">
        <f>INDEX('CDCM per kWh'!M$6:M$38, MATCH('Discounts per kWh'!$F21, 'CDCM per kWh'!$F$6:$F$38, 0)) * 'Discounts %'!M21</f>
        <v>0.71501797022892455</v>
      </c>
      <c r="N21" s="181">
        <f>INDEX('CDCM per kWh'!N$6:N$38, MATCH('Discounts per kWh'!$F21, 'CDCM per kWh'!$F$6:$F$38, 0)) * 'Discounts %'!N21</f>
        <v>0.91808252924008182</v>
      </c>
      <c r="O21" s="181">
        <f>INDEX('CDCM per kWh'!O$6:O$38, MATCH('Discounts per kWh'!$F21, 'CDCM per kWh'!$F$6:$F$38, 0)) * 'Discounts %'!O21</f>
        <v>1.0007309265012603</v>
      </c>
      <c r="P21" s="181">
        <f>INDEX('CDCM per kWh'!P$6:P$38, MATCH('Discounts per kWh'!$F21, 'CDCM per kWh'!$F$6:$F$38, 0)) * 'Discounts %'!P21</f>
        <v>0.45649550643617098</v>
      </c>
      <c r="Q21" s="181">
        <f>INDEX('CDCM per kWh'!Q$6:Q$38, MATCH('Discounts per kWh'!$F21, 'CDCM per kWh'!$F$6:$F$38, 0)) * 'Discounts %'!Q21</f>
        <v>0.90914128381403969</v>
      </c>
      <c r="R21" s="181">
        <f>INDEX('CDCM per kWh'!R$6:R$38, MATCH('Discounts per kWh'!$F21, 'CDCM per kWh'!$F$6:$F$38, 0)) * 'Discounts %'!R21</f>
        <v>0.79993906778797641</v>
      </c>
      <c r="S21" s="181">
        <f>INDEX('CDCM per kWh'!S$6:S$38, MATCH('Discounts per kWh'!$F21, 'CDCM per kWh'!$F$6:$F$38, 0)) * 'Discounts %'!S21</f>
        <v>0.72618645998127318</v>
      </c>
      <c r="T21" s="181">
        <f>INDEX('CDCM per kWh'!T$6:T$38, MATCH('Discounts per kWh'!$F21, 'CDCM per kWh'!$F$6:$F$38, 0)) * 'Discounts %'!T21</f>
        <v>0.92305315294352142</v>
      </c>
      <c r="U21" s="181">
        <f>INDEX('CDCM per kWh'!U$6:U$38, MATCH('Discounts per kWh'!$F21, 'CDCM per kWh'!$F$6:$F$38, 0)) * 'Discounts %'!U21</f>
        <v>1.2473599592641871</v>
      </c>
      <c r="V21" s="181">
        <f>INDEX('CDCM per kWh'!V$6:V$38, MATCH('Discounts per kWh'!$F21, 'CDCM per kWh'!$F$6:$F$38, 0)) * 'Discounts %'!V21</f>
        <v>1.0762110799114242</v>
      </c>
      <c r="W21" s="189"/>
      <c r="X21" s="181">
        <f>INDEX('CDCM per kWh'!X$6:X$38, MATCH('Discounts per kWh'!$F21, 'CDCM per kWh'!$F$6:$F$38, 0)) * 'Discounts %'!X21</f>
        <v>0.86546236940110732</v>
      </c>
      <c r="Y21" s="181">
        <f>INDEX('CDCM per kWh'!Y$6:Y$38, MATCH('Discounts per kWh'!$F21, 'CDCM per kWh'!$F$6:$F$38, 0)) * 'Discounts %'!Y21</f>
        <v>1.0430335883713597</v>
      </c>
      <c r="Z21" s="181">
        <f>INDEX('CDCM per kWh'!Z$6:Z$38, MATCH('Discounts per kWh'!$F21, 'CDCM per kWh'!$F$6:$F$38, 0)) * 'Discounts %'!Z21</f>
        <v>0.93890689876614974</v>
      </c>
      <c r="AA21" s="181">
        <f>INDEX('CDCM per kWh'!AA$6:AA$38, MATCH('Discounts per kWh'!$F21, 'CDCM per kWh'!$F$6:$F$38, 0)) * 'Discounts %'!AA21</f>
        <v>1.0154480231389469</v>
      </c>
      <c r="AB21" s="181">
        <f>INDEX('CDCM per kWh'!AB$6:AB$38, MATCH('Discounts per kWh'!$F21, 'CDCM per kWh'!$F$6:$F$38, 0)) * 'Discounts %'!AB21</f>
        <v>0.77275969487184482</v>
      </c>
      <c r="AC21" s="181">
        <f>INDEX('CDCM per kWh'!AC$6:AC$38, MATCH('Discounts per kWh'!$F21, 'CDCM per kWh'!$F$6:$F$38, 0)) * 'Discounts %'!AC21</f>
        <v>1.0871907010415687</v>
      </c>
      <c r="AD21" s="181">
        <f>INDEX('CDCM per kWh'!AD$6:AD$38, MATCH('Discounts per kWh'!$F21, 'CDCM per kWh'!$F$6:$F$38, 0)) * 'Discounts %'!AD21</f>
        <v>1.1327754398844483</v>
      </c>
      <c r="AE21" s="181">
        <f>INDEX('CDCM per kWh'!AE$6:AE$38, MATCH('Discounts per kWh'!$F21, 'CDCM per kWh'!$F$6:$F$38, 0)) * 'Discounts %'!AE21</f>
        <v>0.52583912312592807</v>
      </c>
      <c r="AF21" s="181">
        <f>INDEX('CDCM per kWh'!AF$6:AF$38, MATCH('Discounts per kWh'!$F21, 'CDCM per kWh'!$F$6:$F$38, 0)) * 'Discounts %'!AF21</f>
        <v>0.71729180383430535</v>
      </c>
      <c r="AG21" s="181">
        <f>INDEX('CDCM per kWh'!AG$6:AG$38, MATCH('Discounts per kWh'!$F21, 'CDCM per kWh'!$F$6:$F$38, 0)) * 'Discounts %'!AG21</f>
        <v>0.60464531882618355</v>
      </c>
      <c r="AH21" s="181">
        <f>INDEX('CDCM per kWh'!AH$6:AH$38, MATCH('Discounts per kWh'!$F21, 'CDCM per kWh'!$F$6:$F$38, 0)) * 'Discounts %'!AH21</f>
        <v>0.68039986536282615</v>
      </c>
      <c r="AI21" s="181">
        <f>INDEX('CDCM per kWh'!AI$6:AI$38, MATCH('Discounts per kWh'!$F21, 'CDCM per kWh'!$F$6:$F$38, 0)) * 'Discounts %'!AI21</f>
        <v>0.88771323037126526</v>
      </c>
      <c r="AJ21" s="181">
        <f>INDEX('CDCM per kWh'!AJ$6:AJ$38, MATCH('Discounts per kWh'!$F21, 'CDCM per kWh'!$F$6:$F$38, 0)) * 'Discounts %'!AJ21</f>
        <v>1.1706161101944403</v>
      </c>
      <c r="AK21" s="181">
        <f>INDEX('CDCM per kWh'!AK$6:AK$38, MATCH('Discounts per kWh'!$F21, 'CDCM per kWh'!$F$6:$F$38, 0)) * 'Discounts %'!AK21</f>
        <v>1.0526657280004008</v>
      </c>
      <c r="AL21" s="187"/>
      <c r="AM21" s="188">
        <f t="shared" si="5"/>
        <v>-0.36140234214393996</v>
      </c>
      <c r="AN21" s="188">
        <f t="shared" si="5"/>
        <v>0.17820505732916703</v>
      </c>
      <c r="AO21" s="188">
        <f t="shared" si="5"/>
        <v>0.28752839489780635</v>
      </c>
      <c r="AP21" s="188">
        <f t="shared" si="5"/>
        <v>6.1016480379112226E-2</v>
      </c>
      <c r="AQ21" s="188">
        <f t="shared" si="5"/>
        <v>5.7741724642920267E-2</v>
      </c>
      <c r="AR21" s="188">
        <f t="shared" si="5"/>
        <v>0.16910817180148685</v>
      </c>
      <c r="AS21" s="188">
        <f t="shared" si="5"/>
        <v>0.13204451338318801</v>
      </c>
      <c r="AT21" s="188">
        <f t="shared" si="5"/>
        <v>6.9343616689757082E-2</v>
      </c>
      <c r="AU21" s="188">
        <f t="shared" si="5"/>
        <v>-0.19184947997973434</v>
      </c>
      <c r="AV21" s="188">
        <f t="shared" si="5"/>
        <v>-0.19529374896179286</v>
      </c>
      <c r="AW21" s="188">
        <f t="shared" si="5"/>
        <v>-4.578659461844703E-2</v>
      </c>
      <c r="AX21" s="188">
        <f t="shared" si="5"/>
        <v>-3.5339922572256155E-2</v>
      </c>
      <c r="AY21" s="188">
        <f t="shared" si="5"/>
        <v>-7.6743849069746739E-2</v>
      </c>
      <c r="AZ21" s="188">
        <f t="shared" si="5"/>
        <v>-2.354535191102336E-2</v>
      </c>
      <c r="BA21" s="185"/>
      <c r="BB21" s="186">
        <f t="shared" si="3"/>
        <v>-0.29457391572442354</v>
      </c>
      <c r="BC21" s="186">
        <f t="shared" si="1"/>
        <v>0.20605825424655522</v>
      </c>
      <c r="BD21" s="186">
        <f t="shared" si="1"/>
        <v>0.44141523429198332</v>
      </c>
      <c r="BE21" s="186">
        <f t="shared" si="1"/>
        <v>6.3929656183278422E-2</v>
      </c>
      <c r="BF21" s="186">
        <f t="shared" si="1"/>
        <v>8.0755627196940682E-2</v>
      </c>
      <c r="BG21" s="186">
        <f t="shared" si="1"/>
        <v>0.18419713524171036</v>
      </c>
      <c r="BH21" s="186">
        <f t="shared" si="1"/>
        <v>0.13194806904273457</v>
      </c>
      <c r="BI21" s="186">
        <f t="shared" si="1"/>
        <v>0.15190427005759141</v>
      </c>
      <c r="BJ21" s="186">
        <f t="shared" si="1"/>
        <v>-0.21102273474468705</v>
      </c>
      <c r="BK21" s="186">
        <f t="shared" si="1"/>
        <v>-0.24413578086869411</v>
      </c>
      <c r="BL21" s="186">
        <f t="shared" si="1"/>
        <v>-6.3050741292570739E-2</v>
      </c>
      <c r="BM21" s="186">
        <f t="shared" si="1"/>
        <v>-3.8285902019359101E-2</v>
      </c>
      <c r="BN21" s="186">
        <f t="shared" si="1"/>
        <v>-6.1525022107505878E-2</v>
      </c>
      <c r="BO21" s="186">
        <f t="shared" si="1"/>
        <v>-2.1878005486582822E-2</v>
      </c>
      <c r="BP21" s="134"/>
    </row>
    <row r="22" spans="1:68" x14ac:dyDescent="0.3">
      <c r="A22" s="134"/>
      <c r="B22" s="134"/>
      <c r="C22" s="134"/>
      <c r="D22" s="8" t="s">
        <v>181</v>
      </c>
      <c r="E22" s="8" t="s">
        <v>182</v>
      </c>
      <c r="F22" s="8" t="s">
        <v>89</v>
      </c>
      <c r="G22" s="8" t="s">
        <v>162</v>
      </c>
      <c r="H22" s="134"/>
      <c r="I22" s="181">
        <f>INDEX('CDCM per kWh'!I$6:I$38, MATCH('Discounts per kWh'!$F22, 'CDCM per kWh'!$F$6:$F$38, 0)) * 'Discounts %'!I22</f>
        <v>1.6180752121687587</v>
      </c>
      <c r="J22" s="181">
        <f>INDEX('CDCM per kWh'!J$6:J$38, MATCH('Discounts per kWh'!$F22, 'CDCM per kWh'!$F$6:$F$38, 0)) * 'Discounts %'!J22</f>
        <v>1.2934653845886221</v>
      </c>
      <c r="K22" s="181">
        <f>INDEX('CDCM per kWh'!K$6:K$38, MATCH('Discounts per kWh'!$F22, 'CDCM per kWh'!$F$6:$F$38, 0)) * 'Discounts %'!K22</f>
        <v>0.87608644048276896</v>
      </c>
      <c r="L22" s="181">
        <f>INDEX('CDCM per kWh'!L$6:L$38, MATCH('Discounts per kWh'!$F22, 'CDCM per kWh'!$F$6:$F$38, 0)) * 'Discounts %'!L22</f>
        <v>1.1909558305319947</v>
      </c>
      <c r="M22" s="181">
        <f>INDEX('CDCM per kWh'!M$6:M$38, MATCH('Discounts per kWh'!$F22, 'CDCM per kWh'!$F$6:$F$38, 0)) * 'Discounts %'!M22</f>
        <v>1.0163835395425953</v>
      </c>
      <c r="N22" s="181">
        <f>INDEX('CDCM per kWh'!N$6:N$38, MATCH('Discounts per kWh'!$F22, 'CDCM per kWh'!$F$6:$F$38, 0)) * 'Discounts %'!N22</f>
        <v>1.2230779057329928</v>
      </c>
      <c r="O22" s="181">
        <f>INDEX('CDCM per kWh'!O$6:O$38, MATCH('Discounts per kWh'!$F22, 'CDCM per kWh'!$F$6:$F$38, 0)) * 'Discounts %'!O22</f>
        <v>1.4497623907036294</v>
      </c>
      <c r="P22" s="181">
        <f>INDEX('CDCM per kWh'!P$6:P$38, MATCH('Discounts per kWh'!$F22, 'CDCM per kWh'!$F$6:$F$38, 0)) * 'Discounts %'!P22</f>
        <v>0.86591575440072721</v>
      </c>
      <c r="Q22" s="181">
        <f>INDEX('CDCM per kWh'!Q$6:Q$38, MATCH('Discounts per kWh'!$F22, 'CDCM per kWh'!$F$6:$F$38, 0)) * 'Discounts %'!Q22</f>
        <v>1.4859520364402101</v>
      </c>
      <c r="R22" s="181">
        <f>INDEX('CDCM per kWh'!R$6:R$38, MATCH('Discounts per kWh'!$F22, 'CDCM per kWh'!$F$6:$F$38, 0)) * 'Discounts %'!R22</f>
        <v>1.3423804017274716</v>
      </c>
      <c r="S22" s="181">
        <f>INDEX('CDCM per kWh'!S$6:S$38, MATCH('Discounts per kWh'!$F22, 'CDCM per kWh'!$F$6:$F$38, 0)) * 'Discounts %'!S22</f>
        <v>0.99959912880776314</v>
      </c>
      <c r="T22" s="181">
        <f>INDEX('CDCM per kWh'!T$6:T$38, MATCH('Discounts per kWh'!$F22, 'CDCM per kWh'!$F$6:$F$38, 0)) * 'Discounts %'!T22</f>
        <v>1.2360654053846869</v>
      </c>
      <c r="U22" s="181">
        <f>INDEX('CDCM per kWh'!U$6:U$38, MATCH('Discounts per kWh'!$F22, 'CDCM per kWh'!$F$6:$F$38, 0)) * 'Discounts %'!U22</f>
        <v>1.573454959071825</v>
      </c>
      <c r="V22" s="181">
        <f>INDEX('CDCM per kWh'!V$6:V$38, MATCH('Discounts per kWh'!$F22, 'CDCM per kWh'!$F$6:$F$38, 0)) * 'Discounts %'!V22</f>
        <v>1.2926940732309855</v>
      </c>
      <c r="W22" s="189"/>
      <c r="X22" s="181">
        <f>INDEX('CDCM per kWh'!X$6:X$38, MATCH('Discounts per kWh'!$F22, 'CDCM per kWh'!$F$6:$F$38, 0)) * 'Discounts %'!X22</f>
        <v>0.86546236940110721</v>
      </c>
      <c r="Y22" s="181">
        <f>INDEX('CDCM per kWh'!Y$6:Y$38, MATCH('Discounts per kWh'!$F22, 'CDCM per kWh'!$F$6:$F$38, 0)) * 'Discounts %'!Y22</f>
        <v>1.0430335883713597</v>
      </c>
      <c r="Z22" s="181">
        <f>INDEX('CDCM per kWh'!Z$6:Z$38, MATCH('Discounts per kWh'!$F22, 'CDCM per kWh'!$F$6:$F$38, 0)) * 'Discounts %'!Z22</f>
        <v>0.93890689876614974</v>
      </c>
      <c r="AA22" s="181">
        <f>INDEX('CDCM per kWh'!AA$6:AA$38, MATCH('Discounts per kWh'!$F22, 'CDCM per kWh'!$F$6:$F$38, 0)) * 'Discounts %'!AA22</f>
        <v>1.0154480231389464</v>
      </c>
      <c r="AB22" s="181">
        <f>INDEX('CDCM per kWh'!AB$6:AB$38, MATCH('Discounts per kWh'!$F22, 'CDCM per kWh'!$F$6:$F$38, 0)) * 'Discounts %'!AB22</f>
        <v>0.77275969487184459</v>
      </c>
      <c r="AC22" s="181">
        <f>INDEX('CDCM per kWh'!AC$6:AC$38, MATCH('Discounts per kWh'!$F22, 'CDCM per kWh'!$F$6:$F$38, 0)) * 'Discounts %'!AC22</f>
        <v>1.0871907010415687</v>
      </c>
      <c r="AD22" s="181">
        <f>INDEX('CDCM per kWh'!AD$6:AD$38, MATCH('Discounts per kWh'!$F22, 'CDCM per kWh'!$F$6:$F$38, 0)) * 'Discounts %'!AD22</f>
        <v>1.1327754398844483</v>
      </c>
      <c r="AE22" s="181">
        <f>INDEX('CDCM per kWh'!AE$6:AE$38, MATCH('Discounts per kWh'!$F22, 'CDCM per kWh'!$F$6:$F$38, 0)) * 'Discounts %'!AE22</f>
        <v>0.52583912312592818</v>
      </c>
      <c r="AF22" s="181">
        <f>INDEX('CDCM per kWh'!AF$6:AF$38, MATCH('Discounts per kWh'!$F22, 'CDCM per kWh'!$F$6:$F$38, 0)) * 'Discounts %'!AF22</f>
        <v>0.71729180383430535</v>
      </c>
      <c r="AG22" s="181">
        <f>INDEX('CDCM per kWh'!AG$6:AG$38, MATCH('Discounts per kWh'!$F22, 'CDCM per kWh'!$F$6:$F$38, 0)) * 'Discounts %'!AG22</f>
        <v>0.60464531882618355</v>
      </c>
      <c r="AH22" s="181">
        <f>INDEX('CDCM per kWh'!AH$6:AH$38, MATCH('Discounts per kWh'!$F22, 'CDCM per kWh'!$F$6:$F$38, 0)) * 'Discounts %'!AH22</f>
        <v>0.68039986536282626</v>
      </c>
      <c r="AI22" s="181">
        <f>INDEX('CDCM per kWh'!AI$6:AI$38, MATCH('Discounts per kWh'!$F22, 'CDCM per kWh'!$F$6:$F$38, 0)) * 'Discounts %'!AI22</f>
        <v>0.88771323037126515</v>
      </c>
      <c r="AJ22" s="181">
        <f>INDEX('CDCM per kWh'!AJ$6:AJ$38, MATCH('Discounts per kWh'!$F22, 'CDCM per kWh'!$F$6:$F$38, 0)) * 'Discounts %'!AJ22</f>
        <v>1.1706161101944406</v>
      </c>
      <c r="AK22" s="181">
        <f>INDEX('CDCM per kWh'!AK$6:AK$38, MATCH('Discounts per kWh'!$F22, 'CDCM per kWh'!$F$6:$F$38, 0)) * 'Discounts %'!AK22</f>
        <v>1.0526657280004006</v>
      </c>
      <c r="AL22" s="187"/>
      <c r="AM22" s="188">
        <f t="shared" si="5"/>
        <v>-0.7526128427676515</v>
      </c>
      <c r="AN22" s="188">
        <f t="shared" si="5"/>
        <v>-0.25043179621726241</v>
      </c>
      <c r="AO22" s="188">
        <f t="shared" si="5"/>
        <v>6.2820458283380787E-2</v>
      </c>
      <c r="AP22" s="188">
        <f t="shared" si="5"/>
        <v>-0.17550780739304828</v>
      </c>
      <c r="AQ22" s="188">
        <f t="shared" si="5"/>
        <v>-0.24362384467075071</v>
      </c>
      <c r="AR22" s="188">
        <f t="shared" si="5"/>
        <v>-0.13588720469142412</v>
      </c>
      <c r="AS22" s="188">
        <f t="shared" si="5"/>
        <v>-0.31698695081918116</v>
      </c>
      <c r="AT22" s="188">
        <f t="shared" si="5"/>
        <v>-0.34007663127479903</v>
      </c>
      <c r="AU22" s="188">
        <f t="shared" si="5"/>
        <v>-0.76866023260590477</v>
      </c>
      <c r="AV22" s="188">
        <f t="shared" si="5"/>
        <v>-0.73773508290128809</v>
      </c>
      <c r="AW22" s="188">
        <f t="shared" si="5"/>
        <v>-0.31919926344493688</v>
      </c>
      <c r="AX22" s="188">
        <f t="shared" si="5"/>
        <v>-0.34835217501342175</v>
      </c>
      <c r="AY22" s="188">
        <f t="shared" si="5"/>
        <v>-0.40283884887738441</v>
      </c>
      <c r="AZ22" s="188">
        <f t="shared" si="5"/>
        <v>-0.24002834523058492</v>
      </c>
      <c r="BA22" s="185"/>
      <c r="BB22" s="186">
        <f t="shared" si="3"/>
        <v>-0.46512846690167148</v>
      </c>
      <c r="BC22" s="186">
        <f t="shared" si="1"/>
        <v>-0.19361306394520217</v>
      </c>
      <c r="BD22" s="186">
        <f t="shared" si="1"/>
        <v>7.1705776257378742E-2</v>
      </c>
      <c r="BE22" s="186">
        <f t="shared" si="1"/>
        <v>-0.14736718431837201</v>
      </c>
      <c r="BF22" s="186">
        <f t="shared" si="1"/>
        <v>-0.23969676327146064</v>
      </c>
      <c r="BG22" s="186">
        <f t="shared" si="1"/>
        <v>-0.11110265671096943</v>
      </c>
      <c r="BH22" s="186">
        <f t="shared" si="1"/>
        <v>-0.21864751965688276</v>
      </c>
      <c r="BI22" s="186">
        <f t="shared" si="1"/>
        <v>-0.39273639444307751</v>
      </c>
      <c r="BJ22" s="186">
        <f t="shared" si="1"/>
        <v>-0.51728468601673683</v>
      </c>
      <c r="BK22" s="186">
        <f t="shared" si="1"/>
        <v>-0.54957229854660983</v>
      </c>
      <c r="BL22" s="186">
        <f t="shared" si="1"/>
        <v>-0.31932727254939752</v>
      </c>
      <c r="BM22" s="186">
        <f t="shared" si="1"/>
        <v>-0.28182341605540523</v>
      </c>
      <c r="BN22" s="186">
        <f t="shared" si="1"/>
        <v>-0.25602184959588387</v>
      </c>
      <c r="BO22" s="186">
        <f t="shared" si="1"/>
        <v>-0.18568070373422016</v>
      </c>
      <c r="BP22" s="134"/>
    </row>
    <row r="23" spans="1:68" x14ac:dyDescent="0.3">
      <c r="A23" s="134"/>
      <c r="B23" s="134"/>
      <c r="C23" s="134"/>
      <c r="D23" s="8" t="s">
        <v>181</v>
      </c>
      <c r="E23" s="8" t="s">
        <v>182</v>
      </c>
      <c r="F23" s="8" t="s">
        <v>90</v>
      </c>
      <c r="G23" s="8" t="s">
        <v>162</v>
      </c>
      <c r="H23" s="134"/>
      <c r="I23" s="181">
        <f>INDEX('CDCM per kWh'!I$6:I$38, MATCH('Discounts per kWh'!$F23, 'CDCM per kWh'!$F$6:$F$38, 0)) * 'Discounts %'!I23</f>
        <v>1.130044578513973</v>
      </c>
      <c r="J23" s="181">
        <f>INDEX('CDCM per kWh'!J$6:J$38, MATCH('Discounts per kWh'!$F23, 'CDCM per kWh'!$F$6:$F$38, 0)) * 'Discounts %'!J23</f>
        <v>0.66760786373326053</v>
      </c>
      <c r="K23" s="181">
        <f>INDEX('CDCM per kWh'!K$6:K$38, MATCH('Discounts per kWh'!$F23, 'CDCM per kWh'!$F$6:$F$38, 0)) * 'Discounts %'!K23</f>
        <v>0.59294659713963593</v>
      </c>
      <c r="L23" s="181">
        <f>INDEX('CDCM per kWh'!L$6:L$38, MATCH('Discounts per kWh'!$F23, 'CDCM per kWh'!$F$6:$F$38, 0)) * 'Discounts %'!L23</f>
        <v>1.0259923540056035</v>
      </c>
      <c r="M23" s="181">
        <f>INDEX('CDCM per kWh'!M$6:M$38, MATCH('Discounts per kWh'!$F23, 'CDCM per kWh'!$F$6:$F$38, 0)) * 'Discounts %'!M23</f>
        <v>0.61535914096551336</v>
      </c>
      <c r="N23" s="181">
        <f>INDEX('CDCM per kWh'!N$6:N$38, MATCH('Discounts per kWh'!$F23, 'CDCM per kWh'!$F$6:$F$38, 0)) * 'Discounts %'!N23</f>
        <v>0.76868124075497579</v>
      </c>
      <c r="O23" s="181">
        <f>INDEX('CDCM per kWh'!O$6:O$38, MATCH('Discounts per kWh'!$F23, 'CDCM per kWh'!$F$6:$F$38, 0)) * 'Discounts %'!O23</f>
        <v>0.79163419777720878</v>
      </c>
      <c r="P23" s="181">
        <f>INDEX('CDCM per kWh'!P$6:P$38, MATCH('Discounts per kWh'!$F23, 'CDCM per kWh'!$F$6:$F$38, 0)) * 'Discounts %'!P23</f>
        <v>0.5899202390185756</v>
      </c>
      <c r="Q23" s="181">
        <f>INDEX('CDCM per kWh'!Q$6:Q$38, MATCH('Discounts per kWh'!$F23, 'CDCM per kWh'!$F$6:$F$38, 0)) * 'Discounts %'!Q23</f>
        <v>0.5227249747376459</v>
      </c>
      <c r="R23" s="181">
        <f>INDEX('CDCM per kWh'!R$6:R$38, MATCH('Discounts per kWh'!$F23, 'CDCM per kWh'!$F$6:$F$38, 0)) * 'Discounts %'!R23</f>
        <v>0.38177508323882609</v>
      </c>
      <c r="S23" s="181">
        <f>INDEX('CDCM per kWh'!S$6:S$38, MATCH('Discounts per kWh'!$F23, 'CDCM per kWh'!$F$6:$F$38, 0)) * 'Discounts %'!S23</f>
        <v>0.56792664616219124</v>
      </c>
      <c r="T23" s="181">
        <f>INDEX('CDCM per kWh'!T$6:T$38, MATCH('Discounts per kWh'!$F23, 'CDCM per kWh'!$F$6:$F$38, 0)) * 'Discounts %'!T23</f>
        <v>0.71959518885676399</v>
      </c>
      <c r="U23" s="181">
        <f>INDEX('CDCM per kWh'!U$6:U$38, MATCH('Discounts per kWh'!$F23, 'CDCM per kWh'!$F$6:$F$38, 0)) * 'Discounts %'!U23</f>
        <v>0.9749308794248922</v>
      </c>
      <c r="V23" s="181">
        <f>INDEX('CDCM per kWh'!V$6:V$38, MATCH('Discounts per kWh'!$F23, 'CDCM per kWh'!$F$6:$F$38, 0)) * 'Discounts %'!V23</f>
        <v>0.90576745621186017</v>
      </c>
      <c r="W23" s="189"/>
      <c r="X23" s="181">
        <f>INDEX('CDCM per kWh'!X$6:X$38, MATCH('Discounts per kWh'!$F23, 'CDCM per kWh'!$F$6:$F$38, 0)) * 'Discounts %'!X23</f>
        <v>0.86546236940110721</v>
      </c>
      <c r="Y23" s="181">
        <f>INDEX('CDCM per kWh'!Y$6:Y$38, MATCH('Discounts per kWh'!$F23, 'CDCM per kWh'!$F$6:$F$38, 0)) * 'Discounts %'!Y23</f>
        <v>1.0430335883713597</v>
      </c>
      <c r="Z23" s="181">
        <f>INDEX('CDCM per kWh'!Z$6:Z$38, MATCH('Discounts per kWh'!$F23, 'CDCM per kWh'!$F$6:$F$38, 0)) * 'Discounts %'!Z23</f>
        <v>0.93890689876614986</v>
      </c>
      <c r="AA23" s="181">
        <f>INDEX('CDCM per kWh'!AA$6:AA$38, MATCH('Discounts per kWh'!$F23, 'CDCM per kWh'!$F$6:$F$38, 0)) * 'Discounts %'!AA23</f>
        <v>1.0154480231389464</v>
      </c>
      <c r="AB23" s="181">
        <f>INDEX('CDCM per kWh'!AB$6:AB$38, MATCH('Discounts per kWh'!$F23, 'CDCM per kWh'!$F$6:$F$38, 0)) * 'Discounts %'!AB23</f>
        <v>0.77275969487184459</v>
      </c>
      <c r="AC23" s="181">
        <f>INDEX('CDCM per kWh'!AC$6:AC$38, MATCH('Discounts per kWh'!$F23, 'CDCM per kWh'!$F$6:$F$38, 0)) * 'Discounts %'!AC23</f>
        <v>1.0871907010415687</v>
      </c>
      <c r="AD23" s="181">
        <f>INDEX('CDCM per kWh'!AD$6:AD$38, MATCH('Discounts per kWh'!$F23, 'CDCM per kWh'!$F$6:$F$38, 0)) * 'Discounts %'!AD23</f>
        <v>1.1327754398844481</v>
      </c>
      <c r="AE23" s="181">
        <f>INDEX('CDCM per kWh'!AE$6:AE$38, MATCH('Discounts per kWh'!$F23, 'CDCM per kWh'!$F$6:$F$38, 0)) * 'Discounts %'!AE23</f>
        <v>0.52583912312592807</v>
      </c>
      <c r="AF23" s="181">
        <f>INDEX('CDCM per kWh'!AF$6:AF$38, MATCH('Discounts per kWh'!$F23, 'CDCM per kWh'!$F$6:$F$38, 0)) * 'Discounts %'!AF23</f>
        <v>0.71729180383430535</v>
      </c>
      <c r="AG23" s="181">
        <f>INDEX('CDCM per kWh'!AG$6:AG$38, MATCH('Discounts per kWh'!$F23, 'CDCM per kWh'!$F$6:$F$38, 0)) * 'Discounts %'!AG23</f>
        <v>0.60464531882618355</v>
      </c>
      <c r="AH23" s="181">
        <f>INDEX('CDCM per kWh'!AH$6:AH$38, MATCH('Discounts per kWh'!$F23, 'CDCM per kWh'!$F$6:$F$38, 0)) * 'Discounts %'!AH23</f>
        <v>0.68039986536282626</v>
      </c>
      <c r="AI23" s="181">
        <f>INDEX('CDCM per kWh'!AI$6:AI$38, MATCH('Discounts per kWh'!$F23, 'CDCM per kWh'!$F$6:$F$38, 0)) * 'Discounts %'!AI23</f>
        <v>0.88771323037126504</v>
      </c>
      <c r="AJ23" s="181">
        <f>INDEX('CDCM per kWh'!AJ$6:AJ$38, MATCH('Discounts per kWh'!$F23, 'CDCM per kWh'!$F$6:$F$38, 0)) * 'Discounts %'!AJ23</f>
        <v>1.1706161101944406</v>
      </c>
      <c r="AK23" s="181">
        <f>INDEX('CDCM per kWh'!AK$6:AK$38, MATCH('Discounts per kWh'!$F23, 'CDCM per kWh'!$F$6:$F$38, 0)) * 'Discounts %'!AK23</f>
        <v>1.0526657280004006</v>
      </c>
      <c r="AL23" s="187"/>
      <c r="AM23" s="188">
        <f t="shared" si="5"/>
        <v>-0.26458220911286578</v>
      </c>
      <c r="AN23" s="188">
        <f t="shared" si="5"/>
        <v>0.3754257246380992</v>
      </c>
      <c r="AO23" s="188">
        <f t="shared" si="5"/>
        <v>0.34596030162651392</v>
      </c>
      <c r="AP23" s="188">
        <f t="shared" si="5"/>
        <v>-1.054433086665707E-2</v>
      </c>
      <c r="AQ23" s="188">
        <f t="shared" si="5"/>
        <v>0.15740055390633123</v>
      </c>
      <c r="AR23" s="188">
        <f t="shared" si="5"/>
        <v>0.31850946028659288</v>
      </c>
      <c r="AS23" s="188">
        <f t="shared" si="5"/>
        <v>0.34114124210723928</v>
      </c>
      <c r="AT23" s="188">
        <f t="shared" si="5"/>
        <v>-6.4081115892647533E-2</v>
      </c>
      <c r="AU23" s="188">
        <f t="shared" si="5"/>
        <v>0.19456682909665945</v>
      </c>
      <c r="AV23" s="188">
        <f t="shared" si="5"/>
        <v>0.22287023558735747</v>
      </c>
      <c r="AW23" s="188">
        <f t="shared" si="5"/>
        <v>0.11247321920063502</v>
      </c>
      <c r="AX23" s="188">
        <f t="shared" si="5"/>
        <v>0.16811804151450105</v>
      </c>
      <c r="AY23" s="188">
        <f t="shared" si="5"/>
        <v>0.19568523076954836</v>
      </c>
      <c r="AZ23" s="188">
        <f t="shared" si="5"/>
        <v>0.14689827178854042</v>
      </c>
      <c r="BA23" s="185"/>
      <c r="BB23" s="186">
        <f t="shared" si="3"/>
        <v>-0.23413431128601642</v>
      </c>
      <c r="BC23" s="186">
        <f t="shared" si="1"/>
        <v>0.56234467122469178</v>
      </c>
      <c r="BD23" s="186">
        <f t="shared" si="1"/>
        <v>0.58345946042260866</v>
      </c>
      <c r="BE23" s="186">
        <f t="shared" si="1"/>
        <v>-1.0277202189169025E-2</v>
      </c>
      <c r="BF23" s="186">
        <f t="shared" si="1"/>
        <v>0.25578648861763226</v>
      </c>
      <c r="BG23" s="186">
        <f t="shared" si="1"/>
        <v>0.41435831057066308</v>
      </c>
      <c r="BH23" s="186">
        <f t="shared" si="1"/>
        <v>0.43093292718418835</v>
      </c>
      <c r="BI23" s="186">
        <f t="shared" si="1"/>
        <v>-0.10862674587882673</v>
      </c>
      <c r="BJ23" s="186">
        <f t="shared" si="1"/>
        <v>0.3722164398100779</v>
      </c>
      <c r="BK23" s="186">
        <f t="shared" si="1"/>
        <v>0.58377365462569253</v>
      </c>
      <c r="BL23" s="186">
        <f t="shared" si="1"/>
        <v>0.19804180691411752</v>
      </c>
      <c r="BM23" s="186">
        <f t="shared" si="1"/>
        <v>0.23362863470723549</v>
      </c>
      <c r="BN23" s="186">
        <f t="shared" si="1"/>
        <v>0.20071703020113824</v>
      </c>
      <c r="BO23" s="186">
        <f t="shared" si="1"/>
        <v>0.16218099996979879</v>
      </c>
      <c r="BP23" s="134"/>
    </row>
    <row r="24" spans="1:68" x14ac:dyDescent="0.3">
      <c r="A24" s="134"/>
      <c r="B24" s="134"/>
      <c r="C24" s="134"/>
      <c r="D24" s="8" t="s">
        <v>181</v>
      </c>
      <c r="E24" s="8" t="s">
        <v>182</v>
      </c>
      <c r="F24" s="8" t="s">
        <v>91</v>
      </c>
      <c r="G24" s="8" t="s">
        <v>162</v>
      </c>
      <c r="H24" s="134"/>
      <c r="I24" s="181">
        <f>INDEX('CDCM per kWh'!I$6:I$38, MATCH('Discounts per kWh'!$F24, 'CDCM per kWh'!$F$6:$F$38, 0)) * 'Discounts %'!I24</f>
        <v>1.2458009408163986</v>
      </c>
      <c r="J24" s="181">
        <f>INDEX('CDCM per kWh'!J$6:J$38, MATCH('Discounts per kWh'!$F24, 'CDCM per kWh'!$F$6:$F$38, 0)) * 'Discounts %'!J24</f>
        <v>0.85323361240089601</v>
      </c>
      <c r="K24" s="181">
        <f>INDEX('CDCM per kWh'!K$6:K$38, MATCH('Discounts per kWh'!$F24, 'CDCM per kWh'!$F$6:$F$38, 0)) * 'Discounts %'!K24</f>
        <v>0.64452850523082761</v>
      </c>
      <c r="L24" s="181">
        <f>INDEX('CDCM per kWh'!L$6:L$38, MATCH('Discounts per kWh'!$F24, 'CDCM per kWh'!$F$6:$F$38, 0)) * 'Discounts %'!L24</f>
        <v>0.96679492625246155</v>
      </c>
      <c r="M24" s="181">
        <f>INDEX('CDCM per kWh'!M$6:M$38, MATCH('Discounts per kWh'!$F24, 'CDCM per kWh'!$F$6:$F$38, 0)) * 'Discounts %'!M24</f>
        <v>0.71930065968413615</v>
      </c>
      <c r="N24" s="181">
        <f>INDEX('CDCM per kWh'!N$6:N$38, MATCH('Discounts per kWh'!$F24, 'CDCM per kWh'!$F$6:$F$38, 0)) * 'Discounts %'!N24</f>
        <v>0.92759004624184771</v>
      </c>
      <c r="O24" s="181">
        <f>INDEX('CDCM per kWh'!O$6:O$38, MATCH('Discounts per kWh'!$F24, 'CDCM per kWh'!$F$6:$F$38, 0)) * 'Discounts %'!O24</f>
        <v>1.006022332430649</v>
      </c>
      <c r="P24" s="181">
        <f>INDEX('CDCM per kWh'!P$6:P$38, MATCH('Discounts per kWh'!$F24, 'CDCM per kWh'!$F$6:$F$38, 0)) * 'Discounts %'!P24</f>
        <v>0.4541492811265751</v>
      </c>
      <c r="Q24" s="181">
        <f>INDEX('CDCM per kWh'!Q$6:Q$38, MATCH('Discounts per kWh'!$F24, 'CDCM per kWh'!$F$6:$F$38, 0)) * 'Discounts %'!Q24</f>
        <v>0.87311421850100246</v>
      </c>
      <c r="R24" s="181">
        <f>INDEX('CDCM per kWh'!R$6:R$38, MATCH('Discounts per kWh'!$F24, 'CDCM per kWh'!$F$6:$F$38, 0)) * 'Discounts %'!R24</f>
        <v>0.82864169281476729</v>
      </c>
      <c r="S24" s="181">
        <f>INDEX('CDCM per kWh'!S$6:S$38, MATCH('Discounts per kWh'!$F24, 'CDCM per kWh'!$F$6:$F$38, 0)) * 'Discounts %'!S24</f>
        <v>0.77980818697934973</v>
      </c>
      <c r="T24" s="181">
        <f>INDEX('CDCM per kWh'!T$6:T$38, MATCH('Discounts per kWh'!$F24, 'CDCM per kWh'!$F$6:$F$38, 0)) * 'Discounts %'!T24</f>
        <v>0.91131153367912443</v>
      </c>
      <c r="U24" s="181">
        <f>INDEX('CDCM per kWh'!U$6:U$38, MATCH('Discounts per kWh'!$F24, 'CDCM per kWh'!$F$6:$F$38, 0)) * 'Discounts %'!U24</f>
        <v>1.3036984585796803</v>
      </c>
      <c r="V24" s="181">
        <f>INDEX('CDCM per kWh'!V$6:V$38, MATCH('Discounts per kWh'!$F24, 'CDCM per kWh'!$F$6:$F$38, 0)) * 'Discounts %'!V24</f>
        <v>1.1357508271401195</v>
      </c>
      <c r="W24" s="189"/>
      <c r="X24" s="181">
        <f>INDEX('CDCM per kWh'!X$6:X$38, MATCH('Discounts per kWh'!$F24, 'CDCM per kWh'!$F$6:$F$38, 0)) * 'Discounts %'!X24</f>
        <v>0.86546236940110721</v>
      </c>
      <c r="Y24" s="181">
        <f>INDEX('CDCM per kWh'!Y$6:Y$38, MATCH('Discounts per kWh'!$F24, 'CDCM per kWh'!$F$6:$F$38, 0)) * 'Discounts %'!Y24</f>
        <v>1.0430335883713597</v>
      </c>
      <c r="Z24" s="181">
        <f>INDEX('CDCM per kWh'!Z$6:Z$38, MATCH('Discounts per kWh'!$F24, 'CDCM per kWh'!$F$6:$F$38, 0)) * 'Discounts %'!Z24</f>
        <v>0.93890689876614974</v>
      </c>
      <c r="AA24" s="181">
        <f>INDEX('CDCM per kWh'!AA$6:AA$38, MATCH('Discounts per kWh'!$F24, 'CDCM per kWh'!$F$6:$F$38, 0)) * 'Discounts %'!AA24</f>
        <v>1.0154480231389467</v>
      </c>
      <c r="AB24" s="181">
        <f>INDEX('CDCM per kWh'!AB$6:AB$38, MATCH('Discounts per kWh'!$F24, 'CDCM per kWh'!$F$6:$F$38, 0)) * 'Discounts %'!AB24</f>
        <v>0.77275969487184459</v>
      </c>
      <c r="AC24" s="181">
        <f>INDEX('CDCM per kWh'!AC$6:AC$38, MATCH('Discounts per kWh'!$F24, 'CDCM per kWh'!$F$6:$F$38, 0)) * 'Discounts %'!AC24</f>
        <v>1.0871907010415685</v>
      </c>
      <c r="AD24" s="181">
        <f>INDEX('CDCM per kWh'!AD$6:AD$38, MATCH('Discounts per kWh'!$F24, 'CDCM per kWh'!$F$6:$F$38, 0)) * 'Discounts %'!AD24</f>
        <v>1.1327754398844483</v>
      </c>
      <c r="AE24" s="181">
        <f>INDEX('CDCM per kWh'!AE$6:AE$38, MATCH('Discounts per kWh'!$F24, 'CDCM per kWh'!$F$6:$F$38, 0)) * 'Discounts %'!AE24</f>
        <v>0.52583912312592807</v>
      </c>
      <c r="AF24" s="181">
        <f>INDEX('CDCM per kWh'!AF$6:AF$38, MATCH('Discounts per kWh'!$F24, 'CDCM per kWh'!$F$6:$F$38, 0)) * 'Discounts %'!AF24</f>
        <v>0.71729180383430524</v>
      </c>
      <c r="AG24" s="181">
        <f>INDEX('CDCM per kWh'!AG$6:AG$38, MATCH('Discounts per kWh'!$F24, 'CDCM per kWh'!$F$6:$F$38, 0)) * 'Discounts %'!AG24</f>
        <v>0.60464531882618366</v>
      </c>
      <c r="AH24" s="181">
        <f>INDEX('CDCM per kWh'!AH$6:AH$38, MATCH('Discounts per kWh'!$F24, 'CDCM per kWh'!$F$6:$F$38, 0)) * 'Discounts %'!AH24</f>
        <v>0.68039986536282626</v>
      </c>
      <c r="AI24" s="181">
        <f>INDEX('CDCM per kWh'!AI$6:AI$38, MATCH('Discounts per kWh'!$F24, 'CDCM per kWh'!$F$6:$F$38, 0)) * 'Discounts %'!AI24</f>
        <v>0.88771323037126504</v>
      </c>
      <c r="AJ24" s="181">
        <f>INDEX('CDCM per kWh'!AJ$6:AJ$38, MATCH('Discounts per kWh'!$F24, 'CDCM per kWh'!$F$6:$F$38, 0)) * 'Discounts %'!AJ24</f>
        <v>1.1706161101944406</v>
      </c>
      <c r="AK24" s="181">
        <f>INDEX('CDCM per kWh'!AK$6:AK$38, MATCH('Discounts per kWh'!$F24, 'CDCM per kWh'!$F$6:$F$38, 0)) * 'Discounts %'!AK24</f>
        <v>1.0526657280004004</v>
      </c>
      <c r="AL24" s="187"/>
      <c r="AM24" s="188">
        <f t="shared" si="5"/>
        <v>-0.38033857141529137</v>
      </c>
      <c r="AN24" s="188">
        <f t="shared" si="5"/>
        <v>0.18979997597046372</v>
      </c>
      <c r="AO24" s="188">
        <f t="shared" si="5"/>
        <v>0.29437839353532214</v>
      </c>
      <c r="AP24" s="188">
        <f t="shared" si="5"/>
        <v>4.8653096886485114E-2</v>
      </c>
      <c r="AQ24" s="188">
        <f t="shared" si="5"/>
        <v>5.3459035187708448E-2</v>
      </c>
      <c r="AR24" s="188">
        <f t="shared" si="5"/>
        <v>0.15960065479972074</v>
      </c>
      <c r="AS24" s="188">
        <f t="shared" si="5"/>
        <v>0.12675310745379931</v>
      </c>
      <c r="AT24" s="188">
        <f t="shared" si="5"/>
        <v>7.1689841999352966E-2</v>
      </c>
      <c r="AU24" s="188">
        <f t="shared" si="5"/>
        <v>-0.15582241466669722</v>
      </c>
      <c r="AV24" s="188">
        <f t="shared" si="5"/>
        <v>-0.22399637398858363</v>
      </c>
      <c r="AW24" s="188">
        <f t="shared" si="5"/>
        <v>-9.9408321616523465E-2</v>
      </c>
      <c r="AX24" s="188">
        <f t="shared" si="5"/>
        <v>-2.3598303307859392E-2</v>
      </c>
      <c r="AY24" s="188">
        <f t="shared" si="5"/>
        <v>-0.13308234838523969</v>
      </c>
      <c r="AZ24" s="188">
        <f t="shared" si="5"/>
        <v>-8.3085099139719176E-2</v>
      </c>
      <c r="BA24" s="185"/>
      <c r="BB24" s="186">
        <f t="shared" si="3"/>
        <v>-0.30529642333232448</v>
      </c>
      <c r="BC24" s="186">
        <f t="shared" si="1"/>
        <v>0.22244784219926542</v>
      </c>
      <c r="BD24" s="186">
        <f t="shared" si="1"/>
        <v>0.45673448287581198</v>
      </c>
      <c r="BE24" s="186">
        <f t="shared" si="1"/>
        <v>5.0324112762027681E-2</v>
      </c>
      <c r="BF24" s="186">
        <f t="shared" si="1"/>
        <v>7.4320848268349587E-2</v>
      </c>
      <c r="BG24" s="186">
        <f t="shared" si="1"/>
        <v>0.1720594733054181</v>
      </c>
      <c r="BH24" s="186">
        <f t="shared" si="1"/>
        <v>0.12599432772784608</v>
      </c>
      <c r="BI24" s="186">
        <f t="shared" si="1"/>
        <v>0.15785523610544355</v>
      </c>
      <c r="BJ24" s="186">
        <f t="shared" si="1"/>
        <v>-0.17846738876182705</v>
      </c>
      <c r="BK24" s="186">
        <f t="shared" si="1"/>
        <v>-0.27031752798691883</v>
      </c>
      <c r="BL24" s="186">
        <f t="shared" si="1"/>
        <v>-0.12747791479541867</v>
      </c>
      <c r="BM24" s="186">
        <f t="shared" si="1"/>
        <v>-2.5894880549342886E-2</v>
      </c>
      <c r="BN24" s="186">
        <f t="shared" si="1"/>
        <v>-0.10208062110484262</v>
      </c>
      <c r="BO24" s="186">
        <f t="shared" si="1"/>
        <v>-7.3154337337294165E-2</v>
      </c>
      <c r="BP24" s="134"/>
    </row>
    <row r="25" spans="1:68" x14ac:dyDescent="0.3">
      <c r="A25" s="134"/>
      <c r="B25" s="134"/>
      <c r="C25" s="134"/>
      <c r="D25" s="8" t="s">
        <v>181</v>
      </c>
      <c r="E25" s="8" t="s">
        <v>182</v>
      </c>
      <c r="F25" s="8" t="s">
        <v>92</v>
      </c>
      <c r="G25" s="8" t="s">
        <v>162</v>
      </c>
      <c r="H25" s="134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34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34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85"/>
      <c r="BB25" s="186">
        <f t="shared" si="3"/>
        <v>0</v>
      </c>
      <c r="BC25" s="186">
        <f t="shared" si="1"/>
        <v>0</v>
      </c>
      <c r="BD25" s="186">
        <f t="shared" si="1"/>
        <v>0</v>
      </c>
      <c r="BE25" s="186">
        <f t="shared" si="1"/>
        <v>0</v>
      </c>
      <c r="BF25" s="186">
        <f t="shared" si="1"/>
        <v>0</v>
      </c>
      <c r="BG25" s="186">
        <f t="shared" si="1"/>
        <v>0</v>
      </c>
      <c r="BH25" s="186">
        <f t="shared" si="1"/>
        <v>0</v>
      </c>
      <c r="BI25" s="186">
        <f t="shared" si="1"/>
        <v>0</v>
      </c>
      <c r="BJ25" s="186">
        <f t="shared" si="1"/>
        <v>0</v>
      </c>
      <c r="BK25" s="186">
        <f t="shared" ref="BK25:BO71" si="6">IF(OR(R25 = 0, R25 = ""), 0, AV25 / R25)</f>
        <v>0</v>
      </c>
      <c r="BL25" s="186">
        <f t="shared" si="6"/>
        <v>0</v>
      </c>
      <c r="BM25" s="186">
        <f t="shared" si="6"/>
        <v>0</v>
      </c>
      <c r="BN25" s="186">
        <f t="shared" si="6"/>
        <v>0</v>
      </c>
      <c r="BO25" s="186">
        <f t="shared" si="6"/>
        <v>0</v>
      </c>
      <c r="BP25" s="134"/>
    </row>
    <row r="26" spans="1:68" x14ac:dyDescent="0.3">
      <c r="A26" s="134"/>
      <c r="B26" s="134"/>
      <c r="C26" s="134"/>
      <c r="D26" s="8" t="s">
        <v>181</v>
      </c>
      <c r="E26" s="8" t="s">
        <v>182</v>
      </c>
      <c r="F26" s="8" t="s">
        <v>93</v>
      </c>
      <c r="G26" s="8" t="s">
        <v>162</v>
      </c>
      <c r="H26" s="134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34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34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85"/>
      <c r="BB26" s="186">
        <f t="shared" si="3"/>
        <v>0</v>
      </c>
      <c r="BC26" s="186">
        <f t="shared" si="3"/>
        <v>0</v>
      </c>
      <c r="BD26" s="186">
        <f t="shared" si="3"/>
        <v>0</v>
      </c>
      <c r="BE26" s="186">
        <f t="shared" si="3"/>
        <v>0</v>
      </c>
      <c r="BF26" s="186">
        <f t="shared" si="3"/>
        <v>0</v>
      </c>
      <c r="BG26" s="186">
        <f t="shared" si="3"/>
        <v>0</v>
      </c>
      <c r="BH26" s="186">
        <f t="shared" si="3"/>
        <v>0</v>
      </c>
      <c r="BI26" s="186">
        <f t="shared" si="3"/>
        <v>0</v>
      </c>
      <c r="BJ26" s="186">
        <f t="shared" si="3"/>
        <v>0</v>
      </c>
      <c r="BK26" s="186">
        <f t="shared" si="6"/>
        <v>0</v>
      </c>
      <c r="BL26" s="186">
        <f t="shared" si="6"/>
        <v>0</v>
      </c>
      <c r="BM26" s="186">
        <f t="shared" si="6"/>
        <v>0</v>
      </c>
      <c r="BN26" s="186">
        <f t="shared" si="6"/>
        <v>0</v>
      </c>
      <c r="BO26" s="186">
        <f t="shared" si="6"/>
        <v>0</v>
      </c>
      <c r="BP26" s="134"/>
    </row>
    <row r="27" spans="1:68" x14ac:dyDescent="0.3">
      <c r="A27" s="134"/>
      <c r="B27" s="134"/>
      <c r="C27" s="134"/>
      <c r="D27" s="8" t="s">
        <v>181</v>
      </c>
      <c r="E27" s="8" t="s">
        <v>182</v>
      </c>
      <c r="F27" s="8" t="s">
        <v>94</v>
      </c>
      <c r="G27" s="8" t="s">
        <v>162</v>
      </c>
      <c r="H27" s="134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34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34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85"/>
      <c r="BB27" s="186">
        <f t="shared" si="3"/>
        <v>0</v>
      </c>
      <c r="BC27" s="186">
        <f t="shared" si="3"/>
        <v>0</v>
      </c>
      <c r="BD27" s="186">
        <f t="shared" si="3"/>
        <v>0</v>
      </c>
      <c r="BE27" s="186">
        <f t="shared" si="3"/>
        <v>0</v>
      </c>
      <c r="BF27" s="186">
        <f t="shared" si="3"/>
        <v>0</v>
      </c>
      <c r="BG27" s="186">
        <f t="shared" si="3"/>
        <v>0</v>
      </c>
      <c r="BH27" s="186">
        <f t="shared" si="3"/>
        <v>0</v>
      </c>
      <c r="BI27" s="186">
        <f t="shared" si="3"/>
        <v>0</v>
      </c>
      <c r="BJ27" s="186">
        <f t="shared" si="3"/>
        <v>0</v>
      </c>
      <c r="BK27" s="186">
        <f t="shared" si="6"/>
        <v>0</v>
      </c>
      <c r="BL27" s="186">
        <f t="shared" si="6"/>
        <v>0</v>
      </c>
      <c r="BM27" s="186">
        <f t="shared" si="6"/>
        <v>0</v>
      </c>
      <c r="BN27" s="186">
        <f t="shared" si="6"/>
        <v>0</v>
      </c>
      <c r="BO27" s="186">
        <f t="shared" si="6"/>
        <v>0</v>
      </c>
      <c r="BP27" s="134"/>
    </row>
    <row r="28" spans="1:68" x14ac:dyDescent="0.3">
      <c r="A28" s="134"/>
      <c r="B28" s="134"/>
      <c r="C28" s="134"/>
      <c r="D28" s="8" t="s">
        <v>181</v>
      </c>
      <c r="E28" s="8" t="s">
        <v>182</v>
      </c>
      <c r="F28" s="8" t="s">
        <v>95</v>
      </c>
      <c r="G28" s="8" t="s">
        <v>162</v>
      </c>
      <c r="H28" s="134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34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34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85"/>
      <c r="BB28" s="186">
        <f t="shared" si="3"/>
        <v>0</v>
      </c>
      <c r="BC28" s="186">
        <f t="shared" si="3"/>
        <v>0</v>
      </c>
      <c r="BD28" s="186">
        <f t="shared" si="3"/>
        <v>0</v>
      </c>
      <c r="BE28" s="186">
        <f t="shared" si="3"/>
        <v>0</v>
      </c>
      <c r="BF28" s="186">
        <f t="shared" si="3"/>
        <v>0</v>
      </c>
      <c r="BG28" s="186">
        <f t="shared" si="3"/>
        <v>0</v>
      </c>
      <c r="BH28" s="186">
        <f t="shared" si="3"/>
        <v>0</v>
      </c>
      <c r="BI28" s="186">
        <f t="shared" si="3"/>
        <v>0</v>
      </c>
      <c r="BJ28" s="186">
        <f t="shared" si="3"/>
        <v>0</v>
      </c>
      <c r="BK28" s="186">
        <f t="shared" si="6"/>
        <v>0</v>
      </c>
      <c r="BL28" s="186">
        <f t="shared" si="6"/>
        <v>0</v>
      </c>
      <c r="BM28" s="186">
        <f t="shared" si="6"/>
        <v>0</v>
      </c>
      <c r="BN28" s="186">
        <f t="shared" si="6"/>
        <v>0</v>
      </c>
      <c r="BO28" s="186">
        <f t="shared" si="6"/>
        <v>0</v>
      </c>
      <c r="BP28" s="134"/>
    </row>
    <row r="29" spans="1:68" x14ac:dyDescent="0.3">
      <c r="A29" s="134"/>
      <c r="B29" s="134"/>
      <c r="C29" s="134"/>
      <c r="D29" s="8" t="s">
        <v>181</v>
      </c>
      <c r="E29" s="8" t="s">
        <v>182</v>
      </c>
      <c r="F29" s="8" t="s">
        <v>96</v>
      </c>
      <c r="G29" s="8" t="s">
        <v>162</v>
      </c>
      <c r="H29" s="134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34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34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85"/>
      <c r="BB29" s="186">
        <f t="shared" si="3"/>
        <v>0</v>
      </c>
      <c r="BC29" s="186">
        <f t="shared" si="3"/>
        <v>0</v>
      </c>
      <c r="BD29" s="186">
        <f t="shared" si="3"/>
        <v>0</v>
      </c>
      <c r="BE29" s="186">
        <f t="shared" si="3"/>
        <v>0</v>
      </c>
      <c r="BF29" s="186">
        <f t="shared" si="3"/>
        <v>0</v>
      </c>
      <c r="BG29" s="186">
        <f t="shared" si="3"/>
        <v>0</v>
      </c>
      <c r="BH29" s="186">
        <f t="shared" si="3"/>
        <v>0</v>
      </c>
      <c r="BI29" s="186">
        <f t="shared" si="3"/>
        <v>0</v>
      </c>
      <c r="BJ29" s="186">
        <f t="shared" si="3"/>
        <v>0</v>
      </c>
      <c r="BK29" s="186">
        <f t="shared" si="6"/>
        <v>0</v>
      </c>
      <c r="BL29" s="186">
        <f t="shared" si="6"/>
        <v>0</v>
      </c>
      <c r="BM29" s="186">
        <f t="shared" si="6"/>
        <v>0</v>
      </c>
      <c r="BN29" s="186">
        <f t="shared" si="6"/>
        <v>0</v>
      </c>
      <c r="BO29" s="186">
        <f t="shared" si="6"/>
        <v>0</v>
      </c>
      <c r="BP29" s="134"/>
    </row>
    <row r="30" spans="1:68" x14ac:dyDescent="0.3">
      <c r="A30" s="134"/>
      <c r="B30" s="134"/>
      <c r="C30" s="134"/>
      <c r="D30" s="8" t="s">
        <v>181</v>
      </c>
      <c r="E30" s="8" t="s">
        <v>182</v>
      </c>
      <c r="F30" s="8" t="s">
        <v>97</v>
      </c>
      <c r="G30" s="8" t="s">
        <v>162</v>
      </c>
      <c r="H30" s="134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34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34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85"/>
      <c r="BB30" s="186">
        <f t="shared" si="3"/>
        <v>0</v>
      </c>
      <c r="BC30" s="186">
        <f t="shared" si="3"/>
        <v>0</v>
      </c>
      <c r="BD30" s="186">
        <f t="shared" si="3"/>
        <v>0</v>
      </c>
      <c r="BE30" s="186">
        <f t="shared" si="3"/>
        <v>0</v>
      </c>
      <c r="BF30" s="186">
        <f t="shared" si="3"/>
        <v>0</v>
      </c>
      <c r="BG30" s="186">
        <f t="shared" si="3"/>
        <v>0</v>
      </c>
      <c r="BH30" s="186">
        <f t="shared" si="3"/>
        <v>0</v>
      </c>
      <c r="BI30" s="186">
        <f t="shared" si="3"/>
        <v>0</v>
      </c>
      <c r="BJ30" s="186">
        <f t="shared" si="3"/>
        <v>0</v>
      </c>
      <c r="BK30" s="186">
        <f t="shared" si="6"/>
        <v>0</v>
      </c>
      <c r="BL30" s="186">
        <f t="shared" si="6"/>
        <v>0</v>
      </c>
      <c r="BM30" s="186">
        <f t="shared" si="6"/>
        <v>0</v>
      </c>
      <c r="BN30" s="186">
        <f t="shared" si="6"/>
        <v>0</v>
      </c>
      <c r="BO30" s="186">
        <f t="shared" si="6"/>
        <v>0</v>
      </c>
      <c r="BP30" s="134"/>
    </row>
    <row r="31" spans="1:68" x14ac:dyDescent="0.3">
      <c r="A31" s="134"/>
      <c r="B31" s="134"/>
      <c r="C31" s="134"/>
      <c r="D31" s="8" t="s">
        <v>181</v>
      </c>
      <c r="E31" s="8" t="s">
        <v>182</v>
      </c>
      <c r="F31" s="8" t="s">
        <v>98</v>
      </c>
      <c r="G31" s="8" t="s">
        <v>162</v>
      </c>
      <c r="H31" s="134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34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34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85"/>
      <c r="BB31" s="186">
        <f t="shared" si="3"/>
        <v>0</v>
      </c>
      <c r="BC31" s="186">
        <f t="shared" si="3"/>
        <v>0</v>
      </c>
      <c r="BD31" s="186">
        <f t="shared" si="3"/>
        <v>0</v>
      </c>
      <c r="BE31" s="186">
        <f t="shared" si="3"/>
        <v>0</v>
      </c>
      <c r="BF31" s="186">
        <f t="shared" si="3"/>
        <v>0</v>
      </c>
      <c r="BG31" s="186">
        <f t="shared" si="3"/>
        <v>0</v>
      </c>
      <c r="BH31" s="186">
        <f t="shared" si="3"/>
        <v>0</v>
      </c>
      <c r="BI31" s="186">
        <f t="shared" si="3"/>
        <v>0</v>
      </c>
      <c r="BJ31" s="186">
        <f t="shared" si="3"/>
        <v>0</v>
      </c>
      <c r="BK31" s="186">
        <f t="shared" si="6"/>
        <v>0</v>
      </c>
      <c r="BL31" s="186">
        <f t="shared" si="6"/>
        <v>0</v>
      </c>
      <c r="BM31" s="186">
        <f t="shared" si="6"/>
        <v>0</v>
      </c>
      <c r="BN31" s="186">
        <f t="shared" si="6"/>
        <v>0</v>
      </c>
      <c r="BO31" s="186">
        <f t="shared" si="6"/>
        <v>0</v>
      </c>
      <c r="BP31" s="134"/>
    </row>
    <row r="32" spans="1:68" x14ac:dyDescent="0.3">
      <c r="A32" s="134"/>
      <c r="B32" s="134"/>
      <c r="C32" s="134"/>
      <c r="D32" s="8" t="s">
        <v>181</v>
      </c>
      <c r="E32" s="8" t="s">
        <v>182</v>
      </c>
      <c r="F32" s="8" t="s">
        <v>99</v>
      </c>
      <c r="G32" s="8" t="s">
        <v>162</v>
      </c>
      <c r="H32" s="134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34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34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85"/>
      <c r="BB32" s="186">
        <f t="shared" si="3"/>
        <v>0</v>
      </c>
      <c r="BC32" s="186">
        <f t="shared" si="3"/>
        <v>0</v>
      </c>
      <c r="BD32" s="186">
        <f t="shared" si="3"/>
        <v>0</v>
      </c>
      <c r="BE32" s="186">
        <f t="shared" si="3"/>
        <v>0</v>
      </c>
      <c r="BF32" s="186">
        <f t="shared" si="3"/>
        <v>0</v>
      </c>
      <c r="BG32" s="186">
        <f t="shared" si="3"/>
        <v>0</v>
      </c>
      <c r="BH32" s="186">
        <f t="shared" si="3"/>
        <v>0</v>
      </c>
      <c r="BI32" s="186">
        <f t="shared" si="3"/>
        <v>0</v>
      </c>
      <c r="BJ32" s="186">
        <f t="shared" si="3"/>
        <v>0</v>
      </c>
      <c r="BK32" s="186">
        <f t="shared" si="6"/>
        <v>0</v>
      </c>
      <c r="BL32" s="186">
        <f t="shared" si="6"/>
        <v>0</v>
      </c>
      <c r="BM32" s="186">
        <f t="shared" si="6"/>
        <v>0</v>
      </c>
      <c r="BN32" s="186">
        <f t="shared" si="6"/>
        <v>0</v>
      </c>
      <c r="BO32" s="186">
        <f t="shared" si="6"/>
        <v>0</v>
      </c>
      <c r="BP32" s="134"/>
    </row>
    <row r="33" spans="1:68" x14ac:dyDescent="0.3">
      <c r="A33" s="134"/>
      <c r="B33" s="134"/>
      <c r="C33" s="134"/>
      <c r="D33" s="8" t="s">
        <v>181</v>
      </c>
      <c r="E33" s="8" t="s">
        <v>182</v>
      </c>
      <c r="F33" s="8" t="s">
        <v>100</v>
      </c>
      <c r="G33" s="8" t="s">
        <v>162</v>
      </c>
      <c r="H33" s="134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34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34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85"/>
      <c r="BB33" s="186">
        <f t="shared" si="3"/>
        <v>0</v>
      </c>
      <c r="BC33" s="186">
        <f t="shared" si="3"/>
        <v>0</v>
      </c>
      <c r="BD33" s="186">
        <f t="shared" si="3"/>
        <v>0</v>
      </c>
      <c r="BE33" s="186">
        <f t="shared" si="3"/>
        <v>0</v>
      </c>
      <c r="BF33" s="186">
        <f t="shared" si="3"/>
        <v>0</v>
      </c>
      <c r="BG33" s="186">
        <f t="shared" si="3"/>
        <v>0</v>
      </c>
      <c r="BH33" s="186">
        <f t="shared" si="3"/>
        <v>0</v>
      </c>
      <c r="BI33" s="186">
        <f t="shared" si="3"/>
        <v>0</v>
      </c>
      <c r="BJ33" s="186">
        <f t="shared" si="3"/>
        <v>0</v>
      </c>
      <c r="BK33" s="186">
        <f t="shared" si="6"/>
        <v>0</v>
      </c>
      <c r="BL33" s="186">
        <f t="shared" si="6"/>
        <v>0</v>
      </c>
      <c r="BM33" s="186">
        <f t="shared" si="6"/>
        <v>0</v>
      </c>
      <c r="BN33" s="186">
        <f t="shared" si="6"/>
        <v>0</v>
      </c>
      <c r="BO33" s="186">
        <f t="shared" si="6"/>
        <v>0</v>
      </c>
      <c r="BP33" s="134"/>
    </row>
    <row r="34" spans="1:68" x14ac:dyDescent="0.3">
      <c r="A34" s="134"/>
      <c r="B34" s="134"/>
      <c r="C34" s="134"/>
      <c r="D34" s="8" t="s">
        <v>181</v>
      </c>
      <c r="E34" s="8" t="s">
        <v>182</v>
      </c>
      <c r="F34" s="8" t="s">
        <v>101</v>
      </c>
      <c r="G34" s="8" t="s">
        <v>162</v>
      </c>
      <c r="H34" s="134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34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34"/>
      <c r="AM34" s="190"/>
      <c r="AN34" s="190"/>
      <c r="AO34" s="190"/>
      <c r="AP34" s="190"/>
      <c r="AQ34" s="190"/>
      <c r="AR34" s="190"/>
      <c r="AS34" s="190"/>
      <c r="AT34" s="190"/>
      <c r="AU34" s="190"/>
      <c r="AV34" s="190"/>
      <c r="AW34" s="190"/>
      <c r="AX34" s="190"/>
      <c r="AY34" s="190"/>
      <c r="AZ34" s="190"/>
      <c r="BA34" s="185"/>
      <c r="BB34" s="186">
        <f t="shared" si="3"/>
        <v>0</v>
      </c>
      <c r="BC34" s="186">
        <f t="shared" si="3"/>
        <v>0</v>
      </c>
      <c r="BD34" s="186">
        <f t="shared" si="3"/>
        <v>0</v>
      </c>
      <c r="BE34" s="186">
        <f t="shared" si="3"/>
        <v>0</v>
      </c>
      <c r="BF34" s="186">
        <f t="shared" si="3"/>
        <v>0</v>
      </c>
      <c r="BG34" s="186">
        <f t="shared" si="3"/>
        <v>0</v>
      </c>
      <c r="BH34" s="186">
        <f t="shared" si="3"/>
        <v>0</v>
      </c>
      <c r="BI34" s="186">
        <f t="shared" si="3"/>
        <v>0</v>
      </c>
      <c r="BJ34" s="186">
        <f t="shared" si="3"/>
        <v>0</v>
      </c>
      <c r="BK34" s="186">
        <f t="shared" si="6"/>
        <v>0</v>
      </c>
      <c r="BL34" s="186">
        <f t="shared" si="6"/>
        <v>0</v>
      </c>
      <c r="BM34" s="186">
        <f t="shared" si="6"/>
        <v>0</v>
      </c>
      <c r="BN34" s="186">
        <f t="shared" si="6"/>
        <v>0</v>
      </c>
      <c r="BO34" s="186">
        <f t="shared" si="6"/>
        <v>0</v>
      </c>
      <c r="BP34" s="134"/>
    </row>
    <row r="35" spans="1:68" x14ac:dyDescent="0.3">
      <c r="A35" s="134"/>
      <c r="B35" s="134"/>
      <c r="C35" s="134"/>
      <c r="D35" s="8" t="s">
        <v>181</v>
      </c>
      <c r="E35" s="8" t="s">
        <v>182</v>
      </c>
      <c r="F35" s="8" t="s">
        <v>102</v>
      </c>
      <c r="G35" s="8" t="s">
        <v>162</v>
      </c>
      <c r="H35" s="134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34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34"/>
      <c r="AM35" s="190"/>
      <c r="AN35" s="190"/>
      <c r="AO35" s="190"/>
      <c r="AP35" s="190"/>
      <c r="AQ35" s="190"/>
      <c r="AR35" s="190"/>
      <c r="AS35" s="190"/>
      <c r="AT35" s="190"/>
      <c r="AU35" s="190"/>
      <c r="AV35" s="190"/>
      <c r="AW35" s="190"/>
      <c r="AX35" s="190"/>
      <c r="AY35" s="190"/>
      <c r="AZ35" s="190"/>
      <c r="BA35" s="185"/>
      <c r="BB35" s="186">
        <f t="shared" si="3"/>
        <v>0</v>
      </c>
      <c r="BC35" s="186">
        <f t="shared" si="3"/>
        <v>0</v>
      </c>
      <c r="BD35" s="186">
        <f t="shared" si="3"/>
        <v>0</v>
      </c>
      <c r="BE35" s="186">
        <f t="shared" si="3"/>
        <v>0</v>
      </c>
      <c r="BF35" s="186">
        <f t="shared" si="3"/>
        <v>0</v>
      </c>
      <c r="BG35" s="186">
        <f t="shared" si="3"/>
        <v>0</v>
      </c>
      <c r="BH35" s="186">
        <f t="shared" si="3"/>
        <v>0</v>
      </c>
      <c r="BI35" s="186">
        <f t="shared" si="3"/>
        <v>0</v>
      </c>
      <c r="BJ35" s="186">
        <f t="shared" si="3"/>
        <v>0</v>
      </c>
      <c r="BK35" s="186">
        <f t="shared" si="6"/>
        <v>0</v>
      </c>
      <c r="BL35" s="186">
        <f t="shared" si="6"/>
        <v>0</v>
      </c>
      <c r="BM35" s="186">
        <f t="shared" si="6"/>
        <v>0</v>
      </c>
      <c r="BN35" s="186">
        <f t="shared" si="6"/>
        <v>0</v>
      </c>
      <c r="BO35" s="186">
        <f t="shared" si="6"/>
        <v>0</v>
      </c>
      <c r="BP35" s="134"/>
    </row>
    <row r="36" spans="1:68" x14ac:dyDescent="0.3">
      <c r="A36" s="134"/>
      <c r="B36" s="134"/>
      <c r="C36" s="134"/>
      <c r="D36" s="8" t="s">
        <v>181</v>
      </c>
      <c r="E36" s="8" t="s">
        <v>182</v>
      </c>
      <c r="F36" s="8" t="s">
        <v>103</v>
      </c>
      <c r="G36" s="8" t="s">
        <v>162</v>
      </c>
      <c r="H36" s="134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34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34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190"/>
      <c r="BA36" s="185"/>
      <c r="BB36" s="186">
        <f t="shared" si="3"/>
        <v>0</v>
      </c>
      <c r="BC36" s="186">
        <f t="shared" si="3"/>
        <v>0</v>
      </c>
      <c r="BD36" s="186">
        <f t="shared" si="3"/>
        <v>0</v>
      </c>
      <c r="BE36" s="186">
        <f t="shared" si="3"/>
        <v>0</v>
      </c>
      <c r="BF36" s="186">
        <f t="shared" si="3"/>
        <v>0</v>
      </c>
      <c r="BG36" s="186">
        <f t="shared" si="3"/>
        <v>0</v>
      </c>
      <c r="BH36" s="186">
        <f t="shared" si="3"/>
        <v>0</v>
      </c>
      <c r="BI36" s="186">
        <f t="shared" si="3"/>
        <v>0</v>
      </c>
      <c r="BJ36" s="186">
        <f t="shared" si="3"/>
        <v>0</v>
      </c>
      <c r="BK36" s="186">
        <f t="shared" si="6"/>
        <v>0</v>
      </c>
      <c r="BL36" s="186">
        <f t="shared" si="6"/>
        <v>0</v>
      </c>
      <c r="BM36" s="186">
        <f t="shared" si="6"/>
        <v>0</v>
      </c>
      <c r="BN36" s="186">
        <f t="shared" si="6"/>
        <v>0</v>
      </c>
      <c r="BO36" s="186">
        <f t="shared" si="6"/>
        <v>0</v>
      </c>
      <c r="BP36" s="134"/>
    </row>
    <row r="37" spans="1:68" x14ac:dyDescent="0.3">
      <c r="A37" s="134"/>
      <c r="B37" s="134"/>
      <c r="C37" s="134"/>
      <c r="D37" s="8" t="s">
        <v>181</v>
      </c>
      <c r="E37" s="8" t="s">
        <v>182</v>
      </c>
      <c r="F37" s="8" t="s">
        <v>104</v>
      </c>
      <c r="G37" s="8" t="s">
        <v>162</v>
      </c>
      <c r="H37" s="134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34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34"/>
      <c r="AM37" s="190"/>
      <c r="AN37" s="190"/>
      <c r="AO37" s="190"/>
      <c r="AP37" s="190"/>
      <c r="AQ37" s="190"/>
      <c r="AR37" s="190"/>
      <c r="AS37" s="190"/>
      <c r="AT37" s="190"/>
      <c r="AU37" s="190"/>
      <c r="AV37" s="190"/>
      <c r="AW37" s="190"/>
      <c r="AX37" s="190"/>
      <c r="AY37" s="190"/>
      <c r="AZ37" s="190"/>
      <c r="BA37" s="185"/>
      <c r="BB37" s="186">
        <f t="shared" si="3"/>
        <v>0</v>
      </c>
      <c r="BC37" s="186">
        <f t="shared" si="3"/>
        <v>0</v>
      </c>
      <c r="BD37" s="186">
        <f t="shared" si="3"/>
        <v>0</v>
      </c>
      <c r="BE37" s="186">
        <f t="shared" si="3"/>
        <v>0</v>
      </c>
      <c r="BF37" s="186">
        <f t="shared" si="3"/>
        <v>0</v>
      </c>
      <c r="BG37" s="186">
        <f t="shared" si="3"/>
        <v>0</v>
      </c>
      <c r="BH37" s="186">
        <f t="shared" si="3"/>
        <v>0</v>
      </c>
      <c r="BI37" s="186">
        <f t="shared" si="3"/>
        <v>0</v>
      </c>
      <c r="BJ37" s="186">
        <f t="shared" si="3"/>
        <v>0</v>
      </c>
      <c r="BK37" s="186">
        <f t="shared" si="6"/>
        <v>0</v>
      </c>
      <c r="BL37" s="186">
        <f t="shared" si="6"/>
        <v>0</v>
      </c>
      <c r="BM37" s="186">
        <f t="shared" si="6"/>
        <v>0</v>
      </c>
      <c r="BN37" s="186">
        <f t="shared" si="6"/>
        <v>0</v>
      </c>
      <c r="BO37" s="186">
        <f t="shared" si="6"/>
        <v>0</v>
      </c>
      <c r="BP37" s="134"/>
    </row>
    <row r="38" spans="1:68" x14ac:dyDescent="0.3">
      <c r="A38" s="134"/>
      <c r="B38" s="134"/>
      <c r="C38" s="134"/>
      <c r="D38" s="9" t="s">
        <v>181</v>
      </c>
      <c r="E38" s="9" t="s">
        <v>182</v>
      </c>
      <c r="F38" s="9" t="s">
        <v>105</v>
      </c>
      <c r="G38" s="9" t="s">
        <v>162</v>
      </c>
      <c r="H38" s="10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0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0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29"/>
      <c r="BB38" s="102">
        <f t="shared" si="3"/>
        <v>0</v>
      </c>
      <c r="BC38" s="102">
        <f t="shared" si="3"/>
        <v>0</v>
      </c>
      <c r="BD38" s="102">
        <f t="shared" si="3"/>
        <v>0</v>
      </c>
      <c r="BE38" s="102">
        <f t="shared" si="3"/>
        <v>0</v>
      </c>
      <c r="BF38" s="102">
        <f t="shared" si="3"/>
        <v>0</v>
      </c>
      <c r="BG38" s="102">
        <f t="shared" si="3"/>
        <v>0</v>
      </c>
      <c r="BH38" s="102">
        <f t="shared" si="3"/>
        <v>0</v>
      </c>
      <c r="BI38" s="102">
        <f t="shared" si="3"/>
        <v>0</v>
      </c>
      <c r="BJ38" s="102">
        <f t="shared" si="3"/>
        <v>0</v>
      </c>
      <c r="BK38" s="102">
        <f t="shared" si="6"/>
        <v>0</v>
      </c>
      <c r="BL38" s="102">
        <f t="shared" si="6"/>
        <v>0</v>
      </c>
      <c r="BM38" s="102">
        <f t="shared" si="6"/>
        <v>0</v>
      </c>
      <c r="BN38" s="102">
        <f t="shared" si="6"/>
        <v>0</v>
      </c>
      <c r="BO38" s="102">
        <f t="shared" si="6"/>
        <v>0</v>
      </c>
      <c r="BP38" s="134"/>
    </row>
    <row r="39" spans="1:68" x14ac:dyDescent="0.3">
      <c r="A39" s="134"/>
      <c r="B39" s="134"/>
      <c r="C39" s="134"/>
      <c r="D39" s="8" t="s">
        <v>181</v>
      </c>
      <c r="E39" s="8" t="s">
        <v>183</v>
      </c>
      <c r="F39" s="8" t="s">
        <v>72</v>
      </c>
      <c r="G39" s="8" t="s">
        <v>162</v>
      </c>
      <c r="H39" s="134"/>
      <c r="I39" s="181">
        <f>INDEX('CDCM per kWh'!I$6:I$38, MATCH('Discounts per kWh'!$F39, 'CDCM per kWh'!$F$6:$F$38, 0)) * 'Discounts %'!I39</f>
        <v>1.4911018570698515</v>
      </c>
      <c r="J39" s="181">
        <f>INDEX('CDCM per kWh'!J$6:J$38, MATCH('Discounts per kWh'!$F39, 'CDCM per kWh'!$F$6:$F$38, 0)) * 'Discounts %'!J39</f>
        <v>1.7910622050967469</v>
      </c>
      <c r="K39" s="181">
        <f>INDEX('CDCM per kWh'!K$6:K$38, MATCH('Discounts per kWh'!$F39, 'CDCM per kWh'!$F$6:$F$38, 0)) * 'Discounts %'!K39</f>
        <v>1.4817186710247694</v>
      </c>
      <c r="L39" s="181">
        <f>INDEX('CDCM per kWh'!L$6:L$38, MATCH('Discounts per kWh'!$F39, 'CDCM per kWh'!$F$6:$F$38, 0)) * 'Discounts %'!L39</f>
        <v>2.3456507944303109</v>
      </c>
      <c r="M39" s="181">
        <f>INDEX('CDCM per kWh'!M$6:M$38, MATCH('Discounts per kWh'!$F39, 'CDCM per kWh'!$F$6:$F$38, 0)) * 'Discounts %'!M39</f>
        <v>1.3766927892163723</v>
      </c>
      <c r="N39" s="181">
        <f>INDEX('CDCM per kWh'!N$6:N$38, MATCH('Discounts per kWh'!$F39, 'CDCM per kWh'!$F$6:$F$38, 0)) * 'Discounts %'!N39</f>
        <v>1.9553200137152562</v>
      </c>
      <c r="O39" s="181">
        <f>INDEX('CDCM per kWh'!O$6:O$38, MATCH('Discounts per kWh'!$F39, 'CDCM per kWh'!$F$6:$F$38, 0)) * 'Discounts %'!O39</f>
        <v>1.9460893950036315</v>
      </c>
      <c r="P39" s="181">
        <f>INDEX('CDCM per kWh'!P$6:P$38, MATCH('Discounts per kWh'!$F39, 'CDCM per kWh'!$F$6:$F$38, 0)) * 'Discounts %'!P39</f>
        <v>0.97447825674032396</v>
      </c>
      <c r="Q39" s="181">
        <f>INDEX('CDCM per kWh'!Q$6:Q$38, MATCH('Discounts per kWh'!$F39, 'CDCM per kWh'!$F$6:$F$38, 0)) * 'Discounts %'!Q39</f>
        <v>1.371534858402045</v>
      </c>
      <c r="R39" s="181">
        <f>INDEX('CDCM per kWh'!R$6:R$38, MATCH('Discounts per kWh'!$F39, 'CDCM per kWh'!$F$6:$F$38, 0)) * 'Discounts %'!R39</f>
        <v>1.2038529426829494</v>
      </c>
      <c r="S39" s="181">
        <f>INDEX('CDCM per kWh'!S$6:S$38, MATCH('Discounts per kWh'!$F39, 'CDCM per kWh'!$F$6:$F$38, 0)) * 'Discounts %'!S39</f>
        <v>1.108908264850631</v>
      </c>
      <c r="T39" s="181">
        <f>INDEX('CDCM per kWh'!T$6:T$38, MATCH('Discounts per kWh'!$F39, 'CDCM per kWh'!$F$6:$F$38, 0)) * 'Discounts %'!T39</f>
        <v>1.3246552118344863</v>
      </c>
      <c r="U39" s="181">
        <f>INDEX('CDCM per kWh'!U$6:U$38, MATCH('Discounts per kWh'!$F39, 'CDCM per kWh'!$F$6:$F$38, 0)) * 'Discounts %'!U39</f>
        <v>2.0075020227537128</v>
      </c>
      <c r="V39" s="181">
        <f>INDEX('CDCM per kWh'!V$6:V$38, MATCH('Discounts per kWh'!$F39, 'CDCM per kWh'!$F$6:$F$38, 0)) * 'Discounts %'!V39</f>
        <v>2.0690692505612476</v>
      </c>
      <c r="W39" s="134"/>
      <c r="X39" s="181">
        <f>INDEX('CDCM per kWh'!X$6:X$38, MATCH('Discounts per kWh'!$F39, 'CDCM per kWh'!$F$6:$F$38, 0)) * 'Discounts %'!X39</f>
        <v>1.3933381267576002</v>
      </c>
      <c r="Y39" s="181">
        <f>INDEX('CDCM per kWh'!Y$6:Y$38, MATCH('Discounts per kWh'!$F39, 'CDCM per kWh'!$F$6:$F$38, 0)) * 'Discounts %'!Y39</f>
        <v>1.6716263998048322</v>
      </c>
      <c r="Z39" s="181">
        <f>INDEX('CDCM per kWh'!Z$6:Z$38, MATCH('Discounts per kWh'!$F39, 'CDCM per kWh'!$F$6:$F$38, 0)) * 'Discounts %'!Z39</f>
        <v>1.4941731947694075</v>
      </c>
      <c r="AA39" s="181">
        <f>INDEX('CDCM per kWh'!AA$6:AA$38, MATCH('Discounts per kWh'!$F39, 'CDCM per kWh'!$F$6:$F$38, 0)) * 'Discounts %'!AA39</f>
        <v>2.1131584611592098</v>
      </c>
      <c r="AB39" s="181">
        <f>INDEX('CDCM per kWh'!AB$6:AB$38, MATCH('Discounts per kWh'!$F39, 'CDCM per kWh'!$F$6:$F$38, 0)) * 'Discounts %'!AB39</f>
        <v>1.3071298991745679</v>
      </c>
      <c r="AC39" s="181">
        <f>INDEX('CDCM per kWh'!AC$6:AC$38, MATCH('Discounts per kWh'!$F39, 'CDCM per kWh'!$F$6:$F$38, 0)) * 'Discounts %'!AC39</f>
        <v>1.8348288670644239</v>
      </c>
      <c r="AD39" s="181">
        <f>INDEX('CDCM per kWh'!AD$6:AD$38, MATCH('Discounts per kWh'!$F39, 'CDCM per kWh'!$F$6:$F$38, 0)) * 'Discounts %'!AD39</f>
        <v>1.8061277186786575</v>
      </c>
      <c r="AE39" s="181">
        <f>INDEX('CDCM per kWh'!AE$6:AE$38, MATCH('Discounts per kWh'!$F39, 'CDCM per kWh'!$F$6:$F$38, 0)) * 'Discounts %'!AE39</f>
        <v>0.90799083748059539</v>
      </c>
      <c r="AF39" s="181">
        <f>INDEX('CDCM per kWh'!AF$6:AF$38, MATCH('Discounts per kWh'!$F39, 'CDCM per kWh'!$F$6:$F$38, 0)) * 'Discounts %'!AF39</f>
        <v>1.1942300132786043</v>
      </c>
      <c r="AG39" s="181">
        <f>INDEX('CDCM per kWh'!AG$6:AG$38, MATCH('Discounts per kWh'!$F39, 'CDCM per kWh'!$F$6:$F$38, 0)) * 'Discounts %'!AG39</f>
        <v>0.96898852895783072</v>
      </c>
      <c r="AH39" s="181">
        <f>INDEX('CDCM per kWh'!AH$6:AH$38, MATCH('Discounts per kWh'!$F39, 'CDCM per kWh'!$F$6:$F$38, 0)) * 'Discounts %'!AH39</f>
        <v>1.0863757402836298</v>
      </c>
      <c r="AI39" s="181">
        <f>INDEX('CDCM per kWh'!AI$6:AI$38, MATCH('Discounts per kWh'!$F39, 'CDCM per kWh'!$F$6:$F$38, 0)) * 'Discounts %'!AI39</f>
        <v>1.3674721363468376</v>
      </c>
      <c r="AJ39" s="181">
        <f>INDEX('CDCM per kWh'!AJ$6:AJ$38, MATCH('Discounts per kWh'!$F39, 'CDCM per kWh'!$F$6:$F$38, 0)) * 'Discounts %'!AJ39</f>
        <v>1.9437268790657045</v>
      </c>
      <c r="AK39" s="181">
        <f>INDEX('CDCM per kWh'!AK$6:AK$38, MATCH('Discounts per kWh'!$F39, 'CDCM per kWh'!$F$6:$F$38, 0)) * 'Discounts %'!AK39</f>
        <v>2.0535113143824146</v>
      </c>
      <c r="AL39" s="134"/>
      <c r="AM39" s="188">
        <f>IF(AND(X39 = "", I39 = ""), 0, X39 - I39)</f>
        <v>-9.7763730312251385E-2</v>
      </c>
      <c r="AN39" s="188">
        <f t="shared" ref="AN39:AZ45" si="7">IF(AND(Y39 = "", J39 = ""), 0, Y39 - J39)</f>
        <v>-0.11943580529191467</v>
      </c>
      <c r="AO39" s="188">
        <f t="shared" si="7"/>
        <v>1.2454523744638069E-2</v>
      </c>
      <c r="AP39" s="188">
        <f t="shared" si="7"/>
        <v>-0.23249233327110108</v>
      </c>
      <c r="AQ39" s="188">
        <f t="shared" si="7"/>
        <v>-6.9562890041804382E-2</v>
      </c>
      <c r="AR39" s="188">
        <f t="shared" si="7"/>
        <v>-0.12049114665083227</v>
      </c>
      <c r="AS39" s="188">
        <f t="shared" si="7"/>
        <v>-0.13996167632497403</v>
      </c>
      <c r="AT39" s="188">
        <f t="shared" si="7"/>
        <v>-6.6487419259728564E-2</v>
      </c>
      <c r="AU39" s="188">
        <f t="shared" si="7"/>
        <v>-0.17730484512344069</v>
      </c>
      <c r="AV39" s="188">
        <f t="shared" si="7"/>
        <v>-0.23486441372511868</v>
      </c>
      <c r="AW39" s="188">
        <f t="shared" si="7"/>
        <v>-2.2532524567001166E-2</v>
      </c>
      <c r="AX39" s="188">
        <f t="shared" si="7"/>
        <v>4.2816924512351306E-2</v>
      </c>
      <c r="AY39" s="188">
        <f t="shared" si="7"/>
        <v>-6.3775143688008296E-2</v>
      </c>
      <c r="AZ39" s="188">
        <f t="shared" si="7"/>
        <v>-1.5557936178832943E-2</v>
      </c>
      <c r="BA39" s="185"/>
      <c r="BB39" s="186">
        <f t="shared" si="3"/>
        <v>-6.5564756591723283E-2</v>
      </c>
      <c r="BC39" s="186">
        <f t="shared" si="3"/>
        <v>-6.6684342370712454E-2</v>
      </c>
      <c r="BD39" s="186">
        <f t="shared" si="3"/>
        <v>8.4054577891121609E-3</v>
      </c>
      <c r="BE39" s="186">
        <f t="shared" si="3"/>
        <v>-9.9116344949192053E-2</v>
      </c>
      <c r="BF39" s="186">
        <f t="shared" si="3"/>
        <v>-5.0528985541792727E-2</v>
      </c>
      <c r="BG39" s="186">
        <f t="shared" si="3"/>
        <v>-6.1622213144481637E-2</v>
      </c>
      <c r="BH39" s="186">
        <f t="shared" si="3"/>
        <v>-7.1919448656526316E-2</v>
      </c>
      <c r="BI39" s="186">
        <f t="shared" si="3"/>
        <v>-6.8228735530880019E-2</v>
      </c>
      <c r="BJ39" s="186">
        <f t="shared" si="3"/>
        <v>-0.129274763989605</v>
      </c>
      <c r="BK39" s="186">
        <f t="shared" si="6"/>
        <v>-0.19509393996387259</v>
      </c>
      <c r="BL39" s="186">
        <f t="shared" si="6"/>
        <v>-2.0319556884208341E-2</v>
      </c>
      <c r="BM39" s="186">
        <f t="shared" si="6"/>
        <v>3.2323071037523098E-2</v>
      </c>
      <c r="BN39" s="186">
        <f t="shared" si="6"/>
        <v>-3.1768408183483282E-2</v>
      </c>
      <c r="BO39" s="186">
        <f t="shared" si="6"/>
        <v>-7.5192921525525343E-3</v>
      </c>
      <c r="BP39" s="134"/>
    </row>
    <row r="40" spans="1:68" x14ac:dyDescent="0.3">
      <c r="A40" s="134"/>
      <c r="B40" s="134"/>
      <c r="C40" s="134"/>
      <c r="D40" s="8" t="s">
        <v>181</v>
      </c>
      <c r="E40" s="8" t="s">
        <v>183</v>
      </c>
      <c r="F40" s="8" t="s">
        <v>74</v>
      </c>
      <c r="G40" s="8" t="s">
        <v>162</v>
      </c>
      <c r="H40" s="134"/>
      <c r="I40" s="181">
        <f>INDEX('CDCM per kWh'!I$6:I$38, MATCH('Discounts per kWh'!$F40, 'CDCM per kWh'!$F$6:$F$38, 0)) * 'Discounts %'!I40</f>
        <v>1.0631435139403387</v>
      </c>
      <c r="J40" s="181">
        <f>INDEX('CDCM per kWh'!J$6:J$38, MATCH('Discounts per kWh'!$F40, 'CDCM per kWh'!$F$6:$F$38, 0)) * 'Discounts %'!J40</f>
        <v>1.3317480849871257</v>
      </c>
      <c r="K40" s="181">
        <f>INDEX('CDCM per kWh'!K$6:K$38, MATCH('Discounts per kWh'!$F40, 'CDCM per kWh'!$F$6:$F$38, 0)) * 'Discounts %'!K40</f>
        <v>1.1762135344109939</v>
      </c>
      <c r="L40" s="181">
        <f>INDEX('CDCM per kWh'!L$6:L$38, MATCH('Discounts per kWh'!$F40, 'CDCM per kWh'!$F$6:$F$38, 0)) * 'Discounts %'!L40</f>
        <v>1.8487520389077887</v>
      </c>
      <c r="M40" s="181">
        <f>INDEX('CDCM per kWh'!M$6:M$38, MATCH('Discounts per kWh'!$F40, 'CDCM per kWh'!$F$6:$F$38, 0)) * 'Discounts %'!M40</f>
        <v>1.0445008595586545</v>
      </c>
      <c r="N40" s="181">
        <f>INDEX('CDCM per kWh'!N$6:N$38, MATCH('Discounts per kWh'!$F40, 'CDCM per kWh'!$F$6:$F$38, 0)) * 'Discounts %'!N40</f>
        <v>1.5587428172023801</v>
      </c>
      <c r="O40" s="181">
        <f>INDEX('CDCM per kWh'!O$6:O$38, MATCH('Discounts per kWh'!$F40, 'CDCM per kWh'!$F$6:$F$38, 0)) * 'Discounts %'!O40</f>
        <v>1.4242609259561663</v>
      </c>
      <c r="P40" s="181">
        <f>INDEX('CDCM per kWh'!P$6:P$38, MATCH('Discounts per kWh'!$F40, 'CDCM per kWh'!$F$6:$F$38, 0)) * 'Discounts %'!P40</f>
        <v>0.67258896460197726</v>
      </c>
      <c r="Q40" s="181">
        <f>INDEX('CDCM per kWh'!Q$6:Q$38, MATCH('Discounts per kWh'!$F40, 'CDCM per kWh'!$F$6:$F$38, 0)) * 'Discounts %'!Q40</f>
        <v>1.1164566895574113</v>
      </c>
      <c r="R40" s="181">
        <f>INDEX('CDCM per kWh'!R$6:R$38, MATCH('Discounts per kWh'!$F40, 'CDCM per kWh'!$F$6:$F$38, 0)) * 'Discounts %'!R40</f>
        <v>0.93396716963924775</v>
      </c>
      <c r="S40" s="181">
        <f>INDEX('CDCM per kWh'!S$6:S$38, MATCH('Discounts per kWh'!$F40, 'CDCM per kWh'!$F$6:$F$38, 0)) * 'Discounts %'!S40</f>
        <v>0.97689122446784182</v>
      </c>
      <c r="T40" s="181">
        <f>INDEX('CDCM per kWh'!T$6:T$38, MATCH('Discounts per kWh'!$F40, 'CDCM per kWh'!$F$6:$F$38, 0)) * 'Discounts %'!T40</f>
        <v>1.0738909492854074</v>
      </c>
      <c r="U40" s="181">
        <f>INDEX('CDCM per kWh'!U$6:U$38, MATCH('Discounts per kWh'!$F40, 'CDCM per kWh'!$F$6:$F$38, 0)) * 'Discounts %'!U40</f>
        <v>1.5530100036556578</v>
      </c>
      <c r="V40" s="181">
        <f>INDEX('CDCM per kWh'!V$6:V$38, MATCH('Discounts per kWh'!$F40, 'CDCM per kWh'!$F$6:$F$38, 0)) * 'Discounts %'!V40</f>
        <v>1.6113801216633898</v>
      </c>
      <c r="W40" s="134"/>
      <c r="X40" s="181">
        <f>INDEX('CDCM per kWh'!X$6:X$38, MATCH('Discounts per kWh'!$F40, 'CDCM per kWh'!$F$6:$F$38, 0)) * 'Discounts %'!X40</f>
        <v>1.4094158529094574</v>
      </c>
      <c r="Y40" s="181">
        <f>INDEX('CDCM per kWh'!Y$6:Y$38, MATCH('Discounts per kWh'!$F40, 'CDCM per kWh'!$F$6:$F$38, 0)) * 'Discounts %'!Y40</f>
        <v>1.774836602559412</v>
      </c>
      <c r="Z40" s="181">
        <f>INDEX('CDCM per kWh'!Z$6:Z$38, MATCH('Discounts per kWh'!$F40, 'CDCM per kWh'!$F$6:$F$38, 0)) * 'Discounts %'!Z40</f>
        <v>1.5133880023005335</v>
      </c>
      <c r="AA40" s="181">
        <f>INDEX('CDCM per kWh'!AA$6:AA$38, MATCH('Discounts per kWh'!$F40, 'CDCM per kWh'!$F$6:$F$38, 0)) * 'Discounts %'!AA40</f>
        <v>2.6008064297839035</v>
      </c>
      <c r="AB40" s="181">
        <f>INDEX('CDCM per kWh'!AB$6:AB$38, MATCH('Discounts per kWh'!$F40, 'CDCM per kWh'!$F$6:$F$38, 0)) * 'Discounts %'!AB40</f>
        <v>1.3992870571642226</v>
      </c>
      <c r="AC40" s="181">
        <f>INDEX('CDCM per kWh'!AC$6:AC$38, MATCH('Discounts per kWh'!$F40, 'CDCM per kWh'!$F$6:$F$38, 0)) * 'Discounts %'!AC40</f>
        <v>2.2255110303965626</v>
      </c>
      <c r="AD40" s="181">
        <f>INDEX('CDCM per kWh'!AD$6:AD$38, MATCH('Discounts per kWh'!$F40, 'CDCM per kWh'!$F$6:$F$38, 0)) * 'Discounts %'!AD40</f>
        <v>1.8344482536450684</v>
      </c>
      <c r="AE40" s="181">
        <f>INDEX('CDCM per kWh'!AE$6:AE$38, MATCH('Discounts per kWh'!$F40, 'CDCM per kWh'!$F$6:$F$38, 0)) * 'Discounts %'!AE40</f>
        <v>0.96970677716253528</v>
      </c>
      <c r="AF40" s="181">
        <f>INDEX('CDCM per kWh'!AF$6:AF$38, MATCH('Discounts per kWh'!$F40, 'CDCM per kWh'!$F$6:$F$38, 0)) * 'Discounts %'!AF40</f>
        <v>1.2143835764252606</v>
      </c>
      <c r="AG40" s="181">
        <f>INDEX('CDCM per kWh'!AG$6:AG$38, MATCH('Discounts per kWh'!$F40, 'CDCM per kWh'!$F$6:$F$38, 0)) * 'Discounts %'!AG40</f>
        <v>0.98516533494811154</v>
      </c>
      <c r="AH40" s="181">
        <f>INDEX('CDCM per kWh'!AH$6:AH$38, MATCH('Discounts per kWh'!$F40, 'CDCM per kWh'!$F$6:$F$38, 0)) * 'Discounts %'!AH40</f>
        <v>1.0946337376951427</v>
      </c>
      <c r="AI40" s="181">
        <f>INDEX('CDCM per kWh'!AI$6:AI$38, MATCH('Discounts per kWh'!$F40, 'CDCM per kWh'!$F$6:$F$38, 0)) * 'Discounts %'!AI40</f>
        <v>1.3772426461099736</v>
      </c>
      <c r="AJ40" s="181">
        <f>INDEX('CDCM per kWh'!AJ$6:AJ$38, MATCH('Discounts per kWh'!$F40, 'CDCM per kWh'!$F$6:$F$38, 0)) * 'Discounts %'!AJ40</f>
        <v>1.9736943156428244</v>
      </c>
      <c r="AK40" s="181">
        <f>INDEX('CDCM per kWh'!AK$6:AK$38, MATCH('Discounts per kWh'!$F40, 'CDCM per kWh'!$F$6:$F$38, 0)) * 'Discounts %'!AK40</f>
        <v>2.0602777455203642</v>
      </c>
      <c r="AL40" s="134"/>
      <c r="AM40" s="188">
        <f>IF(AND(X40 = "", I40 = ""), 0, X40 - I40)</f>
        <v>0.34627233896911869</v>
      </c>
      <c r="AN40" s="188">
        <f t="shared" si="7"/>
        <v>0.44308851757228629</v>
      </c>
      <c r="AO40" s="188">
        <f t="shared" si="7"/>
        <v>0.33717446788953964</v>
      </c>
      <c r="AP40" s="188">
        <f t="shared" si="7"/>
        <v>0.75205439087611481</v>
      </c>
      <c r="AQ40" s="188">
        <f t="shared" si="7"/>
        <v>0.35478619760556818</v>
      </c>
      <c r="AR40" s="188">
        <f t="shared" si="7"/>
        <v>0.66676821319418256</v>
      </c>
      <c r="AS40" s="188">
        <f t="shared" si="7"/>
        <v>0.41018732768890209</v>
      </c>
      <c r="AT40" s="188">
        <f t="shared" si="7"/>
        <v>0.29711781256055803</v>
      </c>
      <c r="AU40" s="188">
        <f t="shared" si="7"/>
        <v>9.7926886867849339E-2</v>
      </c>
      <c r="AV40" s="188">
        <f t="shared" si="7"/>
        <v>5.1198165308863786E-2</v>
      </c>
      <c r="AW40" s="188">
        <f t="shared" si="7"/>
        <v>0.11774251322730089</v>
      </c>
      <c r="AX40" s="188">
        <f t="shared" si="7"/>
        <v>0.3033516968245662</v>
      </c>
      <c r="AY40" s="188">
        <f t="shared" si="7"/>
        <v>0.4206843119871666</v>
      </c>
      <c r="AZ40" s="188">
        <f t="shared" si="7"/>
        <v>0.4488976238569744</v>
      </c>
      <c r="BA40" s="185"/>
      <c r="BB40" s="186">
        <f t="shared" si="3"/>
        <v>0.32570611063197508</v>
      </c>
      <c r="BC40" s="186">
        <f t="shared" si="3"/>
        <v>0.33271196149425641</v>
      </c>
      <c r="BD40" s="186">
        <f t="shared" si="3"/>
        <v>0.28666093190160807</v>
      </c>
      <c r="BE40" s="186">
        <f t="shared" si="3"/>
        <v>0.40679029694020824</v>
      </c>
      <c r="BF40" s="186">
        <f t="shared" si="3"/>
        <v>0.33967056547514979</v>
      </c>
      <c r="BG40" s="186">
        <f t="shared" si="3"/>
        <v>0.42776024744793573</v>
      </c>
      <c r="BH40" s="186">
        <f t="shared" si="3"/>
        <v>0.28800012709295247</v>
      </c>
      <c r="BI40" s="186">
        <f t="shared" si="3"/>
        <v>0.44175243454430679</v>
      </c>
      <c r="BJ40" s="186">
        <f t="shared" si="3"/>
        <v>8.7712212917699275E-2</v>
      </c>
      <c r="BK40" s="186">
        <f t="shared" si="6"/>
        <v>5.4817949680864571E-2</v>
      </c>
      <c r="BL40" s="186">
        <f t="shared" si="6"/>
        <v>0.12052776223006889</v>
      </c>
      <c r="BM40" s="186">
        <f t="shared" si="6"/>
        <v>0.28247905155213726</v>
      </c>
      <c r="BN40" s="186">
        <f t="shared" si="6"/>
        <v>0.27088319521246507</v>
      </c>
      <c r="BO40" s="186">
        <f t="shared" si="6"/>
        <v>0.27857959634849405</v>
      </c>
      <c r="BP40" s="134"/>
    </row>
    <row r="41" spans="1:68" x14ac:dyDescent="0.3">
      <c r="A41" s="134"/>
      <c r="B41" s="134"/>
      <c r="C41" s="134"/>
      <c r="D41" s="8" t="s">
        <v>181</v>
      </c>
      <c r="E41" s="8" t="s">
        <v>183</v>
      </c>
      <c r="F41" s="8" t="s">
        <v>75</v>
      </c>
      <c r="G41" s="8" t="s">
        <v>162</v>
      </c>
      <c r="H41" s="134"/>
      <c r="I41" s="181">
        <f>INDEX('CDCM per kWh'!I$6:I$38, MATCH('Discounts per kWh'!$F41, 'CDCM per kWh'!$F$6:$F$38, 0)) * 'Discounts %'!I41</f>
        <v>0.4181568182098207</v>
      </c>
      <c r="J41" s="181">
        <f>INDEX('CDCM per kWh'!J$6:J$38, MATCH('Discounts per kWh'!$F41, 'CDCM per kWh'!$F$6:$F$38, 0)) * 'Discounts %'!J41</f>
        <v>0.70034023115061872</v>
      </c>
      <c r="K41" s="181">
        <f>INDEX('CDCM per kWh'!K$6:K$38, MATCH('Discounts per kWh'!$F41, 'CDCM per kWh'!$F$6:$F$38, 0)) * 'Discounts %'!K41</f>
        <v>0.74640024387580972</v>
      </c>
      <c r="L41" s="181">
        <f>INDEX('CDCM per kWh'!L$6:L$38, MATCH('Discounts per kWh'!$F41, 'CDCM per kWh'!$F$6:$F$38, 0)) * 'Discounts %'!L41</f>
        <v>1.157859495414884</v>
      </c>
      <c r="M41" s="181">
        <f>INDEX('CDCM per kWh'!M$6:M$38, MATCH('Discounts per kWh'!$F41, 'CDCM per kWh'!$F$6:$F$38, 0)) * 'Discounts %'!M41</f>
        <v>0.47050540555798709</v>
      </c>
      <c r="N41" s="181">
        <f>INDEX('CDCM per kWh'!N$6:N$38, MATCH('Discounts per kWh'!$F41, 'CDCM per kWh'!$F$6:$F$38, 0)) * 'Discounts %'!N41</f>
        <v>0.71723134501165886</v>
      </c>
      <c r="O41" s="181">
        <f>INDEX('CDCM per kWh'!O$6:O$38, MATCH('Discounts per kWh'!$F41, 'CDCM per kWh'!$F$6:$F$38, 0)) * 'Discounts %'!O41</f>
        <v>0.69496169161523647</v>
      </c>
      <c r="P41" s="181">
        <f>INDEX('CDCM per kWh'!P$6:P$38, MATCH('Discounts per kWh'!$F41, 'CDCM per kWh'!$F$6:$F$38, 0)) * 'Discounts %'!P41</f>
        <v>0</v>
      </c>
      <c r="Q41" s="181">
        <f>INDEX('CDCM per kWh'!Q$6:Q$38, MATCH('Discounts per kWh'!$F41, 'CDCM per kWh'!$F$6:$F$38, 0)) * 'Discounts %'!Q41</f>
        <v>0.28836261402773611</v>
      </c>
      <c r="R41" s="181">
        <f>INDEX('CDCM per kWh'!R$6:R$38, MATCH('Discounts per kWh'!$F41, 'CDCM per kWh'!$F$6:$F$38, 0)) * 'Discounts %'!R41</f>
        <v>0.10279430448936097</v>
      </c>
      <c r="S41" s="181">
        <f>INDEX('CDCM per kWh'!S$6:S$38, MATCH('Discounts per kWh'!$F41, 'CDCM per kWh'!$F$6:$F$38, 0)) * 'Discounts %'!S41</f>
        <v>0.56217291919111367</v>
      </c>
      <c r="T41" s="181">
        <f>INDEX('CDCM per kWh'!T$6:T$38, MATCH('Discounts per kWh'!$F41, 'CDCM per kWh'!$F$6:$F$38, 0)) * 'Discounts %'!T41</f>
        <v>0.56989261974153271</v>
      </c>
      <c r="U41" s="181">
        <f>INDEX('CDCM per kWh'!U$6:U$38, MATCH('Discounts per kWh'!$F41, 'CDCM per kWh'!$F$6:$F$38, 0)) * 'Discounts %'!U41</f>
        <v>0.87623366082237297</v>
      </c>
      <c r="V41" s="181">
        <f>INDEX('CDCM per kWh'!V$6:V$38, MATCH('Discounts per kWh'!$F41, 'CDCM per kWh'!$F$6:$F$38, 0)) * 'Discounts %'!V41</f>
        <v>0.94207150052171751</v>
      </c>
      <c r="W41" s="134"/>
      <c r="X41" s="181">
        <f>INDEX('CDCM per kWh'!X$6:X$38, MATCH('Discounts per kWh'!$F41, 'CDCM per kWh'!$F$6:$F$38, 0)) * 'Discounts %'!X41</f>
        <v>0.55390354837194011</v>
      </c>
      <c r="Y41" s="181">
        <f>INDEX('CDCM per kWh'!Y$6:Y$38, MATCH('Discounts per kWh'!$F41, 'CDCM per kWh'!$F$6:$F$38, 0)) * 'Discounts %'!Y41</f>
        <v>0.9337902288944957</v>
      </c>
      <c r="Z41" s="181">
        <f>INDEX('CDCM per kWh'!Z$6:Z$38, MATCH('Discounts per kWh'!$F41, 'CDCM per kWh'!$F$6:$F$38, 0)) * 'Discounts %'!Z41</f>
        <v>0.96120864604962841</v>
      </c>
      <c r="AA41" s="181">
        <f>INDEX('CDCM per kWh'!AA$6:AA$38, MATCH('Discounts per kWh'!$F41, 'CDCM per kWh'!$F$6:$F$38, 0)) * 'Discounts %'!AA41</f>
        <v>1.6288655033697443</v>
      </c>
      <c r="AB41" s="181">
        <f>INDEX('CDCM per kWh'!AB$6:AB$38, MATCH('Discounts per kWh'!$F41, 'CDCM per kWh'!$F$6:$F$38, 0)) * 'Discounts %'!AB41</f>
        <v>0.62991987128728377</v>
      </c>
      <c r="AC41" s="181">
        <f>INDEX('CDCM per kWh'!AC$6:AC$38, MATCH('Discounts per kWh'!$F41, 'CDCM per kWh'!$F$6:$F$38, 0)) * 'Discounts %'!AC41</f>
        <v>1.0240344026312618</v>
      </c>
      <c r="AD41" s="181">
        <f>INDEX('CDCM per kWh'!AD$6:AD$38, MATCH('Discounts per kWh'!$F41, 'CDCM per kWh'!$F$6:$F$38, 0)) * 'Discounts %'!AD41</f>
        <v>0.89433843414230563</v>
      </c>
      <c r="AE41" s="181">
        <f>INDEX('CDCM per kWh'!AE$6:AE$38, MATCH('Discounts per kWh'!$F41, 'CDCM per kWh'!$F$6:$F$38, 0)) * 'Discounts %'!AE41</f>
        <v>0</v>
      </c>
      <c r="AF41" s="181">
        <f>INDEX('CDCM per kWh'!AF$6:AF$38, MATCH('Discounts per kWh'!$F41, 'CDCM per kWh'!$F$6:$F$38, 0)) * 'Discounts %'!AF41</f>
        <v>0.31374660917175612</v>
      </c>
      <c r="AG41" s="181">
        <f>INDEX('CDCM per kWh'!AG$6:AG$38, MATCH('Discounts per kWh'!$F41, 'CDCM per kWh'!$F$6:$F$38, 0)) * 'Discounts %'!AG41</f>
        <v>0.10848668260806439</v>
      </c>
      <c r="AH41" s="181">
        <f>INDEX('CDCM per kWh'!AH$6:AH$38, MATCH('Discounts per kWh'!$F41, 'CDCM per kWh'!$F$6:$F$38, 0)) * 'Discounts %'!AH41</f>
        <v>0.6299303631275639</v>
      </c>
      <c r="AI41" s="181">
        <f>INDEX('CDCM per kWh'!AI$6:AI$38, MATCH('Discounts per kWh'!$F41, 'CDCM per kWh'!$F$6:$F$38, 0)) * 'Discounts %'!AI41</f>
        <v>0.7307450359925074</v>
      </c>
      <c r="AJ41" s="181">
        <f>INDEX('CDCM per kWh'!AJ$6:AJ$38, MATCH('Discounts per kWh'!$F41, 'CDCM per kWh'!$F$6:$F$38, 0)) * 'Discounts %'!AJ41</f>
        <v>1.1141649314481878</v>
      </c>
      <c r="AK41" s="181">
        <f>INDEX('CDCM per kWh'!AK$6:AK$38, MATCH('Discounts per kWh'!$F41, 'CDCM per kWh'!$F$6:$F$38, 0)) * 'Discounts %'!AK41</f>
        <v>1.2043113754707755</v>
      </c>
      <c r="AL41" s="134"/>
      <c r="AM41" s="188">
        <f t="shared" ref="AM41:AM45" si="8">IF(AND(X41 = "", I41 = ""), 0, X41 - I41)</f>
        <v>0.13574673016211941</v>
      </c>
      <c r="AN41" s="188">
        <f t="shared" si="7"/>
        <v>0.23344999774387698</v>
      </c>
      <c r="AO41" s="188">
        <f t="shared" si="7"/>
        <v>0.21480840217381869</v>
      </c>
      <c r="AP41" s="188">
        <f t="shared" si="7"/>
        <v>0.47100600795486036</v>
      </c>
      <c r="AQ41" s="188">
        <f t="shared" si="7"/>
        <v>0.15941446572929668</v>
      </c>
      <c r="AR41" s="188">
        <f t="shared" si="7"/>
        <v>0.30680305761960291</v>
      </c>
      <c r="AS41" s="188">
        <f t="shared" si="7"/>
        <v>0.19937674252706916</v>
      </c>
      <c r="AT41" s="188">
        <f t="shared" si="7"/>
        <v>0</v>
      </c>
      <c r="AU41" s="188">
        <f t="shared" si="7"/>
        <v>2.5383995144020011E-2</v>
      </c>
      <c r="AV41" s="188">
        <f t="shared" si="7"/>
        <v>5.69237811870342E-3</v>
      </c>
      <c r="AW41" s="188">
        <f t="shared" si="7"/>
        <v>6.7757443936450223E-2</v>
      </c>
      <c r="AX41" s="188">
        <f t="shared" si="7"/>
        <v>0.16085241625097468</v>
      </c>
      <c r="AY41" s="188">
        <f t="shared" si="7"/>
        <v>0.23793127062581487</v>
      </c>
      <c r="AZ41" s="188">
        <f t="shared" si="7"/>
        <v>0.26223987494905798</v>
      </c>
      <c r="BA41" s="185"/>
      <c r="BB41" s="186">
        <f t="shared" si="3"/>
        <v>0.32463115331532172</v>
      </c>
      <c r="BC41" s="186">
        <f t="shared" si="3"/>
        <v>0.33333797968500545</v>
      </c>
      <c r="BD41" s="186">
        <f t="shared" si="3"/>
        <v>0.28779251338181466</v>
      </c>
      <c r="BE41" s="186">
        <f t="shared" si="3"/>
        <v>0.40679029694020824</v>
      </c>
      <c r="BF41" s="186">
        <f t="shared" si="3"/>
        <v>0.33881537564959979</v>
      </c>
      <c r="BG41" s="186">
        <f t="shared" si="3"/>
        <v>0.42776024744793567</v>
      </c>
      <c r="BH41" s="186">
        <f t="shared" si="3"/>
        <v>0.28688882413601224</v>
      </c>
      <c r="BI41" s="186">
        <f t="shared" si="3"/>
        <v>0</v>
      </c>
      <c r="BJ41" s="186">
        <f t="shared" si="3"/>
        <v>8.80280379951697E-2</v>
      </c>
      <c r="BK41" s="186">
        <f t="shared" si="6"/>
        <v>5.5376396065723379E-2</v>
      </c>
      <c r="BL41" s="186">
        <f t="shared" si="6"/>
        <v>0.12052776223006879</v>
      </c>
      <c r="BM41" s="186">
        <f t="shared" si="6"/>
        <v>0.28225039363367643</v>
      </c>
      <c r="BN41" s="186">
        <f t="shared" si="6"/>
        <v>0.27153861037763471</v>
      </c>
      <c r="BO41" s="186">
        <f t="shared" si="6"/>
        <v>0.27836515041993098</v>
      </c>
      <c r="BP41" s="134"/>
    </row>
    <row r="42" spans="1:68" x14ac:dyDescent="0.3">
      <c r="A42" s="134"/>
      <c r="B42" s="134"/>
      <c r="C42" s="134"/>
      <c r="D42" s="8" t="s">
        <v>181</v>
      </c>
      <c r="E42" s="8" t="s">
        <v>183</v>
      </c>
      <c r="F42" s="8" t="s">
        <v>76</v>
      </c>
      <c r="G42" s="8" t="s">
        <v>162</v>
      </c>
      <c r="H42" s="134"/>
      <c r="I42" s="181">
        <f>INDEX('CDCM per kWh'!I$6:I$38, MATCH('Discounts per kWh'!$F42, 'CDCM per kWh'!$F$6:$F$38, 0)) * 'Discounts %'!I42</f>
        <v>1.2377062992472581</v>
      </c>
      <c r="J42" s="181">
        <f>INDEX('CDCM per kWh'!J$6:J$38, MATCH('Discounts per kWh'!$F42, 'CDCM per kWh'!$F$6:$F$38, 0)) * 'Discounts %'!J42</f>
        <v>1.4950192177013089</v>
      </c>
      <c r="K42" s="181">
        <f>INDEX('CDCM per kWh'!K$6:K$38, MATCH('Discounts per kWh'!$F42, 'CDCM per kWh'!$F$6:$F$38, 0)) * 'Discounts %'!K42</f>
        <v>1.357113402817627</v>
      </c>
      <c r="L42" s="181">
        <f>INDEX('CDCM per kWh'!L$6:L$38, MATCH('Discounts per kWh'!$F42, 'CDCM per kWh'!$F$6:$F$38, 0)) * 'Discounts %'!L42</f>
        <v>2.0068617291815825</v>
      </c>
      <c r="M42" s="181">
        <f>INDEX('CDCM per kWh'!M$6:M$38, MATCH('Discounts per kWh'!$F42, 'CDCM per kWh'!$F$6:$F$38, 0)) * 'Discounts %'!M42</f>
        <v>1.0991557018278564</v>
      </c>
      <c r="N42" s="181">
        <f>INDEX('CDCM per kWh'!N$6:N$38, MATCH('Discounts per kWh'!$F42, 'CDCM per kWh'!$F$6:$F$38, 0)) * 'Discounts %'!N42</f>
        <v>1.69825389802521</v>
      </c>
      <c r="O42" s="181">
        <f>INDEX('CDCM per kWh'!O$6:O$38, MATCH('Discounts per kWh'!$F42, 'CDCM per kWh'!$F$6:$F$38, 0)) * 'Discounts %'!O42</f>
        <v>1.8484301262782108</v>
      </c>
      <c r="P42" s="181">
        <f>INDEX('CDCM per kWh'!P$6:P$38, MATCH('Discounts per kWh'!$F42, 'CDCM per kWh'!$F$6:$F$38, 0)) * 'Discounts %'!P42</f>
        <v>0.60541943882822713</v>
      </c>
      <c r="Q42" s="181">
        <f>INDEX('CDCM per kWh'!Q$6:Q$38, MATCH('Discounts per kWh'!$F42, 'CDCM per kWh'!$F$6:$F$38, 0)) * 'Discounts %'!Q42</f>
        <v>0.83727715044458439</v>
      </c>
      <c r="R42" s="181">
        <f>INDEX('CDCM per kWh'!R$6:R$38, MATCH('Discounts per kWh'!$F42, 'CDCM per kWh'!$F$6:$F$38, 0)) * 'Discounts %'!R42</f>
        <v>0.80314112977270835</v>
      </c>
      <c r="S42" s="181">
        <f>INDEX('CDCM per kWh'!S$6:S$38, MATCH('Discounts per kWh'!$F42, 'CDCM per kWh'!$F$6:$F$38, 0)) * 'Discounts %'!S42</f>
        <v>1.0227120964716403</v>
      </c>
      <c r="T42" s="181">
        <f>INDEX('CDCM per kWh'!T$6:T$38, MATCH('Discounts per kWh'!$F42, 'CDCM per kWh'!$F$6:$F$38, 0)) * 'Discounts %'!T42</f>
        <v>1.1056355893721452</v>
      </c>
      <c r="U42" s="181">
        <f>INDEX('CDCM per kWh'!U$6:U$38, MATCH('Discounts per kWh'!$F42, 'CDCM per kWh'!$F$6:$F$38, 0)) * 'Discounts %'!U42</f>
        <v>1.6975144515299998</v>
      </c>
      <c r="V42" s="181">
        <f>INDEX('CDCM per kWh'!V$6:V$38, MATCH('Discounts per kWh'!$F42, 'CDCM per kWh'!$F$6:$F$38, 0)) * 'Discounts %'!V42</f>
        <v>1.7142249457125369</v>
      </c>
      <c r="W42" s="134"/>
      <c r="X42" s="181">
        <f>INDEX('CDCM per kWh'!X$6:X$38, MATCH('Discounts per kWh'!$F42, 'CDCM per kWh'!$F$6:$F$38, 0)) * 'Discounts %'!X42</f>
        <v>1.3933381267576004</v>
      </c>
      <c r="Y42" s="181">
        <f>INDEX('CDCM per kWh'!Y$6:Y$38, MATCH('Discounts per kWh'!$F42, 'CDCM per kWh'!$F$6:$F$38, 0)) * 'Discounts %'!Y42</f>
        <v>1.671626399804832</v>
      </c>
      <c r="Z42" s="181">
        <f>INDEX('CDCM per kWh'!Z$6:Z$38, MATCH('Discounts per kWh'!$F42, 'CDCM per kWh'!$F$6:$F$38, 0)) * 'Discounts %'!Z42</f>
        <v>1.4941731947694072</v>
      </c>
      <c r="AA42" s="181">
        <f>INDEX('CDCM per kWh'!AA$6:AA$38, MATCH('Discounts per kWh'!$F42, 'CDCM per kWh'!$F$6:$F$38, 0)) * 'Discounts %'!AA42</f>
        <v>2.1131584611592098</v>
      </c>
      <c r="AB42" s="181">
        <f>INDEX('CDCM per kWh'!AB$6:AB$38, MATCH('Discounts per kWh'!$F42, 'CDCM per kWh'!$F$6:$F$38, 0)) * 'Discounts %'!AB42</f>
        <v>1.3071298991745677</v>
      </c>
      <c r="AC42" s="181">
        <f>INDEX('CDCM per kWh'!AC$6:AC$38, MATCH('Discounts per kWh'!$F42, 'CDCM per kWh'!$F$6:$F$38, 0)) * 'Discounts %'!AC42</f>
        <v>1.8348288670644235</v>
      </c>
      <c r="AD42" s="181">
        <f>INDEX('CDCM per kWh'!AD$6:AD$38, MATCH('Discounts per kWh'!$F42, 'CDCM per kWh'!$F$6:$F$38, 0)) * 'Discounts %'!AD42</f>
        <v>1.8061277186786568</v>
      </c>
      <c r="AE42" s="181">
        <f>INDEX('CDCM per kWh'!AE$6:AE$38, MATCH('Discounts per kWh'!$F42, 'CDCM per kWh'!$F$6:$F$38, 0)) * 'Discounts %'!AE42</f>
        <v>0.90799083748059539</v>
      </c>
      <c r="AF42" s="181">
        <f>INDEX('CDCM per kWh'!AF$6:AF$38, MATCH('Discounts per kWh'!$F42, 'CDCM per kWh'!$F$6:$F$38, 0)) * 'Discounts %'!AF42</f>
        <v>1.1942300132786046</v>
      </c>
      <c r="AG42" s="181">
        <f>INDEX('CDCM per kWh'!AG$6:AG$38, MATCH('Discounts per kWh'!$F42, 'CDCM per kWh'!$F$6:$F$38, 0)) * 'Discounts %'!AG42</f>
        <v>0.96898852895783039</v>
      </c>
      <c r="AH42" s="181">
        <f>INDEX('CDCM per kWh'!AH$6:AH$38, MATCH('Discounts per kWh'!$F42, 'CDCM per kWh'!$F$6:$F$38, 0)) * 'Discounts %'!AH42</f>
        <v>1.0863757402836298</v>
      </c>
      <c r="AI42" s="181">
        <f>INDEX('CDCM per kWh'!AI$6:AI$38, MATCH('Discounts per kWh'!$F42, 'CDCM per kWh'!$F$6:$F$38, 0)) * 'Discounts %'!AI42</f>
        <v>1.3674721363468378</v>
      </c>
      <c r="AJ42" s="181">
        <f>INDEX('CDCM per kWh'!AJ$6:AJ$38, MATCH('Discounts per kWh'!$F42, 'CDCM per kWh'!$F$6:$F$38, 0)) * 'Discounts %'!AJ42</f>
        <v>1.943726879065705</v>
      </c>
      <c r="AK42" s="181">
        <f>INDEX('CDCM per kWh'!AK$6:AK$38, MATCH('Discounts per kWh'!$F42, 'CDCM per kWh'!$F$6:$F$38, 0)) * 'Discounts %'!AK42</f>
        <v>2.0535113143824151</v>
      </c>
      <c r="AL42" s="134"/>
      <c r="AM42" s="188">
        <f t="shared" si="8"/>
        <v>0.15563182751034232</v>
      </c>
      <c r="AN42" s="188">
        <f t="shared" si="7"/>
        <v>0.17660718210352311</v>
      </c>
      <c r="AO42" s="188">
        <f t="shared" si="7"/>
        <v>0.1370597919517802</v>
      </c>
      <c r="AP42" s="188">
        <f t="shared" si="7"/>
        <v>0.10629673197762735</v>
      </c>
      <c r="AQ42" s="188">
        <f t="shared" si="7"/>
        <v>0.2079741973467113</v>
      </c>
      <c r="AR42" s="188">
        <f t="shared" si="7"/>
        <v>0.13657496903921351</v>
      </c>
      <c r="AS42" s="188">
        <f t="shared" si="7"/>
        <v>-4.2302407599553948E-2</v>
      </c>
      <c r="AT42" s="188">
        <f t="shared" si="7"/>
        <v>0.30257139865236826</v>
      </c>
      <c r="AU42" s="188">
        <f t="shared" si="7"/>
        <v>0.35695286283402017</v>
      </c>
      <c r="AV42" s="188">
        <f t="shared" si="7"/>
        <v>0.16584739918512204</v>
      </c>
      <c r="AW42" s="188">
        <f t="shared" si="7"/>
        <v>6.3663643811989523E-2</v>
      </c>
      <c r="AX42" s="188">
        <f t="shared" si="7"/>
        <v>0.26183654697469261</v>
      </c>
      <c r="AY42" s="188">
        <f t="shared" si="7"/>
        <v>0.24621242753570516</v>
      </c>
      <c r="AZ42" s="188">
        <f t="shared" si="7"/>
        <v>0.33928636866987816</v>
      </c>
      <c r="BA42" s="185"/>
      <c r="BB42" s="186">
        <f t="shared" si="3"/>
        <v>0.12574213091182754</v>
      </c>
      <c r="BC42" s="186">
        <f t="shared" si="3"/>
        <v>0.11813037585902632</v>
      </c>
      <c r="BD42" s="186">
        <f t="shared" si="3"/>
        <v>0.10099361753204843</v>
      </c>
      <c r="BE42" s="186">
        <f t="shared" si="3"/>
        <v>5.2966644603351015E-2</v>
      </c>
      <c r="BF42" s="186">
        <f t="shared" si="3"/>
        <v>0.18921268115232237</v>
      </c>
      <c r="BG42" s="186">
        <f t="shared" si="3"/>
        <v>8.0420818817508816E-2</v>
      </c>
      <c r="BH42" s="186">
        <f t="shared" si="3"/>
        <v>-2.2885586529975726E-2</v>
      </c>
      <c r="BI42" s="186">
        <f t="shared" si="3"/>
        <v>0.49977152903776428</v>
      </c>
      <c r="BJ42" s="186">
        <f t="shared" si="3"/>
        <v>0.42632581415184012</v>
      </c>
      <c r="BK42" s="186">
        <f t="shared" si="6"/>
        <v>0.20649845094106611</v>
      </c>
      <c r="BL42" s="186">
        <f t="shared" si="6"/>
        <v>6.2249819897143371E-2</v>
      </c>
      <c r="BM42" s="186">
        <f t="shared" si="6"/>
        <v>0.23681993370291302</v>
      </c>
      <c r="BN42" s="186">
        <f t="shared" si="6"/>
        <v>0.14504290512153786</v>
      </c>
      <c r="BO42" s="186">
        <f t="shared" si="6"/>
        <v>0.19792406446917615</v>
      </c>
      <c r="BP42" s="134"/>
    </row>
    <row r="43" spans="1:68" x14ac:dyDescent="0.3">
      <c r="A43" s="134"/>
      <c r="B43" s="134"/>
      <c r="C43" s="134"/>
      <c r="D43" s="8" t="s">
        <v>181</v>
      </c>
      <c r="E43" s="8" t="s">
        <v>183</v>
      </c>
      <c r="F43" s="8" t="s">
        <v>77</v>
      </c>
      <c r="G43" s="8" t="s">
        <v>162</v>
      </c>
      <c r="H43" s="134"/>
      <c r="I43" s="181">
        <f>INDEX('CDCM per kWh'!I$6:I$38, MATCH('Discounts per kWh'!$F43, 'CDCM per kWh'!$F$6:$F$38, 0)) * 'Discounts %'!I43</f>
        <v>1.0208951828449933</v>
      </c>
      <c r="J43" s="181">
        <f>INDEX('CDCM per kWh'!J$6:J$38, MATCH('Discounts per kWh'!$F43, 'CDCM per kWh'!$F$6:$F$38, 0)) * 'Discounts %'!J43</f>
        <v>1.2601474895897375</v>
      </c>
      <c r="K43" s="181">
        <f>INDEX('CDCM per kWh'!K$6:K$38, MATCH('Discounts per kWh'!$F43, 'CDCM per kWh'!$F$6:$F$38, 0)) * 'Discounts %'!K43</f>
        <v>1.1372333721787342</v>
      </c>
      <c r="L43" s="181">
        <f>INDEX('CDCM per kWh'!L$6:L$38, MATCH('Discounts per kWh'!$F43, 'CDCM per kWh'!$F$6:$F$38, 0)) * 'Discounts %'!L43</f>
        <v>1.7537692457573348</v>
      </c>
      <c r="M43" s="181">
        <f>INDEX('CDCM per kWh'!M$6:M$38, MATCH('Discounts per kWh'!$F43, 'CDCM per kWh'!$F$6:$F$38, 0)) * 'Discounts %'!M43</f>
        <v>1.043923916871863</v>
      </c>
      <c r="N43" s="181">
        <f>INDEX('CDCM per kWh'!N$6:N$38, MATCH('Discounts per kWh'!$F43, 'CDCM per kWh'!$F$6:$F$38, 0)) * 'Discounts %'!N43</f>
        <v>1.444828958747961</v>
      </c>
      <c r="O43" s="181">
        <f>INDEX('CDCM per kWh'!O$6:O$38, MATCH('Discounts per kWh'!$F43, 'CDCM per kWh'!$F$6:$F$38, 0)) * 'Discounts %'!O43</f>
        <v>1.560065173958227</v>
      </c>
      <c r="P43" s="181">
        <f>INDEX('CDCM per kWh'!P$6:P$38, MATCH('Discounts per kWh'!$F43, 'CDCM per kWh'!$F$6:$F$38, 0)) * 'Discounts %'!P43</f>
        <v>0.55034387280628949</v>
      </c>
      <c r="Q43" s="181">
        <f>INDEX('CDCM per kWh'!Q$6:Q$38, MATCH('Discounts per kWh'!$F43, 'CDCM per kWh'!$F$6:$F$38, 0)) * 'Discounts %'!Q43</f>
        <v>0.80267146183497273</v>
      </c>
      <c r="R43" s="181">
        <f>INDEX('CDCM per kWh'!R$6:R$38, MATCH('Discounts per kWh'!$F43, 'CDCM per kWh'!$F$6:$F$38, 0)) * 'Discounts %'!R43</f>
        <v>0.70757538409708853</v>
      </c>
      <c r="S43" s="181">
        <f>INDEX('CDCM per kWh'!S$6:S$38, MATCH('Discounts per kWh'!$F43, 'CDCM per kWh'!$F$6:$F$38, 0)) * 'Discounts %'!S43</f>
        <v>0.88775956305751424</v>
      </c>
      <c r="T43" s="181">
        <f>INDEX('CDCM per kWh'!T$6:T$38, MATCH('Discounts per kWh'!$F43, 'CDCM per kWh'!$F$6:$F$38, 0)) * 'Discounts %'!T43</f>
        <v>1.0043382413048514</v>
      </c>
      <c r="U43" s="181">
        <f>INDEX('CDCM per kWh'!U$6:U$38, MATCH('Discounts per kWh'!$F43, 'CDCM per kWh'!$F$6:$F$38, 0)) * 'Discounts %'!U43</f>
        <v>1.5003028734115189</v>
      </c>
      <c r="V43" s="181">
        <f>INDEX('CDCM per kWh'!V$6:V$38, MATCH('Discounts per kWh'!$F43, 'CDCM per kWh'!$F$6:$F$38, 0)) * 'Discounts %'!V43</f>
        <v>1.5797030000882524</v>
      </c>
      <c r="W43" s="134"/>
      <c r="X43" s="181">
        <f>INDEX('CDCM per kWh'!X$6:X$38, MATCH('Discounts per kWh'!$F43, 'CDCM per kWh'!$F$6:$F$38, 0)) * 'Discounts %'!X43</f>
        <v>1.4160799044025141</v>
      </c>
      <c r="Y43" s="181">
        <f>INDEX('CDCM per kWh'!Y$6:Y$38, MATCH('Discounts per kWh'!$F43, 'CDCM per kWh'!$F$6:$F$38, 0)) * 'Discounts %'!Y43</f>
        <v>1.6841477872261283</v>
      </c>
      <c r="Z43" s="181">
        <f>INDEX('CDCM per kWh'!Z$6:Z$38, MATCH('Discounts per kWh'!$F43, 'CDCM per kWh'!$F$6:$F$38, 0)) * 'Discounts %'!Z43</f>
        <v>1.5079381611257314</v>
      </c>
      <c r="AA43" s="181">
        <f>INDEX('CDCM per kWh'!AA$6:AA$38, MATCH('Discounts per kWh'!$F43, 'CDCM per kWh'!$F$6:$F$38, 0)) * 'Discounts %'!AA43</f>
        <v>2.2056320125810154</v>
      </c>
      <c r="AB43" s="181">
        <f>INDEX('CDCM per kWh'!AB$6:AB$38, MATCH('Discounts per kWh'!$F43, 'CDCM per kWh'!$F$6:$F$38, 0)) * 'Discounts %'!AB43</f>
        <v>1.3410716397775437</v>
      </c>
      <c r="AC43" s="181">
        <f>INDEX('CDCM per kWh'!AC$6:AC$38, MATCH('Discounts per kWh'!$F43, 'CDCM per kWh'!$F$6:$F$38, 0)) * 'Discounts %'!AC43</f>
        <v>1.9773437008643486</v>
      </c>
      <c r="AD43" s="181">
        <f>INDEX('CDCM per kWh'!AD$6:AD$38, MATCH('Discounts per kWh'!$F43, 'CDCM per kWh'!$F$6:$F$38, 0)) * 'Discounts %'!AD43</f>
        <v>1.8189480810760972</v>
      </c>
      <c r="AE43" s="181">
        <f>INDEX('CDCM per kWh'!AE$6:AE$38, MATCH('Discounts per kWh'!$F43, 'CDCM per kWh'!$F$6:$F$38, 0)) * 'Discounts %'!AE43</f>
        <v>0.93025118402352236</v>
      </c>
      <c r="AF43" s="181">
        <f>INDEX('CDCM per kWh'!AF$6:AF$38, MATCH('Discounts per kWh'!$F43, 'CDCM per kWh'!$F$6:$F$38, 0)) * 'Discounts %'!AF43</f>
        <v>1.1992611517778229</v>
      </c>
      <c r="AG43" s="181">
        <f>INDEX('CDCM per kWh'!AG$6:AG$38, MATCH('Discounts per kWh'!$F43, 'CDCM per kWh'!$F$6:$F$38, 0)) * 'Discounts %'!AG43</f>
        <v>0.97627307272479524</v>
      </c>
      <c r="AH43" s="181">
        <f>INDEX('CDCM per kWh'!AH$6:AH$38, MATCH('Discounts per kWh'!$F43, 'CDCM per kWh'!$F$6:$F$38, 0)) * 'Discounts %'!AH43</f>
        <v>1.087076815050692</v>
      </c>
      <c r="AI43" s="181">
        <f>INDEX('CDCM per kWh'!AI$6:AI$38, MATCH('Discounts per kWh'!$F43, 'CDCM per kWh'!$F$6:$F$38, 0)) * 'Discounts %'!AI43</f>
        <v>1.3706058963458732</v>
      </c>
      <c r="AJ43" s="181">
        <f>INDEX('CDCM per kWh'!AJ$6:AJ$38, MATCH('Discounts per kWh'!$F43, 'CDCM per kWh'!$F$6:$F$38, 0)) * 'Discounts %'!AJ43</f>
        <v>1.967369166529098</v>
      </c>
      <c r="AK43" s="181">
        <f>INDEX('CDCM per kWh'!AK$6:AK$38, MATCH('Discounts per kWh'!$F43, 'CDCM per kWh'!$F$6:$F$38, 0)) * 'Discounts %'!AK43</f>
        <v>2.05810819999515</v>
      </c>
      <c r="AL43" s="134"/>
      <c r="AM43" s="188">
        <f t="shared" si="8"/>
        <v>0.39518472155752082</v>
      </c>
      <c r="AN43" s="188">
        <f t="shared" si="7"/>
        <v>0.4240002976363908</v>
      </c>
      <c r="AO43" s="188">
        <f t="shared" si="7"/>
        <v>0.37070478894699721</v>
      </c>
      <c r="AP43" s="188">
        <f t="shared" si="7"/>
        <v>0.45186276682368054</v>
      </c>
      <c r="AQ43" s="188">
        <f t="shared" si="7"/>
        <v>0.2971477229056807</v>
      </c>
      <c r="AR43" s="188">
        <f t="shared" si="7"/>
        <v>0.53251474211638761</v>
      </c>
      <c r="AS43" s="188">
        <f t="shared" si="7"/>
        <v>0.25888290711787021</v>
      </c>
      <c r="AT43" s="188">
        <f t="shared" si="7"/>
        <v>0.37990731121723287</v>
      </c>
      <c r="AU43" s="188">
        <f t="shared" si="7"/>
        <v>0.39658968994285015</v>
      </c>
      <c r="AV43" s="188">
        <f t="shared" si="7"/>
        <v>0.26869768862770671</v>
      </c>
      <c r="AW43" s="188">
        <f t="shared" si="7"/>
        <v>0.19931725199317774</v>
      </c>
      <c r="AX43" s="188">
        <f t="shared" si="7"/>
        <v>0.36626765504102177</v>
      </c>
      <c r="AY43" s="188">
        <f t="shared" si="7"/>
        <v>0.46706629311757908</v>
      </c>
      <c r="AZ43" s="188">
        <f t="shared" si="7"/>
        <v>0.47840519990689767</v>
      </c>
      <c r="BA43" s="185"/>
      <c r="BB43" s="186">
        <f t="shared" si="3"/>
        <v>0.38709627413093922</v>
      </c>
      <c r="BC43" s="186">
        <f t="shared" si="3"/>
        <v>0.33646878729602619</v>
      </c>
      <c r="BD43" s="186">
        <f t="shared" si="3"/>
        <v>0.32597072686742706</v>
      </c>
      <c r="BE43" s="186">
        <f t="shared" si="3"/>
        <v>0.25765234959890715</v>
      </c>
      <c r="BF43" s="186">
        <f t="shared" si="3"/>
        <v>0.28464499960503753</v>
      </c>
      <c r="BG43" s="186">
        <f t="shared" si="3"/>
        <v>0.3685659391668385</v>
      </c>
      <c r="BH43" s="186">
        <f t="shared" si="3"/>
        <v>0.16594364866246428</v>
      </c>
      <c r="BI43" s="186">
        <f t="shared" si="3"/>
        <v>0.69030896860907354</v>
      </c>
      <c r="BJ43" s="186">
        <f t="shared" si="3"/>
        <v>0.49408719357757358</v>
      </c>
      <c r="BK43" s="186">
        <f t="shared" si="6"/>
        <v>0.37974425717279886</v>
      </c>
      <c r="BL43" s="186">
        <f t="shared" si="6"/>
        <v>0.22451715564371205</v>
      </c>
      <c r="BM43" s="186">
        <f t="shared" si="6"/>
        <v>0.36468556107667605</v>
      </c>
      <c r="BN43" s="186">
        <f t="shared" si="6"/>
        <v>0.31131466945439035</v>
      </c>
      <c r="BO43" s="186">
        <f t="shared" si="6"/>
        <v>0.30284502838835581</v>
      </c>
      <c r="BP43" s="134"/>
    </row>
    <row r="44" spans="1:68" x14ac:dyDescent="0.3">
      <c r="A44" s="134"/>
      <c r="B44" s="134"/>
      <c r="C44" s="134"/>
      <c r="D44" s="8" t="s">
        <v>181</v>
      </c>
      <c r="E44" s="8" t="s">
        <v>183</v>
      </c>
      <c r="F44" s="8" t="s">
        <v>78</v>
      </c>
      <c r="G44" s="8" t="s">
        <v>162</v>
      </c>
      <c r="H44" s="134"/>
      <c r="I44" s="181">
        <f>INDEX('CDCM per kWh'!I$6:I$38, MATCH('Discounts per kWh'!$F44, 'CDCM per kWh'!$F$6:$F$38, 0)) * 'Discounts %'!I44</f>
        <v>0.38479630176392032</v>
      </c>
      <c r="J44" s="181">
        <f>INDEX('CDCM per kWh'!J$6:J$38, MATCH('Discounts per kWh'!$F44, 'CDCM per kWh'!$F$6:$F$38, 0)) * 'Discounts %'!J44</f>
        <v>0.69779122212004319</v>
      </c>
      <c r="K44" s="181">
        <f>INDEX('CDCM per kWh'!K$6:K$38, MATCH('Discounts per kWh'!$F44, 'CDCM per kWh'!$F$6:$F$38, 0)) * 'Discounts %'!K44</f>
        <v>0.7644985775483838</v>
      </c>
      <c r="L44" s="181">
        <f>INDEX('CDCM per kWh'!L$6:L$38, MATCH('Discounts per kWh'!$F44, 'CDCM per kWh'!$F$6:$F$38, 0)) * 'Discounts %'!L44</f>
        <v>1.0974546353751611</v>
      </c>
      <c r="M44" s="181">
        <f>INDEX('CDCM per kWh'!M$6:M$38, MATCH('Discounts per kWh'!$F44, 'CDCM per kWh'!$F$6:$F$38, 0)) * 'Discounts %'!M44</f>
        <v>0.51957652147507805</v>
      </c>
      <c r="N44" s="181">
        <f>INDEX('CDCM per kWh'!N$6:N$38, MATCH('Discounts per kWh'!$F44, 'CDCM per kWh'!$F$6:$F$38, 0)) * 'Discounts %'!N44</f>
        <v>0.96153418930524748</v>
      </c>
      <c r="O44" s="181">
        <f>INDEX('CDCM per kWh'!O$6:O$38, MATCH('Discounts per kWh'!$F44, 'CDCM per kWh'!$F$6:$F$38, 0)) * 'Discounts %'!O44</f>
        <v>0.65898438229952094</v>
      </c>
      <c r="P44" s="181">
        <f>INDEX('CDCM per kWh'!P$6:P$38, MATCH('Discounts per kWh'!$F44, 'CDCM per kWh'!$F$6:$F$38, 0)) * 'Discounts %'!P44</f>
        <v>0</v>
      </c>
      <c r="Q44" s="181">
        <f>INDEX('CDCM per kWh'!Q$6:Q$38, MATCH('Discounts per kWh'!$F44, 'CDCM per kWh'!$F$6:$F$38, 0)) * 'Discounts %'!Q44</f>
        <v>0.39038260021805427</v>
      </c>
      <c r="R44" s="181">
        <f>INDEX('CDCM per kWh'!R$6:R$38, MATCH('Discounts per kWh'!$F44, 'CDCM per kWh'!$F$6:$F$38, 0)) * 'Discounts %'!R44</f>
        <v>0.14035376189893514</v>
      </c>
      <c r="S44" s="181">
        <f>INDEX('CDCM per kWh'!S$6:S$38, MATCH('Discounts per kWh'!$F44, 'CDCM per kWh'!$F$6:$F$38, 0)) * 'Discounts %'!S44</f>
        <v>0.46302255844336582</v>
      </c>
      <c r="T44" s="181">
        <f>INDEX('CDCM per kWh'!T$6:T$38, MATCH('Discounts per kWh'!$F44, 'CDCM per kWh'!$F$6:$F$38, 0)) * 'Discounts %'!T44</f>
        <v>0.61195490130661467</v>
      </c>
      <c r="U44" s="181">
        <f>INDEX('CDCM per kWh'!U$6:U$38, MATCH('Discounts per kWh'!$F44, 'CDCM per kWh'!$F$6:$F$38, 0)) * 'Discounts %'!U44</f>
        <v>0.88118413348238633</v>
      </c>
      <c r="V44" s="181">
        <f>INDEX('CDCM per kWh'!V$6:V$38, MATCH('Discounts per kWh'!$F44, 'CDCM per kWh'!$F$6:$F$38, 0)) * 'Discounts %'!V44</f>
        <v>0.94334543088077305</v>
      </c>
      <c r="W44" s="134"/>
      <c r="X44" s="181">
        <f>INDEX('CDCM per kWh'!X$6:X$38, MATCH('Discounts per kWh'!$F44, 'CDCM per kWh'!$F$6:$F$38, 0)) * 'Discounts %'!X44</f>
        <v>0.53374951647609836</v>
      </c>
      <c r="Y44" s="181">
        <f>INDEX('CDCM per kWh'!Y$6:Y$38, MATCH('Discounts per kWh'!$F44, 'CDCM per kWh'!$F$6:$F$38, 0)) * 'Discounts %'!Y44</f>
        <v>0.93312664028690073</v>
      </c>
      <c r="Z44" s="181">
        <f>INDEX('CDCM per kWh'!Z$6:Z$38, MATCH('Discounts per kWh'!$F44, 'CDCM per kWh'!$F$6:$F$38, 0)) * 'Discounts %'!Z44</f>
        <v>1.0136370759656059</v>
      </c>
      <c r="AA44" s="181">
        <f>INDEX('CDCM per kWh'!AA$6:AA$38, MATCH('Discounts per kWh'!$F44, 'CDCM per kWh'!$F$6:$F$38, 0)) * 'Discounts %'!AA44</f>
        <v>1.3802164007577835</v>
      </c>
      <c r="AB44" s="181">
        <f>INDEX('CDCM per kWh'!AB$6:AB$38, MATCH('Discounts per kWh'!$F44, 'CDCM per kWh'!$F$6:$F$38, 0)) * 'Discounts %'!AB44</f>
        <v>0.6671899890940014</v>
      </c>
      <c r="AC44" s="181">
        <f>INDEX('CDCM per kWh'!AC$6:AC$38, MATCH('Discounts per kWh'!$F44, 'CDCM per kWh'!$F$6:$F$38, 0)) * 'Discounts %'!AC44</f>
        <v>1.3159229408275608</v>
      </c>
      <c r="AD44" s="181">
        <f>INDEX('CDCM per kWh'!AD$6:AD$38, MATCH('Discounts per kWh'!$F44, 'CDCM per kWh'!$F$6:$F$38, 0)) * 'Discounts %'!AD44</f>
        <v>0.76785616457713057</v>
      </c>
      <c r="AE44" s="181">
        <f>INDEX('CDCM per kWh'!AE$6:AE$38, MATCH('Discounts per kWh'!$F44, 'CDCM per kWh'!$F$6:$F$38, 0)) * 'Discounts %'!AE44</f>
        <v>0</v>
      </c>
      <c r="AF44" s="181">
        <f>INDEX('CDCM per kWh'!AF$6:AF$38, MATCH('Discounts per kWh'!$F44, 'CDCM per kWh'!$F$6:$F$38, 0)) * 'Discounts %'!AF44</f>
        <v>0.58326564358130861</v>
      </c>
      <c r="AG44" s="181">
        <f>INDEX('CDCM per kWh'!AG$6:AG$38, MATCH('Discounts per kWh'!$F44, 'CDCM per kWh'!$F$6:$F$38, 0)) * 'Discounts %'!AG44</f>
        <v>0.19371318839767748</v>
      </c>
      <c r="AH44" s="181">
        <f>INDEX('CDCM per kWh'!AH$6:AH$38, MATCH('Discounts per kWh'!$F44, 'CDCM per kWh'!$F$6:$F$38, 0)) * 'Discounts %'!AH44</f>
        <v>0.56674331618166196</v>
      </c>
      <c r="AI44" s="181">
        <f>INDEX('CDCM per kWh'!AI$6:AI$38, MATCH('Discounts per kWh'!$F44, 'CDCM per kWh'!$F$6:$F$38, 0)) * 'Discounts %'!AI44</f>
        <v>0.83532237599554438</v>
      </c>
      <c r="AJ44" s="181">
        <f>INDEX('CDCM per kWh'!AJ$6:AJ$38, MATCH('Discounts per kWh'!$F44, 'CDCM per kWh'!$F$6:$F$38, 0)) * 'Discounts %'!AJ44</f>
        <v>1.1551843738819192</v>
      </c>
      <c r="AK44" s="181">
        <f>INDEX('CDCM per kWh'!AK$6:AK$38, MATCH('Discounts per kWh'!$F44, 'CDCM per kWh'!$F$6:$F$38, 0)) * 'Discounts %'!AK44</f>
        <v>1.2290277136938026</v>
      </c>
      <c r="AL44" s="134"/>
      <c r="AM44" s="188">
        <f t="shared" si="8"/>
        <v>0.14895321471217804</v>
      </c>
      <c r="AN44" s="188">
        <f t="shared" si="7"/>
        <v>0.23533541816685755</v>
      </c>
      <c r="AO44" s="188">
        <f t="shared" si="7"/>
        <v>0.24913849841722213</v>
      </c>
      <c r="AP44" s="188">
        <f t="shared" si="7"/>
        <v>0.28276176538262243</v>
      </c>
      <c r="AQ44" s="188">
        <f t="shared" si="7"/>
        <v>0.14761346761892336</v>
      </c>
      <c r="AR44" s="188">
        <f t="shared" si="7"/>
        <v>0.35438875152231331</v>
      </c>
      <c r="AS44" s="188">
        <f t="shared" si="7"/>
        <v>0.10887178227760963</v>
      </c>
      <c r="AT44" s="188">
        <f t="shared" si="7"/>
        <v>0</v>
      </c>
      <c r="AU44" s="188">
        <f t="shared" si="7"/>
        <v>0.19288304336325435</v>
      </c>
      <c r="AV44" s="188">
        <f t="shared" si="7"/>
        <v>5.3359426498742341E-2</v>
      </c>
      <c r="AW44" s="188">
        <f t="shared" si="7"/>
        <v>0.10372075773829614</v>
      </c>
      <c r="AX44" s="188">
        <f t="shared" si="7"/>
        <v>0.2233674746889297</v>
      </c>
      <c r="AY44" s="188">
        <f t="shared" si="7"/>
        <v>0.27400024039953286</v>
      </c>
      <c r="AZ44" s="188">
        <f t="shared" si="7"/>
        <v>0.28568228281302954</v>
      </c>
      <c r="BA44" s="185"/>
      <c r="BB44" s="186">
        <f t="shared" si="3"/>
        <v>0.38709627413093906</v>
      </c>
      <c r="BC44" s="186">
        <f t="shared" si="3"/>
        <v>0.3372576362480697</v>
      </c>
      <c r="BD44" s="186">
        <f t="shared" si="3"/>
        <v>0.32588484234485654</v>
      </c>
      <c r="BE44" s="186">
        <f t="shared" si="3"/>
        <v>0.25765234959890737</v>
      </c>
      <c r="BF44" s="186">
        <f t="shared" si="3"/>
        <v>0.28410342176326336</v>
      </c>
      <c r="BG44" s="186">
        <f t="shared" si="3"/>
        <v>0.36856593916683861</v>
      </c>
      <c r="BH44" s="186">
        <f t="shared" si="3"/>
        <v>0.16521147572223546</v>
      </c>
      <c r="BI44" s="186">
        <f t="shared" si="3"/>
        <v>0</v>
      </c>
      <c r="BJ44" s="186">
        <f t="shared" si="3"/>
        <v>0.49408719357757369</v>
      </c>
      <c r="BK44" s="186">
        <f t="shared" si="6"/>
        <v>0.38017809980159267</v>
      </c>
      <c r="BL44" s="186">
        <f t="shared" si="6"/>
        <v>0.22400800100754195</v>
      </c>
      <c r="BM44" s="186">
        <f t="shared" si="6"/>
        <v>0.36500643137591832</v>
      </c>
      <c r="BN44" s="186">
        <f t="shared" si="6"/>
        <v>0.31094549934382104</v>
      </c>
      <c r="BO44" s="186">
        <f t="shared" si="6"/>
        <v>0.30283952565106154</v>
      </c>
      <c r="BP44" s="134"/>
    </row>
    <row r="45" spans="1:68" x14ac:dyDescent="0.3">
      <c r="A45" s="134"/>
      <c r="B45" s="134"/>
      <c r="C45" s="134"/>
      <c r="D45" s="8" t="s">
        <v>181</v>
      </c>
      <c r="E45" s="8" t="s">
        <v>183</v>
      </c>
      <c r="F45" s="8" t="s">
        <v>79</v>
      </c>
      <c r="G45" s="8" t="s">
        <v>162</v>
      </c>
      <c r="H45" s="134"/>
      <c r="I45" s="181">
        <f>INDEX('CDCM per kWh'!I$6:I$38, MATCH('Discounts per kWh'!$F45, 'CDCM per kWh'!$F$6:$F$38, 0)) * 'Discounts %'!I45</f>
        <v>1.1181849091552183</v>
      </c>
      <c r="J45" s="181">
        <f>INDEX('CDCM per kWh'!J$6:J$38, MATCH('Discounts per kWh'!$F45, 'CDCM per kWh'!$F$6:$F$38, 0)) * 'Discounts %'!J45</f>
        <v>1.3918277677617406</v>
      </c>
      <c r="K45" s="181">
        <f>INDEX('CDCM per kWh'!K$6:K$38, MATCH('Discounts per kWh'!$F45, 'CDCM per kWh'!$F$6:$F$38, 0)) * 'Discounts %'!K45</f>
        <v>1.2097757718065898</v>
      </c>
      <c r="L45" s="181">
        <f>INDEX('CDCM per kWh'!L$6:L$38, MATCH('Discounts per kWh'!$F45, 'CDCM per kWh'!$F$6:$F$38, 0)) * 'Discounts %'!L45</f>
        <v>1.7684849392731632</v>
      </c>
      <c r="M45" s="181">
        <f>INDEX('CDCM per kWh'!M$6:M$38, MATCH('Discounts per kWh'!$F45, 'CDCM per kWh'!$F$6:$F$38, 0)) * 'Discounts %'!M45</f>
        <v>1.0137825952941728</v>
      </c>
      <c r="N45" s="181">
        <f>INDEX('CDCM per kWh'!N$6:N$38, MATCH('Discounts per kWh'!$F45, 'CDCM per kWh'!$F$6:$F$38, 0)) * 'Discounts %'!N45</f>
        <v>1.4979366842326076</v>
      </c>
      <c r="O45" s="181">
        <f>INDEX('CDCM per kWh'!O$6:O$38, MATCH('Discounts per kWh'!$F45, 'CDCM per kWh'!$F$6:$F$38, 0)) * 'Discounts %'!O45</f>
        <v>1.6024623361221713</v>
      </c>
      <c r="P45" s="181">
        <f>INDEX('CDCM per kWh'!P$6:P$38, MATCH('Discounts per kWh'!$F45, 'CDCM per kWh'!$F$6:$F$38, 0)) * 'Discounts %'!P45</f>
        <v>0.58525128194251563</v>
      </c>
      <c r="Q45" s="181">
        <f>INDEX('CDCM per kWh'!Q$6:Q$38, MATCH('Discounts per kWh'!$F45, 'CDCM per kWh'!$F$6:$F$38, 0)) * 'Discounts %'!Q45</f>
        <v>0.87470927558972233</v>
      </c>
      <c r="R45" s="181">
        <f>INDEX('CDCM per kWh'!R$6:R$38, MATCH('Discounts per kWh'!$F45, 'CDCM per kWh'!$F$6:$F$38, 0)) * 'Discounts %'!R45</f>
        <v>0.78025747007385948</v>
      </c>
      <c r="S45" s="181">
        <f>INDEX('CDCM per kWh'!S$6:S$38, MATCH('Discounts per kWh'!$F45, 'CDCM per kWh'!$F$6:$F$38, 0)) * 'Discounts %'!S45</f>
        <v>0.91351472384592924</v>
      </c>
      <c r="T45" s="181">
        <f>INDEX('CDCM per kWh'!T$6:T$38, MATCH('Discounts per kWh'!$F45, 'CDCM per kWh'!$F$6:$F$38, 0)) * 'Discounts %'!T45</f>
        <v>1.0522764779183336</v>
      </c>
      <c r="U45" s="181">
        <f>INDEX('CDCM per kWh'!U$6:U$38, MATCH('Discounts per kWh'!$F45, 'CDCM per kWh'!$F$6:$F$38, 0)) * 'Discounts %'!U45</f>
        <v>1.5166633962435765</v>
      </c>
      <c r="V45" s="181">
        <f>INDEX('CDCM per kWh'!V$6:V$38, MATCH('Discounts per kWh'!$F45, 'CDCM per kWh'!$F$6:$F$38, 0)) * 'Discounts %'!V45</f>
        <v>1.5975645366504774</v>
      </c>
      <c r="W45" s="134"/>
      <c r="X45" s="181">
        <f>INDEX('CDCM per kWh'!X$6:X$38, MATCH('Discounts per kWh'!$F45, 'CDCM per kWh'!$F$6:$F$38, 0)) * 'Discounts %'!X45</f>
        <v>1.3933381267576002</v>
      </c>
      <c r="Y45" s="181">
        <f>INDEX('CDCM per kWh'!Y$6:Y$38, MATCH('Discounts per kWh'!$F45, 'CDCM per kWh'!$F$6:$F$38, 0)) * 'Discounts %'!Y45</f>
        <v>1.671626399804832</v>
      </c>
      <c r="Z45" s="181">
        <f>INDEX('CDCM per kWh'!Z$6:Z$38, MATCH('Discounts per kWh'!$F45, 'CDCM per kWh'!$F$6:$F$38, 0)) * 'Discounts %'!Z45</f>
        <v>1.4941731947694077</v>
      </c>
      <c r="AA45" s="181">
        <f>INDEX('CDCM per kWh'!AA$6:AA$38, MATCH('Discounts per kWh'!$F45, 'CDCM per kWh'!$F$6:$F$38, 0)) * 'Discounts %'!AA45</f>
        <v>2.1131584611592098</v>
      </c>
      <c r="AB45" s="181">
        <f>INDEX('CDCM per kWh'!AB$6:AB$38, MATCH('Discounts per kWh'!$F45, 'CDCM per kWh'!$F$6:$F$38, 0)) * 'Discounts %'!AB45</f>
        <v>1.3071298991745681</v>
      </c>
      <c r="AC45" s="181">
        <f>INDEX('CDCM per kWh'!AC$6:AC$38, MATCH('Discounts per kWh'!$F45, 'CDCM per kWh'!$F$6:$F$38, 0)) * 'Discounts %'!AC45</f>
        <v>1.8348288670644237</v>
      </c>
      <c r="AD45" s="181">
        <f>INDEX('CDCM per kWh'!AD$6:AD$38, MATCH('Discounts per kWh'!$F45, 'CDCM per kWh'!$F$6:$F$38, 0)) * 'Discounts %'!AD45</f>
        <v>1.8061277186786571</v>
      </c>
      <c r="AE45" s="181">
        <f>INDEX('CDCM per kWh'!AE$6:AE$38, MATCH('Discounts per kWh'!$F45, 'CDCM per kWh'!$F$6:$F$38, 0)) * 'Discounts %'!AE45</f>
        <v>0.90799083748059517</v>
      </c>
      <c r="AF45" s="181">
        <f>INDEX('CDCM per kWh'!AF$6:AF$38, MATCH('Discounts per kWh'!$F45, 'CDCM per kWh'!$F$6:$F$38, 0)) * 'Discounts %'!AF45</f>
        <v>1.1942300132786046</v>
      </c>
      <c r="AG45" s="181">
        <f>INDEX('CDCM per kWh'!AG$6:AG$38, MATCH('Discounts per kWh'!$F45, 'CDCM per kWh'!$F$6:$F$38, 0)) * 'Discounts %'!AG45</f>
        <v>0.9689885289578305</v>
      </c>
      <c r="AH45" s="181">
        <f>INDEX('CDCM per kWh'!AH$6:AH$38, MATCH('Discounts per kWh'!$F45, 'CDCM per kWh'!$F$6:$F$38, 0)) * 'Discounts %'!AH45</f>
        <v>1.0863757402836298</v>
      </c>
      <c r="AI45" s="181">
        <f>INDEX('CDCM per kWh'!AI$6:AI$38, MATCH('Discounts per kWh'!$F45, 'CDCM per kWh'!$F$6:$F$38, 0)) * 'Discounts %'!AI45</f>
        <v>1.3674721363468378</v>
      </c>
      <c r="AJ45" s="181">
        <f>INDEX('CDCM per kWh'!AJ$6:AJ$38, MATCH('Discounts per kWh'!$F45, 'CDCM per kWh'!$F$6:$F$38, 0)) * 'Discounts %'!AJ45</f>
        <v>1.9437268790657052</v>
      </c>
      <c r="AK45" s="181">
        <f>INDEX('CDCM per kWh'!AK$6:AK$38, MATCH('Discounts per kWh'!$F45, 'CDCM per kWh'!$F$6:$F$38, 0)) * 'Discounts %'!AK45</f>
        <v>2.0535113143824146</v>
      </c>
      <c r="AL45" s="134"/>
      <c r="AM45" s="188">
        <f t="shared" si="8"/>
        <v>0.27515321760238187</v>
      </c>
      <c r="AN45" s="188">
        <f t="shared" si="7"/>
        <v>0.27979863204309141</v>
      </c>
      <c r="AO45" s="188">
        <f t="shared" si="7"/>
        <v>0.28439742296281789</v>
      </c>
      <c r="AP45" s="188">
        <f t="shared" si="7"/>
        <v>0.34467352188604661</v>
      </c>
      <c r="AQ45" s="188">
        <f t="shared" si="7"/>
        <v>0.29334730388039532</v>
      </c>
      <c r="AR45" s="188">
        <f t="shared" si="7"/>
        <v>0.3368921828318161</v>
      </c>
      <c r="AS45" s="188">
        <f t="shared" si="7"/>
        <v>0.20366538255648581</v>
      </c>
      <c r="AT45" s="188">
        <f t="shared" si="7"/>
        <v>0.32273955553807954</v>
      </c>
      <c r="AU45" s="188">
        <f t="shared" si="7"/>
        <v>0.31952073768888223</v>
      </c>
      <c r="AV45" s="188">
        <f t="shared" si="7"/>
        <v>0.18873105888397101</v>
      </c>
      <c r="AW45" s="188">
        <f t="shared" si="7"/>
        <v>0.17286101643770058</v>
      </c>
      <c r="AX45" s="188">
        <f t="shared" si="7"/>
        <v>0.31519565842850428</v>
      </c>
      <c r="AY45" s="188">
        <f t="shared" si="7"/>
        <v>0.42706348282212869</v>
      </c>
      <c r="AZ45" s="188">
        <f t="shared" si="7"/>
        <v>0.45594677773193726</v>
      </c>
      <c r="BA45" s="185"/>
      <c r="BB45" s="186">
        <f t="shared" si="3"/>
        <v>0.24607130301039246</v>
      </c>
      <c r="BC45" s="186">
        <f t="shared" si="3"/>
        <v>0.20102963780716052</v>
      </c>
      <c r="BD45" s="186">
        <f t="shared" si="3"/>
        <v>0.23508275631782558</v>
      </c>
      <c r="BE45" s="186">
        <f t="shared" si="3"/>
        <v>0.19489762916935294</v>
      </c>
      <c r="BF45" s="186">
        <f t="shared" si="3"/>
        <v>0.28935918336147182</v>
      </c>
      <c r="BG45" s="186">
        <f t="shared" si="3"/>
        <v>0.22490415407938677</v>
      </c>
      <c r="BH45" s="186">
        <f t="shared" si="3"/>
        <v>0.12709526955206915</v>
      </c>
      <c r="BI45" s="186">
        <f t="shared" si="3"/>
        <v>0.55145467510446144</v>
      </c>
      <c r="BJ45" s="186">
        <f t="shared" si="3"/>
        <v>0.36528792663535409</v>
      </c>
      <c r="BK45" s="186">
        <f t="shared" si="6"/>
        <v>0.24188305286728706</v>
      </c>
      <c r="BL45" s="186">
        <f t="shared" si="6"/>
        <v>0.1892263057457351</v>
      </c>
      <c r="BM45" s="186">
        <f t="shared" si="6"/>
        <v>0.29953692308321883</v>
      </c>
      <c r="BN45" s="186">
        <f t="shared" si="6"/>
        <v>0.28158092552366326</v>
      </c>
      <c r="BO45" s="186">
        <f t="shared" si="6"/>
        <v>0.28540116362866624</v>
      </c>
      <c r="BP45" s="134"/>
    </row>
    <row r="46" spans="1:68" x14ac:dyDescent="0.3">
      <c r="A46" s="134"/>
      <c r="B46" s="134"/>
      <c r="C46" s="134"/>
      <c r="D46" s="8" t="s">
        <v>181</v>
      </c>
      <c r="E46" s="8" t="s">
        <v>183</v>
      </c>
      <c r="F46" s="8" t="s">
        <v>80</v>
      </c>
      <c r="G46" s="8" t="s">
        <v>162</v>
      </c>
      <c r="H46" s="134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34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34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85"/>
      <c r="BB46" s="186">
        <f t="shared" si="3"/>
        <v>0</v>
      </c>
      <c r="BC46" s="186">
        <f t="shared" si="3"/>
        <v>0</v>
      </c>
      <c r="BD46" s="186">
        <f t="shared" si="3"/>
        <v>0</v>
      </c>
      <c r="BE46" s="186">
        <f t="shared" si="3"/>
        <v>0</v>
      </c>
      <c r="BF46" s="186">
        <f t="shared" si="3"/>
        <v>0</v>
      </c>
      <c r="BG46" s="186">
        <f t="shared" si="3"/>
        <v>0</v>
      </c>
      <c r="BH46" s="186">
        <f t="shared" si="3"/>
        <v>0</v>
      </c>
      <c r="BI46" s="186">
        <f t="shared" si="3"/>
        <v>0</v>
      </c>
      <c r="BJ46" s="186">
        <f t="shared" si="3"/>
        <v>0</v>
      </c>
      <c r="BK46" s="186">
        <f t="shared" si="6"/>
        <v>0</v>
      </c>
      <c r="BL46" s="186">
        <f t="shared" si="6"/>
        <v>0</v>
      </c>
      <c r="BM46" s="186">
        <f t="shared" si="6"/>
        <v>0</v>
      </c>
      <c r="BN46" s="186">
        <f t="shared" si="6"/>
        <v>0</v>
      </c>
      <c r="BO46" s="186">
        <f t="shared" si="6"/>
        <v>0</v>
      </c>
      <c r="BP46" s="134"/>
    </row>
    <row r="47" spans="1:68" x14ac:dyDescent="0.3">
      <c r="A47" s="134"/>
      <c r="B47" s="134"/>
      <c r="C47" s="134"/>
      <c r="D47" s="8" t="s">
        <v>181</v>
      </c>
      <c r="E47" s="8" t="s">
        <v>183</v>
      </c>
      <c r="F47" s="8" t="s">
        <v>81</v>
      </c>
      <c r="G47" s="8" t="s">
        <v>162</v>
      </c>
      <c r="H47" s="134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34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34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85"/>
      <c r="BB47" s="186">
        <f t="shared" si="3"/>
        <v>0</v>
      </c>
      <c r="BC47" s="186">
        <f t="shared" si="3"/>
        <v>0</v>
      </c>
      <c r="BD47" s="186">
        <f t="shared" si="3"/>
        <v>0</v>
      </c>
      <c r="BE47" s="186">
        <f t="shared" si="3"/>
        <v>0</v>
      </c>
      <c r="BF47" s="186">
        <f t="shared" si="3"/>
        <v>0</v>
      </c>
      <c r="BG47" s="186">
        <f t="shared" si="3"/>
        <v>0</v>
      </c>
      <c r="BH47" s="186">
        <f t="shared" si="3"/>
        <v>0</v>
      </c>
      <c r="BI47" s="186">
        <f t="shared" si="3"/>
        <v>0</v>
      </c>
      <c r="BJ47" s="186">
        <f t="shared" si="3"/>
        <v>0</v>
      </c>
      <c r="BK47" s="186">
        <f t="shared" si="6"/>
        <v>0</v>
      </c>
      <c r="BL47" s="186">
        <f t="shared" si="6"/>
        <v>0</v>
      </c>
      <c r="BM47" s="186">
        <f t="shared" si="6"/>
        <v>0</v>
      </c>
      <c r="BN47" s="186">
        <f t="shared" si="6"/>
        <v>0</v>
      </c>
      <c r="BO47" s="186">
        <f t="shared" si="6"/>
        <v>0</v>
      </c>
      <c r="BP47" s="134"/>
    </row>
    <row r="48" spans="1:68" x14ac:dyDescent="0.3">
      <c r="A48" s="134"/>
      <c r="B48" s="134"/>
      <c r="C48" s="134"/>
      <c r="D48" s="8" t="s">
        <v>181</v>
      </c>
      <c r="E48" s="8" t="s">
        <v>183</v>
      </c>
      <c r="F48" s="8" t="s">
        <v>82</v>
      </c>
      <c r="G48" s="8" t="s">
        <v>162</v>
      </c>
      <c r="H48" s="134"/>
      <c r="I48" s="181">
        <f>INDEX('CDCM per kWh'!I$6:I$38, MATCH('Discounts per kWh'!$F48, 'CDCM per kWh'!$F$6:$F$38, 0)) * 'Discounts %'!I48</f>
        <v>1.4175244774282316</v>
      </c>
      <c r="J48" s="181">
        <f>INDEX('CDCM per kWh'!J$6:J$38, MATCH('Discounts per kWh'!$F48, 'CDCM per kWh'!$F$6:$F$38, 0)) * 'Discounts %'!J48</f>
        <v>1.7922008403436351</v>
      </c>
      <c r="K48" s="181">
        <f>INDEX('CDCM per kWh'!K$6:K$38, MATCH('Discounts per kWh'!$F48, 'CDCM per kWh'!$F$6:$F$38, 0)) * 'Discounts %'!K48</f>
        <v>1.4835968484592237</v>
      </c>
      <c r="L48" s="181">
        <f>INDEX('CDCM per kWh'!L$6:L$38, MATCH('Discounts per kWh'!$F48, 'CDCM per kWh'!$F$6:$F$38, 0)) * 'Discounts %'!L48</f>
        <v>2.3066408187973195</v>
      </c>
      <c r="M48" s="181">
        <f>INDEX('CDCM per kWh'!M$6:M$38, MATCH('Discounts per kWh'!$F48, 'CDCM per kWh'!$F$6:$F$38, 0)) * 'Discounts %'!M48</f>
        <v>1.3576026114615212</v>
      </c>
      <c r="N48" s="181">
        <f>INDEX('CDCM per kWh'!N$6:N$38, MATCH('Discounts per kWh'!$F48, 'CDCM per kWh'!$F$6:$F$38, 0)) * 'Discounts %'!N48</f>
        <v>1.9551217381672801</v>
      </c>
      <c r="O48" s="181">
        <f>INDEX('CDCM per kWh'!O$6:O$38, MATCH('Discounts per kWh'!$F48, 'CDCM per kWh'!$F$6:$F$38, 0)) * 'Discounts %'!O48</f>
        <v>1.9491384937549778</v>
      </c>
      <c r="P48" s="181">
        <f>INDEX('CDCM per kWh'!P$6:P$38, MATCH('Discounts per kWh'!$F48, 'CDCM per kWh'!$F$6:$F$38, 0)) * 'Discounts %'!P48</f>
        <v>0.98216286995750912</v>
      </c>
      <c r="Q48" s="181">
        <f>INDEX('CDCM per kWh'!Q$6:Q$38, MATCH('Discounts per kWh'!$F48, 'CDCM per kWh'!$F$6:$F$38, 0)) * 'Discounts %'!Q48</f>
        <v>1.8379205013034392</v>
      </c>
      <c r="R48" s="181">
        <f>INDEX('CDCM per kWh'!R$6:R$38, MATCH('Discounts per kWh'!$F48, 'CDCM per kWh'!$F$6:$F$38, 0)) * 'Discounts %'!R48</f>
        <v>0.95257602589402945</v>
      </c>
      <c r="S48" s="181">
        <f>INDEX('CDCM per kWh'!S$6:S$38, MATCH('Discounts per kWh'!$F48, 'CDCM per kWh'!$F$6:$F$38, 0)) * 'Discounts %'!S48</f>
        <v>1.1436554682910836</v>
      </c>
      <c r="T48" s="181">
        <f>INDEX('CDCM per kWh'!T$6:T$38, MATCH('Discounts per kWh'!$F48, 'CDCM per kWh'!$F$6:$F$38, 0)) * 'Discounts %'!T48</f>
        <v>1.3382355663937282</v>
      </c>
      <c r="U48" s="181">
        <f>INDEX('CDCM per kWh'!U$6:U$38, MATCH('Discounts per kWh'!$F48, 'CDCM per kWh'!$F$6:$F$38, 0)) * 'Discounts %'!U48</f>
        <v>3.0388317410557164</v>
      </c>
      <c r="V48" s="181">
        <f>INDEX('CDCM per kWh'!V$6:V$38, MATCH('Discounts per kWh'!$F48, 'CDCM per kWh'!$F$6:$F$38, 0)) * 'Discounts %'!V48</f>
        <v>2.0708611222619746</v>
      </c>
      <c r="W48" s="134"/>
      <c r="X48" s="181">
        <f>INDEX('CDCM per kWh'!X$6:X$38, MATCH('Discounts per kWh'!$F48, 'CDCM per kWh'!$F$6:$F$38, 0)) * 'Discounts %'!X48</f>
        <v>1.3933381267576002</v>
      </c>
      <c r="Y48" s="181">
        <f>INDEX('CDCM per kWh'!Y$6:Y$38, MATCH('Discounts per kWh'!$F48, 'CDCM per kWh'!$F$6:$F$38, 0)) * 'Discounts %'!Y48</f>
        <v>1.671626399804832</v>
      </c>
      <c r="Z48" s="181">
        <f>INDEX('CDCM per kWh'!Z$6:Z$38, MATCH('Discounts per kWh'!$F48, 'CDCM per kWh'!$F$6:$F$38, 0)) * 'Discounts %'!Z48</f>
        <v>1.4941731947694072</v>
      </c>
      <c r="AA48" s="181">
        <f>INDEX('CDCM per kWh'!AA$6:AA$38, MATCH('Discounts per kWh'!$F48, 'CDCM per kWh'!$F$6:$F$38, 0)) * 'Discounts %'!AA48</f>
        <v>2.1131584611592098</v>
      </c>
      <c r="AB48" s="181">
        <f>INDEX('CDCM per kWh'!AB$6:AB$38, MATCH('Discounts per kWh'!$F48, 'CDCM per kWh'!$F$6:$F$38, 0)) * 'Discounts %'!AB48</f>
        <v>1.3071298991745677</v>
      </c>
      <c r="AC48" s="181">
        <f>INDEX('CDCM per kWh'!AC$6:AC$38, MATCH('Discounts per kWh'!$F48, 'CDCM per kWh'!$F$6:$F$38, 0)) * 'Discounts %'!AC48</f>
        <v>1.8348288670644235</v>
      </c>
      <c r="AD48" s="181">
        <f>INDEX('CDCM per kWh'!AD$6:AD$38, MATCH('Discounts per kWh'!$F48, 'CDCM per kWh'!$F$6:$F$38, 0)) * 'Discounts %'!AD48</f>
        <v>1.8061277186786571</v>
      </c>
      <c r="AE48" s="181">
        <f>INDEX('CDCM per kWh'!AE$6:AE$38, MATCH('Discounts per kWh'!$F48, 'CDCM per kWh'!$F$6:$F$38, 0)) * 'Discounts %'!AE48</f>
        <v>0.90799083748059539</v>
      </c>
      <c r="AF48" s="181">
        <f>INDEX('CDCM per kWh'!AF$6:AF$38, MATCH('Discounts per kWh'!$F48, 'CDCM per kWh'!$F$6:$F$38, 0)) * 'Discounts %'!AF48</f>
        <v>1.1942300132786043</v>
      </c>
      <c r="AG48" s="181">
        <f>INDEX('CDCM per kWh'!AG$6:AG$38, MATCH('Discounts per kWh'!$F48, 'CDCM per kWh'!$F$6:$F$38, 0)) * 'Discounts %'!AG48</f>
        <v>0.96898852895783061</v>
      </c>
      <c r="AH48" s="181">
        <f>INDEX('CDCM per kWh'!AH$6:AH$38, MATCH('Discounts per kWh'!$F48, 'CDCM per kWh'!$F$6:$F$38, 0)) * 'Discounts %'!AH48</f>
        <v>1.0863757402836296</v>
      </c>
      <c r="AI48" s="181">
        <f>INDEX('CDCM per kWh'!AI$6:AI$38, MATCH('Discounts per kWh'!$F48, 'CDCM per kWh'!$F$6:$F$38, 0)) * 'Discounts %'!AI48</f>
        <v>1.3674721363468374</v>
      </c>
      <c r="AJ48" s="181">
        <f>INDEX('CDCM per kWh'!AJ$6:AJ$38, MATCH('Discounts per kWh'!$F48, 'CDCM per kWh'!$F$6:$F$38, 0)) * 'Discounts %'!AJ48</f>
        <v>1.9437268790657054</v>
      </c>
      <c r="AK48" s="181">
        <f>INDEX('CDCM per kWh'!AK$6:AK$38, MATCH('Discounts per kWh'!$F48, 'CDCM per kWh'!$F$6:$F$38, 0)) * 'Discounts %'!AK48</f>
        <v>2.0535113143824151</v>
      </c>
      <c r="AL48" s="134"/>
      <c r="AM48" s="188">
        <f t="shared" ref="AM48:AZ57" si="9">IF(AND(X48 = "", I48 = ""), 0, X48 - I48)</f>
        <v>-2.4186350670631462E-2</v>
      </c>
      <c r="AN48" s="188">
        <f t="shared" si="9"/>
        <v>-0.12057444053880317</v>
      </c>
      <c r="AO48" s="188">
        <f t="shared" si="9"/>
        <v>1.057634631018356E-2</v>
      </c>
      <c r="AP48" s="188">
        <f t="shared" si="9"/>
        <v>-0.19348235763810973</v>
      </c>
      <c r="AQ48" s="188">
        <f t="shared" si="9"/>
        <v>-5.0472712286953492E-2</v>
      </c>
      <c r="AR48" s="188">
        <f t="shared" si="9"/>
        <v>-0.12029287110285658</v>
      </c>
      <c r="AS48" s="188">
        <f t="shared" si="9"/>
        <v>-0.14301077507632076</v>
      </c>
      <c r="AT48" s="188">
        <f t="shared" si="9"/>
        <v>-7.417203247691373E-2</v>
      </c>
      <c r="AU48" s="188">
        <f t="shared" si="9"/>
        <v>-0.64369048802483486</v>
      </c>
      <c r="AV48" s="188">
        <f t="shared" si="9"/>
        <v>1.6412503063801154E-2</v>
      </c>
      <c r="AW48" s="188">
        <f t="shared" si="9"/>
        <v>-5.7279728007453956E-2</v>
      </c>
      <c r="AX48" s="188">
        <f t="shared" si="9"/>
        <v>2.9236569953109193E-2</v>
      </c>
      <c r="AY48" s="188">
        <f t="shared" si="9"/>
        <v>-1.095104861990011</v>
      </c>
      <c r="AZ48" s="188">
        <f t="shared" si="9"/>
        <v>-1.7349807879559531E-2</v>
      </c>
      <c r="BA48" s="185"/>
      <c r="BB48" s="186">
        <f t="shared" si="3"/>
        <v>-1.7062386615370458E-2</v>
      </c>
      <c r="BC48" s="186">
        <f t="shared" si="3"/>
        <v>-6.7277303873869584E-2</v>
      </c>
      <c r="BD48" s="186">
        <f t="shared" si="3"/>
        <v>7.1288546623481507E-3</v>
      </c>
      <c r="BE48" s="186">
        <f t="shared" si="3"/>
        <v>-8.3880574756754395E-2</v>
      </c>
      <c r="BF48" s="186">
        <f t="shared" si="3"/>
        <v>-3.7177824984158885E-2</v>
      </c>
      <c r="BG48" s="186">
        <f t="shared" si="3"/>
        <v>-6.1527049060187133E-2</v>
      </c>
      <c r="BH48" s="186">
        <f t="shared" si="3"/>
        <v>-7.3371274301198192E-2</v>
      </c>
      <c r="BI48" s="186">
        <f t="shared" si="3"/>
        <v>-7.5519076057235401E-2</v>
      </c>
      <c r="BJ48" s="186">
        <f t="shared" si="3"/>
        <v>-0.35022760101339229</v>
      </c>
      <c r="BK48" s="186">
        <f t="shared" si="6"/>
        <v>1.7229599126639142E-2</v>
      </c>
      <c r="BL48" s="186">
        <f t="shared" si="6"/>
        <v>-5.0084776049770179E-2</v>
      </c>
      <c r="BM48" s="186">
        <f t="shared" si="6"/>
        <v>2.1847102772717199E-2</v>
      </c>
      <c r="BN48" s="186">
        <f t="shared" si="6"/>
        <v>-0.36037035127504696</v>
      </c>
      <c r="BO48" s="186">
        <f t="shared" si="6"/>
        <v>-8.3780644163180592E-3</v>
      </c>
      <c r="BP48" s="134"/>
    </row>
    <row r="49" spans="1:68" x14ac:dyDescent="0.3">
      <c r="A49" s="134"/>
      <c r="B49" s="134"/>
      <c r="C49" s="134"/>
      <c r="D49" s="8" t="s">
        <v>181</v>
      </c>
      <c r="E49" s="8" t="s">
        <v>183</v>
      </c>
      <c r="F49" s="8" t="s">
        <v>83</v>
      </c>
      <c r="G49" s="8" t="s">
        <v>162</v>
      </c>
      <c r="H49" s="134"/>
      <c r="I49" s="181">
        <f>INDEX('CDCM per kWh'!I$6:I$38, MATCH('Discounts per kWh'!$F49, 'CDCM per kWh'!$F$6:$F$38, 0)) * 'Discounts %'!I49</f>
        <v>1.1215099584605499</v>
      </c>
      <c r="J49" s="181">
        <f>INDEX('CDCM per kWh'!J$6:J$38, MATCH('Discounts per kWh'!$F49, 'CDCM per kWh'!$F$6:$F$38, 0)) * 'Discounts %'!J49</f>
        <v>1.5414459896198958</v>
      </c>
      <c r="K49" s="181">
        <f>INDEX('CDCM per kWh'!K$6:K$38, MATCH('Discounts per kWh'!$F49, 'CDCM per kWh'!$F$6:$F$38, 0)) * 'Discounts %'!K49</f>
        <v>1.364430271159399</v>
      </c>
      <c r="L49" s="181">
        <f>INDEX('CDCM per kWh'!L$6:L$38, MATCH('Discounts per kWh'!$F49, 'CDCM per kWh'!$F$6:$F$38, 0)) * 'Discounts %'!L49</f>
        <v>1.8220723080560277</v>
      </c>
      <c r="M49" s="181">
        <f>INDEX('CDCM per kWh'!M$6:M$38, MATCH('Discounts per kWh'!$F49, 'CDCM per kWh'!$F$6:$F$38, 0)) * 'Discounts %'!M49</f>
        <v>1.0628163839280103</v>
      </c>
      <c r="N49" s="181">
        <f>INDEX('CDCM per kWh'!N$6:N$38, MATCH('Discounts per kWh'!$F49, 'CDCM per kWh'!$F$6:$F$38, 0)) * 'Discounts %'!N49</f>
        <v>1.580737918384638</v>
      </c>
      <c r="O49" s="181">
        <f>INDEX('CDCM per kWh'!O$6:O$38, MATCH('Discounts per kWh'!$F49, 'CDCM per kWh'!$F$6:$F$38, 0)) * 'Discounts %'!O49</f>
        <v>1.7569966154017438</v>
      </c>
      <c r="P49" s="181">
        <f>INDEX('CDCM per kWh'!P$6:P$38, MATCH('Discounts per kWh'!$F49, 'CDCM per kWh'!$F$6:$F$38, 0)) * 'Discounts %'!P49</f>
        <v>0.34380320650490109</v>
      </c>
      <c r="Q49" s="181">
        <f>INDEX('CDCM per kWh'!Q$6:Q$38, MATCH('Discounts per kWh'!$F49, 'CDCM per kWh'!$F$6:$F$38, 0)) * 'Discounts %'!Q49</f>
        <v>0.83011342730404558</v>
      </c>
      <c r="R49" s="181">
        <f>INDEX('CDCM per kWh'!R$6:R$38, MATCH('Discounts per kWh'!$F49, 'CDCM per kWh'!$F$6:$F$38, 0)) * 'Discounts %'!R49</f>
        <v>0.70568297664426438</v>
      </c>
      <c r="S49" s="181">
        <f>INDEX('CDCM per kWh'!S$6:S$38, MATCH('Discounts per kWh'!$F49, 'CDCM per kWh'!$F$6:$F$38, 0)) * 'Discounts %'!S49</f>
        <v>0.87903181228722382</v>
      </c>
      <c r="T49" s="181">
        <f>INDEX('CDCM per kWh'!T$6:T$38, MATCH('Discounts per kWh'!$F49, 'CDCM per kWh'!$F$6:$F$38, 0)) * 'Discounts %'!T49</f>
        <v>0.95518775997231986</v>
      </c>
      <c r="U49" s="181">
        <f>INDEX('CDCM per kWh'!U$6:U$38, MATCH('Discounts per kWh'!$F49, 'CDCM per kWh'!$F$6:$F$38, 0)) * 'Discounts %'!U49</f>
        <v>1.5363817064478484</v>
      </c>
      <c r="V49" s="181">
        <f>INDEX('CDCM per kWh'!V$6:V$38, MATCH('Discounts per kWh'!$F49, 'CDCM per kWh'!$F$6:$F$38, 0)) * 'Discounts %'!V49</f>
        <v>1.5967809544564666</v>
      </c>
      <c r="W49" s="134"/>
      <c r="X49" s="181">
        <f>INDEX('CDCM per kWh'!X$6:X$38, MATCH('Discounts per kWh'!$F49, 'CDCM per kWh'!$F$6:$F$38, 0)) * 'Discounts %'!X49</f>
        <v>1.3933381267576002</v>
      </c>
      <c r="Y49" s="181">
        <f>INDEX('CDCM per kWh'!Y$6:Y$38, MATCH('Discounts per kWh'!$F49, 'CDCM per kWh'!$F$6:$F$38, 0)) * 'Discounts %'!Y49</f>
        <v>1.671626399804832</v>
      </c>
      <c r="Z49" s="181">
        <f>INDEX('CDCM per kWh'!Z$6:Z$38, MATCH('Discounts per kWh'!$F49, 'CDCM per kWh'!$F$6:$F$38, 0)) * 'Discounts %'!Z49</f>
        <v>1.4941731947694075</v>
      </c>
      <c r="AA49" s="181">
        <f>INDEX('CDCM per kWh'!AA$6:AA$38, MATCH('Discounts per kWh'!$F49, 'CDCM per kWh'!$F$6:$F$38, 0)) * 'Discounts %'!AA49</f>
        <v>2.1131584611592098</v>
      </c>
      <c r="AB49" s="181">
        <f>INDEX('CDCM per kWh'!AB$6:AB$38, MATCH('Discounts per kWh'!$F49, 'CDCM per kWh'!$F$6:$F$38, 0)) * 'Discounts %'!AB49</f>
        <v>1.3071298991745677</v>
      </c>
      <c r="AC49" s="181">
        <f>INDEX('CDCM per kWh'!AC$6:AC$38, MATCH('Discounts per kWh'!$F49, 'CDCM per kWh'!$F$6:$F$38, 0)) * 'Discounts %'!AC49</f>
        <v>1.8348288670644233</v>
      </c>
      <c r="AD49" s="181">
        <f>INDEX('CDCM per kWh'!AD$6:AD$38, MATCH('Discounts per kWh'!$F49, 'CDCM per kWh'!$F$6:$F$38, 0)) * 'Discounts %'!AD49</f>
        <v>1.8061277186786573</v>
      </c>
      <c r="AE49" s="181">
        <f>INDEX('CDCM per kWh'!AE$6:AE$38, MATCH('Discounts per kWh'!$F49, 'CDCM per kWh'!$F$6:$F$38, 0)) * 'Discounts %'!AE49</f>
        <v>0.73974678547872308</v>
      </c>
      <c r="AF49" s="181">
        <f>INDEX('CDCM per kWh'!AF$6:AF$38, MATCH('Discounts per kWh'!$F49, 'CDCM per kWh'!$F$6:$F$38, 0)) * 'Discounts %'!AF49</f>
        <v>1.1942300132786048</v>
      </c>
      <c r="AG49" s="181">
        <f>INDEX('CDCM per kWh'!AG$6:AG$38, MATCH('Discounts per kWh'!$F49, 'CDCM per kWh'!$F$6:$F$38, 0)) * 'Discounts %'!AG49</f>
        <v>0.9689885289578305</v>
      </c>
      <c r="AH49" s="181">
        <f>INDEX('CDCM per kWh'!AH$6:AH$38, MATCH('Discounts per kWh'!$F49, 'CDCM per kWh'!$F$6:$F$38, 0)) * 'Discounts %'!AH49</f>
        <v>1.0863757402836298</v>
      </c>
      <c r="AI49" s="181">
        <f>INDEX('CDCM per kWh'!AI$6:AI$38, MATCH('Discounts per kWh'!$F49, 'CDCM per kWh'!$F$6:$F$38, 0)) * 'Discounts %'!AI49</f>
        <v>1.3674721363468372</v>
      </c>
      <c r="AJ49" s="181">
        <f>INDEX('CDCM per kWh'!AJ$6:AJ$38, MATCH('Discounts per kWh'!$F49, 'CDCM per kWh'!$F$6:$F$38, 0)) * 'Discounts %'!AJ49</f>
        <v>1.9437268790657047</v>
      </c>
      <c r="AK49" s="181">
        <f>INDEX('CDCM per kWh'!AK$6:AK$38, MATCH('Discounts per kWh'!$F49, 'CDCM per kWh'!$F$6:$F$38, 0)) * 'Discounts %'!AK49</f>
        <v>2.0535113143824151</v>
      </c>
      <c r="AL49" s="134"/>
      <c r="AM49" s="188">
        <f t="shared" si="9"/>
        <v>0.27182816829705025</v>
      </c>
      <c r="AN49" s="188">
        <f t="shared" si="9"/>
        <v>0.1301804101849362</v>
      </c>
      <c r="AO49" s="188">
        <f t="shared" si="9"/>
        <v>0.1297429236100085</v>
      </c>
      <c r="AP49" s="188">
        <f t="shared" si="9"/>
        <v>0.29108615310318209</v>
      </c>
      <c r="AQ49" s="188">
        <f t="shared" si="9"/>
        <v>0.24431351524655742</v>
      </c>
      <c r="AR49" s="188">
        <f t="shared" si="9"/>
        <v>0.25409094867978532</v>
      </c>
      <c r="AS49" s="188">
        <f t="shared" si="9"/>
        <v>4.9131103276913501E-2</v>
      </c>
      <c r="AT49" s="188">
        <f t="shared" si="9"/>
        <v>0.39594357897382199</v>
      </c>
      <c r="AU49" s="188">
        <f t="shared" si="9"/>
        <v>0.3641165859745592</v>
      </c>
      <c r="AV49" s="188">
        <f t="shared" si="9"/>
        <v>0.26330555231356612</v>
      </c>
      <c r="AW49" s="188">
        <f t="shared" si="9"/>
        <v>0.207343927996406</v>
      </c>
      <c r="AX49" s="188">
        <f t="shared" si="9"/>
        <v>0.41228437637451731</v>
      </c>
      <c r="AY49" s="188">
        <f t="shared" si="9"/>
        <v>0.4073451726178563</v>
      </c>
      <c r="AZ49" s="188">
        <f t="shared" si="9"/>
        <v>0.45673035992594846</v>
      </c>
      <c r="BA49" s="185"/>
      <c r="BB49" s="186">
        <f t="shared" si="3"/>
        <v>0.24237695461053016</v>
      </c>
      <c r="BC49" s="186">
        <f t="shared" si="3"/>
        <v>8.4453435969584184E-2</v>
      </c>
      <c r="BD49" s="186">
        <f t="shared" si="3"/>
        <v>9.5089449679067795E-2</v>
      </c>
      <c r="BE49" s="186">
        <f t="shared" si="3"/>
        <v>0.15975554417691712</v>
      </c>
      <c r="BF49" s="186">
        <f t="shared" si="3"/>
        <v>0.22987368179591966</v>
      </c>
      <c r="BG49" s="186">
        <f t="shared" si="3"/>
        <v>0.16074198368028131</v>
      </c>
      <c r="BH49" s="186">
        <f t="shared" si="3"/>
        <v>2.7963117769398489E-2</v>
      </c>
      <c r="BI49" s="186">
        <f t="shared" si="3"/>
        <v>1.1516576095929389</v>
      </c>
      <c r="BJ49" s="186">
        <f t="shared" si="3"/>
        <v>0.43863473833581812</v>
      </c>
      <c r="BK49" s="186">
        <f t="shared" si="6"/>
        <v>0.37312158721138988</v>
      </c>
      <c r="BL49" s="186">
        <f t="shared" si="6"/>
        <v>0.23587761568822077</v>
      </c>
      <c r="BM49" s="186">
        <f t="shared" si="6"/>
        <v>0.43162652794720152</v>
      </c>
      <c r="BN49" s="186">
        <f t="shared" si="6"/>
        <v>0.26513279278731333</v>
      </c>
      <c r="BO49" s="186">
        <f t="shared" si="6"/>
        <v>0.28603194361208822</v>
      </c>
      <c r="BP49" s="134"/>
    </row>
    <row r="50" spans="1:68" x14ac:dyDescent="0.3">
      <c r="A50" s="134"/>
      <c r="B50" s="134"/>
      <c r="C50" s="134"/>
      <c r="D50" s="8" t="s">
        <v>181</v>
      </c>
      <c r="E50" s="8" t="s">
        <v>183</v>
      </c>
      <c r="F50" s="8" t="s">
        <v>84</v>
      </c>
      <c r="G50" s="8" t="s">
        <v>162</v>
      </c>
      <c r="H50" s="134"/>
      <c r="I50" s="181">
        <f>INDEX('CDCM per kWh'!I$6:I$38, MATCH('Discounts per kWh'!$F50, 'CDCM per kWh'!$F$6:$F$38, 0)) * 'Discounts %'!I50</f>
        <v>1.3020344237038042</v>
      </c>
      <c r="J50" s="181">
        <f>INDEX('CDCM per kWh'!J$6:J$38, MATCH('Discounts per kWh'!$F50, 'CDCM per kWh'!$F$6:$F$38, 0)) * 'Discounts %'!J50</f>
        <v>1.4129488383722899</v>
      </c>
      <c r="K50" s="181">
        <f>INDEX('CDCM per kWh'!K$6:K$38, MATCH('Discounts per kWh'!$F50, 'CDCM per kWh'!$F$6:$F$38, 0)) * 'Discounts %'!K50</f>
        <v>1.2016222522199667</v>
      </c>
      <c r="L50" s="181">
        <f>INDEX('CDCM per kWh'!L$6:L$38, MATCH('Discounts per kWh'!$F50, 'CDCM per kWh'!$F$6:$F$38, 0)) * 'Discounts %'!L50</f>
        <v>2.0318071638538315</v>
      </c>
      <c r="M50" s="181">
        <f>INDEX('CDCM per kWh'!M$6:M$38, MATCH('Discounts per kWh'!$F50, 'CDCM per kWh'!$F$6:$F$38, 0)) * 'Discounts %'!M50</f>
        <v>1.1138655083301776</v>
      </c>
      <c r="N50" s="181">
        <f>INDEX('CDCM per kWh'!N$6:N$38, MATCH('Discounts per kWh'!$F50, 'CDCM per kWh'!$F$6:$F$38, 0)) * 'Discounts %'!N50</f>
        <v>1.5878096677153044</v>
      </c>
      <c r="O50" s="181">
        <f>INDEX('CDCM per kWh'!O$6:O$38, MATCH('Discounts per kWh'!$F50, 'CDCM per kWh'!$F$6:$F$38, 0)) * 'Discounts %'!O50</f>
        <v>1.7424754242360134</v>
      </c>
      <c r="P50" s="181">
        <f>INDEX('CDCM per kWh'!P$6:P$38, MATCH('Discounts per kWh'!$F50, 'CDCM per kWh'!$F$6:$F$38, 0)) * 'Discounts %'!P50</f>
        <v>0.88301040309291712</v>
      </c>
      <c r="Q50" s="181">
        <f>INDEX('CDCM per kWh'!Q$6:Q$38, MATCH('Discounts per kWh'!$F50, 'CDCM per kWh'!$F$6:$F$38, 0)) * 'Discounts %'!Q50</f>
        <v>1.007040573695388</v>
      </c>
      <c r="R50" s="181">
        <f>INDEX('CDCM per kWh'!R$6:R$38, MATCH('Discounts per kWh'!$F50, 'CDCM per kWh'!$F$6:$F$38, 0)) * 'Discounts %'!R50</f>
        <v>0.96323521673796375</v>
      </c>
      <c r="S50" s="181">
        <f>INDEX('CDCM per kWh'!S$6:S$38, MATCH('Discounts per kWh'!$F50, 'CDCM per kWh'!$F$6:$F$38, 0)) * 'Discounts %'!S50</f>
        <v>1.0194892328469933</v>
      </c>
      <c r="T50" s="181">
        <f>INDEX('CDCM per kWh'!T$6:T$38, MATCH('Discounts per kWh'!$F50, 'CDCM per kWh'!$F$6:$F$38, 0)) * 'Discounts %'!T50</f>
        <v>1.2391642568641954</v>
      </c>
      <c r="U50" s="181">
        <f>INDEX('CDCM per kWh'!U$6:U$38, MATCH('Discounts per kWh'!$F50, 'CDCM per kWh'!$F$6:$F$38, 0)) * 'Discounts %'!U50</f>
        <v>1.7089582866782076</v>
      </c>
      <c r="V50" s="181">
        <f>INDEX('CDCM per kWh'!V$6:V$38, MATCH('Discounts per kWh'!$F50, 'CDCM per kWh'!$F$6:$F$38, 0)) * 'Discounts %'!V50</f>
        <v>1.7470044095848465</v>
      </c>
      <c r="W50" s="134"/>
      <c r="X50" s="181">
        <f>INDEX('CDCM per kWh'!X$6:X$38, MATCH('Discounts per kWh'!$F50, 'CDCM per kWh'!$F$6:$F$38, 0)) * 'Discounts %'!X50</f>
        <v>1.3933381267575999</v>
      </c>
      <c r="Y50" s="181">
        <f>INDEX('CDCM per kWh'!Y$6:Y$38, MATCH('Discounts per kWh'!$F50, 'CDCM per kWh'!$F$6:$F$38, 0)) * 'Discounts %'!Y50</f>
        <v>1.671626399804832</v>
      </c>
      <c r="Z50" s="181">
        <f>INDEX('CDCM per kWh'!Z$6:Z$38, MATCH('Discounts per kWh'!$F50, 'CDCM per kWh'!$F$6:$F$38, 0)) * 'Discounts %'!Z50</f>
        <v>1.4941731947694075</v>
      </c>
      <c r="AA50" s="181">
        <f>INDEX('CDCM per kWh'!AA$6:AA$38, MATCH('Discounts per kWh'!$F50, 'CDCM per kWh'!$F$6:$F$38, 0)) * 'Discounts %'!AA50</f>
        <v>2.1131584611592102</v>
      </c>
      <c r="AB50" s="181">
        <f>INDEX('CDCM per kWh'!AB$6:AB$38, MATCH('Discounts per kWh'!$F50, 'CDCM per kWh'!$F$6:$F$38, 0)) * 'Discounts %'!AB50</f>
        <v>1.3071298991745677</v>
      </c>
      <c r="AC50" s="181">
        <f>INDEX('CDCM per kWh'!AC$6:AC$38, MATCH('Discounts per kWh'!$F50, 'CDCM per kWh'!$F$6:$F$38, 0)) * 'Discounts %'!AC50</f>
        <v>1.8348288670644242</v>
      </c>
      <c r="AD50" s="181">
        <f>INDEX('CDCM per kWh'!AD$6:AD$38, MATCH('Discounts per kWh'!$F50, 'CDCM per kWh'!$F$6:$F$38, 0)) * 'Discounts %'!AD50</f>
        <v>1.8061277186786571</v>
      </c>
      <c r="AE50" s="181">
        <f>INDEX('CDCM per kWh'!AE$6:AE$38, MATCH('Discounts per kWh'!$F50, 'CDCM per kWh'!$F$6:$F$38, 0)) * 'Discounts %'!AE50</f>
        <v>0.9079908374805955</v>
      </c>
      <c r="AF50" s="181">
        <f>INDEX('CDCM per kWh'!AF$6:AF$38, MATCH('Discounts per kWh'!$F50, 'CDCM per kWh'!$F$6:$F$38, 0)) * 'Discounts %'!AF50</f>
        <v>1.1942300132786041</v>
      </c>
      <c r="AG50" s="181">
        <f>INDEX('CDCM per kWh'!AG$6:AG$38, MATCH('Discounts per kWh'!$F50, 'CDCM per kWh'!$F$6:$F$38, 0)) * 'Discounts %'!AG50</f>
        <v>0.9689885289578305</v>
      </c>
      <c r="AH50" s="181">
        <f>INDEX('CDCM per kWh'!AH$6:AH$38, MATCH('Discounts per kWh'!$F50, 'CDCM per kWh'!$F$6:$F$38, 0)) * 'Discounts %'!AH50</f>
        <v>1.0863757402836298</v>
      </c>
      <c r="AI50" s="181">
        <f>INDEX('CDCM per kWh'!AI$6:AI$38, MATCH('Discounts per kWh'!$F50, 'CDCM per kWh'!$F$6:$F$38, 0)) * 'Discounts %'!AI50</f>
        <v>1.3674721363468372</v>
      </c>
      <c r="AJ50" s="181">
        <f>INDEX('CDCM per kWh'!AJ$6:AJ$38, MATCH('Discounts per kWh'!$F50, 'CDCM per kWh'!$F$6:$F$38, 0)) * 'Discounts %'!AJ50</f>
        <v>1.9437268790657052</v>
      </c>
      <c r="AK50" s="181">
        <f>INDEX('CDCM per kWh'!AK$6:AK$38, MATCH('Discounts per kWh'!$F50, 'CDCM per kWh'!$F$6:$F$38, 0)) * 'Discounts %'!AK50</f>
        <v>2.0535113143824151</v>
      </c>
      <c r="AL50" s="134"/>
      <c r="AM50" s="188">
        <f t="shared" si="9"/>
        <v>9.1303703053795759E-2</v>
      </c>
      <c r="AN50" s="188">
        <f t="shared" si="9"/>
        <v>0.25867756143254206</v>
      </c>
      <c r="AO50" s="188">
        <f t="shared" si="9"/>
        <v>0.29255094254944081</v>
      </c>
      <c r="AP50" s="188">
        <f t="shared" si="9"/>
        <v>8.1351297305378711E-2</v>
      </c>
      <c r="AQ50" s="188">
        <f t="shared" si="9"/>
        <v>0.19326439084439007</v>
      </c>
      <c r="AR50" s="188">
        <f t="shared" si="9"/>
        <v>0.24701919934911976</v>
      </c>
      <c r="AS50" s="188">
        <f t="shared" si="9"/>
        <v>6.3652294442643642E-2</v>
      </c>
      <c r="AT50" s="188">
        <f t="shared" si="9"/>
        <v>2.4980434387678385E-2</v>
      </c>
      <c r="AU50" s="188">
        <f t="shared" si="9"/>
        <v>0.1871894395832161</v>
      </c>
      <c r="AV50" s="188">
        <f t="shared" si="9"/>
        <v>5.7533122198667463E-3</v>
      </c>
      <c r="AW50" s="188">
        <f t="shared" si="9"/>
        <v>6.6886507436636489E-2</v>
      </c>
      <c r="AX50" s="188">
        <f t="shared" si="9"/>
        <v>0.12830787948264177</v>
      </c>
      <c r="AY50" s="188">
        <f t="shared" si="9"/>
        <v>0.23476859238749759</v>
      </c>
      <c r="AZ50" s="188">
        <f t="shared" si="9"/>
        <v>0.30650690479756859</v>
      </c>
      <c r="BA50" s="185"/>
      <c r="BB50" s="186">
        <f t="shared" si="3"/>
        <v>7.0123877980177093E-2</v>
      </c>
      <c r="BC50" s="186">
        <f t="shared" si="3"/>
        <v>0.18307638210774663</v>
      </c>
      <c r="BD50" s="186">
        <f t="shared" si="3"/>
        <v>0.24346331969881579</v>
      </c>
      <c r="BE50" s="186">
        <f t="shared" si="3"/>
        <v>4.0038886934070844E-2</v>
      </c>
      <c r="BF50" s="186">
        <f t="shared" si="3"/>
        <v>0.17350783321598434</v>
      </c>
      <c r="BG50" s="186">
        <f t="shared" si="3"/>
        <v>0.15557229835018899</v>
      </c>
      <c r="BH50" s="186">
        <f t="shared" si="3"/>
        <v>3.6529809004653205E-2</v>
      </c>
      <c r="BI50" s="186">
        <f t="shared" si="3"/>
        <v>2.8290079369596908E-2</v>
      </c>
      <c r="BJ50" s="186">
        <f t="shared" si="3"/>
        <v>0.18588073258688542</v>
      </c>
      <c r="BK50" s="186">
        <f t="shared" si="6"/>
        <v>5.9729047691493035E-3</v>
      </c>
      <c r="BL50" s="186">
        <f t="shared" si="6"/>
        <v>6.560786056548272E-2</v>
      </c>
      <c r="BM50" s="186">
        <f t="shared" si="6"/>
        <v>0.10354388352625274</v>
      </c>
      <c r="BN50" s="186">
        <f t="shared" si="6"/>
        <v>0.13737526200468572</v>
      </c>
      <c r="BO50" s="186">
        <f t="shared" si="6"/>
        <v>0.17544712716003166</v>
      </c>
      <c r="BP50" s="134"/>
    </row>
    <row r="51" spans="1:68" x14ac:dyDescent="0.3">
      <c r="A51" s="134"/>
      <c r="B51" s="134"/>
      <c r="C51" s="134"/>
      <c r="D51" s="8" t="s">
        <v>181</v>
      </c>
      <c r="E51" s="8" t="s">
        <v>183</v>
      </c>
      <c r="F51" s="8" t="s">
        <v>85</v>
      </c>
      <c r="G51" s="8" t="s">
        <v>162</v>
      </c>
      <c r="H51" s="134"/>
      <c r="I51" s="181">
        <f>INDEX('CDCM per kWh'!I$6:I$38, MATCH('Discounts per kWh'!$F51, 'CDCM per kWh'!$F$6:$F$38, 0)) * 'Discounts %'!I51</f>
        <v>0.66039436373739302</v>
      </c>
      <c r="J51" s="181">
        <f>INDEX('CDCM per kWh'!J$6:J$38, MATCH('Discounts per kWh'!$F51, 'CDCM per kWh'!$F$6:$F$38, 0)) * 'Discounts %'!J51</f>
        <v>0.73637421611346288</v>
      </c>
      <c r="K51" s="181">
        <f>INDEX('CDCM per kWh'!K$6:K$38, MATCH('Discounts per kWh'!$F51, 'CDCM per kWh'!$F$6:$F$38, 0)) * 'Discounts %'!K51</f>
        <v>0.64699241269474539</v>
      </c>
      <c r="L51" s="181">
        <f>INDEX('CDCM per kWh'!L$6:L$38, MATCH('Discounts per kWh'!$F51, 'CDCM per kWh'!$F$6:$F$38, 0)) * 'Discounts %'!L51</f>
        <v>1.0424299119701155</v>
      </c>
      <c r="M51" s="181">
        <f>INDEX('CDCM per kWh'!M$6:M$38, MATCH('Discounts per kWh'!$F51, 'CDCM per kWh'!$F$6:$F$38, 0)) * 'Discounts %'!M51</f>
        <v>0.63164087466772567</v>
      </c>
      <c r="N51" s="181">
        <f>INDEX('CDCM per kWh'!N$6:N$38, MATCH('Discounts per kWh'!$F51, 'CDCM per kWh'!$F$6:$F$38, 0)) * 'Discounts %'!N51</f>
        <v>1.0066000806293378</v>
      </c>
      <c r="O51" s="181">
        <f>INDEX('CDCM per kWh'!O$6:O$38, MATCH('Discounts per kWh'!$F51, 'CDCM per kWh'!$F$6:$F$38, 0)) * 'Discounts %'!O51</f>
        <v>1.0115469301602209</v>
      </c>
      <c r="P51" s="181">
        <f>INDEX('CDCM per kWh'!P$6:P$38, MATCH('Discounts per kWh'!$F51, 'CDCM per kWh'!$F$6:$F$38, 0)) * 'Discounts %'!P51</f>
        <v>0.42627226086410036</v>
      </c>
      <c r="Q51" s="181">
        <f>INDEX('CDCM per kWh'!Q$6:Q$38, MATCH('Discounts per kWh'!$F51, 'CDCM per kWh'!$F$6:$F$38, 0)) * 'Discounts %'!Q51</f>
        <v>0.46663934360957793</v>
      </c>
      <c r="R51" s="181">
        <f>INDEX('CDCM per kWh'!R$6:R$38, MATCH('Discounts per kWh'!$F51, 'CDCM per kWh'!$F$6:$F$38, 0)) * 'Discounts %'!R51</f>
        <v>0.38656116311084854</v>
      </c>
      <c r="S51" s="181">
        <f>INDEX('CDCM per kWh'!S$6:S$38, MATCH('Discounts per kWh'!$F51, 'CDCM per kWh'!$F$6:$F$38, 0)) * 'Discounts %'!S51</f>
        <v>0.52405058842966146</v>
      </c>
      <c r="T51" s="181">
        <f>INDEX('CDCM per kWh'!T$6:T$38, MATCH('Discounts per kWh'!$F51, 'CDCM per kWh'!$F$6:$F$38, 0)) * 'Discounts %'!T51</f>
        <v>0.66975066796417815</v>
      </c>
      <c r="U51" s="181">
        <f>INDEX('CDCM per kWh'!U$6:U$38, MATCH('Discounts per kWh'!$F51, 'CDCM per kWh'!$F$6:$F$38, 0)) * 'Discounts %'!U51</f>
        <v>0.9275459961287511</v>
      </c>
      <c r="V51" s="181">
        <f>INDEX('CDCM per kWh'!V$6:V$38, MATCH('Discounts per kWh'!$F51, 'CDCM per kWh'!$F$6:$F$38, 0)) * 'Discounts %'!V51</f>
        <v>1.1123400817937799</v>
      </c>
      <c r="W51" s="134"/>
      <c r="X51" s="181">
        <f>INDEX('CDCM per kWh'!X$6:X$38, MATCH('Discounts per kWh'!$F51, 'CDCM per kWh'!$F$6:$F$38, 0)) * 'Discounts %'!X51</f>
        <v>0.50966282910252947</v>
      </c>
      <c r="Y51" s="181">
        <f>INDEX('CDCM per kWh'!Y$6:Y$38, MATCH('Discounts per kWh'!$F51, 'CDCM per kWh'!$F$6:$F$38, 0)) * 'Discounts %'!Y51</f>
        <v>0.61108678042326803</v>
      </c>
      <c r="Z51" s="181">
        <f>INDEX('CDCM per kWh'!Z$6:Z$38, MATCH('Discounts per kWh'!$F51, 'CDCM per kWh'!$F$6:$F$38, 0)) * 'Discounts %'!Z51</f>
        <v>0.53864117407284917</v>
      </c>
      <c r="AA51" s="181">
        <f>INDEX('CDCM per kWh'!AA$6:AA$38, MATCH('Discounts per kWh'!$F51, 'CDCM per kWh'!$F$6:$F$38, 0)) * 'Discounts %'!AA51</f>
        <v>1.0298600459683789</v>
      </c>
      <c r="AB51" s="181">
        <f>INDEX('CDCM per kWh'!AB$6:AB$38, MATCH('Discounts per kWh'!$F51, 'CDCM per kWh'!$F$6:$F$38, 0)) * 'Discounts %'!AB51</f>
        <v>0.47063793927497727</v>
      </c>
      <c r="AC51" s="181">
        <f>INDEX('CDCM per kWh'!AC$6:AC$38, MATCH('Discounts per kWh'!$F51, 'CDCM per kWh'!$F$6:$F$38, 0)) * 'Discounts %'!AC51</f>
        <v>0.74337316620972493</v>
      </c>
      <c r="AD51" s="181">
        <f>INDEX('CDCM per kWh'!AD$6:AD$38, MATCH('Discounts per kWh'!$F51, 'CDCM per kWh'!$F$6:$F$38, 0)) * 'Discounts %'!AD51</f>
        <v>0.66857034765868462</v>
      </c>
      <c r="AE51" s="181">
        <f>INDEX('CDCM per kWh'!AE$6:AE$38, MATCH('Discounts per kWh'!$F51, 'CDCM per kWh'!$F$6:$F$38, 0)) * 'Discounts %'!AE51</f>
        <v>0.35457428184122125</v>
      </c>
      <c r="AF51" s="181">
        <f>INDEX('CDCM per kWh'!AF$6:AF$38, MATCH('Discounts per kWh'!$F51, 'CDCM per kWh'!$F$6:$F$38, 0)) * 'Discounts %'!AF51</f>
        <v>0.43935387787720581</v>
      </c>
      <c r="AG51" s="181">
        <f>INDEX('CDCM per kWh'!AG$6:AG$38, MATCH('Discounts per kWh'!$F51, 'CDCM per kWh'!$F$6:$F$38, 0)) * 'Discounts %'!AG51</f>
        <v>0.32620142401382507</v>
      </c>
      <c r="AH51" s="181">
        <f>INDEX('CDCM per kWh'!AH$6:AH$38, MATCH('Discounts per kWh'!$F51, 'CDCM per kWh'!$F$6:$F$38, 0)) * 'Discounts %'!AH51</f>
        <v>0.38696063828620447</v>
      </c>
      <c r="AI51" s="181">
        <f>INDEX('CDCM per kWh'!AI$6:AI$38, MATCH('Discounts per kWh'!$F51, 'CDCM per kWh'!$F$6:$F$38, 0)) * 'Discounts %'!AI51</f>
        <v>0.4403396477058597</v>
      </c>
      <c r="AJ51" s="181">
        <f>INDEX('CDCM per kWh'!AJ$6:AJ$38, MATCH('Discounts per kWh'!$F51, 'CDCM per kWh'!$F$6:$F$38, 0)) * 'Discounts %'!AJ51</f>
        <v>0.71826998384134488</v>
      </c>
      <c r="AK51" s="181">
        <f>INDEX('CDCM per kWh'!AK$6:AK$38, MATCH('Discounts per kWh'!$F51, 'CDCM per kWh'!$F$6:$F$38, 0)) * 'Discounts %'!AK51</f>
        <v>0.93551498515526044</v>
      </c>
      <c r="AL51" s="134"/>
      <c r="AM51" s="188">
        <f t="shared" si="9"/>
        <v>-0.15073153463486355</v>
      </c>
      <c r="AN51" s="188">
        <f t="shared" si="9"/>
        <v>-0.12528743569019485</v>
      </c>
      <c r="AO51" s="188">
        <f t="shared" si="9"/>
        <v>-0.10835123862189622</v>
      </c>
      <c r="AP51" s="188">
        <f t="shared" si="9"/>
        <v>-1.2569866001736596E-2</v>
      </c>
      <c r="AQ51" s="188">
        <f t="shared" si="9"/>
        <v>-0.1610029353927484</v>
      </c>
      <c r="AR51" s="188">
        <f t="shared" si="9"/>
        <v>-0.26322691441961288</v>
      </c>
      <c r="AS51" s="188">
        <f t="shared" si="9"/>
        <v>-0.34297658250153629</v>
      </c>
      <c r="AT51" s="188">
        <f t="shared" si="9"/>
        <v>-7.169797902287911E-2</v>
      </c>
      <c r="AU51" s="188">
        <f t="shared" si="9"/>
        <v>-2.7285465732372116E-2</v>
      </c>
      <c r="AV51" s="188">
        <f t="shared" si="9"/>
        <v>-6.0359739097023468E-2</v>
      </c>
      <c r="AW51" s="188">
        <f t="shared" si="9"/>
        <v>-0.13708995014345698</v>
      </c>
      <c r="AX51" s="188">
        <f t="shared" si="9"/>
        <v>-0.22941102025831844</v>
      </c>
      <c r="AY51" s="188">
        <f t="shared" si="9"/>
        <v>-0.20927601228740622</v>
      </c>
      <c r="AZ51" s="188">
        <f t="shared" si="9"/>
        <v>-0.17682509663851942</v>
      </c>
      <c r="BA51" s="185"/>
      <c r="BB51" s="186">
        <f t="shared" si="3"/>
        <v>-0.22824473210495511</v>
      </c>
      <c r="BC51" s="186">
        <f t="shared" si="3"/>
        <v>-0.17014098667312674</v>
      </c>
      <c r="BD51" s="186">
        <f t="shared" si="3"/>
        <v>-0.1674691024128237</v>
      </c>
      <c r="BE51" s="186">
        <f t="shared" si="3"/>
        <v>-1.2058236105274914E-2</v>
      </c>
      <c r="BF51" s="186">
        <f t="shared" si="3"/>
        <v>-0.25489632139060653</v>
      </c>
      <c r="BG51" s="186">
        <f t="shared" si="3"/>
        <v>-0.26150098682193668</v>
      </c>
      <c r="BH51" s="186">
        <f t="shared" si="3"/>
        <v>-0.33906146346290778</v>
      </c>
      <c r="BI51" s="186">
        <f t="shared" si="3"/>
        <v>-0.16819761829573307</v>
      </c>
      <c r="BJ51" s="186">
        <f t="shared" si="3"/>
        <v>-5.8472278658100001E-2</v>
      </c>
      <c r="BK51" s="186">
        <f t="shared" si="6"/>
        <v>-0.15614537842156426</v>
      </c>
      <c r="BL51" s="186">
        <f t="shared" si="6"/>
        <v>-0.2615967869709917</v>
      </c>
      <c r="BM51" s="186">
        <f t="shared" si="6"/>
        <v>-0.34253197679615988</v>
      </c>
      <c r="BN51" s="186">
        <f t="shared" si="6"/>
        <v>-0.22562332559339404</v>
      </c>
      <c r="BO51" s="186">
        <f t="shared" si="6"/>
        <v>-0.15896675803803459</v>
      </c>
      <c r="BP51" s="134"/>
    </row>
    <row r="52" spans="1:68" x14ac:dyDescent="0.3">
      <c r="A52" s="134"/>
      <c r="B52" s="134"/>
      <c r="C52" s="134"/>
      <c r="D52" s="8" t="s">
        <v>181</v>
      </c>
      <c r="E52" s="8" t="s">
        <v>183</v>
      </c>
      <c r="F52" s="8" t="s">
        <v>86</v>
      </c>
      <c r="G52" s="8" t="s">
        <v>162</v>
      </c>
      <c r="H52" s="134"/>
      <c r="I52" s="181">
        <f>INDEX('CDCM per kWh'!I$6:I$38, MATCH('Discounts per kWh'!$F52, 'CDCM per kWh'!$F$6:$F$38, 0)) * 'Discounts %'!I52</f>
        <v>0.30008911556315232</v>
      </c>
      <c r="J52" s="181">
        <f>INDEX('CDCM per kWh'!J$6:J$38, MATCH('Discounts per kWh'!$F52, 'CDCM per kWh'!$F$6:$F$38, 0)) * 'Discounts %'!J52</f>
        <v>0.41440079648194245</v>
      </c>
      <c r="K52" s="181">
        <f>INDEX('CDCM per kWh'!K$6:K$38, MATCH('Discounts per kWh'!$F52, 'CDCM per kWh'!$F$6:$F$38, 0)) * 'Discounts %'!K52</f>
        <v>0.33779763697965248</v>
      </c>
      <c r="L52" s="181">
        <f>INDEX('CDCM per kWh'!L$6:L$38, MATCH('Discounts per kWh'!$F52, 'CDCM per kWh'!$F$6:$F$38, 0)) * 'Discounts %'!L52</f>
        <v>1.2449529416745755</v>
      </c>
      <c r="M52" s="181">
        <f>INDEX('CDCM per kWh'!M$6:M$38, MATCH('Discounts per kWh'!$F52, 'CDCM per kWh'!$F$6:$F$38, 0)) * 'Discounts %'!M52</f>
        <v>0.431388662856942</v>
      </c>
      <c r="N52" s="181">
        <f>INDEX('CDCM per kWh'!N$6:N$38, MATCH('Discounts per kWh'!$F52, 'CDCM per kWh'!$F$6:$F$38, 0)) * 'Discounts %'!N52</f>
        <v>0.70120730276782317</v>
      </c>
      <c r="O52" s="181">
        <f>INDEX('CDCM per kWh'!O$6:O$38, MATCH('Discounts per kWh'!$F52, 'CDCM per kWh'!$F$6:$F$38, 0)) * 'Discounts %'!O52</f>
        <v>0.5777515183138402</v>
      </c>
      <c r="P52" s="181">
        <f>INDEX('CDCM per kWh'!P$6:P$38, MATCH('Discounts per kWh'!$F52, 'CDCM per kWh'!$F$6:$F$38, 0)) * 'Discounts %'!P52</f>
        <v>0.27540909204617192</v>
      </c>
      <c r="Q52" s="181">
        <f>INDEX('CDCM per kWh'!Q$6:Q$38, MATCH('Discounts per kWh'!$F52, 'CDCM per kWh'!$F$6:$F$38, 0)) * 'Discounts %'!Q52</f>
        <v>0.29538952674183755</v>
      </c>
      <c r="R52" s="181">
        <f>INDEX('CDCM per kWh'!R$6:R$38, MATCH('Discounts per kWh'!$F52, 'CDCM per kWh'!$F$6:$F$38, 0)) * 'Discounts %'!R52</f>
        <v>0.197666946644528</v>
      </c>
      <c r="S52" s="181">
        <f>INDEX('CDCM per kWh'!S$6:S$38, MATCH('Discounts per kWh'!$F52, 'CDCM per kWh'!$F$6:$F$38, 0)) * 'Discounts %'!S52</f>
        <v>0.23801305390704569</v>
      </c>
      <c r="T52" s="181">
        <f>INDEX('CDCM per kWh'!T$6:T$38, MATCH('Discounts per kWh'!$F52, 'CDCM per kWh'!$F$6:$F$38, 0)) * 'Discounts %'!T52</f>
        <v>0.27123397753490852</v>
      </c>
      <c r="U52" s="181">
        <f>INDEX('CDCM per kWh'!U$6:U$38, MATCH('Discounts per kWh'!$F52, 'CDCM per kWh'!$F$6:$F$38, 0)) * 'Discounts %'!U52</f>
        <v>0.53417278275590863</v>
      </c>
      <c r="V52" s="181">
        <f>INDEX('CDCM per kWh'!V$6:V$38, MATCH('Discounts per kWh'!$F52, 'CDCM per kWh'!$F$6:$F$38, 0)) * 'Discounts %'!V52</f>
        <v>0.73408131520587661</v>
      </c>
      <c r="W52" s="134"/>
      <c r="X52" s="181">
        <f>INDEX('CDCM per kWh'!X$6:X$38, MATCH('Discounts per kWh'!$F52, 'CDCM per kWh'!$F$6:$F$38, 0)) * 'Discounts %'!X52</f>
        <v>0.27111185854980629</v>
      </c>
      <c r="Y52" s="181">
        <f>INDEX('CDCM per kWh'!Y$6:Y$38, MATCH('Discounts per kWh'!$F52, 'CDCM per kWh'!$F$6:$F$38, 0)) * 'Discounts %'!Y52</f>
        <v>0.32069103495681889</v>
      </c>
      <c r="Z52" s="181">
        <f>INDEX('CDCM per kWh'!Z$6:Z$38, MATCH('Discounts per kWh'!$F52, 'CDCM per kWh'!$F$6:$F$38, 0)) * 'Discounts %'!Z52</f>
        <v>0.24919544318808182</v>
      </c>
      <c r="AA52" s="181">
        <f>INDEX('CDCM per kWh'!AA$6:AA$38, MATCH('Discounts per kWh'!$F52, 'CDCM per kWh'!$F$6:$F$38, 0)) * 'Discounts %'!AA52</f>
        <v>0.81966530363023371</v>
      </c>
      <c r="AB52" s="181">
        <f>INDEX('CDCM per kWh'!AB$6:AB$38, MATCH('Discounts per kWh'!$F52, 'CDCM per kWh'!$F$6:$F$38, 0)) * 'Discounts %'!AB52</f>
        <v>0.28997388974413496</v>
      </c>
      <c r="AC52" s="181">
        <f>INDEX('CDCM per kWh'!AC$6:AC$38, MATCH('Discounts per kWh'!$F52, 'CDCM per kWh'!$F$6:$F$38, 0)) * 'Discounts %'!AC52</f>
        <v>0.52139626805103967</v>
      </c>
      <c r="AD52" s="181">
        <f>INDEX('CDCM per kWh'!AD$6:AD$38, MATCH('Discounts per kWh'!$F52, 'CDCM per kWh'!$F$6:$F$38, 0)) * 'Discounts %'!AD52</f>
        <v>0.45271272129006623</v>
      </c>
      <c r="AE52" s="181">
        <f>INDEX('CDCM per kWh'!AE$6:AE$38, MATCH('Discounts per kWh'!$F52, 'CDCM per kWh'!$F$6:$F$38, 0)) * 'Discounts %'!AE52</f>
        <v>0.20950363803854788</v>
      </c>
      <c r="AF52" s="181">
        <f>INDEX('CDCM per kWh'!AF$6:AF$38, MATCH('Discounts per kWh'!$F52, 'CDCM per kWh'!$F$6:$F$38, 0)) * 'Discounts %'!AF52</f>
        <v>0.27824685798457222</v>
      </c>
      <c r="AG52" s="181">
        <f>INDEX('CDCM per kWh'!AG$6:AG$38, MATCH('Discounts per kWh'!$F52, 'CDCM per kWh'!$F$6:$F$38, 0)) * 'Discounts %'!AG52</f>
        <v>0.19283199347188526</v>
      </c>
      <c r="AH52" s="181">
        <f>INDEX('CDCM per kWh'!AH$6:AH$38, MATCH('Discounts per kWh'!$F52, 'CDCM per kWh'!$F$6:$F$38, 0)) * 'Discounts %'!AH52</f>
        <v>0.20344860570552242</v>
      </c>
      <c r="AI52" s="181">
        <f>INDEX('CDCM per kWh'!AI$6:AI$38, MATCH('Discounts per kWh'!$F52, 'CDCM per kWh'!$F$6:$F$38, 0)) * 'Discounts %'!AI52</f>
        <v>0.21735446300332453</v>
      </c>
      <c r="AJ52" s="181">
        <f>INDEX('CDCM per kWh'!AJ$6:AJ$38, MATCH('Discounts per kWh'!$F52, 'CDCM per kWh'!$F$6:$F$38, 0)) * 'Discounts %'!AJ52</f>
        <v>0.41770733153471917</v>
      </c>
      <c r="AK52" s="181">
        <f>INDEX('CDCM per kWh'!AK$6:AK$38, MATCH('Discounts per kWh'!$F52, 'CDCM per kWh'!$F$6:$F$38, 0)) * 'Discounts %'!AK52</f>
        <v>0.57633088945407107</v>
      </c>
      <c r="AL52" s="134"/>
      <c r="AM52" s="188">
        <f t="shared" si="9"/>
        <v>-2.8977257013346025E-2</v>
      </c>
      <c r="AN52" s="188">
        <f t="shared" si="9"/>
        <v>-9.3709761525123558E-2</v>
      </c>
      <c r="AO52" s="188">
        <f t="shared" si="9"/>
        <v>-8.8602193791570666E-2</v>
      </c>
      <c r="AP52" s="188">
        <f t="shared" si="9"/>
        <v>-0.42528763804434178</v>
      </c>
      <c r="AQ52" s="188">
        <f t="shared" si="9"/>
        <v>-0.14141477311280704</v>
      </c>
      <c r="AR52" s="188">
        <f t="shared" si="9"/>
        <v>-0.1798110347167835</v>
      </c>
      <c r="AS52" s="188">
        <f t="shared" si="9"/>
        <v>-0.12503879702377396</v>
      </c>
      <c r="AT52" s="188">
        <f t="shared" si="9"/>
        <v>-6.5905454007624042E-2</v>
      </c>
      <c r="AU52" s="188">
        <f t="shared" si="9"/>
        <v>-1.7142668757265334E-2</v>
      </c>
      <c r="AV52" s="188">
        <f t="shared" si="9"/>
        <v>-4.8349531726427364E-3</v>
      </c>
      <c r="AW52" s="188">
        <f t="shared" si="9"/>
        <v>-3.4564448201523268E-2</v>
      </c>
      <c r="AX52" s="188">
        <f t="shared" si="9"/>
        <v>-5.3879514531583989E-2</v>
      </c>
      <c r="AY52" s="188">
        <f t="shared" si="9"/>
        <v>-0.11646545122118945</v>
      </c>
      <c r="AZ52" s="188">
        <f t="shared" si="9"/>
        <v>-0.15775042575180553</v>
      </c>
      <c r="BA52" s="185"/>
      <c r="BB52" s="186">
        <f t="shared" si="3"/>
        <v>-9.6562172736478005E-2</v>
      </c>
      <c r="BC52" s="186">
        <f t="shared" si="3"/>
        <v>-0.22613315978316892</v>
      </c>
      <c r="BD52" s="186">
        <f t="shared" ref="BD52:BJ71" si="10">IF(OR(K52 = 0, K52 = ""), 0, AO52 / K52)</f>
        <v>-0.26229370514189743</v>
      </c>
      <c r="BE52" s="186">
        <f t="shared" si="10"/>
        <v>-0.34160940852293664</v>
      </c>
      <c r="BF52" s="186">
        <f t="shared" si="10"/>
        <v>-0.3278129104651582</v>
      </c>
      <c r="BG52" s="186">
        <f t="shared" si="10"/>
        <v>-0.25643063614287648</v>
      </c>
      <c r="BH52" s="186">
        <f t="shared" si="10"/>
        <v>-0.21642313877200697</v>
      </c>
      <c r="BI52" s="186">
        <f t="shared" si="10"/>
        <v>-0.239300211616017</v>
      </c>
      <c r="BJ52" s="186">
        <f t="shared" si="10"/>
        <v>-5.8034111589364376E-2</v>
      </c>
      <c r="BK52" s="186">
        <f t="shared" si="6"/>
        <v>-2.4460099448683329E-2</v>
      </c>
      <c r="BL52" s="186">
        <f t="shared" si="6"/>
        <v>-0.14522080883438507</v>
      </c>
      <c r="BM52" s="186">
        <f t="shared" si="6"/>
        <v>-0.19864588876830358</v>
      </c>
      <c r="BN52" s="186">
        <f t="shared" si="6"/>
        <v>-0.21802954957817194</v>
      </c>
      <c r="BO52" s="186">
        <f t="shared" si="6"/>
        <v>-0.21489502931642346</v>
      </c>
      <c r="BP52" s="134"/>
    </row>
    <row r="53" spans="1:68" x14ac:dyDescent="0.3">
      <c r="A53" s="134"/>
      <c r="B53" s="134"/>
      <c r="C53" s="134"/>
      <c r="D53" s="8" t="s">
        <v>181</v>
      </c>
      <c r="E53" s="8" t="s">
        <v>183</v>
      </c>
      <c r="F53" s="8" t="s">
        <v>87</v>
      </c>
      <c r="G53" s="8" t="s">
        <v>162</v>
      </c>
      <c r="H53" s="134"/>
      <c r="I53" s="181">
        <f>INDEX('CDCM per kWh'!I$6:I$38, MATCH('Discounts per kWh'!$F53, 'CDCM per kWh'!$F$6:$F$38, 0)) * 'Discounts %'!I53</f>
        <v>1.8601363825179646</v>
      </c>
      <c r="J53" s="181">
        <f>INDEX('CDCM per kWh'!J$6:J$38, MATCH('Discounts per kWh'!$F53, 'CDCM per kWh'!$F$6:$F$38, 0)) * 'Discounts %'!J53</f>
        <v>1.1961224875975536</v>
      </c>
      <c r="K53" s="181">
        <f>INDEX('CDCM per kWh'!K$6:K$38, MATCH('Discounts per kWh'!$F53, 'CDCM per kWh'!$F$6:$F$38, 0)) * 'Discounts %'!K53</f>
        <v>0.97543777690459066</v>
      </c>
      <c r="L53" s="181">
        <f>INDEX('CDCM per kWh'!L$6:L$38, MATCH('Discounts per kWh'!$F53, 'CDCM per kWh'!$F$6:$F$38, 0)) * 'Discounts %'!L53</f>
        <v>2.0567555809565019</v>
      </c>
      <c r="M53" s="181">
        <f>INDEX('CDCM per kWh'!M$6:M$38, MATCH('Discounts per kWh'!$F53, 'CDCM per kWh'!$F$6:$F$38, 0)) * 'Discounts %'!M53</f>
        <v>1.1078526052340827</v>
      </c>
      <c r="N53" s="181">
        <f>INDEX('CDCM per kWh'!N$6:N$38, MATCH('Discounts per kWh'!$F53, 'CDCM per kWh'!$F$6:$F$38, 0)) * 'Discounts %'!N53</f>
        <v>1.4024550981238901</v>
      </c>
      <c r="O53" s="181">
        <f>INDEX('CDCM per kWh'!O$6:O$38, MATCH('Discounts per kWh'!$F53, 'CDCM per kWh'!$F$6:$F$38, 0)) * 'Discounts %'!O53</f>
        <v>1.401316197847116</v>
      </c>
      <c r="P53" s="181">
        <f>INDEX('CDCM per kWh'!P$6:P$38, MATCH('Discounts per kWh'!$F53, 'CDCM per kWh'!$F$6:$F$38, 0)) * 'Discounts %'!P53</f>
        <v>0.88811769449389133</v>
      </c>
      <c r="Q53" s="181">
        <f>INDEX('CDCM per kWh'!Q$6:Q$38, MATCH('Discounts per kWh'!$F53, 'CDCM per kWh'!$F$6:$F$38, 0)) * 'Discounts %'!Q53</f>
        <v>1.1190967872917557</v>
      </c>
      <c r="R53" s="181">
        <f>INDEX('CDCM per kWh'!R$6:R$38, MATCH('Discounts per kWh'!$F53, 'CDCM per kWh'!$F$6:$F$38, 0)) * 'Discounts %'!R53</f>
        <v>0.87918782541621721</v>
      </c>
      <c r="S53" s="181">
        <f>INDEX('CDCM per kWh'!S$6:S$38, MATCH('Discounts per kWh'!$F53, 'CDCM per kWh'!$F$6:$F$38, 0)) * 'Discounts %'!S53</f>
        <v>1.0333777889583229</v>
      </c>
      <c r="T53" s="181">
        <f>INDEX('CDCM per kWh'!T$6:T$38, MATCH('Discounts per kWh'!$F53, 'CDCM per kWh'!$F$6:$F$38, 0)) * 'Discounts %'!T53</f>
        <v>1.2675109481380085</v>
      </c>
      <c r="U53" s="181">
        <f>INDEX('CDCM per kWh'!U$6:U$38, MATCH('Discounts per kWh'!$F53, 'CDCM per kWh'!$F$6:$F$38, 0)) * 'Discounts %'!U53</f>
        <v>1.8415758295249873</v>
      </c>
      <c r="V53" s="181">
        <f>INDEX('CDCM per kWh'!V$6:V$38, MATCH('Discounts per kWh'!$F53, 'CDCM per kWh'!$F$6:$F$38, 0)) * 'Discounts %'!V53</f>
        <v>1.9293675287899132</v>
      </c>
      <c r="W53" s="134"/>
      <c r="X53" s="181">
        <f>INDEX('CDCM per kWh'!X$6:X$38, MATCH('Discounts per kWh'!$F53, 'CDCM per kWh'!$F$6:$F$38, 0)) * 'Discounts %'!X53</f>
        <v>1.3933381267576004</v>
      </c>
      <c r="Y53" s="181">
        <f>INDEX('CDCM per kWh'!Y$6:Y$38, MATCH('Discounts per kWh'!$F53, 'CDCM per kWh'!$F$6:$F$38, 0)) * 'Discounts %'!Y53</f>
        <v>1.671626399804832</v>
      </c>
      <c r="Z53" s="181">
        <f>INDEX('CDCM per kWh'!Z$6:Z$38, MATCH('Discounts per kWh'!$F53, 'CDCM per kWh'!$F$6:$F$38, 0)) * 'Discounts %'!Z53</f>
        <v>1.4941731947694072</v>
      </c>
      <c r="AA53" s="181">
        <f>INDEX('CDCM per kWh'!AA$6:AA$38, MATCH('Discounts per kWh'!$F53, 'CDCM per kWh'!$F$6:$F$38, 0)) * 'Discounts %'!AA53</f>
        <v>2.1131584611592107</v>
      </c>
      <c r="AB53" s="181">
        <f>INDEX('CDCM per kWh'!AB$6:AB$38, MATCH('Discounts per kWh'!$F53, 'CDCM per kWh'!$F$6:$F$38, 0)) * 'Discounts %'!AB53</f>
        <v>1.3071298991745675</v>
      </c>
      <c r="AC53" s="181">
        <f>INDEX('CDCM per kWh'!AC$6:AC$38, MATCH('Discounts per kWh'!$F53, 'CDCM per kWh'!$F$6:$F$38, 0)) * 'Discounts %'!AC53</f>
        <v>1.8348288670644242</v>
      </c>
      <c r="AD53" s="181">
        <f>INDEX('CDCM per kWh'!AD$6:AD$38, MATCH('Discounts per kWh'!$F53, 'CDCM per kWh'!$F$6:$F$38, 0)) * 'Discounts %'!AD53</f>
        <v>1.8061277186786571</v>
      </c>
      <c r="AE53" s="181">
        <f>INDEX('CDCM per kWh'!AE$6:AE$38, MATCH('Discounts per kWh'!$F53, 'CDCM per kWh'!$F$6:$F$38, 0)) * 'Discounts %'!AE53</f>
        <v>0.9079908374805955</v>
      </c>
      <c r="AF53" s="181">
        <f>INDEX('CDCM per kWh'!AF$6:AF$38, MATCH('Discounts per kWh'!$F53, 'CDCM per kWh'!$F$6:$F$38, 0)) * 'Discounts %'!AF53</f>
        <v>1.1942300132786046</v>
      </c>
      <c r="AG53" s="181">
        <f>INDEX('CDCM per kWh'!AG$6:AG$38, MATCH('Discounts per kWh'!$F53, 'CDCM per kWh'!$F$6:$F$38, 0)) * 'Discounts %'!AG53</f>
        <v>0.96898852895783039</v>
      </c>
      <c r="AH53" s="181">
        <f>INDEX('CDCM per kWh'!AH$6:AH$38, MATCH('Discounts per kWh'!$F53, 'CDCM per kWh'!$F$6:$F$38, 0)) * 'Discounts %'!AH53</f>
        <v>1.0863757402836296</v>
      </c>
      <c r="AI53" s="181">
        <f>INDEX('CDCM per kWh'!AI$6:AI$38, MATCH('Discounts per kWh'!$F53, 'CDCM per kWh'!$F$6:$F$38, 0)) * 'Discounts %'!AI53</f>
        <v>1.3674721363468372</v>
      </c>
      <c r="AJ53" s="181">
        <f>INDEX('CDCM per kWh'!AJ$6:AJ$38, MATCH('Discounts per kWh'!$F53, 'CDCM per kWh'!$F$6:$F$38, 0)) * 'Discounts %'!AJ53</f>
        <v>1.9437268790657052</v>
      </c>
      <c r="AK53" s="181">
        <f>INDEX('CDCM per kWh'!AK$6:AK$38, MATCH('Discounts per kWh'!$F53, 'CDCM per kWh'!$F$6:$F$38, 0)) * 'Discounts %'!AK53</f>
        <v>2.0535113143824151</v>
      </c>
      <c r="AL53" s="134"/>
      <c r="AM53" s="188">
        <f t="shared" si="9"/>
        <v>-0.46679825576036427</v>
      </c>
      <c r="AN53" s="188">
        <f t="shared" si="9"/>
        <v>0.47550391220727839</v>
      </c>
      <c r="AO53" s="188">
        <f t="shared" si="9"/>
        <v>0.51873541786481658</v>
      </c>
      <c r="AP53" s="188">
        <f t="shared" si="9"/>
        <v>5.6402880202708783E-2</v>
      </c>
      <c r="AQ53" s="188">
        <f t="shared" si="9"/>
        <v>0.19927729394048477</v>
      </c>
      <c r="AR53" s="188">
        <f t="shared" si="9"/>
        <v>0.43237376894053403</v>
      </c>
      <c r="AS53" s="188">
        <f t="shared" si="9"/>
        <v>0.40481152083154104</v>
      </c>
      <c r="AT53" s="188">
        <f t="shared" si="9"/>
        <v>1.9873142986704173E-2</v>
      </c>
      <c r="AU53" s="188">
        <f t="shared" si="9"/>
        <v>7.5133225986848906E-2</v>
      </c>
      <c r="AV53" s="188">
        <f t="shared" si="9"/>
        <v>8.980070354161318E-2</v>
      </c>
      <c r="AW53" s="188">
        <f t="shared" si="9"/>
        <v>5.2997951325306714E-2</v>
      </c>
      <c r="AX53" s="188">
        <f t="shared" si="9"/>
        <v>9.9961188208828711E-2</v>
      </c>
      <c r="AY53" s="188">
        <f t="shared" si="9"/>
        <v>0.10215104954071785</v>
      </c>
      <c r="AZ53" s="188">
        <f t="shared" si="9"/>
        <v>0.12414378559250183</v>
      </c>
      <c r="BA53" s="185"/>
      <c r="BB53" s="186">
        <f t="shared" ref="BB53:BC71" si="11">IF(OR(I53 = 0, I53 = ""), 0, AM53 / I53)</f>
        <v>-0.25094840364795462</v>
      </c>
      <c r="BC53" s="186">
        <f t="shared" si="11"/>
        <v>0.39753780832458196</v>
      </c>
      <c r="BD53" s="186">
        <f t="shared" si="10"/>
        <v>0.53179754787737221</v>
      </c>
      <c r="BE53" s="186">
        <f t="shared" si="10"/>
        <v>2.7423229442011973E-2</v>
      </c>
      <c r="BF53" s="186">
        <f t="shared" si="10"/>
        <v>0.17987708202245789</v>
      </c>
      <c r="BG53" s="186">
        <f t="shared" si="10"/>
        <v>0.30829776262992981</v>
      </c>
      <c r="BH53" s="186">
        <f t="shared" si="10"/>
        <v>0.2888794987551454</v>
      </c>
      <c r="BI53" s="186">
        <f t="shared" si="10"/>
        <v>2.2376699743640639E-2</v>
      </c>
      <c r="BJ53" s="186">
        <f t="shared" si="10"/>
        <v>6.7137379751284365E-2</v>
      </c>
      <c r="BK53" s="186">
        <f t="shared" si="6"/>
        <v>0.10214052213370964</v>
      </c>
      <c r="BL53" s="186">
        <f t="shared" si="6"/>
        <v>5.1286133582114542E-2</v>
      </c>
      <c r="BM53" s="186">
        <f t="shared" si="6"/>
        <v>7.8864161572468561E-2</v>
      </c>
      <c r="BN53" s="186">
        <f t="shared" si="6"/>
        <v>5.5469369169048287E-2</v>
      </c>
      <c r="BO53" s="186">
        <f t="shared" si="6"/>
        <v>6.4344290934741713E-2</v>
      </c>
      <c r="BP53" s="134"/>
    </row>
    <row r="54" spans="1:68" x14ac:dyDescent="0.3">
      <c r="A54" s="134"/>
      <c r="B54" s="134"/>
      <c r="C54" s="134"/>
      <c r="D54" s="8" t="s">
        <v>181</v>
      </c>
      <c r="E54" s="8" t="s">
        <v>183</v>
      </c>
      <c r="F54" s="8" t="s">
        <v>88</v>
      </c>
      <c r="G54" s="8" t="s">
        <v>162</v>
      </c>
      <c r="H54" s="134"/>
      <c r="I54" s="181">
        <f>INDEX('CDCM per kWh'!I$6:I$38, MATCH('Discounts per kWh'!$F54, 'CDCM per kWh'!$F$6:$F$38, 0)) * 'Discounts %'!I54</f>
        <v>1.975172646124518</v>
      </c>
      <c r="J54" s="181">
        <f>INDEX('CDCM per kWh'!J$6:J$38, MATCH('Discounts per kWh'!$F54, 'CDCM per kWh'!$F$6:$F$38, 0)) * 'Discounts %'!J54</f>
        <v>1.3860236603754281</v>
      </c>
      <c r="K54" s="181">
        <f>INDEX('CDCM per kWh'!K$6:K$38, MATCH('Discounts per kWh'!$F54, 'CDCM per kWh'!$F$6:$F$38, 0)) * 'Discounts %'!K54</f>
        <v>1.0365976631084615</v>
      </c>
      <c r="L54" s="181">
        <f>INDEX('CDCM per kWh'!L$6:L$38, MATCH('Discounts per kWh'!$F54, 'CDCM per kWh'!$F$6:$F$38, 0)) * 'Discounts %'!L54</f>
        <v>1.9861835662566276</v>
      </c>
      <c r="M54" s="181">
        <f>INDEX('CDCM per kWh'!M$6:M$38, MATCH('Discounts per kWh'!$F54, 'CDCM per kWh'!$F$6:$F$38, 0)) * 'Discounts %'!M54</f>
        <v>1.2094586805447649</v>
      </c>
      <c r="N54" s="181">
        <f>INDEX('CDCM per kWh'!N$6:N$38, MATCH('Discounts per kWh'!$F54, 'CDCM per kWh'!$F$6:$F$38, 0)) * 'Discounts %'!N54</f>
        <v>1.549428734396771</v>
      </c>
      <c r="O54" s="181">
        <f>INDEX('CDCM per kWh'!O$6:O$38, MATCH('Discounts per kWh'!$F54, 'CDCM per kWh'!$F$6:$F$38, 0)) * 'Discounts %'!O54</f>
        <v>1.5955936681519793</v>
      </c>
      <c r="P54" s="181">
        <f>INDEX('CDCM per kWh'!P$6:P$38, MATCH('Discounts per kWh'!$F54, 'CDCM per kWh'!$F$6:$F$38, 0)) * 'Discounts %'!P54</f>
        <v>0.78825090353354288</v>
      </c>
      <c r="Q54" s="181">
        <f>INDEX('CDCM per kWh'!Q$6:Q$38, MATCH('Discounts per kWh'!$F54, 'CDCM per kWh'!$F$6:$F$38, 0)) * 'Discounts %'!Q54</f>
        <v>1.5136434685788025</v>
      </c>
      <c r="R54" s="181">
        <f>INDEX('CDCM per kWh'!R$6:R$38, MATCH('Discounts per kWh'!$F54, 'CDCM per kWh'!$F$6:$F$38, 0)) * 'Discounts %'!R54</f>
        <v>1.2819635857952036</v>
      </c>
      <c r="S54" s="181">
        <f>INDEX('CDCM per kWh'!S$6:S$38, MATCH('Discounts per kWh'!$F54, 'CDCM per kWh'!$F$6:$F$38, 0)) * 'Discounts %'!S54</f>
        <v>1.1594816458316719</v>
      </c>
      <c r="T54" s="181">
        <f>INDEX('CDCM per kWh'!T$6:T$38, MATCH('Discounts per kWh'!$F54, 'CDCM per kWh'!$F$6:$F$38, 0)) * 'Discounts %'!T54</f>
        <v>1.4219102987610521</v>
      </c>
      <c r="U54" s="181">
        <f>INDEX('CDCM per kWh'!U$6:U$38, MATCH('Discounts per kWh'!$F54, 'CDCM per kWh'!$F$6:$F$38, 0)) * 'Discounts %'!U54</f>
        <v>2.0711539991331089</v>
      </c>
      <c r="V54" s="181">
        <f>INDEX('CDCM per kWh'!V$6:V$38, MATCH('Discounts per kWh'!$F54, 'CDCM per kWh'!$F$6:$F$38, 0)) * 'Discounts %'!V54</f>
        <v>2.0994372317238539</v>
      </c>
      <c r="W54" s="134"/>
      <c r="X54" s="181">
        <f>INDEX('CDCM per kWh'!X$6:X$38, MATCH('Discounts per kWh'!$F54, 'CDCM per kWh'!$F$6:$F$38, 0)) * 'Discounts %'!X54</f>
        <v>1.3933381267576004</v>
      </c>
      <c r="Y54" s="181">
        <f>INDEX('CDCM per kWh'!Y$6:Y$38, MATCH('Discounts per kWh'!$F54, 'CDCM per kWh'!$F$6:$F$38, 0)) * 'Discounts %'!Y54</f>
        <v>1.671626399804832</v>
      </c>
      <c r="Z54" s="181">
        <f>INDEX('CDCM per kWh'!Z$6:Z$38, MATCH('Discounts per kWh'!$F54, 'CDCM per kWh'!$F$6:$F$38, 0)) * 'Discounts %'!Z54</f>
        <v>1.4941731947694075</v>
      </c>
      <c r="AA54" s="181">
        <f>INDEX('CDCM per kWh'!AA$6:AA$38, MATCH('Discounts per kWh'!$F54, 'CDCM per kWh'!$F$6:$F$38, 0)) * 'Discounts %'!AA54</f>
        <v>2.1131584611592107</v>
      </c>
      <c r="AB54" s="181">
        <f>INDEX('CDCM per kWh'!AB$6:AB$38, MATCH('Discounts per kWh'!$F54, 'CDCM per kWh'!$F$6:$F$38, 0)) * 'Discounts %'!AB54</f>
        <v>1.3071298991745679</v>
      </c>
      <c r="AC54" s="181">
        <f>INDEX('CDCM per kWh'!AC$6:AC$38, MATCH('Discounts per kWh'!$F54, 'CDCM per kWh'!$F$6:$F$38, 0)) * 'Discounts %'!AC54</f>
        <v>1.8348288670644237</v>
      </c>
      <c r="AD54" s="181">
        <f>INDEX('CDCM per kWh'!AD$6:AD$38, MATCH('Discounts per kWh'!$F54, 'CDCM per kWh'!$F$6:$F$38, 0)) * 'Discounts %'!AD54</f>
        <v>1.8061277186786571</v>
      </c>
      <c r="AE54" s="181">
        <f>INDEX('CDCM per kWh'!AE$6:AE$38, MATCH('Discounts per kWh'!$F54, 'CDCM per kWh'!$F$6:$F$38, 0)) * 'Discounts %'!AE54</f>
        <v>0.90799083748059539</v>
      </c>
      <c r="AF54" s="181">
        <f>INDEX('CDCM per kWh'!AF$6:AF$38, MATCH('Discounts per kWh'!$F54, 'CDCM per kWh'!$F$6:$F$38, 0)) * 'Discounts %'!AF54</f>
        <v>1.1942300132786046</v>
      </c>
      <c r="AG54" s="181">
        <f>INDEX('CDCM per kWh'!AG$6:AG$38, MATCH('Discounts per kWh'!$F54, 'CDCM per kWh'!$F$6:$F$38, 0)) * 'Discounts %'!AG54</f>
        <v>0.9689885289578305</v>
      </c>
      <c r="AH54" s="181">
        <f>INDEX('CDCM per kWh'!AH$6:AH$38, MATCH('Discounts per kWh'!$F54, 'CDCM per kWh'!$F$6:$F$38, 0)) * 'Discounts %'!AH54</f>
        <v>1.0863757402836298</v>
      </c>
      <c r="AI54" s="181">
        <f>INDEX('CDCM per kWh'!AI$6:AI$38, MATCH('Discounts per kWh'!$F54, 'CDCM per kWh'!$F$6:$F$38, 0)) * 'Discounts %'!AI54</f>
        <v>1.3674721363468376</v>
      </c>
      <c r="AJ54" s="181">
        <f>INDEX('CDCM per kWh'!AJ$6:AJ$38, MATCH('Discounts per kWh'!$F54, 'CDCM per kWh'!$F$6:$F$38, 0)) * 'Discounts %'!AJ54</f>
        <v>1.9437268790657045</v>
      </c>
      <c r="AK54" s="181">
        <f>INDEX('CDCM per kWh'!AK$6:AK$38, MATCH('Discounts per kWh'!$F54, 'CDCM per kWh'!$F$6:$F$38, 0)) * 'Discounts %'!AK54</f>
        <v>2.0535113143824155</v>
      </c>
      <c r="AL54" s="134"/>
      <c r="AM54" s="188">
        <f t="shared" si="9"/>
        <v>-0.58183451936691766</v>
      </c>
      <c r="AN54" s="188">
        <f t="shared" si="9"/>
        <v>0.28560273942940384</v>
      </c>
      <c r="AO54" s="188">
        <f t="shared" si="9"/>
        <v>0.457575531660946</v>
      </c>
      <c r="AP54" s="188">
        <f t="shared" si="9"/>
        <v>0.12697489490258307</v>
      </c>
      <c r="AQ54" s="188">
        <f t="shared" si="9"/>
        <v>9.7671218629802992E-2</v>
      </c>
      <c r="AR54" s="188">
        <f t="shared" si="9"/>
        <v>0.28540013266765274</v>
      </c>
      <c r="AS54" s="188">
        <f t="shared" si="9"/>
        <v>0.21053405052667773</v>
      </c>
      <c r="AT54" s="188">
        <f t="shared" si="9"/>
        <v>0.11973993394705251</v>
      </c>
      <c r="AU54" s="188">
        <f t="shared" si="9"/>
        <v>-0.31941345530019793</v>
      </c>
      <c r="AV54" s="188">
        <f t="shared" si="9"/>
        <v>-0.31297505683737314</v>
      </c>
      <c r="AW54" s="188">
        <f t="shared" si="9"/>
        <v>-7.3105905548042083E-2</v>
      </c>
      <c r="AX54" s="188">
        <f t="shared" si="9"/>
        <v>-5.4438162414214508E-2</v>
      </c>
      <c r="AY54" s="188">
        <f t="shared" si="9"/>
        <v>-0.12742712006740442</v>
      </c>
      <c r="AZ54" s="188">
        <f t="shared" si="9"/>
        <v>-4.592591734143836E-2</v>
      </c>
      <c r="BA54" s="185"/>
      <c r="BB54" s="186">
        <f t="shared" si="11"/>
        <v>-0.29457400623106739</v>
      </c>
      <c r="BC54" s="186">
        <f t="shared" si="11"/>
        <v>0.20605906493114517</v>
      </c>
      <c r="BD54" s="186">
        <f t="shared" si="10"/>
        <v>0.44142057033855081</v>
      </c>
      <c r="BE54" s="186">
        <f t="shared" si="10"/>
        <v>6.3929083423992589E-2</v>
      </c>
      <c r="BF54" s="186">
        <f t="shared" si="10"/>
        <v>8.0756143389545051E-2</v>
      </c>
      <c r="BG54" s="186">
        <f t="shared" si="10"/>
        <v>0.18419700521351551</v>
      </c>
      <c r="BH54" s="186">
        <f t="shared" si="10"/>
        <v>0.13194715843321114</v>
      </c>
      <c r="BI54" s="186">
        <f t="shared" si="10"/>
        <v>0.15190586323502661</v>
      </c>
      <c r="BJ54" s="186">
        <f t="shared" si="10"/>
        <v>-0.21102291387026773</v>
      </c>
      <c r="BK54" s="186">
        <f t="shared" si="6"/>
        <v>-0.24413724407252513</v>
      </c>
      <c r="BL54" s="186">
        <f t="shared" si="6"/>
        <v>-6.305050693200473E-2</v>
      </c>
      <c r="BM54" s="186">
        <f t="shared" si="6"/>
        <v>-3.8285229709390182E-2</v>
      </c>
      <c r="BN54" s="186">
        <f t="shared" si="6"/>
        <v>-6.152469595246883E-2</v>
      </c>
      <c r="BO54" s="186">
        <f t="shared" si="6"/>
        <v>-2.1875346710760416E-2</v>
      </c>
      <c r="BP54" s="134"/>
    </row>
    <row r="55" spans="1:68" x14ac:dyDescent="0.3">
      <c r="A55" s="134"/>
      <c r="B55" s="134"/>
      <c r="C55" s="134"/>
      <c r="D55" s="8" t="s">
        <v>181</v>
      </c>
      <c r="E55" s="8" t="s">
        <v>183</v>
      </c>
      <c r="F55" s="8" t="s">
        <v>89</v>
      </c>
      <c r="G55" s="8" t="s">
        <v>162</v>
      </c>
      <c r="H55" s="134"/>
      <c r="I55" s="181">
        <f>INDEX('CDCM per kWh'!I$6:I$38, MATCH('Discounts per kWh'!$F55, 'CDCM per kWh'!$F$6:$F$38, 0)) * 'Discounts %'!I55</f>
        <v>2.6049961893703961</v>
      </c>
      <c r="J55" s="181">
        <f>INDEX('CDCM per kWh'!J$6:J$38, MATCH('Discounts per kWh'!$F55, 'CDCM per kWh'!$F$6:$F$38, 0)) * 'Discounts %'!J55</f>
        <v>2.0729815941155256</v>
      </c>
      <c r="K55" s="181">
        <f>INDEX('CDCM per kWh'!K$6:K$38, MATCH('Discounts per kWh'!$F55, 'CDCM per kWh'!$F$6:$F$38, 0)) * 'Discounts %'!K55</f>
        <v>1.3941957732596646</v>
      </c>
      <c r="L55" s="181">
        <f>INDEX('CDCM per kWh'!L$6:L$38, MATCH('Discounts per kWh'!$F55, 'CDCM per kWh'!$F$6:$F$38, 0)) * 'Discounts %'!L55</f>
        <v>2.4783934653921906</v>
      </c>
      <c r="M55" s="181">
        <f>INDEX('CDCM per kWh'!M$6:M$38, MATCH('Discounts per kWh'!$F55, 'CDCM per kWh'!$F$6:$F$38, 0)) * 'Discounts %'!M55</f>
        <v>1.7192209788364248</v>
      </c>
      <c r="N55" s="181">
        <f>INDEX('CDCM per kWh'!N$6:N$38, MATCH('Discounts per kWh'!$F55, 'CDCM per kWh'!$F$6:$F$38, 0)) * 'Discounts %'!N55</f>
        <v>2.0641630694324609</v>
      </c>
      <c r="O55" s="181">
        <f>INDEX('CDCM per kWh'!O$6:O$38, MATCH('Discounts per kWh'!$F55, 'CDCM per kWh'!$F$6:$F$38, 0)) * 'Discounts %'!O55</f>
        <v>2.311542123534716</v>
      </c>
      <c r="P55" s="181">
        <f>INDEX('CDCM per kWh'!P$6:P$38, MATCH('Discounts per kWh'!$F55, 'CDCM per kWh'!$F$6:$F$38, 0)) * 'Discounts %'!P55</f>
        <v>1.4952148841923829</v>
      </c>
      <c r="Q55" s="181">
        <f>INDEX('CDCM per kWh'!Q$6:Q$38, MATCH('Discounts per kWh'!$F55, 'CDCM per kWh'!$F$6:$F$38, 0)) * 'Discounts %'!Q55</f>
        <v>2.473984665115216</v>
      </c>
      <c r="R55" s="181">
        <f>INDEX('CDCM per kWh'!R$6:R$38, MATCH('Discounts per kWh'!$F55, 'CDCM per kWh'!$F$6:$F$38, 0)) * 'Discounts %'!R55</f>
        <v>2.1512673434720591</v>
      </c>
      <c r="S55" s="181">
        <f>INDEX('CDCM per kWh'!S$6:S$38, MATCH('Discounts per kWh'!$F55, 'CDCM per kWh'!$F$6:$F$38, 0)) * 'Discounts %'!S55</f>
        <v>1.5960320205802507</v>
      </c>
      <c r="T55" s="181">
        <f>INDEX('CDCM per kWh'!T$6:T$38, MATCH('Discounts per kWh'!$F55, 'CDCM per kWh'!$F$6:$F$38, 0)) * 'Discounts %'!T55</f>
        <v>1.9040876727997933</v>
      </c>
      <c r="U55" s="181">
        <f>INDEX('CDCM per kWh'!U$6:U$38, MATCH('Discounts per kWh'!$F55, 'CDCM per kWh'!$F$6:$F$38, 0)) * 'Discounts %'!U55</f>
        <v>2.6126119463220752</v>
      </c>
      <c r="V55" s="181">
        <f>INDEX('CDCM per kWh'!V$6:V$38, MATCH('Discounts per kWh'!$F55, 'CDCM per kWh'!$F$6:$F$38, 0)) * 'Discounts %'!V55</f>
        <v>2.5217451457508306</v>
      </c>
      <c r="W55" s="134"/>
      <c r="X55" s="181">
        <f>INDEX('CDCM per kWh'!X$6:X$38, MATCH('Discounts per kWh'!$F55, 'CDCM per kWh'!$F$6:$F$38, 0)) * 'Discounts %'!X55</f>
        <v>1.3933381267576002</v>
      </c>
      <c r="Y55" s="181">
        <f>INDEX('CDCM per kWh'!Y$6:Y$38, MATCH('Discounts per kWh'!$F55, 'CDCM per kWh'!$F$6:$F$38, 0)) * 'Discounts %'!Y55</f>
        <v>1.671626399804832</v>
      </c>
      <c r="Z55" s="181">
        <f>INDEX('CDCM per kWh'!Z$6:Z$38, MATCH('Discounts per kWh'!$F55, 'CDCM per kWh'!$F$6:$F$38, 0)) * 'Discounts %'!Z55</f>
        <v>1.4941731947694075</v>
      </c>
      <c r="AA55" s="181">
        <f>INDEX('CDCM per kWh'!AA$6:AA$38, MATCH('Discounts per kWh'!$F55, 'CDCM per kWh'!$F$6:$F$38, 0)) * 'Discounts %'!AA55</f>
        <v>2.1131584611592098</v>
      </c>
      <c r="AB55" s="181">
        <f>INDEX('CDCM per kWh'!AB$6:AB$38, MATCH('Discounts per kWh'!$F55, 'CDCM per kWh'!$F$6:$F$38, 0)) * 'Discounts %'!AB55</f>
        <v>1.3071298991745677</v>
      </c>
      <c r="AC55" s="181">
        <f>INDEX('CDCM per kWh'!AC$6:AC$38, MATCH('Discounts per kWh'!$F55, 'CDCM per kWh'!$F$6:$F$38, 0)) * 'Discounts %'!AC55</f>
        <v>1.8348288670644237</v>
      </c>
      <c r="AD55" s="181">
        <f>INDEX('CDCM per kWh'!AD$6:AD$38, MATCH('Discounts per kWh'!$F55, 'CDCM per kWh'!$F$6:$F$38, 0)) * 'Discounts %'!AD55</f>
        <v>1.8061277186786568</v>
      </c>
      <c r="AE55" s="181">
        <f>INDEX('CDCM per kWh'!AE$6:AE$38, MATCH('Discounts per kWh'!$F55, 'CDCM per kWh'!$F$6:$F$38, 0)) * 'Discounts %'!AE55</f>
        <v>0.9079908374805955</v>
      </c>
      <c r="AF55" s="181">
        <f>INDEX('CDCM per kWh'!AF$6:AF$38, MATCH('Discounts per kWh'!$F55, 'CDCM per kWh'!$F$6:$F$38, 0)) * 'Discounts %'!AF55</f>
        <v>1.1942300132786048</v>
      </c>
      <c r="AG55" s="181">
        <f>INDEX('CDCM per kWh'!AG$6:AG$38, MATCH('Discounts per kWh'!$F55, 'CDCM per kWh'!$F$6:$F$38, 0)) * 'Discounts %'!AG55</f>
        <v>0.9689885289578305</v>
      </c>
      <c r="AH55" s="181">
        <f>INDEX('CDCM per kWh'!AH$6:AH$38, MATCH('Discounts per kWh'!$F55, 'CDCM per kWh'!$F$6:$F$38, 0)) * 'Discounts %'!AH55</f>
        <v>1.0863757402836298</v>
      </c>
      <c r="AI55" s="181">
        <f>INDEX('CDCM per kWh'!AI$6:AI$38, MATCH('Discounts per kWh'!$F55, 'CDCM per kWh'!$F$6:$F$38, 0)) * 'Discounts %'!AI55</f>
        <v>1.3674721363468374</v>
      </c>
      <c r="AJ55" s="181">
        <f>INDEX('CDCM per kWh'!AJ$6:AJ$38, MATCH('Discounts per kWh'!$F55, 'CDCM per kWh'!$F$6:$F$38, 0)) * 'Discounts %'!AJ55</f>
        <v>1.943726879065705</v>
      </c>
      <c r="AK55" s="181">
        <f>INDEX('CDCM per kWh'!AK$6:AK$38, MATCH('Discounts per kWh'!$F55, 'CDCM per kWh'!$F$6:$F$38, 0)) * 'Discounts %'!AK55</f>
        <v>2.0535113143824146</v>
      </c>
      <c r="AL55" s="134"/>
      <c r="AM55" s="188">
        <f t="shared" si="9"/>
        <v>-1.211658062612796</v>
      </c>
      <c r="AN55" s="188">
        <f t="shared" si="9"/>
        <v>-0.40135519431069366</v>
      </c>
      <c r="AO55" s="188">
        <f t="shared" si="9"/>
        <v>9.997742150974287E-2</v>
      </c>
      <c r="AP55" s="188">
        <f t="shared" si="9"/>
        <v>-0.36523500423298083</v>
      </c>
      <c r="AQ55" s="188">
        <f t="shared" si="9"/>
        <v>-0.4120910796618571</v>
      </c>
      <c r="AR55" s="188">
        <f t="shared" si="9"/>
        <v>-0.22933420236803714</v>
      </c>
      <c r="AS55" s="188">
        <f t="shared" si="9"/>
        <v>-0.50541440485605915</v>
      </c>
      <c r="AT55" s="188">
        <f t="shared" si="9"/>
        <v>-0.58722404671178741</v>
      </c>
      <c r="AU55" s="188">
        <f t="shared" si="9"/>
        <v>-1.2797546518366112</v>
      </c>
      <c r="AV55" s="188">
        <f t="shared" si="9"/>
        <v>-1.1822788145142287</v>
      </c>
      <c r="AW55" s="188">
        <f t="shared" si="9"/>
        <v>-0.50965628029662091</v>
      </c>
      <c r="AX55" s="188">
        <f t="shared" si="9"/>
        <v>-0.5366155364529559</v>
      </c>
      <c r="AY55" s="188">
        <f t="shared" si="9"/>
        <v>-0.6688850672563702</v>
      </c>
      <c r="AZ55" s="188">
        <f t="shared" si="9"/>
        <v>-0.46823383136841601</v>
      </c>
      <c r="BA55" s="185"/>
      <c r="BB55" s="186">
        <f t="shared" si="11"/>
        <v>-0.46512853552605105</v>
      </c>
      <c r="BC55" s="186">
        <f t="shared" si="11"/>
        <v>-0.19361252191047021</v>
      </c>
      <c r="BD55" s="186">
        <f t="shared" si="10"/>
        <v>7.1709743658161545E-2</v>
      </c>
      <c r="BE55" s="186">
        <f t="shared" si="10"/>
        <v>-0.14736764332744262</v>
      </c>
      <c r="BF55" s="186">
        <f t="shared" si="10"/>
        <v>-0.23969640013395013</v>
      </c>
      <c r="BG55" s="186">
        <f t="shared" si="10"/>
        <v>-0.11110275431441194</v>
      </c>
      <c r="BH55" s="186">
        <f t="shared" si="10"/>
        <v>-0.2186481482254799</v>
      </c>
      <c r="BI55" s="186">
        <f t="shared" si="10"/>
        <v>-0.39273555454804571</v>
      </c>
      <c r="BJ55" s="186">
        <f t="shared" si="10"/>
        <v>-0.51728479561008589</v>
      </c>
      <c r="BK55" s="186">
        <f t="shared" si="6"/>
        <v>-0.549573170485672</v>
      </c>
      <c r="BL55" s="186">
        <f t="shared" si="6"/>
        <v>-0.31932710229167655</v>
      </c>
      <c r="BM55" s="186">
        <f t="shared" si="6"/>
        <v>-0.28182291399634452</v>
      </c>
      <c r="BN55" s="186">
        <f t="shared" si="6"/>
        <v>-0.25602159103574429</v>
      </c>
      <c r="BO55" s="186">
        <f t="shared" si="6"/>
        <v>-0.18567849021436419</v>
      </c>
      <c r="BP55" s="134"/>
    </row>
    <row r="56" spans="1:68" x14ac:dyDescent="0.3">
      <c r="A56" s="134"/>
      <c r="B56" s="134"/>
      <c r="C56" s="134"/>
      <c r="D56" s="8" t="s">
        <v>181</v>
      </c>
      <c r="E56" s="8" t="s">
        <v>183</v>
      </c>
      <c r="F56" s="8" t="s">
        <v>90</v>
      </c>
      <c r="G56" s="8" t="s">
        <v>162</v>
      </c>
      <c r="H56" s="134"/>
      <c r="I56" s="181">
        <f>INDEX('CDCM per kWh'!I$6:I$38, MATCH('Discounts per kWh'!$F56, 'CDCM per kWh'!$F$6:$F$38, 0)) * 'Discounts %'!I56</f>
        <v>1.8192985089376379</v>
      </c>
      <c r="J56" s="181">
        <f>INDEX('CDCM per kWh'!J$6:J$38, MATCH('Discounts per kWh'!$F56, 'CDCM per kWh'!$F$6:$F$38, 0)) * 'Discounts %'!J56</f>
        <v>1.0699465405840662</v>
      </c>
      <c r="K56" s="181">
        <f>INDEX('CDCM per kWh'!K$6:K$38, MATCH('Discounts per kWh'!$F56, 'CDCM per kWh'!$F$6:$F$38, 0)) * 'Discounts %'!K56</f>
        <v>0.94360967285971931</v>
      </c>
      <c r="L56" s="181">
        <f>INDEX('CDCM per kWh'!L$6:L$38, MATCH('Discounts per kWh'!$F56, 'CDCM per kWh'!$F$6:$F$38, 0)) * 'Discounts %'!L56</f>
        <v>2.1351024786317852</v>
      </c>
      <c r="M56" s="181">
        <f>INDEX('CDCM per kWh'!M$6:M$38, MATCH('Discounts per kWh'!$F56, 'CDCM per kWh'!$F$6:$F$38, 0)) * 'Discounts %'!M56</f>
        <v>1.040884964688406</v>
      </c>
      <c r="N56" s="181">
        <f>INDEX('CDCM per kWh'!N$6:N$38, MATCH('Discounts per kWh'!$F56, 'CDCM per kWh'!$F$6:$F$38, 0)) * 'Discounts %'!N56</f>
        <v>1.2972872961686288</v>
      </c>
      <c r="O56" s="181">
        <f>INDEX('CDCM per kWh'!O$6:O$38, MATCH('Discounts per kWh'!$F56, 'CDCM per kWh'!$F$6:$F$38, 0)) * 'Discounts %'!O56</f>
        <v>1.2622039351596828</v>
      </c>
      <c r="P56" s="181">
        <f>INDEX('CDCM per kWh'!P$6:P$38, MATCH('Discounts per kWh'!$F56, 'CDCM per kWh'!$F$6:$F$38, 0)) * 'Discounts %'!P56</f>
        <v>1.0186412677955563</v>
      </c>
      <c r="Q56" s="181">
        <f>INDEX('CDCM per kWh'!Q$6:Q$38, MATCH('Discounts per kWh'!$F56, 'CDCM per kWh'!$F$6:$F$38, 0)) * 'Discounts %'!Q56</f>
        <v>0.87029294341944896</v>
      </c>
      <c r="R56" s="181">
        <f>INDEX('CDCM per kWh'!R$6:R$38, MATCH('Discounts per kWh'!$F56, 'CDCM per kWh'!$F$6:$F$38, 0)) * 'Discounts %'!R56</f>
        <v>0.61182379306648504</v>
      </c>
      <c r="S56" s="181">
        <f>INDEX('CDCM per kWh'!S$6:S$38, MATCH('Discounts per kWh'!$F56, 'CDCM per kWh'!$F$6:$F$38, 0)) * 'Discounts %'!S56</f>
        <v>0.90679261965415936</v>
      </c>
      <c r="T56" s="181">
        <f>INDEX('CDCM per kWh'!T$6:T$38, MATCH('Discounts per kWh'!$F56, 'CDCM per kWh'!$F$6:$F$38, 0)) * 'Discounts %'!T56</f>
        <v>1.1084950056358709</v>
      </c>
      <c r="U56" s="181">
        <f>INDEX('CDCM per kWh'!U$6:U$38, MATCH('Discounts per kWh'!$F56, 'CDCM per kWh'!$F$6:$F$38, 0)) * 'Discounts %'!U56</f>
        <v>1.6188045598243841</v>
      </c>
      <c r="V56" s="181">
        <f>INDEX('CDCM per kWh'!V$6:V$38, MATCH('Discounts per kWh'!$F56, 'CDCM per kWh'!$F$6:$F$38, 0)) * 'Discounts %'!V56</f>
        <v>1.7669414080103067</v>
      </c>
      <c r="W56" s="134"/>
      <c r="X56" s="181">
        <f>INDEX('CDCM per kWh'!X$6:X$38, MATCH('Discounts per kWh'!$F56, 'CDCM per kWh'!$F$6:$F$38, 0)) * 'Discounts %'!X56</f>
        <v>1.3933381267576002</v>
      </c>
      <c r="Y56" s="181">
        <f>INDEX('CDCM per kWh'!Y$6:Y$38, MATCH('Discounts per kWh'!$F56, 'CDCM per kWh'!$F$6:$F$38, 0)) * 'Discounts %'!Y56</f>
        <v>1.671626399804832</v>
      </c>
      <c r="Z56" s="181">
        <f>INDEX('CDCM per kWh'!Z$6:Z$38, MATCH('Discounts per kWh'!$F56, 'CDCM per kWh'!$F$6:$F$38, 0)) * 'Discounts %'!Z56</f>
        <v>1.4941731947694077</v>
      </c>
      <c r="AA56" s="181">
        <f>INDEX('CDCM per kWh'!AA$6:AA$38, MATCH('Discounts per kWh'!$F56, 'CDCM per kWh'!$F$6:$F$38, 0)) * 'Discounts %'!AA56</f>
        <v>2.1131584611592098</v>
      </c>
      <c r="AB56" s="181">
        <f>INDEX('CDCM per kWh'!AB$6:AB$38, MATCH('Discounts per kWh'!$F56, 'CDCM per kWh'!$F$6:$F$38, 0)) * 'Discounts %'!AB56</f>
        <v>1.3071298991745677</v>
      </c>
      <c r="AC56" s="181">
        <f>INDEX('CDCM per kWh'!AC$6:AC$38, MATCH('Discounts per kWh'!$F56, 'CDCM per kWh'!$F$6:$F$38, 0)) * 'Discounts %'!AC56</f>
        <v>1.8348288670644237</v>
      </c>
      <c r="AD56" s="181">
        <f>INDEX('CDCM per kWh'!AD$6:AD$38, MATCH('Discounts per kWh'!$F56, 'CDCM per kWh'!$F$6:$F$38, 0)) * 'Discounts %'!AD56</f>
        <v>1.8061277186786568</v>
      </c>
      <c r="AE56" s="181">
        <f>INDEX('CDCM per kWh'!AE$6:AE$38, MATCH('Discounts per kWh'!$F56, 'CDCM per kWh'!$F$6:$F$38, 0)) * 'Discounts %'!AE56</f>
        <v>0.90799083748059539</v>
      </c>
      <c r="AF56" s="181">
        <f>INDEX('CDCM per kWh'!AF$6:AF$38, MATCH('Discounts per kWh'!$F56, 'CDCM per kWh'!$F$6:$F$38, 0)) * 'Discounts %'!AF56</f>
        <v>1.1942300132786046</v>
      </c>
      <c r="AG56" s="181">
        <f>INDEX('CDCM per kWh'!AG$6:AG$38, MATCH('Discounts per kWh'!$F56, 'CDCM per kWh'!$F$6:$F$38, 0)) * 'Discounts %'!AG56</f>
        <v>0.9689885289578305</v>
      </c>
      <c r="AH56" s="181">
        <f>INDEX('CDCM per kWh'!AH$6:AH$38, MATCH('Discounts per kWh'!$F56, 'CDCM per kWh'!$F$6:$F$38, 0)) * 'Discounts %'!AH56</f>
        <v>1.0863757402836298</v>
      </c>
      <c r="AI56" s="181">
        <f>INDEX('CDCM per kWh'!AI$6:AI$38, MATCH('Discounts per kWh'!$F56, 'CDCM per kWh'!$F$6:$F$38, 0)) * 'Discounts %'!AI56</f>
        <v>1.3674721363468372</v>
      </c>
      <c r="AJ56" s="181">
        <f>INDEX('CDCM per kWh'!AJ$6:AJ$38, MATCH('Discounts per kWh'!$F56, 'CDCM per kWh'!$F$6:$F$38, 0)) * 'Discounts %'!AJ56</f>
        <v>1.943726879065705</v>
      </c>
      <c r="AK56" s="181">
        <f>INDEX('CDCM per kWh'!AK$6:AK$38, MATCH('Discounts per kWh'!$F56, 'CDCM per kWh'!$F$6:$F$38, 0)) * 'Discounts %'!AK56</f>
        <v>2.0535113143824151</v>
      </c>
      <c r="AL56" s="134"/>
      <c r="AM56" s="188">
        <f t="shared" si="9"/>
        <v>-0.42596038218003773</v>
      </c>
      <c r="AN56" s="188">
        <f t="shared" si="9"/>
        <v>0.60167985922076572</v>
      </c>
      <c r="AO56" s="188">
        <f t="shared" si="9"/>
        <v>0.55056352190968838</v>
      </c>
      <c r="AP56" s="188">
        <f t="shared" si="9"/>
        <v>-2.194401747257535E-2</v>
      </c>
      <c r="AQ56" s="188">
        <f t="shared" si="9"/>
        <v>0.26624493448616171</v>
      </c>
      <c r="AR56" s="188">
        <f t="shared" si="9"/>
        <v>0.53754157089579491</v>
      </c>
      <c r="AS56" s="188">
        <f t="shared" si="9"/>
        <v>0.54392378351897408</v>
      </c>
      <c r="AT56" s="188">
        <f t="shared" si="9"/>
        <v>-0.11065043031496091</v>
      </c>
      <c r="AU56" s="188">
        <f t="shared" si="9"/>
        <v>0.3239370698591556</v>
      </c>
      <c r="AV56" s="188">
        <f t="shared" si="9"/>
        <v>0.35716473589134545</v>
      </c>
      <c r="AW56" s="188">
        <f t="shared" si="9"/>
        <v>0.17958312062947046</v>
      </c>
      <c r="AX56" s="188">
        <f t="shared" si="9"/>
        <v>0.25897713071096629</v>
      </c>
      <c r="AY56" s="188">
        <f t="shared" si="9"/>
        <v>0.32492231924132087</v>
      </c>
      <c r="AZ56" s="188">
        <f t="shared" si="9"/>
        <v>0.28656990637210833</v>
      </c>
      <c r="BA56" s="185"/>
      <c r="BB56" s="186">
        <f t="shared" si="11"/>
        <v>-0.23413440954710243</v>
      </c>
      <c r="BC56" s="186">
        <f t="shared" si="11"/>
        <v>0.56234572139680794</v>
      </c>
      <c r="BD56" s="186">
        <f t="shared" si="10"/>
        <v>0.58346532230974413</v>
      </c>
      <c r="BE56" s="186">
        <f t="shared" si="10"/>
        <v>-1.0277734999697766E-2</v>
      </c>
      <c r="BF56" s="186">
        <f t="shared" si="10"/>
        <v>0.25578708840881703</v>
      </c>
      <c r="BG56" s="186">
        <f t="shared" si="10"/>
        <v>0.41435815527012004</v>
      </c>
      <c r="BH56" s="186">
        <f t="shared" si="10"/>
        <v>0.43093177605262473</v>
      </c>
      <c r="BI56" s="186">
        <f t="shared" si="10"/>
        <v>-0.10862551303700835</v>
      </c>
      <c r="BJ56" s="186">
        <f t="shared" si="10"/>
        <v>0.37221612826869716</v>
      </c>
      <c r="BK56" s="186">
        <f t="shared" si="6"/>
        <v>0.58377058875272192</v>
      </c>
      <c r="BL56" s="186">
        <f t="shared" si="6"/>
        <v>0.19804210658216592</v>
      </c>
      <c r="BM56" s="186">
        <f t="shared" si="6"/>
        <v>0.23362949710577008</v>
      </c>
      <c r="BN56" s="186">
        <f t="shared" si="6"/>
        <v>0.20071744749506393</v>
      </c>
      <c r="BO56" s="186">
        <f t="shared" si="6"/>
        <v>0.16218415906320577</v>
      </c>
      <c r="BP56" s="134"/>
    </row>
    <row r="57" spans="1:68" x14ac:dyDescent="0.3">
      <c r="A57" s="134"/>
      <c r="B57" s="134"/>
      <c r="C57" s="134"/>
      <c r="D57" s="8" t="s">
        <v>181</v>
      </c>
      <c r="E57" s="8" t="s">
        <v>183</v>
      </c>
      <c r="F57" s="8" t="s">
        <v>91</v>
      </c>
      <c r="G57" s="8" t="s">
        <v>162</v>
      </c>
      <c r="H57" s="134"/>
      <c r="I57" s="181">
        <f>INDEX('CDCM per kWh'!I$6:I$38, MATCH('Discounts per kWh'!$F57, 'CDCM per kWh'!$F$6:$F$38, 0)) * 'Discounts %'!I57</f>
        <v>2.0056587475875012</v>
      </c>
      <c r="J57" s="181">
        <f>INDEX('CDCM per kWh'!J$6:J$38, MATCH('Discounts per kWh'!$F57, 'CDCM per kWh'!$F$6:$F$38, 0)) * 'Discounts %'!J57</f>
        <v>1.3674409806879315</v>
      </c>
      <c r="K57" s="181">
        <f>INDEX('CDCM per kWh'!K$6:K$38, MATCH('Discounts per kWh'!$F57, 'CDCM per kWh'!$F$6:$F$38, 0)) * 'Discounts %'!K57</f>
        <v>1.0256966392985321</v>
      </c>
      <c r="L57" s="181">
        <f>INDEX('CDCM per kWh'!L$6:L$38, MATCH('Discounts per kWh'!$F57, 'CDCM per kWh'!$F$6:$F$38, 0)) * 'Discounts %'!L57</f>
        <v>2.0119119166057557</v>
      </c>
      <c r="M57" s="181">
        <f>INDEX('CDCM per kWh'!M$6:M$38, MATCH('Discounts per kWh'!$F57, 'CDCM per kWh'!$F$6:$F$38, 0)) * 'Discounts %'!M57</f>
        <v>1.2167028844016623</v>
      </c>
      <c r="N57" s="181">
        <f>INDEX('CDCM per kWh'!N$6:N$38, MATCH('Discounts per kWh'!$F57, 'CDCM per kWh'!$F$6:$F$38, 0)) * 'Discounts %'!N57</f>
        <v>1.5654743725242009</v>
      </c>
      <c r="O57" s="181">
        <f>INDEX('CDCM per kWh'!O$6:O$38, MATCH('Discounts per kWh'!$F57, 'CDCM per kWh'!$F$6:$F$38, 0)) * 'Discounts %'!O57</f>
        <v>1.6040304352918462</v>
      </c>
      <c r="P57" s="181">
        <f>INDEX('CDCM per kWh'!P$6:P$38, MATCH('Discounts per kWh'!$F57, 'CDCM per kWh'!$F$6:$F$38, 0)) * 'Discounts %'!P57</f>
        <v>0.78419957291997233</v>
      </c>
      <c r="Q57" s="181">
        <f>INDEX('CDCM per kWh'!Q$6:Q$38, MATCH('Discounts per kWh'!$F57, 'CDCM per kWh'!$F$6:$F$38, 0)) * 'Discounts %'!Q57</f>
        <v>1.4536614470008504</v>
      </c>
      <c r="R57" s="181">
        <f>INDEX('CDCM per kWh'!R$6:R$38, MATCH('Discounts per kWh'!$F57, 'CDCM per kWh'!$F$6:$F$38, 0)) * 'Discounts %'!R57</f>
        <v>1.3279617393831127</v>
      </c>
      <c r="S57" s="181">
        <f>INDEX('CDCM per kWh'!S$6:S$38, MATCH('Discounts per kWh'!$F57, 'CDCM per kWh'!$F$6:$F$38, 0)) * 'Discounts %'!S57</f>
        <v>1.2450979602334438</v>
      </c>
      <c r="T57" s="181">
        <f>INDEX('CDCM per kWh'!T$6:T$38, MATCH('Discounts per kWh'!$F57, 'CDCM per kWh'!$F$6:$F$38, 0)) * 'Discounts %'!T57</f>
        <v>1.4038230095264759</v>
      </c>
      <c r="U57" s="181">
        <f>INDEX('CDCM per kWh'!U$6:U$38, MATCH('Discounts per kWh'!$F57, 'CDCM per kWh'!$F$6:$F$38, 0)) * 'Discounts %'!U57</f>
        <v>2.1647001381572233</v>
      </c>
      <c r="V57" s="181">
        <f>INDEX('CDCM per kWh'!V$6:V$38, MATCH('Discounts per kWh'!$F57, 'CDCM per kWh'!$F$6:$F$38, 0)) * 'Discounts %'!V57</f>
        <v>2.2155854153214789</v>
      </c>
      <c r="W57" s="134"/>
      <c r="X57" s="181">
        <f>INDEX('CDCM per kWh'!X$6:X$38, MATCH('Discounts per kWh'!$F57, 'CDCM per kWh'!$F$6:$F$38, 0)) * 'Discounts %'!X57</f>
        <v>1.3933381267576002</v>
      </c>
      <c r="Y57" s="181">
        <f>INDEX('CDCM per kWh'!Y$6:Y$38, MATCH('Discounts per kWh'!$F57, 'CDCM per kWh'!$F$6:$F$38, 0)) * 'Discounts %'!Y57</f>
        <v>1.671626399804832</v>
      </c>
      <c r="Z57" s="181">
        <f>INDEX('CDCM per kWh'!Z$6:Z$38, MATCH('Discounts per kWh'!$F57, 'CDCM per kWh'!$F$6:$F$38, 0)) * 'Discounts %'!Z57</f>
        <v>1.4941731947694075</v>
      </c>
      <c r="AA57" s="181">
        <f>INDEX('CDCM per kWh'!AA$6:AA$38, MATCH('Discounts per kWh'!$F57, 'CDCM per kWh'!$F$6:$F$38, 0)) * 'Discounts %'!AA57</f>
        <v>2.1131584611592102</v>
      </c>
      <c r="AB57" s="181">
        <f>INDEX('CDCM per kWh'!AB$6:AB$38, MATCH('Discounts per kWh'!$F57, 'CDCM per kWh'!$F$6:$F$38, 0)) * 'Discounts %'!AB57</f>
        <v>1.3071298991745677</v>
      </c>
      <c r="AC57" s="181">
        <f>INDEX('CDCM per kWh'!AC$6:AC$38, MATCH('Discounts per kWh'!$F57, 'CDCM per kWh'!$F$6:$F$38, 0)) * 'Discounts %'!AC57</f>
        <v>1.8348288670644233</v>
      </c>
      <c r="AD57" s="181">
        <f>INDEX('CDCM per kWh'!AD$6:AD$38, MATCH('Discounts per kWh'!$F57, 'CDCM per kWh'!$F$6:$F$38, 0)) * 'Discounts %'!AD57</f>
        <v>1.8061277186786571</v>
      </c>
      <c r="AE57" s="181">
        <f>INDEX('CDCM per kWh'!AE$6:AE$38, MATCH('Discounts per kWh'!$F57, 'CDCM per kWh'!$F$6:$F$38, 0)) * 'Discounts %'!AE57</f>
        <v>0.9079908374805955</v>
      </c>
      <c r="AF57" s="181">
        <f>INDEX('CDCM per kWh'!AF$6:AF$38, MATCH('Discounts per kWh'!$F57, 'CDCM per kWh'!$F$6:$F$38, 0)) * 'Discounts %'!AF57</f>
        <v>1.1942300132786043</v>
      </c>
      <c r="AG57" s="181">
        <f>INDEX('CDCM per kWh'!AG$6:AG$38, MATCH('Discounts per kWh'!$F57, 'CDCM per kWh'!$F$6:$F$38, 0)) * 'Discounts %'!AG57</f>
        <v>0.96898852895783061</v>
      </c>
      <c r="AH57" s="181">
        <f>INDEX('CDCM per kWh'!AH$6:AH$38, MATCH('Discounts per kWh'!$F57, 'CDCM per kWh'!$F$6:$F$38, 0)) * 'Discounts %'!AH57</f>
        <v>1.0863757402836298</v>
      </c>
      <c r="AI57" s="181">
        <f>INDEX('CDCM per kWh'!AI$6:AI$38, MATCH('Discounts per kWh'!$F57, 'CDCM per kWh'!$F$6:$F$38, 0)) * 'Discounts %'!AI57</f>
        <v>1.3674721363468372</v>
      </c>
      <c r="AJ57" s="181">
        <f>INDEX('CDCM per kWh'!AJ$6:AJ$38, MATCH('Discounts per kWh'!$F57, 'CDCM per kWh'!$F$6:$F$38, 0)) * 'Discounts %'!AJ57</f>
        <v>1.9437268790657052</v>
      </c>
      <c r="AK57" s="181">
        <f>INDEX('CDCM per kWh'!AK$6:AK$38, MATCH('Discounts per kWh'!$F57, 'CDCM per kWh'!$F$6:$F$38, 0)) * 'Discounts %'!AK57</f>
        <v>2.0535113143824146</v>
      </c>
      <c r="AL57" s="134"/>
      <c r="AM57" s="188">
        <f t="shared" si="9"/>
        <v>-0.61232062082990102</v>
      </c>
      <c r="AN57" s="188">
        <f t="shared" si="9"/>
        <v>0.30418541911690045</v>
      </c>
      <c r="AO57" s="188">
        <f t="shared" si="9"/>
        <v>0.46847655547087541</v>
      </c>
      <c r="AP57" s="188">
        <f t="shared" si="9"/>
        <v>0.1012465445534545</v>
      </c>
      <c r="AQ57" s="188">
        <f t="shared" si="9"/>
        <v>9.0427014772905379E-2</v>
      </c>
      <c r="AR57" s="188">
        <f t="shared" si="9"/>
        <v>0.26935449454022242</v>
      </c>
      <c r="AS57" s="188">
        <f t="shared" si="9"/>
        <v>0.20209728338681088</v>
      </c>
      <c r="AT57" s="188">
        <f t="shared" si="9"/>
        <v>0.12379126456062317</v>
      </c>
      <c r="AU57" s="188">
        <f t="shared" si="9"/>
        <v>-0.25943143372224609</v>
      </c>
      <c r="AV57" s="188">
        <f t="shared" si="9"/>
        <v>-0.35897321042528207</v>
      </c>
      <c r="AW57" s="188">
        <f t="shared" si="9"/>
        <v>-0.15872221994981395</v>
      </c>
      <c r="AX57" s="188">
        <f t="shared" si="9"/>
        <v>-3.6350873179638699E-2</v>
      </c>
      <c r="AY57" s="188">
        <f t="shared" si="9"/>
        <v>-0.2209732590915181</v>
      </c>
      <c r="AZ57" s="188">
        <f t="shared" si="9"/>
        <v>-0.16207410093906427</v>
      </c>
      <c r="BA57" s="185"/>
      <c r="BB57" s="186">
        <f t="shared" si="11"/>
        <v>-0.3052965124632635</v>
      </c>
      <c r="BC57" s="186">
        <f t="shared" si="11"/>
        <v>0.22244866390055898</v>
      </c>
      <c r="BD57" s="186">
        <f t="shared" si="10"/>
        <v>0.45673987563346585</v>
      </c>
      <c r="BE57" s="186">
        <f t="shared" si="10"/>
        <v>5.0323547327193581E-2</v>
      </c>
      <c r="BF57" s="186">
        <f t="shared" si="10"/>
        <v>7.4321361387562304E-2</v>
      </c>
      <c r="BG57" s="186">
        <f t="shared" si="10"/>
        <v>0.1720593446099728</v>
      </c>
      <c r="BH57" s="186">
        <f t="shared" si="10"/>
        <v>0.12599342190788304</v>
      </c>
      <c r="BI57" s="186">
        <f t="shared" si="10"/>
        <v>0.15785683751354973</v>
      </c>
      <c r="BJ57" s="186">
        <f t="shared" si="10"/>
        <v>-0.17846757527861595</v>
      </c>
      <c r="BK57" s="186">
        <f t="shared" si="6"/>
        <v>-0.27031894050805894</v>
      </c>
      <c r="BL57" s="186">
        <f t="shared" si="6"/>
        <v>-0.12747769655012131</v>
      </c>
      <c r="BM57" s="186">
        <f t="shared" si="6"/>
        <v>-2.5894199577124917E-2</v>
      </c>
      <c r="BN57" s="186">
        <f t="shared" si="6"/>
        <v>-0.1020803090443877</v>
      </c>
      <c r="BO57" s="186">
        <f t="shared" si="6"/>
        <v>-7.3151817943136035E-2</v>
      </c>
      <c r="BP57" s="134"/>
    </row>
    <row r="58" spans="1:68" x14ac:dyDescent="0.3">
      <c r="A58" s="134"/>
      <c r="B58" s="134"/>
      <c r="C58" s="134"/>
      <c r="D58" s="8" t="s">
        <v>181</v>
      </c>
      <c r="E58" s="8" t="s">
        <v>183</v>
      </c>
      <c r="F58" s="8" t="s">
        <v>92</v>
      </c>
      <c r="G58" s="8" t="s">
        <v>162</v>
      </c>
      <c r="H58" s="134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34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34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2"/>
      <c r="AX58" s="192"/>
      <c r="AY58" s="192"/>
      <c r="AZ58" s="192"/>
      <c r="BA58" s="185"/>
      <c r="BB58" s="186">
        <f t="shared" si="11"/>
        <v>0</v>
      </c>
      <c r="BC58" s="186">
        <f t="shared" si="11"/>
        <v>0</v>
      </c>
      <c r="BD58" s="186">
        <f t="shared" si="10"/>
        <v>0</v>
      </c>
      <c r="BE58" s="186">
        <f t="shared" si="10"/>
        <v>0</v>
      </c>
      <c r="BF58" s="186">
        <f t="shared" si="10"/>
        <v>0</v>
      </c>
      <c r="BG58" s="186">
        <f t="shared" si="10"/>
        <v>0</v>
      </c>
      <c r="BH58" s="186">
        <f t="shared" si="10"/>
        <v>0</v>
      </c>
      <c r="BI58" s="186">
        <f t="shared" si="10"/>
        <v>0</v>
      </c>
      <c r="BJ58" s="186">
        <f t="shared" si="10"/>
        <v>0</v>
      </c>
      <c r="BK58" s="186">
        <f t="shared" si="6"/>
        <v>0</v>
      </c>
      <c r="BL58" s="186">
        <f t="shared" si="6"/>
        <v>0</v>
      </c>
      <c r="BM58" s="186">
        <f t="shared" si="6"/>
        <v>0</v>
      </c>
      <c r="BN58" s="186">
        <f t="shared" si="6"/>
        <v>0</v>
      </c>
      <c r="BO58" s="186">
        <f t="shared" si="6"/>
        <v>0</v>
      </c>
      <c r="BP58" s="134"/>
    </row>
    <row r="59" spans="1:68" x14ac:dyDescent="0.3">
      <c r="A59" s="134"/>
      <c r="B59" s="134"/>
      <c r="C59" s="134"/>
      <c r="D59" s="8" t="s">
        <v>181</v>
      </c>
      <c r="E59" s="8" t="s">
        <v>183</v>
      </c>
      <c r="F59" s="8" t="s">
        <v>93</v>
      </c>
      <c r="G59" s="8" t="s">
        <v>162</v>
      </c>
      <c r="H59" s="134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34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34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85"/>
      <c r="BB59" s="186">
        <f t="shared" si="11"/>
        <v>0</v>
      </c>
      <c r="BC59" s="186">
        <f t="shared" si="11"/>
        <v>0</v>
      </c>
      <c r="BD59" s="186">
        <f t="shared" si="10"/>
        <v>0</v>
      </c>
      <c r="BE59" s="186">
        <f t="shared" si="10"/>
        <v>0</v>
      </c>
      <c r="BF59" s="186">
        <f t="shared" si="10"/>
        <v>0</v>
      </c>
      <c r="BG59" s="186">
        <f t="shared" si="10"/>
        <v>0</v>
      </c>
      <c r="BH59" s="186">
        <f t="shared" si="10"/>
        <v>0</v>
      </c>
      <c r="BI59" s="186">
        <f t="shared" si="10"/>
        <v>0</v>
      </c>
      <c r="BJ59" s="186">
        <f t="shared" si="10"/>
        <v>0</v>
      </c>
      <c r="BK59" s="186">
        <f t="shared" si="6"/>
        <v>0</v>
      </c>
      <c r="BL59" s="186">
        <f t="shared" si="6"/>
        <v>0</v>
      </c>
      <c r="BM59" s="186">
        <f t="shared" si="6"/>
        <v>0</v>
      </c>
      <c r="BN59" s="186">
        <f t="shared" si="6"/>
        <v>0</v>
      </c>
      <c r="BO59" s="186">
        <f t="shared" si="6"/>
        <v>0</v>
      </c>
      <c r="BP59" s="134"/>
    </row>
    <row r="60" spans="1:68" x14ac:dyDescent="0.3">
      <c r="A60" s="134"/>
      <c r="B60" s="134"/>
      <c r="C60" s="134"/>
      <c r="D60" s="8" t="s">
        <v>181</v>
      </c>
      <c r="E60" s="8" t="s">
        <v>183</v>
      </c>
      <c r="F60" s="8" t="s">
        <v>94</v>
      </c>
      <c r="G60" s="8" t="s">
        <v>162</v>
      </c>
      <c r="H60" s="134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34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34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85"/>
      <c r="BB60" s="186">
        <f t="shared" si="11"/>
        <v>0</v>
      </c>
      <c r="BC60" s="186">
        <f t="shared" si="11"/>
        <v>0</v>
      </c>
      <c r="BD60" s="186">
        <f t="shared" si="10"/>
        <v>0</v>
      </c>
      <c r="BE60" s="186">
        <f t="shared" si="10"/>
        <v>0</v>
      </c>
      <c r="BF60" s="186">
        <f t="shared" si="10"/>
        <v>0</v>
      </c>
      <c r="BG60" s="186">
        <f t="shared" si="10"/>
        <v>0</v>
      </c>
      <c r="BH60" s="186">
        <f t="shared" si="10"/>
        <v>0</v>
      </c>
      <c r="BI60" s="186">
        <f t="shared" si="10"/>
        <v>0</v>
      </c>
      <c r="BJ60" s="186">
        <f t="shared" si="10"/>
        <v>0</v>
      </c>
      <c r="BK60" s="186">
        <f t="shared" si="6"/>
        <v>0</v>
      </c>
      <c r="BL60" s="186">
        <f t="shared" si="6"/>
        <v>0</v>
      </c>
      <c r="BM60" s="186">
        <f t="shared" si="6"/>
        <v>0</v>
      </c>
      <c r="BN60" s="186">
        <f t="shared" si="6"/>
        <v>0</v>
      </c>
      <c r="BO60" s="186">
        <f t="shared" si="6"/>
        <v>0</v>
      </c>
      <c r="BP60" s="134"/>
    </row>
    <row r="61" spans="1:68" x14ac:dyDescent="0.3">
      <c r="A61" s="134"/>
      <c r="B61" s="134"/>
      <c r="C61" s="134"/>
      <c r="D61" s="8" t="s">
        <v>181</v>
      </c>
      <c r="E61" s="8" t="s">
        <v>183</v>
      </c>
      <c r="F61" s="8" t="s">
        <v>95</v>
      </c>
      <c r="G61" s="8" t="s">
        <v>162</v>
      </c>
      <c r="H61" s="134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34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34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85"/>
      <c r="BB61" s="186">
        <f t="shared" si="11"/>
        <v>0</v>
      </c>
      <c r="BC61" s="186">
        <f t="shared" si="11"/>
        <v>0</v>
      </c>
      <c r="BD61" s="186">
        <f t="shared" si="10"/>
        <v>0</v>
      </c>
      <c r="BE61" s="186">
        <f t="shared" si="10"/>
        <v>0</v>
      </c>
      <c r="BF61" s="186">
        <f t="shared" si="10"/>
        <v>0</v>
      </c>
      <c r="BG61" s="186">
        <f t="shared" si="10"/>
        <v>0</v>
      </c>
      <c r="BH61" s="186">
        <f t="shared" si="10"/>
        <v>0</v>
      </c>
      <c r="BI61" s="186">
        <f t="shared" si="10"/>
        <v>0</v>
      </c>
      <c r="BJ61" s="186">
        <f t="shared" si="10"/>
        <v>0</v>
      </c>
      <c r="BK61" s="186">
        <f t="shared" si="6"/>
        <v>0</v>
      </c>
      <c r="BL61" s="186">
        <f t="shared" si="6"/>
        <v>0</v>
      </c>
      <c r="BM61" s="186">
        <f t="shared" si="6"/>
        <v>0</v>
      </c>
      <c r="BN61" s="186">
        <f t="shared" si="6"/>
        <v>0</v>
      </c>
      <c r="BO61" s="186">
        <f t="shared" si="6"/>
        <v>0</v>
      </c>
      <c r="BP61" s="134"/>
    </row>
    <row r="62" spans="1:68" x14ac:dyDescent="0.3">
      <c r="A62" s="134"/>
      <c r="B62" s="134"/>
      <c r="C62" s="134"/>
      <c r="D62" s="8" t="s">
        <v>181</v>
      </c>
      <c r="E62" s="8" t="s">
        <v>183</v>
      </c>
      <c r="F62" s="8" t="s">
        <v>96</v>
      </c>
      <c r="G62" s="8" t="s">
        <v>162</v>
      </c>
      <c r="H62" s="134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34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34"/>
      <c r="AM62" s="192"/>
      <c r="AN62" s="192"/>
      <c r="AO62" s="192"/>
      <c r="AP62" s="192"/>
      <c r="AQ62" s="192"/>
      <c r="AR62" s="192"/>
      <c r="AS62" s="192"/>
      <c r="AT62" s="192"/>
      <c r="AU62" s="192"/>
      <c r="AV62" s="192"/>
      <c r="AW62" s="192"/>
      <c r="AX62" s="192"/>
      <c r="AY62" s="192"/>
      <c r="AZ62" s="192"/>
      <c r="BA62" s="185"/>
      <c r="BB62" s="186">
        <f t="shared" si="11"/>
        <v>0</v>
      </c>
      <c r="BC62" s="186">
        <f t="shared" si="11"/>
        <v>0</v>
      </c>
      <c r="BD62" s="186">
        <f t="shared" si="10"/>
        <v>0</v>
      </c>
      <c r="BE62" s="186">
        <f t="shared" si="10"/>
        <v>0</v>
      </c>
      <c r="BF62" s="186">
        <f t="shared" si="10"/>
        <v>0</v>
      </c>
      <c r="BG62" s="186">
        <f t="shared" si="10"/>
        <v>0</v>
      </c>
      <c r="BH62" s="186">
        <f t="shared" si="10"/>
        <v>0</v>
      </c>
      <c r="BI62" s="186">
        <f t="shared" si="10"/>
        <v>0</v>
      </c>
      <c r="BJ62" s="186">
        <f t="shared" si="10"/>
        <v>0</v>
      </c>
      <c r="BK62" s="186">
        <f t="shared" si="6"/>
        <v>0</v>
      </c>
      <c r="BL62" s="186">
        <f t="shared" si="6"/>
        <v>0</v>
      </c>
      <c r="BM62" s="186">
        <f t="shared" si="6"/>
        <v>0</v>
      </c>
      <c r="BN62" s="186">
        <f t="shared" si="6"/>
        <v>0</v>
      </c>
      <c r="BO62" s="186">
        <f t="shared" si="6"/>
        <v>0</v>
      </c>
      <c r="BP62" s="134"/>
    </row>
    <row r="63" spans="1:68" x14ac:dyDescent="0.3">
      <c r="A63" s="134"/>
      <c r="B63" s="134"/>
      <c r="C63" s="134"/>
      <c r="D63" s="8" t="s">
        <v>181</v>
      </c>
      <c r="E63" s="8" t="s">
        <v>183</v>
      </c>
      <c r="F63" s="8" t="s">
        <v>97</v>
      </c>
      <c r="G63" s="8" t="s">
        <v>162</v>
      </c>
      <c r="H63" s="134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34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34"/>
      <c r="AM63" s="192"/>
      <c r="AN63" s="192"/>
      <c r="AO63" s="192"/>
      <c r="AP63" s="192"/>
      <c r="AQ63" s="192"/>
      <c r="AR63" s="192"/>
      <c r="AS63" s="192"/>
      <c r="AT63" s="192"/>
      <c r="AU63" s="192"/>
      <c r="AV63" s="192"/>
      <c r="AW63" s="192"/>
      <c r="AX63" s="192"/>
      <c r="AY63" s="192"/>
      <c r="AZ63" s="192"/>
      <c r="BA63" s="185"/>
      <c r="BB63" s="186">
        <f t="shared" si="11"/>
        <v>0</v>
      </c>
      <c r="BC63" s="186">
        <f t="shared" si="11"/>
        <v>0</v>
      </c>
      <c r="BD63" s="186">
        <f t="shared" si="10"/>
        <v>0</v>
      </c>
      <c r="BE63" s="186">
        <f t="shared" si="10"/>
        <v>0</v>
      </c>
      <c r="BF63" s="186">
        <f t="shared" si="10"/>
        <v>0</v>
      </c>
      <c r="BG63" s="186">
        <f t="shared" si="10"/>
        <v>0</v>
      </c>
      <c r="BH63" s="186">
        <f t="shared" si="10"/>
        <v>0</v>
      </c>
      <c r="BI63" s="186">
        <f t="shared" si="10"/>
        <v>0</v>
      </c>
      <c r="BJ63" s="186">
        <f t="shared" si="10"/>
        <v>0</v>
      </c>
      <c r="BK63" s="186">
        <f t="shared" si="6"/>
        <v>0</v>
      </c>
      <c r="BL63" s="186">
        <f t="shared" si="6"/>
        <v>0</v>
      </c>
      <c r="BM63" s="186">
        <f t="shared" si="6"/>
        <v>0</v>
      </c>
      <c r="BN63" s="186">
        <f t="shared" si="6"/>
        <v>0</v>
      </c>
      <c r="BO63" s="186">
        <f t="shared" si="6"/>
        <v>0</v>
      </c>
      <c r="BP63" s="134"/>
    </row>
    <row r="64" spans="1:68" x14ac:dyDescent="0.3">
      <c r="A64" s="134"/>
      <c r="B64" s="134"/>
      <c r="C64" s="134"/>
      <c r="D64" s="8" t="s">
        <v>181</v>
      </c>
      <c r="E64" s="8" t="s">
        <v>183</v>
      </c>
      <c r="F64" s="8" t="s">
        <v>98</v>
      </c>
      <c r="G64" s="8" t="s">
        <v>162</v>
      </c>
      <c r="H64" s="134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34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34"/>
      <c r="AM64" s="192"/>
      <c r="AN64" s="192"/>
      <c r="AO64" s="192"/>
      <c r="AP64" s="192"/>
      <c r="AQ64" s="192"/>
      <c r="AR64" s="192"/>
      <c r="AS64" s="192"/>
      <c r="AT64" s="192"/>
      <c r="AU64" s="192"/>
      <c r="AV64" s="192"/>
      <c r="AW64" s="192"/>
      <c r="AX64" s="192"/>
      <c r="AY64" s="192"/>
      <c r="AZ64" s="192"/>
      <c r="BA64" s="185"/>
      <c r="BB64" s="186">
        <f t="shared" si="11"/>
        <v>0</v>
      </c>
      <c r="BC64" s="186">
        <f t="shared" si="11"/>
        <v>0</v>
      </c>
      <c r="BD64" s="186">
        <f t="shared" si="10"/>
        <v>0</v>
      </c>
      <c r="BE64" s="186">
        <f t="shared" si="10"/>
        <v>0</v>
      </c>
      <c r="BF64" s="186">
        <f t="shared" si="10"/>
        <v>0</v>
      </c>
      <c r="BG64" s="186">
        <f t="shared" si="10"/>
        <v>0</v>
      </c>
      <c r="BH64" s="186">
        <f t="shared" si="10"/>
        <v>0</v>
      </c>
      <c r="BI64" s="186">
        <f t="shared" si="10"/>
        <v>0</v>
      </c>
      <c r="BJ64" s="186">
        <f t="shared" si="10"/>
        <v>0</v>
      </c>
      <c r="BK64" s="186">
        <f t="shared" si="6"/>
        <v>0</v>
      </c>
      <c r="BL64" s="186">
        <f t="shared" si="6"/>
        <v>0</v>
      </c>
      <c r="BM64" s="186">
        <f t="shared" si="6"/>
        <v>0</v>
      </c>
      <c r="BN64" s="186">
        <f t="shared" si="6"/>
        <v>0</v>
      </c>
      <c r="BO64" s="186">
        <f t="shared" si="6"/>
        <v>0</v>
      </c>
      <c r="BP64" s="134"/>
    </row>
    <row r="65" spans="1:68" x14ac:dyDescent="0.3">
      <c r="A65" s="134"/>
      <c r="B65" s="134"/>
      <c r="C65" s="134"/>
      <c r="D65" s="8" t="s">
        <v>181</v>
      </c>
      <c r="E65" s="8" t="s">
        <v>183</v>
      </c>
      <c r="F65" s="8" t="s">
        <v>99</v>
      </c>
      <c r="G65" s="8" t="s">
        <v>162</v>
      </c>
      <c r="H65" s="134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34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34"/>
      <c r="AM65" s="192"/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85"/>
      <c r="BB65" s="186">
        <f t="shared" si="11"/>
        <v>0</v>
      </c>
      <c r="BC65" s="186">
        <f t="shared" si="11"/>
        <v>0</v>
      </c>
      <c r="BD65" s="186">
        <f t="shared" si="10"/>
        <v>0</v>
      </c>
      <c r="BE65" s="186">
        <f t="shared" si="10"/>
        <v>0</v>
      </c>
      <c r="BF65" s="186">
        <f t="shared" si="10"/>
        <v>0</v>
      </c>
      <c r="BG65" s="186">
        <f t="shared" si="10"/>
        <v>0</v>
      </c>
      <c r="BH65" s="186">
        <f t="shared" si="10"/>
        <v>0</v>
      </c>
      <c r="BI65" s="186">
        <f t="shared" si="10"/>
        <v>0</v>
      </c>
      <c r="BJ65" s="186">
        <f t="shared" si="10"/>
        <v>0</v>
      </c>
      <c r="BK65" s="186">
        <f t="shared" si="6"/>
        <v>0</v>
      </c>
      <c r="BL65" s="186">
        <f t="shared" si="6"/>
        <v>0</v>
      </c>
      <c r="BM65" s="186">
        <f t="shared" si="6"/>
        <v>0</v>
      </c>
      <c r="BN65" s="186">
        <f t="shared" si="6"/>
        <v>0</v>
      </c>
      <c r="BO65" s="186">
        <f t="shared" si="6"/>
        <v>0</v>
      </c>
      <c r="BP65" s="134"/>
    </row>
    <row r="66" spans="1:68" x14ac:dyDescent="0.3">
      <c r="A66" s="134"/>
      <c r="B66" s="134"/>
      <c r="C66" s="134"/>
      <c r="D66" s="8" t="s">
        <v>181</v>
      </c>
      <c r="E66" s="8" t="s">
        <v>183</v>
      </c>
      <c r="F66" s="8" t="s">
        <v>100</v>
      </c>
      <c r="G66" s="8" t="s">
        <v>162</v>
      </c>
      <c r="H66" s="134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34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34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85"/>
      <c r="BB66" s="186">
        <f t="shared" si="11"/>
        <v>0</v>
      </c>
      <c r="BC66" s="186">
        <f t="shared" si="11"/>
        <v>0</v>
      </c>
      <c r="BD66" s="186">
        <f t="shared" si="10"/>
        <v>0</v>
      </c>
      <c r="BE66" s="186">
        <f t="shared" si="10"/>
        <v>0</v>
      </c>
      <c r="BF66" s="186">
        <f t="shared" si="10"/>
        <v>0</v>
      </c>
      <c r="BG66" s="186">
        <f t="shared" si="10"/>
        <v>0</v>
      </c>
      <c r="BH66" s="186">
        <f t="shared" si="10"/>
        <v>0</v>
      </c>
      <c r="BI66" s="186">
        <f t="shared" si="10"/>
        <v>0</v>
      </c>
      <c r="BJ66" s="186">
        <f t="shared" si="10"/>
        <v>0</v>
      </c>
      <c r="BK66" s="186">
        <f t="shared" si="6"/>
        <v>0</v>
      </c>
      <c r="BL66" s="186">
        <f t="shared" si="6"/>
        <v>0</v>
      </c>
      <c r="BM66" s="186">
        <f t="shared" si="6"/>
        <v>0</v>
      </c>
      <c r="BN66" s="186">
        <f t="shared" si="6"/>
        <v>0</v>
      </c>
      <c r="BO66" s="186">
        <f t="shared" si="6"/>
        <v>0</v>
      </c>
      <c r="BP66" s="134"/>
    </row>
    <row r="67" spans="1:68" x14ac:dyDescent="0.3">
      <c r="A67" s="134"/>
      <c r="B67" s="134"/>
      <c r="C67" s="134"/>
      <c r="D67" s="8" t="s">
        <v>181</v>
      </c>
      <c r="E67" s="8" t="s">
        <v>183</v>
      </c>
      <c r="F67" s="8" t="s">
        <v>101</v>
      </c>
      <c r="G67" s="8" t="s">
        <v>162</v>
      </c>
      <c r="H67" s="134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34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34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85"/>
      <c r="BB67" s="186">
        <f t="shared" si="11"/>
        <v>0</v>
      </c>
      <c r="BC67" s="186">
        <f t="shared" si="11"/>
        <v>0</v>
      </c>
      <c r="BD67" s="186">
        <f t="shared" si="10"/>
        <v>0</v>
      </c>
      <c r="BE67" s="186">
        <f t="shared" si="10"/>
        <v>0</v>
      </c>
      <c r="BF67" s="186">
        <f t="shared" si="10"/>
        <v>0</v>
      </c>
      <c r="BG67" s="186">
        <f t="shared" si="10"/>
        <v>0</v>
      </c>
      <c r="BH67" s="186">
        <f t="shared" si="10"/>
        <v>0</v>
      </c>
      <c r="BI67" s="186">
        <f t="shared" si="10"/>
        <v>0</v>
      </c>
      <c r="BJ67" s="186">
        <f t="shared" si="10"/>
        <v>0</v>
      </c>
      <c r="BK67" s="186">
        <f t="shared" si="6"/>
        <v>0</v>
      </c>
      <c r="BL67" s="186">
        <f t="shared" si="6"/>
        <v>0</v>
      </c>
      <c r="BM67" s="186">
        <f t="shared" si="6"/>
        <v>0</v>
      </c>
      <c r="BN67" s="186">
        <f t="shared" si="6"/>
        <v>0</v>
      </c>
      <c r="BO67" s="186">
        <f t="shared" si="6"/>
        <v>0</v>
      </c>
      <c r="BP67" s="134"/>
    </row>
    <row r="68" spans="1:68" x14ac:dyDescent="0.3">
      <c r="A68" s="134"/>
      <c r="B68" s="134"/>
      <c r="C68" s="134"/>
      <c r="D68" s="8" t="s">
        <v>181</v>
      </c>
      <c r="E68" s="8" t="s">
        <v>183</v>
      </c>
      <c r="F68" s="8" t="s">
        <v>102</v>
      </c>
      <c r="G68" s="8" t="s">
        <v>162</v>
      </c>
      <c r="H68" s="134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34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34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85"/>
      <c r="BB68" s="186">
        <f t="shared" si="11"/>
        <v>0</v>
      </c>
      <c r="BC68" s="186">
        <f t="shared" si="11"/>
        <v>0</v>
      </c>
      <c r="BD68" s="186">
        <f t="shared" si="10"/>
        <v>0</v>
      </c>
      <c r="BE68" s="186">
        <f t="shared" si="10"/>
        <v>0</v>
      </c>
      <c r="BF68" s="186">
        <f t="shared" si="10"/>
        <v>0</v>
      </c>
      <c r="BG68" s="186">
        <f t="shared" si="10"/>
        <v>0</v>
      </c>
      <c r="BH68" s="186">
        <f t="shared" si="10"/>
        <v>0</v>
      </c>
      <c r="BI68" s="186">
        <f t="shared" si="10"/>
        <v>0</v>
      </c>
      <c r="BJ68" s="186">
        <f t="shared" si="10"/>
        <v>0</v>
      </c>
      <c r="BK68" s="186">
        <f t="shared" si="6"/>
        <v>0</v>
      </c>
      <c r="BL68" s="186">
        <f t="shared" si="6"/>
        <v>0</v>
      </c>
      <c r="BM68" s="186">
        <f t="shared" si="6"/>
        <v>0</v>
      </c>
      <c r="BN68" s="186">
        <f t="shared" si="6"/>
        <v>0</v>
      </c>
      <c r="BO68" s="186">
        <f t="shared" si="6"/>
        <v>0</v>
      </c>
      <c r="BP68" s="134"/>
    </row>
    <row r="69" spans="1:68" x14ac:dyDescent="0.3">
      <c r="A69" s="134"/>
      <c r="B69" s="134"/>
      <c r="C69" s="134"/>
      <c r="D69" s="8" t="s">
        <v>181</v>
      </c>
      <c r="E69" s="8" t="s">
        <v>183</v>
      </c>
      <c r="F69" s="8" t="s">
        <v>103</v>
      </c>
      <c r="G69" s="8" t="s">
        <v>162</v>
      </c>
      <c r="H69" s="134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34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34"/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85"/>
      <c r="BB69" s="186">
        <f t="shared" si="11"/>
        <v>0</v>
      </c>
      <c r="BC69" s="186">
        <f t="shared" si="11"/>
        <v>0</v>
      </c>
      <c r="BD69" s="186">
        <f t="shared" si="10"/>
        <v>0</v>
      </c>
      <c r="BE69" s="186">
        <f t="shared" si="10"/>
        <v>0</v>
      </c>
      <c r="BF69" s="186">
        <f t="shared" si="10"/>
        <v>0</v>
      </c>
      <c r="BG69" s="186">
        <f t="shared" si="10"/>
        <v>0</v>
      </c>
      <c r="BH69" s="186">
        <f t="shared" si="10"/>
        <v>0</v>
      </c>
      <c r="BI69" s="186">
        <f t="shared" si="10"/>
        <v>0</v>
      </c>
      <c r="BJ69" s="186">
        <f t="shared" si="10"/>
        <v>0</v>
      </c>
      <c r="BK69" s="186">
        <f t="shared" si="6"/>
        <v>0</v>
      </c>
      <c r="BL69" s="186">
        <f t="shared" si="6"/>
        <v>0</v>
      </c>
      <c r="BM69" s="186">
        <f t="shared" si="6"/>
        <v>0</v>
      </c>
      <c r="BN69" s="186">
        <f t="shared" si="6"/>
        <v>0</v>
      </c>
      <c r="BO69" s="186">
        <f t="shared" si="6"/>
        <v>0</v>
      </c>
      <c r="BP69" s="134"/>
    </row>
    <row r="70" spans="1:68" x14ac:dyDescent="0.3">
      <c r="A70" s="134"/>
      <c r="B70" s="134"/>
      <c r="C70" s="134"/>
      <c r="D70" s="8" t="s">
        <v>181</v>
      </c>
      <c r="E70" s="8" t="s">
        <v>183</v>
      </c>
      <c r="F70" s="8" t="s">
        <v>104</v>
      </c>
      <c r="G70" s="8" t="s">
        <v>162</v>
      </c>
      <c r="H70" s="134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34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34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85"/>
      <c r="BB70" s="186">
        <f t="shared" si="11"/>
        <v>0</v>
      </c>
      <c r="BC70" s="186">
        <f t="shared" si="11"/>
        <v>0</v>
      </c>
      <c r="BD70" s="186">
        <f t="shared" si="10"/>
        <v>0</v>
      </c>
      <c r="BE70" s="186">
        <f t="shared" si="10"/>
        <v>0</v>
      </c>
      <c r="BF70" s="186">
        <f t="shared" si="10"/>
        <v>0</v>
      </c>
      <c r="BG70" s="186">
        <f t="shared" si="10"/>
        <v>0</v>
      </c>
      <c r="BH70" s="186">
        <f t="shared" si="10"/>
        <v>0</v>
      </c>
      <c r="BI70" s="186">
        <f t="shared" si="10"/>
        <v>0</v>
      </c>
      <c r="BJ70" s="186">
        <f t="shared" si="10"/>
        <v>0</v>
      </c>
      <c r="BK70" s="186">
        <f t="shared" si="6"/>
        <v>0</v>
      </c>
      <c r="BL70" s="186">
        <f t="shared" si="6"/>
        <v>0</v>
      </c>
      <c r="BM70" s="186">
        <f t="shared" si="6"/>
        <v>0</v>
      </c>
      <c r="BN70" s="186">
        <f t="shared" si="6"/>
        <v>0</v>
      </c>
      <c r="BO70" s="186">
        <f t="shared" si="6"/>
        <v>0</v>
      </c>
      <c r="BP70" s="134"/>
    </row>
    <row r="71" spans="1:68" x14ac:dyDescent="0.3">
      <c r="A71" s="134"/>
      <c r="B71" s="134"/>
      <c r="C71" s="134"/>
      <c r="D71" s="9" t="s">
        <v>181</v>
      </c>
      <c r="E71" s="9" t="s">
        <v>183</v>
      </c>
      <c r="F71" s="9" t="s">
        <v>105</v>
      </c>
      <c r="G71" s="9" t="s">
        <v>162</v>
      </c>
      <c r="H71" s="10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0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0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29"/>
      <c r="BB71" s="102">
        <f t="shared" si="11"/>
        <v>0</v>
      </c>
      <c r="BC71" s="102">
        <f t="shared" si="11"/>
        <v>0</v>
      </c>
      <c r="BD71" s="102">
        <f t="shared" si="10"/>
        <v>0</v>
      </c>
      <c r="BE71" s="102">
        <f t="shared" si="10"/>
        <v>0</v>
      </c>
      <c r="BF71" s="102">
        <f t="shared" si="10"/>
        <v>0</v>
      </c>
      <c r="BG71" s="102">
        <f t="shared" si="10"/>
        <v>0</v>
      </c>
      <c r="BH71" s="102">
        <f t="shared" si="10"/>
        <v>0</v>
      </c>
      <c r="BI71" s="102">
        <f t="shared" si="10"/>
        <v>0</v>
      </c>
      <c r="BJ71" s="102">
        <f t="shared" si="10"/>
        <v>0</v>
      </c>
      <c r="BK71" s="102">
        <f t="shared" si="6"/>
        <v>0</v>
      </c>
      <c r="BL71" s="102">
        <f t="shared" si="6"/>
        <v>0</v>
      </c>
      <c r="BM71" s="102">
        <f t="shared" si="6"/>
        <v>0</v>
      </c>
      <c r="BN71" s="102">
        <f t="shared" si="6"/>
        <v>0</v>
      </c>
      <c r="BO71" s="102">
        <f t="shared" si="6"/>
        <v>0</v>
      </c>
      <c r="BP71" s="134"/>
    </row>
    <row r="72" spans="1:68" x14ac:dyDescent="0.3">
      <c r="A72" s="134"/>
      <c r="B72" s="134"/>
      <c r="C72" s="134"/>
      <c r="D72" s="112" t="s">
        <v>184</v>
      </c>
      <c r="E72" s="112" t="s">
        <v>185</v>
      </c>
      <c r="F72" s="112" t="s">
        <v>72</v>
      </c>
      <c r="G72" s="112" t="s">
        <v>162</v>
      </c>
      <c r="H72" s="113"/>
      <c r="I72" s="181">
        <f>INDEX('CDCM per kWh'!I$6:I$38, MATCH('Discounts per kWh'!$F72, 'CDCM per kWh'!$F$6:$F$38, 0)) * 'Discounts %'!I72</f>
        <v>2.42387918323606</v>
      </c>
      <c r="J72" s="182">
        <f>INDEX('CDCM per kWh'!J$6:J$38, MATCH('Discounts per kWh'!$F72, 'CDCM per kWh'!$F$6:$F$38, 0)) * 'Discounts %'!J72</f>
        <v>2.7535629003898556</v>
      </c>
      <c r="K72" s="182">
        <f>INDEX('CDCM per kWh'!K$6:K$38, MATCH('Discounts per kWh'!$F72, 'CDCM per kWh'!$F$6:$F$38, 0)) * 'Discounts %'!K72</f>
        <v>2.3078169572198686</v>
      </c>
      <c r="L72" s="182">
        <f>INDEX('CDCM per kWh'!L$6:L$38, MATCH('Discounts per kWh'!$F72, 'CDCM per kWh'!$F$6:$F$38, 0)) * 'Discounts %'!L72</f>
        <v>3.6865786186380407</v>
      </c>
      <c r="M72" s="182">
        <f>INDEX('CDCM per kWh'!M$6:M$38, MATCH('Discounts per kWh'!$F72, 'CDCM per kWh'!$F$6:$F$38, 0)) * 'Discounts %'!M72</f>
        <v>2.2927987401659204</v>
      </c>
      <c r="N72" s="182">
        <f>INDEX('CDCM per kWh'!N$6:N$38, MATCH('Discounts per kWh'!$F72, 'CDCM per kWh'!$F$6:$F$38, 0)) * 'Discounts %'!N72</f>
        <v>2.9933736025221434</v>
      </c>
      <c r="O72" s="182">
        <f>INDEX('CDCM per kWh'!O$6:O$38, MATCH('Discounts per kWh'!$F72, 'CDCM per kWh'!$F$6:$F$38, 0)) * 'Discounts %'!O72</f>
        <v>3.2455279708539244</v>
      </c>
      <c r="P72" s="182">
        <f>INDEX('CDCM per kWh'!P$6:P$38, MATCH('Discounts per kWh'!$F72, 'CDCM per kWh'!$F$6:$F$38, 0)) * 'Discounts %'!P72</f>
        <v>1.97821226000171</v>
      </c>
      <c r="Q72" s="182">
        <f>INDEX('CDCM per kWh'!Q$6:Q$38, MATCH('Discounts per kWh'!$F72, 'CDCM per kWh'!$F$6:$F$38, 0)) * 'Discounts %'!Q72</f>
        <v>2.4600448729664306</v>
      </c>
      <c r="R72" s="182">
        <f>INDEX('CDCM per kWh'!R$6:R$38, MATCH('Discounts per kWh'!$F72, 'CDCM per kWh'!$F$6:$F$38, 0)) * 'Discounts %'!R72</f>
        <v>2.2850549026052214</v>
      </c>
      <c r="S72" s="182">
        <f>INDEX('CDCM per kWh'!S$6:S$38, MATCH('Discounts per kWh'!$F72, 'CDCM per kWh'!$F$6:$F$38, 0)) * 'Discounts %'!S72</f>
        <v>2.0995795567866709</v>
      </c>
      <c r="T72" s="182">
        <f>INDEX('CDCM per kWh'!T$6:T$38, MATCH('Discounts per kWh'!$F72, 'CDCM per kWh'!$F$6:$F$38, 0)) * 'Discounts %'!T72</f>
        <v>2.4701130150192561</v>
      </c>
      <c r="U72" s="182">
        <f>INDEX('CDCM per kWh'!U$6:U$38, MATCH('Discounts per kWh'!$F72, 'CDCM per kWh'!$F$6:$F$38, 0)) * 'Discounts %'!U72</f>
        <v>3.086015382283144</v>
      </c>
      <c r="V72" s="182">
        <f>INDEX('CDCM per kWh'!V$6:V$38, MATCH('Discounts per kWh'!$F72, 'CDCM per kWh'!$F$6:$F$38, 0)) * 'Discounts %'!V72</f>
        <v>3.1572586482763536</v>
      </c>
      <c r="W72" s="113"/>
      <c r="X72" s="181">
        <f>INDEX('CDCM per kWh'!X$6:X$38, MATCH('Discounts per kWh'!$F72, 'CDCM per kWh'!$F$6:$F$38, 0)) * 'Discounts %'!X72</f>
        <v>2.1111709477733669</v>
      </c>
      <c r="Y72" s="182">
        <f>INDEX('CDCM per kWh'!Y$6:Y$38, MATCH('Discounts per kWh'!$F72, 'CDCM per kWh'!$F$6:$F$38, 0)) * 'Discounts %'!Y72</f>
        <v>2.5061093130251173</v>
      </c>
      <c r="Z72" s="182">
        <f>INDEX('CDCM per kWh'!Z$6:Z$38, MATCH('Discounts per kWh'!$F72, 'CDCM per kWh'!$F$6:$F$38, 0)) * 'Discounts %'!Z72</f>
        <v>2.2531474155228852</v>
      </c>
      <c r="AA72" s="182">
        <f>INDEX('CDCM per kWh'!AA$6:AA$38, MATCH('Discounts per kWh'!$F72, 'CDCM per kWh'!$F$6:$F$38, 0)) * 'Discounts %'!AA72</f>
        <v>3.1135715878942358</v>
      </c>
      <c r="AB72" s="182">
        <f>INDEX('CDCM per kWh'!AB$6:AB$38, MATCH('Discounts per kWh'!$F72, 'CDCM per kWh'!$F$6:$F$38, 0)) * 'Discounts %'!AB72</f>
        <v>2.0841451986175104</v>
      </c>
      <c r="AC72" s="182">
        <f>INDEX('CDCM per kWh'!AC$6:AC$38, MATCH('Discounts per kWh'!$F72, 'CDCM per kWh'!$F$6:$F$38, 0)) * 'Discounts %'!AC72</f>
        <v>2.7913997462261184</v>
      </c>
      <c r="AD72" s="182">
        <f>INDEX('CDCM per kWh'!AD$6:AD$38, MATCH('Discounts per kWh'!$F72, 'CDCM per kWh'!$F$6:$F$38, 0)) * 'Discounts %'!AD72</f>
        <v>2.9894308812135724</v>
      </c>
      <c r="AE72" s="182">
        <f>INDEX('CDCM per kWh'!AE$6:AE$38, MATCH('Discounts per kWh'!$F72, 'CDCM per kWh'!$F$6:$F$38, 0)) * 'Discounts %'!AE72</f>
        <v>1.7389263170003035</v>
      </c>
      <c r="AF72" s="182">
        <f>INDEX('CDCM per kWh'!AF$6:AF$38, MATCH('Discounts per kWh'!$F72, 'CDCM per kWh'!$F$6:$F$38, 0)) * 'Discounts %'!AF72</f>
        <v>2.0021714696475343</v>
      </c>
      <c r="AG72" s="182">
        <f>INDEX('CDCM per kWh'!AG$6:AG$38, MATCH('Discounts per kWh'!$F72, 'CDCM per kWh'!$F$6:$F$38, 0)) * 'Discounts %'!AG72</f>
        <v>1.7242960189994354</v>
      </c>
      <c r="AH72" s="182">
        <f>INDEX('CDCM per kWh'!AH$6:AH$38, MATCH('Discounts per kWh'!$F72, 'CDCM per kWh'!$F$6:$F$38, 0)) * 'Discounts %'!AH72</f>
        <v>1.8801076183098717</v>
      </c>
      <c r="AI72" s="182">
        <f>INDEX('CDCM per kWh'!AI$6:AI$38, MATCH('Discounts per kWh'!$F72, 'CDCM per kWh'!$F$6:$F$38, 0)) * 'Discounts %'!AI72</f>
        <v>2.4320879140729676</v>
      </c>
      <c r="AJ72" s="182">
        <f>INDEX('CDCM per kWh'!AJ$6:AJ$38, MATCH('Discounts per kWh'!$F72, 'CDCM per kWh'!$F$6:$F$38, 0)) * 'Discounts %'!AJ72</f>
        <v>2.8390706276598867</v>
      </c>
      <c r="AK72" s="182">
        <f>INDEX('CDCM per kWh'!AK$6:AK$38, MATCH('Discounts per kWh'!$F72, 'CDCM per kWh'!$F$6:$F$38, 0)) * 'Discounts %'!AK72</f>
        <v>2.9997953166210753</v>
      </c>
      <c r="AL72" s="113"/>
      <c r="AM72" s="115">
        <f t="shared" ref="AM72:AZ90" si="12">X72 - I72</f>
        <v>-0.31270823546269311</v>
      </c>
      <c r="AN72" s="115">
        <f t="shared" si="12"/>
        <v>-0.24745358736473833</v>
      </c>
      <c r="AO72" s="115">
        <f t="shared" si="12"/>
        <v>-5.4669541696983348E-2</v>
      </c>
      <c r="AP72" s="115">
        <f t="shared" si="12"/>
        <v>-0.57300703074380488</v>
      </c>
      <c r="AQ72" s="115">
        <f t="shared" si="12"/>
        <v>-0.20865354154841009</v>
      </c>
      <c r="AR72" s="115">
        <f t="shared" si="12"/>
        <v>-0.20197385629602493</v>
      </c>
      <c r="AS72" s="115">
        <f t="shared" si="12"/>
        <v>-0.25609708964035205</v>
      </c>
      <c r="AT72" s="115">
        <f t="shared" si="12"/>
        <v>-0.23928594300140649</v>
      </c>
      <c r="AU72" s="115">
        <f t="shared" si="12"/>
        <v>-0.45787340331889625</v>
      </c>
      <c r="AV72" s="115">
        <f t="shared" si="12"/>
        <v>-0.56075888360578596</v>
      </c>
      <c r="AW72" s="115">
        <f t="shared" si="12"/>
        <v>-0.21947193847679913</v>
      </c>
      <c r="AX72" s="115">
        <f t="shared" si="12"/>
        <v>-3.8025100946288415E-2</v>
      </c>
      <c r="AY72" s="115">
        <f t="shared" si="12"/>
        <v>-0.24694475462325727</v>
      </c>
      <c r="AZ72" s="115">
        <f t="shared" si="12"/>
        <v>-0.15746333165527826</v>
      </c>
      <c r="BA72" s="113"/>
      <c r="BB72" s="115">
        <f t="shared" ref="BB72:BO90" si="13">IF(OR(I72 = 0, I72 = ""), 0, AM72 / I72)</f>
        <v>-0.12901147781021174</v>
      </c>
      <c r="BC72" s="115">
        <f t="shared" si="13"/>
        <v>-8.9866691379994729E-2</v>
      </c>
      <c r="BD72" s="115">
        <f t="shared" si="13"/>
        <v>-2.3688855186696209E-2</v>
      </c>
      <c r="BE72" s="115">
        <f t="shared" si="13"/>
        <v>-0.15543057398718788</v>
      </c>
      <c r="BF72" s="115">
        <f t="shared" si="13"/>
        <v>-9.1003862612603625E-2</v>
      </c>
      <c r="BG72" s="115">
        <f t="shared" si="13"/>
        <v>-6.7473654516712084E-2</v>
      </c>
      <c r="BH72" s="115">
        <f t="shared" si="13"/>
        <v>-7.8907682183053524E-2</v>
      </c>
      <c r="BI72" s="115">
        <f t="shared" si="13"/>
        <v>-0.12096070165958815</v>
      </c>
      <c r="BJ72" s="115">
        <f t="shared" si="13"/>
        <v>-0.1861240046271076</v>
      </c>
      <c r="BK72" s="115">
        <f t="shared" si="13"/>
        <v>-0.24540280540588208</v>
      </c>
      <c r="BL72" s="115">
        <f t="shared" si="13"/>
        <v>-0.10453137523052132</v>
      </c>
      <c r="BM72" s="115">
        <f t="shared" si="13"/>
        <v>-1.5394073354166747E-2</v>
      </c>
      <c r="BN72" s="115">
        <f t="shared" si="13"/>
        <v>-8.0020584486056173E-2</v>
      </c>
      <c r="BO72" s="115">
        <f t="shared" si="13"/>
        <v>-4.9873434265907367E-2</v>
      </c>
      <c r="BP72" s="134"/>
    </row>
    <row r="73" spans="1:68" x14ac:dyDescent="0.3">
      <c r="B73" s="134"/>
      <c r="C73" s="134"/>
      <c r="D73" s="8" t="s">
        <v>184</v>
      </c>
      <c r="E73" s="8" t="s">
        <v>185</v>
      </c>
      <c r="F73" s="8" t="s">
        <v>74</v>
      </c>
      <c r="G73" s="8" t="s">
        <v>162</v>
      </c>
      <c r="H73" s="134"/>
      <c r="I73" s="181">
        <f>INDEX('CDCM per kWh'!I$6:I$38, MATCH('Discounts per kWh'!$F73, 'CDCM per kWh'!$F$6:$F$38, 0)) * 'Discounts %'!I73</f>
        <v>1.7282061718414883</v>
      </c>
      <c r="J73" s="181">
        <f>INDEX('CDCM per kWh'!J$6:J$38, MATCH('Discounts per kWh'!$F73, 'CDCM per kWh'!$F$6:$F$38, 0)) * 'Discounts %'!J73</f>
        <v>2.0474175095932554</v>
      </c>
      <c r="K73" s="181">
        <f>INDEX('CDCM per kWh'!K$6:K$38, MATCH('Discounts per kWh'!$F73, 'CDCM per kWh'!$F$6:$F$38, 0)) * 'Discounts %'!K73</f>
        <v>1.8319844334200401</v>
      </c>
      <c r="L73" s="181">
        <f>INDEX('CDCM per kWh'!L$6:L$38, MATCH('Discounts per kWh'!$F73, 'CDCM per kWh'!$F$6:$F$38, 0)) * 'Discounts %'!L73</f>
        <v>2.9056199473443942</v>
      </c>
      <c r="M73" s="181">
        <f>INDEX('CDCM per kWh'!M$6:M$38, MATCH('Discounts per kWh'!$F73, 'CDCM per kWh'!$F$6:$F$38, 0)) * 'Discounts %'!M73</f>
        <v>1.7395531331732086</v>
      </c>
      <c r="N73" s="181">
        <f>INDEX('CDCM per kWh'!N$6:N$38, MATCH('Discounts per kWh'!$F73, 'CDCM per kWh'!$F$6:$F$38, 0)) * 'Discounts %'!N73</f>
        <v>2.3862588064390748</v>
      </c>
      <c r="O73" s="181">
        <f>INDEX('CDCM per kWh'!O$6:O$38, MATCH('Discounts per kWh'!$F73, 'CDCM per kWh'!$F$6:$F$38, 0)) * 'Discounts %'!O73</f>
        <v>2.3752653320308661</v>
      </c>
      <c r="P73" s="181">
        <f>INDEX('CDCM per kWh'!P$6:P$38, MATCH('Discounts per kWh'!$F73, 'CDCM per kWh'!$F$6:$F$38, 0)) * 'Discounts %'!P73</f>
        <v>1.3653703676961992</v>
      </c>
      <c r="Q73" s="181">
        <f>INDEX('CDCM per kWh'!Q$6:Q$38, MATCH('Discounts per kWh'!$F73, 'CDCM per kWh'!$F$6:$F$38, 0)) * 'Discounts %'!Q73</f>
        <v>2.002525519646456</v>
      </c>
      <c r="R73" s="181">
        <f>INDEX('CDCM per kWh'!R$6:R$38, MATCH('Discounts per kWh'!$F73, 'CDCM per kWh'!$F$6:$F$38, 0)) * 'Discounts %'!R73</f>
        <v>1.772779867198901</v>
      </c>
      <c r="S73" s="181">
        <f>INDEX('CDCM per kWh'!S$6:S$38, MATCH('Discounts per kWh'!$F73, 'CDCM per kWh'!$F$6:$F$38, 0)) * 'Discounts %'!S73</f>
        <v>1.8496217488046729</v>
      </c>
      <c r="T73" s="181">
        <f>INDEX('CDCM per kWh'!T$6:T$38, MATCH('Discounts per kWh'!$F73, 'CDCM per kWh'!$F$6:$F$38, 0)) * 'Discounts %'!T73</f>
        <v>2.0025075105149033</v>
      </c>
      <c r="U73" s="181">
        <f>INDEX('CDCM per kWh'!U$6:U$38, MATCH('Discounts per kWh'!$F73, 'CDCM per kWh'!$F$6:$F$38, 0)) * 'Discounts %'!U73</f>
        <v>2.3873513978067531</v>
      </c>
      <c r="V73" s="181">
        <f>INDEX('CDCM per kWh'!V$6:V$38, MATCH('Discounts per kWh'!$F73, 'CDCM per kWh'!$F$6:$F$38, 0)) * 'Discounts %'!V73</f>
        <v>2.4588562337400326</v>
      </c>
      <c r="W73" s="134"/>
      <c r="X73" s="181">
        <f>INDEX('CDCM per kWh'!X$6:X$38, MATCH('Discounts per kWh'!$F73, 'CDCM per kWh'!$F$6:$F$38, 0)) * 'Discounts %'!X73</f>
        <v>1.8498623597499282</v>
      </c>
      <c r="Y73" s="181">
        <f>INDEX('CDCM per kWh'!Y$6:Y$38, MATCH('Discounts per kWh'!$F73, 'CDCM per kWh'!$F$6:$F$38, 0)) * 'Discounts %'!Y73</f>
        <v>2.0888475439735794</v>
      </c>
      <c r="Z73" s="181">
        <f>INDEX('CDCM per kWh'!Z$6:Z$38, MATCH('Discounts per kWh'!$F73, 'CDCM per kWh'!$F$6:$F$38, 0)) * 'Discounts %'!Z73</f>
        <v>1.8862073642463151</v>
      </c>
      <c r="AA73" s="181">
        <f>INDEX('CDCM per kWh'!AA$6:AA$38, MATCH('Discounts per kWh'!$F73, 'CDCM per kWh'!$F$6:$F$38, 0)) * 'Discounts %'!AA73</f>
        <v>3.091207492358981</v>
      </c>
      <c r="AB73" s="181">
        <f>INDEX('CDCM per kWh'!AB$6:AB$38, MATCH('Discounts per kWh'!$F73, 'CDCM per kWh'!$F$6:$F$38, 0)) * 'Discounts %'!AB73</f>
        <v>1.8104190764109698</v>
      </c>
      <c r="AC73" s="181">
        <f>INDEX('CDCM per kWh'!AC$6:AC$38, MATCH('Discounts per kWh'!$F73, 'CDCM per kWh'!$F$6:$F$38, 0)) * 'Discounts %'!AC73</f>
        <v>2.3862588064390748</v>
      </c>
      <c r="AD73" s="181">
        <f>INDEX('CDCM per kWh'!AD$6:AD$38, MATCH('Discounts per kWh'!$F73, 'CDCM per kWh'!$F$6:$F$38, 0)) * 'Discounts %'!AD73</f>
        <v>2.3752653320308661</v>
      </c>
      <c r="AE73" s="181">
        <f>INDEX('CDCM per kWh'!AE$6:AE$38, MATCH('Discounts per kWh'!$F73, 'CDCM per kWh'!$F$6:$F$38, 0)) * 'Discounts %'!AE73</f>
        <v>1.4491279296763968</v>
      </c>
      <c r="AF73" s="181">
        <f>INDEX('CDCM per kWh'!AF$6:AF$38, MATCH('Discounts per kWh'!$F73, 'CDCM per kWh'!$F$6:$F$38, 0)) * 'Discounts %'!AF73</f>
        <v>2.0359596751819082</v>
      </c>
      <c r="AG73" s="181">
        <f>INDEX('CDCM per kWh'!AG$6:AG$38, MATCH('Discounts per kWh'!$F73, 'CDCM per kWh'!$F$6:$F$38, 0)) * 'Discounts %'!AG73</f>
        <v>1.7530823269231914</v>
      </c>
      <c r="AH73" s="181">
        <f>INDEX('CDCM per kWh'!AH$6:AH$38, MATCH('Discounts per kWh'!$F73, 'CDCM per kWh'!$F$6:$F$38, 0)) * 'Discounts %'!AH73</f>
        <v>1.8943991044593278</v>
      </c>
      <c r="AI73" s="181">
        <f>INDEX('CDCM per kWh'!AI$6:AI$38, MATCH('Discounts per kWh'!$F73, 'CDCM per kWh'!$F$6:$F$38, 0)) * 'Discounts %'!AI73</f>
        <v>2.0957977776670025</v>
      </c>
      <c r="AJ73" s="181">
        <f>INDEX('CDCM per kWh'!AJ$6:AJ$38, MATCH('Discounts per kWh'!$F73, 'CDCM per kWh'!$F$6:$F$38, 0)) * 'Discounts %'!AJ73</f>
        <v>2.5101533590998137</v>
      </c>
      <c r="AK73" s="181">
        <f>INDEX('CDCM per kWh'!AK$6:AK$38, MATCH('Discounts per kWh'!$F73, 'CDCM per kWh'!$F$6:$F$38, 0)) * 'Discounts %'!AK73</f>
        <v>2.531912531489771</v>
      </c>
      <c r="AL73" s="134"/>
      <c r="AM73" s="193">
        <f t="shared" si="12"/>
        <v>0.12165618790843991</v>
      </c>
      <c r="AN73" s="193">
        <f t="shared" si="12"/>
        <v>4.1430034380323999E-2</v>
      </c>
      <c r="AO73" s="193">
        <f t="shared" si="12"/>
        <v>5.422293082627494E-2</v>
      </c>
      <c r="AP73" s="193">
        <f t="shared" si="12"/>
        <v>0.18558754501458674</v>
      </c>
      <c r="AQ73" s="193">
        <f t="shared" si="12"/>
        <v>7.0865943237761186E-2</v>
      </c>
      <c r="AR73" s="193">
        <f t="shared" si="12"/>
        <v>0</v>
      </c>
      <c r="AS73" s="193">
        <f t="shared" si="12"/>
        <v>0</v>
      </c>
      <c r="AT73" s="193">
        <f t="shared" si="12"/>
        <v>8.375756198019757E-2</v>
      </c>
      <c r="AU73" s="193">
        <f t="shared" si="12"/>
        <v>3.3434155535452259E-2</v>
      </c>
      <c r="AV73" s="193">
        <f t="shared" si="12"/>
        <v>-1.969754027570958E-2</v>
      </c>
      <c r="AW73" s="193">
        <f t="shared" si="12"/>
        <v>4.4777355654654905E-2</v>
      </c>
      <c r="AX73" s="193">
        <f t="shared" si="12"/>
        <v>9.3290267152099204E-2</v>
      </c>
      <c r="AY73" s="193">
        <f t="shared" si="12"/>
        <v>0.12280196129306065</v>
      </c>
      <c r="AZ73" s="193">
        <f t="shared" si="12"/>
        <v>7.305629774973843E-2</v>
      </c>
      <c r="BA73" s="134"/>
      <c r="BB73" s="193">
        <f t="shared" si="13"/>
        <v>7.0394487585245274E-2</v>
      </c>
      <c r="BC73" s="193">
        <f t="shared" si="13"/>
        <v>2.0235264271308583E-2</v>
      </c>
      <c r="BD73" s="193">
        <f t="shared" si="13"/>
        <v>2.9597921159760544E-2</v>
      </c>
      <c r="BE73" s="193">
        <f t="shared" si="13"/>
        <v>6.3871926947708837E-2</v>
      </c>
      <c r="BF73" s="193">
        <f t="shared" si="13"/>
        <v>4.0738015922796772E-2</v>
      </c>
      <c r="BG73" s="193">
        <f t="shared" si="13"/>
        <v>0</v>
      </c>
      <c r="BH73" s="193">
        <f t="shared" si="13"/>
        <v>0</v>
      </c>
      <c r="BI73" s="193">
        <f t="shared" si="13"/>
        <v>6.1344206643009547E-2</v>
      </c>
      <c r="BJ73" s="193">
        <f t="shared" si="13"/>
        <v>1.6695994736364222E-2</v>
      </c>
      <c r="BK73" s="193">
        <f t="shared" si="13"/>
        <v>-1.1111103324313401E-2</v>
      </c>
      <c r="BL73" s="193">
        <f t="shared" si="13"/>
        <v>2.4208925789066055E-2</v>
      </c>
      <c r="BM73" s="193">
        <f t="shared" si="13"/>
        <v>4.6586725224372093E-2</v>
      </c>
      <c r="BN73" s="193">
        <f t="shared" si="13"/>
        <v>5.143857808526979E-2</v>
      </c>
      <c r="BO73" s="193">
        <f t="shared" si="13"/>
        <v>2.9711496242550327E-2</v>
      </c>
      <c r="BP73" s="134"/>
    </row>
    <row r="74" spans="1:68" x14ac:dyDescent="0.3">
      <c r="B74" s="134"/>
      <c r="C74" s="134"/>
      <c r="D74" s="8" t="s">
        <v>184</v>
      </c>
      <c r="E74" s="8" t="s">
        <v>185</v>
      </c>
      <c r="F74" s="8" t="s">
        <v>75</v>
      </c>
      <c r="G74" s="8" t="s">
        <v>162</v>
      </c>
      <c r="H74" s="134"/>
      <c r="I74" s="181">
        <f>INDEX('CDCM per kWh'!I$6:I$38, MATCH('Discounts per kWh'!$F74, 'CDCM per kWh'!$F$6:$F$38, 0)) * 'Discounts %'!I74</f>
        <v>0.67974002056355076</v>
      </c>
      <c r="J74" s="181">
        <f>INDEX('CDCM per kWh'!J$6:J$38, MATCH('Discounts per kWh'!$F74, 'CDCM per kWh'!$F$6:$F$38, 0)) * 'Discounts %'!J74</f>
        <v>1.0766967627696842</v>
      </c>
      <c r="K74" s="181">
        <f>INDEX('CDCM per kWh'!K$6:K$38, MATCH('Discounts per kWh'!$F74, 'CDCM per kWh'!$F$6:$F$38, 0)) * 'Discounts %'!K74</f>
        <v>1.162538593441834</v>
      </c>
      <c r="L74" s="181">
        <f>INDEX('CDCM per kWh'!L$6:L$38, MATCH('Discounts per kWh'!$F74, 'CDCM per kWh'!$F$6:$F$38, 0)) * 'Discounts %'!L74</f>
        <v>1.8197679165709932</v>
      </c>
      <c r="M74" s="181">
        <f>INDEX('CDCM per kWh'!M$6:M$38, MATCH('Discounts per kWh'!$F74, 'CDCM per kWh'!$F$6:$F$38, 0)) * 'Discounts %'!M74</f>
        <v>0.78359835219203677</v>
      </c>
      <c r="N74" s="181">
        <f>INDEX('CDCM per kWh'!N$6:N$38, MATCH('Discounts per kWh'!$F74, 'CDCM per kWh'!$F$6:$F$38, 0)) * 'Discounts %'!N74</f>
        <v>1.0980000000000001</v>
      </c>
      <c r="O74" s="181">
        <f>INDEX('CDCM per kWh'!O$6:O$38, MATCH('Discounts per kWh'!$F74, 'CDCM per kWh'!$F$6:$F$38, 0)) * 'Discounts %'!O74</f>
        <v>1.1590000000000003</v>
      </c>
      <c r="P74" s="181">
        <f>INDEX('CDCM per kWh'!P$6:P$38, MATCH('Discounts per kWh'!$F74, 'CDCM per kWh'!$F$6:$F$38, 0)) * 'Discounts %'!P74</f>
        <v>0</v>
      </c>
      <c r="Q74" s="181">
        <f>INDEX('CDCM per kWh'!Q$6:Q$38, MATCH('Discounts per kWh'!$F74, 'CDCM per kWh'!$F$6:$F$38, 0)) * 'Discounts %'!Q74</f>
        <v>0.51721978909134236</v>
      </c>
      <c r="R74" s="181">
        <f>INDEX('CDCM per kWh'!R$6:R$38, MATCH('Discounts per kWh'!$F74, 'CDCM per kWh'!$F$6:$F$38, 0)) * 'Discounts %'!R74</f>
        <v>0.1951157164676797</v>
      </c>
      <c r="S74" s="181">
        <f>INDEX('CDCM per kWh'!S$6:S$38, MATCH('Discounts per kWh'!$F74, 'CDCM per kWh'!$F$6:$F$38, 0)) * 'Discounts %'!S74</f>
        <v>1.064404338867234</v>
      </c>
      <c r="T74" s="181">
        <f>INDEX('CDCM per kWh'!T$6:T$38, MATCH('Discounts per kWh'!$F74, 'CDCM per kWh'!$F$6:$F$38, 0)) * 'Discounts %'!T74</f>
        <v>1.0626910041273969</v>
      </c>
      <c r="U74" s="181">
        <f>INDEX('CDCM per kWh'!U$6:U$38, MATCH('Discounts per kWh'!$F74, 'CDCM per kWh'!$F$6:$F$38, 0)) * 'Discounts %'!U74</f>
        <v>1.3469827303401221</v>
      </c>
      <c r="V74" s="181">
        <f>INDEX('CDCM per kWh'!V$6:V$38, MATCH('Discounts per kWh'!$F74, 'CDCM per kWh'!$F$6:$F$38, 0)) * 'Discounts %'!V74</f>
        <v>1.4375368980569694</v>
      </c>
      <c r="W74" s="134"/>
      <c r="X74" s="181">
        <f>INDEX('CDCM per kWh'!X$6:X$38, MATCH('Discounts per kWh'!$F74, 'CDCM per kWh'!$F$6:$F$38, 0)) * 'Discounts %'!X74</f>
        <v>0.72699999999999998</v>
      </c>
      <c r="Y74" s="181">
        <f>INDEX('CDCM per kWh'!Y$6:Y$38, MATCH('Discounts per kWh'!$F74, 'CDCM per kWh'!$F$6:$F$38, 0)) * 'Discounts %'!Y74</f>
        <v>1.099</v>
      </c>
      <c r="Z74" s="181">
        <f>INDEX('CDCM per kWh'!Z$6:Z$38, MATCH('Discounts per kWh'!$F74, 'CDCM per kWh'!$F$6:$F$38, 0)) * 'Discounts %'!Z74</f>
        <v>1.1979999999999997</v>
      </c>
      <c r="AA74" s="181">
        <f>INDEX('CDCM per kWh'!AA$6:AA$38, MATCH('Discounts per kWh'!$F74, 'CDCM per kWh'!$F$6:$F$38, 0)) * 'Discounts %'!AA74</f>
        <v>1.9359999999999999</v>
      </c>
      <c r="AB74" s="181">
        <f>INDEX('CDCM per kWh'!AB$6:AB$38, MATCH('Discounts per kWh'!$F74, 'CDCM per kWh'!$F$6:$F$38, 0)) * 'Discounts %'!AB74</f>
        <v>0.81499999999999984</v>
      </c>
      <c r="AC74" s="181">
        <f>INDEX('CDCM per kWh'!AC$6:AC$38, MATCH('Discounts per kWh'!$F74, 'CDCM per kWh'!$F$6:$F$38, 0)) * 'Discounts %'!AC74</f>
        <v>1.0980000000000001</v>
      </c>
      <c r="AD74" s="181">
        <f>INDEX('CDCM per kWh'!AD$6:AD$38, MATCH('Discounts per kWh'!$F74, 'CDCM per kWh'!$F$6:$F$38, 0)) * 'Discounts %'!AD74</f>
        <v>1.1579999999999997</v>
      </c>
      <c r="AE74" s="181">
        <f>INDEX('CDCM per kWh'!AE$6:AE$38, MATCH('Discounts per kWh'!$F74, 'CDCM per kWh'!$F$6:$F$38, 0)) * 'Discounts %'!AE74</f>
        <v>0</v>
      </c>
      <c r="AF74" s="181">
        <f>INDEX('CDCM per kWh'!AF$6:AF$38, MATCH('Discounts per kWh'!$F74, 'CDCM per kWh'!$F$6:$F$38, 0)) * 'Discounts %'!AF74</f>
        <v>0.52600797383895381</v>
      </c>
      <c r="AG74" s="181">
        <f>INDEX('CDCM per kWh'!AG$6:AG$38, MATCH('Discounts per kWh'!$F74, 'CDCM per kWh'!$F$6:$F$38, 0)) * 'Discounts %'!AG74</f>
        <v>0.19304991684135975</v>
      </c>
      <c r="AH74" s="181">
        <f>INDEX('CDCM per kWh'!AH$6:AH$38, MATCH('Discounts per kWh'!$F74, 'CDCM per kWh'!$F$6:$F$38, 0)) * 'Discounts %'!AH74</f>
        <v>1.0901724245164306</v>
      </c>
      <c r="AI74" s="181">
        <f>INDEX('CDCM per kWh'!AI$6:AI$38, MATCH('Discounts per kWh'!$F74, 'CDCM per kWh'!$F$6:$F$38, 0)) * 'Discounts %'!AI74</f>
        <v>1.1120000000000001</v>
      </c>
      <c r="AJ74" s="181">
        <f>INDEX('CDCM per kWh'!AJ$6:AJ$38, MATCH('Discounts per kWh'!$F74, 'CDCM per kWh'!$F$6:$F$38, 0)) * 'Discounts %'!AJ74</f>
        <v>1.417</v>
      </c>
      <c r="AK74" s="181">
        <f>INDEX('CDCM per kWh'!AK$6:AK$38, MATCH('Discounts per kWh'!$F74, 'CDCM per kWh'!$F$6:$F$38, 0)) * 'Discounts %'!AK74</f>
        <v>1.48</v>
      </c>
      <c r="AL74" s="134"/>
      <c r="AM74" s="193">
        <f t="shared" si="12"/>
        <v>4.7259979436449218E-2</v>
      </c>
      <c r="AN74" s="193">
        <f t="shared" si="12"/>
        <v>2.2303237230315798E-2</v>
      </c>
      <c r="AO74" s="193">
        <f t="shared" si="12"/>
        <v>3.5461406558165764E-2</v>
      </c>
      <c r="AP74" s="193">
        <f t="shared" si="12"/>
        <v>0.11623208342900671</v>
      </c>
      <c r="AQ74" s="193">
        <f t="shared" si="12"/>
        <v>3.1401647807963062E-2</v>
      </c>
      <c r="AR74" s="193">
        <f t="shared" si="12"/>
        <v>0</v>
      </c>
      <c r="AS74" s="193">
        <f t="shared" si="12"/>
        <v>-1.000000000000556E-3</v>
      </c>
      <c r="AT74" s="193">
        <f t="shared" si="12"/>
        <v>0</v>
      </c>
      <c r="AU74" s="193">
        <f t="shared" si="12"/>
        <v>8.7881847476114494E-3</v>
      </c>
      <c r="AV74" s="193">
        <f t="shared" si="12"/>
        <v>-2.0657996263199474E-3</v>
      </c>
      <c r="AW74" s="193">
        <f t="shared" si="12"/>
        <v>2.5768085649196637E-2</v>
      </c>
      <c r="AX74" s="193">
        <f t="shared" si="12"/>
        <v>4.9308995872603179E-2</v>
      </c>
      <c r="AY74" s="193">
        <f t="shared" si="12"/>
        <v>7.0017269659877979E-2</v>
      </c>
      <c r="AZ74" s="193">
        <f t="shared" si="12"/>
        <v>4.2463101943030601E-2</v>
      </c>
      <c r="BA74" s="134"/>
      <c r="BB74" s="193">
        <f t="shared" si="13"/>
        <v>6.9526551338359444E-2</v>
      </c>
      <c r="BC74" s="193">
        <f t="shared" si="13"/>
        <v>2.0714501985631656E-2</v>
      </c>
      <c r="BD74" s="193">
        <f t="shared" si="13"/>
        <v>3.050342307619917E-2</v>
      </c>
      <c r="BE74" s="193">
        <f t="shared" si="13"/>
        <v>6.3871926947708796E-2</v>
      </c>
      <c r="BF74" s="193">
        <f t="shared" si="13"/>
        <v>4.0073652171575075E-2</v>
      </c>
      <c r="BG74" s="193">
        <f t="shared" si="13"/>
        <v>0</v>
      </c>
      <c r="BH74" s="193">
        <f t="shared" si="13"/>
        <v>-8.6281276962947009E-4</v>
      </c>
      <c r="BI74" s="193">
        <f t="shared" si="13"/>
        <v>0</v>
      </c>
      <c r="BJ74" s="193">
        <f t="shared" si="13"/>
        <v>1.6991199743247708E-2</v>
      </c>
      <c r="BK74" s="193">
        <f t="shared" si="13"/>
        <v>-1.0587561390330853E-2</v>
      </c>
      <c r="BL74" s="193">
        <f t="shared" si="13"/>
        <v>2.4208925789065916E-2</v>
      </c>
      <c r="BM74" s="193">
        <f t="shared" si="13"/>
        <v>4.6400125418481424E-2</v>
      </c>
      <c r="BN74" s="193">
        <f t="shared" si="13"/>
        <v>5.1980822086856421E-2</v>
      </c>
      <c r="BO74" s="193">
        <f t="shared" si="13"/>
        <v>2.9538790969765978E-2</v>
      </c>
      <c r="BP74" s="134"/>
    </row>
    <row r="75" spans="1:68" x14ac:dyDescent="0.3">
      <c r="B75" s="134"/>
      <c r="C75" s="134"/>
      <c r="D75" s="8" t="s">
        <v>184</v>
      </c>
      <c r="E75" s="8" t="s">
        <v>185</v>
      </c>
      <c r="F75" s="8" t="s">
        <v>76</v>
      </c>
      <c r="G75" s="8" t="s">
        <v>162</v>
      </c>
      <c r="H75" s="134"/>
      <c r="I75" s="181">
        <f>INDEX('CDCM per kWh'!I$6:I$38, MATCH('Discounts per kWh'!$F75, 'CDCM per kWh'!$F$6:$F$38, 0)) * 'Discounts %'!I75</f>
        <v>2.011968880248689</v>
      </c>
      <c r="J75" s="181">
        <f>INDEX('CDCM per kWh'!J$6:J$38, MATCH('Discounts per kWh'!$F75, 'CDCM per kWh'!$F$6:$F$38, 0)) * 'Discounts %'!J75</f>
        <v>2.2984290782964867</v>
      </c>
      <c r="K75" s="181">
        <f>INDEX('CDCM per kWh'!K$6:K$38, MATCH('Discounts per kWh'!$F75, 'CDCM per kWh'!$F$6:$F$38, 0)) * 'Discounts %'!K75</f>
        <v>2.1137408774951729</v>
      </c>
      <c r="L75" s="181">
        <f>INDEX('CDCM per kWh'!L$6:L$38, MATCH('Discounts per kWh'!$F75, 'CDCM per kWh'!$F$6:$F$38, 0)) * 'Discounts %'!L75</f>
        <v>3.1541155055693841</v>
      </c>
      <c r="M75" s="181">
        <f>INDEX('CDCM per kWh'!M$6:M$38, MATCH('Discounts per kWh'!$F75, 'CDCM per kWh'!$F$6:$F$38, 0)) * 'Discounts %'!M75</f>
        <v>1.8305774738833263</v>
      </c>
      <c r="N75" s="181">
        <f>INDEX('CDCM per kWh'!N$6:N$38, MATCH('Discounts per kWh'!$F75, 'CDCM per kWh'!$F$6:$F$38, 0)) * 'Discounts %'!N75</f>
        <v>2.5998344787920131</v>
      </c>
      <c r="O75" s="181">
        <f>INDEX('CDCM per kWh'!O$6:O$38, MATCH('Discounts per kWh'!$F75, 'CDCM per kWh'!$F$6:$F$38, 0)) * 'Discounts %'!O75</f>
        <v>3.0826598677363379</v>
      </c>
      <c r="P75" s="181">
        <f>INDEX('CDCM per kWh'!P$6:P$38, MATCH('Discounts per kWh'!$F75, 'CDCM per kWh'!$F$6:$F$38, 0)) * 'Discounts %'!P75</f>
        <v>1.2290147553825821</v>
      </c>
      <c r="Q75" s="181">
        <f>INDEX('CDCM per kWh'!Q$6:Q$38, MATCH('Discounts per kWh'!$F75, 'CDCM per kWh'!$F$6:$F$38, 0)) * 'Discounts %'!Q75</f>
        <v>1.5017768951223844</v>
      </c>
      <c r="R75" s="181">
        <f>INDEX('CDCM per kWh'!R$6:R$38, MATCH('Discounts per kWh'!$F75, 'CDCM per kWh'!$F$6:$F$38, 0)) * 'Discounts %'!R75</f>
        <v>1.5244566101080281</v>
      </c>
      <c r="S75" s="181">
        <f>INDEX('CDCM per kWh'!S$6:S$38, MATCH('Discounts per kWh'!$F75, 'CDCM per kWh'!$F$6:$F$38, 0)) * 'Discounts %'!S75</f>
        <v>1.9363778576576203</v>
      </c>
      <c r="T75" s="181">
        <f>INDEX('CDCM per kWh'!T$6:T$38, MATCH('Discounts per kWh'!$F75, 'CDCM per kWh'!$F$6:$F$38, 0)) * 'Discounts %'!T75</f>
        <v>2.0617024224699625</v>
      </c>
      <c r="U75" s="181">
        <f>INDEX('CDCM per kWh'!U$6:U$38, MATCH('Discounts per kWh'!$F75, 'CDCM per kWh'!$F$6:$F$38, 0)) * 'Discounts %'!U75</f>
        <v>2.6094896292476597</v>
      </c>
      <c r="V75" s="181">
        <f>INDEX('CDCM per kWh'!V$6:V$38, MATCH('Discounts per kWh'!$F75, 'CDCM per kWh'!$F$6:$F$38, 0)) * 'Discounts %'!V75</f>
        <v>2.6157904253199185</v>
      </c>
      <c r="W75" s="134"/>
      <c r="X75" s="181">
        <f>INDEX('CDCM per kWh'!X$6:X$38, MATCH('Discounts per kWh'!$F75, 'CDCM per kWh'!$F$6:$F$38, 0)) * 'Discounts %'!X75</f>
        <v>2.1111709477733673</v>
      </c>
      <c r="Y75" s="181">
        <f>INDEX('CDCM per kWh'!Y$6:Y$38, MATCH('Discounts per kWh'!$F75, 'CDCM per kWh'!$F$6:$F$38, 0)) * 'Discounts %'!Y75</f>
        <v>2.3460398920026928</v>
      </c>
      <c r="Z75" s="181">
        <f>INDEX('CDCM per kWh'!Z$6:Z$38, MATCH('Discounts per kWh'!$F75, 'CDCM per kWh'!$F$6:$F$38, 0)) * 'Discounts %'!Z75</f>
        <v>2.1765807870340725</v>
      </c>
      <c r="AA75" s="181">
        <f>INDEX('CDCM per kWh'!AA$6:AA$38, MATCH('Discounts per kWh'!$F75, 'CDCM per kWh'!$F$6:$F$38, 0)) * 'Discounts %'!AA75</f>
        <v>3.1135715878942358</v>
      </c>
      <c r="AB75" s="181">
        <f>INDEX('CDCM per kWh'!AB$6:AB$38, MATCH('Discounts per kWh'!$F75, 'CDCM per kWh'!$F$6:$F$38, 0)) * 'Discounts %'!AB75</f>
        <v>1.9052013546363593</v>
      </c>
      <c r="AC75" s="181">
        <f>INDEX('CDCM per kWh'!AC$6:AC$38, MATCH('Discounts per kWh'!$F75, 'CDCM per kWh'!$F$6:$F$38, 0)) * 'Discounts %'!AC75</f>
        <v>2.5998344787920131</v>
      </c>
      <c r="AD75" s="181">
        <f>INDEX('CDCM per kWh'!AD$6:AD$38, MATCH('Discounts per kWh'!$F75, 'CDCM per kWh'!$F$6:$F$38, 0)) * 'Discounts %'!AD75</f>
        <v>2.9894308812135715</v>
      </c>
      <c r="AE75" s="181">
        <f>INDEX('CDCM per kWh'!AE$6:AE$38, MATCH('Discounts per kWh'!$F75, 'CDCM per kWh'!$F$6:$F$38, 0)) * 'Discounts %'!AE75</f>
        <v>1.30338802415059</v>
      </c>
      <c r="AF75" s="181">
        <f>INDEX('CDCM per kWh'!AF$6:AF$38, MATCH('Discounts per kWh'!$F75, 'CDCM per kWh'!$F$6:$F$38, 0)) * 'Discounts %'!AF75</f>
        <v>1.6085703166142207</v>
      </c>
      <c r="AG75" s="181">
        <f>INDEX('CDCM per kWh'!AG$6:AG$38, MATCH('Discounts per kWh'!$F75, 'CDCM per kWh'!$F$6:$F$38, 0)) * 'Discounts %'!AG75</f>
        <v>1.6248382239292736</v>
      </c>
      <c r="AH75" s="181">
        <f>INDEX('CDCM per kWh'!AH$6:AH$38, MATCH('Discounts per kWh'!$F75, 'CDCM per kWh'!$F$6:$F$38, 0)) * 'Discounts %'!AH75</f>
        <v>1.8801076183098717</v>
      </c>
      <c r="AI75" s="181">
        <f>INDEX('CDCM per kWh'!AI$6:AI$38, MATCH('Discounts per kWh'!$F75, 'CDCM per kWh'!$F$6:$F$38, 0)) * 'Discounts %'!AI75</f>
        <v>2.1567324050135399</v>
      </c>
      <c r="AJ75" s="181">
        <f>INDEX('CDCM per kWh'!AJ$6:AJ$38, MATCH('Discounts per kWh'!$F75, 'CDCM per kWh'!$F$6:$F$38, 0)) * 'Discounts %'!AJ75</f>
        <v>2.7441957602616514</v>
      </c>
      <c r="AK75" s="181">
        <f>INDEX('CDCM per kWh'!AK$6:AK$38, MATCH('Discounts per kWh'!$F75, 'CDCM per kWh'!$F$6:$F$38, 0)) * 'Discounts %'!AK75</f>
        <v>2.6922380783250279</v>
      </c>
      <c r="AL75" s="134"/>
      <c r="AM75" s="193">
        <f t="shared" si="12"/>
        <v>9.9202067524678306E-2</v>
      </c>
      <c r="AN75" s="193">
        <f t="shared" si="12"/>
        <v>4.7610813706206123E-2</v>
      </c>
      <c r="AO75" s="193">
        <f t="shared" si="12"/>
        <v>6.2839909538899619E-2</v>
      </c>
      <c r="AP75" s="193">
        <f t="shared" si="12"/>
        <v>-4.0543917675148311E-2</v>
      </c>
      <c r="AQ75" s="193">
        <f t="shared" si="12"/>
        <v>7.4623880753033056E-2</v>
      </c>
      <c r="AR75" s="193">
        <f t="shared" si="12"/>
        <v>0</v>
      </c>
      <c r="AS75" s="193">
        <f t="shared" si="12"/>
        <v>-9.3228986522766455E-2</v>
      </c>
      <c r="AT75" s="193">
        <f t="shared" si="12"/>
        <v>7.4373268768007872E-2</v>
      </c>
      <c r="AU75" s="193">
        <f t="shared" si="12"/>
        <v>0.10679342149183624</v>
      </c>
      <c r="AV75" s="193">
        <f t="shared" si="12"/>
        <v>0.10038161382124544</v>
      </c>
      <c r="AW75" s="193">
        <f t="shared" si="12"/>
        <v>-5.6270239347748552E-2</v>
      </c>
      <c r="AX75" s="193">
        <f t="shared" si="12"/>
        <v>9.5029982543577418E-2</v>
      </c>
      <c r="AY75" s="193">
        <f t="shared" si="12"/>
        <v>0.13470613101399165</v>
      </c>
      <c r="AZ75" s="193">
        <f t="shared" si="12"/>
        <v>7.6447653005109473E-2</v>
      </c>
      <c r="BA75" s="134"/>
      <c r="BB75" s="193">
        <f t="shared" si="13"/>
        <v>4.930596516603003E-2</v>
      </c>
      <c r="BC75" s="193">
        <f t="shared" si="13"/>
        <v>2.0714501985631663E-2</v>
      </c>
      <c r="BD75" s="193">
        <f t="shared" si="13"/>
        <v>2.9729239855249535E-2</v>
      </c>
      <c r="BE75" s="193">
        <f t="shared" si="13"/>
        <v>-1.2854290720665691E-2</v>
      </c>
      <c r="BF75" s="193">
        <f t="shared" si="13"/>
        <v>4.0765213064011124E-2</v>
      </c>
      <c r="BG75" s="193">
        <f t="shared" si="13"/>
        <v>0</v>
      </c>
      <c r="BH75" s="193">
        <f t="shared" si="13"/>
        <v>-3.0243033783427579E-2</v>
      </c>
      <c r="BI75" s="193">
        <f t="shared" si="13"/>
        <v>6.0514545038847879E-2</v>
      </c>
      <c r="BJ75" s="193">
        <f t="shared" si="13"/>
        <v>7.111137602308984E-2</v>
      </c>
      <c r="BK75" s="193">
        <f t="shared" si="13"/>
        <v>6.5847471915997699E-2</v>
      </c>
      <c r="BL75" s="193">
        <f t="shared" si="13"/>
        <v>-2.9059534597145734E-2</v>
      </c>
      <c r="BM75" s="193">
        <f t="shared" si="13"/>
        <v>4.6092967398141539E-2</v>
      </c>
      <c r="BN75" s="193">
        <f t="shared" si="13"/>
        <v>5.1621638769581424E-2</v>
      </c>
      <c r="BO75" s="193">
        <f t="shared" si="13"/>
        <v>2.9225450275038648E-2</v>
      </c>
      <c r="BP75" s="134"/>
    </row>
    <row r="76" spans="1:68" x14ac:dyDescent="0.3">
      <c r="B76" s="134"/>
      <c r="C76" s="134"/>
      <c r="D76" s="8" t="s">
        <v>184</v>
      </c>
      <c r="E76" s="8" t="s">
        <v>185</v>
      </c>
      <c r="F76" s="8" t="s">
        <v>77</v>
      </c>
      <c r="G76" s="8" t="s">
        <v>162</v>
      </c>
      <c r="H76" s="134"/>
      <c r="I76" s="181">
        <f>INDEX('CDCM per kWh'!I$6:I$38, MATCH('Discounts per kWh'!$F76, 'CDCM per kWh'!$F$6:$F$38, 0)) * 'Discounts %'!I76</f>
        <v>1.6595288713720844</v>
      </c>
      <c r="J76" s="181">
        <f>INDEX('CDCM per kWh'!J$6:J$38, MATCH('Discounts per kWh'!$F76, 'CDCM per kWh'!$F$6:$F$38, 0)) * 'Discounts %'!J76</f>
        <v>1.9373393992009793</v>
      </c>
      <c r="K76" s="181">
        <f>INDEX('CDCM per kWh'!K$6:K$38, MATCH('Discounts per kWh'!$F76, 'CDCM per kWh'!$F$6:$F$38, 0)) * 'Discounts %'!K76</f>
        <v>1.7712717751037526</v>
      </c>
      <c r="L76" s="181">
        <f>INDEX('CDCM per kWh'!L$6:L$38, MATCH('Discounts per kWh'!$F76, 'CDCM per kWh'!$F$6:$F$38, 0)) * 'Discounts %'!L76</f>
        <v>2.7563387605631253</v>
      </c>
      <c r="M76" s="181">
        <f>INDEX('CDCM per kWh'!M$6:M$38, MATCH('Discounts per kWh'!$F76, 'CDCM per kWh'!$F$6:$F$38, 0)) * 'Discounts %'!M76</f>
        <v>1.738592269953916</v>
      </c>
      <c r="N76" s="181">
        <f>INDEX('CDCM per kWh'!N$6:N$38, MATCH('Discounts per kWh'!$F76, 'CDCM per kWh'!$F$6:$F$38, 0)) * 'Discounts %'!N76</f>
        <v>2.2118695839756883</v>
      </c>
      <c r="O76" s="181">
        <f>INDEX('CDCM per kWh'!O$6:O$38, MATCH('Discounts per kWh'!$F76, 'CDCM per kWh'!$F$6:$F$38, 0)) * 'Discounts %'!O76</f>
        <v>2.6017484969785114</v>
      </c>
      <c r="P76" s="181">
        <f>INDEX('CDCM per kWh'!P$6:P$38, MATCH('Discounts per kWh'!$F76, 'CDCM per kWh'!$F$6:$F$38, 0)) * 'Discounts %'!P76</f>
        <v>1.1172101469395188</v>
      </c>
      <c r="Q76" s="181">
        <f>INDEX('CDCM per kWh'!Q$6:Q$38, MATCH('Discounts per kWh'!$F76, 'CDCM per kWh'!$F$6:$F$38, 0)) * 'Discounts %'!Q76</f>
        <v>1.4397066193885737</v>
      </c>
      <c r="R76" s="181">
        <f>INDEX('CDCM per kWh'!R$6:R$38, MATCH('Discounts per kWh'!$F76, 'CDCM per kWh'!$F$6:$F$38, 0)) * 'Discounts %'!R76</f>
        <v>1.3430615510150754</v>
      </c>
      <c r="S76" s="181">
        <f>INDEX('CDCM per kWh'!S$6:S$38, MATCH('Discounts per kWh'!$F76, 'CDCM per kWh'!$F$6:$F$38, 0)) * 'Discounts %'!S76</f>
        <v>1.6808620595757693</v>
      </c>
      <c r="T76" s="181">
        <f>INDEX('CDCM per kWh'!T$6:T$38, MATCH('Discounts per kWh'!$F76, 'CDCM per kWh'!$F$6:$F$38, 0)) * 'Discounts %'!T76</f>
        <v>1.8728110825857982</v>
      </c>
      <c r="U76" s="181">
        <f>INDEX('CDCM per kWh'!U$6:U$38, MATCH('Discounts per kWh'!$F76, 'CDCM per kWh'!$F$6:$F$38, 0)) * 'Discounts %'!U76</f>
        <v>2.306327810858483</v>
      </c>
      <c r="V76" s="181">
        <f>INDEX('CDCM per kWh'!V$6:V$38, MATCH('Discounts per kWh'!$F76, 'CDCM per kWh'!$F$6:$F$38, 0)) * 'Discounts %'!V76</f>
        <v>2.4105191053338784</v>
      </c>
      <c r="W76" s="134"/>
      <c r="X76" s="181">
        <f>INDEX('CDCM per kWh'!X$6:X$38, MATCH('Discounts per kWh'!$F76, 'CDCM per kWh'!$F$6:$F$38, 0)) * 'Discounts %'!X76</f>
        <v>1.7749101906450253</v>
      </c>
      <c r="Y76" s="181">
        <f>INDEX('CDCM per kWh'!Y$6:Y$38, MATCH('Discounts per kWh'!$F76, 'CDCM per kWh'!$F$6:$F$38, 0)) * 'Discounts %'!Y76</f>
        <v>1.9781087529901793</v>
      </c>
      <c r="Z76" s="181">
        <f>INDEX('CDCM per kWh'!Z$6:Z$38, MATCH('Discounts per kWh'!$F76, 'CDCM per kWh'!$F$6:$F$38, 0)) * 'Discounts %'!Z76</f>
        <v>1.8238600672523906</v>
      </c>
      <c r="AA76" s="181">
        <f>INDEX('CDCM per kWh'!AA$6:AA$38, MATCH('Discounts per kWh'!$F76, 'CDCM per kWh'!$F$6:$F$38, 0)) * 'Discounts %'!AA76</f>
        <v>2.9323914285209516</v>
      </c>
      <c r="AB76" s="181">
        <f>INDEX('CDCM per kWh'!AB$6:AB$38, MATCH('Discounts per kWh'!$F76, 'CDCM per kWh'!$F$6:$F$38, 0)) * 'Discounts %'!AB76</f>
        <v>1.8090266573675144</v>
      </c>
      <c r="AC76" s="181">
        <f>INDEX('CDCM per kWh'!AC$6:AC$38, MATCH('Discounts per kWh'!$F76, 'CDCM per kWh'!$F$6:$F$38, 0)) * 'Discounts %'!AC76</f>
        <v>2.2118695839756883</v>
      </c>
      <c r="AD76" s="181">
        <f>INDEX('CDCM per kWh'!AD$6:AD$38, MATCH('Discounts per kWh'!$F76, 'CDCM per kWh'!$F$6:$F$38, 0)) * 'Discounts %'!AD76</f>
        <v>2.6010144674965843</v>
      </c>
      <c r="AE76" s="181">
        <f>INDEX('CDCM per kWh'!AE$6:AE$38, MATCH('Discounts per kWh'!$F76, 'CDCM per kWh'!$F$6:$F$38, 0)) * 'Discounts %'!AE76</f>
        <v>1.1840966047792991</v>
      </c>
      <c r="AF76" s="181">
        <f>INDEX('CDCM per kWh'!AF$6:AF$38, MATCH('Discounts per kWh'!$F76, 'CDCM per kWh'!$F$6:$F$38, 0)) * 'Discounts %'!AF76</f>
        <v>1.5420861381628459</v>
      </c>
      <c r="AG76" s="181">
        <f>INDEX('CDCM per kWh'!AG$6:AG$38, MATCH('Discounts per kWh'!$F76, 'CDCM per kWh'!$F$6:$F$38, 0)) * 'Discounts %'!AG76</f>
        <v>1.4312993087731656</v>
      </c>
      <c r="AH76" s="181">
        <f>INDEX('CDCM per kWh'!AH$6:AH$38, MATCH('Discounts per kWh'!$F76, 'CDCM per kWh'!$F$6:$F$38, 0)) * 'Discounts %'!AH76</f>
        <v>1.845223165796557</v>
      </c>
      <c r="AI76" s="181">
        <f>INDEX('CDCM per kWh'!AI$6:AI$38, MATCH('Discounts per kWh'!$F76, 'CDCM per kWh'!$F$6:$F$38, 0)) * 'Discounts %'!AI76</f>
        <v>1.9591279813216711</v>
      </c>
      <c r="AJ76" s="181">
        <f>INDEX('CDCM per kWh'!AJ$6:AJ$38, MATCH('Discounts per kWh'!$F76, 'CDCM per kWh'!$F$6:$F$38, 0)) * 'Discounts %'!AJ76</f>
        <v>2.4251831625137648</v>
      </c>
      <c r="AK76" s="181">
        <f>INDEX('CDCM per kWh'!AK$6:AK$38, MATCH('Discounts per kWh'!$F76, 'CDCM per kWh'!$F$6:$F$38, 0)) * 'Discounts %'!AK76</f>
        <v>2.4817311427630768</v>
      </c>
      <c r="AL76" s="134"/>
      <c r="AM76" s="193">
        <f t="shared" si="12"/>
        <v>0.11538131927294093</v>
      </c>
      <c r="AN76" s="193">
        <f t="shared" si="12"/>
        <v>4.0769353789199991E-2</v>
      </c>
      <c r="AO76" s="193">
        <f t="shared" si="12"/>
        <v>5.2588292148638027E-2</v>
      </c>
      <c r="AP76" s="193">
        <f t="shared" si="12"/>
        <v>0.17605266795782626</v>
      </c>
      <c r="AQ76" s="193">
        <f t="shared" si="12"/>
        <v>7.043438741359842E-2</v>
      </c>
      <c r="AR76" s="193">
        <f t="shared" si="12"/>
        <v>0</v>
      </c>
      <c r="AS76" s="193">
        <f t="shared" si="12"/>
        <v>-7.3402948192713424E-4</v>
      </c>
      <c r="AT76" s="193">
        <f t="shared" si="12"/>
        <v>6.6886457839780311E-2</v>
      </c>
      <c r="AU76" s="193">
        <f t="shared" si="12"/>
        <v>0.1023795187742722</v>
      </c>
      <c r="AV76" s="193">
        <f t="shared" si="12"/>
        <v>8.8237757758090174E-2</v>
      </c>
      <c r="AW76" s="193">
        <f t="shared" si="12"/>
        <v>0.1643611062207877</v>
      </c>
      <c r="AX76" s="193">
        <f t="shared" si="12"/>
        <v>8.6316898735872893E-2</v>
      </c>
      <c r="AY76" s="193">
        <f t="shared" si="12"/>
        <v>0.11885535165528172</v>
      </c>
      <c r="AZ76" s="193">
        <f t="shared" si="12"/>
        <v>7.121203742919846E-2</v>
      </c>
      <c r="BA76" s="134"/>
      <c r="BB76" s="193">
        <f t="shared" si="13"/>
        <v>6.9526551338359444E-2</v>
      </c>
      <c r="BC76" s="193">
        <f t="shared" si="13"/>
        <v>2.1043991468926188E-2</v>
      </c>
      <c r="BD76" s="193">
        <f t="shared" si="13"/>
        <v>2.9689567060118518E-2</v>
      </c>
      <c r="BE76" s="193">
        <f t="shared" si="13"/>
        <v>6.3871926947708837E-2</v>
      </c>
      <c r="BF76" s="193">
        <f t="shared" si="13"/>
        <v>4.0512309085249408E-2</v>
      </c>
      <c r="BG76" s="193">
        <f t="shared" si="13"/>
        <v>0</v>
      </c>
      <c r="BH76" s="193">
        <f t="shared" si="13"/>
        <v>-2.8212929988412973E-4</v>
      </c>
      <c r="BI76" s="193">
        <f t="shared" si="13"/>
        <v>5.9869182197287429E-2</v>
      </c>
      <c r="BJ76" s="193">
        <f t="shared" si="13"/>
        <v>7.1111376023089742E-2</v>
      </c>
      <c r="BK76" s="193">
        <f t="shared" si="13"/>
        <v>6.569896792250568E-2</v>
      </c>
      <c r="BL76" s="193">
        <f t="shared" si="13"/>
        <v>9.7783815920189546E-2</v>
      </c>
      <c r="BM76" s="193">
        <f t="shared" si="13"/>
        <v>4.6089485233446387E-2</v>
      </c>
      <c r="BN76" s="193">
        <f t="shared" si="13"/>
        <v>5.1534457112165796E-2</v>
      </c>
      <c r="BO76" s="193">
        <f t="shared" si="13"/>
        <v>2.9542199964988438E-2</v>
      </c>
      <c r="BP76" s="134"/>
    </row>
    <row r="77" spans="1:68" x14ac:dyDescent="0.3">
      <c r="B77" s="134"/>
      <c r="C77" s="134"/>
      <c r="D77" s="8" t="s">
        <v>184</v>
      </c>
      <c r="E77" s="8" t="s">
        <v>185</v>
      </c>
      <c r="F77" s="8" t="s">
        <v>78</v>
      </c>
      <c r="G77" s="8" t="s">
        <v>162</v>
      </c>
      <c r="H77" s="134"/>
      <c r="I77" s="181">
        <f>INDEX('CDCM per kWh'!I$6:I$38, MATCH('Discounts per kWh'!$F77, 'CDCM per kWh'!$F$6:$F$38, 0)) * 'Discounts %'!I77</f>
        <v>0.62551041782257977</v>
      </c>
      <c r="J77" s="181">
        <f>INDEX('CDCM per kWh'!J$6:J$38, MATCH('Discounts per kWh'!$F77, 'CDCM per kWh'!$F$6:$F$38, 0)) * 'Discounts %'!J77</f>
        <v>1.0727779392473196</v>
      </c>
      <c r="K77" s="181">
        <f>INDEX('CDCM per kWh'!K$6:K$38, MATCH('Discounts per kWh'!$F77, 'CDCM per kWh'!$F$6:$F$38, 0)) * 'Discounts %'!K77</f>
        <v>1.1907272382660925</v>
      </c>
      <c r="L77" s="181">
        <f>INDEX('CDCM per kWh'!L$6:L$38, MATCH('Discounts per kWh'!$F77, 'CDCM per kWh'!$F$6:$F$38, 0)) * 'Discounts %'!L77</f>
        <v>1.7248316771217831</v>
      </c>
      <c r="M77" s="181">
        <f>INDEX('CDCM per kWh'!M$6:M$38, MATCH('Discounts per kWh'!$F77, 'CDCM per kWh'!$F$6:$F$38, 0)) * 'Discounts %'!M77</f>
        <v>0.86532333370899805</v>
      </c>
      <c r="N77" s="181">
        <f>INDEX('CDCM per kWh'!N$6:N$38, MATCH('Discounts per kWh'!$F77, 'CDCM per kWh'!$F$6:$F$38, 0)) * 'Discounts %'!N77</f>
        <v>1.472</v>
      </c>
      <c r="O77" s="181">
        <f>INDEX('CDCM per kWh'!O$6:O$38, MATCH('Discounts per kWh'!$F77, 'CDCM per kWh'!$F$6:$F$38, 0)) * 'Discounts %'!O77</f>
        <v>1.099</v>
      </c>
      <c r="P77" s="181">
        <f>INDEX('CDCM per kWh'!P$6:P$38, MATCH('Discounts per kWh'!$F77, 'CDCM per kWh'!$F$6:$F$38, 0)) * 'Discounts %'!P77</f>
        <v>0</v>
      </c>
      <c r="Q77" s="181">
        <f>INDEX('CDCM per kWh'!Q$6:Q$38, MATCH('Discounts per kWh'!$F77, 'CDCM per kWh'!$F$6:$F$38, 0)) * 'Discounts %'!Q77</f>
        <v>0.70020729570127571</v>
      </c>
      <c r="R77" s="181">
        <f>INDEX('CDCM per kWh'!R$6:R$38, MATCH('Discounts per kWh'!$F77, 'CDCM per kWh'!$F$6:$F$38, 0)) * 'Discounts %'!R77</f>
        <v>0.26640799748471644</v>
      </c>
      <c r="S77" s="181">
        <f>INDEX('CDCM per kWh'!S$6:S$38, MATCH('Discounts per kWh'!$F77, 'CDCM per kWh'!$F$6:$F$38, 0)) * 'Discounts %'!S77</f>
        <v>0.8766754914300332</v>
      </c>
      <c r="T77" s="181">
        <f>INDEX('CDCM per kWh'!T$6:T$38, MATCH('Discounts per kWh'!$F77, 'CDCM per kWh'!$F$6:$F$38, 0)) * 'Discounts %'!T77</f>
        <v>1.1411254436759541</v>
      </c>
      <c r="U77" s="181">
        <f>INDEX('CDCM per kWh'!U$6:U$38, MATCH('Discounts per kWh'!$F77, 'CDCM per kWh'!$F$6:$F$38, 0)) * 'Discounts %'!U77</f>
        <v>1.3545928022629474</v>
      </c>
      <c r="V77" s="181">
        <f>INDEX('CDCM per kWh'!V$6:V$38, MATCH('Discounts per kWh'!$F77, 'CDCM per kWh'!$F$6:$F$38, 0)) * 'Discounts %'!V77</f>
        <v>1.4394808289535979</v>
      </c>
      <c r="W77" s="134"/>
      <c r="X77" s="181">
        <f>INDEX('CDCM per kWh'!X$6:X$38, MATCH('Discounts per kWh'!$F77, 'CDCM per kWh'!$F$6:$F$38, 0)) * 'Discounts %'!X77</f>
        <v>0.66900000000000004</v>
      </c>
      <c r="Y77" s="181">
        <f>INDEX('CDCM per kWh'!Y$6:Y$38, MATCH('Discounts per kWh'!$F77, 'CDCM per kWh'!$F$6:$F$38, 0)) * 'Discounts %'!Y77</f>
        <v>1.0960000000000001</v>
      </c>
      <c r="Z77" s="181">
        <f>INDEX('CDCM per kWh'!Z$6:Z$38, MATCH('Discounts per kWh'!$F77, 'CDCM per kWh'!$F$6:$F$38, 0)) * 'Discounts %'!Z77</f>
        <v>1.226</v>
      </c>
      <c r="AA77" s="181">
        <f>INDEX('CDCM per kWh'!AA$6:AA$38, MATCH('Discounts per kWh'!$F77, 'CDCM per kWh'!$F$6:$F$38, 0)) * 'Discounts %'!AA77</f>
        <v>1.8349999999999997</v>
      </c>
      <c r="AB77" s="181">
        <f>INDEX('CDCM per kWh'!AB$6:AB$38, MATCH('Discounts per kWh'!$F77, 'CDCM per kWh'!$F$6:$F$38, 0)) * 'Discounts %'!AB77</f>
        <v>0.90000000000000024</v>
      </c>
      <c r="AC77" s="181">
        <f>INDEX('CDCM per kWh'!AC$6:AC$38, MATCH('Discounts per kWh'!$F77, 'CDCM per kWh'!$F$6:$F$38, 0)) * 'Discounts %'!AC77</f>
        <v>1.472</v>
      </c>
      <c r="AD77" s="181">
        <f>INDEX('CDCM per kWh'!AD$6:AD$38, MATCH('Discounts per kWh'!$F77, 'CDCM per kWh'!$F$6:$F$38, 0)) * 'Discounts %'!AD77</f>
        <v>1.0980000000000001</v>
      </c>
      <c r="AE77" s="181">
        <f>INDEX('CDCM per kWh'!AE$6:AE$38, MATCH('Discounts per kWh'!$F77, 'CDCM per kWh'!$F$6:$F$38, 0)) * 'Discounts %'!AE77</f>
        <v>0</v>
      </c>
      <c r="AF77" s="181">
        <f>INDEX('CDCM per kWh'!AF$6:AF$38, MATCH('Discounts per kWh'!$F77, 'CDCM per kWh'!$F$6:$F$38, 0)) * 'Discounts %'!AF77</f>
        <v>0.75</v>
      </c>
      <c r="AG77" s="181">
        <f>INDEX('CDCM per kWh'!AG$6:AG$38, MATCH('Discounts per kWh'!$F77, 'CDCM per kWh'!$F$6:$F$38, 0)) * 'Discounts %'!AG77</f>
        <v>0.28399999999999992</v>
      </c>
      <c r="AH77" s="181">
        <f>INDEX('CDCM per kWh'!AH$6:AH$38, MATCH('Discounts per kWh'!$F77, 'CDCM per kWh'!$F$6:$F$38, 0)) * 'Discounts %'!AH77</f>
        <v>0.96199999999999974</v>
      </c>
      <c r="AI77" s="181">
        <f>INDEX('CDCM per kWh'!AI$6:AI$38, MATCH('Discounts per kWh'!$F77, 'CDCM per kWh'!$F$6:$F$38, 0)) * 'Discounts %'!AI77</f>
        <v>1.1940000000000002</v>
      </c>
      <c r="AJ77" s="181">
        <f>INDEX('CDCM per kWh'!AJ$6:AJ$38, MATCH('Discounts per kWh'!$F77, 'CDCM per kWh'!$F$6:$F$38, 0)) * 'Discounts %'!AJ77</f>
        <v>1.4240000000000002</v>
      </c>
      <c r="AK77" s="181">
        <f>INDEX('CDCM per kWh'!AK$6:AK$38, MATCH('Discounts per kWh'!$F77, 'CDCM per kWh'!$F$6:$F$38, 0)) * 'Discounts %'!AK77</f>
        <v>1.4819999999999998</v>
      </c>
      <c r="AL77" s="134"/>
      <c r="AM77" s="193">
        <f t="shared" si="12"/>
        <v>4.3489582177420272E-2</v>
      </c>
      <c r="AN77" s="193">
        <f t="shared" si="12"/>
        <v>2.3222060752680518E-2</v>
      </c>
      <c r="AO77" s="193">
        <f t="shared" si="12"/>
        <v>3.5272761733907476E-2</v>
      </c>
      <c r="AP77" s="193">
        <f t="shared" si="12"/>
        <v>0.11016832287821665</v>
      </c>
      <c r="AQ77" s="193">
        <f t="shared" si="12"/>
        <v>3.4676666291002189E-2</v>
      </c>
      <c r="AR77" s="193">
        <f t="shared" si="12"/>
        <v>0</v>
      </c>
      <c r="AS77" s="193">
        <f t="shared" si="12"/>
        <v>-9.9999999999988987E-4</v>
      </c>
      <c r="AT77" s="193">
        <f t="shared" si="12"/>
        <v>0</v>
      </c>
      <c r="AU77" s="193">
        <f t="shared" si="12"/>
        <v>4.9792704298724288E-2</v>
      </c>
      <c r="AV77" s="193">
        <f t="shared" si="12"/>
        <v>1.7592002515283478E-2</v>
      </c>
      <c r="AW77" s="193">
        <f t="shared" si="12"/>
        <v>8.532450856996654E-2</v>
      </c>
      <c r="AX77" s="193">
        <f t="shared" si="12"/>
        <v>5.2874556324046029E-2</v>
      </c>
      <c r="AY77" s="193">
        <f t="shared" si="12"/>
        <v>6.9407197737052728E-2</v>
      </c>
      <c r="AZ77" s="193">
        <f t="shared" si="12"/>
        <v>4.2519171046401905E-2</v>
      </c>
      <c r="BA77" s="134"/>
      <c r="BB77" s="193">
        <f t="shared" si="13"/>
        <v>6.9526551338359471E-2</v>
      </c>
      <c r="BC77" s="193">
        <f t="shared" si="13"/>
        <v>2.1646661348175687E-2</v>
      </c>
      <c r="BD77" s="193">
        <f t="shared" si="13"/>
        <v>2.9622872980776687E-2</v>
      </c>
      <c r="BE77" s="193">
        <f t="shared" si="13"/>
        <v>6.3871926947708837E-2</v>
      </c>
      <c r="BF77" s="193">
        <f t="shared" si="13"/>
        <v>4.0073652171575096E-2</v>
      </c>
      <c r="BG77" s="193">
        <f t="shared" si="13"/>
        <v>0</v>
      </c>
      <c r="BH77" s="193">
        <f t="shared" si="13"/>
        <v>-9.0991810737023652E-4</v>
      </c>
      <c r="BI77" s="193">
        <f t="shared" si="13"/>
        <v>0</v>
      </c>
      <c r="BJ77" s="193">
        <f t="shared" si="13"/>
        <v>7.1111376023089853E-2</v>
      </c>
      <c r="BK77" s="193">
        <f t="shared" si="13"/>
        <v>6.6034063096370499E-2</v>
      </c>
      <c r="BL77" s="193">
        <f t="shared" si="13"/>
        <v>9.7327357048370533E-2</v>
      </c>
      <c r="BM77" s="193">
        <f t="shared" si="13"/>
        <v>4.6335445955633985E-2</v>
      </c>
      <c r="BN77" s="193">
        <f t="shared" si="13"/>
        <v>5.1238422071269586E-2</v>
      </c>
      <c r="BO77" s="193">
        <f t="shared" si="13"/>
        <v>2.9537851558127645E-2</v>
      </c>
      <c r="BP77" s="134"/>
    </row>
    <row r="78" spans="1:68" x14ac:dyDescent="0.3">
      <c r="B78" s="134"/>
      <c r="C78" s="134"/>
      <c r="D78" s="8" t="s">
        <v>184</v>
      </c>
      <c r="E78" s="8" t="s">
        <v>185</v>
      </c>
      <c r="F78" s="8" t="s">
        <v>79</v>
      </c>
      <c r="G78" s="8" t="s">
        <v>162</v>
      </c>
      <c r="H78" s="134"/>
      <c r="I78" s="181">
        <f>INDEX('CDCM per kWh'!I$6:I$38, MATCH('Discounts per kWh'!$F78, 'CDCM per kWh'!$F$6:$F$38, 0)) * 'Discounts %'!I78</f>
        <v>1.8176793969233656</v>
      </c>
      <c r="J78" s="181">
        <f>INDEX('CDCM per kWh'!J$6:J$38, MATCH('Discounts per kWh'!$F78, 'CDCM per kWh'!$F$6:$F$38, 0)) * 'Discounts %'!J78</f>
        <v>2.1397834726986154</v>
      </c>
      <c r="K78" s="181">
        <f>INDEX('CDCM per kWh'!K$6:K$38, MATCH('Discounts per kWh'!$F78, 'CDCM per kWh'!$F$6:$F$38, 0)) * 'Discounts %'!K78</f>
        <v>1.8842585270779313</v>
      </c>
      <c r="L78" s="181">
        <f>INDEX('CDCM per kWh'!L$6:L$38, MATCH('Discounts per kWh'!$F78, 'CDCM per kWh'!$F$6:$F$38, 0)) * 'Discounts %'!L78</f>
        <v>2.779466909562414</v>
      </c>
      <c r="M78" s="181">
        <f>INDEX('CDCM per kWh'!M$6:M$38, MATCH('Discounts per kWh'!$F78, 'CDCM per kWh'!$F$6:$F$38, 0)) * 'Discounts %'!M78</f>
        <v>1.6883937182642532</v>
      </c>
      <c r="N78" s="181">
        <f>INDEX('CDCM per kWh'!N$6:N$38, MATCH('Discounts per kWh'!$F78, 'CDCM per kWh'!$F$6:$F$38, 0)) * 'Discounts %'!N78</f>
        <v>2.2931715000000001</v>
      </c>
      <c r="O78" s="181">
        <f>INDEX('CDCM per kWh'!O$6:O$38, MATCH('Discounts per kWh'!$F78, 'CDCM per kWh'!$F$6:$F$38, 0)) * 'Discounts %'!O78</f>
        <v>2.6724549999999998</v>
      </c>
      <c r="P78" s="181">
        <f>INDEX('CDCM per kWh'!P$6:P$38, MATCH('Discounts per kWh'!$F78, 'CDCM per kWh'!$F$6:$F$38, 0)) * 'Discounts %'!P78</f>
        <v>1.1880729540268395</v>
      </c>
      <c r="Q78" s="181">
        <f>INDEX('CDCM per kWh'!Q$6:Q$38, MATCH('Discounts per kWh'!$F78, 'CDCM per kWh'!$F$6:$F$38, 0)) * 'Discounts %'!Q78</f>
        <v>1.5689167909722215</v>
      </c>
      <c r="R78" s="181">
        <f>INDEX('CDCM per kWh'!R$6:R$38, MATCH('Discounts per kWh'!$F78, 'CDCM per kWh'!$F$6:$F$38, 0)) * 'Discounts %'!R78</f>
        <v>1.4810207244359228</v>
      </c>
      <c r="S78" s="181">
        <f>INDEX('CDCM per kWh'!S$6:S$38, MATCH('Discounts per kWh'!$F78, 'CDCM per kWh'!$F$6:$F$38, 0)) * 'Discounts %'!S78</f>
        <v>1.7296262457462039</v>
      </c>
      <c r="T78" s="181">
        <f>INDEX('CDCM per kWh'!T$6:T$38, MATCH('Discounts per kWh'!$F78, 'CDCM per kWh'!$F$6:$F$38, 0)) * 'Discounts %'!T78</f>
        <v>1.9622025416750257</v>
      </c>
      <c r="U78" s="181">
        <f>INDEX('CDCM per kWh'!U$6:U$38, MATCH('Discounts per kWh'!$F78, 'CDCM per kWh'!$F$6:$F$38, 0)) * 'Discounts %'!U78</f>
        <v>2.3314778852044449</v>
      </c>
      <c r="V78" s="181">
        <f>INDEX('CDCM per kWh'!V$6:V$38, MATCH('Discounts per kWh'!$F78, 'CDCM per kWh'!$F$6:$F$38, 0)) * 'Discounts %'!V78</f>
        <v>2.4377745926827394</v>
      </c>
      <c r="W78" s="134"/>
      <c r="X78" s="181">
        <f>INDEX('CDCM per kWh'!X$6:X$38, MATCH('Discounts per kWh'!$F78, 'CDCM per kWh'!$F$6:$F$38, 0)) * 'Discounts %'!X78</f>
        <v>1.9437456448965684</v>
      </c>
      <c r="Y78" s="181">
        <f>INDEX('CDCM per kWh'!Y$6:Y$38, MATCH('Discounts per kWh'!$F78, 'CDCM per kWh'!$F$6:$F$38, 0)) * 'Discounts %'!Y78</f>
        <v>2.1842161210109281</v>
      </c>
      <c r="Z78" s="181">
        <f>INDEX('CDCM per kWh'!Z$6:Z$38, MATCH('Discounts per kWh'!$F78, 'CDCM per kWh'!$F$6:$F$38, 0)) * 'Discounts %'!Z78</f>
        <v>1.9403913020197625</v>
      </c>
      <c r="AA78" s="181">
        <f>INDEX('CDCM per kWh'!AA$6:AA$38, MATCH('Discounts per kWh'!$F78, 'CDCM per kWh'!$F$6:$F$38, 0)) * 'Discounts %'!AA78</f>
        <v>2.9569804028090365</v>
      </c>
      <c r="AB78" s="181">
        <f>INDEX('CDCM per kWh'!AB$6:AB$38, MATCH('Discounts per kWh'!$F78, 'CDCM per kWh'!$F$6:$F$38, 0)) * 'Discounts %'!AB78</f>
        <v>1.7560967245469568</v>
      </c>
      <c r="AC78" s="181">
        <f>INDEX('CDCM per kWh'!AC$6:AC$38, MATCH('Discounts per kWh'!$F78, 'CDCM per kWh'!$F$6:$F$38, 0)) * 'Discounts %'!AC78</f>
        <v>2.2932444999999997</v>
      </c>
      <c r="AD78" s="181">
        <f>INDEX('CDCM per kWh'!AD$6:AD$38, MATCH('Discounts per kWh'!$F78, 'CDCM per kWh'!$F$6:$F$38, 0)) * 'Discounts %'!AD78</f>
        <v>2.6722589999999995</v>
      </c>
      <c r="AE78" s="181">
        <f>INDEX('CDCM per kWh'!AE$6:AE$38, MATCH('Discounts per kWh'!$F78, 'CDCM per kWh'!$F$6:$F$38, 0)) * 'Discounts %'!AE78</f>
        <v>1.2609187583503989</v>
      </c>
      <c r="AF78" s="181">
        <f>INDEX('CDCM per kWh'!AF$6:AF$38, MATCH('Discounts per kWh'!$F78, 'CDCM per kWh'!$F$6:$F$38, 0)) * 'Discounts %'!AF78</f>
        <v>1.6805408661349563</v>
      </c>
      <c r="AG78" s="181">
        <f>INDEX('CDCM per kWh'!AG$6:AG$38, MATCH('Discounts per kWh'!$F78, 'CDCM per kWh'!$F$6:$F$38, 0)) * 'Discounts %'!AG78</f>
        <v>1.5787846274290991</v>
      </c>
      <c r="AH78" s="181">
        <f>INDEX('CDCM per kWh'!AH$6:AH$38, MATCH('Discounts per kWh'!$F78, 'CDCM per kWh'!$F$6:$F$38, 0)) * 'Discounts %'!AH78</f>
        <v>1.8801076183098715</v>
      </c>
      <c r="AI78" s="181">
        <f>INDEX('CDCM per kWh'!AI$6:AI$38, MATCH('Discounts per kWh'!$F78, 'CDCM per kWh'!$F$6:$F$38, 0)) * 'Discounts %'!AI78</f>
        <v>2.0525344740802427</v>
      </c>
      <c r="AJ78" s="181">
        <f>INDEX('CDCM per kWh'!AJ$6:AJ$38, MATCH('Discounts per kWh'!$F78, 'CDCM per kWh'!$F$6:$F$38, 0)) * 'Discounts %'!AJ78</f>
        <v>2.451179320963953</v>
      </c>
      <c r="AK78" s="181">
        <f>INDEX('CDCM per kWh'!AK$6:AK$38, MATCH('Discounts per kWh'!$F78, 'CDCM per kWh'!$F$6:$F$38, 0)) * 'Discounts %'!AK78</f>
        <v>2.5100672469737408</v>
      </c>
      <c r="AL78" s="134"/>
      <c r="AM78" s="193">
        <f t="shared" si="12"/>
        <v>0.12606624797320287</v>
      </c>
      <c r="AN78" s="193">
        <f t="shared" si="12"/>
        <v>4.443264831231275E-2</v>
      </c>
      <c r="AO78" s="193">
        <f t="shared" si="12"/>
        <v>5.6132774941831221E-2</v>
      </c>
      <c r="AP78" s="193">
        <f t="shared" si="12"/>
        <v>0.17751349324662247</v>
      </c>
      <c r="AQ78" s="193">
        <f t="shared" si="12"/>
        <v>6.7703006282703537E-2</v>
      </c>
      <c r="AR78" s="193">
        <f t="shared" si="12"/>
        <v>7.2999999999545651E-5</v>
      </c>
      <c r="AS78" s="193">
        <f t="shared" si="12"/>
        <v>-1.9600000000030704E-4</v>
      </c>
      <c r="AT78" s="193">
        <f t="shared" si="12"/>
        <v>7.284580432355936E-2</v>
      </c>
      <c r="AU78" s="193">
        <f t="shared" si="12"/>
        <v>0.11162407516273487</v>
      </c>
      <c r="AV78" s="193">
        <f t="shared" si="12"/>
        <v>9.7763902993176277E-2</v>
      </c>
      <c r="AW78" s="193">
        <f t="shared" si="12"/>
        <v>0.15048137256366756</v>
      </c>
      <c r="AX78" s="193">
        <f t="shared" si="12"/>
        <v>9.0331932405216975E-2</v>
      </c>
      <c r="AY78" s="193">
        <f t="shared" si="12"/>
        <v>0.11970143575950809</v>
      </c>
      <c r="AZ78" s="193">
        <f t="shared" si="12"/>
        <v>7.2292654291001401E-2</v>
      </c>
      <c r="BA78" s="134"/>
      <c r="BB78" s="193">
        <f t="shared" si="13"/>
        <v>6.935560153599403E-2</v>
      </c>
      <c r="BC78" s="193">
        <f t="shared" si="13"/>
        <v>2.0765020797303357E-2</v>
      </c>
      <c r="BD78" s="193">
        <f t="shared" si="13"/>
        <v>2.9790378621176127E-2</v>
      </c>
      <c r="BE78" s="193">
        <f t="shared" si="13"/>
        <v>6.3866021443144058E-2</v>
      </c>
      <c r="BF78" s="193">
        <f t="shared" si="13"/>
        <v>4.0099063121548068E-2</v>
      </c>
      <c r="BG78" s="193">
        <f t="shared" si="13"/>
        <v>3.1833641748794471E-5</v>
      </c>
      <c r="BH78" s="193">
        <f t="shared" si="13"/>
        <v>-7.3340804616095335E-5</v>
      </c>
      <c r="BI78" s="193">
        <f t="shared" si="13"/>
        <v>6.1314251853521878E-2</v>
      </c>
      <c r="BJ78" s="193">
        <f t="shared" si="13"/>
        <v>7.1147224508677748E-2</v>
      </c>
      <c r="BK78" s="193">
        <f t="shared" si="13"/>
        <v>6.6011164719124146E-2</v>
      </c>
      <c r="BL78" s="193">
        <f t="shared" si="13"/>
        <v>8.7002248568878615E-2</v>
      </c>
      <c r="BM78" s="193">
        <f t="shared" si="13"/>
        <v>4.6035987869073654E-2</v>
      </c>
      <c r="BN78" s="193">
        <f t="shared" si="13"/>
        <v>5.1341441631993688E-2</v>
      </c>
      <c r="BO78" s="193">
        <f t="shared" si="13"/>
        <v>2.965518407977346E-2</v>
      </c>
      <c r="BP78" s="134"/>
    </row>
    <row r="79" spans="1:68" x14ac:dyDescent="0.3">
      <c r="B79" s="134"/>
      <c r="C79" s="134"/>
      <c r="D79" s="8" t="s">
        <v>184</v>
      </c>
      <c r="E79" s="8" t="s">
        <v>185</v>
      </c>
      <c r="F79" s="8" t="s">
        <v>80</v>
      </c>
      <c r="G79" s="8" t="s">
        <v>162</v>
      </c>
      <c r="H79" s="134"/>
      <c r="I79" s="181">
        <f>INDEX('CDCM per kWh'!I$6:I$38, MATCH('Discounts per kWh'!$F79, 'CDCM per kWh'!$F$6:$F$38, 0)) * 'Discounts %'!I79</f>
        <v>1.6746441306762057</v>
      </c>
      <c r="J79" s="181">
        <f>INDEX('CDCM per kWh'!J$6:J$38, MATCH('Discounts per kWh'!$F79, 'CDCM per kWh'!$F$6:$F$38, 0)) * 'Discounts %'!J79</f>
        <v>2.0905569090432583</v>
      </c>
      <c r="K79" s="181">
        <f>INDEX('CDCM per kWh'!K$6:K$38, MATCH('Discounts per kWh'!$F79, 'CDCM per kWh'!$F$6:$F$38, 0)) * 'Discounts %'!K79</f>
        <v>1.7193138769947496</v>
      </c>
      <c r="L79" s="181">
        <f>INDEX('CDCM per kWh'!L$6:L$38, MATCH('Discounts per kWh'!$F79, 'CDCM per kWh'!$F$6:$F$38, 0)) * 'Discounts %'!L79</f>
        <v>2.4425900835815484</v>
      </c>
      <c r="M79" s="181">
        <f>INDEX('CDCM per kWh'!M$6:M$38, MATCH('Discounts per kWh'!$F79, 'CDCM per kWh'!$F$6:$F$38, 0)) * 'Discounts %'!M79</f>
        <v>1.6183280985684136</v>
      </c>
      <c r="N79" s="181">
        <f>INDEX('CDCM per kWh'!N$6:N$38, MATCH('Discounts per kWh'!$F79, 'CDCM per kWh'!$F$6:$F$38, 0)) * 'Discounts %'!N79</f>
        <v>2.1134200000000001</v>
      </c>
      <c r="O79" s="181">
        <f>INDEX('CDCM per kWh'!O$6:O$38, MATCH('Discounts per kWh'!$F79, 'CDCM per kWh'!$F$6:$F$38, 0)) * 'Discounts %'!O79</f>
        <v>2.6973395</v>
      </c>
      <c r="P79" s="181">
        <f>INDEX('CDCM per kWh'!P$6:P$38, MATCH('Discounts per kWh'!$F79, 'CDCM per kWh'!$F$6:$F$38, 0)) * 'Discounts %'!P79</f>
        <v>1.0417983939367612</v>
      </c>
      <c r="Q79" s="181">
        <f>INDEX('CDCM per kWh'!Q$6:Q$38, MATCH('Discounts per kWh'!$F79, 'CDCM per kWh'!$F$6:$F$38, 0)) * 'Discounts %'!Q79</f>
        <v>1.4274248361446482</v>
      </c>
      <c r="R79" s="181">
        <f>INDEX('CDCM per kWh'!R$6:R$38, MATCH('Discounts per kWh'!$F79, 'CDCM per kWh'!$F$6:$F$38, 0)) * 'Discounts %'!R79</f>
        <v>1.3155946022865153</v>
      </c>
      <c r="S79" s="181">
        <f>INDEX('CDCM per kWh'!S$6:S$38, MATCH('Discounts per kWh'!$F79, 'CDCM per kWh'!$F$6:$F$38, 0)) * 'Discounts %'!S79</f>
        <v>1.5267461345609425</v>
      </c>
      <c r="T79" s="181">
        <f>INDEX('CDCM per kWh'!T$6:T$38, MATCH('Discounts per kWh'!$F79, 'CDCM per kWh'!$F$6:$F$38, 0)) * 'Discounts %'!T79</f>
        <v>1.7637205424270981</v>
      </c>
      <c r="U79" s="181">
        <f>INDEX('CDCM per kWh'!U$6:U$38, MATCH('Discounts per kWh'!$F79, 'CDCM per kWh'!$F$6:$F$38, 0)) * 'Discounts %'!U79</f>
        <v>2.0731796603641812</v>
      </c>
      <c r="V79" s="181">
        <f>INDEX('CDCM per kWh'!V$6:V$38, MATCH('Discounts per kWh'!$F79, 'CDCM per kWh'!$F$6:$F$38, 0)) * 'Discounts %'!V79</f>
        <v>2.260195184610482</v>
      </c>
      <c r="W79" s="134"/>
      <c r="X79" s="181">
        <f>INDEX('CDCM per kWh'!X$6:X$38, MATCH('Discounts per kWh'!$F79, 'CDCM per kWh'!$F$6:$F$38, 0)) * 'Discounts %'!X79</f>
        <v>1.8611751741705791</v>
      </c>
      <c r="Y79" s="181">
        <f>INDEX('CDCM per kWh'!Y$6:Y$38, MATCH('Discounts per kWh'!$F79, 'CDCM per kWh'!$F$6:$F$38, 0)) * 'Discounts %'!Y79</f>
        <v>2.1635240725165792</v>
      </c>
      <c r="Z79" s="181">
        <f>INDEX('CDCM per kWh'!Z$6:Z$38, MATCH('Discounts per kWh'!$F79, 'CDCM per kWh'!$F$6:$F$38, 0)) * 'Discounts %'!Z79</f>
        <v>1.8041770396117545</v>
      </c>
      <c r="AA79" s="181">
        <f>INDEX('CDCM per kWh'!AA$6:AA$38, MATCH('Discounts per kWh'!$F79, 'CDCM per kWh'!$F$6:$F$38, 0)) * 'Discounts %'!AA79</f>
        <v>2.6655586863467997</v>
      </c>
      <c r="AB79" s="181">
        <f>INDEX('CDCM per kWh'!AB$6:AB$38, MATCH('Discounts per kWh'!$F79, 'CDCM per kWh'!$F$6:$F$38, 0)) * 'Discounts %'!AB79</f>
        <v>1.7216533455349914</v>
      </c>
      <c r="AC79" s="181">
        <f>INDEX('CDCM per kWh'!AC$6:AC$38, MATCH('Discounts per kWh'!$F79, 'CDCM per kWh'!$F$6:$F$38, 0)) * 'Discounts %'!AC79</f>
        <v>2.1134200000000001</v>
      </c>
      <c r="AD79" s="181">
        <f>INDEX('CDCM per kWh'!AD$6:AD$38, MATCH('Discounts per kWh'!$F79, 'CDCM per kWh'!$F$6:$F$38, 0)) * 'Discounts %'!AD79</f>
        <v>2.6971060000000002</v>
      </c>
      <c r="AE79" s="181">
        <f>INDEX('CDCM per kWh'!AE$6:AE$38, MATCH('Discounts per kWh'!$F79, 'CDCM per kWh'!$F$6:$F$38, 0)) * 'Discounts %'!AE79</f>
        <v>1.132143500243624</v>
      </c>
      <c r="AF79" s="181">
        <f>INDEX('CDCM per kWh'!AF$6:AF$38, MATCH('Discounts per kWh'!$F79, 'CDCM per kWh'!$F$6:$F$38, 0)) * 'Discounts %'!AF79</f>
        <v>1.5823338350733163</v>
      </c>
      <c r="AG79" s="181">
        <f>INDEX('CDCM per kWh'!AG$6:AG$38, MATCH('Discounts per kWh'!$F79, 'CDCM per kWh'!$F$6:$F$38, 0)) * 'Discounts %'!AG79</f>
        <v>1.4457276933775243</v>
      </c>
      <c r="AH79" s="181">
        <f>INDEX('CDCM per kWh'!AH$6:AH$38, MATCH('Discounts per kWh'!$F79, 'CDCM per kWh'!$F$6:$F$38, 0)) * 'Discounts %'!AH79</f>
        <v>1.7495850918568128</v>
      </c>
      <c r="AI79" s="181">
        <f>INDEX('CDCM per kWh'!AI$6:AI$38, MATCH('Discounts per kWh'!$F79, 'CDCM per kWh'!$F$6:$F$38, 0)) * 'Discounts %'!AI79</f>
        <v>1.8896990483126064</v>
      </c>
      <c r="AJ79" s="181">
        <f>INDEX('CDCM per kWh'!AJ$6:AJ$38, MATCH('Discounts per kWh'!$F79, 'CDCM per kWh'!$F$6:$F$38, 0)) * 'Discounts %'!AJ79</f>
        <v>2.2513412115772513</v>
      </c>
      <c r="AK79" s="181">
        <f>INDEX('CDCM per kWh'!AK$6:AK$38, MATCH('Discounts per kWh'!$F79, 'CDCM per kWh'!$F$6:$F$38, 0)) * 'Discounts %'!AK79</f>
        <v>2.3604136000370417</v>
      </c>
      <c r="AL79" s="134"/>
      <c r="AM79" s="193">
        <f t="shared" si="12"/>
        <v>0.18653104349437344</v>
      </c>
      <c r="AN79" s="193">
        <f t="shared" si="12"/>
        <v>7.2967163473320884E-2</v>
      </c>
      <c r="AO79" s="193">
        <f t="shared" si="12"/>
        <v>8.4863162617004884E-2</v>
      </c>
      <c r="AP79" s="193">
        <f t="shared" si="12"/>
        <v>0.22296860276525132</v>
      </c>
      <c r="AQ79" s="193">
        <f t="shared" si="12"/>
        <v>0.10332524696657774</v>
      </c>
      <c r="AR79" s="193">
        <f t="shared" si="12"/>
        <v>0</v>
      </c>
      <c r="AS79" s="193">
        <f t="shared" si="12"/>
        <v>-2.3349999999977555E-4</v>
      </c>
      <c r="AT79" s="193">
        <f t="shared" si="12"/>
        <v>9.0345106306862766E-2</v>
      </c>
      <c r="AU79" s="193">
        <f t="shared" si="12"/>
        <v>0.15490899892866805</v>
      </c>
      <c r="AV79" s="193">
        <f t="shared" si="12"/>
        <v>0.13013309109100901</v>
      </c>
      <c r="AW79" s="193">
        <f t="shared" si="12"/>
        <v>0.22283895729587022</v>
      </c>
      <c r="AX79" s="193">
        <f t="shared" si="12"/>
        <v>0.1259785058855083</v>
      </c>
      <c r="AY79" s="193">
        <f t="shared" si="12"/>
        <v>0.17816155121307009</v>
      </c>
      <c r="AZ79" s="193">
        <f t="shared" si="12"/>
        <v>0.10021841542655974</v>
      </c>
      <c r="BA79" s="134"/>
      <c r="BB79" s="193">
        <f t="shared" si="13"/>
        <v>0.11138548189283293</v>
      </c>
      <c r="BC79" s="193">
        <f t="shared" si="13"/>
        <v>3.4903217969184226E-2</v>
      </c>
      <c r="BD79" s="193">
        <f t="shared" si="13"/>
        <v>4.9358737664201402E-2</v>
      </c>
      <c r="BE79" s="193">
        <f t="shared" si="13"/>
        <v>9.1283676399076516E-2</v>
      </c>
      <c r="BF79" s="193">
        <f t="shared" si="13"/>
        <v>6.3846909077324987E-2</v>
      </c>
      <c r="BG79" s="193">
        <f t="shared" si="13"/>
        <v>0</v>
      </c>
      <c r="BH79" s="193">
        <f t="shared" si="13"/>
        <v>-8.6566781823265319E-5</v>
      </c>
      <c r="BI79" s="193">
        <f t="shared" si="13"/>
        <v>8.6720335558845993E-2</v>
      </c>
      <c r="BJ79" s="193">
        <f t="shared" si="13"/>
        <v>0.10852340172745203</v>
      </c>
      <c r="BK79" s="193">
        <f t="shared" si="13"/>
        <v>9.8915798882753495E-2</v>
      </c>
      <c r="BL79" s="193">
        <f t="shared" si="13"/>
        <v>0.14595678498963657</v>
      </c>
      <c r="BM79" s="193">
        <f t="shared" si="13"/>
        <v>7.1427702323037107E-2</v>
      </c>
      <c r="BN79" s="193">
        <f t="shared" si="13"/>
        <v>8.593637812449581E-2</v>
      </c>
      <c r="BO79" s="193">
        <f t="shared" si="13"/>
        <v>4.4340602134249396E-2</v>
      </c>
      <c r="BP79" s="134"/>
    </row>
    <row r="80" spans="1:68" x14ac:dyDescent="0.3">
      <c r="B80" s="134"/>
      <c r="C80" s="134"/>
      <c r="D80" s="8" t="s">
        <v>184</v>
      </c>
      <c r="E80" s="8" t="s">
        <v>185</v>
      </c>
      <c r="F80" s="8" t="s">
        <v>81</v>
      </c>
      <c r="G80" s="8" t="s">
        <v>162</v>
      </c>
      <c r="H80" s="134"/>
      <c r="I80" s="181">
        <f>INDEX('CDCM per kWh'!I$6:I$38, MATCH('Discounts per kWh'!$F80, 'CDCM per kWh'!$F$6:$F$38, 0)) * 'Discounts %'!I80</f>
        <v>1.4417706287199232</v>
      </c>
      <c r="J80" s="181">
        <f>INDEX('CDCM per kWh'!J$6:J$38, MATCH('Discounts per kWh'!$F80, 'CDCM per kWh'!$F$6:$F$38, 0)) * 'Discounts %'!J80</f>
        <v>1.8319037120559973</v>
      </c>
      <c r="K80" s="181">
        <f>INDEX('CDCM per kWh'!K$6:K$38, MATCH('Discounts per kWh'!$F80, 'CDCM per kWh'!$F$6:$F$38, 0)) * 'Discounts %'!K80</f>
        <v>1.7353947337782909</v>
      </c>
      <c r="L80" s="181">
        <f>INDEX('CDCM per kWh'!L$6:L$38, MATCH('Discounts per kWh'!$F80, 'CDCM per kWh'!$F$6:$F$38, 0)) * 'Discounts %'!L80</f>
        <v>2.580773940488188</v>
      </c>
      <c r="M80" s="181">
        <f>INDEX('CDCM per kWh'!M$6:M$38, MATCH('Discounts per kWh'!$F80, 'CDCM per kWh'!$F$6:$F$38, 0)) * 'Discounts %'!M80</f>
        <v>1.9165353107254988</v>
      </c>
      <c r="N80" s="181">
        <f>INDEX('CDCM per kWh'!N$6:N$38, MATCH('Discounts per kWh'!$F80, 'CDCM per kWh'!$F$6:$F$38, 0)) * 'Discounts %'!N80</f>
        <v>2.1375592216904686</v>
      </c>
      <c r="O80" s="181">
        <f>INDEX('CDCM per kWh'!O$6:O$38, MATCH('Discounts per kWh'!$F80, 'CDCM per kWh'!$F$6:$F$38, 0)) * 'Discounts %'!O80</f>
        <v>2.5512480000000002</v>
      </c>
      <c r="P80" s="181">
        <f>INDEX('CDCM per kWh'!P$6:P$38, MATCH('Discounts per kWh'!$F80, 'CDCM per kWh'!$F$6:$F$38, 0)) * 'Discounts %'!P80</f>
        <v>1.0533416139269507</v>
      </c>
      <c r="Q80" s="181">
        <f>INDEX('CDCM per kWh'!Q$6:Q$38, MATCH('Discounts per kWh'!$F80, 'CDCM per kWh'!$F$6:$F$38, 0)) * 'Discounts %'!Q80</f>
        <v>1.3679321223948286</v>
      </c>
      <c r="R80" s="181">
        <f>INDEX('CDCM per kWh'!R$6:R$38, MATCH('Discounts per kWh'!$F80, 'CDCM per kWh'!$F$6:$F$38, 0)) * 'Discounts %'!R80</f>
        <v>1.3373332305706849</v>
      </c>
      <c r="S80" s="181">
        <f>INDEX('CDCM per kWh'!S$6:S$38, MATCH('Discounts per kWh'!$F80, 'CDCM per kWh'!$F$6:$F$38, 0)) * 'Discounts %'!S80</f>
        <v>1.4318740757755661</v>
      </c>
      <c r="T80" s="181">
        <f>INDEX('CDCM per kWh'!T$6:T$38, MATCH('Discounts per kWh'!$F80, 'CDCM per kWh'!$F$6:$F$38, 0)) * 'Discounts %'!T80</f>
        <v>1.6731948984523779</v>
      </c>
      <c r="U80" s="181">
        <f>INDEX('CDCM per kWh'!U$6:U$38, MATCH('Discounts per kWh'!$F80, 'CDCM per kWh'!$F$6:$F$38, 0)) * 'Discounts %'!U80</f>
        <v>2.1434455796290854</v>
      </c>
      <c r="V80" s="181">
        <f>INDEX('CDCM per kWh'!V$6:V$38, MATCH('Discounts per kWh'!$F80, 'CDCM per kWh'!$F$6:$F$38, 0)) * 'Discounts %'!V80</f>
        <v>2.4874151994543534</v>
      </c>
      <c r="W80" s="134"/>
      <c r="X80" s="181">
        <f>INDEX('CDCM per kWh'!X$6:X$38, MATCH('Discounts per kWh'!$F80, 'CDCM per kWh'!$F$6:$F$38, 0)) * 'Discounts %'!X80</f>
        <v>1.6333594490866663</v>
      </c>
      <c r="Y80" s="181">
        <f>INDEX('CDCM per kWh'!Y$6:Y$38, MATCH('Discounts per kWh'!$F80, 'CDCM per kWh'!$F$6:$F$38, 0)) * 'Discounts %'!Y80</f>
        <v>1.9109762221222695</v>
      </c>
      <c r="Z80" s="181">
        <f>INDEX('CDCM per kWh'!Z$6:Z$38, MATCH('Discounts per kWh'!$F80, 'CDCM per kWh'!$F$6:$F$38, 0)) * 'Discounts %'!Z80</f>
        <v>1.8418359360791043</v>
      </c>
      <c r="AA80" s="181">
        <f>INDEX('CDCM per kWh'!AA$6:AA$38, MATCH('Discounts per kWh'!$F80, 'CDCM per kWh'!$F$6:$F$38, 0)) * 'Discounts %'!AA80</f>
        <v>2.8391753410511886</v>
      </c>
      <c r="AB80" s="181">
        <f>INDEX('CDCM per kWh'!AB$6:AB$38, MATCH('Discounts per kWh'!$F80, 'CDCM per kWh'!$F$6:$F$38, 0)) * 'Discounts %'!AB80</f>
        <v>2.0222126718014111</v>
      </c>
      <c r="AC80" s="181">
        <f>INDEX('CDCM per kWh'!AC$6:AC$38, MATCH('Discounts per kWh'!$F80, 'CDCM per kWh'!$F$6:$F$38, 0)) * 'Discounts %'!AC80</f>
        <v>2.1375263922187928</v>
      </c>
      <c r="AD80" s="181">
        <f>INDEX('CDCM per kWh'!AD$6:AD$38, MATCH('Discounts per kWh'!$F80, 'CDCM per kWh'!$F$6:$F$38, 0)) * 'Discounts %'!AD80</f>
        <v>2.5509245000000003</v>
      </c>
      <c r="AE80" s="181">
        <f>INDEX('CDCM per kWh'!AE$6:AE$38, MATCH('Discounts per kWh'!$F80, 'CDCM per kWh'!$F$6:$F$38, 0)) * 'Discounts %'!AE80</f>
        <v>1.1549705703510147</v>
      </c>
      <c r="AF80" s="181">
        <f>INDEX('CDCM per kWh'!AF$6:AF$38, MATCH('Discounts per kWh'!$F80, 'CDCM per kWh'!$F$6:$F$38, 0)) * 'Discounts %'!AF80</f>
        <v>1.5351052700739198</v>
      </c>
      <c r="AG80" s="181">
        <f>INDEX('CDCM per kWh'!AG$6:AG$38, MATCH('Discounts per kWh'!$F80, 'CDCM per kWh'!$F$6:$F$38, 0)) * 'Discounts %'!AG80</f>
        <v>1.4848501879752607</v>
      </c>
      <c r="AH80" s="181">
        <f>INDEX('CDCM per kWh'!AH$6:AH$38, MATCH('Discounts per kWh'!$F80, 'CDCM per kWh'!$F$6:$F$38, 0)) * 'Discounts %'!AH80</f>
        <v>1.6706747022401378</v>
      </c>
      <c r="AI80" s="181">
        <f>INDEX('CDCM per kWh'!AI$6:AI$38, MATCH('Discounts per kWh'!$F80, 'CDCM per kWh'!$F$6:$F$38, 0)) * 'Discounts %'!AI80</f>
        <v>1.8101138029572263</v>
      </c>
      <c r="AJ80" s="181">
        <f>INDEX('CDCM per kWh'!AJ$6:AJ$38, MATCH('Discounts per kWh'!$F80, 'CDCM per kWh'!$F$6:$F$38, 0)) * 'Discounts %'!AJ80</f>
        <v>2.3630882011562466</v>
      </c>
      <c r="AK80" s="181">
        <f>INDEX('CDCM per kWh'!AK$6:AK$38, MATCH('Discounts per kWh'!$F80, 'CDCM per kWh'!$F$6:$F$38, 0)) * 'Discounts %'!AK80</f>
        <v>2.6196417634547404</v>
      </c>
      <c r="AL80" s="134"/>
      <c r="AM80" s="193">
        <f t="shared" si="12"/>
        <v>0.19158882036674307</v>
      </c>
      <c r="AN80" s="193">
        <f t="shared" si="12"/>
        <v>7.9072510066272139E-2</v>
      </c>
      <c r="AO80" s="193">
        <f t="shared" si="12"/>
        <v>0.10644120230081344</v>
      </c>
      <c r="AP80" s="193">
        <f t="shared" si="12"/>
        <v>0.25840140056300065</v>
      </c>
      <c r="AQ80" s="193">
        <f t="shared" si="12"/>
        <v>0.1056773610759123</v>
      </c>
      <c r="AR80" s="193">
        <f t="shared" si="12"/>
        <v>-3.2829471675821509E-5</v>
      </c>
      <c r="AS80" s="193">
        <f t="shared" si="12"/>
        <v>-3.2349999999992107E-4</v>
      </c>
      <c r="AT80" s="193">
        <f t="shared" si="12"/>
        <v>0.101628956424064</v>
      </c>
      <c r="AU80" s="193">
        <f t="shared" si="12"/>
        <v>0.16717314767909119</v>
      </c>
      <c r="AV80" s="193">
        <f t="shared" si="12"/>
        <v>0.14751695740457582</v>
      </c>
      <c r="AW80" s="193">
        <f t="shared" si="12"/>
        <v>0.23880062646457167</v>
      </c>
      <c r="AX80" s="193">
        <f t="shared" si="12"/>
        <v>0.13691890450484845</v>
      </c>
      <c r="AY80" s="193">
        <f t="shared" si="12"/>
        <v>0.21964262152716119</v>
      </c>
      <c r="AZ80" s="193">
        <f t="shared" si="12"/>
        <v>0.13222656400038701</v>
      </c>
      <c r="BA80" s="134"/>
      <c r="BB80" s="193">
        <f t="shared" si="13"/>
        <v>0.13288439683144698</v>
      </c>
      <c r="BC80" s="193">
        <f t="shared" si="13"/>
        <v>4.3164119132400702E-2</v>
      </c>
      <c r="BD80" s="193">
        <f t="shared" si="13"/>
        <v>6.1335441573612648E-2</v>
      </c>
      <c r="BE80" s="193">
        <f t="shared" si="13"/>
        <v>0.10012554625924368</v>
      </c>
      <c r="BF80" s="193">
        <f t="shared" si="13"/>
        <v>5.5139793399323518E-2</v>
      </c>
      <c r="BG80" s="193">
        <f t="shared" si="13"/>
        <v>-1.5358391637850684E-5</v>
      </c>
      <c r="BH80" s="193">
        <f t="shared" si="13"/>
        <v>-1.2680068734984644E-4</v>
      </c>
      <c r="BI80" s="193">
        <f t="shared" si="13"/>
        <v>9.6482427999006193E-2</v>
      </c>
      <c r="BJ80" s="193">
        <f t="shared" si="13"/>
        <v>0.12220865709800162</v>
      </c>
      <c r="BK80" s="193">
        <f t="shared" si="13"/>
        <v>0.11030680613658676</v>
      </c>
      <c r="BL80" s="193">
        <f t="shared" si="13"/>
        <v>0.16677487951252049</v>
      </c>
      <c r="BM80" s="193">
        <f t="shared" si="13"/>
        <v>8.1830816380979665E-2</v>
      </c>
      <c r="BN80" s="193">
        <f t="shared" si="13"/>
        <v>0.10247175091105856</v>
      </c>
      <c r="BO80" s="193">
        <f t="shared" si="13"/>
        <v>5.3158219837762755E-2</v>
      </c>
      <c r="BP80" s="134"/>
    </row>
    <row r="81" spans="2:68" x14ac:dyDescent="0.3">
      <c r="B81" s="134"/>
      <c r="C81" s="134"/>
      <c r="D81" s="8" t="s">
        <v>184</v>
      </c>
      <c r="E81" s="8" t="s">
        <v>185</v>
      </c>
      <c r="F81" s="8" t="s">
        <v>82</v>
      </c>
      <c r="G81" s="8" t="s">
        <v>162</v>
      </c>
      <c r="H81" s="134"/>
      <c r="I81" s="181">
        <f>INDEX('CDCM per kWh'!I$6:I$38, MATCH('Discounts per kWh'!$F81, 'CDCM per kWh'!$F$6:$F$38, 0)) * 'Discounts %'!I81</f>
        <v>2.3042745579552362</v>
      </c>
      <c r="J81" s="181">
        <f>INDEX('CDCM per kWh'!J$6:J$38, MATCH('Discounts per kWh'!$F81, 'CDCM per kWh'!$F$6:$F$38, 0)) * 'Discounts %'!J81</f>
        <v>2.7553134279616986</v>
      </c>
      <c r="K81" s="181">
        <f>INDEX('CDCM per kWh'!K$6:K$38, MATCH('Discounts per kWh'!$F81, 'CDCM per kWh'!$F$6:$F$38, 0)) * 'Discounts %'!K81</f>
        <v>2.3107422694378101</v>
      </c>
      <c r="L81" s="181">
        <f>INDEX('CDCM per kWh'!L$6:L$38, MATCH('Discounts per kWh'!$F81, 'CDCM per kWh'!$F$6:$F$38, 0)) * 'Discounts %'!L81</f>
        <v>3.6252679826202416</v>
      </c>
      <c r="M81" s="181">
        <f>INDEX('CDCM per kWh'!M$6:M$38, MATCH('Discounts per kWh'!$F81, 'CDCM per kWh'!$F$6:$F$38, 0)) * 'Discounts %'!M81</f>
        <v>2.2610052014412929</v>
      </c>
      <c r="N81" s="181">
        <f>INDEX('CDCM per kWh'!N$6:N$38, MATCH('Discounts per kWh'!$F81, 'CDCM per kWh'!$F$6:$F$38, 0)) * 'Discounts %'!N81</f>
        <v>2.9930700651026036</v>
      </c>
      <c r="O81" s="181">
        <f>INDEX('CDCM per kWh'!O$6:O$38, MATCH('Discounts per kWh'!$F81, 'CDCM per kWh'!$F$6:$F$38, 0)) * 'Discounts %'!O81</f>
        <v>3.2506130071882251</v>
      </c>
      <c r="P81" s="181">
        <f>INDEX('CDCM per kWh'!P$6:P$38, MATCH('Discounts per kWh'!$F81, 'CDCM per kWh'!$F$6:$F$38, 0)) * 'Discounts %'!P81</f>
        <v>1.9938121935809952</v>
      </c>
      <c r="Q81" s="181">
        <f>INDEX('CDCM per kWh'!Q$6:Q$38, MATCH('Discounts per kWh'!$F81, 'CDCM per kWh'!$F$6:$F$38, 0)) * 'Discounts %'!Q81</f>
        <v>3.2965745481811486</v>
      </c>
      <c r="R81" s="181">
        <f>INDEX('CDCM per kWh'!R$6:R$38, MATCH('Discounts per kWh'!$F81, 'CDCM per kWh'!$F$6:$F$38, 0)) * 'Discounts %'!R81</f>
        <v>1.8081016716396481</v>
      </c>
      <c r="S81" s="181">
        <f>INDEX('CDCM per kWh'!S$6:S$38, MATCH('Discounts per kWh'!$F81, 'CDCM per kWh'!$F$6:$F$38, 0)) * 'Discounts %'!S81</f>
        <v>2.1653690547203963</v>
      </c>
      <c r="T81" s="181">
        <f>INDEX('CDCM per kWh'!T$6:T$38, MATCH('Discounts per kWh'!$F81, 'CDCM per kWh'!$F$6:$F$38, 0)) * 'Discounts %'!T81</f>
        <v>2.4954365937480212</v>
      </c>
      <c r="U81" s="181">
        <f>INDEX('CDCM per kWh'!U$6:U$38, MATCH('Discounts per kWh'!$F81, 'CDCM per kWh'!$F$6:$F$38, 0)) * 'Discounts %'!U81</f>
        <v>4.6714182056984752</v>
      </c>
      <c r="V81" s="181">
        <f>INDEX('CDCM per kWh'!V$6:V$38, MATCH('Discounts per kWh'!$F81, 'CDCM per kWh'!$F$6:$F$38, 0)) * 'Discounts %'!V81</f>
        <v>3.1599929223574108</v>
      </c>
      <c r="W81" s="134"/>
      <c r="X81" s="181">
        <f>INDEX('CDCM per kWh'!X$6:X$38, MATCH('Discounts per kWh'!$F81, 'CDCM per kWh'!$F$6:$F$38, 0)) * 'Discounts %'!X81</f>
        <v>2.1111709477733669</v>
      </c>
      <c r="Y81" s="181">
        <f>INDEX('CDCM per kWh'!Y$6:Y$38, MATCH('Discounts per kWh'!$F81, 'CDCM per kWh'!$F$6:$F$38, 0)) * 'Discounts %'!Y81</f>
        <v>2.5061093130251169</v>
      </c>
      <c r="Z81" s="181">
        <f>INDEX('CDCM per kWh'!Z$6:Z$38, MATCH('Discounts per kWh'!$F81, 'CDCM per kWh'!$F$6:$F$38, 0)) * 'Discounts %'!Z81</f>
        <v>2.2531474155228852</v>
      </c>
      <c r="AA81" s="181">
        <f>INDEX('CDCM per kWh'!AA$6:AA$38, MATCH('Discounts per kWh'!$F81, 'CDCM per kWh'!$F$6:$F$38, 0)) * 'Discounts %'!AA81</f>
        <v>3.1135715878942363</v>
      </c>
      <c r="AB81" s="181">
        <f>INDEX('CDCM per kWh'!AB$6:AB$38, MATCH('Discounts per kWh'!$F81, 'CDCM per kWh'!$F$6:$F$38, 0)) * 'Discounts %'!AB81</f>
        <v>2.0841451986175099</v>
      </c>
      <c r="AC81" s="181">
        <f>INDEX('CDCM per kWh'!AC$6:AC$38, MATCH('Discounts per kWh'!$F81, 'CDCM per kWh'!$F$6:$F$38, 0)) * 'Discounts %'!AC81</f>
        <v>2.791399746226118</v>
      </c>
      <c r="AD81" s="181">
        <f>INDEX('CDCM per kWh'!AD$6:AD$38, MATCH('Discounts per kWh'!$F81, 'CDCM per kWh'!$F$6:$F$38, 0)) * 'Discounts %'!AD81</f>
        <v>2.9894308812135719</v>
      </c>
      <c r="AE81" s="181">
        <f>INDEX('CDCM per kWh'!AE$6:AE$38, MATCH('Discounts per kWh'!$F81, 'CDCM per kWh'!$F$6:$F$38, 0)) * 'Discounts %'!AE81</f>
        <v>1.7389263170003035</v>
      </c>
      <c r="AF81" s="181">
        <f>INDEX('CDCM per kWh'!AF$6:AF$38, MATCH('Discounts per kWh'!$F81, 'CDCM per kWh'!$F$6:$F$38, 0)) * 'Discounts %'!AF81</f>
        <v>2.0021714696475348</v>
      </c>
      <c r="AG81" s="181">
        <f>INDEX('CDCM per kWh'!AG$6:AG$38, MATCH('Discounts per kWh'!$F81, 'CDCM per kWh'!$F$6:$F$38, 0)) * 'Discounts %'!AG81</f>
        <v>1.7242960189994354</v>
      </c>
      <c r="AH81" s="181">
        <f>INDEX('CDCM per kWh'!AH$6:AH$38, MATCH('Discounts per kWh'!$F81, 'CDCM per kWh'!$F$6:$F$38, 0)) * 'Discounts %'!AH81</f>
        <v>1.8801076183098713</v>
      </c>
      <c r="AI81" s="181">
        <f>INDEX('CDCM per kWh'!AI$6:AI$38, MATCH('Discounts per kWh'!$F81, 'CDCM per kWh'!$F$6:$F$38, 0)) * 'Discounts %'!AI81</f>
        <v>2.4320879140729672</v>
      </c>
      <c r="AJ81" s="181">
        <f>INDEX('CDCM per kWh'!AJ$6:AJ$38, MATCH('Discounts per kWh'!$F81, 'CDCM per kWh'!$F$6:$F$38, 0)) * 'Discounts %'!AJ81</f>
        <v>2.8390706276598876</v>
      </c>
      <c r="AK81" s="181">
        <f>INDEX('CDCM per kWh'!AK$6:AK$38, MATCH('Discounts per kWh'!$F81, 'CDCM per kWh'!$F$6:$F$38, 0)) * 'Discounts %'!AK81</f>
        <v>2.9997953166210758</v>
      </c>
      <c r="AL81" s="134"/>
      <c r="AM81" s="193">
        <f t="shared" si="12"/>
        <v>-0.19310361018186928</v>
      </c>
      <c r="AN81" s="193">
        <f t="shared" si="12"/>
        <v>-0.24920411493658179</v>
      </c>
      <c r="AO81" s="193">
        <f t="shared" si="12"/>
        <v>-5.7594853914924915E-2</v>
      </c>
      <c r="AP81" s="193">
        <f t="shared" si="12"/>
        <v>-0.51169639472600537</v>
      </c>
      <c r="AQ81" s="193">
        <f t="shared" si="12"/>
        <v>-0.176860002823783</v>
      </c>
      <c r="AR81" s="193">
        <f t="shared" si="12"/>
        <v>-0.20167031887648568</v>
      </c>
      <c r="AS81" s="193">
        <f t="shared" si="12"/>
        <v>-0.26118212597465318</v>
      </c>
      <c r="AT81" s="193">
        <f t="shared" si="12"/>
        <v>-0.25488587658069162</v>
      </c>
      <c r="AU81" s="193">
        <f t="shared" si="12"/>
        <v>-1.2944030785336138</v>
      </c>
      <c r="AV81" s="193">
        <f t="shared" si="12"/>
        <v>-8.3805652640212669E-2</v>
      </c>
      <c r="AW81" s="193">
        <f t="shared" si="12"/>
        <v>-0.28526143641052504</v>
      </c>
      <c r="AX81" s="193">
        <f t="shared" si="12"/>
        <v>-6.3348679675053976E-2</v>
      </c>
      <c r="AY81" s="193">
        <f t="shared" si="12"/>
        <v>-1.8323475780385876</v>
      </c>
      <c r="AZ81" s="193">
        <f t="shared" si="12"/>
        <v>-0.16019760573633501</v>
      </c>
      <c r="BA81" s="134"/>
      <c r="BB81" s="193">
        <f t="shared" si="13"/>
        <v>-8.3802344436430906E-2</v>
      </c>
      <c r="BC81" s="193">
        <f t="shared" si="13"/>
        <v>-9.0444924489384057E-2</v>
      </c>
      <c r="BD81" s="193">
        <f t="shared" si="13"/>
        <v>-2.4924828128468607E-2</v>
      </c>
      <c r="BE81" s="193">
        <f t="shared" si="13"/>
        <v>-0.14114719165013717</v>
      </c>
      <c r="BF81" s="193">
        <f t="shared" si="13"/>
        <v>-7.8221846951542801E-2</v>
      </c>
      <c r="BG81" s="193">
        <f t="shared" si="13"/>
        <v>-6.7379083846997187E-2</v>
      </c>
      <c r="BH81" s="193">
        <f t="shared" si="13"/>
        <v>-8.0348575913862866E-2</v>
      </c>
      <c r="BI81" s="193">
        <f t="shared" si="13"/>
        <v>-0.12783845810617836</v>
      </c>
      <c r="BJ81" s="193">
        <f t="shared" si="13"/>
        <v>-0.39265093496756731</v>
      </c>
      <c r="BK81" s="193">
        <f t="shared" si="13"/>
        <v>-4.6350077517607099E-2</v>
      </c>
      <c r="BL81" s="193">
        <f t="shared" si="13"/>
        <v>-0.13173802211159771</v>
      </c>
      <c r="BM81" s="193">
        <f t="shared" si="13"/>
        <v>-2.5385810175969015E-2</v>
      </c>
      <c r="BN81" s="193">
        <f t="shared" si="13"/>
        <v>-0.39224652928812509</v>
      </c>
      <c r="BO81" s="193">
        <f t="shared" si="13"/>
        <v>-5.0695558399170323E-2</v>
      </c>
      <c r="BP81" s="134"/>
    </row>
    <row r="82" spans="2:68" x14ac:dyDescent="0.3">
      <c r="B82" s="134"/>
      <c r="C82" s="134"/>
      <c r="D82" s="8" t="s">
        <v>184</v>
      </c>
      <c r="E82" s="8" t="s">
        <v>185</v>
      </c>
      <c r="F82" s="8" t="s">
        <v>83</v>
      </c>
      <c r="G82" s="8" t="s">
        <v>162</v>
      </c>
      <c r="H82" s="134"/>
      <c r="I82" s="181">
        <f>INDEX('CDCM per kWh'!I$6:I$38, MATCH('Discounts per kWh'!$F82, 'CDCM per kWh'!$F$6:$F$38, 0)) * 'Discounts %'!I82</f>
        <v>1.8230844722079367</v>
      </c>
      <c r="J82" s="181">
        <f>INDEX('CDCM per kWh'!J$6:J$38, MATCH('Discounts per kWh'!$F82, 'CDCM per kWh'!$F$6:$F$38, 0)) * 'Discounts %'!J82</f>
        <v>2.3698051792359718</v>
      </c>
      <c r="K82" s="181">
        <f>INDEX('CDCM per kWh'!K$6:K$38, MATCH('Discounts per kWh'!$F82, 'CDCM per kWh'!$F$6:$F$38, 0)) * 'Discounts %'!K82</f>
        <v>2.1251370980889295</v>
      </c>
      <c r="L82" s="181">
        <f>INDEX('CDCM per kWh'!L$6:L$38, MATCH('Discounts per kWh'!$F82, 'CDCM per kWh'!$F$6:$F$38, 0)) * 'Discounts %'!L82</f>
        <v>2.86368833265449</v>
      </c>
      <c r="M82" s="181">
        <f>INDEX('CDCM per kWh'!M$6:M$38, MATCH('Discounts per kWh'!$F82, 'CDCM per kWh'!$F$6:$F$38, 0)) * 'Discounts %'!M82</f>
        <v>1.7700565334441147</v>
      </c>
      <c r="N82" s="181">
        <f>INDEX('CDCM per kWh'!N$6:N$38, MATCH('Discounts per kWh'!$F82, 'CDCM per kWh'!$F$6:$F$38, 0)) * 'Discounts %'!N82</f>
        <v>2.4199308165458371</v>
      </c>
      <c r="O82" s="181">
        <f>INDEX('CDCM per kWh'!O$6:O$38, MATCH('Discounts per kWh'!$F82, 'CDCM per kWh'!$F$6:$F$38, 0)) * 'Discounts %'!O82</f>
        <v>2.9301745719504289</v>
      </c>
      <c r="P82" s="181">
        <f>INDEX('CDCM per kWh'!P$6:P$38, MATCH('Discounts per kWh'!$F82, 'CDCM per kWh'!$F$6:$F$38, 0)) * 'Discounts %'!P82</f>
        <v>0.69792805886804932</v>
      </c>
      <c r="Q82" s="181">
        <f>INDEX('CDCM per kWh'!Q$6:Q$38, MATCH('Discounts per kWh'!$F82, 'CDCM per kWh'!$F$6:$F$38, 0)) * 'Discounts %'!Q82</f>
        <v>1.48892772816518</v>
      </c>
      <c r="R82" s="181">
        <f>INDEX('CDCM per kWh'!R$6:R$38, MATCH('Discounts per kWh'!$F82, 'CDCM per kWh'!$F$6:$F$38, 0)) * 'Discounts %'!R82</f>
        <v>1.339469538424098</v>
      </c>
      <c r="S82" s="181">
        <f>INDEX('CDCM per kWh'!S$6:S$38, MATCH('Discounts per kWh'!$F82, 'CDCM per kWh'!$F$6:$F$38, 0)) * 'Discounts %'!S82</f>
        <v>1.6643371515424621</v>
      </c>
      <c r="T82" s="181">
        <f>INDEX('CDCM per kWh'!T$6:T$38, MATCH('Discounts per kWh'!$F82, 'CDCM per kWh'!$F$6:$F$38, 0)) * 'Discounts %'!T82</f>
        <v>1.7811591247409995</v>
      </c>
      <c r="U82" s="181">
        <f>INDEX('CDCM per kWh'!U$6:U$38, MATCH('Discounts per kWh'!$F82, 'CDCM per kWh'!$F$6:$F$38, 0)) * 'Discounts %'!U82</f>
        <v>2.3617896895828756</v>
      </c>
      <c r="V82" s="181">
        <f>INDEX('CDCM per kWh'!V$6:V$38, MATCH('Discounts per kWh'!$F82, 'CDCM per kWh'!$F$6:$F$38, 0)) * 'Discounts %'!V82</f>
        <v>2.4365788996637621</v>
      </c>
      <c r="W82" s="134"/>
      <c r="X82" s="181">
        <f>INDEX('CDCM per kWh'!X$6:X$38, MATCH('Discounts per kWh'!$F82, 'CDCM per kWh'!$F$6:$F$38, 0)) * 'Discounts %'!X82</f>
        <v>1.9498372483590678</v>
      </c>
      <c r="Y82" s="181">
        <f>INDEX('CDCM per kWh'!Y$6:Y$38, MATCH('Discounts per kWh'!$F82, 'CDCM per kWh'!$F$6:$F$38, 0)) * 'Discounts %'!Y82</f>
        <v>2.4193111826796918</v>
      </c>
      <c r="Z82" s="181">
        <f>INDEX('CDCM per kWh'!Z$6:Z$38, MATCH('Discounts per kWh'!$F82, 'CDCM per kWh'!$F$6:$F$38, 0)) * 'Discounts %'!Z82</f>
        <v>2.1880671240384935</v>
      </c>
      <c r="AA82" s="181">
        <f>INDEX('CDCM per kWh'!AA$6:AA$38, MATCH('Discounts per kWh'!$F82, 'CDCM per kWh'!$F$6:$F$38, 0)) * 'Discounts %'!AA82</f>
        <v>3.0461173647687385</v>
      </c>
      <c r="AB82" s="181">
        <f>INDEX('CDCM per kWh'!AB$6:AB$38, MATCH('Discounts per kWh'!$F82, 'CDCM per kWh'!$F$6:$F$38, 0)) * 'Discounts %'!AB82</f>
        <v>1.8411590220088834</v>
      </c>
      <c r="AC82" s="181">
        <f>INDEX('CDCM per kWh'!AC$6:AC$38, MATCH('Discounts per kWh'!$F82, 'CDCM per kWh'!$F$6:$F$38, 0)) * 'Discounts %'!AC82</f>
        <v>2.420930816545837</v>
      </c>
      <c r="AD82" s="181">
        <f>INDEX('CDCM per kWh'!AD$6:AD$38, MATCH('Discounts per kWh'!$F82, 'CDCM per kWh'!$F$6:$F$38, 0)) * 'Discounts %'!AD82</f>
        <v>2.9299466138237786</v>
      </c>
      <c r="AE82" s="181">
        <f>INDEX('CDCM per kWh'!AE$6:AE$38, MATCH('Discounts per kWh'!$F82, 'CDCM per kWh'!$F$6:$F$38, 0)) * 'Discounts %'!AE82</f>
        <v>0.73974678547872308</v>
      </c>
      <c r="AF82" s="181">
        <f>INDEX('CDCM per kWh'!AF$6:AF$38, MATCH('Discounts per kWh'!$F82, 'CDCM per kWh'!$F$6:$F$38, 0)) * 'Discounts %'!AF82</f>
        <v>1.5946089088288473</v>
      </c>
      <c r="AG82" s="181">
        <f>INDEX('CDCM per kWh'!AG$6:AG$38, MATCH('Discounts per kWh'!$F82, 'CDCM per kWh'!$F$6:$F$38, 0)) * 'Discounts %'!AG82</f>
        <v>1.4272563122894644</v>
      </c>
      <c r="AH82" s="181">
        <f>INDEX('CDCM per kWh'!AH$6:AH$38, MATCH('Discounts per kWh'!$F82, 'CDCM per kWh'!$F$6:$F$38, 0)) * 'Discounts %'!AH82</f>
        <v>1.8268505894568285</v>
      </c>
      <c r="AI82" s="181">
        <f>INDEX('CDCM per kWh'!AI$6:AI$38, MATCH('Discounts per kWh'!$F82, 'CDCM per kWh'!$F$6:$F$38, 0)) * 'Discounts %'!AI82</f>
        <v>1.8633008348701985</v>
      </c>
      <c r="AJ82" s="181">
        <f>INDEX('CDCM per kWh'!AJ$6:AJ$38, MATCH('Discounts per kWh'!$F82, 'CDCM per kWh'!$F$6:$F$38, 0)) * 'Discounts %'!AJ82</f>
        <v>2.4834791684263751</v>
      </c>
      <c r="AK82" s="181">
        <f>INDEX('CDCM per kWh'!AK$6:AK$38, MATCH('Discounts per kWh'!$F82, 'CDCM per kWh'!$F$6:$F$38, 0)) * 'Discounts %'!AK82</f>
        <v>2.5080921808959125</v>
      </c>
      <c r="AL82" s="134"/>
      <c r="AM82" s="193">
        <f t="shared" si="12"/>
        <v>0.12675277615113112</v>
      </c>
      <c r="AN82" s="193">
        <f t="shared" si="12"/>
        <v>4.9506003443720026E-2</v>
      </c>
      <c r="AO82" s="193">
        <f t="shared" si="12"/>
        <v>6.2930025949563984E-2</v>
      </c>
      <c r="AP82" s="193">
        <f t="shared" si="12"/>
        <v>0.18242903211424855</v>
      </c>
      <c r="AQ82" s="193">
        <f t="shared" si="12"/>
        <v>7.110248856476864E-2</v>
      </c>
      <c r="AR82" s="193">
        <f t="shared" si="12"/>
        <v>9.9999999999988987E-4</v>
      </c>
      <c r="AS82" s="193">
        <f t="shared" si="12"/>
        <v>-2.2795812665021842E-4</v>
      </c>
      <c r="AT82" s="193">
        <f t="shared" si="12"/>
        <v>4.1818726610673762E-2</v>
      </c>
      <c r="AU82" s="193">
        <f t="shared" si="12"/>
        <v>0.10568118066366727</v>
      </c>
      <c r="AV82" s="193">
        <f t="shared" si="12"/>
        <v>8.7786773865366374E-2</v>
      </c>
      <c r="AW82" s="193">
        <f t="shared" si="12"/>
        <v>0.16251343791436645</v>
      </c>
      <c r="AX82" s="193">
        <f t="shared" si="12"/>
        <v>8.2141710129199019E-2</v>
      </c>
      <c r="AY82" s="193">
        <f t="shared" si="12"/>
        <v>0.12168947884349945</v>
      </c>
      <c r="AZ82" s="193">
        <f t="shared" si="12"/>
        <v>7.1513281232150394E-2</v>
      </c>
      <c r="BA82" s="134"/>
      <c r="BB82" s="193">
        <f t="shared" si="13"/>
        <v>6.9526551338359485E-2</v>
      </c>
      <c r="BC82" s="193">
        <f t="shared" si="13"/>
        <v>2.0890326292425786E-2</v>
      </c>
      <c r="BD82" s="193">
        <f t="shared" si="13"/>
        <v>2.9612219374531189E-2</v>
      </c>
      <c r="BE82" s="193">
        <f t="shared" si="13"/>
        <v>6.3704220195340291E-2</v>
      </c>
      <c r="BF82" s="193">
        <f t="shared" si="13"/>
        <v>4.0169614484809636E-2</v>
      </c>
      <c r="BG82" s="193">
        <f t="shared" si="13"/>
        <v>4.1323495414107361E-4</v>
      </c>
      <c r="BH82" s="193">
        <f t="shared" si="13"/>
        <v>-7.7796773213577284E-5</v>
      </c>
      <c r="BI82" s="193">
        <f t="shared" si="13"/>
        <v>5.991839141486649E-2</v>
      </c>
      <c r="BJ82" s="193">
        <f t="shared" si="13"/>
        <v>7.0978045921610458E-2</v>
      </c>
      <c r="BK82" s="193">
        <f t="shared" si="13"/>
        <v>6.5538462314453649E-2</v>
      </c>
      <c r="BL82" s="193">
        <f t="shared" si="13"/>
        <v>9.7644541410226562E-2</v>
      </c>
      <c r="BM82" s="193">
        <f t="shared" si="13"/>
        <v>4.6116997065685159E-2</v>
      </c>
      <c r="BN82" s="193">
        <f t="shared" si="13"/>
        <v>5.152426542474723E-2</v>
      </c>
      <c r="BO82" s="193">
        <f t="shared" si="13"/>
        <v>2.9349872988729785E-2</v>
      </c>
      <c r="BP82" s="134"/>
    </row>
    <row r="83" spans="2:68" x14ac:dyDescent="0.3">
      <c r="B83" s="134"/>
      <c r="C83" s="134"/>
      <c r="D83" s="8" t="s">
        <v>184</v>
      </c>
      <c r="E83" s="8" t="s">
        <v>185</v>
      </c>
      <c r="F83" s="8" t="s">
        <v>84</v>
      </c>
      <c r="G83" s="8" t="s">
        <v>162</v>
      </c>
      <c r="H83" s="134"/>
      <c r="I83" s="181">
        <f>INDEX('CDCM per kWh'!I$6:I$38, MATCH('Discounts per kWh'!$F83, 'CDCM per kWh'!$F$6:$F$38, 0)) * 'Discounts %'!I83</f>
        <v>2.1165382636396024</v>
      </c>
      <c r="J83" s="181">
        <f>INDEX('CDCM per kWh'!J$6:J$38, MATCH('Discounts per kWh'!$F83, 'CDCM per kWh'!$F$6:$F$38, 0)) * 'Discounts %'!J83</f>
        <v>2.1722548163985853</v>
      </c>
      <c r="K83" s="181">
        <f>INDEX('CDCM per kWh'!K$6:K$38, MATCH('Discounts per kWh'!$F83, 'CDCM per kWh'!$F$6:$F$38, 0)) * 'Discounts %'!K83</f>
        <v>1.8715591995125849</v>
      </c>
      <c r="L83" s="181">
        <f>INDEX('CDCM per kWh'!L$6:L$38, MATCH('Discounts per kWh'!$F83, 'CDCM per kWh'!$F$6:$F$38, 0)) * 'Discounts %'!L83</f>
        <v>3.1933213866467001</v>
      </c>
      <c r="M83" s="181">
        <f>INDEX('CDCM per kWh'!M$6:M$38, MATCH('Discounts per kWh'!$F83, 'CDCM per kWh'!$F$6:$F$38, 0)) * 'Discounts %'!M83</f>
        <v>1.8550757686959285</v>
      </c>
      <c r="N83" s="181">
        <f>INDEX('CDCM per kWh'!N$6:N$38, MATCH('Discounts per kWh'!$F83, 'CDCM per kWh'!$F$6:$F$38, 0)) * 'Discounts %'!N83</f>
        <v>2.4307568642626243</v>
      </c>
      <c r="O83" s="181">
        <f>INDEX('CDCM per kWh'!O$6:O$38, MATCH('Discounts per kWh'!$F83, 'CDCM per kWh'!$F$6:$F$38, 0)) * 'Discounts %'!O83</f>
        <v>2.9059573226198001</v>
      </c>
      <c r="P83" s="181">
        <f>INDEX('CDCM per kWh'!P$6:P$38, MATCH('Discounts per kWh'!$F83, 'CDCM per kWh'!$F$6:$F$38, 0)) * 'Discounts %'!P83</f>
        <v>1.7925305085313334</v>
      </c>
      <c r="Q83" s="181">
        <f>INDEX('CDCM per kWh'!Q$6:Q$38, MATCH('Discounts per kWh'!$F83, 'CDCM per kWh'!$F$6:$F$38, 0)) * 'Discounts %'!Q83</f>
        <v>1.8062719915663343</v>
      </c>
      <c r="R83" s="181">
        <f>INDEX('CDCM per kWh'!R$6:R$38, MATCH('Discounts per kWh'!$F83, 'CDCM per kWh'!$F$6:$F$38, 0)) * 'Discounts %'!R83</f>
        <v>1.8283340733160973</v>
      </c>
      <c r="S83" s="181">
        <f>INDEX('CDCM per kWh'!S$6:S$38, MATCH('Discounts per kWh'!$F83, 'CDCM per kWh'!$F$6:$F$38, 0)) * 'Discounts %'!S83</f>
        <v>1.9302757671645605</v>
      </c>
      <c r="T83" s="181">
        <f>INDEX('CDCM per kWh'!T$6:T$38, MATCH('Discounts per kWh'!$F83, 'CDCM per kWh'!$F$6:$F$38, 0)) * 'Discounts %'!T83</f>
        <v>2.3106961957202232</v>
      </c>
      <c r="U83" s="181">
        <f>INDEX('CDCM per kWh'!U$6:U$38, MATCH('Discounts per kWh'!$F83, 'CDCM per kWh'!$F$6:$F$38, 0)) * 'Discounts %'!U83</f>
        <v>2.6270815673375845</v>
      </c>
      <c r="V83" s="181">
        <f>INDEX('CDCM per kWh'!V$6:V$38, MATCH('Discounts per kWh'!$F83, 'CDCM per kWh'!$F$6:$F$38, 0)) * 'Discounts %'!V83</f>
        <v>2.6658096529357356</v>
      </c>
      <c r="W83" s="134"/>
      <c r="X83" s="181">
        <f>INDEX('CDCM per kWh'!X$6:X$38, MATCH('Discounts per kWh'!$F83, 'CDCM per kWh'!$F$6:$F$38, 0)) * 'Discounts %'!X83</f>
        <v>2.1111709477733664</v>
      </c>
      <c r="Y83" s="181">
        <f>INDEX('CDCM per kWh'!Y$6:Y$38, MATCH('Discounts per kWh'!$F83, 'CDCM per kWh'!$F$6:$F$38, 0)) * 'Discounts %'!Y83</f>
        <v>2.2173720616077506</v>
      </c>
      <c r="Z83" s="181">
        <f>INDEX('CDCM per kWh'!Z$6:Z$38, MATCH('Discounts per kWh'!$F83, 'CDCM per kWh'!$F$6:$F$38, 0)) * 'Discounts %'!Z83</f>
        <v>1.9294343470722253</v>
      </c>
      <c r="AA83" s="181">
        <f>INDEX('CDCM per kWh'!AA$6:AA$38, MATCH('Discounts per kWh'!$F83, 'CDCM per kWh'!$F$6:$F$38, 0)) * 'Discounts %'!AA83</f>
        <v>3.1135715878942367</v>
      </c>
      <c r="AB83" s="181">
        <f>INDEX('CDCM per kWh'!AB$6:AB$38, MATCH('Discounts per kWh'!$F83, 'CDCM per kWh'!$F$6:$F$38, 0)) * 'Discounts %'!AB83</f>
        <v>1.9297785659632831</v>
      </c>
      <c r="AC83" s="181">
        <f>INDEX('CDCM per kWh'!AC$6:AC$38, MATCH('Discounts per kWh'!$F83, 'CDCM per kWh'!$F$6:$F$38, 0)) * 'Discounts %'!AC83</f>
        <v>2.431378547748722</v>
      </c>
      <c r="AD83" s="181">
        <f>INDEX('CDCM per kWh'!AD$6:AD$38, MATCH('Discounts per kWh'!$F83, 'CDCM per kWh'!$F$6:$F$38, 0)) * 'Discounts %'!AD83</f>
        <v>2.9058494844176952</v>
      </c>
      <c r="AE83" s="181">
        <f>INDEX('CDCM per kWh'!AE$6:AE$38, MATCH('Discounts per kWh'!$F83, 'CDCM per kWh'!$F$6:$F$38, 0)) * 'Discounts %'!AE83</f>
        <v>1.7389263170003038</v>
      </c>
      <c r="AF83" s="181">
        <f>INDEX('CDCM per kWh'!AF$6:AF$38, MATCH('Discounts per kWh'!$F83, 'CDCM per kWh'!$F$6:$F$38, 0)) * 'Discounts %'!AF83</f>
        <v>1.9341916002500563</v>
      </c>
      <c r="AG83" s="181">
        <f>INDEX('CDCM per kWh'!AG$6:AG$38, MATCH('Discounts per kWh'!$F83, 'CDCM per kWh'!$F$6:$F$38, 0)) * 'Discounts %'!AG83</f>
        <v>1.7242960189994352</v>
      </c>
      <c r="AH83" s="181">
        <f>INDEX('CDCM per kWh'!AH$6:AH$38, MATCH('Discounts per kWh'!$F83, 'CDCM per kWh'!$F$6:$F$38, 0)) * 'Discounts %'!AH83</f>
        <v>1.8801076183098715</v>
      </c>
      <c r="AI83" s="181">
        <f>INDEX('CDCM per kWh'!AI$6:AI$38, MATCH('Discounts per kWh'!$F83, 'CDCM per kWh'!$F$6:$F$38, 0)) * 'Discounts %'!AI83</f>
        <v>2.4169757122186764</v>
      </c>
      <c r="AJ83" s="181">
        <f>INDEX('CDCM per kWh'!AJ$6:AJ$38, MATCH('Discounts per kWh'!$F83, 'CDCM per kWh'!$F$6:$F$38, 0)) * 'Discounts %'!AJ83</f>
        <v>2.7629478263952585</v>
      </c>
      <c r="AK83" s="181">
        <f>INDEX('CDCM per kWh'!AK$6:AK$38, MATCH('Discounts per kWh'!$F83, 'CDCM per kWh'!$F$6:$F$38, 0)) * 'Discounts %'!AK83</f>
        <v>2.7444014586892003</v>
      </c>
      <c r="AL83" s="134"/>
      <c r="AM83" s="193">
        <f t="shared" si="12"/>
        <v>-5.3673158662359555E-3</v>
      </c>
      <c r="AN83" s="193">
        <f t="shared" si="12"/>
        <v>4.5117245209165269E-2</v>
      </c>
      <c r="AO83" s="193">
        <f t="shared" si="12"/>
        <v>5.7875147559640405E-2</v>
      </c>
      <c r="AP83" s="193">
        <f t="shared" si="12"/>
        <v>-7.9749798752463352E-2</v>
      </c>
      <c r="AQ83" s="193">
        <f t="shared" si="12"/>
        <v>7.4702797267354626E-2</v>
      </c>
      <c r="AR83" s="193">
        <f t="shared" si="12"/>
        <v>6.2168348609770163E-4</v>
      </c>
      <c r="AS83" s="193">
        <f t="shared" si="12"/>
        <v>-1.0783820210491513E-4</v>
      </c>
      <c r="AT83" s="193">
        <f t="shared" si="12"/>
        <v>-5.3604191531029688E-2</v>
      </c>
      <c r="AU83" s="193">
        <f t="shared" si="12"/>
        <v>0.12791960868372199</v>
      </c>
      <c r="AV83" s="193">
        <f t="shared" si="12"/>
        <v>-0.10403805431666213</v>
      </c>
      <c r="AW83" s="193">
        <f t="shared" si="12"/>
        <v>-5.016814885468901E-2</v>
      </c>
      <c r="AX83" s="193">
        <f t="shared" si="12"/>
        <v>0.10627951649845313</v>
      </c>
      <c r="AY83" s="193">
        <f t="shared" si="12"/>
        <v>0.13586625905767402</v>
      </c>
      <c r="AZ83" s="193">
        <f t="shared" si="12"/>
        <v>7.8591805753464694E-2</v>
      </c>
      <c r="BA83" s="134"/>
      <c r="BB83" s="193">
        <f t="shared" si="13"/>
        <v>-2.535893613851474E-3</v>
      </c>
      <c r="BC83" s="193">
        <f t="shared" si="13"/>
        <v>2.0769775658256266E-2</v>
      </c>
      <c r="BD83" s="193">
        <f t="shared" si="13"/>
        <v>3.092349286878715E-2</v>
      </c>
      <c r="BE83" s="193">
        <f t="shared" si="13"/>
        <v>-2.4973934376272863E-2</v>
      </c>
      <c r="BF83" s="193">
        <f t="shared" si="13"/>
        <v>4.0269404909465671E-2</v>
      </c>
      <c r="BG83" s="193">
        <f t="shared" si="13"/>
        <v>2.557571656950934E-4</v>
      </c>
      <c r="BH83" s="193">
        <f t="shared" si="13"/>
        <v>-3.7109355070533529E-5</v>
      </c>
      <c r="BI83" s="193">
        <f t="shared" si="13"/>
        <v>-2.9904200389285974E-2</v>
      </c>
      <c r="BJ83" s="193">
        <f t="shared" si="13"/>
        <v>7.0819682351822705E-2</v>
      </c>
      <c r="BK83" s="193">
        <f t="shared" si="13"/>
        <v>-5.6903197197416766E-2</v>
      </c>
      <c r="BL83" s="193">
        <f t="shared" si="13"/>
        <v>-2.599014592012544E-2</v>
      </c>
      <c r="BM83" s="193">
        <f t="shared" si="13"/>
        <v>4.5994586694390938E-2</v>
      </c>
      <c r="BN83" s="193">
        <f t="shared" si="13"/>
        <v>5.1717563986933099E-2</v>
      </c>
      <c r="BO83" s="193">
        <f t="shared" si="13"/>
        <v>2.9481401894885892E-2</v>
      </c>
      <c r="BP83" s="134"/>
    </row>
    <row r="84" spans="2:68" x14ac:dyDescent="0.3">
      <c r="B84" s="134"/>
      <c r="C84" s="134"/>
      <c r="D84" s="8" t="s">
        <v>184</v>
      </c>
      <c r="E84" s="8" t="s">
        <v>185</v>
      </c>
      <c r="F84" s="8" t="s">
        <v>85</v>
      </c>
      <c r="G84" s="8" t="s">
        <v>162</v>
      </c>
      <c r="H84" s="134"/>
      <c r="I84" s="181">
        <f>INDEX('CDCM per kWh'!I$6:I$38, MATCH('Discounts per kWh'!$F84, 'CDCM per kWh'!$F$6:$F$38, 0)) * 'Discounts %'!I84</f>
        <v>1.7940139222249498</v>
      </c>
      <c r="J84" s="181">
        <f>INDEX('CDCM per kWh'!J$6:J$38, MATCH('Discounts per kWh'!$F84, 'CDCM per kWh'!$F$6:$F$38, 0)) * 'Discounts %'!J84</f>
        <v>1.8196407207482981</v>
      </c>
      <c r="K84" s="181">
        <f>INDEX('CDCM per kWh'!K$6:K$38, MATCH('Discounts per kWh'!$F84, 'CDCM per kWh'!$F$6:$F$38, 0)) * 'Discounts %'!K84</f>
        <v>1.6485230952657663</v>
      </c>
      <c r="L84" s="181">
        <f>INDEX('CDCM per kWh'!L$6:L$38, MATCH('Discounts per kWh'!$F84, 'CDCM per kWh'!$F$6:$F$38, 0)) * 'Discounts %'!L84</f>
        <v>2.2717270944843801</v>
      </c>
      <c r="M84" s="181">
        <f>INDEX('CDCM per kWh'!M$6:M$38, MATCH('Discounts per kWh'!$F84, 'CDCM per kWh'!$F$6:$F$38, 0)) * 'Discounts %'!M84</f>
        <v>1.8011197947803561</v>
      </c>
      <c r="N84" s="181">
        <f>INDEX('CDCM per kWh'!N$6:N$38, MATCH('Discounts per kWh'!$F84, 'CDCM per kWh'!$F$6:$F$38, 0)) * 'Discounts %'!N84</f>
        <v>2.3256083034581039</v>
      </c>
      <c r="O84" s="181">
        <f>INDEX('CDCM per kWh'!O$6:O$38, MATCH('Discounts per kWh'!$F84, 'CDCM per kWh'!$F$6:$F$38, 0)) * 'Discounts %'!O84</f>
        <v>2.83619768665928</v>
      </c>
      <c r="P84" s="181">
        <f>INDEX('CDCM per kWh'!P$6:P$38, MATCH('Discounts per kWh'!$F84, 'CDCM per kWh'!$F$6:$F$38, 0)) * 'Discounts %'!P84</f>
        <v>1.5514876644541913</v>
      </c>
      <c r="Q84" s="181">
        <f>INDEX('CDCM per kWh'!Q$6:Q$38, MATCH('Discounts per kWh'!$F84, 'CDCM per kWh'!$F$6:$F$38, 0)) * 'Discounts %'!Q84</f>
        <v>1.4749767381158783</v>
      </c>
      <c r="R84" s="181">
        <f>INDEX('CDCM per kWh'!R$6:R$38, MATCH('Discounts per kWh'!$F84, 'CDCM per kWh'!$F$6:$F$38, 0)) * 'Discounts %'!R84</f>
        <v>1.4203397872285397</v>
      </c>
      <c r="S84" s="181">
        <f>INDEX('CDCM per kWh'!S$6:S$38, MATCH('Discounts per kWh'!$F84, 'CDCM per kWh'!$F$6:$F$38, 0)) * 'Discounts %'!S84</f>
        <v>1.8419142589060542</v>
      </c>
      <c r="T84" s="181">
        <f>INDEX('CDCM per kWh'!T$6:T$38, MATCH('Discounts per kWh'!$F84, 'CDCM per kWh'!$F$6:$F$38, 0)) * 'Discounts %'!T84</f>
        <v>2.4706614966100924</v>
      </c>
      <c r="U84" s="181">
        <f>INDEX('CDCM per kWh'!U$6:U$38, MATCH('Discounts per kWh'!$F84, 'CDCM per kWh'!$F$6:$F$38, 0)) * 'Discounts %'!U84</f>
        <v>2.2788179640243089</v>
      </c>
      <c r="V84" s="181">
        <f>INDEX('CDCM per kWh'!V$6:V$38, MATCH('Discounts per kWh'!$F84, 'CDCM per kWh'!$F$6:$F$38, 0)) * 'Discounts %'!V84</f>
        <v>2.3987005913716906</v>
      </c>
      <c r="W84" s="134"/>
      <c r="X84" s="181">
        <f>INDEX('CDCM per kWh'!X$6:X$38, MATCH('Discounts per kWh'!$F84, 'CDCM per kWh'!$F$6:$F$38, 0)) * 'Discounts %'!X84</f>
        <v>1.9942242088549456</v>
      </c>
      <c r="Y84" s="181">
        <f>INDEX('CDCM per kWh'!Y$6:Y$38, MATCH('Discounts per kWh'!$F84, 'CDCM per kWh'!$F$6:$F$38, 0)) * 'Discounts %'!Y84</f>
        <v>1.8830185773778105</v>
      </c>
      <c r="Z84" s="181">
        <f>INDEX('CDCM per kWh'!Z$6:Z$38, MATCH('Discounts per kWh'!$F84, 'CDCM per kWh'!$F$6:$F$38, 0)) * 'Discounts %'!Z84</f>
        <v>1.7298839989209702</v>
      </c>
      <c r="AA84" s="181">
        <f>INDEX('CDCM per kWh'!AA$6:AA$38, MATCH('Discounts per kWh'!$F84, 'CDCM per kWh'!$F$6:$F$38, 0)) * 'Discounts %'!AA84</f>
        <v>2.4794053614263794</v>
      </c>
      <c r="AB84" s="181">
        <f>INDEX('CDCM per kWh'!AB$6:AB$38, MATCH('Discounts per kWh'!$F84, 'CDCM per kWh'!$F$6:$F$38, 0)) * 'Discounts %'!AB84</f>
        <v>1.9163066163037961</v>
      </c>
      <c r="AC84" s="181">
        <f>INDEX('CDCM per kWh'!AC$6:AC$38, MATCH('Discounts per kWh'!$F84, 'CDCM per kWh'!$F$6:$F$38, 0)) * 'Discounts %'!AC84</f>
        <v>2.3253146453176829</v>
      </c>
      <c r="AD84" s="181">
        <f>INDEX('CDCM per kWh'!AD$6:AD$38, MATCH('Discounts per kWh'!$F84, 'CDCM per kWh'!$F$6:$F$38, 0)) * 'Discounts %'!AD84</f>
        <v>2.8360953892173209</v>
      </c>
      <c r="AE84" s="181">
        <f>INDEX('CDCM per kWh'!AE$6:AE$38, MATCH('Discounts per kWh'!$F84, 'CDCM per kWh'!$F$6:$F$38, 0)) * 'Discounts %'!AE84</f>
        <v>1.6847419893870679</v>
      </c>
      <c r="AF84" s="181">
        <f>INDEX('CDCM per kWh'!AF$6:AF$38, MATCH('Discounts per kWh'!$F84, 'CDCM per kWh'!$F$6:$F$38, 0)) * 'Discounts %'!AF84</f>
        <v>1.6348903932849232</v>
      </c>
      <c r="AG84" s="181">
        <f>INDEX('CDCM per kWh'!AG$6:AG$38, MATCH('Discounts per kWh'!$F84, 'CDCM per kWh'!$F$6:$F$38, 0)) * 'Discounts %'!AG84</f>
        <v>1.560025232989648</v>
      </c>
      <c r="AH84" s="181">
        <f>INDEX('CDCM per kWh'!AH$6:AH$38, MATCH('Discounts per kWh'!$F84, 'CDCM per kWh'!$F$6:$F$38, 0)) * 'Discounts %'!AH84</f>
        <v>1.8075219154918989</v>
      </c>
      <c r="AI84" s="181">
        <f>INDEX('CDCM per kWh'!AI$6:AI$38, MATCH('Discounts per kWh'!$F84, 'CDCM per kWh'!$F$6:$F$38, 0)) * 'Discounts %'!AI84</f>
        <v>2.3777199134767724</v>
      </c>
      <c r="AJ84" s="181">
        <f>INDEX('CDCM per kWh'!AJ$6:AJ$38, MATCH('Discounts per kWh'!$F84, 'CDCM per kWh'!$F$6:$F$38, 0)) * 'Discounts %'!AJ84</f>
        <v>2.4747583344297501</v>
      </c>
      <c r="AK84" s="181">
        <f>INDEX('CDCM per kWh'!AK$6:AK$38, MATCH('Discounts per kWh'!$F84, 'CDCM per kWh'!$F$6:$F$38, 0)) * 'Discounts %'!AK84</f>
        <v>2.5064253021141778</v>
      </c>
      <c r="AL84" s="134"/>
      <c r="AM84" s="193">
        <f t="shared" si="12"/>
        <v>0.20021028662999574</v>
      </c>
      <c r="AN84" s="193">
        <f t="shared" si="12"/>
        <v>6.3377856629512452E-2</v>
      </c>
      <c r="AO84" s="193">
        <f t="shared" si="12"/>
        <v>8.1360903655203876E-2</v>
      </c>
      <c r="AP84" s="193">
        <f t="shared" si="12"/>
        <v>0.2076782669419992</v>
      </c>
      <c r="AQ84" s="193">
        <f t="shared" si="12"/>
        <v>0.11518682152343995</v>
      </c>
      <c r="AR84" s="193">
        <f t="shared" si="12"/>
        <v>-2.9365814042092708E-4</v>
      </c>
      <c r="AS84" s="193">
        <f t="shared" si="12"/>
        <v>-1.0229744195910939E-4</v>
      </c>
      <c r="AT84" s="193">
        <f t="shared" si="12"/>
        <v>0.13325432493287659</v>
      </c>
      <c r="AU84" s="193">
        <f t="shared" si="12"/>
        <v>0.15991365516904499</v>
      </c>
      <c r="AV84" s="193">
        <f t="shared" si="12"/>
        <v>0.13968544576110831</v>
      </c>
      <c r="AW84" s="193">
        <f t="shared" si="12"/>
        <v>-3.4392343414155313E-2</v>
      </c>
      <c r="AX84" s="193">
        <f t="shared" si="12"/>
        <v>-9.2941583133320016E-2</v>
      </c>
      <c r="AY84" s="193">
        <f t="shared" si="12"/>
        <v>0.19594037040544121</v>
      </c>
      <c r="AZ84" s="193">
        <f t="shared" si="12"/>
        <v>0.10772471074248724</v>
      </c>
      <c r="BA84" s="134"/>
      <c r="BB84" s="193">
        <f t="shared" si="13"/>
        <v>0.11159907074839943</v>
      </c>
      <c r="BC84" s="193">
        <f t="shared" si="13"/>
        <v>3.4829873780495152E-2</v>
      </c>
      <c r="BD84" s="193">
        <f t="shared" si="13"/>
        <v>4.9353814871539482E-2</v>
      </c>
      <c r="BE84" s="193">
        <f t="shared" si="13"/>
        <v>9.1418668838448874E-2</v>
      </c>
      <c r="BF84" s="193">
        <f t="shared" si="13"/>
        <v>6.3952893004258396E-2</v>
      </c>
      <c r="BG84" s="193">
        <f t="shared" si="13"/>
        <v>-1.2627153935779599E-4</v>
      </c>
      <c r="BH84" s="193">
        <f t="shared" si="13"/>
        <v>-3.6068516112360349E-5</v>
      </c>
      <c r="BI84" s="193">
        <f t="shared" si="13"/>
        <v>8.5888098233610558E-2</v>
      </c>
      <c r="BJ84" s="193">
        <f t="shared" si="13"/>
        <v>0.10841774723397822</v>
      </c>
      <c r="BK84" s="193">
        <f t="shared" si="13"/>
        <v>9.8346499208947544E-2</v>
      </c>
      <c r="BL84" s="193">
        <f t="shared" si="13"/>
        <v>-1.8672065351500965E-2</v>
      </c>
      <c r="BM84" s="193">
        <f t="shared" si="13"/>
        <v>-3.7618096716544085E-2</v>
      </c>
      <c r="BN84" s="193">
        <f t="shared" si="13"/>
        <v>8.5983335877964431E-2</v>
      </c>
      <c r="BO84" s="193">
        <f t="shared" si="13"/>
        <v>4.4909611116110637E-2</v>
      </c>
      <c r="BP84" s="134"/>
    </row>
    <row r="85" spans="2:68" x14ac:dyDescent="0.3">
      <c r="B85" s="134"/>
      <c r="C85" s="134"/>
      <c r="D85" s="8" t="s">
        <v>184</v>
      </c>
      <c r="E85" s="8" t="s">
        <v>185</v>
      </c>
      <c r="F85" s="8" t="s">
        <v>86</v>
      </c>
      <c r="G85" s="8" t="s">
        <v>162</v>
      </c>
      <c r="H85" s="134"/>
      <c r="I85" s="181">
        <f>INDEX('CDCM per kWh'!I$6:I$38, MATCH('Discounts per kWh'!$F85, 'CDCM per kWh'!$F$6:$F$38, 0)) * 'Discounts %'!I85</f>
        <v>1.2703191500263373</v>
      </c>
      <c r="J85" s="181">
        <f>INDEX('CDCM per kWh'!J$6:J$38, MATCH('Discounts per kWh'!$F85, 'CDCM per kWh'!$F$6:$F$38, 0)) * 'Discounts %'!J85</f>
        <v>1.5766706183735866</v>
      </c>
      <c r="K85" s="181">
        <f>INDEX('CDCM per kWh'!K$6:K$38, MATCH('Discounts per kWh'!$F85, 'CDCM per kWh'!$F$6:$F$38, 0)) * 'Discounts %'!K85</f>
        <v>1.4688981413134428</v>
      </c>
      <c r="L85" s="181">
        <f>INDEX('CDCM per kWh'!L$6:L$38, MATCH('Discounts per kWh'!$F85, 'CDCM per kWh'!$F$6:$F$38, 0)) * 'Discounts %'!L85</f>
        <v>3.0922315476712487</v>
      </c>
      <c r="M85" s="181">
        <f>INDEX('CDCM per kWh'!M$6:M$38, MATCH('Discounts per kWh'!$F85, 'CDCM per kWh'!$F$6:$F$38, 0)) * 'Discounts %'!M85</f>
        <v>1.7287186909490657</v>
      </c>
      <c r="N85" s="181">
        <f>INDEX('CDCM per kWh'!N$6:N$38, MATCH('Discounts per kWh'!$F85, 'CDCM per kWh'!$F$6:$F$38, 0)) * 'Discounts %'!N85</f>
        <v>2.0112211159316349</v>
      </c>
      <c r="O85" s="181">
        <f>INDEX('CDCM per kWh'!O$6:O$38, MATCH('Discounts per kWh'!$F85, 'CDCM per kWh'!$F$6:$F$38, 0)) * 'Discounts %'!O85</f>
        <v>2.11682237605776</v>
      </c>
      <c r="P85" s="181">
        <f>INDEX('CDCM per kWh'!P$6:P$38, MATCH('Discounts per kWh'!$F85, 'CDCM per kWh'!$F$6:$F$38, 0)) * 'Discounts %'!P85</f>
        <v>1.5062920117053653</v>
      </c>
      <c r="Q85" s="181">
        <f>INDEX('CDCM per kWh'!Q$6:Q$38, MATCH('Discounts per kWh'!$F85, 'CDCM per kWh'!$F$6:$F$38, 0)) * 'Discounts %'!Q85</f>
        <v>1.3038583202362404</v>
      </c>
      <c r="R85" s="181">
        <f>INDEX('CDCM per kWh'!R$6:R$38, MATCH('Discounts per kWh'!$F85, 'CDCM per kWh'!$F$6:$F$38, 0)) * 'Discounts %'!R85</f>
        <v>1.0927928847046784</v>
      </c>
      <c r="S85" s="181">
        <f>INDEX('CDCM per kWh'!S$6:S$38, MATCH('Discounts per kWh'!$F85, 'CDCM per kWh'!$F$6:$F$38, 0)) * 'Discounts %'!S85</f>
        <v>1.3778766819150363</v>
      </c>
      <c r="T85" s="181">
        <f>INDEX('CDCM per kWh'!T$6:T$38, MATCH('Discounts per kWh'!$F85, 'CDCM per kWh'!$F$6:$F$38, 0)) * 'Discounts %'!T85</f>
        <v>1.7495874591889498</v>
      </c>
      <c r="U85" s="181">
        <f>INDEX('CDCM per kWh'!U$6:U$38, MATCH('Discounts per kWh'!$F85, 'CDCM per kWh'!$F$6:$F$38, 0)) * 'Discounts %'!U85</f>
        <v>1.8736524416374762</v>
      </c>
      <c r="V85" s="181">
        <f>INDEX('CDCM per kWh'!V$6:V$38, MATCH('Discounts per kWh'!$F85, 'CDCM per kWh'!$F$6:$F$38, 0)) * 'Discounts %'!V85</f>
        <v>2.1136453961864632</v>
      </c>
      <c r="W85" s="134"/>
      <c r="X85" s="181">
        <f>INDEX('CDCM per kWh'!X$6:X$38, MATCH('Discounts per kWh'!$F85, 'CDCM per kWh'!$F$6:$F$38, 0)) * 'Discounts %'!X85</f>
        <v>1.4391744544606901</v>
      </c>
      <c r="Y85" s="181">
        <f>INDEX('CDCM per kWh'!Y$6:Y$38, MATCH('Discounts per kWh'!$F85, 'CDCM per kWh'!$F$6:$F$38, 0)) * 'Discounts %'!Y85</f>
        <v>1.644485220660743</v>
      </c>
      <c r="Z85" s="181">
        <f>INDEX('CDCM per kWh'!Z$6:Z$38, MATCH('Discounts per kWh'!$F85, 'CDCM per kWh'!$F$6:$F$38, 0)) * 'Discounts %'!Z85</f>
        <v>1.5594522368620847</v>
      </c>
      <c r="AA85" s="181">
        <f>INDEX('CDCM per kWh'!AA$6:AA$38, MATCH('Discounts per kWh'!$F85, 'CDCM per kWh'!$F$6:$F$38, 0)) * 'Discounts %'!AA85</f>
        <v>3.0165048106666097</v>
      </c>
      <c r="AB85" s="181">
        <f>INDEX('CDCM per kWh'!AB$6:AB$38, MATCH('Discounts per kWh'!$F85, 'CDCM per kWh'!$F$6:$F$38, 0)) * 'Discounts %'!AB85</f>
        <v>1.855280478733832</v>
      </c>
      <c r="AC85" s="181">
        <f>INDEX('CDCM per kWh'!AC$6:AC$38, MATCH('Discounts per kWh'!$F85, 'CDCM per kWh'!$F$6:$F$38, 0)) * 'Discounts %'!AC85</f>
        <v>2.0112187336934362</v>
      </c>
      <c r="AD85" s="181">
        <f>INDEX('CDCM per kWh'!AD$6:AD$38, MATCH('Discounts per kWh'!$F85, 'CDCM per kWh'!$F$6:$F$38, 0)) * 'Discounts %'!AD85</f>
        <v>2.1166280992244011</v>
      </c>
      <c r="AE85" s="181">
        <f>INDEX('CDCM per kWh'!AE$6:AE$38, MATCH('Discounts per kWh'!$F85, 'CDCM per kWh'!$F$6:$F$38, 0)) * 'Discounts %'!AE85</f>
        <v>1.6515078884981236</v>
      </c>
      <c r="AF85" s="181">
        <f>INDEX('CDCM per kWh'!AF$6:AF$38, MATCH('Discounts per kWh'!$F85, 'CDCM per kWh'!$F$6:$F$38, 0)) * 'Discounts %'!AF85</f>
        <v>1.4632791968137384</v>
      </c>
      <c r="AG85" s="181">
        <f>INDEX('CDCM per kWh'!AG$6:AG$38, MATCH('Discounts per kWh'!$F85, 'CDCM per kWh'!$F$6:$F$38, 0)) * 'Discounts %'!AG85</f>
        <v>1.2141395031914892</v>
      </c>
      <c r="AH85" s="181">
        <f>INDEX('CDCM per kWh'!AH$6:AH$38, MATCH('Discounts per kWh'!$F85, 'CDCM per kWh'!$F$6:$F$38, 0)) * 'Discounts %'!AH85</f>
        <v>1.607650980741832</v>
      </c>
      <c r="AI85" s="181">
        <f>INDEX('CDCM per kWh'!AI$6:AI$38, MATCH('Discounts per kWh'!$F85, 'CDCM per kWh'!$F$6:$F$38, 0)) * 'Discounts %'!AI85</f>
        <v>1.8925086290710449</v>
      </c>
      <c r="AJ85" s="181">
        <f>INDEX('CDCM per kWh'!AJ$6:AJ$38, MATCH('Discounts per kWh'!$F85, 'CDCM per kWh'!$F$6:$F$38, 0)) * 'Discounts %'!AJ85</f>
        <v>2.0663738116571402</v>
      </c>
      <c r="AK85" s="181">
        <f>INDEX('CDCM per kWh'!AK$6:AK$38, MATCH('Discounts per kWh'!$F85, 'CDCM per kWh'!$F$6:$F$38, 0)) * 'Discounts %'!AK85</f>
        <v>2.2271173737506964</v>
      </c>
      <c r="AL85" s="134"/>
      <c r="AM85" s="193">
        <f t="shared" si="12"/>
        <v>0.16885530443435282</v>
      </c>
      <c r="AN85" s="193">
        <f t="shared" si="12"/>
        <v>6.7814602287156411E-2</v>
      </c>
      <c r="AO85" s="193">
        <f t="shared" si="12"/>
        <v>9.0554095548641911E-2</v>
      </c>
      <c r="AP85" s="193">
        <f t="shared" si="12"/>
        <v>-7.5726737004639055E-2</v>
      </c>
      <c r="AQ85" s="193">
        <f t="shared" si="12"/>
        <v>0.12656178778476623</v>
      </c>
      <c r="AR85" s="193">
        <f t="shared" si="12"/>
        <v>-2.3822381987059771E-6</v>
      </c>
      <c r="AS85" s="193">
        <f t="shared" si="12"/>
        <v>-1.9427683335893065E-4</v>
      </c>
      <c r="AT85" s="193">
        <f t="shared" si="12"/>
        <v>0.14521587679275827</v>
      </c>
      <c r="AU85" s="193">
        <f t="shared" si="12"/>
        <v>0.15942087657749804</v>
      </c>
      <c r="AV85" s="193">
        <f t="shared" si="12"/>
        <v>0.12134661848681083</v>
      </c>
      <c r="AW85" s="193">
        <f t="shared" si="12"/>
        <v>0.22977429882679568</v>
      </c>
      <c r="AX85" s="193">
        <f t="shared" si="12"/>
        <v>0.14292116988209513</v>
      </c>
      <c r="AY85" s="193">
        <f t="shared" si="12"/>
        <v>0.19272137001966394</v>
      </c>
      <c r="AZ85" s="193">
        <f t="shared" si="12"/>
        <v>0.11347197756423322</v>
      </c>
      <c r="BA85" s="134"/>
      <c r="BB85" s="193">
        <f t="shared" si="13"/>
        <v>0.13292352904453339</v>
      </c>
      <c r="BC85" s="193">
        <f t="shared" si="13"/>
        <v>4.3011267855749422E-2</v>
      </c>
      <c r="BD85" s="193">
        <f t="shared" si="13"/>
        <v>6.1647634374206006E-2</v>
      </c>
      <c r="BE85" s="193">
        <f t="shared" si="13"/>
        <v>-2.4489348820488123E-2</v>
      </c>
      <c r="BF85" s="193">
        <f t="shared" si="13"/>
        <v>7.3211326080638295E-2</v>
      </c>
      <c r="BG85" s="193">
        <f t="shared" si="13"/>
        <v>-1.1844735418872529E-6</v>
      </c>
      <c r="BH85" s="193">
        <f t="shared" si="13"/>
        <v>-9.1777579241551614E-5</v>
      </c>
      <c r="BI85" s="193">
        <f t="shared" si="13"/>
        <v>9.6406191936416433E-2</v>
      </c>
      <c r="BJ85" s="193">
        <f t="shared" si="13"/>
        <v>0.12226855794317688</v>
      </c>
      <c r="BK85" s="193">
        <f t="shared" si="13"/>
        <v>0.11104265061133164</v>
      </c>
      <c r="BL85" s="193">
        <f t="shared" si="13"/>
        <v>0.1667596976149163</v>
      </c>
      <c r="BM85" s="193">
        <f t="shared" si="13"/>
        <v>8.1688496983368067E-2</v>
      </c>
      <c r="BN85" s="193">
        <f t="shared" si="13"/>
        <v>0.10285865496550435</v>
      </c>
      <c r="BO85" s="193">
        <f t="shared" si="13"/>
        <v>5.3685437381769244E-2</v>
      </c>
      <c r="BP85" s="134"/>
    </row>
    <row r="86" spans="2:68" x14ac:dyDescent="0.3">
      <c r="B86" s="134"/>
      <c r="C86" s="134"/>
      <c r="D86" s="8" t="s">
        <v>184</v>
      </c>
      <c r="E86" s="8" t="s">
        <v>185</v>
      </c>
      <c r="F86" s="8" t="s">
        <v>87</v>
      </c>
      <c r="G86" s="8" t="s">
        <v>162</v>
      </c>
      <c r="H86" s="134"/>
      <c r="I86" s="181">
        <f>INDEX('CDCM per kWh'!I$6:I$38, MATCH('Discounts per kWh'!$F86, 'CDCM per kWh'!$F$6:$F$38, 0)) * 'Discounts %'!I86</f>
        <v>3.0237678493844888</v>
      </c>
      <c r="J86" s="181">
        <f>INDEX('CDCM per kWh'!J$6:J$38, MATCH('Discounts per kWh'!$F86, 'CDCM per kWh'!$F$6:$F$38, 0)) * 'Discounts %'!J86</f>
        <v>1.838907937869606</v>
      </c>
      <c r="K86" s="181">
        <f>INDEX('CDCM per kWh'!K$6:K$38, MATCH('Discounts per kWh'!$F86, 'CDCM per kWh'!$F$6:$F$38, 0)) * 'Discounts %'!K86</f>
        <v>1.5192707538040018</v>
      </c>
      <c r="L86" s="181">
        <f>INDEX('CDCM per kWh'!L$6:L$38, MATCH('Discounts per kWh'!$F86, 'CDCM per kWh'!$F$6:$F$38, 0)) * 'Discounts %'!L86</f>
        <v>3.2325319551072558</v>
      </c>
      <c r="M86" s="181">
        <f>INDEX('CDCM per kWh'!M$6:M$38, MATCH('Discounts per kWh'!$F86, 'CDCM per kWh'!$F$6:$F$38, 0)) * 'Discounts %'!M86</f>
        <v>1.8450616415417407</v>
      </c>
      <c r="N86" s="181">
        <f>INDEX('CDCM per kWh'!N$6:N$38, MATCH('Discounts per kWh'!$F86, 'CDCM per kWh'!$F$6:$F$38, 0)) * 'Discounts %'!N86</f>
        <v>2.1469999999999998</v>
      </c>
      <c r="O86" s="181">
        <f>INDEX('CDCM per kWh'!O$6:O$38, MATCH('Discounts per kWh'!$F86, 'CDCM per kWh'!$F$6:$F$38, 0)) * 'Discounts %'!O86</f>
        <v>2.3370000000000002</v>
      </c>
      <c r="P86" s="181">
        <f>INDEX('CDCM per kWh'!P$6:P$38, MATCH('Discounts per kWh'!$F86, 'CDCM per kWh'!$F$6:$F$38, 0)) * 'Discounts %'!P86</f>
        <v>1.8028984222276376</v>
      </c>
      <c r="Q86" s="181">
        <f>INDEX('CDCM per kWh'!Q$6:Q$38, MATCH('Discounts per kWh'!$F86, 'CDCM per kWh'!$F$6:$F$38, 0)) * 'Discounts %'!Q86</f>
        <v>2.0072609143436573</v>
      </c>
      <c r="R86" s="181">
        <f>INDEX('CDCM per kWh'!R$6:R$38, MATCH('Discounts per kWh'!$F86, 'CDCM per kWh'!$F$6:$F$38, 0)) * 'Discounts %'!R86</f>
        <v>1.6688022095961643</v>
      </c>
      <c r="S86" s="181">
        <f>INDEX('CDCM per kWh'!S$6:S$38, MATCH('Discounts per kWh'!$F86, 'CDCM per kWh'!$F$6:$F$38, 0)) * 'Discounts %'!S86</f>
        <v>1.9565720167362595</v>
      </c>
      <c r="T86" s="181">
        <f>INDEX('CDCM per kWh'!T$6:T$38, MATCH('Discounts per kWh'!$F86, 'CDCM per kWh'!$F$6:$F$38, 0)) * 'Discounts %'!T86</f>
        <v>2.363554879566875</v>
      </c>
      <c r="U86" s="181">
        <f>INDEX('CDCM per kWh'!U$6:U$38, MATCH('Discounts per kWh'!$F86, 'CDCM per kWh'!$F$6:$F$38, 0)) * 'Discounts %'!U86</f>
        <v>2.8309467552911038</v>
      </c>
      <c r="V86" s="181">
        <f>INDEX('CDCM per kWh'!V$6:V$38, MATCH('Discounts per kWh'!$F86, 'CDCM per kWh'!$F$6:$F$38, 0)) * 'Discounts %'!V86</f>
        <v>2.9440833429442592</v>
      </c>
      <c r="W86" s="134"/>
      <c r="X86" s="181">
        <f>INDEX('CDCM per kWh'!X$6:X$38, MATCH('Discounts per kWh'!$F86, 'CDCM per kWh'!$F$6:$F$38, 0)) * 'Discounts %'!X86</f>
        <v>2.1111709477733669</v>
      </c>
      <c r="Y86" s="181">
        <f>INDEX('CDCM per kWh'!Y$6:Y$38, MATCH('Discounts per kWh'!$F86, 'CDCM per kWh'!$F$6:$F$38, 0)) * 'Discounts %'!Y86</f>
        <v>1.877</v>
      </c>
      <c r="Z86" s="181">
        <f>INDEX('CDCM per kWh'!Z$6:Z$38, MATCH('Discounts per kWh'!$F86, 'CDCM per kWh'!$F$6:$F$38, 0)) * 'Discounts %'!Z86</f>
        <v>1.5649999999999997</v>
      </c>
      <c r="AA86" s="181">
        <f>INDEX('CDCM per kWh'!AA$6:AA$38, MATCH('Discounts per kWh'!$F86, 'CDCM per kWh'!$F$6:$F$38, 0)) * 'Discounts %'!AA86</f>
        <v>3.1135715878942367</v>
      </c>
      <c r="AB86" s="181">
        <f>INDEX('CDCM per kWh'!AB$6:AB$38, MATCH('Discounts per kWh'!$F86, 'CDCM per kWh'!$F$6:$F$38, 0)) * 'Discounts %'!AB86</f>
        <v>1.9199999999999995</v>
      </c>
      <c r="AC86" s="181">
        <f>INDEX('CDCM per kWh'!AC$6:AC$38, MATCH('Discounts per kWh'!$F86, 'CDCM per kWh'!$F$6:$F$38, 0)) * 'Discounts %'!AC86</f>
        <v>2.1480000000000006</v>
      </c>
      <c r="AD86" s="181">
        <f>INDEX('CDCM per kWh'!AD$6:AD$38, MATCH('Discounts per kWh'!$F86, 'CDCM per kWh'!$F$6:$F$38, 0)) * 'Discounts %'!AD86</f>
        <v>2.3359999999999999</v>
      </c>
      <c r="AE86" s="181">
        <f>INDEX('CDCM per kWh'!AE$6:AE$38, MATCH('Discounts per kWh'!$F86, 'CDCM per kWh'!$F$6:$F$38, 0)) * 'Discounts %'!AE86</f>
        <v>1.7389263170003038</v>
      </c>
      <c r="AF86" s="181">
        <f>INDEX('CDCM per kWh'!AF$6:AF$38, MATCH('Discounts per kWh'!$F86, 'CDCM per kWh'!$F$6:$F$38, 0)) * 'Discounts %'!AF86</f>
        <v>2.0021714696475348</v>
      </c>
      <c r="AG86" s="181">
        <f>INDEX('CDCM per kWh'!AG$6:AG$38, MATCH('Discounts per kWh'!$F86, 'CDCM per kWh'!$F$6:$F$38, 0)) * 'Discounts %'!AG86</f>
        <v>1.7242960189994352</v>
      </c>
      <c r="AH86" s="181">
        <f>INDEX('CDCM per kWh'!AH$6:AH$38, MATCH('Discounts per kWh'!$F86, 'CDCM per kWh'!$F$6:$F$38, 0)) * 'Discounts %'!AH86</f>
        <v>1.8801076183098717</v>
      </c>
      <c r="AI86" s="181">
        <f>INDEX('CDCM per kWh'!AI$6:AI$38, MATCH('Discounts per kWh'!$F86, 'CDCM per kWh'!$F$6:$F$38, 0)) * 'Discounts %'!AI86</f>
        <v>2.4320879140729668</v>
      </c>
      <c r="AJ86" s="181">
        <f>INDEX('CDCM per kWh'!AJ$6:AJ$38, MATCH('Discounts per kWh'!$F86, 'CDCM per kWh'!$F$6:$F$38, 0)) * 'Discounts %'!AJ86</f>
        <v>2.8390706276598876</v>
      </c>
      <c r="AK86" s="181">
        <f>INDEX('CDCM per kWh'!AK$6:AK$38, MATCH('Discounts per kWh'!$F86, 'CDCM per kWh'!$F$6:$F$38, 0)) * 'Discounts %'!AK86</f>
        <v>2.9997953166210758</v>
      </c>
      <c r="AL86" s="134"/>
      <c r="AM86" s="193">
        <f t="shared" si="12"/>
        <v>-0.91259690161112195</v>
      </c>
      <c r="AN86" s="193">
        <f t="shared" si="12"/>
        <v>3.8092062130393955E-2</v>
      </c>
      <c r="AO86" s="193">
        <f t="shared" si="12"/>
        <v>4.5729246195997941E-2</v>
      </c>
      <c r="AP86" s="193">
        <f t="shared" si="12"/>
        <v>-0.11896036721301906</v>
      </c>
      <c r="AQ86" s="193">
        <f t="shared" si="12"/>
        <v>7.4938358458258802E-2</v>
      </c>
      <c r="AR86" s="193">
        <f t="shared" si="12"/>
        <v>1.000000000000778E-3</v>
      </c>
      <c r="AS86" s="193">
        <f t="shared" si="12"/>
        <v>-1.000000000000334E-3</v>
      </c>
      <c r="AT86" s="193">
        <f t="shared" si="12"/>
        <v>-6.3972105227333875E-2</v>
      </c>
      <c r="AU86" s="193">
        <f t="shared" si="12"/>
        <v>-5.0894446961224915E-3</v>
      </c>
      <c r="AV86" s="193">
        <f t="shared" si="12"/>
        <v>5.5493809403270866E-2</v>
      </c>
      <c r="AW86" s="193">
        <f t="shared" si="12"/>
        <v>-7.6464398426387747E-2</v>
      </c>
      <c r="AX86" s="193">
        <f t="shared" si="12"/>
        <v>6.8533034506091717E-2</v>
      </c>
      <c r="AY86" s="193">
        <f t="shared" si="12"/>
        <v>8.1238723687837577E-3</v>
      </c>
      <c r="AZ86" s="193">
        <f t="shared" si="12"/>
        <v>5.5711973676816573E-2</v>
      </c>
      <c r="BA86" s="134"/>
      <c r="BB86" s="193">
        <f t="shared" si="13"/>
        <v>-0.30180785928949144</v>
      </c>
      <c r="BC86" s="193">
        <f t="shared" si="13"/>
        <v>2.0714501985631757E-2</v>
      </c>
      <c r="BD86" s="193">
        <f t="shared" si="13"/>
        <v>3.009947113212013E-2</v>
      </c>
      <c r="BE86" s="193">
        <f t="shared" si="13"/>
        <v>-3.6800987233882407E-2</v>
      </c>
      <c r="BF86" s="193">
        <f t="shared" si="13"/>
        <v>4.0615639483806087E-2</v>
      </c>
      <c r="BG86" s="193">
        <f t="shared" si="13"/>
        <v>4.6576618537530419E-4</v>
      </c>
      <c r="BH86" s="193">
        <f t="shared" si="13"/>
        <v>-4.2789901583240643E-4</v>
      </c>
      <c r="BI86" s="193">
        <f t="shared" si="13"/>
        <v>-3.5482922630932688E-2</v>
      </c>
      <c r="BJ86" s="193">
        <f t="shared" si="13"/>
        <v>-2.5355172612358968E-3</v>
      </c>
      <c r="BK86" s="193">
        <f t="shared" si="13"/>
        <v>3.3253676849277353E-2</v>
      </c>
      <c r="BL86" s="193">
        <f t="shared" si="13"/>
        <v>-3.9080799363540593E-2</v>
      </c>
      <c r="BM86" s="193">
        <f t="shared" si="13"/>
        <v>2.8995744968126357E-2</v>
      </c>
      <c r="BN86" s="193">
        <f t="shared" si="13"/>
        <v>2.8696662533832739E-3</v>
      </c>
      <c r="BO86" s="193">
        <f t="shared" si="13"/>
        <v>1.8923368392520189E-2</v>
      </c>
      <c r="BP86" s="134"/>
    </row>
    <row r="87" spans="2:68" x14ac:dyDescent="0.3">
      <c r="B87" s="134"/>
      <c r="C87" s="134"/>
      <c r="D87" s="8" t="s">
        <v>184</v>
      </c>
      <c r="E87" s="8" t="s">
        <v>185</v>
      </c>
      <c r="F87" s="8" t="s">
        <v>88</v>
      </c>
      <c r="G87" s="8" t="s">
        <v>162</v>
      </c>
      <c r="H87" s="134"/>
      <c r="I87" s="181">
        <f>INDEX('CDCM per kWh'!I$6:I$38, MATCH('Discounts per kWh'!$F87, 'CDCM per kWh'!$F$6:$F$38, 0)) * 'Discounts %'!I87</f>
        <v>3.2107664795257689</v>
      </c>
      <c r="J87" s="181">
        <f>INDEX('CDCM per kWh'!J$6:J$38, MATCH('Discounts per kWh'!$F87, 'CDCM per kWh'!$F$6:$F$38, 0)) * 'Discounts %'!J87</f>
        <v>2.1308602902857716</v>
      </c>
      <c r="K87" s="181">
        <f>INDEX('CDCM per kWh'!K$6:K$38, MATCH('Discounts per kWh'!$F87, 'CDCM per kWh'!$F$6:$F$38, 0)) * 'Discounts %'!K87</f>
        <v>1.6145289328652894</v>
      </c>
      <c r="L87" s="181">
        <f>INDEX('CDCM per kWh'!L$6:L$38, MATCH('Discounts per kWh'!$F87, 'CDCM per kWh'!$F$6:$F$38, 0)) * 'Discounts %'!L87</f>
        <v>3.1216163486220405</v>
      </c>
      <c r="M87" s="181">
        <f>INDEX('CDCM per kWh'!M$6:M$38, MATCH('Discounts per kWh'!$F87, 'CDCM per kWh'!$F$6:$F$38, 0)) * 'Discounts %'!M87</f>
        <v>2.01428042680039</v>
      </c>
      <c r="N87" s="181">
        <f>INDEX('CDCM per kWh'!N$6:N$38, MATCH('Discounts per kWh'!$F87, 'CDCM per kWh'!$F$6:$F$38, 0)) * 'Discounts %'!N87</f>
        <v>2.3719999999999999</v>
      </c>
      <c r="O87" s="181">
        <f>INDEX('CDCM per kWh'!O$6:O$38, MATCH('Discounts per kWh'!$F87, 'CDCM per kWh'!$F$6:$F$38, 0)) * 'Discounts %'!O87</f>
        <v>2.661</v>
      </c>
      <c r="P87" s="181">
        <f>INDEX('CDCM per kWh'!P$6:P$38, MATCH('Discounts per kWh'!$F87, 'CDCM per kWh'!$F$6:$F$38, 0)) * 'Discounts %'!P87</f>
        <v>1.6001666435775637</v>
      </c>
      <c r="Q87" s="181">
        <f>INDEX('CDCM per kWh'!Q$6:Q$38, MATCH('Discounts per kWh'!$F87, 'CDCM per kWh'!$F$6:$F$38, 0)) * 'Discounts %'!Q87</f>
        <v>2.7149370878657466</v>
      </c>
      <c r="R87" s="181">
        <f>INDEX('CDCM per kWh'!R$6:R$38, MATCH('Discounts per kWh'!$F87, 'CDCM per kWh'!$F$6:$F$38, 0)) * 'Discounts %'!R87</f>
        <v>2.4333181178709671</v>
      </c>
      <c r="S87" s="181">
        <f>INDEX('CDCM per kWh'!S$6:S$38, MATCH('Discounts per kWh'!$F87, 'CDCM per kWh'!$F$6:$F$38, 0)) * 'Discounts %'!S87</f>
        <v>2.1953339489136701</v>
      </c>
      <c r="T87" s="181">
        <f>INDEX('CDCM per kWh'!T$6:T$38, MATCH('Discounts per kWh'!$F87, 'CDCM per kWh'!$F$6:$F$38, 0)) * 'Discounts %'!T87</f>
        <v>2.6514666637634066</v>
      </c>
      <c r="U87" s="181">
        <f>INDEX('CDCM per kWh'!U$6:U$38, MATCH('Discounts per kWh'!$F87, 'CDCM per kWh'!$F$6:$F$38, 0)) * 'Discounts %'!U87</f>
        <v>3.1838638407121382</v>
      </c>
      <c r="V87" s="181">
        <f>INDEX('CDCM per kWh'!V$6:V$38, MATCH('Discounts per kWh'!$F87, 'CDCM per kWh'!$F$6:$F$38, 0)) * 'Discounts %'!V87</f>
        <v>3.2035981176441988</v>
      </c>
      <c r="W87" s="134"/>
      <c r="X87" s="181">
        <f>INDEX('CDCM per kWh'!X$6:X$38, MATCH('Discounts per kWh'!$F87, 'CDCM per kWh'!$F$6:$F$38, 0)) * 'Discounts %'!X87</f>
        <v>2.1111709477733673</v>
      </c>
      <c r="Y87" s="181">
        <f>INDEX('CDCM per kWh'!Y$6:Y$38, MATCH('Discounts per kWh'!$F87, 'CDCM per kWh'!$F$6:$F$38, 0)) * 'Discounts %'!Y87</f>
        <v>2.1760000000000002</v>
      </c>
      <c r="Z87" s="181">
        <f>INDEX('CDCM per kWh'!Z$6:Z$38, MATCH('Discounts per kWh'!$F87, 'CDCM per kWh'!$F$6:$F$38, 0)) * 'Discounts %'!Z87</f>
        <v>1.6630000000000003</v>
      </c>
      <c r="AA87" s="181">
        <f>INDEX('CDCM per kWh'!AA$6:AA$38, MATCH('Discounts per kWh'!$F87, 'CDCM per kWh'!$F$6:$F$38, 0)) * 'Discounts %'!AA87</f>
        <v>3.1135715878942367</v>
      </c>
      <c r="AB87" s="181">
        <f>INDEX('CDCM per kWh'!AB$6:AB$38, MATCH('Discounts per kWh'!$F87, 'CDCM per kWh'!$F$6:$F$38, 0)) * 'Discounts %'!AB87</f>
        <v>2.0841451986175104</v>
      </c>
      <c r="AC87" s="181">
        <f>INDEX('CDCM per kWh'!AC$6:AC$38, MATCH('Discounts per kWh'!$F87, 'CDCM per kWh'!$F$6:$F$38, 0)) * 'Discounts %'!AC87</f>
        <v>2.3719999999999999</v>
      </c>
      <c r="AD87" s="181">
        <f>INDEX('CDCM per kWh'!AD$6:AD$38, MATCH('Discounts per kWh'!$F87, 'CDCM per kWh'!$F$6:$F$38, 0)) * 'Discounts %'!AD87</f>
        <v>2.661</v>
      </c>
      <c r="AE87" s="181">
        <f>INDEX('CDCM per kWh'!AE$6:AE$38, MATCH('Discounts per kWh'!$F87, 'CDCM per kWh'!$F$6:$F$38, 0)) * 'Discounts %'!AE87</f>
        <v>1.698</v>
      </c>
      <c r="AF87" s="181">
        <f>INDEX('CDCM per kWh'!AF$6:AF$38, MATCH('Discounts per kWh'!$F87, 'CDCM per kWh'!$F$6:$F$38, 0)) * 'Discounts %'!AF87</f>
        <v>2.0021714696475348</v>
      </c>
      <c r="AG87" s="181">
        <f>INDEX('CDCM per kWh'!AG$6:AG$38, MATCH('Discounts per kWh'!$F87, 'CDCM per kWh'!$F$6:$F$38, 0)) * 'Discounts %'!AG87</f>
        <v>1.7242960189994354</v>
      </c>
      <c r="AH87" s="181">
        <f>INDEX('CDCM per kWh'!AH$6:AH$38, MATCH('Discounts per kWh'!$F87, 'CDCM per kWh'!$F$6:$F$38, 0)) * 'Discounts %'!AH87</f>
        <v>1.8801076183098717</v>
      </c>
      <c r="AI87" s="181">
        <f>INDEX('CDCM per kWh'!AI$6:AI$38, MATCH('Discounts per kWh'!$F87, 'CDCM per kWh'!$F$6:$F$38, 0)) * 'Discounts %'!AI87</f>
        <v>2.4320879140729676</v>
      </c>
      <c r="AJ87" s="181">
        <f>INDEX('CDCM per kWh'!AJ$6:AJ$38, MATCH('Discounts per kWh'!$F87, 'CDCM per kWh'!$F$6:$F$38, 0)) * 'Discounts %'!AJ87</f>
        <v>2.8390706276598867</v>
      </c>
      <c r="AK87" s="181">
        <f>INDEX('CDCM per kWh'!AK$6:AK$38, MATCH('Discounts per kWh'!$F87, 'CDCM per kWh'!$F$6:$F$38, 0)) * 'Discounts %'!AK87</f>
        <v>2.9997953166210762</v>
      </c>
      <c r="AL87" s="134"/>
      <c r="AM87" s="193">
        <f t="shared" si="12"/>
        <v>-1.0995955317524015</v>
      </c>
      <c r="AN87" s="193">
        <f t="shared" si="12"/>
        <v>4.5139709714228538E-2</v>
      </c>
      <c r="AO87" s="193">
        <f t="shared" si="12"/>
        <v>4.8471067134710832E-2</v>
      </c>
      <c r="AP87" s="193">
        <f t="shared" si="12"/>
        <v>-8.0447607278038014E-3</v>
      </c>
      <c r="AQ87" s="193">
        <f t="shared" si="12"/>
        <v>6.9864771817120364E-2</v>
      </c>
      <c r="AR87" s="193">
        <f t="shared" si="12"/>
        <v>0</v>
      </c>
      <c r="AS87" s="193">
        <f t="shared" si="12"/>
        <v>0</v>
      </c>
      <c r="AT87" s="193">
        <f t="shared" si="12"/>
        <v>9.7833356422436291E-2</v>
      </c>
      <c r="AU87" s="193">
        <f t="shared" si="12"/>
        <v>-0.71276561821821183</v>
      </c>
      <c r="AV87" s="193">
        <f t="shared" si="12"/>
        <v>-0.70902209887153167</v>
      </c>
      <c r="AW87" s="193">
        <f t="shared" si="12"/>
        <v>-0.31522633060379834</v>
      </c>
      <c r="AX87" s="193">
        <f t="shared" si="12"/>
        <v>-0.21937874969043891</v>
      </c>
      <c r="AY87" s="193">
        <f t="shared" si="12"/>
        <v>-0.34479321305225152</v>
      </c>
      <c r="AZ87" s="193">
        <f t="shared" si="12"/>
        <v>-0.20380280102312254</v>
      </c>
      <c r="BA87" s="134"/>
      <c r="BB87" s="193">
        <f t="shared" si="13"/>
        <v>-0.3424713503034989</v>
      </c>
      <c r="BC87" s="193">
        <f t="shared" si="13"/>
        <v>2.1183796009533226E-2</v>
      </c>
      <c r="BD87" s="193">
        <f t="shared" si="13"/>
        <v>3.0021801497660178E-2</v>
      </c>
      <c r="BE87" s="193">
        <f t="shared" si="13"/>
        <v>-2.5771138504432039E-3</v>
      </c>
      <c r="BF87" s="193">
        <f t="shared" si="13"/>
        <v>3.4684729537931308E-2</v>
      </c>
      <c r="BG87" s="193">
        <f t="shared" si="13"/>
        <v>0</v>
      </c>
      <c r="BH87" s="193">
        <f t="shared" si="13"/>
        <v>0</v>
      </c>
      <c r="BI87" s="193">
        <f t="shared" si="13"/>
        <v>6.1139479950479352E-2</v>
      </c>
      <c r="BJ87" s="193">
        <f t="shared" si="13"/>
        <v>-0.26253485629699352</v>
      </c>
      <c r="BK87" s="193">
        <f t="shared" si="13"/>
        <v>-0.29138076672518715</v>
      </c>
      <c r="BL87" s="193">
        <f t="shared" si="13"/>
        <v>-0.14358923878518967</v>
      </c>
      <c r="BM87" s="193">
        <f t="shared" si="13"/>
        <v>-8.2738641480432487E-2</v>
      </c>
      <c r="BN87" s="193">
        <f t="shared" si="13"/>
        <v>-0.10829395674631967</v>
      </c>
      <c r="BO87" s="193">
        <f t="shared" si="13"/>
        <v>-6.3616843792189251E-2</v>
      </c>
      <c r="BP87" s="134"/>
    </row>
    <row r="88" spans="2:68" x14ac:dyDescent="0.3">
      <c r="B88" s="134"/>
      <c r="C88" s="134"/>
      <c r="D88" s="8" t="s">
        <v>184</v>
      </c>
      <c r="E88" s="8" t="s">
        <v>185</v>
      </c>
      <c r="F88" s="8" t="s">
        <v>89</v>
      </c>
      <c r="G88" s="8" t="s">
        <v>162</v>
      </c>
      <c r="H88" s="134"/>
      <c r="I88" s="181">
        <f>INDEX('CDCM per kWh'!I$6:I$38, MATCH('Discounts per kWh'!$F88, 'CDCM per kWh'!$F$6:$F$38, 0)) * 'Discounts %'!I88</f>
        <v>4.2345839795492726</v>
      </c>
      <c r="J88" s="181">
        <f>INDEX('CDCM per kWh'!J$6:J$38, MATCH('Discounts per kWh'!$F88, 'CDCM per kWh'!$F$6:$F$38, 0)) * 'Discounts %'!J88</f>
        <v>3.1869832295630416</v>
      </c>
      <c r="K88" s="181">
        <f>INDEX('CDCM per kWh'!K$6:K$38, MATCH('Discounts per kWh'!$F88, 'CDCM per kWh'!$F$6:$F$38, 0)) * 'Discounts %'!K88</f>
        <v>2.1714976737032248</v>
      </c>
      <c r="L88" s="181">
        <f>INDEX('CDCM per kWh'!L$6:L$38, MATCH('Discounts per kWh'!$F88, 'CDCM per kWh'!$F$6:$F$38, 0)) * 'Discounts %'!L88</f>
        <v>3.8952057057180776</v>
      </c>
      <c r="M88" s="181">
        <f>INDEX('CDCM per kWh'!M$6:M$38, MATCH('Discounts per kWh'!$F88, 'CDCM per kWh'!$F$6:$F$38, 0)) * 'Discounts %'!M88</f>
        <v>2.8632587642059955</v>
      </c>
      <c r="N88" s="181">
        <f>INDEX('CDCM per kWh'!N$6:N$38, MATCH('Discounts per kWh'!$F88, 'CDCM per kWh'!$F$6:$F$38, 0)) * 'Discounts %'!N88</f>
        <v>3.16</v>
      </c>
      <c r="O88" s="181">
        <f>INDEX('CDCM per kWh'!O$6:O$38, MATCH('Discounts per kWh'!$F88, 'CDCM per kWh'!$F$6:$F$38, 0)) * 'Discounts %'!O88</f>
        <v>3.8549999999999995</v>
      </c>
      <c r="P88" s="181">
        <f>INDEX('CDCM per kWh'!P$6:P$38, MATCH('Discounts per kWh'!$F88, 'CDCM per kWh'!$F$6:$F$38, 0)) * 'Discounts %'!P88</f>
        <v>3.0353190487190194</v>
      </c>
      <c r="Q88" s="181">
        <f>INDEX('CDCM per kWh'!Q$6:Q$38, MATCH('Discounts per kWh'!$F88, 'CDCM per kWh'!$F$6:$F$38, 0)) * 'Discounts %'!Q88</f>
        <v>4.4374470352908855</v>
      </c>
      <c r="R88" s="181">
        <f>INDEX('CDCM per kWh'!R$6:R$38, MATCH('Discounts per kWh'!$F88, 'CDCM per kWh'!$F$6:$F$38, 0)) * 'Discounts %'!R88</f>
        <v>4.0833592008837005</v>
      </c>
      <c r="S88" s="181">
        <f>INDEX('CDCM per kWh'!S$6:S$38, MATCH('Discounts per kWh'!$F88, 'CDCM per kWh'!$F$6:$F$38, 0)) * 'Discounts %'!S88</f>
        <v>3.0218876606881397</v>
      </c>
      <c r="T88" s="181">
        <f>INDEX('CDCM per kWh'!T$6:T$38, MATCH('Discounts per kWh'!$F88, 'CDCM per kWh'!$F$6:$F$38, 0)) * 'Discounts %'!T88</f>
        <v>3.5505931659053993</v>
      </c>
      <c r="U88" s="181">
        <f>INDEX('CDCM per kWh'!U$6:U$38, MATCH('Discounts per kWh'!$F88, 'CDCM per kWh'!$F$6:$F$38, 0)) * 'Discounts %'!U88</f>
        <v>4.0162154572711826</v>
      </c>
      <c r="V88" s="181">
        <f>INDEX('CDCM per kWh'!V$6:V$38, MATCH('Discounts per kWh'!$F88, 'CDCM per kWh'!$F$6:$F$38, 0)) * 'Discounts %'!V88</f>
        <v>3.848011209876633</v>
      </c>
      <c r="W88" s="134"/>
      <c r="X88" s="181">
        <f>INDEX('CDCM per kWh'!X$6:X$38, MATCH('Discounts per kWh'!$F88, 'CDCM per kWh'!$F$6:$F$38, 0)) * 'Discounts %'!X88</f>
        <v>2.1111709477733669</v>
      </c>
      <c r="Y88" s="181">
        <f>INDEX('CDCM per kWh'!Y$6:Y$38, MATCH('Discounts per kWh'!$F88, 'CDCM per kWh'!$F$6:$F$38, 0)) * 'Discounts %'!Y88</f>
        <v>2.5061093130251169</v>
      </c>
      <c r="Z88" s="181">
        <f>INDEX('CDCM per kWh'!Z$6:Z$38, MATCH('Discounts per kWh'!$F88, 'CDCM per kWh'!$F$6:$F$38, 0)) * 'Discounts %'!Z88</f>
        <v>2.2360000000000002</v>
      </c>
      <c r="AA88" s="181">
        <f>INDEX('CDCM per kWh'!AA$6:AA$38, MATCH('Discounts per kWh'!$F88, 'CDCM per kWh'!$F$6:$F$38, 0)) * 'Discounts %'!AA88</f>
        <v>3.1135715878942358</v>
      </c>
      <c r="AB88" s="181">
        <f>INDEX('CDCM per kWh'!AB$6:AB$38, MATCH('Discounts per kWh'!$F88, 'CDCM per kWh'!$F$6:$F$38, 0)) * 'Discounts %'!AB88</f>
        <v>2.0841451986175099</v>
      </c>
      <c r="AC88" s="181">
        <f>INDEX('CDCM per kWh'!AC$6:AC$38, MATCH('Discounts per kWh'!$F88, 'CDCM per kWh'!$F$6:$F$38, 0)) * 'Discounts %'!AC88</f>
        <v>2.7913997462261184</v>
      </c>
      <c r="AD88" s="181">
        <f>INDEX('CDCM per kWh'!AD$6:AD$38, MATCH('Discounts per kWh'!$F88, 'CDCM per kWh'!$F$6:$F$38, 0)) * 'Discounts %'!AD88</f>
        <v>2.9894308812135715</v>
      </c>
      <c r="AE88" s="181">
        <f>INDEX('CDCM per kWh'!AE$6:AE$38, MATCH('Discounts per kWh'!$F88, 'CDCM per kWh'!$F$6:$F$38, 0)) * 'Discounts %'!AE88</f>
        <v>1.7389263170003038</v>
      </c>
      <c r="AF88" s="181">
        <f>INDEX('CDCM per kWh'!AF$6:AF$38, MATCH('Discounts per kWh'!$F88, 'CDCM per kWh'!$F$6:$F$38, 0)) * 'Discounts %'!AF88</f>
        <v>2.0021714696475348</v>
      </c>
      <c r="AG88" s="181">
        <f>INDEX('CDCM per kWh'!AG$6:AG$38, MATCH('Discounts per kWh'!$F88, 'CDCM per kWh'!$F$6:$F$38, 0)) * 'Discounts %'!AG88</f>
        <v>1.7242960189994354</v>
      </c>
      <c r="AH88" s="181">
        <f>INDEX('CDCM per kWh'!AH$6:AH$38, MATCH('Discounts per kWh'!$F88, 'CDCM per kWh'!$F$6:$F$38, 0)) * 'Discounts %'!AH88</f>
        <v>1.8801076183098717</v>
      </c>
      <c r="AI88" s="181">
        <f>INDEX('CDCM per kWh'!AI$6:AI$38, MATCH('Discounts per kWh'!$F88, 'CDCM per kWh'!$F$6:$F$38, 0)) * 'Discounts %'!AI88</f>
        <v>2.4320879140729672</v>
      </c>
      <c r="AJ88" s="181">
        <f>INDEX('CDCM per kWh'!AJ$6:AJ$38, MATCH('Discounts per kWh'!$F88, 'CDCM per kWh'!$F$6:$F$38, 0)) * 'Discounts %'!AJ88</f>
        <v>2.8390706276598872</v>
      </c>
      <c r="AK88" s="181">
        <f>INDEX('CDCM per kWh'!AK$6:AK$38, MATCH('Discounts per kWh'!$F88, 'CDCM per kWh'!$F$6:$F$38, 0)) * 'Discounts %'!AK88</f>
        <v>2.9997953166210753</v>
      </c>
      <c r="AL88" s="134"/>
      <c r="AM88" s="193">
        <f t="shared" si="12"/>
        <v>-2.1234130317759057</v>
      </c>
      <c r="AN88" s="193">
        <f t="shared" si="12"/>
        <v>-0.68087391653792473</v>
      </c>
      <c r="AO88" s="193">
        <f t="shared" si="12"/>
        <v>6.4502326296775436E-2</v>
      </c>
      <c r="AP88" s="193">
        <f t="shared" si="12"/>
        <v>-0.78163411782384173</v>
      </c>
      <c r="AQ88" s="193">
        <f t="shared" si="12"/>
        <v>-0.77911356558848555</v>
      </c>
      <c r="AR88" s="193">
        <f t="shared" si="12"/>
        <v>-0.36860025377388173</v>
      </c>
      <c r="AS88" s="193">
        <f t="shared" si="12"/>
        <v>-0.86556911878642806</v>
      </c>
      <c r="AT88" s="193">
        <f t="shared" si="12"/>
        <v>-1.2963927317187156</v>
      </c>
      <c r="AU88" s="193">
        <f t="shared" si="12"/>
        <v>-2.4352755656433507</v>
      </c>
      <c r="AV88" s="193">
        <f t="shared" si="12"/>
        <v>-2.3590631818842649</v>
      </c>
      <c r="AW88" s="193">
        <f t="shared" si="12"/>
        <v>-1.141780042378268</v>
      </c>
      <c r="AX88" s="193">
        <f t="shared" si="12"/>
        <v>-1.1185052518324321</v>
      </c>
      <c r="AY88" s="193">
        <f t="shared" si="12"/>
        <v>-1.1771448296112954</v>
      </c>
      <c r="AZ88" s="193">
        <f t="shared" si="12"/>
        <v>-0.84821589325555768</v>
      </c>
      <c r="BA88" s="134"/>
      <c r="BB88" s="193">
        <f t="shared" si="13"/>
        <v>-0.50144548839527814</v>
      </c>
      <c r="BC88" s="193">
        <f t="shared" si="13"/>
        <v>-0.21364213975838131</v>
      </c>
      <c r="BD88" s="193">
        <f t="shared" si="13"/>
        <v>2.9704073404220866E-2</v>
      </c>
      <c r="BE88" s="193">
        <f t="shared" si="13"/>
        <v>-0.20066568414510683</v>
      </c>
      <c r="BF88" s="193">
        <f t="shared" si="13"/>
        <v>-0.27210728395501477</v>
      </c>
      <c r="BG88" s="193">
        <f t="shared" si="13"/>
        <v>-0.11664564992844358</v>
      </c>
      <c r="BH88" s="193">
        <f t="shared" si="13"/>
        <v>-0.22453154832332767</v>
      </c>
      <c r="BI88" s="193">
        <f t="shared" si="13"/>
        <v>-0.42710262443937347</v>
      </c>
      <c r="BJ88" s="193">
        <f t="shared" si="13"/>
        <v>-0.54880104399572005</v>
      </c>
      <c r="BK88" s="193">
        <f t="shared" si="13"/>
        <v>-0.57772609898578797</v>
      </c>
      <c r="BL88" s="193">
        <f t="shared" si="13"/>
        <v>-0.37783669367717776</v>
      </c>
      <c r="BM88" s="193">
        <f t="shared" si="13"/>
        <v>-0.31501926567450422</v>
      </c>
      <c r="BN88" s="193">
        <f t="shared" si="13"/>
        <v>-0.29309802776644517</v>
      </c>
      <c r="BO88" s="193">
        <f t="shared" si="13"/>
        <v>-0.22042968354106002</v>
      </c>
      <c r="BP88" s="134"/>
    </row>
    <row r="89" spans="2:68" x14ac:dyDescent="0.3">
      <c r="B89" s="134"/>
      <c r="C89" s="134"/>
      <c r="D89" s="8" t="s">
        <v>184</v>
      </c>
      <c r="E89" s="8" t="s">
        <v>185</v>
      </c>
      <c r="F89" s="8" t="s">
        <v>90</v>
      </c>
      <c r="G89" s="8" t="s">
        <v>162</v>
      </c>
      <c r="H89" s="134"/>
      <c r="I89" s="181">
        <f>INDEX('CDCM per kWh'!I$6:I$38, MATCH('Discounts per kWh'!$F89, 'CDCM per kWh'!$F$6:$F$38, 0)) * 'Discounts %'!I89</f>
        <v>2.9573833356843342</v>
      </c>
      <c r="J89" s="181">
        <f>INDEX('CDCM per kWh'!J$6:J$38, MATCH('Discounts per kWh'!$F89, 'CDCM per kWh'!$F$6:$F$38, 0)) * 'Discounts %'!J89</f>
        <v>1.6449261735125567</v>
      </c>
      <c r="K89" s="181">
        <f>INDEX('CDCM per kWh'!K$6:K$38, MATCH('Discounts per kWh'!$F89, 'CDCM per kWh'!$F$6:$F$38, 0)) * 'Discounts %'!K89</f>
        <v>1.4696976198027198</v>
      </c>
      <c r="L89" s="181">
        <f>INDEX('CDCM per kWh'!L$6:L$38, MATCH('Discounts per kWh'!$F89, 'CDCM per kWh'!$F$6:$F$38, 0)) * 'Discounts %'!L89</f>
        <v>3.355667077561181</v>
      </c>
      <c r="M89" s="181">
        <f>INDEX('CDCM per kWh'!M$6:M$38, MATCH('Discounts per kWh'!$F89, 'CDCM per kWh'!$F$6:$F$38, 0)) * 'Discounts %'!M89</f>
        <v>1.7335310785303588</v>
      </c>
      <c r="N89" s="181">
        <f>INDEX('CDCM per kWh'!N$6:N$38, MATCH('Discounts per kWh'!$F89, 'CDCM per kWh'!$F$6:$F$38, 0)) * 'Discounts %'!N89</f>
        <v>1.986</v>
      </c>
      <c r="O89" s="181">
        <f>INDEX('CDCM per kWh'!O$6:O$38, MATCH('Discounts per kWh'!$F89, 'CDCM per kWh'!$F$6:$F$38, 0)) * 'Discounts %'!O89</f>
        <v>2.1049999999999995</v>
      </c>
      <c r="P89" s="181">
        <f>INDEX('CDCM per kWh'!P$6:P$38, MATCH('Discounts per kWh'!$F89, 'CDCM per kWh'!$F$6:$F$38, 0)) * 'Discounts %'!P89</f>
        <v>2.067864142230758</v>
      </c>
      <c r="Q89" s="181">
        <f>INDEX('CDCM per kWh'!Q$6:Q$38, MATCH('Discounts per kWh'!$F89, 'CDCM per kWh'!$F$6:$F$38, 0)) * 'Discounts %'!Q89</f>
        <v>1.5609954645500441</v>
      </c>
      <c r="R89" s="181">
        <f>INDEX('CDCM per kWh'!R$6:R$38, MATCH('Discounts per kWh'!$F89, 'CDCM per kWh'!$F$6:$F$38, 0)) * 'Discounts %'!R89</f>
        <v>1.1613137355143628</v>
      </c>
      <c r="S89" s="181">
        <f>INDEX('CDCM per kWh'!S$6:S$38, MATCH('Discounts per kWh'!$F89, 'CDCM per kWh'!$F$6:$F$38, 0)) * 'Discounts %'!S89</f>
        <v>1.7168987794742026</v>
      </c>
      <c r="T89" s="181">
        <f>INDEX('CDCM per kWh'!T$6:T$38, MATCH('Discounts per kWh'!$F89, 'CDCM per kWh'!$F$6:$F$38, 0)) * 'Discounts %'!T89</f>
        <v>2.0670344373711118</v>
      </c>
      <c r="U89" s="181">
        <f>INDEX('CDCM per kWh'!U$6:U$38, MATCH('Discounts per kWh'!$F89, 'CDCM per kWh'!$F$6:$F$38, 0)) * 'Discounts %'!U89</f>
        <v>2.4884935187639545</v>
      </c>
      <c r="V89" s="181">
        <f>INDEX('CDCM per kWh'!V$6:V$38, MATCH('Discounts per kWh'!$F89, 'CDCM per kWh'!$F$6:$F$38, 0)) * 'Discounts %'!V89</f>
        <v>2.6962321536240923</v>
      </c>
      <c r="W89" s="134"/>
      <c r="X89" s="181">
        <f>INDEX('CDCM per kWh'!X$6:X$38, MATCH('Discounts per kWh'!$F89, 'CDCM per kWh'!$F$6:$F$38, 0)) * 'Discounts %'!X89</f>
        <v>2.1111709477733669</v>
      </c>
      <c r="Y89" s="181">
        <f>INDEX('CDCM per kWh'!Y$6:Y$38, MATCH('Discounts per kWh'!$F89, 'CDCM per kWh'!$F$6:$F$38, 0)) * 'Discounts %'!Y89</f>
        <v>1.679</v>
      </c>
      <c r="Z89" s="181">
        <f>INDEX('CDCM per kWh'!Z$6:Z$38, MATCH('Discounts per kWh'!$F89, 'CDCM per kWh'!$F$6:$F$38, 0)) * 'Discounts %'!Z89</f>
        <v>1.5140000000000002</v>
      </c>
      <c r="AA89" s="181">
        <f>INDEX('CDCM per kWh'!AA$6:AA$38, MATCH('Discounts per kWh'!$F89, 'CDCM per kWh'!$F$6:$F$38, 0)) * 'Discounts %'!AA89</f>
        <v>3.1135715878942358</v>
      </c>
      <c r="AB89" s="181">
        <f>INDEX('CDCM per kWh'!AB$6:AB$38, MATCH('Discounts per kWh'!$F89, 'CDCM per kWh'!$F$6:$F$38, 0)) * 'Discounts %'!AB89</f>
        <v>1.8040000000000003</v>
      </c>
      <c r="AC89" s="181">
        <f>INDEX('CDCM per kWh'!AC$6:AC$38, MATCH('Discounts per kWh'!$F89, 'CDCM per kWh'!$F$6:$F$38, 0)) * 'Discounts %'!AC89</f>
        <v>1.986</v>
      </c>
      <c r="AD89" s="181">
        <f>INDEX('CDCM per kWh'!AD$6:AD$38, MATCH('Discounts per kWh'!$F89, 'CDCM per kWh'!$F$6:$F$38, 0)) * 'Discounts %'!AD89</f>
        <v>2.1049999999999995</v>
      </c>
      <c r="AE89" s="181">
        <f>INDEX('CDCM per kWh'!AE$6:AE$38, MATCH('Discounts per kWh'!$F89, 'CDCM per kWh'!$F$6:$F$38, 0)) * 'Discounts %'!AE89</f>
        <v>1.7389263170003035</v>
      </c>
      <c r="AF89" s="181">
        <f>INDEX('CDCM per kWh'!AF$6:AF$38, MATCH('Discounts per kWh'!$F89, 'CDCM per kWh'!$F$6:$F$38, 0)) * 'Discounts %'!AF89</f>
        <v>1.6719999999999999</v>
      </c>
      <c r="AG89" s="181">
        <f>INDEX('CDCM per kWh'!AG$6:AG$38, MATCH('Discounts per kWh'!$F89, 'CDCM per kWh'!$F$6:$F$38, 0)) * 'Discounts %'!AG89</f>
        <v>1.238</v>
      </c>
      <c r="AH89" s="181">
        <f>INDEX('CDCM per kWh'!AH$6:AH$38, MATCH('Discounts per kWh'!$F89, 'CDCM per kWh'!$F$6:$F$38, 0)) * 'Discounts %'!AH89</f>
        <v>1.8801076183098717</v>
      </c>
      <c r="AI89" s="181">
        <f>INDEX('CDCM per kWh'!AI$6:AI$38, MATCH('Discounts per kWh'!$F89, 'CDCM per kWh'!$F$6:$F$38, 0)) * 'Discounts %'!AI89</f>
        <v>2.1619999999999995</v>
      </c>
      <c r="AJ89" s="181">
        <f>INDEX('CDCM per kWh'!AJ$6:AJ$38, MATCH('Discounts per kWh'!$F89, 'CDCM per kWh'!$F$6:$F$38, 0)) * 'Discounts %'!AJ89</f>
        <v>2.617</v>
      </c>
      <c r="AK89" s="181">
        <f>INDEX('CDCM per kWh'!AK$6:AK$38, MATCH('Discounts per kWh'!$F89, 'CDCM per kWh'!$F$6:$F$38, 0)) * 'Discounts %'!AK89</f>
        <v>2.7749999999999999</v>
      </c>
      <c r="AL89" s="134"/>
      <c r="AM89" s="193">
        <f t="shared" si="12"/>
        <v>-0.84621238791096731</v>
      </c>
      <c r="AN89" s="193">
        <f t="shared" si="12"/>
        <v>3.4073826487443393E-2</v>
      </c>
      <c r="AO89" s="193">
        <f t="shared" si="12"/>
        <v>4.4302380197280389E-2</v>
      </c>
      <c r="AP89" s="193">
        <f t="shared" si="12"/>
        <v>-0.24209548966694516</v>
      </c>
      <c r="AQ89" s="193">
        <f t="shared" si="12"/>
        <v>7.0468921469641455E-2</v>
      </c>
      <c r="AR89" s="193">
        <f t="shared" si="12"/>
        <v>0</v>
      </c>
      <c r="AS89" s="193">
        <f t="shared" si="12"/>
        <v>0</v>
      </c>
      <c r="AT89" s="193">
        <f t="shared" si="12"/>
        <v>-0.32893782523045445</v>
      </c>
      <c r="AU89" s="193">
        <f t="shared" si="12"/>
        <v>0.11100453544995581</v>
      </c>
      <c r="AV89" s="193">
        <f t="shared" si="12"/>
        <v>7.6686264485637201E-2</v>
      </c>
      <c r="AW89" s="193">
        <f t="shared" si="12"/>
        <v>0.16320883883566917</v>
      </c>
      <c r="AX89" s="193">
        <f t="shared" si="12"/>
        <v>9.4965562628887668E-2</v>
      </c>
      <c r="AY89" s="193">
        <f t="shared" si="12"/>
        <v>0.12850648123604547</v>
      </c>
      <c r="AZ89" s="193">
        <f t="shared" si="12"/>
        <v>7.8767846375907613E-2</v>
      </c>
      <c r="BA89" s="134"/>
      <c r="BB89" s="193">
        <f t="shared" si="13"/>
        <v>-0.2861355096244752</v>
      </c>
      <c r="BC89" s="193">
        <f t="shared" si="13"/>
        <v>2.0714501985631691E-2</v>
      </c>
      <c r="BD89" s="193">
        <f t="shared" si="13"/>
        <v>3.0143874223071257E-2</v>
      </c>
      <c r="BE89" s="193">
        <f t="shared" si="13"/>
        <v>-7.2145264733143435E-2</v>
      </c>
      <c r="BF89" s="193">
        <f t="shared" si="13"/>
        <v>4.0650509438448092E-2</v>
      </c>
      <c r="BG89" s="193">
        <f t="shared" si="13"/>
        <v>0</v>
      </c>
      <c r="BH89" s="193">
        <f t="shared" si="13"/>
        <v>0</v>
      </c>
      <c r="BI89" s="193">
        <f t="shared" si="13"/>
        <v>-0.15907129414972343</v>
      </c>
      <c r="BJ89" s="193">
        <f t="shared" si="13"/>
        <v>7.1111376023089728E-2</v>
      </c>
      <c r="BK89" s="193">
        <f t="shared" si="13"/>
        <v>6.6034063096370541E-2</v>
      </c>
      <c r="BL89" s="193">
        <f t="shared" si="13"/>
        <v>9.5060256776262383E-2</v>
      </c>
      <c r="BM89" s="193">
        <f t="shared" si="13"/>
        <v>4.5942902987947516E-2</v>
      </c>
      <c r="BN89" s="193">
        <f t="shared" si="13"/>
        <v>5.1640271620990677E-2</v>
      </c>
      <c r="BO89" s="193">
        <f t="shared" si="13"/>
        <v>2.9214044595541677E-2</v>
      </c>
      <c r="BP89" s="134"/>
    </row>
    <row r="90" spans="2:68" x14ac:dyDescent="0.3">
      <c r="B90" s="134"/>
      <c r="C90" s="134"/>
      <c r="D90" s="8" t="s">
        <v>184</v>
      </c>
      <c r="E90" s="8" t="s">
        <v>185</v>
      </c>
      <c r="F90" s="8" t="s">
        <v>91</v>
      </c>
      <c r="G90" s="8" t="s">
        <v>162</v>
      </c>
      <c r="H90" s="134"/>
      <c r="I90" s="181">
        <f>INDEX('CDCM per kWh'!I$6:I$38, MATCH('Discounts per kWh'!$F90, 'CDCM per kWh'!$F$6:$F$38, 0)) * 'Discounts %'!I90</f>
        <v>3.2603235412139329</v>
      </c>
      <c r="J90" s="181">
        <f>INDEX('CDCM per kWh'!J$6:J$38, MATCH('Discounts per kWh'!$F90, 'CDCM per kWh'!$F$6:$F$38, 0)) * 'Discounts %'!J90</f>
        <v>2.102291445925307</v>
      </c>
      <c r="K90" s="181">
        <f>INDEX('CDCM per kWh'!K$6:K$38, MATCH('Discounts per kWh'!$F90, 'CDCM per kWh'!$F$6:$F$38, 0)) * 'Discounts %'!K90</f>
        <v>1.5975502930657293</v>
      </c>
      <c r="L90" s="181">
        <f>INDEX('CDCM per kWh'!L$6:L$38, MATCH('Discounts per kWh'!$F90, 'CDCM per kWh'!$F$6:$F$38, 0)) * 'Discounts %'!L90</f>
        <v>3.162052711321528</v>
      </c>
      <c r="M90" s="181">
        <f>INDEX('CDCM per kWh'!M$6:M$38, MATCH('Discounts per kWh'!$F90, 'CDCM per kWh'!$F$6:$F$38, 0)) * 'Discounts %'!M90</f>
        <v>2.0263452110476097</v>
      </c>
      <c r="N90" s="181">
        <f>INDEX('CDCM per kWh'!N$6:N$38, MATCH('Discounts per kWh'!$F90, 'CDCM per kWh'!$F$6:$F$38, 0)) * 'Discounts %'!N90</f>
        <v>2.3965640556376289</v>
      </c>
      <c r="O90" s="181">
        <f>INDEX('CDCM per kWh'!O$6:O$38, MATCH('Discounts per kWh'!$F90, 'CDCM per kWh'!$F$6:$F$38, 0)) * 'Discounts %'!O90</f>
        <v>2.6750701469348321</v>
      </c>
      <c r="P90" s="181">
        <f>INDEX('CDCM per kWh'!P$6:P$38, MATCH('Discounts per kWh'!$F90, 'CDCM per kWh'!$F$6:$F$38, 0)) * 'Discounts %'!P90</f>
        <v>1.5919423534678039</v>
      </c>
      <c r="Q90" s="181">
        <f>INDEX('CDCM per kWh'!Q$6:Q$38, MATCH('Discounts per kWh'!$F90, 'CDCM per kWh'!$F$6:$F$38, 0)) * 'Discounts %'!Q90</f>
        <v>2.6073507120991688</v>
      </c>
      <c r="R90" s="181">
        <f>INDEX('CDCM per kWh'!R$6:R$38, MATCH('Discounts per kWh'!$F90, 'CDCM per kWh'!$F$6:$F$38, 0)) * 'Discounts %'!R90</f>
        <v>2.5206280397394893</v>
      </c>
      <c r="S90" s="181">
        <f>INDEX('CDCM per kWh'!S$6:S$38, MATCH('Discounts per kWh'!$F90, 'CDCM per kWh'!$F$6:$F$38, 0)) * 'Discounts %'!S90</f>
        <v>2.3574377668246975</v>
      </c>
      <c r="T90" s="181">
        <f>INDEX('CDCM per kWh'!T$6:T$38, MATCH('Discounts per kWh'!$F90, 'CDCM per kWh'!$F$6:$F$38, 0)) * 'Discounts %'!T90</f>
        <v>2.6177389071776971</v>
      </c>
      <c r="U90" s="181">
        <f>INDEX('CDCM per kWh'!U$6:U$38, MATCH('Discounts per kWh'!$F90, 'CDCM per kWh'!$F$6:$F$38, 0)) * 'Discounts %'!U90</f>
        <v>3.327666845994107</v>
      </c>
      <c r="V90" s="181">
        <f>INDEX('CDCM per kWh'!V$6:V$38, MATCH('Discounts per kWh'!$F90, 'CDCM per kWh'!$F$6:$F$38, 0)) * 'Discounts %'!V90</f>
        <v>3.3808323291360169</v>
      </c>
      <c r="W90" s="134"/>
      <c r="X90" s="181">
        <f>INDEX('CDCM per kWh'!X$6:X$38, MATCH('Discounts per kWh'!$F90, 'CDCM per kWh'!$F$6:$F$38, 0)) * 'Discounts %'!X90</f>
        <v>2.1111709477733669</v>
      </c>
      <c r="Y90" s="181">
        <f>INDEX('CDCM per kWh'!Y$6:Y$38, MATCH('Discounts per kWh'!$F90, 'CDCM per kWh'!$F$6:$F$38, 0)) * 'Discounts %'!Y90</f>
        <v>2.1461321502604842</v>
      </c>
      <c r="Z90" s="181">
        <f>INDEX('CDCM per kWh'!Z$6:Z$38, MATCH('Discounts per kWh'!$F90, 'CDCM per kWh'!$F$6:$F$38, 0)) * 'Discounts %'!Z90</f>
        <v>1.6450411501374784</v>
      </c>
      <c r="AA90" s="181">
        <f>INDEX('CDCM per kWh'!AA$6:AA$38, MATCH('Discounts per kWh'!$F90, 'CDCM per kWh'!$F$6:$F$38, 0)) * 'Discounts %'!AA90</f>
        <v>3.1135715878942363</v>
      </c>
      <c r="AB90" s="181">
        <f>INDEX('CDCM per kWh'!AB$6:AB$38, MATCH('Discounts per kWh'!$F90, 'CDCM per kWh'!$F$6:$F$38, 0)) * 'Discounts %'!AB90</f>
        <v>2.0841451986175099</v>
      </c>
      <c r="AC90" s="181">
        <f>INDEX('CDCM per kWh'!AC$6:AC$38, MATCH('Discounts per kWh'!$F90, 'CDCM per kWh'!$F$6:$F$38, 0)) * 'Discounts %'!AC90</f>
        <v>2.3965071633485575</v>
      </c>
      <c r="AD90" s="181">
        <f>INDEX('CDCM per kWh'!AD$6:AD$38, MATCH('Discounts per kWh'!$F90, 'CDCM per kWh'!$F$6:$F$38, 0)) * 'Discounts %'!AD90</f>
        <v>2.674171427239675</v>
      </c>
      <c r="AE90" s="181">
        <f>INDEX('CDCM per kWh'!AE$6:AE$38, MATCH('Discounts per kWh'!$F90, 'CDCM per kWh'!$F$6:$F$38, 0)) * 'Discounts %'!AE90</f>
        <v>1.6886705565585343</v>
      </c>
      <c r="AF90" s="181">
        <f>INDEX('CDCM per kWh'!AF$6:AF$38, MATCH('Discounts per kWh'!$F90, 'CDCM per kWh'!$F$6:$F$38, 0)) * 'Discounts %'!AF90</f>
        <v>2.0021714696475343</v>
      </c>
      <c r="AG90" s="181">
        <f>INDEX('CDCM per kWh'!AG$6:AG$38, MATCH('Discounts per kWh'!$F90, 'CDCM per kWh'!$F$6:$F$38, 0)) * 'Discounts %'!AG90</f>
        <v>1.7242960189994356</v>
      </c>
      <c r="AH90" s="181">
        <f>INDEX('CDCM per kWh'!AH$6:AH$38, MATCH('Discounts per kWh'!$F90, 'CDCM per kWh'!$F$6:$F$38, 0)) * 'Discounts %'!AH90</f>
        <v>1.8801076183098717</v>
      </c>
      <c r="AI90" s="181">
        <f>INDEX('CDCM per kWh'!AI$6:AI$38, MATCH('Discounts per kWh'!$F90, 'CDCM per kWh'!$F$6:$F$38, 0)) * 'Discounts %'!AI90</f>
        <v>2.4320879140729668</v>
      </c>
      <c r="AJ90" s="181">
        <f>INDEX('CDCM per kWh'!AJ$6:AJ$38, MATCH('Discounts per kWh'!$F90, 'CDCM per kWh'!$F$6:$F$38, 0)) * 'Discounts %'!AJ90</f>
        <v>2.8390706276598872</v>
      </c>
      <c r="AK90" s="181">
        <f>INDEX('CDCM per kWh'!AK$6:AK$38, MATCH('Discounts per kWh'!$F90, 'CDCM per kWh'!$F$6:$F$38, 0)) * 'Discounts %'!AK90</f>
        <v>2.9997953166210753</v>
      </c>
      <c r="AL90" s="134"/>
      <c r="AM90" s="193">
        <f t="shared" si="12"/>
        <v>-1.149152593440566</v>
      </c>
      <c r="AN90" s="193">
        <f t="shared" si="12"/>
        <v>4.3840704335177172E-2</v>
      </c>
      <c r="AO90" s="193">
        <f t="shared" si="12"/>
        <v>4.749085707174916E-2</v>
      </c>
      <c r="AP90" s="193">
        <f t="shared" ref="AP90:AZ113" si="14">AA90 - L90</f>
        <v>-4.8481123427291717E-2</v>
      </c>
      <c r="AQ90" s="193">
        <f t="shared" si="14"/>
        <v>5.7799987569900235E-2</v>
      </c>
      <c r="AR90" s="193">
        <f t="shared" si="14"/>
        <v>-5.6892289071353019E-5</v>
      </c>
      <c r="AS90" s="193">
        <f t="shared" si="14"/>
        <v>-8.9871969515709083E-4</v>
      </c>
      <c r="AT90" s="193">
        <f t="shared" si="14"/>
        <v>9.672820309073038E-2</v>
      </c>
      <c r="AU90" s="193">
        <f t="shared" si="14"/>
        <v>-0.60517924245163446</v>
      </c>
      <c r="AV90" s="193">
        <f t="shared" si="14"/>
        <v>-0.79633202074005371</v>
      </c>
      <c r="AW90" s="193">
        <f t="shared" si="14"/>
        <v>-0.4773301485148258</v>
      </c>
      <c r="AX90" s="193">
        <f t="shared" si="14"/>
        <v>-0.18565099310473032</v>
      </c>
      <c r="AY90" s="193">
        <f t="shared" si="14"/>
        <v>-0.48859621833421985</v>
      </c>
      <c r="AZ90" s="193">
        <f t="shared" si="14"/>
        <v>-0.3810370125149416</v>
      </c>
      <c r="BA90" s="134"/>
      <c r="BB90" s="193">
        <f t="shared" si="13"/>
        <v>-0.35246581479232458</v>
      </c>
      <c r="BC90" s="193">
        <f t="shared" si="13"/>
        <v>2.0853770974595308E-2</v>
      </c>
      <c r="BD90" s="193">
        <f t="shared" si="13"/>
        <v>2.9727300153169704E-2</v>
      </c>
      <c r="BE90" s="193">
        <f t="shared" ref="BB90:BO108" si="15">IF(OR(L90 = 0, L90 = ""), 0, AP90 / L90)</f>
        <v>-1.5332168010263759E-2</v>
      </c>
      <c r="BF90" s="193">
        <f t="shared" si="15"/>
        <v>2.8524255025636994E-2</v>
      </c>
      <c r="BG90" s="193">
        <f t="shared" si="15"/>
        <v>-2.3739106383374458E-5</v>
      </c>
      <c r="BH90" s="193">
        <f t="shared" si="15"/>
        <v>-3.359611695367571E-4</v>
      </c>
      <c r="BI90" s="193">
        <f t="shared" si="15"/>
        <v>6.0761121707719329E-2</v>
      </c>
      <c r="BJ90" s="193">
        <f t="shared" si="15"/>
        <v>-0.23210504043179017</v>
      </c>
      <c r="BK90" s="193">
        <f t="shared" si="15"/>
        <v>-0.31592603437925565</v>
      </c>
      <c r="BL90" s="193">
        <f t="shared" si="15"/>
        <v>-0.20247836665387603</v>
      </c>
      <c r="BM90" s="193">
        <f t="shared" si="15"/>
        <v>-7.0920362835149617E-2</v>
      </c>
      <c r="BN90" s="193">
        <f t="shared" si="15"/>
        <v>-0.14682846599334273</v>
      </c>
      <c r="BO90" s="193">
        <f t="shared" si="15"/>
        <v>-0.11270509017296249</v>
      </c>
      <c r="BP90" s="134"/>
    </row>
    <row r="91" spans="2:68" x14ac:dyDescent="0.3">
      <c r="B91" s="134"/>
      <c r="C91" s="134"/>
      <c r="D91" s="8" t="s">
        <v>184</v>
      </c>
      <c r="E91" s="8" t="s">
        <v>185</v>
      </c>
      <c r="F91" s="8" t="s">
        <v>92</v>
      </c>
      <c r="G91" s="8" t="s">
        <v>162</v>
      </c>
      <c r="H91" s="134"/>
      <c r="I91" s="181">
        <f>INDEX('CDCM per kWh'!I$6:I$38, MATCH('Discounts per kWh'!$F91, 'CDCM per kWh'!$F$6:$F$38, 0)) * 'Discounts %'!I91</f>
        <v>-0.82959514499839893</v>
      </c>
      <c r="J91" s="181">
        <f>INDEX('CDCM per kWh'!J$6:J$38, MATCH('Discounts per kWh'!$F91, 'CDCM per kWh'!$F$6:$F$38, 0)) * 'Discounts %'!J91</f>
        <v>-0.67740603335992777</v>
      </c>
      <c r="K91" s="181">
        <f>INDEX('CDCM per kWh'!K$6:K$38, MATCH('Discounts per kWh'!$F91, 'CDCM per kWh'!$F$6:$F$38, 0)) * 'Discounts %'!K91</f>
        <v>-0.47507534845561711</v>
      </c>
      <c r="L91" s="181">
        <f>INDEX('CDCM per kWh'!L$6:L$38, MATCH('Discounts per kWh'!$F91, 'CDCM per kWh'!$F$6:$F$38, 0)) * 'Discounts %'!L91</f>
        <v>-1.1130023291633373</v>
      </c>
      <c r="M91" s="181">
        <f>INDEX('CDCM per kWh'!M$6:M$38, MATCH('Discounts per kWh'!$F91, 'CDCM per kWh'!$F$6:$F$38, 0)) * 'Discounts %'!M91</f>
        <v>-0.75951408909266438</v>
      </c>
      <c r="N91" s="181">
        <f>INDEX('CDCM per kWh'!N$6:N$38, MATCH('Discounts per kWh'!$F91, 'CDCM per kWh'!$F$6:$F$38, 0)) * 'Discounts %'!N91</f>
        <v>-0.7619999999999999</v>
      </c>
      <c r="O91" s="181">
        <f>INDEX('CDCM per kWh'!O$6:O$38, MATCH('Discounts per kWh'!$F91, 'CDCM per kWh'!$F$6:$F$38, 0)) * 'Discounts %'!O91</f>
        <v>-1.1919999999999997</v>
      </c>
      <c r="P91" s="181">
        <f>INDEX('CDCM per kWh'!P$6:P$38, MATCH('Discounts per kWh'!$F91, 'CDCM per kWh'!$F$6:$F$38, 0)) * 'Discounts %'!P91</f>
        <v>-1.0231273443802091</v>
      </c>
      <c r="Q91" s="181">
        <f>INDEX('CDCM per kWh'!Q$6:Q$38, MATCH('Discounts per kWh'!$F91, 'CDCM per kWh'!$F$6:$F$38, 0)) * 'Discounts %'!Q91</f>
        <v>-0.80105139605659914</v>
      </c>
      <c r="R91" s="181">
        <f>INDEX('CDCM per kWh'!R$6:R$38, MATCH('Discounts per kWh'!$F91, 'CDCM per kWh'!$F$6:$F$38, 0)) * 'Discounts %'!R91</f>
        <v>-0.80485048939163095</v>
      </c>
      <c r="S91" s="181">
        <f>INDEX('CDCM per kWh'!S$6:S$38, MATCH('Discounts per kWh'!$F91, 'CDCM per kWh'!$F$6:$F$38, 0)) * 'Discounts %'!S91</f>
        <v>-0.55269275008563035</v>
      </c>
      <c r="T91" s="181">
        <f>INDEX('CDCM per kWh'!T$6:T$38, MATCH('Discounts per kWh'!$F91, 'CDCM per kWh'!$F$6:$F$38, 0)) * 'Discounts %'!T91</f>
        <v>-0.55679931179516273</v>
      </c>
      <c r="U91" s="181">
        <f>INDEX('CDCM per kWh'!U$6:U$38, MATCH('Discounts per kWh'!$F91, 'CDCM per kWh'!$F$6:$F$38, 0)) * 'Discounts %'!U91</f>
        <v>-0.64115288906203394</v>
      </c>
      <c r="V91" s="181">
        <f>INDEX('CDCM per kWh'!V$6:V$38, MATCH('Discounts per kWh'!$F91, 'CDCM per kWh'!$F$6:$F$38, 0)) * 'Discounts %'!V91</f>
        <v>-0.79606956782530591</v>
      </c>
      <c r="W91" s="134"/>
      <c r="X91" s="181">
        <f>INDEX('CDCM per kWh'!X$6:X$38, MATCH('Discounts per kWh'!$F91, 'CDCM per kWh'!$F$6:$F$38, 0)) * 'Discounts %'!X91</f>
        <v>-0.92200000000000015</v>
      </c>
      <c r="Y91" s="181">
        <f>INDEX('CDCM per kWh'!Y$6:Y$38, MATCH('Discounts per kWh'!$F91, 'CDCM per kWh'!$F$6:$F$38, 0)) * 'Discounts %'!Y91</f>
        <v>-0.70099999999999996</v>
      </c>
      <c r="Z91" s="181">
        <f>INDEX('CDCM per kWh'!Z$6:Z$38, MATCH('Discounts per kWh'!$F91, 'CDCM per kWh'!$F$6:$F$38, 0)) * 'Discounts %'!Z91</f>
        <v>-0.49799999999999994</v>
      </c>
      <c r="AA91" s="181">
        <f>INDEX('CDCM per kWh'!AA$6:AA$38, MATCH('Discounts per kWh'!$F91, 'CDCM per kWh'!$F$6:$F$38, 0)) * 'Discounts %'!AA91</f>
        <v>-1.2150000000000001</v>
      </c>
      <c r="AB91" s="181">
        <f>INDEX('CDCM per kWh'!AB$6:AB$38, MATCH('Discounts per kWh'!$F91, 'CDCM per kWh'!$F$6:$F$38, 0)) * 'Discounts %'!AB91</f>
        <v>-0.80800000000000005</v>
      </c>
      <c r="AC91" s="181">
        <f>INDEX('CDCM per kWh'!AC$6:AC$38, MATCH('Discounts per kWh'!$F91, 'CDCM per kWh'!$F$6:$F$38, 0)) * 'Discounts %'!AC91</f>
        <v>-0.7619999999999999</v>
      </c>
      <c r="AD91" s="181">
        <f>INDEX('CDCM per kWh'!AD$6:AD$38, MATCH('Discounts per kWh'!$F91, 'CDCM per kWh'!$F$6:$F$38, 0)) * 'Discounts %'!AD91</f>
        <v>-1.1919999999999997</v>
      </c>
      <c r="AE91" s="181">
        <f>INDEX('CDCM per kWh'!AE$6:AE$38, MATCH('Discounts per kWh'!$F91, 'CDCM per kWh'!$F$6:$F$38, 0)) * 'Discounts %'!AE91</f>
        <v>-1.1110000000000002</v>
      </c>
      <c r="AF91" s="181">
        <f>INDEX('CDCM per kWh'!AF$6:AF$38, MATCH('Discounts per kWh'!$F91, 'CDCM per kWh'!$F$6:$F$38, 0)) * 'Discounts %'!AF91</f>
        <v>-0.88800000000000012</v>
      </c>
      <c r="AG91" s="181">
        <f>INDEX('CDCM per kWh'!AG$6:AG$38, MATCH('Discounts per kWh'!$F91, 'CDCM per kWh'!$F$6:$F$38, 0)) * 'Discounts %'!AG91</f>
        <v>-0.88500000000000001</v>
      </c>
      <c r="AH91" s="181">
        <f>INDEX('CDCM per kWh'!AH$6:AH$38, MATCH('Discounts per kWh'!$F91, 'CDCM per kWh'!$F$6:$F$38, 0)) * 'Discounts %'!AH91</f>
        <v>-0.6329999999999999</v>
      </c>
      <c r="AI91" s="181">
        <f>INDEX('CDCM per kWh'!AI$6:AI$38, MATCH('Discounts per kWh'!$F91, 'CDCM per kWh'!$F$6:$F$38, 0)) * 'Discounts %'!AI91</f>
        <v>-0.59599999999999986</v>
      </c>
      <c r="AJ91" s="181">
        <f>INDEX('CDCM per kWh'!AJ$6:AJ$38, MATCH('Discounts per kWh'!$F91, 'CDCM per kWh'!$F$6:$F$38, 0)) * 'Discounts %'!AJ91</f>
        <v>-0.69600000000000006</v>
      </c>
      <c r="AK91" s="181">
        <f>INDEX('CDCM per kWh'!AK$6:AK$38, MATCH('Discounts per kWh'!$F91, 'CDCM per kWh'!$F$6:$F$38, 0)) * 'Discounts %'!AK91</f>
        <v>-0.83099999999999996</v>
      </c>
      <c r="AL91" s="134"/>
      <c r="AM91" s="193">
        <f t="shared" ref="AM91:AT147" si="16">X91 - I91</f>
        <v>-9.2404855001601227E-2</v>
      </c>
      <c r="AN91" s="193">
        <f t="shared" si="16"/>
        <v>-2.3593966640072184E-2</v>
      </c>
      <c r="AO91" s="193">
        <f t="shared" si="16"/>
        <v>-2.2924651544382835E-2</v>
      </c>
      <c r="AP91" s="193">
        <f t="shared" si="14"/>
        <v>-0.10199767083666278</v>
      </c>
      <c r="AQ91" s="193">
        <f t="shared" si="14"/>
        <v>-4.8485910907335672E-2</v>
      </c>
      <c r="AR91" s="193">
        <f t="shared" si="14"/>
        <v>0</v>
      </c>
      <c r="AS91" s="193">
        <f t="shared" si="14"/>
        <v>0</v>
      </c>
      <c r="AT91" s="193">
        <f t="shared" si="14"/>
        <v>-8.7872655619791074E-2</v>
      </c>
      <c r="AU91" s="193">
        <f t="shared" si="14"/>
        <v>-8.6948603943400982E-2</v>
      </c>
      <c r="AV91" s="193">
        <f t="shared" si="14"/>
        <v>-8.0149510608369057E-2</v>
      </c>
      <c r="AW91" s="193">
        <f t="shared" si="14"/>
        <v>-8.030724991436955E-2</v>
      </c>
      <c r="AX91" s="193">
        <f t="shared" si="14"/>
        <v>-3.9200688204837131E-2</v>
      </c>
      <c r="AY91" s="193">
        <f t="shared" si="14"/>
        <v>-5.4847110937966126E-2</v>
      </c>
      <c r="AZ91" s="193">
        <f t="shared" si="14"/>
        <v>-3.4930432174694048E-2</v>
      </c>
      <c r="BA91" s="134"/>
      <c r="BB91" s="193">
        <f t="shared" si="15"/>
        <v>0.11138548189283287</v>
      </c>
      <c r="BC91" s="193">
        <f t="shared" si="15"/>
        <v>3.4829873780495166E-2</v>
      </c>
      <c r="BD91" s="193">
        <f t="shared" si="15"/>
        <v>4.825476973054206E-2</v>
      </c>
      <c r="BE91" s="193">
        <f t="shared" si="15"/>
        <v>9.1641920384242279E-2</v>
      </c>
      <c r="BF91" s="193">
        <f t="shared" si="15"/>
        <v>6.38380664738665E-2</v>
      </c>
      <c r="BG91" s="193">
        <f t="shared" si="15"/>
        <v>0</v>
      </c>
      <c r="BH91" s="193">
        <f t="shared" si="15"/>
        <v>0</v>
      </c>
      <c r="BI91" s="193">
        <f t="shared" si="15"/>
        <v>8.5886332823039382E-2</v>
      </c>
      <c r="BJ91" s="193">
        <f t="shared" si="15"/>
        <v>0.10854310269157504</v>
      </c>
      <c r="BK91" s="193">
        <f t="shared" si="15"/>
        <v>9.9583104768877426E-2</v>
      </c>
      <c r="BL91" s="193">
        <f t="shared" si="15"/>
        <v>0.14530179724978717</v>
      </c>
      <c r="BM91" s="193">
        <f t="shared" si="15"/>
        <v>7.0403621869522745E-2</v>
      </c>
      <c r="BN91" s="193">
        <f t="shared" si="15"/>
        <v>8.5544511884215288E-2</v>
      </c>
      <c r="BO91" s="193">
        <f t="shared" si="15"/>
        <v>4.3878617631517583E-2</v>
      </c>
      <c r="BP91" s="134"/>
    </row>
    <row r="92" spans="2:68" x14ac:dyDescent="0.3">
      <c r="B92" s="134"/>
      <c r="C92" s="134"/>
      <c r="D92" s="8" t="s">
        <v>184</v>
      </c>
      <c r="E92" s="8" t="s">
        <v>185</v>
      </c>
      <c r="F92" s="8" t="s">
        <v>93</v>
      </c>
      <c r="G92" s="8" t="s">
        <v>162</v>
      </c>
      <c r="H92" s="134"/>
      <c r="I92" s="181">
        <f>INDEX('CDCM per kWh'!I$6:I$38, MATCH('Discounts per kWh'!$F92, 'CDCM per kWh'!$F$6:$F$38, 0)) * 'Discounts %'!I92</f>
        <v>-0.65317662685778655</v>
      </c>
      <c r="J92" s="181">
        <f>INDEX('CDCM per kWh'!J$6:J$38, MATCH('Discounts per kWh'!$F92, 'CDCM per kWh'!$F$6:$F$38, 0)) * 'Discounts %'!J92</f>
        <v>-0.56871074572072777</v>
      </c>
      <c r="K92" s="181">
        <f>INDEX('CDCM per kWh'!K$6:K$38, MATCH('Discounts per kWh'!$F92, 'CDCM per kWh'!$F$6:$F$38, 0)) * 'Discounts %'!K92</f>
        <v>-0.41110711102679443</v>
      </c>
      <c r="L92" s="181">
        <f>INDEX('CDCM per kWh'!L$6:L$38, MATCH('Discounts per kWh'!$F92, 'CDCM per kWh'!$F$6:$F$38, 0)) * 'Discounts %'!L92</f>
        <v>-0.96440421422590261</v>
      </c>
      <c r="M92" s="181">
        <f>INDEX('CDCM per kWh'!M$6:M$38, MATCH('Discounts per kWh'!$F92, 'CDCM per kWh'!$F$6:$F$38, 0)) * 'Discounts %'!M92</f>
        <v>-0.65973732962013865</v>
      </c>
      <c r="N92" s="181">
        <f>INDEX('CDCM per kWh'!N$6:N$38, MATCH('Discounts per kWh'!$F92, 'CDCM per kWh'!$F$6:$F$38, 0)) * 'Discounts %'!N92</f>
        <v>-0.67300000000000004</v>
      </c>
      <c r="O92" s="181">
        <f>INDEX('CDCM per kWh'!O$6:O$38, MATCH('Discounts per kWh'!$F92, 'CDCM per kWh'!$F$6:$F$38, 0)) * 'Discounts %'!O92</f>
        <v>-1.075</v>
      </c>
      <c r="P92" s="181">
        <f>INDEX('CDCM per kWh'!P$6:P$38, MATCH('Discounts per kWh'!$F92, 'CDCM per kWh'!$F$6:$F$38, 0)) * 'Discounts %'!P92</f>
        <v>-0.90021455062343525</v>
      </c>
      <c r="Q92" s="181">
        <f>INDEX('CDCM per kWh'!Q$6:Q$38, MATCH('Discounts per kWh'!$F92, 'CDCM per kWh'!$F$6:$F$38, 0)) * 'Discounts %'!Q92</f>
        <v>-0.70660337219627456</v>
      </c>
      <c r="R92" s="181">
        <f>INDEX('CDCM per kWh'!R$6:R$38, MATCH('Discounts per kWh'!$F92, 'CDCM per kWh'!$F$6:$F$38, 0)) * 'Discounts %'!R92</f>
        <v>-0.70828109040516074</v>
      </c>
      <c r="S92" s="181">
        <f>INDEX('CDCM per kWh'!S$6:S$38, MATCH('Discounts per kWh'!$F92, 'CDCM per kWh'!$F$6:$F$38, 0)) * 'Discounts %'!S92</f>
        <v>-0.47739097123442525</v>
      </c>
      <c r="T92" s="181">
        <f>INDEX('CDCM per kWh'!T$6:T$38, MATCH('Discounts per kWh'!$F92, 'CDCM per kWh'!$F$6:$F$38, 0)) * 'Discounts %'!T92</f>
        <v>-0.46896143257931028</v>
      </c>
      <c r="U92" s="181">
        <f>INDEX('CDCM per kWh'!U$6:U$38, MATCH('Discounts per kWh'!$F92, 'CDCM per kWh'!$F$6:$F$38, 0)) * 'Discounts %'!U92</f>
        <v>-0.57061302711024786</v>
      </c>
      <c r="V92" s="181">
        <f>INDEX('CDCM per kWh'!V$6:V$38, MATCH('Discounts per kWh'!$F92, 'CDCM per kWh'!$F$6:$F$38, 0)) * 'Discounts %'!V92</f>
        <v>-0.71916919964616766</v>
      </c>
      <c r="W92" s="134"/>
      <c r="X92" s="181">
        <f>INDEX('CDCM per kWh'!X$6:X$38, MATCH('Discounts per kWh'!$F92, 'CDCM per kWh'!$F$6:$F$38, 0)) * 'Discounts %'!X92</f>
        <v>-0.74</v>
      </c>
      <c r="Y92" s="181">
        <f>INDEX('CDCM per kWh'!Y$6:Y$38, MATCH('Discounts per kWh'!$F92, 'CDCM per kWh'!$F$6:$F$38, 0)) * 'Discounts %'!Y92</f>
        <v>-0.59299999999999997</v>
      </c>
      <c r="Z92" s="181">
        <f>INDEX('CDCM per kWh'!Z$6:Z$38, MATCH('Discounts per kWh'!$F92, 'CDCM per kWh'!$F$6:$F$38, 0)) * 'Discounts %'!Z92</f>
        <v>-0.43600000000000005</v>
      </c>
      <c r="AA92" s="181">
        <f>INDEX('CDCM per kWh'!AA$6:AA$38, MATCH('Discounts per kWh'!$F92, 'CDCM per kWh'!$F$6:$F$38, 0)) * 'Discounts %'!AA92</f>
        <v>-1.0600000000000003</v>
      </c>
      <c r="AB92" s="181">
        <f>INDEX('CDCM per kWh'!AB$6:AB$38, MATCH('Discounts per kWh'!$F92, 'CDCM per kWh'!$F$6:$F$38, 0)) * 'Discounts %'!AB92</f>
        <v>-0.70799999999999985</v>
      </c>
      <c r="AC92" s="181">
        <f>INDEX('CDCM per kWh'!AC$6:AC$38, MATCH('Discounts per kWh'!$F92, 'CDCM per kWh'!$F$6:$F$38, 0)) * 'Discounts %'!AC92</f>
        <v>-0.67300000000000004</v>
      </c>
      <c r="AD92" s="181">
        <f>INDEX('CDCM per kWh'!AD$6:AD$38, MATCH('Discounts per kWh'!$F92, 'CDCM per kWh'!$F$6:$F$38, 0)) * 'Discounts %'!AD92</f>
        <v>-1.075</v>
      </c>
      <c r="AE92" s="181">
        <f>INDEX('CDCM per kWh'!AE$6:AE$38, MATCH('Discounts per kWh'!$F92, 'CDCM per kWh'!$F$6:$F$38, 0)) * 'Discounts %'!AE92</f>
        <v>-0.98699999999999988</v>
      </c>
      <c r="AF92" s="181">
        <f>INDEX('CDCM per kWh'!AF$6:AF$38, MATCH('Discounts per kWh'!$F92, 'CDCM per kWh'!$F$6:$F$38, 0)) * 'Discounts %'!AF92</f>
        <v>-0.79300000000000004</v>
      </c>
      <c r="AG92" s="181">
        <f>INDEX('CDCM per kWh'!AG$6:AG$38, MATCH('Discounts per kWh'!$F92, 'CDCM per kWh'!$F$6:$F$38, 0)) * 'Discounts %'!AG92</f>
        <v>-0.78700000000000003</v>
      </c>
      <c r="AH92" s="181">
        <f>INDEX('CDCM per kWh'!AH$6:AH$38, MATCH('Discounts per kWh'!$F92, 'CDCM per kWh'!$F$6:$F$38, 0)) * 'Discounts %'!AH92</f>
        <v>-0.55700000000000005</v>
      </c>
      <c r="AI92" s="181">
        <f>INDEX('CDCM per kWh'!AI$6:AI$38, MATCH('Discounts per kWh'!$F92, 'CDCM per kWh'!$F$6:$F$38, 0)) * 'Discounts %'!AI92</f>
        <v>-0.50800000000000001</v>
      </c>
      <c r="AJ92" s="181">
        <f>INDEX('CDCM per kWh'!AJ$6:AJ$38, MATCH('Discounts per kWh'!$F92, 'CDCM per kWh'!$F$6:$F$38, 0)) * 'Discounts %'!AJ92</f>
        <v>-0.629</v>
      </c>
      <c r="AK92" s="181">
        <f>INDEX('CDCM per kWh'!AK$6:AK$38, MATCH('Discounts per kWh'!$F92, 'CDCM per kWh'!$F$6:$F$38, 0)) * 'Discounts %'!AK92</f>
        <v>-0.75700000000000001</v>
      </c>
      <c r="AL92" s="134"/>
      <c r="AM92" s="193">
        <f t="shared" si="16"/>
        <v>-8.6823373142213445E-2</v>
      </c>
      <c r="AN92" s="193">
        <f t="shared" si="16"/>
        <v>-2.4289254279272199E-2</v>
      </c>
      <c r="AO92" s="193">
        <f t="shared" si="16"/>
        <v>-2.4892888973205629E-2</v>
      </c>
      <c r="AP92" s="193">
        <f t="shared" si="14"/>
        <v>-9.5595785774097664E-2</v>
      </c>
      <c r="AQ92" s="193">
        <f t="shared" si="14"/>
        <v>-4.8262670379861206E-2</v>
      </c>
      <c r="AR92" s="193">
        <f t="shared" si="14"/>
        <v>0</v>
      </c>
      <c r="AS92" s="193">
        <f t="shared" si="14"/>
        <v>0</v>
      </c>
      <c r="AT92" s="193">
        <f t="shared" si="14"/>
        <v>-8.6785449376564627E-2</v>
      </c>
      <c r="AU92" s="193">
        <f t="shared" si="14"/>
        <v>-8.6396627803725479E-2</v>
      </c>
      <c r="AV92" s="193">
        <f t="shared" si="14"/>
        <v>-7.8718909594839293E-2</v>
      </c>
      <c r="AW92" s="193">
        <f t="shared" si="14"/>
        <v>-7.9609028765574796E-2</v>
      </c>
      <c r="AX92" s="193">
        <f t="shared" si="14"/>
        <v>-3.9038567420689729E-2</v>
      </c>
      <c r="AY92" s="193">
        <f t="shared" si="14"/>
        <v>-5.8386972889752142E-2</v>
      </c>
      <c r="AZ92" s="193">
        <f t="shared" si="14"/>
        <v>-3.783080035383235E-2</v>
      </c>
      <c r="BA92" s="134"/>
      <c r="BB92" s="193">
        <f t="shared" si="15"/>
        <v>0.13292480099891441</v>
      </c>
      <c r="BC92" s="193">
        <f t="shared" si="15"/>
        <v>4.2709328884739814E-2</v>
      </c>
      <c r="BD92" s="193">
        <f t="shared" si="15"/>
        <v>6.0550859631282816E-2</v>
      </c>
      <c r="BE92" s="193">
        <f t="shared" si="15"/>
        <v>9.9124189177075966E-2</v>
      </c>
      <c r="BF92" s="193">
        <f t="shared" si="15"/>
        <v>7.3154372525274153E-2</v>
      </c>
      <c r="BG92" s="193">
        <f t="shared" si="15"/>
        <v>0</v>
      </c>
      <c r="BH92" s="193">
        <f t="shared" si="15"/>
        <v>0</v>
      </c>
      <c r="BI92" s="193">
        <f t="shared" si="15"/>
        <v>9.6405295067117244E-2</v>
      </c>
      <c r="BJ92" s="193">
        <f t="shared" si="15"/>
        <v>0.12227033043330414</v>
      </c>
      <c r="BK92" s="193">
        <f t="shared" si="15"/>
        <v>0.11114077540854495</v>
      </c>
      <c r="BL92" s="193">
        <f t="shared" si="15"/>
        <v>0.16675855548697083</v>
      </c>
      <c r="BM92" s="193">
        <f t="shared" si="15"/>
        <v>8.3244729115517543E-2</v>
      </c>
      <c r="BN92" s="193">
        <f t="shared" si="15"/>
        <v>0.10232323854476463</v>
      </c>
      <c r="BO92" s="193">
        <f t="shared" si="15"/>
        <v>5.260347686253132E-2</v>
      </c>
      <c r="BP92" s="134"/>
    </row>
    <row r="93" spans="2:68" x14ac:dyDescent="0.3">
      <c r="B93" s="134"/>
      <c r="C93" s="134"/>
      <c r="D93" s="8" t="s">
        <v>184</v>
      </c>
      <c r="E93" s="8" t="s">
        <v>185</v>
      </c>
      <c r="F93" s="8" t="s">
        <v>94</v>
      </c>
      <c r="G93" s="8" t="s">
        <v>162</v>
      </c>
      <c r="H93" s="134"/>
      <c r="I93" s="181">
        <f>INDEX('CDCM per kWh'!I$6:I$38, MATCH('Discounts per kWh'!$F93, 'CDCM per kWh'!$F$6:$F$38, 0)) * 'Discounts %'!I93</f>
        <v>-0.8193446364603475</v>
      </c>
      <c r="J93" s="181">
        <f>INDEX('CDCM per kWh'!J$6:J$38, MATCH('Discounts per kWh'!$F93, 'CDCM per kWh'!$F$6:$F$38, 0)) * 'Discounts %'!J93</f>
        <v>-0.66953619981103107</v>
      </c>
      <c r="K93" s="181">
        <f>INDEX('CDCM per kWh'!K$6:K$38, MATCH('Discounts per kWh'!$F93, 'CDCM per kWh'!$F$6:$F$38, 0)) * 'Discounts %'!K93</f>
        <v>-0.46594823848296613</v>
      </c>
      <c r="L93" s="181">
        <f>INDEX('CDCM per kWh'!L$6:L$38, MATCH('Discounts per kWh'!$F93, 'CDCM per kWh'!$F$6:$F$38, 0)) * 'Discounts %'!L93</f>
        <v>-1.112445550738504</v>
      </c>
      <c r="M93" s="181">
        <f>INDEX('CDCM per kWh'!M$6:M$38, MATCH('Discounts per kWh'!$F93, 'CDCM per kWh'!$F$6:$F$38, 0)) * 'Discounts %'!M93</f>
        <v>-0.71266053993008649</v>
      </c>
      <c r="N93" s="181">
        <f>INDEX('CDCM per kWh'!N$6:N$38, MATCH('Discounts per kWh'!$F93, 'CDCM per kWh'!$F$6:$F$38, 0)) * 'Discounts %'!N93</f>
        <v>-0.74849243327540183</v>
      </c>
      <c r="O93" s="181">
        <f>INDEX('CDCM per kWh'!O$6:O$38, MATCH('Discounts per kWh'!$F93, 'CDCM per kWh'!$F$6:$F$38, 0)) * 'Discounts %'!O93</f>
        <v>-1.1696814002505584</v>
      </c>
      <c r="P93" s="181">
        <f>INDEX('CDCM per kWh'!P$6:P$38, MATCH('Discounts per kWh'!$F93, 'CDCM per kWh'!$F$6:$F$38, 0)) * 'Discounts %'!P93</f>
        <v>-0.97375818227667166</v>
      </c>
      <c r="Q93" s="181">
        <f>INDEX('CDCM per kWh'!Q$6:Q$38, MATCH('Discounts per kWh'!$F93, 'CDCM per kWh'!$F$6:$F$38, 0)) * 'Discounts %'!Q93</f>
        <v>-0.78717697515980489</v>
      </c>
      <c r="R93" s="181">
        <f>INDEX('CDCM per kWh'!R$6:R$38, MATCH('Discounts per kWh'!$F93, 'CDCM per kWh'!$F$6:$F$38, 0)) * 'Discounts %'!R93</f>
        <v>-0.78706051113892084</v>
      </c>
      <c r="S93" s="181">
        <f>INDEX('CDCM per kWh'!S$6:S$38, MATCH('Discounts per kWh'!$F93, 'CDCM per kWh'!$F$6:$F$38, 0)) * 'Discounts %'!S93</f>
        <v>-0.54168811496405411</v>
      </c>
      <c r="T93" s="181">
        <f>INDEX('CDCM per kWh'!T$6:T$38, MATCH('Discounts per kWh'!$F93, 'CDCM per kWh'!$F$6:$F$38, 0)) * 'Discounts %'!T93</f>
        <v>-0.54341777437234251</v>
      </c>
      <c r="U93" s="181">
        <f>INDEX('CDCM per kWh'!U$6:U$38, MATCH('Discounts per kWh'!$F93, 'CDCM per kWh'!$F$6:$F$38, 0)) * 'Discounts %'!U93</f>
        <v>-0.6301319424426981</v>
      </c>
      <c r="V93" s="181">
        <f>INDEX('CDCM per kWh'!V$6:V$38, MATCH('Discounts per kWh'!$F93, 'CDCM per kWh'!$F$6:$F$38, 0)) * 'Discounts %'!V93</f>
        <v>-0.77194671205071874</v>
      </c>
      <c r="W93" s="134"/>
      <c r="X93" s="181">
        <f>INDEX('CDCM per kWh'!X$6:X$38, MATCH('Discounts per kWh'!$F93, 'CDCM per kWh'!$F$6:$F$38, 0)) * 'Discounts %'!X93</f>
        <v>-0.91060773362879133</v>
      </c>
      <c r="Y93" s="181">
        <f>INDEX('CDCM per kWh'!Y$6:Y$38, MATCH('Discounts per kWh'!$F93, 'CDCM per kWh'!$F$6:$F$38, 0)) * 'Discounts %'!Y93</f>
        <v>-0.69285606114192166</v>
      </c>
      <c r="Z93" s="181">
        <f>INDEX('CDCM per kWh'!Z$6:Z$38, MATCH('Discounts per kWh'!$F93, 'CDCM per kWh'!$F$6:$F$38, 0)) * 'Discounts %'!Z93</f>
        <v>-0.48843246343731339</v>
      </c>
      <c r="AA93" s="181">
        <f>INDEX('CDCM per kWh'!AA$6:AA$38, MATCH('Discounts per kWh'!$F93, 'CDCM per kWh'!$F$6:$F$38, 0)) * 'Discounts %'!AA93</f>
        <v>-1.2143921973310865</v>
      </c>
      <c r="AB93" s="181">
        <f>INDEX('CDCM per kWh'!AB$6:AB$38, MATCH('Discounts per kWh'!$F93, 'CDCM per kWh'!$F$6:$F$38, 0)) * 'Discounts %'!AB93</f>
        <v>-0.75815541085144489</v>
      </c>
      <c r="AC93" s="181">
        <f>INDEX('CDCM per kWh'!AC$6:AC$38, MATCH('Discounts per kWh'!$F93, 'CDCM per kWh'!$F$6:$F$38, 0)) * 'Discounts %'!AC93</f>
        <v>-0.74849243327540183</v>
      </c>
      <c r="AD93" s="181">
        <f>INDEX('CDCM per kWh'!AD$6:AD$38, MATCH('Discounts per kWh'!$F93, 'CDCM per kWh'!$F$6:$F$38, 0)) * 'Discounts %'!AD93</f>
        <v>-1.1696814002505584</v>
      </c>
      <c r="AE93" s="181">
        <f>INDEX('CDCM per kWh'!AE$6:AE$38, MATCH('Discounts per kWh'!$F93, 'CDCM per kWh'!$F$6:$F$38, 0)) * 'Discounts %'!AE93</f>
        <v>-1.0573907016088437</v>
      </c>
      <c r="AF93" s="181">
        <f>INDEX('CDCM per kWh'!AF$6:AF$38, MATCH('Discounts per kWh'!$F93, 'CDCM per kWh'!$F$6:$F$38, 0)) * 'Discounts %'!AF93</f>
        <v>-0.87261960641101899</v>
      </c>
      <c r="AG93" s="181">
        <f>INDEX('CDCM per kWh'!AG$6:AG$38, MATCH('Discounts per kWh'!$F93, 'CDCM per kWh'!$F$6:$F$38, 0)) * 'Discounts %'!AG93</f>
        <v>-0.86543844047911411</v>
      </c>
      <c r="AH93" s="181">
        <f>INDEX('CDCM per kWh'!AH$6:AH$38, MATCH('Discounts per kWh'!$F93, 'CDCM per kWh'!$F$6:$F$38, 0)) * 'Discounts %'!AH93</f>
        <v>-0.62039637161718042</v>
      </c>
      <c r="AI93" s="181">
        <f>INDEX('CDCM per kWh'!AI$6:AI$38, MATCH('Discounts per kWh'!$F93, 'CDCM per kWh'!$F$6:$F$38, 0)) * 'Discounts %'!AI93</f>
        <v>-0.58167635387643057</v>
      </c>
      <c r="AJ93" s="181">
        <f>INDEX('CDCM per kWh'!AJ$6:AJ$38, MATCH('Discounts per kWh'!$F93, 'CDCM per kWh'!$F$6:$F$38, 0)) * 'Discounts %'!AJ93</f>
        <v>-0.6840362718816112</v>
      </c>
      <c r="AK93" s="181">
        <f>INDEX('CDCM per kWh'!AK$6:AK$38, MATCH('Discounts per kWh'!$F93, 'CDCM per kWh'!$F$6:$F$38, 0)) * 'Discounts %'!AK93</f>
        <v>-0.80581866666069946</v>
      </c>
      <c r="AL93" s="134"/>
      <c r="AM93" s="193">
        <f t="shared" si="16"/>
        <v>-9.126309716844383E-2</v>
      </c>
      <c r="AN93" s="193">
        <f t="shared" si="16"/>
        <v>-2.331986133089059E-2</v>
      </c>
      <c r="AO93" s="193">
        <f t="shared" si="16"/>
        <v>-2.2484224954347265E-2</v>
      </c>
      <c r="AP93" s="193">
        <f t="shared" si="14"/>
        <v>-0.10194664659258246</v>
      </c>
      <c r="AQ93" s="193">
        <f t="shared" si="14"/>
        <v>-4.5494870921358399E-2</v>
      </c>
      <c r="AR93" s="193">
        <f t="shared" si="14"/>
        <v>0</v>
      </c>
      <c r="AS93" s="193">
        <f t="shared" si="14"/>
        <v>0</v>
      </c>
      <c r="AT93" s="193">
        <f t="shared" si="14"/>
        <v>-8.3632519332172084E-2</v>
      </c>
      <c r="AU93" s="193">
        <f t="shared" si="14"/>
        <v>-8.5442631251214096E-2</v>
      </c>
      <c r="AV93" s="193">
        <f t="shared" si="14"/>
        <v>-7.8377929340193275E-2</v>
      </c>
      <c r="AW93" s="193">
        <f t="shared" si="14"/>
        <v>-7.8708256653126307E-2</v>
      </c>
      <c r="AX93" s="193">
        <f t="shared" si="14"/>
        <v>-3.8258579504088064E-2</v>
      </c>
      <c r="AY93" s="193">
        <f t="shared" si="14"/>
        <v>-5.3904329438913101E-2</v>
      </c>
      <c r="AZ93" s="193">
        <f t="shared" si="14"/>
        <v>-3.3871954609980715E-2</v>
      </c>
      <c r="BA93" s="134"/>
      <c r="BB93" s="193">
        <f t="shared" si="15"/>
        <v>0.11138548189283294</v>
      </c>
      <c r="BC93" s="193">
        <f t="shared" si="15"/>
        <v>3.4829873780495145E-2</v>
      </c>
      <c r="BD93" s="193">
        <f t="shared" si="15"/>
        <v>4.8254769730542144E-2</v>
      </c>
      <c r="BE93" s="193">
        <f t="shared" si="15"/>
        <v>9.1641920384242209E-2</v>
      </c>
      <c r="BF93" s="193">
        <f t="shared" si="15"/>
        <v>6.3838066473866431E-2</v>
      </c>
      <c r="BG93" s="193">
        <f t="shared" si="15"/>
        <v>0</v>
      </c>
      <c r="BH93" s="193">
        <f t="shared" si="15"/>
        <v>0</v>
      </c>
      <c r="BI93" s="193">
        <f t="shared" si="15"/>
        <v>8.5886332823039396E-2</v>
      </c>
      <c r="BJ93" s="193">
        <f t="shared" si="15"/>
        <v>0.10854310269157501</v>
      </c>
      <c r="BK93" s="193">
        <f t="shared" si="15"/>
        <v>9.9583104768877301E-2</v>
      </c>
      <c r="BL93" s="193">
        <f t="shared" si="15"/>
        <v>0.14530179724978701</v>
      </c>
      <c r="BM93" s="193">
        <f t="shared" si="15"/>
        <v>7.0403621869522814E-2</v>
      </c>
      <c r="BN93" s="193">
        <f t="shared" si="15"/>
        <v>8.5544511884215371E-2</v>
      </c>
      <c r="BO93" s="193">
        <f t="shared" si="15"/>
        <v>4.3878617631517611E-2</v>
      </c>
      <c r="BP93" s="134"/>
    </row>
    <row r="94" spans="2:68" x14ac:dyDescent="0.3">
      <c r="B94" s="134"/>
      <c r="C94" s="134"/>
      <c r="D94" s="8" t="s">
        <v>184</v>
      </c>
      <c r="E94" s="8" t="s">
        <v>185</v>
      </c>
      <c r="F94" s="8" t="s">
        <v>96</v>
      </c>
      <c r="G94" s="8" t="s">
        <v>162</v>
      </c>
      <c r="H94" s="134"/>
      <c r="I94" s="181">
        <f>INDEX('CDCM per kWh'!I$6:I$38, MATCH('Discounts per kWh'!$F94, 'CDCM per kWh'!$F$6:$F$38, 0)) * 'Discounts %'!I94</f>
        <v>-0.80042555191364062</v>
      </c>
      <c r="J94" s="181">
        <f>INDEX('CDCM per kWh'!J$6:J$38, MATCH('Discounts per kWh'!$F94, 'CDCM per kWh'!$F$6:$F$38, 0)) * 'Discounts %'!J94</f>
        <v>-0.68211753756402838</v>
      </c>
      <c r="K94" s="181">
        <f>INDEX('CDCM per kWh'!K$6:K$38, MATCH('Discounts per kWh'!$F94, 'CDCM per kWh'!$F$6:$F$38, 0)) * 'Discounts %'!K94</f>
        <v>-0.46462475437070783</v>
      </c>
      <c r="L94" s="181">
        <f>INDEX('CDCM per kWh'!L$6:L$38, MATCH('Discounts per kWh'!$F94, 'CDCM per kWh'!$F$6:$F$38, 0)) * 'Discounts %'!L94</f>
        <v>-1.1739834111373852</v>
      </c>
      <c r="M94" s="181">
        <f>INDEX('CDCM per kWh'!M$6:M$38, MATCH('Discounts per kWh'!$F94, 'CDCM per kWh'!$F$6:$F$38, 0)) * 'Discounts %'!M94</f>
        <v>-0.76309812244433217</v>
      </c>
      <c r="N94" s="181">
        <f>INDEX('CDCM per kWh'!N$6:N$38, MATCH('Discounts per kWh'!$F94, 'CDCM per kWh'!$F$6:$F$38, 0)) * 'Discounts %'!N94</f>
        <v>-0.75820832842080199</v>
      </c>
      <c r="O94" s="181">
        <f>INDEX('CDCM per kWh'!O$6:O$38, MATCH('Discounts per kWh'!$F94, 'CDCM per kWh'!$F$6:$F$38, 0)) * 'Discounts %'!O94</f>
        <v>-1.2269768165409074</v>
      </c>
      <c r="P94" s="181">
        <f>INDEX('CDCM per kWh'!P$6:P$38, MATCH('Discounts per kWh'!$F94, 'CDCM per kWh'!$F$6:$F$38, 0)) * 'Discounts %'!P94</f>
        <v>-0.97326206678710825</v>
      </c>
      <c r="Q94" s="181">
        <f>INDEX('CDCM per kWh'!Q$6:Q$38, MATCH('Discounts per kWh'!$F94, 'CDCM per kWh'!$F$6:$F$38, 0)) * 'Discounts %'!Q94</f>
        <v>-0.75985298046467054</v>
      </c>
      <c r="R94" s="181">
        <f>INDEX('CDCM per kWh'!R$6:R$38, MATCH('Discounts per kWh'!$F94, 'CDCM per kWh'!$F$6:$F$38, 0)) * 'Discounts %'!R94</f>
        <v>-3.6659414387236136</v>
      </c>
      <c r="S94" s="181">
        <f>INDEX('CDCM per kWh'!S$6:S$38, MATCH('Discounts per kWh'!$F94, 'CDCM per kWh'!$F$6:$F$38, 0)) * 'Discounts %'!S94</f>
        <v>-0.58134449884826633</v>
      </c>
      <c r="T94" s="181">
        <f>INDEX('CDCM per kWh'!T$6:T$38, MATCH('Discounts per kWh'!$F94, 'CDCM per kWh'!$F$6:$F$38, 0)) * 'Discounts %'!T94</f>
        <v>-0.57105576145651504</v>
      </c>
      <c r="U94" s="181">
        <f>INDEX('CDCM per kWh'!U$6:U$38, MATCH('Discounts per kWh'!$F94, 'CDCM per kWh'!$F$6:$F$38, 0)) * 'Discounts %'!U94</f>
        <v>-0.65301287969071986</v>
      </c>
      <c r="V94" s="181">
        <f>INDEX('CDCM per kWh'!V$6:V$38, MATCH('Discounts per kWh'!$F94, 'CDCM per kWh'!$F$6:$F$38, 0)) * 'Discounts %'!V94</f>
        <v>-0.72124663296844982</v>
      </c>
      <c r="W94" s="134"/>
      <c r="X94" s="181">
        <f>INDEX('CDCM per kWh'!X$6:X$38, MATCH('Discounts per kWh'!$F94, 'CDCM per kWh'!$F$6:$F$38, 0)) * 'Discounts %'!X94</f>
        <v>-0.88958133773287817</v>
      </c>
      <c r="Y94" s="181">
        <f>INDEX('CDCM per kWh'!Y$6:Y$38, MATCH('Discounts per kWh'!$F94, 'CDCM per kWh'!$F$6:$F$38, 0)) * 'Discounts %'!Y94</f>
        <v>-0.70587560530084559</v>
      </c>
      <c r="Z94" s="181">
        <f>INDEX('CDCM per kWh'!Z$6:Z$38, MATCH('Discounts per kWh'!$F94, 'CDCM per kWh'!$F$6:$F$38, 0)) * 'Discounts %'!Z94</f>
        <v>-0.48725427286165685</v>
      </c>
      <c r="AA94" s="181">
        <f>INDEX('CDCM per kWh'!AA$6:AA$38, MATCH('Discounts per kWh'!$F94, 'CDCM per kWh'!$F$6:$F$38, 0)) * 'Discounts %'!AA94</f>
        <v>-1.2815695054332588</v>
      </c>
      <c r="AB94" s="181">
        <f>INDEX('CDCM per kWh'!AB$6:AB$38, MATCH('Discounts per kWh'!$F94, 'CDCM per kWh'!$F$6:$F$38, 0)) * 'Discounts %'!AB94</f>
        <v>-0.8118128311110161</v>
      </c>
      <c r="AC94" s="181">
        <f>INDEX('CDCM per kWh'!AC$6:AC$38, MATCH('Discounts per kWh'!$F94, 'CDCM per kWh'!$F$6:$F$38, 0)) * 'Discounts %'!AC94</f>
        <v>-0.75820832842080199</v>
      </c>
      <c r="AD94" s="181">
        <f>INDEX('CDCM per kWh'!AD$6:AD$38, MATCH('Discounts per kWh'!$F94, 'CDCM per kWh'!$F$6:$F$38, 0)) * 'Discounts %'!AD94</f>
        <v>-1.2269768165409074</v>
      </c>
      <c r="AE94" s="181">
        <f>INDEX('CDCM per kWh'!AE$6:AE$38, MATCH('Discounts per kWh'!$F94, 'CDCM per kWh'!$F$6:$F$38, 0)) * 'Discounts %'!AE94</f>
        <v>-1.056851976579225</v>
      </c>
      <c r="AF94" s="181">
        <f>INDEX('CDCM per kWh'!AF$6:AF$38, MATCH('Discounts per kWh'!$F94, 'CDCM per kWh'!$F$6:$F$38, 0)) * 'Discounts %'!AF94</f>
        <v>-0.84232978055374652</v>
      </c>
      <c r="AG94" s="181">
        <f>INDEX('CDCM per kWh'!AG$6:AG$38, MATCH('Discounts per kWh'!$F94, 'CDCM per kWh'!$F$6:$F$38, 0)) * 'Discounts %'!AG94</f>
        <v>-1.6746669636011737</v>
      </c>
      <c r="AH94" s="181">
        <f>INDEX('CDCM per kWh'!AH$6:AH$38, MATCH('Discounts per kWh'!$F94, 'CDCM per kWh'!$F$6:$F$38, 0)) * 'Discounts %'!AH94</f>
        <v>-0.66581489935219629</v>
      </c>
      <c r="AI94" s="181">
        <f>INDEX('CDCM per kWh'!AI$6:AI$38, MATCH('Discounts per kWh'!$F94, 'CDCM per kWh'!$F$6:$F$38, 0)) * 'Discounts %'!AI94</f>
        <v>-0.61143835389785595</v>
      </c>
      <c r="AJ94" s="181">
        <f>INDEX('CDCM per kWh'!AJ$6:AJ$38, MATCH('Discounts per kWh'!$F94, 'CDCM per kWh'!$F$6:$F$38, 0)) * 'Discounts %'!AJ94</f>
        <v>-0.70893988484795634</v>
      </c>
      <c r="AK94" s="181">
        <f>INDEX('CDCM per kWh'!AK$6:AK$38, MATCH('Discounts per kWh'!$F94, 'CDCM per kWh'!$F$6:$F$38, 0)) * 'Discounts %'!AK94</f>
        <v>-0.75303106262261621</v>
      </c>
      <c r="AL94" s="134"/>
      <c r="AM94" s="193">
        <f t="shared" si="16"/>
        <v>-8.9155785819237554E-2</v>
      </c>
      <c r="AN94" s="193">
        <f t="shared" si="16"/>
        <v>-2.3758067736817212E-2</v>
      </c>
      <c r="AO94" s="193">
        <f t="shared" si="16"/>
        <v>-2.2629518490949019E-2</v>
      </c>
      <c r="AP94" s="193">
        <f t="shared" si="14"/>
        <v>-0.10758609429587351</v>
      </c>
      <c r="AQ94" s="193">
        <f t="shared" si="14"/>
        <v>-4.8714708666683926E-2</v>
      </c>
      <c r="AR94" s="193">
        <f t="shared" si="14"/>
        <v>0</v>
      </c>
      <c r="AS94" s="193">
        <f t="shared" si="14"/>
        <v>0</v>
      </c>
      <c r="AT94" s="193">
        <f t="shared" si="14"/>
        <v>-8.3589909792116779E-2</v>
      </c>
      <c r="AU94" s="193">
        <f t="shared" si="14"/>
        <v>-8.2476800089075986E-2</v>
      </c>
      <c r="AV94" s="193">
        <f t="shared" si="14"/>
        <v>1.9912744751224398</v>
      </c>
      <c r="AW94" s="193">
        <f t="shared" si="14"/>
        <v>-8.4470400503929954E-2</v>
      </c>
      <c r="AX94" s="193">
        <f t="shared" si="14"/>
        <v>-4.0382592441340903E-2</v>
      </c>
      <c r="AY94" s="193">
        <f t="shared" si="14"/>
        <v>-5.5927005157236476E-2</v>
      </c>
      <c r="AZ94" s="193">
        <f t="shared" si="14"/>
        <v>-3.1784429654166391E-2</v>
      </c>
      <c r="BA94" s="134"/>
      <c r="BB94" s="193">
        <f t="shared" si="15"/>
        <v>0.11138548189283284</v>
      </c>
      <c r="BC94" s="193">
        <f t="shared" si="15"/>
        <v>3.4829873780495069E-2</v>
      </c>
      <c r="BD94" s="193">
        <f t="shared" si="15"/>
        <v>4.8704935064423444E-2</v>
      </c>
      <c r="BE94" s="193">
        <f t="shared" si="15"/>
        <v>9.1641920384242348E-2</v>
      </c>
      <c r="BF94" s="193">
        <f t="shared" si="15"/>
        <v>6.3838066473866403E-2</v>
      </c>
      <c r="BG94" s="193">
        <f t="shared" si="15"/>
        <v>0</v>
      </c>
      <c r="BH94" s="193">
        <f t="shared" si="15"/>
        <v>0</v>
      </c>
      <c r="BI94" s="193">
        <f t="shared" si="15"/>
        <v>8.5886332823039396E-2</v>
      </c>
      <c r="BJ94" s="193">
        <f t="shared" si="15"/>
        <v>0.1085431026915749</v>
      </c>
      <c r="BK94" s="193">
        <f t="shared" si="15"/>
        <v>-0.54318229257250505</v>
      </c>
      <c r="BL94" s="193">
        <f t="shared" si="15"/>
        <v>0.14530179724978723</v>
      </c>
      <c r="BM94" s="193">
        <f t="shared" si="15"/>
        <v>7.0715672911420183E-2</v>
      </c>
      <c r="BN94" s="193">
        <f t="shared" si="15"/>
        <v>8.564456674074275E-2</v>
      </c>
      <c r="BO94" s="193">
        <f t="shared" si="15"/>
        <v>4.4068739043329121E-2</v>
      </c>
      <c r="BP94" s="134"/>
    </row>
    <row r="95" spans="2:68" x14ac:dyDescent="0.3">
      <c r="B95" s="134"/>
      <c r="C95" s="134"/>
      <c r="D95" s="8" t="s">
        <v>184</v>
      </c>
      <c r="E95" s="8" t="s">
        <v>185</v>
      </c>
      <c r="F95" s="8" t="s">
        <v>98</v>
      </c>
      <c r="G95" s="8" t="s">
        <v>162</v>
      </c>
      <c r="H95" s="134"/>
      <c r="I95" s="181">
        <f>INDEX('CDCM per kWh'!I$6:I$38, MATCH('Discounts per kWh'!$F95, 'CDCM per kWh'!$F$6:$F$38, 0)) * 'Discounts %'!I95</f>
        <v>-0.64613707681379451</v>
      </c>
      <c r="J95" s="181">
        <f>INDEX('CDCM per kWh'!J$6:J$38, MATCH('Discounts per kWh'!$F95, 'CDCM per kWh'!$F$6:$F$38, 0)) * 'Discounts %'!J95</f>
        <v>-0.56526927222243317</v>
      </c>
      <c r="K95" s="181">
        <f>INDEX('CDCM per kWh'!K$6:K$38, MATCH('Discounts per kWh'!$F95, 'CDCM per kWh'!$F$6:$F$38, 0)) * 'Discounts %'!K95</f>
        <v>-0.40931683384810996</v>
      </c>
      <c r="L95" s="181">
        <f>INDEX('CDCM per kWh'!L$6:L$38, MATCH('Discounts per kWh'!$F95, 'CDCM per kWh'!$F$6:$F$38, 0)) * 'Discounts %'!L95</f>
        <v>-0.96394092499503792</v>
      </c>
      <c r="M95" s="181">
        <f>INDEX('CDCM per kWh'!M$6:M$38, MATCH('Discounts per kWh'!$F95, 'CDCM per kWh'!$F$6:$F$38, 0)) * 'Discounts %'!M95</f>
        <v>-0.61749050397935701</v>
      </c>
      <c r="N95" s="181">
        <f>INDEX('CDCM per kWh'!N$6:N$38, MATCH('Discounts per kWh'!$F95, 'CDCM per kWh'!$F$6:$F$38, 0)) * 'Discounts %'!N95</f>
        <v>-0.62405502362666498</v>
      </c>
      <c r="O95" s="181">
        <f>INDEX('CDCM per kWh'!O$6:O$38, MATCH('Discounts per kWh'!$F95, 'CDCM per kWh'!$F$6:$F$38, 0)) * 'Discounts %'!O95</f>
        <v>-1.0714997249269103</v>
      </c>
      <c r="P95" s="181">
        <f>INDEX('CDCM per kWh'!P$6:P$38, MATCH('Discounts per kWh'!$F95, 'CDCM per kWh'!$F$6:$F$38, 0)) * 'Discounts %'!P95</f>
        <v>-0.89306727764588589</v>
      </c>
      <c r="Q95" s="181">
        <f>INDEX('CDCM per kWh'!Q$6:Q$38, MATCH('Discounts per kWh'!$F95, 'CDCM per kWh'!$F$6:$F$38, 0)) * 'Discounts %'!Q95</f>
        <v>-0.70602696155262512</v>
      </c>
      <c r="R95" s="181">
        <f>INDEX('CDCM per kWh'!R$6:R$38, MATCH('Discounts per kWh'!$F95, 'CDCM per kWh'!$F$6:$F$38, 0)) * 'Discounts %'!R95</f>
        <v>-0.37192354799431276</v>
      </c>
      <c r="S95" s="181">
        <f>INDEX('CDCM per kWh'!S$6:S$38, MATCH('Discounts per kWh'!$F95, 'CDCM per kWh'!$F$6:$F$38, 0)) * 'Discounts %'!S95</f>
        <v>-0.46095301930445676</v>
      </c>
      <c r="T95" s="181">
        <f>INDEX('CDCM per kWh'!T$6:T$38, MATCH('Discounts per kWh'!$F95, 'CDCM per kWh'!$F$6:$F$38, 0)) * 'Discounts %'!T95</f>
        <v>-0.45556821246612533</v>
      </c>
      <c r="U95" s="181">
        <f>INDEX('CDCM per kWh'!U$6:U$38, MATCH('Discounts per kWh'!$F95, 'CDCM per kWh'!$F$6:$F$38, 0)) * 'Discounts %'!U95</f>
        <v>-0.55630285155181913</v>
      </c>
      <c r="V95" s="181">
        <f>INDEX('CDCM per kWh'!V$6:V$38, MATCH('Discounts per kWh'!$F95, 'CDCM per kWh'!$F$6:$F$38, 0)) * 'Discounts %'!V95</f>
        <v>-0.71916919964616755</v>
      </c>
      <c r="W95" s="134"/>
      <c r="X95" s="181">
        <f>INDEX('CDCM per kWh'!X$6:X$38, MATCH('Discounts per kWh'!$F95, 'CDCM per kWh'!$F$6:$F$38, 0)) * 'Discounts %'!X95</f>
        <v>-0.7320247191672884</v>
      </c>
      <c r="Y95" s="181">
        <f>INDEX('CDCM per kWh'!Y$6:Y$38, MATCH('Discounts per kWh'!$F95, 'CDCM per kWh'!$F$6:$F$38, 0)) * 'Discounts %'!Y95</f>
        <v>-0.58941154347821856</v>
      </c>
      <c r="Z95" s="181">
        <f>INDEX('CDCM per kWh'!Z$6:Z$38, MATCH('Discounts per kWh'!$F95, 'CDCM per kWh'!$F$6:$F$38, 0)) * 'Discounts %'!Z95</f>
        <v>-0.43410131999916801</v>
      </c>
      <c r="AA95" s="181">
        <f>INDEX('CDCM per kWh'!AA$6:AA$38, MATCH('Discounts per kWh'!$F95, 'CDCM per kWh'!$F$6:$F$38, 0)) * 'Discounts %'!AA95</f>
        <v>-1.0594927001346077</v>
      </c>
      <c r="AB95" s="181">
        <f>INDEX('CDCM per kWh'!AB$6:AB$38, MATCH('Discounts per kWh'!$F95, 'CDCM per kWh'!$F$6:$F$38, 0)) * 'Discounts %'!AB95</f>
        <v>-0.66266263433828221</v>
      </c>
      <c r="AC95" s="181">
        <f>INDEX('CDCM per kWh'!AC$6:AC$38, MATCH('Discounts per kWh'!$F95, 'CDCM per kWh'!$F$6:$F$38, 0)) * 'Discounts %'!AC95</f>
        <v>-0.62405502362666498</v>
      </c>
      <c r="AD95" s="181">
        <f>INDEX('CDCM per kWh'!AD$6:AD$38, MATCH('Discounts per kWh'!$F95, 'CDCM per kWh'!$F$6:$F$38, 0)) * 'Discounts %'!AD95</f>
        <v>-1.0714997249269103</v>
      </c>
      <c r="AE95" s="181">
        <f>INDEX('CDCM per kWh'!AE$6:AE$38, MATCH('Discounts per kWh'!$F95, 'CDCM per kWh'!$F$6:$F$38, 0)) * 'Discounts %'!AE95</f>
        <v>-0.97916369206212472</v>
      </c>
      <c r="AF95" s="181">
        <f>INDEX('CDCM per kWh'!AF$6:AF$38, MATCH('Discounts per kWh'!$F95, 'CDCM per kWh'!$F$6:$F$38, 0)) * 'Discounts %'!AF95</f>
        <v>-0.79235311143648623</v>
      </c>
      <c r="AG95" s="181">
        <f>INDEX('CDCM per kWh'!AG$6:AG$38, MATCH('Discounts per kWh'!$F95, 'CDCM per kWh'!$F$6:$F$38, 0)) * 'Discounts %'!AG95</f>
        <v>-0.4132594195110979</v>
      </c>
      <c r="AH95" s="181">
        <f>INDEX('CDCM per kWh'!AH$6:AH$38, MATCH('Discounts per kWh'!$F95, 'CDCM per kWh'!$F$6:$F$38, 0)) * 'Discounts %'!AH95</f>
        <v>-0.5378208789510257</v>
      </c>
      <c r="AI95" s="181">
        <f>INDEX('CDCM per kWh'!AI$6:AI$38, MATCH('Discounts per kWh'!$F95, 'CDCM per kWh'!$F$6:$F$38, 0)) * 'Discounts %'!AI95</f>
        <v>-0.4935204242275586</v>
      </c>
      <c r="AJ95" s="181">
        <f>INDEX('CDCM per kWh'!AJ$6:AJ$38, MATCH('Discounts per kWh'!$F95, 'CDCM per kWh'!$F$6:$F$38, 0)) * 'Discounts %'!AJ95</f>
        <v>-0.6132255609342887</v>
      </c>
      <c r="AK95" s="181">
        <f>INDEX('CDCM per kWh'!AK$6:AK$38, MATCH('Discounts per kWh'!$F95, 'CDCM per kWh'!$F$6:$F$38, 0)) * 'Discounts %'!AK95</f>
        <v>-0.7569999999999999</v>
      </c>
      <c r="AL95" s="134"/>
      <c r="AM95" s="193">
        <f t="shared" si="16"/>
        <v>-8.5887642353493887E-2</v>
      </c>
      <c r="AN95" s="193">
        <f t="shared" si="16"/>
        <v>-2.4142271255785386E-2</v>
      </c>
      <c r="AO95" s="193">
        <f t="shared" si="16"/>
        <v>-2.4784486151058049E-2</v>
      </c>
      <c r="AP95" s="193">
        <f t="shared" si="14"/>
        <v>-9.5551775139569806E-2</v>
      </c>
      <c r="AQ95" s="193">
        <f t="shared" si="14"/>
        <v>-4.51721303589252E-2</v>
      </c>
      <c r="AR95" s="193">
        <f t="shared" si="14"/>
        <v>0</v>
      </c>
      <c r="AS95" s="193">
        <f t="shared" si="14"/>
        <v>0</v>
      </c>
      <c r="AT95" s="193">
        <f t="shared" si="14"/>
        <v>-8.6096414416238831E-2</v>
      </c>
      <c r="AU95" s="193">
        <f t="shared" si="14"/>
        <v>-8.6326149883861114E-2</v>
      </c>
      <c r="AV95" s="193">
        <f t="shared" si="14"/>
        <v>-4.1335871516785139E-2</v>
      </c>
      <c r="AW95" s="193">
        <f t="shared" si="14"/>
        <v>-7.6867859646568948E-2</v>
      </c>
      <c r="AX95" s="193">
        <f t="shared" si="14"/>
        <v>-3.7952211761433263E-2</v>
      </c>
      <c r="AY95" s="193">
        <f t="shared" si="14"/>
        <v>-5.6922709382469572E-2</v>
      </c>
      <c r="AZ95" s="193">
        <f t="shared" si="14"/>
        <v>-3.783080035383235E-2</v>
      </c>
      <c r="BA95" s="134"/>
      <c r="BB95" s="193">
        <f t="shared" si="15"/>
        <v>0.13292480099891438</v>
      </c>
      <c r="BC95" s="193">
        <f t="shared" si="15"/>
        <v>4.2709328884739758E-2</v>
      </c>
      <c r="BD95" s="193">
        <f t="shared" si="15"/>
        <v>6.0550859631282893E-2</v>
      </c>
      <c r="BE95" s="193">
        <f t="shared" si="15"/>
        <v>9.9126173255961389E-2</v>
      </c>
      <c r="BF95" s="193">
        <f t="shared" si="15"/>
        <v>7.3154372525274208E-2</v>
      </c>
      <c r="BG95" s="193">
        <f t="shared" si="15"/>
        <v>0</v>
      </c>
      <c r="BH95" s="193">
        <f t="shared" si="15"/>
        <v>0</v>
      </c>
      <c r="BI95" s="193">
        <f t="shared" si="15"/>
        <v>9.6405295067117341E-2</v>
      </c>
      <c r="BJ95" s="193">
        <f t="shared" si="15"/>
        <v>0.12227033043330403</v>
      </c>
      <c r="BK95" s="193">
        <f t="shared" si="15"/>
        <v>0.11114077540854504</v>
      </c>
      <c r="BL95" s="193">
        <f t="shared" si="15"/>
        <v>0.16675855548697074</v>
      </c>
      <c r="BM95" s="193">
        <f t="shared" si="15"/>
        <v>8.3307418566336597E-2</v>
      </c>
      <c r="BN95" s="193">
        <f t="shared" si="15"/>
        <v>0.10232323854476462</v>
      </c>
      <c r="BO95" s="193">
        <f t="shared" si="15"/>
        <v>5.2603476862531334E-2</v>
      </c>
      <c r="BP95" s="134"/>
    </row>
    <row r="96" spans="2:68" x14ac:dyDescent="0.3">
      <c r="B96" s="134"/>
      <c r="C96" s="134"/>
      <c r="D96" s="8" t="s">
        <v>184</v>
      </c>
      <c r="E96" s="8" t="s">
        <v>185</v>
      </c>
      <c r="F96" s="8" t="s">
        <v>100</v>
      </c>
      <c r="G96" s="8" t="s">
        <v>162</v>
      </c>
      <c r="H96" s="134"/>
      <c r="I96" s="181">
        <f>INDEX('CDCM per kWh'!I$6:I$38, MATCH('Discounts per kWh'!$F96, 'CDCM per kWh'!$F$6:$F$38, 0)) * 'Discounts %'!I96</f>
        <v>-0.61469324135424652</v>
      </c>
      <c r="J96" s="181">
        <f>INDEX('CDCM per kWh'!J$6:J$38, MATCH('Discounts per kWh'!$F96, 'CDCM per kWh'!$F$6:$F$38, 0)) * 'Discounts %'!J96</f>
        <v>-0.57208103843139635</v>
      </c>
      <c r="K96" s="181">
        <f>INDEX('CDCM per kWh'!K$6:K$38, MATCH('Discounts per kWh'!$F96, 'CDCM per kWh'!$F$6:$F$38, 0)) * 'Discounts %'!K96</f>
        <v>-0.41614443140220242</v>
      </c>
      <c r="L96" s="181">
        <f>INDEX('CDCM per kWh'!L$6:L$38, MATCH('Discounts per kWh'!$F96, 'CDCM per kWh'!$F$6:$F$38, 0)) * 'Discounts %'!L96</f>
        <v>-1.0150918086585803</v>
      </c>
      <c r="M96" s="181">
        <f>INDEX('CDCM per kWh'!M$6:M$38, MATCH('Discounts per kWh'!$F96, 'CDCM per kWh'!$F$6:$F$38, 0)) * 'Discounts %'!M96</f>
        <v>-0.6627960053015739</v>
      </c>
      <c r="N96" s="181">
        <f>INDEX('CDCM per kWh'!N$6:N$38, MATCH('Discounts per kWh'!$F96, 'CDCM per kWh'!$F$6:$F$38, 0)) * 'Discounts %'!N96</f>
        <v>-0.70879929946703257</v>
      </c>
      <c r="O96" s="181">
        <f>INDEX('CDCM per kWh'!O$6:O$38, MATCH('Discounts per kWh'!$F96, 'CDCM per kWh'!$F$6:$F$38, 0)) * 'Discounts %'!O96</f>
        <v>-1.0701432064006906</v>
      </c>
      <c r="P96" s="181">
        <f>INDEX('CDCM per kWh'!P$6:P$38, MATCH('Discounts per kWh'!$F96, 'CDCM per kWh'!$F$6:$F$38, 0)) * 'Discounts %'!P96</f>
        <v>-0.8559509794656448</v>
      </c>
      <c r="Q96" s="181">
        <f>INDEX('CDCM per kWh'!Q$6:Q$38, MATCH('Discounts per kWh'!$F96, 'CDCM per kWh'!$F$6:$F$38, 0)) * 'Discounts %'!Q96</f>
        <v>-0.66881265044182758</v>
      </c>
      <c r="R96" s="181">
        <f>INDEX('CDCM per kWh'!R$6:R$38, MATCH('Discounts per kWh'!$F96, 'CDCM per kWh'!$F$6:$F$38, 0)) * 'Discounts %'!R96</f>
        <v>-3.0183782903920982</v>
      </c>
      <c r="S96" s="181">
        <f>INDEX('CDCM per kWh'!S$6:S$38, MATCH('Discounts per kWh'!$F96, 'CDCM per kWh'!$F$6:$F$38, 0)) * 'Discounts %'!S96</f>
        <v>-0.4860284309229016</v>
      </c>
      <c r="T96" s="181">
        <f>INDEX('CDCM per kWh'!T$6:T$38, MATCH('Discounts per kWh'!$F96, 'CDCM per kWh'!$F$6:$F$38, 0)) * 'Discounts %'!T96</f>
        <v>-0.46810056831803432</v>
      </c>
      <c r="U96" s="181">
        <f>INDEX('CDCM per kWh'!U$6:U$38, MATCH('Discounts per kWh'!$F96, 'CDCM per kWh'!$F$6:$F$38, 0)) * 'Discounts %'!U96</f>
        <v>-0.5788414967687896</v>
      </c>
      <c r="V96" s="181">
        <f>INDEX('CDCM per kWh'!V$6:V$38, MATCH('Discounts per kWh'!$F96, 'CDCM per kWh'!$F$6:$F$38, 0)) * 'Discounts %'!V96</f>
        <v>-0.65459214412537725</v>
      </c>
      <c r="W96" s="134"/>
      <c r="X96" s="181">
        <f>INDEX('CDCM per kWh'!X$6:X$38, MATCH('Discounts per kWh'!$F96, 'CDCM per kWh'!$F$6:$F$38, 0)) * 'Discounts %'!X96</f>
        <v>-0.69640121813663736</v>
      </c>
      <c r="Y96" s="181">
        <f>INDEX('CDCM per kWh'!Y$6:Y$38, MATCH('Discounts per kWh'!$F96, 'CDCM per kWh'!$F$6:$F$38, 0)) * 'Discounts %'!Y96</f>
        <v>-0.59651423565048634</v>
      </c>
      <c r="Z96" s="181">
        <f>INDEX('CDCM per kWh'!Z$6:Z$38, MATCH('Discounts per kWh'!$F96, 'CDCM per kWh'!$F$6:$F$38, 0)) * 'Discounts %'!Z96</f>
        <v>-0.44145054938565476</v>
      </c>
      <c r="AA96" s="181">
        <f>INDEX('CDCM per kWh'!AA$6:AA$38, MATCH('Discounts per kWh'!$F96, 'CDCM per kWh'!$F$6:$F$38, 0)) * 'Discounts %'!AA96</f>
        <v>-1.1167645195860516</v>
      </c>
      <c r="AB96" s="181">
        <f>INDEX('CDCM per kWh'!AB$6:AB$38, MATCH('Discounts per kWh'!$F96, 'CDCM per kWh'!$F$6:$F$38, 0)) * 'Discounts %'!AB96</f>
        <v>-0.71128243118166878</v>
      </c>
      <c r="AC96" s="181">
        <f>INDEX('CDCM per kWh'!AC$6:AC$38, MATCH('Discounts per kWh'!$F96, 'CDCM per kWh'!$F$6:$F$38, 0)) * 'Discounts %'!AC96</f>
        <v>-0.70879929946703257</v>
      </c>
      <c r="AD96" s="181">
        <f>INDEX('CDCM per kWh'!AD$6:AD$38, MATCH('Discounts per kWh'!$F96, 'CDCM per kWh'!$F$6:$F$38, 0)) * 'Discounts %'!AD96</f>
        <v>-1.0700541228552241</v>
      </c>
      <c r="AE96" s="181">
        <f>INDEX('CDCM per kWh'!AE$6:AE$38, MATCH('Discounts per kWh'!$F96, 'CDCM per kWh'!$F$6:$F$38, 0)) * 'Discounts %'!AE96</f>
        <v>-0.93846918620401831</v>
      </c>
      <c r="AF96" s="181">
        <f>INDEX('CDCM per kWh'!AF$6:AF$38, MATCH('Discounts per kWh'!$F96, 'CDCM per kWh'!$F$6:$F$38, 0)) * 'Discounts %'!AF96</f>
        <v>-0.75050271245502365</v>
      </c>
      <c r="AG96" s="181">
        <f>INDEX('CDCM per kWh'!AG$6:AG$38, MATCH('Discounts per kWh'!$F96, 'CDCM per kWh'!$F$6:$F$38, 0)) * 'Discounts %'!AG96</f>
        <v>-1.6582248442461449</v>
      </c>
      <c r="AH96" s="181">
        <f>INDEX('CDCM per kWh'!AH$6:AH$38, MATCH('Discounts per kWh'!$F96, 'CDCM per kWh'!$F$6:$F$38, 0)) * 'Discounts %'!AH96</f>
        <v>-0.56707782998920364</v>
      </c>
      <c r="AI96" s="181">
        <f>INDEX('CDCM per kWh'!AI$6:AI$38, MATCH('Discounts per kWh'!$F96, 'CDCM per kWh'!$F$6:$F$38, 0)) * 'Discounts %'!AI96</f>
        <v>-0.50615819443871479</v>
      </c>
      <c r="AJ96" s="181">
        <f>INDEX('CDCM per kWh'!AJ$6:AJ$38, MATCH('Discounts per kWh'!$F96, 'CDCM per kWh'!$F$6:$F$38, 0)) * 'Discounts %'!AJ96</f>
        <v>-0.63813463549838456</v>
      </c>
      <c r="AK96" s="181">
        <f>INDEX('CDCM per kWh'!AK$6:AK$38, MATCH('Discounts per kWh'!$F96, 'CDCM per kWh'!$F$6:$F$38, 0)) * 'Discounts %'!AK96</f>
        <v>-0.68916309126139585</v>
      </c>
      <c r="AL96" s="134"/>
      <c r="AM96" s="193">
        <f t="shared" si="16"/>
        <v>-8.1707976782390834E-2</v>
      </c>
      <c r="AN96" s="193">
        <f t="shared" si="16"/>
        <v>-2.4433197219089986E-2</v>
      </c>
      <c r="AO96" s="193">
        <f t="shared" si="16"/>
        <v>-2.5306117983452336E-2</v>
      </c>
      <c r="AP96" s="193">
        <f t="shared" si="14"/>
        <v>-0.10167271092747132</v>
      </c>
      <c r="AQ96" s="193">
        <f t="shared" si="14"/>
        <v>-4.8486425880094886E-2</v>
      </c>
      <c r="AR96" s="193">
        <f t="shared" si="14"/>
        <v>0</v>
      </c>
      <c r="AS96" s="193">
        <f t="shared" si="14"/>
        <v>8.9083545466550618E-5</v>
      </c>
      <c r="AT96" s="193">
        <f t="shared" si="14"/>
        <v>-8.2518206738373512E-2</v>
      </c>
      <c r="AU96" s="193">
        <f t="shared" si="14"/>
        <v>-8.1690062013196063E-2</v>
      </c>
      <c r="AV96" s="193">
        <f t="shared" si="14"/>
        <v>1.3601534461459532</v>
      </c>
      <c r="AW96" s="193">
        <f t="shared" si="14"/>
        <v>-8.1049399066302041E-2</v>
      </c>
      <c r="AX96" s="193">
        <f t="shared" si="14"/>
        <v>-3.8057626120680477E-2</v>
      </c>
      <c r="AY96" s="193">
        <f t="shared" si="14"/>
        <v>-5.9293138729594963E-2</v>
      </c>
      <c r="AZ96" s="193">
        <f t="shared" si="14"/>
        <v>-3.4570947136018604E-2</v>
      </c>
      <c r="BA96" s="134"/>
      <c r="BB96" s="193">
        <f t="shared" si="15"/>
        <v>0.13292480099891432</v>
      </c>
      <c r="BC96" s="193">
        <f t="shared" si="15"/>
        <v>4.2709328884739821E-2</v>
      </c>
      <c r="BD96" s="193">
        <f t="shared" si="15"/>
        <v>6.0810901393497312E-2</v>
      </c>
      <c r="BE96" s="193">
        <f t="shared" si="15"/>
        <v>0.10016109878950692</v>
      </c>
      <c r="BF96" s="193">
        <f t="shared" si="15"/>
        <v>7.3154372525274097E-2</v>
      </c>
      <c r="BG96" s="193">
        <f t="shared" si="15"/>
        <v>0</v>
      </c>
      <c r="BH96" s="193">
        <f t="shared" si="15"/>
        <v>-8.324450871035603E-5</v>
      </c>
      <c r="BI96" s="193">
        <f t="shared" si="15"/>
        <v>9.6405295067117258E-2</v>
      </c>
      <c r="BJ96" s="193">
        <f t="shared" si="15"/>
        <v>0.12214192114821751</v>
      </c>
      <c r="BK96" s="193">
        <f t="shared" si="15"/>
        <v>-0.45062391631807835</v>
      </c>
      <c r="BL96" s="193">
        <f t="shared" si="15"/>
        <v>0.1667585554869708</v>
      </c>
      <c r="BM96" s="193">
        <f t="shared" si="15"/>
        <v>8.1302242929180923E-2</v>
      </c>
      <c r="BN96" s="193">
        <f t="shared" si="15"/>
        <v>0.1024341534955273</v>
      </c>
      <c r="BO96" s="193">
        <f t="shared" si="15"/>
        <v>5.2812957574078466E-2</v>
      </c>
      <c r="BP96" s="134"/>
    </row>
    <row r="97" spans="2:68" x14ac:dyDescent="0.3">
      <c r="B97" s="134"/>
      <c r="C97" s="134"/>
      <c r="D97" s="8" t="s">
        <v>184</v>
      </c>
      <c r="E97" s="8" t="s">
        <v>185</v>
      </c>
      <c r="F97" s="8" t="s">
        <v>102</v>
      </c>
      <c r="G97" s="8" t="s">
        <v>162</v>
      </c>
      <c r="H97" s="134"/>
      <c r="I97" s="181">
        <f>INDEX('CDCM per kWh'!I$6:I$38, MATCH('Discounts per kWh'!$F97, 'CDCM per kWh'!$F$6:$F$38, 0)) * 'Discounts %'!I97</f>
        <v>-0.43701328852046673</v>
      </c>
      <c r="J97" s="181">
        <f>INDEX('CDCM per kWh'!J$6:J$38, MATCH('Discounts per kWh'!$F97, 'CDCM per kWh'!$F$6:$F$38, 0)) * 'Discounts %'!J97</f>
        <v>-0.36243708401375113</v>
      </c>
      <c r="K97" s="181">
        <f>INDEX('CDCM per kWh'!K$6:K$38, MATCH('Discounts per kWh'!$F97, 'CDCM per kWh'!$F$6:$F$38, 0)) * 'Discounts %'!K97</f>
        <v>-0.27477038200111448</v>
      </c>
      <c r="L97" s="181">
        <f>INDEX('CDCM per kWh'!L$6:L$38, MATCH('Discounts per kWh'!$F97, 'CDCM per kWh'!$F$6:$F$38, 0)) * 'Discounts %'!L97</f>
        <v>-0.39367075020944453</v>
      </c>
      <c r="M97" s="181">
        <f>INDEX('CDCM per kWh'!M$6:M$38, MATCH('Discounts per kWh'!$F97, 'CDCM per kWh'!$F$6:$F$38, 0)) * 'Discounts %'!M97</f>
        <v>-0.40080397572722082</v>
      </c>
      <c r="N97" s="181">
        <f>INDEX('CDCM per kWh'!N$6:N$38, MATCH('Discounts per kWh'!$F97, 'CDCM per kWh'!$F$6:$F$38, 0)) * 'Discounts %'!N97</f>
        <v>-0.39524883321914245</v>
      </c>
      <c r="O97" s="181">
        <f>INDEX('CDCM per kWh'!O$6:O$38, MATCH('Discounts per kWh'!$F97, 'CDCM per kWh'!$F$6:$F$38, 0)) * 'Discounts %'!O97</f>
        <v>-0.68472307774034125</v>
      </c>
      <c r="P97" s="181">
        <f>INDEX('CDCM per kWh'!P$6:P$38, MATCH('Discounts per kWh'!$F97, 'CDCM per kWh'!$F$6:$F$38, 0)) * 'Discounts %'!P97</f>
        <v>-0.50825170575690992</v>
      </c>
      <c r="Q97" s="181">
        <f>INDEX('CDCM per kWh'!Q$6:Q$38, MATCH('Discounts per kWh'!$F97, 'CDCM per kWh'!$F$6:$F$38, 0)) * 'Discounts %'!Q97</f>
        <v>-0.43927716408970696</v>
      </c>
      <c r="R97" s="181">
        <f>INDEX('CDCM per kWh'!R$6:R$38, MATCH('Discounts per kWh'!$F97, 'CDCM per kWh'!$F$6:$F$38, 0)) * 'Discounts %'!R97</f>
        <v>-0.48084880959969284</v>
      </c>
      <c r="S97" s="181">
        <f>INDEX('CDCM per kWh'!S$6:S$38, MATCH('Discounts per kWh'!$F97, 'CDCM per kWh'!$F$6:$F$38, 0)) * 'Discounts %'!S97</f>
        <v>-0.26341951616310894</v>
      </c>
      <c r="T97" s="181">
        <f>INDEX('CDCM per kWh'!T$6:T$38, MATCH('Discounts per kWh'!$F97, 'CDCM per kWh'!$F$6:$F$38, 0)) * 'Discounts %'!T97</f>
        <v>-0.21751282815293899</v>
      </c>
      <c r="U97" s="181">
        <f>INDEX('CDCM per kWh'!U$6:U$38, MATCH('Discounts per kWh'!$F97, 'CDCM per kWh'!$F$6:$F$38, 0)) * 'Discounts %'!U97</f>
        <v>-0.3240733961103911</v>
      </c>
      <c r="V97" s="181">
        <f>INDEX('CDCM per kWh'!V$6:V$38, MATCH('Discounts per kWh'!$F97, 'CDCM per kWh'!$F$6:$F$38, 0)) * 'Discounts %'!V97</f>
        <v>-0.45391648303979448</v>
      </c>
      <c r="W97" s="134"/>
      <c r="X97" s="181">
        <f>INDEX('CDCM per kWh'!X$6:X$38, MATCH('Discounts per kWh'!$F97, 'CDCM per kWh'!$F$6:$F$38, 0)) * 'Discounts %'!X97</f>
        <v>-0.53103017784499473</v>
      </c>
      <c r="Y97" s="181">
        <f>INDEX('CDCM per kWh'!Y$6:Y$38, MATCH('Discounts per kWh'!$F97, 'CDCM per kWh'!$F$6:$F$38, 0)) * 'Discounts %'!Y97</f>
        <v>-0.39106604299708397</v>
      </c>
      <c r="Z97" s="181">
        <f>INDEX('CDCM per kWh'!Z$6:Z$38, MATCH('Discounts per kWh'!$F97, 'CDCM per kWh'!$F$6:$F$38, 0)) * 'Discounts %'!Z97</f>
        <v>-0.30570792110037759</v>
      </c>
      <c r="AA97" s="181">
        <f>INDEX('CDCM per kWh'!AA$6:AA$38, MATCH('Discounts per kWh'!$F97, 'CDCM per kWh'!$F$6:$F$38, 0)) * 'Discounts %'!AA97</f>
        <v>-0.49099343115223304</v>
      </c>
      <c r="AB97" s="181">
        <f>INDEX('CDCM per kWh'!AB$6:AB$38, MATCH('Discounts per kWh'!$F97, 'CDCM per kWh'!$F$6:$F$38, 0)) * 'Discounts %'!AB97</f>
        <v>-0.45304659554760635</v>
      </c>
      <c r="AC97" s="181">
        <f>INDEX('CDCM per kWh'!AC$6:AC$38, MATCH('Discounts per kWh'!$F97, 'CDCM per kWh'!$F$6:$F$38, 0)) * 'Discounts %'!AC97</f>
        <v>-0.39524990326845216</v>
      </c>
      <c r="AD97" s="181">
        <f>INDEX('CDCM per kWh'!AD$6:AD$38, MATCH('Discounts per kWh'!$F97, 'CDCM per kWh'!$F$6:$F$38, 0)) * 'Discounts %'!AD97</f>
        <v>-0.68472758206949036</v>
      </c>
      <c r="AE97" s="181">
        <f>INDEX('CDCM per kWh'!AE$6:AE$38, MATCH('Discounts per kWh'!$F97, 'CDCM per kWh'!$F$6:$F$38, 0)) * 'Discounts %'!AE97</f>
        <v>-0.57510740365715052</v>
      </c>
      <c r="AF97" s="181">
        <f>INDEX('CDCM per kWh'!AF$6:AF$38, MATCH('Discounts per kWh'!$F97, 'CDCM per kWh'!$F$6:$F$38, 0)) * 'Discounts %'!AF97</f>
        <v>-0.53217146884227318</v>
      </c>
      <c r="AG97" s="181">
        <f>INDEX('CDCM per kWh'!AG$6:AG$38, MATCH('Discounts per kWh'!$F97, 'CDCM per kWh'!$F$6:$F$38, 0)) * 'Discounts %'!AG97</f>
        <v>-0.55680106848549371</v>
      </c>
      <c r="AH97" s="181">
        <f>INDEX('CDCM per kWh'!AH$6:AH$38, MATCH('Discounts per kWh'!$F97, 'CDCM per kWh'!$F$6:$F$38, 0)) * 'Discounts %'!AH97</f>
        <v>-0.33233138435731086</v>
      </c>
      <c r="AI97" s="181">
        <f>INDEX('CDCM per kWh'!AI$6:AI$38, MATCH('Discounts per kWh'!$F97, 'CDCM per kWh'!$F$6:$F$38, 0)) * 'Discounts %'!AI97</f>
        <v>-0.24315752090128398</v>
      </c>
      <c r="AJ97" s="181">
        <f>INDEX('CDCM per kWh'!AJ$6:AJ$38, MATCH('Discounts per kWh'!$F97, 'CDCM per kWh'!$F$6:$F$38, 0)) * 'Discounts %'!AJ97</f>
        <v>-0.38984741182086968</v>
      </c>
      <c r="AK97" s="181">
        <f>INDEX('CDCM per kWh'!AK$6:AK$38, MATCH('Discounts per kWh'!$F97, 'CDCM per kWh'!$F$6:$F$38, 0)) * 'Discounts %'!AK97</f>
        <v>-0.50966396408671288</v>
      </c>
      <c r="AL97" s="134"/>
      <c r="AM97" s="193">
        <f t="shared" si="16"/>
        <v>-9.4016889324528008E-2</v>
      </c>
      <c r="AN97" s="193">
        <f t="shared" si="16"/>
        <v>-2.8628958983332842E-2</v>
      </c>
      <c r="AO97" s="193">
        <f t="shared" si="16"/>
        <v>-3.0937539099263112E-2</v>
      </c>
      <c r="AP97" s="193">
        <f t="shared" si="14"/>
        <v>-9.7322680942788509E-2</v>
      </c>
      <c r="AQ97" s="193">
        <f t="shared" si="14"/>
        <v>-5.2242619820385527E-2</v>
      </c>
      <c r="AR97" s="193">
        <f t="shared" si="14"/>
        <v>-1.0700493097148822E-6</v>
      </c>
      <c r="AS97" s="193">
        <f t="shared" si="14"/>
        <v>-4.5043291491131399E-6</v>
      </c>
      <c r="AT97" s="193">
        <f t="shared" si="14"/>
        <v>-6.6855697900240596E-2</v>
      </c>
      <c r="AU97" s="193">
        <f t="shared" si="14"/>
        <v>-9.2894304752566215E-2</v>
      </c>
      <c r="AV97" s="193">
        <f t="shared" si="14"/>
        <v>-7.5952258885800872E-2</v>
      </c>
      <c r="AW97" s="193">
        <f t="shared" si="14"/>
        <v>-6.891186819420192E-2</v>
      </c>
      <c r="AX97" s="193">
        <f t="shared" si="14"/>
        <v>-2.5644692748344994E-2</v>
      </c>
      <c r="AY97" s="193">
        <f t="shared" si="14"/>
        <v>-6.5774015710478584E-2</v>
      </c>
      <c r="AZ97" s="193">
        <f t="shared" si="14"/>
        <v>-5.5747481046918401E-2</v>
      </c>
      <c r="BA97" s="134"/>
      <c r="BB97" s="193">
        <f t="shared" si="15"/>
        <v>0.21513508123020131</v>
      </c>
      <c r="BC97" s="193">
        <f t="shared" si="15"/>
        <v>7.8990148210790256E-2</v>
      </c>
      <c r="BD97" s="193">
        <f t="shared" si="15"/>
        <v>0.11259415543243532</v>
      </c>
      <c r="BE97" s="193">
        <f t="shared" si="15"/>
        <v>0.24721847099640995</v>
      </c>
      <c r="BF97" s="193">
        <f t="shared" si="15"/>
        <v>0.13034456488510685</v>
      </c>
      <c r="BG97" s="193">
        <f t="shared" si="15"/>
        <v>2.7072801227514368E-6</v>
      </c>
      <c r="BH97" s="193">
        <f t="shared" si="15"/>
        <v>6.5783223839598101E-6</v>
      </c>
      <c r="BI97" s="193">
        <f t="shared" si="15"/>
        <v>0.13154052833069446</v>
      </c>
      <c r="BJ97" s="193">
        <f t="shared" si="15"/>
        <v>0.21147082604456946</v>
      </c>
      <c r="BK97" s="193">
        <f t="shared" si="15"/>
        <v>0.15795455321815438</v>
      </c>
      <c r="BL97" s="193">
        <f t="shared" si="15"/>
        <v>0.26160502151834414</v>
      </c>
      <c r="BM97" s="193">
        <f t="shared" si="15"/>
        <v>0.11789967960102811</v>
      </c>
      <c r="BN97" s="193">
        <f t="shared" si="15"/>
        <v>0.20296024449990205</v>
      </c>
      <c r="BO97" s="193">
        <f t="shared" si="15"/>
        <v>0.12281440117262951</v>
      </c>
      <c r="BP97" s="134"/>
    </row>
    <row r="98" spans="2:68" x14ac:dyDescent="0.3">
      <c r="B98" s="134"/>
      <c r="C98" s="134"/>
      <c r="D98" s="9" t="s">
        <v>184</v>
      </c>
      <c r="E98" s="9" t="s">
        <v>185</v>
      </c>
      <c r="F98" s="9" t="s">
        <v>104</v>
      </c>
      <c r="G98" s="9" t="s">
        <v>162</v>
      </c>
      <c r="H98" s="10"/>
      <c r="I98" s="194">
        <f>INDEX('CDCM per kWh'!I$6:I$38, MATCH('Discounts per kWh'!$F98, 'CDCM per kWh'!$F$6:$F$38, 0)) * 'Discounts %'!I98</f>
        <v>-0.46674022360128076</v>
      </c>
      <c r="J98" s="194">
        <f>INDEX('CDCM per kWh'!J$6:J$38, MATCH('Discounts per kWh'!$F98, 'CDCM per kWh'!$F$6:$F$38, 0)) * 'Discounts %'!J98</f>
        <v>-0.39411137172718397</v>
      </c>
      <c r="K98" s="194">
        <f>INDEX('CDCM per kWh'!K$6:K$38, MATCH('Discounts per kWh'!$F98, 'CDCM per kWh'!$F$6:$F$38, 0)) * 'Discounts %'!K98</f>
        <v>-0.36192007613201316</v>
      </c>
      <c r="L98" s="194">
        <f>INDEX('CDCM per kWh'!L$6:L$38, MATCH('Discounts per kWh'!$F98, 'CDCM per kWh'!$F$6:$F$38, 0)) * 'Discounts %'!L98</f>
        <v>-0.43341941512174958</v>
      </c>
      <c r="M98" s="194">
        <f>INDEX('CDCM per kWh'!M$6:M$38, MATCH('Discounts per kWh'!$F98, 'CDCM per kWh'!$F$6:$F$38, 0)) * 'Discounts %'!M98</f>
        <v>-0.45101293409135612</v>
      </c>
      <c r="N98" s="194">
        <f>INDEX('CDCM per kWh'!N$6:N$38, MATCH('Discounts per kWh'!$F98, 'CDCM per kWh'!$F$6:$F$38, 0)) * 'Discounts %'!N98</f>
        <v>-0.40596368661553556</v>
      </c>
      <c r="O98" s="194">
        <f>INDEX('CDCM per kWh'!O$6:O$38, MATCH('Discounts per kWh'!$F98, 'CDCM per kWh'!$F$6:$F$38, 0)) * 'Discounts %'!O98</f>
        <v>-0.69592102655408072</v>
      </c>
      <c r="P98" s="194">
        <f>INDEX('CDCM per kWh'!P$6:P$38, MATCH('Discounts per kWh'!$F98, 'CDCM per kWh'!$F$6:$F$38, 0)) * 'Discounts %'!P98</f>
        <v>-0.69306363609447907</v>
      </c>
      <c r="Q98" s="194">
        <f>INDEX('CDCM per kWh'!Q$6:Q$38, MATCH('Discounts per kWh'!$F98, 'CDCM per kWh'!$F$6:$F$38, 0)) * 'Discounts %'!Q98</f>
        <v>-0.53174112614638847</v>
      </c>
      <c r="R98" s="194">
        <f>INDEX('CDCM per kWh'!R$6:R$38, MATCH('Discounts per kWh'!$F98, 'CDCM per kWh'!$F$6:$F$38, 0)) * 'Discounts %'!R98</f>
        <v>-0.56878771918713245</v>
      </c>
      <c r="S98" s="194">
        <f>INDEX('CDCM per kWh'!S$6:S$38, MATCH('Discounts per kWh'!$F98, 'CDCM per kWh'!$F$6:$F$38, 0)) * 'Discounts %'!S98</f>
        <v>-0.29583257216319025</v>
      </c>
      <c r="T98" s="194">
        <f>INDEX('CDCM per kWh'!T$6:T$38, MATCH('Discounts per kWh'!$F98, 'CDCM per kWh'!$F$6:$F$38, 0)) * 'Discounts %'!T98</f>
        <v>-0.23625816745801703</v>
      </c>
      <c r="U98" s="194">
        <f>INDEX('CDCM per kWh'!U$6:U$38, MATCH('Discounts per kWh'!$F98, 'CDCM per kWh'!$F$6:$F$38, 0)) * 'Discounts %'!U98</f>
        <v>-0.38999060590114665</v>
      </c>
      <c r="V98" s="194">
        <f>INDEX('CDCM per kWh'!V$6:V$38, MATCH('Discounts per kWh'!$F98, 'CDCM per kWh'!$F$6:$F$38, 0)) * 'Discounts %'!V98</f>
        <v>-0.6143287849921496</v>
      </c>
      <c r="W98" s="10"/>
      <c r="X98" s="194">
        <f>INDEX('CDCM per kWh'!X$6:X$38, MATCH('Discounts per kWh'!$F98, 'CDCM per kWh'!$F$6:$F$38, 0)) * 'Discounts %'!X98</f>
        <v>-0.56715241951914463</v>
      </c>
      <c r="Y98" s="194">
        <f>INDEX('CDCM per kWh'!Y$6:Y$38, MATCH('Discounts per kWh'!$F98, 'CDCM per kWh'!$F$6:$F$38, 0)) * 'Discounts %'!Y98</f>
        <v>-0.42524227275318538</v>
      </c>
      <c r="Z98" s="194">
        <f>INDEX('CDCM per kWh'!Z$6:Z$38, MATCH('Discounts per kWh'!$F98, 'CDCM per kWh'!$F$6:$F$38, 0)) * 'Discounts %'!Z98</f>
        <v>-0.40151302696619445</v>
      </c>
      <c r="AA98" s="194">
        <f>INDEX('CDCM per kWh'!AA$6:AA$38, MATCH('Discounts per kWh'!$F98, 'CDCM per kWh'!$F$6:$F$38, 0)) * 'Discounts %'!AA98</f>
        <v>-0.54056387241979031</v>
      </c>
      <c r="AB98" s="194">
        <f>INDEX('CDCM per kWh'!AB$6:AB$38, MATCH('Discounts per kWh'!$F98, 'CDCM per kWh'!$F$6:$F$38, 0)) * 'Discounts %'!AB98</f>
        <v>-0.5099022658648551</v>
      </c>
      <c r="AC98" s="194">
        <f>INDEX('CDCM per kWh'!AC$6:AC$38, MATCH('Discounts per kWh'!$F98, 'CDCM per kWh'!$F$6:$F$38, 0)) * 'Discounts %'!AC98</f>
        <v>-0.40596410846816694</v>
      </c>
      <c r="AD98" s="194">
        <f>INDEX('CDCM per kWh'!AD$6:AD$38, MATCH('Discounts per kWh'!$F98, 'CDCM per kWh'!$F$6:$F$38, 0)) * 'Discounts %'!AD98</f>
        <v>-0.6959227372077984</v>
      </c>
      <c r="AE98" s="194">
        <f>INDEX('CDCM per kWh'!AE$6:AE$38, MATCH('Discounts per kWh'!$F98, 'CDCM per kWh'!$F$6:$F$38, 0)) * 'Discounts %'!AE98</f>
        <v>-0.78423879369916949</v>
      </c>
      <c r="AF98" s="194">
        <f>INDEX('CDCM per kWh'!AF$6:AF$38, MATCH('Discounts per kWh'!$F98, 'CDCM per kWh'!$F$6:$F$38, 0)) * 'Discounts %'!AF98</f>
        <v>-0.64407972376550238</v>
      </c>
      <c r="AG98" s="194">
        <f>INDEX('CDCM per kWh'!AG$6:AG$38, MATCH('Discounts per kWh'!$F98, 'CDCM per kWh'!$F$6:$F$38, 0)) * 'Discounts %'!AG98</f>
        <v>-0.65852375676766284</v>
      </c>
      <c r="AH98" s="194">
        <f>INDEX('CDCM per kWh'!AH$6:AH$38, MATCH('Discounts per kWh'!$F98, 'CDCM per kWh'!$F$6:$F$38, 0)) * 'Discounts %'!AH98</f>
        <v>-0.37322385856976875</v>
      </c>
      <c r="AI98" s="194">
        <f>INDEX('CDCM per kWh'!AI$6:AI$38, MATCH('Discounts per kWh'!$F98, 'CDCM per kWh'!$F$6:$F$38, 0)) * 'Discounts %'!AI98</f>
        <v>-0.26411787861678532</v>
      </c>
      <c r="AJ98" s="194">
        <f>INDEX('CDCM per kWh'!AJ$6:AJ$38, MATCH('Discounts per kWh'!$F98, 'CDCM per kWh'!$F$6:$F$38, 0)) * 'Discounts %'!AJ98</f>
        <v>-0.4692179549646443</v>
      </c>
      <c r="AK98" s="194">
        <f>INDEX('CDCM per kWh'!AK$6:AK$38, MATCH('Discounts per kWh'!$F98, 'CDCM per kWh'!$F$6:$F$38, 0)) * 'Discounts %'!AK98</f>
        <v>-0.68989735383057349</v>
      </c>
      <c r="AL98" s="10"/>
      <c r="AM98" s="58">
        <f t="shared" si="16"/>
        <v>-0.10041219591786388</v>
      </c>
      <c r="AN98" s="58">
        <f t="shared" si="16"/>
        <v>-3.1130901026001412E-2</v>
      </c>
      <c r="AO98" s="58">
        <f t="shared" si="16"/>
        <v>-3.9592950834181295E-2</v>
      </c>
      <c r="AP98" s="58">
        <f t="shared" si="14"/>
        <v>-0.10714445729804073</v>
      </c>
      <c r="AQ98" s="58">
        <f t="shared" si="14"/>
        <v>-5.8889331773498976E-2</v>
      </c>
      <c r="AR98" s="58">
        <f t="shared" si="14"/>
        <v>-4.218526313826132E-7</v>
      </c>
      <c r="AS98" s="58">
        <f t="shared" si="14"/>
        <v>-1.7106537176792003E-6</v>
      </c>
      <c r="AT98" s="58">
        <f t="shared" si="14"/>
        <v>-9.1175157604690416E-2</v>
      </c>
      <c r="AU98" s="58">
        <f t="shared" si="14"/>
        <v>-0.11233859761911391</v>
      </c>
      <c r="AV98" s="58">
        <f t="shared" si="14"/>
        <v>-8.9736037580530392E-2</v>
      </c>
      <c r="AW98" s="58">
        <f t="shared" si="14"/>
        <v>-7.7391286406578497E-2</v>
      </c>
      <c r="AX98" s="58">
        <f t="shared" si="14"/>
        <v>-2.7859711158768286E-2</v>
      </c>
      <c r="AY98" s="58">
        <f t="shared" si="14"/>
        <v>-7.9227349063497654E-2</v>
      </c>
      <c r="AZ98" s="58">
        <f t="shared" si="14"/>
        <v>-7.5568568838423889E-2</v>
      </c>
      <c r="BA98" s="10"/>
      <c r="BB98" s="58">
        <f t="shared" si="15"/>
        <v>0.21513508123020136</v>
      </c>
      <c r="BC98" s="58">
        <f t="shared" si="15"/>
        <v>7.8990111068277372E-2</v>
      </c>
      <c r="BD98" s="58">
        <f t="shared" si="15"/>
        <v>0.10939694547295425</v>
      </c>
      <c r="BE98" s="58">
        <f t="shared" si="15"/>
        <v>0.24720733211257584</v>
      </c>
      <c r="BF98" s="58">
        <f t="shared" si="15"/>
        <v>0.13057127040523075</v>
      </c>
      <c r="BG98" s="58">
        <f t="shared" si="15"/>
        <v>1.0391388325875687E-6</v>
      </c>
      <c r="BH98" s="58">
        <f t="shared" si="15"/>
        <v>2.4581147176277532E-6</v>
      </c>
      <c r="BI98" s="58">
        <f t="shared" si="15"/>
        <v>0.13155380380144679</v>
      </c>
      <c r="BJ98" s="58">
        <f t="shared" si="15"/>
        <v>0.21126558036473383</v>
      </c>
      <c r="BK98" s="58">
        <f t="shared" si="15"/>
        <v>0.15776718546028776</v>
      </c>
      <c r="BL98" s="58">
        <f t="shared" si="15"/>
        <v>0.26160502151834419</v>
      </c>
      <c r="BM98" s="58">
        <f t="shared" si="15"/>
        <v>0.11792062665397142</v>
      </c>
      <c r="BN98" s="58">
        <f t="shared" si="15"/>
        <v>0.20315194228955327</v>
      </c>
      <c r="BO98" s="58">
        <f t="shared" si="15"/>
        <v>0.12300997557747448</v>
      </c>
      <c r="BP98" s="134"/>
    </row>
    <row r="99" spans="2:68" x14ac:dyDescent="0.3">
      <c r="B99" s="134"/>
      <c r="C99" s="134"/>
      <c r="D99" s="112" t="s">
        <v>184</v>
      </c>
      <c r="E99" s="112" t="s">
        <v>132</v>
      </c>
      <c r="F99" s="112" t="s">
        <v>72</v>
      </c>
      <c r="G99" s="112" t="s">
        <v>162</v>
      </c>
      <c r="H99" s="113"/>
      <c r="I99" s="181">
        <f>INDEX('CDCM per kWh'!I$6:I$38, MATCH('Discounts per kWh'!$F99, 'CDCM per kWh'!$F$6:$F$38, 0)) * 'Discounts %'!I99</f>
        <v>2.1185922561231845</v>
      </c>
      <c r="J99" s="182">
        <f>INDEX('CDCM per kWh'!J$6:J$38, MATCH('Discounts per kWh'!$F99, 'CDCM per kWh'!$F$6:$F$38, 0)) * 'Discounts %'!J99</f>
        <v>2.6284350734168633</v>
      </c>
      <c r="K99" s="182">
        <f>INDEX('CDCM per kWh'!K$6:K$38, MATCH('Discounts per kWh'!$F99, 'CDCM per kWh'!$F$6:$F$38, 0)) * 'Discounts %'!K99</f>
        <v>2.2114093491339122</v>
      </c>
      <c r="L99" s="182">
        <f>INDEX('CDCM per kWh'!L$6:L$38, MATCH('Discounts per kWh'!$F99, 'CDCM per kWh'!$F$6:$F$38, 0)) * 'Discounts %'!L99</f>
        <v>3.6865786186380407</v>
      </c>
      <c r="M99" s="182">
        <f>INDEX('CDCM per kWh'!M$6:M$38, MATCH('Discounts per kWh'!$F99, 'CDCM per kWh'!$F$6:$F$38, 0)) * 'Discounts %'!M99</f>
        <v>2.0521182836380123</v>
      </c>
      <c r="N99" s="182">
        <f>INDEX('CDCM per kWh'!N$6:N$38, MATCH('Discounts per kWh'!$F99, 'CDCM per kWh'!$F$6:$F$38, 0)) * 'Discounts %'!N99</f>
        <v>2.9933736025221434</v>
      </c>
      <c r="O99" s="182">
        <f>INDEX('CDCM per kWh'!O$6:O$38, MATCH('Discounts per kWh'!$F99, 'CDCM per kWh'!$F$6:$F$38, 0)) * 'Discounts %'!O99</f>
        <v>3.0115173807171027</v>
      </c>
      <c r="P99" s="182">
        <f>INDEX('CDCM per kWh'!P$6:P$38, MATCH('Discounts per kWh'!$F99, 'CDCM per kWh'!$F$6:$F$38, 0)) * 'Discounts %'!P99</f>
        <v>1.7704373757023981</v>
      </c>
      <c r="Q99" s="182">
        <f>INDEX('CDCM per kWh'!Q$6:Q$38, MATCH('Discounts per kWh'!$F99, 'CDCM per kWh'!$F$6:$F$38, 0)) * 'Discounts %'!Q99</f>
        <v>2.1532286622830181</v>
      </c>
      <c r="R99" s="182">
        <f>INDEX('CDCM per kWh'!R$6:R$38, MATCH('Discounts per kWh'!$F99, 'CDCM per kWh'!$F$6:$F$38, 0)) * 'Discounts %'!R99</f>
        <v>1.972967703535033</v>
      </c>
      <c r="S99" s="182">
        <f>INDEX('CDCM per kWh'!S$6:S$38, MATCH('Discounts per kWh'!$F99, 'CDCM per kWh'!$F$6:$F$38, 0)) * 'Discounts %'!S99</f>
        <v>1.7104850682543984</v>
      </c>
      <c r="T99" s="182">
        <f>INDEX('CDCM per kWh'!T$6:T$38, MATCH('Discounts per kWh'!$F99, 'CDCM per kWh'!$F$6:$F$38, 0)) * 'Discounts %'!T99</f>
        <v>2.0430852848927392</v>
      </c>
      <c r="U99" s="182">
        <f>INDEX('CDCM per kWh'!U$6:U$38, MATCH('Discounts per kWh'!$F99, 'CDCM per kWh'!$F$6:$F$38, 0)) * 'Discounts %'!U99</f>
        <v>2.8584587175801817</v>
      </c>
      <c r="V99" s="182">
        <f>INDEX('CDCM per kWh'!V$6:V$38, MATCH('Discounts per kWh'!$F99, 'CDCM per kWh'!$F$6:$F$38, 0)) * 'Discounts %'!V99</f>
        <v>2.9339699508202393</v>
      </c>
      <c r="W99" s="113"/>
      <c r="X99" s="181">
        <f>INDEX('CDCM per kWh'!X$6:X$38, MATCH('Discounts per kWh'!$F99, 'CDCM per kWh'!$F$6:$F$38, 0)) * 'Discounts %'!X99</f>
        <v>1.8452695382834621</v>
      </c>
      <c r="Y99" s="182">
        <f>INDEX('CDCM per kWh'!Y$6:Y$38, MATCH('Discounts per kWh'!$F99, 'CDCM per kWh'!$F$6:$F$38, 0)) * 'Discounts %'!Y99</f>
        <v>2.3922263098617562</v>
      </c>
      <c r="Z99" s="182">
        <f>INDEX('CDCM per kWh'!Z$6:Z$38, MATCH('Discounts per kWh'!$F99, 'CDCM per kWh'!$F$6:$F$38, 0)) * 'Discounts %'!Z99</f>
        <v>2.1590235933037727</v>
      </c>
      <c r="AA99" s="182">
        <f>INDEX('CDCM per kWh'!AA$6:AA$38, MATCH('Discounts per kWh'!$F99, 'CDCM per kWh'!$F$6:$F$38, 0)) * 'Discounts %'!AA99</f>
        <v>3.1135715878942358</v>
      </c>
      <c r="AB99" s="182">
        <f>INDEX('CDCM per kWh'!AB$6:AB$38, MATCH('Discounts per kWh'!$F99, 'CDCM per kWh'!$F$6:$F$38, 0)) * 'Discounts %'!AB99</f>
        <v>1.8653675932890066</v>
      </c>
      <c r="AC99" s="182">
        <f>INDEX('CDCM per kWh'!AC$6:AC$38, MATCH('Discounts per kWh'!$F99, 'CDCM per kWh'!$F$6:$F$38, 0)) * 'Discounts %'!AC99</f>
        <v>2.7913997462261184</v>
      </c>
      <c r="AD99" s="182">
        <f>INDEX('CDCM per kWh'!AD$6:AD$38, MATCH('Discounts per kWh'!$F99, 'CDCM per kWh'!$F$6:$F$38, 0)) * 'Discounts %'!AD99</f>
        <v>2.7671406031772925</v>
      </c>
      <c r="AE99" s="182">
        <f>INDEX('CDCM per kWh'!AE$6:AE$38, MATCH('Discounts per kWh'!$F99, 'CDCM per kWh'!$F$6:$F$38, 0)) * 'Discounts %'!AE99</f>
        <v>1.5562840284930766</v>
      </c>
      <c r="AF99" s="182">
        <f>INDEX('CDCM per kWh'!AF$6:AF$38, MATCH('Discounts per kWh'!$F99, 'CDCM per kWh'!$F$6:$F$38, 0)) * 'Discounts %'!AF99</f>
        <v>1.752461120781033</v>
      </c>
      <c r="AG99" s="182">
        <f>INDEX('CDCM per kWh'!AG$6:AG$38, MATCH('Discounts per kWh'!$F99, 'CDCM per kWh'!$F$6:$F$38, 0)) * 'Discounts %'!AG99</f>
        <v>1.4887958941123356</v>
      </c>
      <c r="AH99" s="182">
        <f>INDEX('CDCM per kWh'!AH$6:AH$38, MATCH('Discounts per kWh'!$F99, 'CDCM per kWh'!$F$6:$F$38, 0)) * 'Discounts %'!AH99</f>
        <v>1.5316857117584941</v>
      </c>
      <c r="AI99" s="182">
        <f>INDEX('CDCM per kWh'!AI$6:AI$38, MATCH('Discounts per kWh'!$F99, 'CDCM per kWh'!$F$6:$F$38, 0)) * 'Discounts %'!AI99</f>
        <v>2.0116338801482816</v>
      </c>
      <c r="AJ99" s="182">
        <f>INDEX('CDCM per kWh'!AJ$6:AJ$38, MATCH('Discounts per kWh'!$F99, 'CDCM per kWh'!$F$6:$F$38, 0)) * 'Discounts %'!AJ99</f>
        <v>2.6297231802701533</v>
      </c>
      <c r="AK99" s="182">
        <f>INDEX('CDCM per kWh'!AK$6:AK$38, MATCH('Discounts per kWh'!$F99, 'CDCM per kWh'!$F$6:$F$38, 0)) * 'Discounts %'!AK99</f>
        <v>2.7876427933398586</v>
      </c>
      <c r="AL99" s="113"/>
      <c r="AM99" s="115">
        <f t="shared" si="16"/>
        <v>-0.2733227178397224</v>
      </c>
      <c r="AN99" s="115">
        <f t="shared" si="16"/>
        <v>-0.23620876355510712</v>
      </c>
      <c r="AO99" s="115">
        <f t="shared" si="16"/>
        <v>-5.2385755830139491E-2</v>
      </c>
      <c r="AP99" s="115">
        <f t="shared" si="14"/>
        <v>-0.57300703074380488</v>
      </c>
      <c r="AQ99" s="115">
        <f t="shared" si="14"/>
        <v>-0.18675069034900571</v>
      </c>
      <c r="AR99" s="115">
        <f t="shared" si="14"/>
        <v>-0.20197385629602493</v>
      </c>
      <c r="AS99" s="115">
        <f t="shared" si="14"/>
        <v>-0.24437677753981024</v>
      </c>
      <c r="AT99" s="115">
        <f t="shared" si="14"/>
        <v>-0.21415334720932155</v>
      </c>
      <c r="AU99" s="115">
        <f t="shared" si="14"/>
        <v>-0.40076754150198513</v>
      </c>
      <c r="AV99" s="115">
        <f t="shared" si="14"/>
        <v>-0.48417180942269744</v>
      </c>
      <c r="AW99" s="115">
        <f t="shared" si="14"/>
        <v>-0.17879935649590428</v>
      </c>
      <c r="AX99" s="115">
        <f t="shared" si="14"/>
        <v>-3.1451404744457623E-2</v>
      </c>
      <c r="AY99" s="115">
        <f t="shared" si="14"/>
        <v>-0.22873553731002838</v>
      </c>
      <c r="AZ99" s="115">
        <f t="shared" si="14"/>
        <v>-0.14632715748038061</v>
      </c>
      <c r="BA99" s="113"/>
      <c r="BB99" s="115">
        <f t="shared" si="15"/>
        <v>-0.12901147781021163</v>
      </c>
      <c r="BC99" s="115">
        <f t="shared" si="15"/>
        <v>-8.9866691379994756E-2</v>
      </c>
      <c r="BD99" s="115">
        <f t="shared" si="15"/>
        <v>-2.3688855186696268E-2</v>
      </c>
      <c r="BE99" s="115">
        <f t="shared" si="15"/>
        <v>-0.15543057398718788</v>
      </c>
      <c r="BF99" s="115">
        <f t="shared" si="15"/>
        <v>-9.1003862612603667E-2</v>
      </c>
      <c r="BG99" s="115">
        <f t="shared" si="15"/>
        <v>-6.7473654516712084E-2</v>
      </c>
      <c r="BH99" s="115">
        <f t="shared" si="15"/>
        <v>-8.1147390715579804E-2</v>
      </c>
      <c r="BI99" s="115">
        <f t="shared" si="15"/>
        <v>-0.12096070165958792</v>
      </c>
      <c r="BJ99" s="115">
        <f t="shared" si="15"/>
        <v>-0.18612400462710757</v>
      </c>
      <c r="BK99" s="115">
        <f t="shared" si="15"/>
        <v>-0.24540280540588191</v>
      </c>
      <c r="BL99" s="115">
        <f t="shared" si="15"/>
        <v>-0.10453137523052126</v>
      </c>
      <c r="BM99" s="115">
        <f t="shared" si="15"/>
        <v>-1.539407335416681E-2</v>
      </c>
      <c r="BN99" s="115">
        <f t="shared" si="15"/>
        <v>-8.0020584486056062E-2</v>
      </c>
      <c r="BO99" s="115">
        <f t="shared" si="15"/>
        <v>-4.9873434265907346E-2</v>
      </c>
      <c r="BP99" s="134"/>
    </row>
    <row r="100" spans="2:68" x14ac:dyDescent="0.3">
      <c r="B100" s="134"/>
      <c r="C100" s="134"/>
      <c r="D100" s="8" t="s">
        <v>184</v>
      </c>
      <c r="E100" s="8" t="s">
        <v>132</v>
      </c>
      <c r="F100" s="8" t="s">
        <v>74</v>
      </c>
      <c r="G100" s="8" t="s">
        <v>162</v>
      </c>
      <c r="H100" s="134"/>
      <c r="I100" s="181">
        <f>INDEX('CDCM per kWh'!I$6:I$38, MATCH('Discounts per kWh'!$F100, 'CDCM per kWh'!$F$6:$F$38, 0)) * 'Discounts %'!I100</f>
        <v>1.5105390722319236</v>
      </c>
      <c r="J100" s="181">
        <f>INDEX('CDCM per kWh'!J$6:J$38, MATCH('Discounts per kWh'!$F100, 'CDCM per kWh'!$F$6:$F$38, 0)) * 'Discounts %'!J100</f>
        <v>1.9543784496009857</v>
      </c>
      <c r="K100" s="181">
        <f>INDEX('CDCM per kWh'!K$6:K$38, MATCH('Discounts per kWh'!$F100, 'CDCM per kWh'!$F$6:$F$38, 0)) * 'Discounts %'!K100</f>
        <v>1.755454431019202</v>
      </c>
      <c r="L100" s="181">
        <f>INDEX('CDCM per kWh'!L$6:L$38, MATCH('Discounts per kWh'!$F100, 'CDCM per kWh'!$F$6:$F$38, 0)) * 'Discounts %'!L100</f>
        <v>2.9056199473443942</v>
      </c>
      <c r="M100" s="181">
        <f>INDEX('CDCM per kWh'!M$6:M$38, MATCH('Discounts per kWh'!$F100, 'CDCM per kWh'!$F$6:$F$38, 0)) * 'Discounts %'!M100</f>
        <v>1.5569481644456076</v>
      </c>
      <c r="N100" s="181">
        <f>INDEX('CDCM per kWh'!N$6:N$38, MATCH('Discounts per kWh'!$F100, 'CDCM per kWh'!$F$6:$F$38, 0)) * 'Discounts %'!N100</f>
        <v>2.3862588064390748</v>
      </c>
      <c r="O100" s="181">
        <f>INDEX('CDCM per kWh'!O$6:O$38, MATCH('Discounts per kWh'!$F100, 'CDCM per kWh'!$F$6:$F$38, 0)) * 'Discounts %'!O100</f>
        <v>2.2040028295746539</v>
      </c>
      <c r="P100" s="181">
        <f>INDEX('CDCM per kWh'!P$6:P$38, MATCH('Discounts per kWh'!$F100, 'CDCM per kWh'!$F$6:$F$38, 0)) * 'Discounts %'!P100</f>
        <v>1.2219632743777396</v>
      </c>
      <c r="Q100" s="181">
        <f>INDEX('CDCM per kWh'!Q$6:Q$38, MATCH('Discounts per kWh'!$F100, 'CDCM per kWh'!$F$6:$F$38, 0)) * 'Discounts %'!Q100</f>
        <v>1.7527710137484078</v>
      </c>
      <c r="R100" s="181">
        <f>INDEX('CDCM per kWh'!R$6:R$38, MATCH('Discounts per kWh'!$F100, 'CDCM per kWh'!$F$6:$F$38, 0)) * 'Discounts %'!R100</f>
        <v>1.5306579371344007</v>
      </c>
      <c r="S100" s="181">
        <f>INDEX('CDCM per kWh'!S$6:S$38, MATCH('Discounts per kWh'!$F100, 'CDCM per kWh'!$F$6:$F$38, 0)) * 'Discounts %'!S100</f>
        <v>1.5068494894715894</v>
      </c>
      <c r="T100" s="181">
        <f>INDEX('CDCM per kWh'!T$6:T$38, MATCH('Discounts per kWh'!$F100, 'CDCM per kWh'!$F$6:$F$38, 0)) * 'Discounts %'!T100</f>
        <v>1.6563183962610295</v>
      </c>
      <c r="U100" s="181">
        <f>INDEX('CDCM per kWh'!U$6:U$38, MATCH('Discounts per kWh'!$F100, 'CDCM per kWh'!$F$6:$F$38, 0)) * 'Discounts %'!U100</f>
        <v>2.2113128321282702</v>
      </c>
      <c r="V100" s="181">
        <f>INDEX('CDCM per kWh'!V$6:V$38, MATCH('Discounts per kWh'!$F100, 'CDCM per kWh'!$F$6:$F$38, 0)) * 'Discounts %'!V100</f>
        <v>2.284960184405147</v>
      </c>
      <c r="W100" s="134"/>
      <c r="X100" s="181">
        <f>INDEX('CDCM per kWh'!X$6:X$38, MATCH('Discounts per kWh'!$F100, 'CDCM per kWh'!$F$6:$F$38, 0)) * 'Discounts %'!X100</f>
        <v>1.8498623597499282</v>
      </c>
      <c r="Y100" s="181">
        <f>INDEX('CDCM per kWh'!Y$6:Y$38, MATCH('Discounts per kWh'!$F100, 'CDCM per kWh'!$F$6:$F$38, 0)) * 'Discounts %'!Y100</f>
        <v>2.0888475439735794</v>
      </c>
      <c r="Z100" s="181">
        <f>INDEX('CDCM per kWh'!Z$6:Z$38, MATCH('Discounts per kWh'!$F100, 'CDCM per kWh'!$F$6:$F$38, 0)) * 'Discounts %'!Z100</f>
        <v>1.8862073642463151</v>
      </c>
      <c r="AA100" s="181">
        <f>INDEX('CDCM per kWh'!AA$6:AA$38, MATCH('Discounts per kWh'!$F100, 'CDCM per kWh'!$F$6:$F$38, 0)) * 'Discounts %'!AA100</f>
        <v>3.091207492358981</v>
      </c>
      <c r="AB100" s="181">
        <f>INDEX('CDCM per kWh'!AB$6:AB$38, MATCH('Discounts per kWh'!$F100, 'CDCM per kWh'!$F$6:$F$38, 0)) * 'Discounts %'!AB100</f>
        <v>1.8104190764109698</v>
      </c>
      <c r="AC100" s="181">
        <f>INDEX('CDCM per kWh'!AC$6:AC$38, MATCH('Discounts per kWh'!$F100, 'CDCM per kWh'!$F$6:$F$38, 0)) * 'Discounts %'!AC100</f>
        <v>2.3862588064390748</v>
      </c>
      <c r="AD100" s="181">
        <f>INDEX('CDCM per kWh'!AD$6:AD$38, MATCH('Discounts per kWh'!$F100, 'CDCM per kWh'!$F$6:$F$38, 0)) * 'Discounts %'!AD100</f>
        <v>2.3752653320308661</v>
      </c>
      <c r="AE100" s="181">
        <f>INDEX('CDCM per kWh'!AE$6:AE$38, MATCH('Discounts per kWh'!$F100, 'CDCM per kWh'!$F$6:$F$38, 0)) * 'Discounts %'!AE100</f>
        <v>1.4491279296763968</v>
      </c>
      <c r="AF100" s="181">
        <f>INDEX('CDCM per kWh'!AF$6:AF$38, MATCH('Discounts per kWh'!$F100, 'CDCM per kWh'!$F$6:$F$38, 0)) * 'Discounts %'!AF100</f>
        <v>1.7820352693680033</v>
      </c>
      <c r="AG100" s="181">
        <f>INDEX('CDCM per kWh'!AG$6:AG$38, MATCH('Discounts per kWh'!$F100, 'CDCM per kWh'!$F$6:$F$38, 0)) * 'Discounts %'!AG100</f>
        <v>1.5136506386407198</v>
      </c>
      <c r="AH100" s="181">
        <f>INDEX('CDCM per kWh'!AH$6:AH$38, MATCH('Discounts per kWh'!$F100, 'CDCM per kWh'!$F$6:$F$38, 0)) * 'Discounts %'!AH100</f>
        <v>1.5433286969374991</v>
      </c>
      <c r="AI100" s="181">
        <f>INDEX('CDCM per kWh'!AI$6:AI$38, MATCH('Discounts per kWh'!$F100, 'CDCM per kWh'!$F$6:$F$38, 0)) * 'Discounts %'!AI100</f>
        <v>2.0260068885214912</v>
      </c>
      <c r="AJ100" s="181">
        <f>INDEX('CDCM per kWh'!AJ$6:AJ$38, MATCH('Discounts per kWh'!$F100, 'CDCM per kWh'!$F$6:$F$38, 0)) * 'Discounts %'!AJ100</f>
        <v>2.5101533590998137</v>
      </c>
      <c r="AK100" s="181">
        <f>INDEX('CDCM per kWh'!AK$6:AK$38, MATCH('Discounts per kWh'!$F100, 'CDCM per kWh'!$F$6:$F$38, 0)) * 'Discounts %'!AK100</f>
        <v>2.531912531489771</v>
      </c>
      <c r="AL100" s="134"/>
      <c r="AM100" s="193">
        <f t="shared" si="16"/>
        <v>0.33932328751800456</v>
      </c>
      <c r="AN100" s="193">
        <f t="shared" si="16"/>
        <v>0.13446909437259369</v>
      </c>
      <c r="AO100" s="193">
        <f t="shared" si="16"/>
        <v>0.13075293322711312</v>
      </c>
      <c r="AP100" s="193">
        <f t="shared" si="14"/>
        <v>0.18558754501458674</v>
      </c>
      <c r="AQ100" s="193">
        <f t="shared" si="14"/>
        <v>0.2534709119653622</v>
      </c>
      <c r="AR100" s="193">
        <f t="shared" si="14"/>
        <v>0</v>
      </c>
      <c r="AS100" s="193">
        <f t="shared" si="14"/>
        <v>0.17126250245621222</v>
      </c>
      <c r="AT100" s="193">
        <f t="shared" si="14"/>
        <v>0.22716465529865726</v>
      </c>
      <c r="AU100" s="193">
        <f t="shared" si="14"/>
        <v>2.9264255619595447E-2</v>
      </c>
      <c r="AV100" s="193">
        <f t="shared" si="14"/>
        <v>-1.7007298493680878E-2</v>
      </c>
      <c r="AW100" s="193">
        <f t="shared" si="14"/>
        <v>3.6479207465909713E-2</v>
      </c>
      <c r="AX100" s="193">
        <f t="shared" si="14"/>
        <v>0.36968849226046174</v>
      </c>
      <c r="AY100" s="193">
        <f t="shared" si="14"/>
        <v>0.29884052697154351</v>
      </c>
      <c r="AZ100" s="193">
        <f t="shared" si="14"/>
        <v>0.24695234708462399</v>
      </c>
      <c r="BA100" s="134"/>
      <c r="BB100" s="193">
        <f t="shared" si="15"/>
        <v>0.22463721313519647</v>
      </c>
      <c r="BC100" s="193">
        <f t="shared" si="15"/>
        <v>6.8804020224459334E-2</v>
      </c>
      <c r="BD100" s="193">
        <f t="shared" si="15"/>
        <v>7.4483809386723346E-2</v>
      </c>
      <c r="BE100" s="193">
        <f t="shared" si="15"/>
        <v>6.3871926947708837E-2</v>
      </c>
      <c r="BF100" s="193">
        <f t="shared" si="15"/>
        <v>0.16279983993919103</v>
      </c>
      <c r="BG100" s="193">
        <f t="shared" si="15"/>
        <v>0</v>
      </c>
      <c r="BH100" s="193">
        <f t="shared" si="15"/>
        <v>7.7705209883629695E-2</v>
      </c>
      <c r="BI100" s="193">
        <f t="shared" si="15"/>
        <v>0.18590137695777831</v>
      </c>
      <c r="BJ100" s="193">
        <f t="shared" si="15"/>
        <v>1.6695994736364364E-2</v>
      </c>
      <c r="BK100" s="193">
        <f t="shared" si="15"/>
        <v>-1.1111103324313497E-2</v>
      </c>
      <c r="BL100" s="193">
        <f t="shared" si="15"/>
        <v>2.4208925789066013E-2</v>
      </c>
      <c r="BM100" s="193">
        <f t="shared" si="15"/>
        <v>0.22319892907969624</v>
      </c>
      <c r="BN100" s="193">
        <f t="shared" si="15"/>
        <v>0.13514167811522421</v>
      </c>
      <c r="BO100" s="193">
        <f t="shared" si="15"/>
        <v>0.10807730864199461</v>
      </c>
      <c r="BP100" s="134"/>
    </row>
    <row r="101" spans="2:68" x14ac:dyDescent="0.3">
      <c r="B101" s="134"/>
      <c r="C101" s="134"/>
      <c r="D101" s="8" t="s">
        <v>184</v>
      </c>
      <c r="E101" s="8" t="s">
        <v>132</v>
      </c>
      <c r="F101" s="8" t="s">
        <v>75</v>
      </c>
      <c r="G101" s="8" t="s">
        <v>162</v>
      </c>
      <c r="H101" s="134"/>
      <c r="I101" s="181">
        <f>INDEX('CDCM per kWh'!I$6:I$38, MATCH('Discounts per kWh'!$F101, 'CDCM per kWh'!$F$6:$F$38, 0)) * 'Discounts %'!I101</f>
        <v>0.5941269489431904</v>
      </c>
      <c r="J101" s="181">
        <f>INDEX('CDCM per kWh'!J$6:J$38, MATCH('Discounts per kWh'!$F101, 'CDCM per kWh'!$F$6:$F$38, 0)) * 'Discounts %'!J101</f>
        <v>1.0277693436011766</v>
      </c>
      <c r="K101" s="181">
        <f>INDEX('CDCM per kWh'!K$6:K$38, MATCH('Discounts per kWh'!$F101, 'CDCM per kWh'!$F$6:$F$38, 0)) * 'Discounts %'!K101</f>
        <v>1.1139742717564804</v>
      </c>
      <c r="L101" s="181">
        <f>INDEX('CDCM per kWh'!L$6:L$38, MATCH('Discounts per kWh'!$F101, 'CDCM per kWh'!$F$6:$F$38, 0)) * 'Discounts %'!L101</f>
        <v>1.8197679165709932</v>
      </c>
      <c r="M101" s="181">
        <f>INDEX('CDCM per kWh'!M$6:M$38, MATCH('Discounts per kWh'!$F101, 'CDCM per kWh'!$F$6:$F$38, 0)) * 'Discounts %'!M101</f>
        <v>0.70134219693680133</v>
      </c>
      <c r="N101" s="181">
        <f>INDEX('CDCM per kWh'!N$6:N$38, MATCH('Discounts per kWh'!$F101, 'CDCM per kWh'!$F$6:$F$38, 0)) * 'Discounts %'!N101</f>
        <v>1.0980000000000001</v>
      </c>
      <c r="O101" s="181">
        <f>INDEX('CDCM per kWh'!O$6:O$38, MATCH('Discounts per kWh'!$F101, 'CDCM per kWh'!$F$6:$F$38, 0)) * 'Discounts %'!O101</f>
        <v>1.0754332347759075</v>
      </c>
      <c r="P101" s="181">
        <f>INDEX('CDCM per kWh'!P$6:P$38, MATCH('Discounts per kWh'!$F101, 'CDCM per kWh'!$F$6:$F$38, 0)) * 'Discounts %'!P101</f>
        <v>0</v>
      </c>
      <c r="Q101" s="181">
        <f>INDEX('CDCM per kWh'!Q$6:Q$38, MATCH('Discounts per kWh'!$F101, 'CDCM per kWh'!$F$6:$F$38, 0)) * 'Discounts %'!Q101</f>
        <v>0.45271226017455385</v>
      </c>
      <c r="R101" s="181">
        <f>INDEX('CDCM per kWh'!R$6:R$38, MATCH('Discounts per kWh'!$F101, 'CDCM per kWh'!$F$6:$F$38, 0)) * 'Discounts %'!R101</f>
        <v>0.16846729004363792</v>
      </c>
      <c r="S101" s="181">
        <f>INDEX('CDCM per kWh'!S$6:S$38, MATCH('Discounts per kWh'!$F101, 'CDCM per kWh'!$F$6:$F$38, 0)) * 'Discounts %'!S101</f>
        <v>0.86714872143451083</v>
      </c>
      <c r="T101" s="181">
        <f>INDEX('CDCM per kWh'!T$6:T$38, MATCH('Discounts per kWh'!$F101, 'CDCM per kWh'!$F$6:$F$38, 0)) * 'Discounts %'!T101</f>
        <v>0.87897530992267092</v>
      </c>
      <c r="U101" s="181">
        <f>INDEX('CDCM per kWh'!U$6:U$38, MATCH('Discounts per kWh'!$F101, 'CDCM per kWh'!$F$6:$F$38, 0)) * 'Discounts %'!U101</f>
        <v>1.2476588905146972</v>
      </c>
      <c r="V101" s="181">
        <f>INDEX('CDCM per kWh'!V$6:V$38, MATCH('Discounts per kWh'!$F101, 'CDCM per kWh'!$F$6:$F$38, 0)) * 'Discounts %'!V101</f>
        <v>1.3358709348684672</v>
      </c>
      <c r="W101" s="134"/>
      <c r="X101" s="181">
        <f>INDEX('CDCM per kWh'!X$6:X$38, MATCH('Discounts per kWh'!$F101, 'CDCM per kWh'!$F$6:$F$38, 0)) * 'Discounts %'!X101</f>
        <v>0.72699999999999998</v>
      </c>
      <c r="Y101" s="181">
        <f>INDEX('CDCM per kWh'!Y$6:Y$38, MATCH('Discounts per kWh'!$F101, 'CDCM per kWh'!$F$6:$F$38, 0)) * 'Discounts %'!Y101</f>
        <v>1.099</v>
      </c>
      <c r="Z101" s="181">
        <f>INDEX('CDCM per kWh'!Z$6:Z$38, MATCH('Discounts per kWh'!$F101, 'CDCM per kWh'!$F$6:$F$38, 0)) * 'Discounts %'!Z101</f>
        <v>1.1979999999999997</v>
      </c>
      <c r="AA101" s="181">
        <f>INDEX('CDCM per kWh'!AA$6:AA$38, MATCH('Discounts per kWh'!$F101, 'CDCM per kWh'!$F$6:$F$38, 0)) * 'Discounts %'!AA101</f>
        <v>1.9359999999999999</v>
      </c>
      <c r="AB101" s="181">
        <f>INDEX('CDCM per kWh'!AB$6:AB$38, MATCH('Discounts per kWh'!$F101, 'CDCM per kWh'!$F$6:$F$38, 0)) * 'Discounts %'!AB101</f>
        <v>0.81499999999999984</v>
      </c>
      <c r="AC101" s="181">
        <f>INDEX('CDCM per kWh'!AC$6:AC$38, MATCH('Discounts per kWh'!$F101, 'CDCM per kWh'!$F$6:$F$38, 0)) * 'Discounts %'!AC101</f>
        <v>1.0980000000000001</v>
      </c>
      <c r="AD101" s="181">
        <f>INDEX('CDCM per kWh'!AD$6:AD$38, MATCH('Discounts per kWh'!$F101, 'CDCM per kWh'!$F$6:$F$38, 0)) * 'Discounts %'!AD101</f>
        <v>1.1579999999999997</v>
      </c>
      <c r="AE101" s="181">
        <f>INDEX('CDCM per kWh'!AE$6:AE$38, MATCH('Discounts per kWh'!$F101, 'CDCM per kWh'!$F$6:$F$38, 0)) * 'Discounts %'!AE101</f>
        <v>0</v>
      </c>
      <c r="AF101" s="181">
        <f>INDEX('CDCM per kWh'!AF$6:AF$38, MATCH('Discounts per kWh'!$F101, 'CDCM per kWh'!$F$6:$F$38, 0)) * 'Discounts %'!AF101</f>
        <v>0.46040438461339678</v>
      </c>
      <c r="AG101" s="181">
        <f>INDEX('CDCM per kWh'!AG$6:AG$38, MATCH('Discounts per kWh'!$F101, 'CDCM per kWh'!$F$6:$F$38, 0)) * 'Discounts %'!AG101</f>
        <v>0.16668363226803826</v>
      </c>
      <c r="AH101" s="181">
        <f>INDEX('CDCM per kWh'!AH$6:AH$38, MATCH('Discounts per kWh'!$F101, 'CDCM per kWh'!$F$6:$F$38, 0)) * 'Discounts %'!AH101</f>
        <v>0.88814146047980236</v>
      </c>
      <c r="AI101" s="181">
        <f>INDEX('CDCM per kWh'!AI$6:AI$38, MATCH('Discounts per kWh'!$F101, 'CDCM per kWh'!$F$6:$F$38, 0)) * 'Discounts %'!AI101</f>
        <v>1.0749699632489353</v>
      </c>
      <c r="AJ101" s="181">
        <f>INDEX('CDCM per kWh'!AJ$6:AJ$38, MATCH('Discounts per kWh'!$F101, 'CDCM per kWh'!$F$6:$F$38, 0)) * 'Discounts %'!AJ101</f>
        <v>1.417</v>
      </c>
      <c r="AK101" s="181">
        <f>INDEX('CDCM per kWh'!AK$6:AK$38, MATCH('Discounts per kWh'!$F101, 'CDCM per kWh'!$F$6:$F$38, 0)) * 'Discounts %'!AK101</f>
        <v>1.48</v>
      </c>
      <c r="AL101" s="134"/>
      <c r="AM101" s="193">
        <f t="shared" si="16"/>
        <v>0.13287305105680958</v>
      </c>
      <c r="AN101" s="193">
        <f t="shared" si="16"/>
        <v>7.1230656398823422E-2</v>
      </c>
      <c r="AO101" s="193">
        <f t="shared" si="16"/>
        <v>8.4025728243519282E-2</v>
      </c>
      <c r="AP101" s="193">
        <f t="shared" si="14"/>
        <v>0.11623208342900671</v>
      </c>
      <c r="AQ101" s="193">
        <f t="shared" si="14"/>
        <v>0.1136578030631985</v>
      </c>
      <c r="AR101" s="193">
        <f t="shared" si="14"/>
        <v>0</v>
      </c>
      <c r="AS101" s="193">
        <f t="shared" si="14"/>
        <v>8.2566765224092231E-2</v>
      </c>
      <c r="AT101" s="193">
        <f t="shared" si="14"/>
        <v>0</v>
      </c>
      <c r="AU101" s="193">
        <f t="shared" si="14"/>
        <v>7.6921244388429288E-3</v>
      </c>
      <c r="AV101" s="193">
        <f t="shared" si="14"/>
        <v>-1.7836577755996619E-3</v>
      </c>
      <c r="AW101" s="193">
        <f t="shared" si="14"/>
        <v>2.0992739045291531E-2</v>
      </c>
      <c r="AX101" s="193">
        <f t="shared" si="14"/>
        <v>0.19599465332626442</v>
      </c>
      <c r="AY101" s="193">
        <f t="shared" si="14"/>
        <v>0.16934110948530279</v>
      </c>
      <c r="AZ101" s="193">
        <f t="shared" si="14"/>
        <v>0.14412906513153279</v>
      </c>
      <c r="BA101" s="134"/>
      <c r="BB101" s="193">
        <f t="shared" si="15"/>
        <v>0.2236442081833839</v>
      </c>
      <c r="BC101" s="193">
        <f t="shared" si="15"/>
        <v>6.9306072264463559E-2</v>
      </c>
      <c r="BD101" s="193">
        <f t="shared" si="15"/>
        <v>7.5428787157741164E-2</v>
      </c>
      <c r="BE101" s="193">
        <f t="shared" si="15"/>
        <v>6.3871926947708796E-2</v>
      </c>
      <c r="BF101" s="193">
        <f t="shared" si="15"/>
        <v>0.16205755700942137</v>
      </c>
      <c r="BG101" s="193">
        <f t="shared" si="15"/>
        <v>0</v>
      </c>
      <c r="BH101" s="193">
        <f t="shared" si="15"/>
        <v>7.6775352066645972E-2</v>
      </c>
      <c r="BI101" s="193">
        <f t="shared" si="15"/>
        <v>0</v>
      </c>
      <c r="BJ101" s="193">
        <f t="shared" si="15"/>
        <v>1.6991199743247618E-2</v>
      </c>
      <c r="BK101" s="193">
        <f t="shared" si="15"/>
        <v>-1.0587561390330685E-2</v>
      </c>
      <c r="BL101" s="193">
        <f t="shared" si="15"/>
        <v>2.4208925789065992E-2</v>
      </c>
      <c r="BM101" s="193">
        <f t="shared" si="15"/>
        <v>0.22298084043283004</v>
      </c>
      <c r="BN101" s="193">
        <f t="shared" si="15"/>
        <v>0.13572708916893497</v>
      </c>
      <c r="BO101" s="193">
        <f t="shared" si="15"/>
        <v>0.10789145969833085</v>
      </c>
      <c r="BP101" s="134"/>
    </row>
    <row r="102" spans="2:68" x14ac:dyDescent="0.3">
      <c r="B102" s="134"/>
      <c r="C102" s="134"/>
      <c r="D102" s="8" t="s">
        <v>184</v>
      </c>
      <c r="E102" s="8" t="s">
        <v>132</v>
      </c>
      <c r="F102" s="8" t="s">
        <v>76</v>
      </c>
      <c r="G102" s="8" t="s">
        <v>162</v>
      </c>
      <c r="H102" s="134"/>
      <c r="I102" s="181">
        <f>INDEX('CDCM per kWh'!I$6:I$38, MATCH('Discounts per kWh'!$F102, 'CDCM per kWh'!$F$6:$F$38, 0)) * 'Discounts %'!I102</f>
        <v>1.758561944314772</v>
      </c>
      <c r="J102" s="181">
        <f>INDEX('CDCM per kWh'!J$6:J$38, MATCH('Discounts per kWh'!$F102, 'CDCM per kWh'!$F$6:$F$38, 0)) * 'Discounts %'!J102</f>
        <v>2.1939835121617679</v>
      </c>
      <c r="K102" s="181">
        <f>INDEX('CDCM per kWh'!K$6:K$38, MATCH('Discounts per kWh'!$F102, 'CDCM per kWh'!$F$6:$F$38, 0)) * 'Discounts %'!K102</f>
        <v>2.025440676096919</v>
      </c>
      <c r="L102" s="181">
        <f>INDEX('CDCM per kWh'!L$6:L$38, MATCH('Discounts per kWh'!$F102, 'CDCM per kWh'!$F$6:$F$38, 0)) * 'Discounts %'!L102</f>
        <v>3.1541155055693841</v>
      </c>
      <c r="M102" s="181">
        <f>INDEX('CDCM per kWh'!M$6:M$38, MATCH('Discounts per kWh'!$F102, 'CDCM per kWh'!$F$6:$F$38, 0)) * 'Discounts %'!M102</f>
        <v>1.6384174668117677</v>
      </c>
      <c r="N102" s="181">
        <f>INDEX('CDCM per kWh'!N$6:N$38, MATCH('Discounts per kWh'!$F102, 'CDCM per kWh'!$F$6:$F$38, 0)) * 'Discounts %'!N102</f>
        <v>2.5998344787920131</v>
      </c>
      <c r="O102" s="181">
        <f>INDEX('CDCM per kWh'!O$6:O$38, MATCH('Discounts per kWh'!$F102, 'CDCM per kWh'!$F$6:$F$38, 0)) * 'Discounts %'!O102</f>
        <v>2.8603924704689905</v>
      </c>
      <c r="P102" s="181">
        <f>INDEX('CDCM per kWh'!P$6:P$38, MATCH('Discounts per kWh'!$F102, 'CDCM per kWh'!$F$6:$F$38, 0)) * 'Discounts %'!P102</f>
        <v>1.0999293160872345</v>
      </c>
      <c r="Q102" s="181">
        <f>INDEX('CDCM per kWh'!Q$6:Q$38, MATCH('Discounts per kWh'!$F102, 'CDCM per kWh'!$F$6:$F$38, 0)) * 'Discounts %'!Q102</f>
        <v>1.3144756384189917</v>
      </c>
      <c r="R102" s="181">
        <f>INDEX('CDCM per kWh'!R$6:R$38, MATCH('Discounts per kWh'!$F102, 'CDCM per kWh'!$F$6:$F$38, 0)) * 'Discounts %'!R102</f>
        <v>1.3162500619807931</v>
      </c>
      <c r="S102" s="181">
        <f>INDEX('CDCM per kWh'!S$6:S$38, MATCH('Discounts per kWh'!$F102, 'CDCM per kWh'!$F$6:$F$38, 0)) * 'Discounts %'!S102</f>
        <v>1.5775279394941895</v>
      </c>
      <c r="T102" s="181">
        <f>INDEX('CDCM per kWh'!T$6:T$38, MATCH('Discounts per kWh'!$F102, 'CDCM per kWh'!$F$6:$F$38, 0)) * 'Discounts %'!T102</f>
        <v>1.7052798214349139</v>
      </c>
      <c r="U102" s="181">
        <f>INDEX('CDCM per kWh'!U$6:U$38, MATCH('Discounts per kWh'!$F102, 'CDCM per kWh'!$F$6:$F$38, 0)) * 'Discounts %'!U102</f>
        <v>2.4170710301643177</v>
      </c>
      <c r="V102" s="181">
        <f>INDEX('CDCM per kWh'!V$6:V$38, MATCH('Discounts per kWh'!$F102, 'CDCM per kWh'!$F$6:$F$38, 0)) * 'Discounts %'!V102</f>
        <v>2.4307956238307451</v>
      </c>
      <c r="W102" s="134"/>
      <c r="X102" s="181">
        <f>INDEX('CDCM per kWh'!X$6:X$38, MATCH('Discounts per kWh'!$F102, 'CDCM per kWh'!$F$6:$F$38, 0)) * 'Discounts %'!X102</f>
        <v>1.8452695382834625</v>
      </c>
      <c r="Y102" s="181">
        <f>INDEX('CDCM per kWh'!Y$6:Y$38, MATCH('Discounts per kWh'!$F102, 'CDCM per kWh'!$F$6:$F$38, 0)) * 'Discounts %'!Y102</f>
        <v>2.3460398920026928</v>
      </c>
      <c r="Z102" s="181">
        <f>INDEX('CDCM per kWh'!Z$6:Z$38, MATCH('Discounts per kWh'!$F102, 'CDCM per kWh'!$F$6:$F$38, 0)) * 'Discounts %'!Z102</f>
        <v>2.1590235933037727</v>
      </c>
      <c r="AA102" s="181">
        <f>INDEX('CDCM per kWh'!AA$6:AA$38, MATCH('Discounts per kWh'!$F102, 'CDCM per kWh'!$F$6:$F$38, 0)) * 'Discounts %'!AA102</f>
        <v>3.1135715878942358</v>
      </c>
      <c r="AB102" s="181">
        <f>INDEX('CDCM per kWh'!AB$6:AB$38, MATCH('Discounts per kWh'!$F102, 'CDCM per kWh'!$F$6:$F$38, 0)) * 'Discounts %'!AB102</f>
        <v>1.8653675932890064</v>
      </c>
      <c r="AC102" s="181">
        <f>INDEX('CDCM per kWh'!AC$6:AC$38, MATCH('Discounts per kWh'!$F102, 'CDCM per kWh'!$F$6:$F$38, 0)) * 'Discounts %'!AC102</f>
        <v>2.5998344787920131</v>
      </c>
      <c r="AD102" s="181">
        <f>INDEX('CDCM per kWh'!AD$6:AD$38, MATCH('Discounts per kWh'!$F102, 'CDCM per kWh'!$F$6:$F$38, 0)) * 'Discounts %'!AD102</f>
        <v>2.7671406031772916</v>
      </c>
      <c r="AE102" s="181">
        <f>INDEX('CDCM per kWh'!AE$6:AE$38, MATCH('Discounts per kWh'!$F102, 'CDCM per kWh'!$F$6:$F$38, 0)) * 'Discounts %'!AE102</f>
        <v>1.30338802415059</v>
      </c>
      <c r="AF102" s="181">
        <f>INDEX('CDCM per kWh'!AF$6:AF$38, MATCH('Discounts per kWh'!$F102, 'CDCM per kWh'!$F$6:$F$38, 0)) * 'Discounts %'!AF102</f>
        <v>1.6085703166142207</v>
      </c>
      <c r="AG102" s="181">
        <f>INDEX('CDCM per kWh'!AG$6:AG$38, MATCH('Discounts per kWh'!$F102, 'CDCM per kWh'!$F$6:$F$38, 0)) * 'Discounts %'!AG102</f>
        <v>1.4887958941123349</v>
      </c>
      <c r="AH102" s="181">
        <f>INDEX('CDCM per kWh'!AH$6:AH$38, MATCH('Discounts per kWh'!$F102, 'CDCM per kWh'!$F$6:$F$38, 0)) * 'Discounts %'!AH102</f>
        <v>1.5316857117584941</v>
      </c>
      <c r="AI102" s="181">
        <f>INDEX('CDCM per kWh'!AI$6:AI$38, MATCH('Discounts per kWh'!$F102, 'CDCM per kWh'!$F$6:$F$38, 0)) * 'Discounts %'!AI102</f>
        <v>2.0116338801482816</v>
      </c>
      <c r="AJ102" s="181">
        <f>INDEX('CDCM per kWh'!AJ$6:AJ$38, MATCH('Discounts per kWh'!$F102, 'CDCM per kWh'!$F$6:$F$38, 0)) * 'Discounts %'!AJ102</f>
        <v>2.6297231802701533</v>
      </c>
      <c r="AK102" s="181">
        <f>INDEX('CDCM per kWh'!AK$6:AK$38, MATCH('Discounts per kWh'!$F102, 'CDCM per kWh'!$F$6:$F$38, 0)) * 'Discounts %'!AK102</f>
        <v>2.6922380783250279</v>
      </c>
      <c r="AL102" s="134"/>
      <c r="AM102" s="193">
        <f t="shared" si="16"/>
        <v>8.6707593968690544E-2</v>
      </c>
      <c r="AN102" s="193">
        <f t="shared" si="16"/>
        <v>0.1520563798409249</v>
      </c>
      <c r="AO102" s="193">
        <f t="shared" si="16"/>
        <v>0.13358291720685367</v>
      </c>
      <c r="AP102" s="193">
        <f t="shared" si="14"/>
        <v>-4.0543917675148311E-2</v>
      </c>
      <c r="AQ102" s="193">
        <f t="shared" si="14"/>
        <v>0.22695012647723867</v>
      </c>
      <c r="AR102" s="193">
        <f t="shared" si="14"/>
        <v>0</v>
      </c>
      <c r="AS102" s="193">
        <f t="shared" si="14"/>
        <v>-9.3251867291698876E-2</v>
      </c>
      <c r="AT102" s="193">
        <f t="shared" si="14"/>
        <v>0.20345870806335542</v>
      </c>
      <c r="AU102" s="193">
        <f t="shared" si="14"/>
        <v>0.29409467819522894</v>
      </c>
      <c r="AV102" s="193">
        <f t="shared" si="14"/>
        <v>0.17254583213154184</v>
      </c>
      <c r="AW102" s="193">
        <f t="shared" si="14"/>
        <v>-4.5842227735695351E-2</v>
      </c>
      <c r="AX102" s="193">
        <f t="shared" si="14"/>
        <v>0.30635405871336774</v>
      </c>
      <c r="AY102" s="193">
        <f t="shared" si="14"/>
        <v>0.2126521501058356</v>
      </c>
      <c r="AZ102" s="193">
        <f t="shared" si="14"/>
        <v>0.26144245449428283</v>
      </c>
      <c r="BA102" s="134"/>
      <c r="BB102" s="193">
        <f t="shared" si="15"/>
        <v>4.9305965166030231E-2</v>
      </c>
      <c r="BC102" s="193">
        <f t="shared" si="15"/>
        <v>6.9306072264463489E-2</v>
      </c>
      <c r="BD102" s="193">
        <f t="shared" si="15"/>
        <v>6.5952520250690178E-2</v>
      </c>
      <c r="BE102" s="193">
        <f t="shared" si="15"/>
        <v>-1.2854290720665691E-2</v>
      </c>
      <c r="BF102" s="193">
        <f t="shared" si="15"/>
        <v>0.1385178875801818</v>
      </c>
      <c r="BG102" s="193">
        <f t="shared" si="15"/>
        <v>0</v>
      </c>
      <c r="BH102" s="193">
        <f t="shared" si="15"/>
        <v>-3.2601074242238265E-2</v>
      </c>
      <c r="BI102" s="193">
        <f t="shared" si="15"/>
        <v>0.18497434797639239</v>
      </c>
      <c r="BJ102" s="193">
        <f t="shared" si="15"/>
        <v>0.22373535849546547</v>
      </c>
      <c r="BK102" s="193">
        <f t="shared" si="15"/>
        <v>0.13108894511418429</v>
      </c>
      <c r="BL102" s="193">
        <f t="shared" si="15"/>
        <v>-2.9059534597145689E-2</v>
      </c>
      <c r="BM102" s="193">
        <f t="shared" si="15"/>
        <v>0.17965031595552747</v>
      </c>
      <c r="BN102" s="193">
        <f t="shared" si="15"/>
        <v>8.7979272206733225E-2</v>
      </c>
      <c r="BO102" s="193">
        <f t="shared" si="15"/>
        <v>0.10755427232597606</v>
      </c>
      <c r="BP102" s="134"/>
    </row>
    <row r="103" spans="2:68" x14ac:dyDescent="0.3">
      <c r="B103" s="134"/>
      <c r="C103" s="134"/>
      <c r="D103" s="8" t="s">
        <v>184</v>
      </c>
      <c r="E103" s="8" t="s">
        <v>132</v>
      </c>
      <c r="F103" s="8" t="s">
        <v>77</v>
      </c>
      <c r="G103" s="8" t="s">
        <v>162</v>
      </c>
      <c r="H103" s="134"/>
      <c r="I103" s="181">
        <f>INDEX('CDCM per kWh'!I$6:I$38, MATCH('Discounts per kWh'!$F103, 'CDCM per kWh'!$F$6:$F$38, 0)) * 'Discounts %'!I103</f>
        <v>1.4505116591693334</v>
      </c>
      <c r="J103" s="181">
        <f>INDEX('CDCM per kWh'!J$6:J$38, MATCH('Discounts per kWh'!$F103, 'CDCM per kWh'!$F$6:$F$38, 0)) * 'Discounts %'!J103</f>
        <v>1.8493025255574322</v>
      </c>
      <c r="K103" s="181">
        <f>INDEX('CDCM per kWh'!K$6:K$38, MATCH('Discounts per kWh'!$F103, 'CDCM per kWh'!$F$6:$F$38, 0)) * 'Discounts %'!K103</f>
        <v>1.6972780059819454</v>
      </c>
      <c r="L103" s="181">
        <f>INDEX('CDCM per kWh'!L$6:L$38, MATCH('Discounts per kWh'!$F103, 'CDCM per kWh'!$F$6:$F$38, 0)) * 'Discounts %'!L103</f>
        <v>2.7563387605631253</v>
      </c>
      <c r="M103" s="181">
        <f>INDEX('CDCM per kWh'!M$6:M$38, MATCH('Discounts per kWh'!$F103, 'CDCM per kWh'!$F$6:$F$38, 0)) * 'Discounts %'!M103</f>
        <v>1.5560881652900589</v>
      </c>
      <c r="N103" s="181">
        <f>INDEX('CDCM per kWh'!N$6:N$38, MATCH('Discounts per kWh'!$F103, 'CDCM per kWh'!$F$6:$F$38, 0)) * 'Discounts %'!N103</f>
        <v>2.2118695839756883</v>
      </c>
      <c r="O103" s="181">
        <f>INDEX('CDCM per kWh'!O$6:O$38, MATCH('Discounts per kWh'!$F103, 'CDCM per kWh'!$F$6:$F$38, 0)) * 'Discounts %'!O103</f>
        <v>2.4141559984287793</v>
      </c>
      <c r="P103" s="181">
        <f>INDEX('CDCM per kWh'!P$6:P$38, MATCH('Discounts per kWh'!$F103, 'CDCM per kWh'!$F$6:$F$38, 0)) * 'Discounts %'!P103</f>
        <v>0.99986772938814084</v>
      </c>
      <c r="Q103" s="181">
        <f>INDEX('CDCM per kWh'!Q$6:Q$38, MATCH('Discounts per kWh'!$F103, 'CDCM per kWh'!$F$6:$F$38, 0)) * 'Discounts %'!Q103</f>
        <v>1.2601467526923307</v>
      </c>
      <c r="R103" s="181">
        <f>INDEX('CDCM per kWh'!R$6:R$38, MATCH('Discounts per kWh'!$F103, 'CDCM per kWh'!$F$6:$F$38, 0)) * 'Discounts %'!R103</f>
        <v>1.1596294955501163</v>
      </c>
      <c r="S103" s="181">
        <f>INDEX('CDCM per kWh'!S$6:S$38, MATCH('Discounts per kWh'!$F103, 'CDCM per kWh'!$F$6:$F$38, 0)) * 'Discounts %'!S103</f>
        <v>1.3693643784091265</v>
      </c>
      <c r="T103" s="181">
        <f>INDEX('CDCM per kWh'!T$6:T$38, MATCH('Discounts per kWh'!$F103, 'CDCM per kWh'!$F$6:$F$38, 0)) * 'Discounts %'!T103</f>
        <v>1.5490436028431094</v>
      </c>
      <c r="U103" s="181">
        <f>INDEX('CDCM per kWh'!U$6:U$38, MATCH('Discounts per kWh'!$F103, 'CDCM per kWh'!$F$6:$F$38, 0)) * 'Discounts %'!U103</f>
        <v>2.1362637640738686</v>
      </c>
      <c r="V103" s="181">
        <f>INDEX('CDCM per kWh'!V$6:V$38, MATCH('Discounts per kWh'!$F103, 'CDCM per kWh'!$F$6:$F$38, 0)) * 'Discounts %'!V103</f>
        <v>2.2400415704898693</v>
      </c>
      <c r="W103" s="134"/>
      <c r="X103" s="181">
        <f>INDEX('CDCM per kWh'!X$6:X$38, MATCH('Discounts per kWh'!$F103, 'CDCM per kWh'!$F$6:$F$38, 0)) * 'Discounts %'!X103</f>
        <v>1.7749101906450253</v>
      </c>
      <c r="Y103" s="181">
        <f>INDEX('CDCM per kWh'!Y$6:Y$38, MATCH('Discounts per kWh'!$F103, 'CDCM per kWh'!$F$6:$F$38, 0)) * 'Discounts %'!Y103</f>
        <v>1.9781087529901793</v>
      </c>
      <c r="Z103" s="181">
        <f>INDEX('CDCM per kWh'!Z$6:Z$38, MATCH('Discounts per kWh'!$F103, 'CDCM per kWh'!$F$6:$F$38, 0)) * 'Discounts %'!Z103</f>
        <v>1.8238600672523906</v>
      </c>
      <c r="AA103" s="181">
        <f>INDEX('CDCM per kWh'!AA$6:AA$38, MATCH('Discounts per kWh'!$F103, 'CDCM per kWh'!$F$6:$F$38, 0)) * 'Discounts %'!AA103</f>
        <v>2.9323914285209516</v>
      </c>
      <c r="AB103" s="181">
        <f>INDEX('CDCM per kWh'!AB$6:AB$38, MATCH('Discounts per kWh'!$F103, 'CDCM per kWh'!$F$6:$F$38, 0)) * 'Discounts %'!AB103</f>
        <v>1.8090266573675144</v>
      </c>
      <c r="AC103" s="181">
        <f>INDEX('CDCM per kWh'!AC$6:AC$38, MATCH('Discounts per kWh'!$F103, 'CDCM per kWh'!$F$6:$F$38, 0)) * 'Discounts %'!AC103</f>
        <v>2.2118695839756883</v>
      </c>
      <c r="AD103" s="181">
        <f>INDEX('CDCM per kWh'!AD$6:AD$38, MATCH('Discounts per kWh'!$F103, 'CDCM per kWh'!$F$6:$F$38, 0)) * 'Discounts %'!AD103</f>
        <v>2.6010144674965843</v>
      </c>
      <c r="AE103" s="181">
        <f>INDEX('CDCM per kWh'!AE$6:AE$38, MATCH('Discounts per kWh'!$F103, 'CDCM per kWh'!$F$6:$F$38, 0)) * 'Discounts %'!AE103</f>
        <v>1.1840966047792991</v>
      </c>
      <c r="AF103" s="181">
        <f>INDEX('CDCM per kWh'!AF$6:AF$38, MATCH('Discounts per kWh'!$F103, 'CDCM per kWh'!$F$6:$F$38, 0)) * 'Discounts %'!AF103</f>
        <v>1.5420861381628459</v>
      </c>
      <c r="AG103" s="181">
        <f>INDEX('CDCM per kWh'!AG$6:AG$38, MATCH('Discounts per kWh'!$F103, 'CDCM per kWh'!$F$6:$F$38, 0)) * 'Discounts %'!AG103</f>
        <v>1.4312993087731656</v>
      </c>
      <c r="AH103" s="181">
        <f>INDEX('CDCM per kWh'!AH$6:AH$38, MATCH('Discounts per kWh'!$F103, 'CDCM per kWh'!$F$6:$F$38, 0)) * 'Discounts %'!AH103</f>
        <v>1.5326741600124132</v>
      </c>
      <c r="AI103" s="181">
        <f>INDEX('CDCM per kWh'!AI$6:AI$38, MATCH('Discounts per kWh'!$F103, 'CDCM per kWh'!$F$6:$F$38, 0)) * 'Discounts %'!AI103</f>
        <v>1.9591279813216711</v>
      </c>
      <c r="AJ103" s="181">
        <f>INDEX('CDCM per kWh'!AJ$6:AJ$38, MATCH('Discounts per kWh'!$F103, 'CDCM per kWh'!$F$6:$F$38, 0)) * 'Discounts %'!AJ103</f>
        <v>2.4251831625137648</v>
      </c>
      <c r="AK103" s="181">
        <f>INDEX('CDCM per kWh'!AK$6:AK$38, MATCH('Discounts per kWh'!$F103, 'CDCM per kWh'!$F$6:$F$38, 0)) * 'Discounts %'!AK103</f>
        <v>2.4817311427630768</v>
      </c>
      <c r="AL103" s="134"/>
      <c r="AM103" s="193">
        <f t="shared" si="16"/>
        <v>0.32439853147569186</v>
      </c>
      <c r="AN103" s="193">
        <f t="shared" si="16"/>
        <v>0.12880622743274706</v>
      </c>
      <c r="AO103" s="193">
        <f t="shared" si="16"/>
        <v>0.12658206127044513</v>
      </c>
      <c r="AP103" s="193">
        <f t="shared" si="14"/>
        <v>0.17605266795782626</v>
      </c>
      <c r="AQ103" s="193">
        <f t="shared" si="14"/>
        <v>0.25293849207745556</v>
      </c>
      <c r="AR103" s="193">
        <f t="shared" si="14"/>
        <v>0</v>
      </c>
      <c r="AS103" s="193">
        <f t="shared" si="14"/>
        <v>0.18685846906780501</v>
      </c>
      <c r="AT103" s="193">
        <f t="shared" si="14"/>
        <v>0.18422887539115829</v>
      </c>
      <c r="AU103" s="193">
        <f t="shared" si="14"/>
        <v>0.28193938547051522</v>
      </c>
      <c r="AV103" s="193">
        <f t="shared" si="14"/>
        <v>0.27166981322304928</v>
      </c>
      <c r="AW103" s="193">
        <f t="shared" si="14"/>
        <v>0.16330978160328669</v>
      </c>
      <c r="AX103" s="193">
        <f t="shared" si="14"/>
        <v>0.41008437847856172</v>
      </c>
      <c r="AY103" s="193">
        <f t="shared" si="14"/>
        <v>0.28891939843989611</v>
      </c>
      <c r="AZ103" s="193">
        <f t="shared" si="14"/>
        <v>0.24168957227320753</v>
      </c>
      <c r="BA103" s="134"/>
      <c r="BB103" s="193">
        <f t="shared" si="15"/>
        <v>0.22364420818338382</v>
      </c>
      <c r="BC103" s="193">
        <f t="shared" si="15"/>
        <v>6.965124724194123E-2</v>
      </c>
      <c r="BD103" s="193">
        <f t="shared" si="15"/>
        <v>7.4579450640563844E-2</v>
      </c>
      <c r="BE103" s="193">
        <f t="shared" si="15"/>
        <v>6.3871926947708837E-2</v>
      </c>
      <c r="BF103" s="193">
        <f t="shared" si="15"/>
        <v>0.16254766132117401</v>
      </c>
      <c r="BG103" s="193">
        <f t="shared" si="15"/>
        <v>0</v>
      </c>
      <c r="BH103" s="193">
        <f t="shared" si="15"/>
        <v>7.7401157667283851E-2</v>
      </c>
      <c r="BI103" s="193">
        <f t="shared" si="15"/>
        <v>0.18425324668083379</v>
      </c>
      <c r="BJ103" s="193">
        <f t="shared" si="15"/>
        <v>0.22373535849546544</v>
      </c>
      <c r="BK103" s="193">
        <f t="shared" si="15"/>
        <v>0.2342729417158986</v>
      </c>
      <c r="BL103" s="193">
        <f t="shared" si="15"/>
        <v>0.11925955149571917</v>
      </c>
      <c r="BM103" s="193">
        <f t="shared" si="15"/>
        <v>0.2647339156405244</v>
      </c>
      <c r="BN103" s="193">
        <f t="shared" si="15"/>
        <v>0.13524518989589795</v>
      </c>
      <c r="BO103" s="193">
        <f t="shared" si="15"/>
        <v>0.10789512813387343</v>
      </c>
      <c r="BP103" s="134"/>
    </row>
    <row r="104" spans="2:68" x14ac:dyDescent="0.3">
      <c r="B104" s="134"/>
      <c r="C104" s="134"/>
      <c r="D104" s="8" t="s">
        <v>184</v>
      </c>
      <c r="E104" s="8" t="s">
        <v>132</v>
      </c>
      <c r="F104" s="8" t="s">
        <v>78</v>
      </c>
      <c r="G104" s="8" t="s">
        <v>162</v>
      </c>
      <c r="H104" s="134"/>
      <c r="I104" s="181">
        <f>INDEX('CDCM per kWh'!I$6:I$38, MATCH('Discounts per kWh'!$F104, 'CDCM per kWh'!$F$6:$F$38, 0)) * 'Discounts %'!I104</f>
        <v>0.54672754999036377</v>
      </c>
      <c r="J104" s="181">
        <f>INDEX('CDCM per kWh'!J$6:J$38, MATCH('Discounts per kWh'!$F104, 'CDCM per kWh'!$F$6:$F$38, 0)) * 'Discounts %'!J104</f>
        <v>1.0240285998574052</v>
      </c>
      <c r="K104" s="181">
        <f>INDEX('CDCM per kWh'!K$6:K$38, MATCH('Discounts per kWh'!$F104, 'CDCM per kWh'!$F$6:$F$38, 0)) * 'Discounts %'!K104</f>
        <v>1.1409853535967298</v>
      </c>
      <c r="L104" s="181">
        <f>INDEX('CDCM per kWh'!L$6:L$38, MATCH('Discounts per kWh'!$F104, 'CDCM per kWh'!$F$6:$F$38, 0)) * 'Discounts %'!L104</f>
        <v>1.7248316771217831</v>
      </c>
      <c r="M104" s="181">
        <f>INDEX('CDCM per kWh'!M$6:M$38, MATCH('Discounts per kWh'!$F104, 'CDCM per kWh'!$F$6:$F$38, 0)) * 'Discounts %'!M104</f>
        <v>0.77448831563573195</v>
      </c>
      <c r="N104" s="181">
        <f>INDEX('CDCM per kWh'!N$6:N$38, MATCH('Discounts per kWh'!$F104, 'CDCM per kWh'!$F$6:$F$38, 0)) * 'Discounts %'!N104</f>
        <v>1.472</v>
      </c>
      <c r="O104" s="181">
        <f>INDEX('CDCM per kWh'!O$6:O$38, MATCH('Discounts per kWh'!$F104, 'CDCM per kWh'!$F$6:$F$38, 0)) * 'Discounts %'!O104</f>
        <v>1.0197593831050233</v>
      </c>
      <c r="P104" s="181">
        <f>INDEX('CDCM per kWh'!P$6:P$38, MATCH('Discounts per kWh'!$F104, 'CDCM per kWh'!$F$6:$F$38, 0)) * 'Discounts %'!P104</f>
        <v>0</v>
      </c>
      <c r="Q104" s="181">
        <f>INDEX('CDCM per kWh'!Q$6:Q$38, MATCH('Discounts per kWh'!$F104, 'CDCM per kWh'!$F$6:$F$38, 0)) * 'Discounts %'!Q104</f>
        <v>0.61287760853955842</v>
      </c>
      <c r="R104" s="181">
        <f>INDEX('CDCM per kWh'!R$6:R$38, MATCH('Discounts per kWh'!$F104, 'CDCM per kWh'!$F$6:$F$38, 0)) * 'Discounts %'!R104</f>
        <v>0.23002264602112096</v>
      </c>
      <c r="S104" s="181">
        <f>INDEX('CDCM per kWh'!S$6:S$38, MATCH('Discounts per kWh'!$F104, 'CDCM per kWh'!$F$6:$F$38, 0)) * 'Discounts %'!S104</f>
        <v>0.71420982022260204</v>
      </c>
      <c r="T104" s="181">
        <f>INDEX('CDCM per kWh'!T$6:T$38, MATCH('Discounts per kWh'!$F104, 'CDCM per kWh'!$F$6:$F$38, 0)) * 'Discounts %'!T104</f>
        <v>0.94385017528150028</v>
      </c>
      <c r="U104" s="181">
        <f>INDEX('CDCM per kWh'!U$6:U$38, MATCH('Discounts per kWh'!$F104, 'CDCM per kWh'!$F$6:$F$38, 0)) * 'Discounts %'!U104</f>
        <v>1.2547078108000911</v>
      </c>
      <c r="V104" s="181">
        <f>INDEX('CDCM per kWh'!V$6:V$38, MATCH('Discounts per kWh'!$F104, 'CDCM per kWh'!$F$6:$F$38, 0)) * 'Discounts %'!V104</f>
        <v>1.3376773864369167</v>
      </c>
      <c r="W104" s="134"/>
      <c r="X104" s="181">
        <f>INDEX('CDCM per kWh'!X$6:X$38, MATCH('Discounts per kWh'!$F104, 'CDCM per kWh'!$F$6:$F$38, 0)) * 'Discounts %'!X104</f>
        <v>0.66900000000000004</v>
      </c>
      <c r="Y104" s="181">
        <f>INDEX('CDCM per kWh'!Y$6:Y$38, MATCH('Discounts per kWh'!$F104, 'CDCM per kWh'!$F$6:$F$38, 0)) * 'Discounts %'!Y104</f>
        <v>1.0960000000000001</v>
      </c>
      <c r="Z104" s="181">
        <f>INDEX('CDCM per kWh'!Z$6:Z$38, MATCH('Discounts per kWh'!$F104, 'CDCM per kWh'!$F$6:$F$38, 0)) * 'Discounts %'!Z104</f>
        <v>1.226</v>
      </c>
      <c r="AA104" s="181">
        <f>INDEX('CDCM per kWh'!AA$6:AA$38, MATCH('Discounts per kWh'!$F104, 'CDCM per kWh'!$F$6:$F$38, 0)) * 'Discounts %'!AA104</f>
        <v>1.8349999999999997</v>
      </c>
      <c r="AB104" s="181">
        <f>INDEX('CDCM per kWh'!AB$6:AB$38, MATCH('Discounts per kWh'!$F104, 'CDCM per kWh'!$F$6:$F$38, 0)) * 'Discounts %'!AB104</f>
        <v>0.90000000000000024</v>
      </c>
      <c r="AC104" s="181">
        <f>INDEX('CDCM per kWh'!AC$6:AC$38, MATCH('Discounts per kWh'!$F104, 'CDCM per kWh'!$F$6:$F$38, 0)) * 'Discounts %'!AC104</f>
        <v>1.472</v>
      </c>
      <c r="AD104" s="181">
        <f>INDEX('CDCM per kWh'!AD$6:AD$38, MATCH('Discounts per kWh'!$F104, 'CDCM per kWh'!$F$6:$F$38, 0)) * 'Discounts %'!AD104</f>
        <v>1.0980000000000001</v>
      </c>
      <c r="AE104" s="181">
        <f>INDEX('CDCM per kWh'!AE$6:AE$38, MATCH('Discounts per kWh'!$F104, 'CDCM per kWh'!$F$6:$F$38, 0)) * 'Discounts %'!AE104</f>
        <v>0</v>
      </c>
      <c r="AF104" s="181">
        <f>INDEX('CDCM per kWh'!AF$6:AF$38, MATCH('Discounts per kWh'!$F104, 'CDCM per kWh'!$F$6:$F$38, 0)) * 'Discounts %'!AF104</f>
        <v>0.75</v>
      </c>
      <c r="AG104" s="181">
        <f>INDEX('CDCM per kWh'!AG$6:AG$38, MATCH('Discounts per kWh'!$F104, 'CDCM per kWh'!$F$6:$F$38, 0)) * 'Discounts %'!AG104</f>
        <v>0.28399999999999992</v>
      </c>
      <c r="AH104" s="181">
        <f>INDEX('CDCM per kWh'!AH$6:AH$38, MATCH('Discounts per kWh'!$F104, 'CDCM per kWh'!$F$6:$F$38, 0)) * 'Discounts %'!AH104</f>
        <v>0.79905377802659938</v>
      </c>
      <c r="AI104" s="181">
        <f>INDEX('CDCM per kWh'!AI$6:AI$38, MATCH('Discounts per kWh'!$F104, 'CDCM per kWh'!$F$6:$F$38, 0)) * 'Discounts %'!AI104</f>
        <v>1.1940000000000002</v>
      </c>
      <c r="AJ104" s="181">
        <f>INDEX('CDCM per kWh'!AJ$6:AJ$38, MATCH('Discounts per kWh'!$F104, 'CDCM per kWh'!$F$6:$F$38, 0)) * 'Discounts %'!AJ104</f>
        <v>1.4240000000000002</v>
      </c>
      <c r="AK104" s="181">
        <f>INDEX('CDCM per kWh'!AK$6:AK$38, MATCH('Discounts per kWh'!$F104, 'CDCM per kWh'!$F$6:$F$38, 0)) * 'Discounts %'!AK104</f>
        <v>1.4819999999999998</v>
      </c>
      <c r="AL104" s="134"/>
      <c r="AM104" s="193">
        <f t="shared" si="16"/>
        <v>0.12227245000963627</v>
      </c>
      <c r="AN104" s="193">
        <f t="shared" si="16"/>
        <v>7.1971400142594844E-2</v>
      </c>
      <c r="AO104" s="193">
        <f t="shared" si="16"/>
        <v>8.5014646403270167E-2</v>
      </c>
      <c r="AP104" s="193">
        <f t="shared" si="14"/>
        <v>0.11016832287821665</v>
      </c>
      <c r="AQ104" s="193">
        <f t="shared" si="14"/>
        <v>0.12551168436426829</v>
      </c>
      <c r="AR104" s="193">
        <f t="shared" si="14"/>
        <v>0</v>
      </c>
      <c r="AS104" s="193">
        <f t="shared" si="14"/>
        <v>7.8240616894976744E-2</v>
      </c>
      <c r="AT104" s="193">
        <f t="shared" si="14"/>
        <v>0</v>
      </c>
      <c r="AU104" s="193">
        <f t="shared" si="14"/>
        <v>0.13712239146044158</v>
      </c>
      <c r="AV104" s="193">
        <f t="shared" si="14"/>
        <v>5.3977353978878956E-2</v>
      </c>
      <c r="AW104" s="193">
        <f t="shared" si="14"/>
        <v>8.4843957803997339E-2</v>
      </c>
      <c r="AX104" s="193">
        <f t="shared" si="14"/>
        <v>0.25014982471849989</v>
      </c>
      <c r="AY104" s="193">
        <f t="shared" si="14"/>
        <v>0.16929218919990907</v>
      </c>
      <c r="AZ104" s="193">
        <f t="shared" si="14"/>
        <v>0.14432261356308307</v>
      </c>
      <c r="BA104" s="134"/>
      <c r="BB104" s="193">
        <f t="shared" si="15"/>
        <v>0.22364420818338376</v>
      </c>
      <c r="BC104" s="193">
        <f t="shared" si="15"/>
        <v>7.0282607490275928E-2</v>
      </c>
      <c r="BD104" s="193">
        <f t="shared" si="15"/>
        <v>7.4509848996114084E-2</v>
      </c>
      <c r="BE104" s="193">
        <f t="shared" si="15"/>
        <v>6.3871926947708837E-2</v>
      </c>
      <c r="BF104" s="193">
        <f t="shared" si="15"/>
        <v>0.16205755700942129</v>
      </c>
      <c r="BG104" s="193">
        <f t="shared" si="15"/>
        <v>0</v>
      </c>
      <c r="BH104" s="193">
        <f t="shared" si="15"/>
        <v>7.6724586398749392E-2</v>
      </c>
      <c r="BI104" s="193">
        <f t="shared" si="15"/>
        <v>0</v>
      </c>
      <c r="BJ104" s="193">
        <f t="shared" si="15"/>
        <v>0.22373535849546536</v>
      </c>
      <c r="BK104" s="193">
        <f t="shared" si="15"/>
        <v>0.2346610427823819</v>
      </c>
      <c r="BL104" s="193">
        <f t="shared" si="15"/>
        <v>0.11879416300598264</v>
      </c>
      <c r="BM104" s="193">
        <f t="shared" si="15"/>
        <v>0.2650312849111815</v>
      </c>
      <c r="BN104" s="193">
        <f t="shared" si="15"/>
        <v>0.13492558804743257</v>
      </c>
      <c r="BO104" s="193">
        <f t="shared" si="15"/>
        <v>0.10789044879311724</v>
      </c>
      <c r="BP104" s="134"/>
    </row>
    <row r="105" spans="2:68" x14ac:dyDescent="0.3">
      <c r="B105" s="134"/>
      <c r="C105" s="134"/>
      <c r="D105" s="8" t="s">
        <v>184</v>
      </c>
      <c r="E105" s="8" t="s">
        <v>132</v>
      </c>
      <c r="F105" s="8" t="s">
        <v>79</v>
      </c>
      <c r="G105" s="8" t="s">
        <v>162</v>
      </c>
      <c r="H105" s="134"/>
      <c r="I105" s="181">
        <f>INDEX('CDCM per kWh'!I$6:I$38, MATCH('Discounts per kWh'!$F105, 'CDCM per kWh'!$F$6:$F$38, 0)) * 'Discounts %'!I105</f>
        <v>1.588743168830401</v>
      </c>
      <c r="J105" s="181">
        <f>INDEX('CDCM per kWh'!J$6:J$38, MATCH('Discounts per kWh'!$F105, 'CDCM per kWh'!$F$6:$F$38, 0)) * 'Discounts %'!J105</f>
        <v>2.042547104466899</v>
      </c>
      <c r="K105" s="181">
        <f>INDEX('CDCM per kWh'!K$6:K$38, MATCH('Discounts per kWh'!$F105, 'CDCM per kWh'!$F$6:$F$38, 0)) * 'Discounts %'!K105</f>
        <v>1.8055448071519</v>
      </c>
      <c r="L105" s="181">
        <f>INDEX('CDCM per kWh'!L$6:L$38, MATCH('Discounts per kWh'!$F105, 'CDCM per kWh'!$F$6:$F$38, 0)) * 'Discounts %'!L105</f>
        <v>2.779466909562414</v>
      </c>
      <c r="M105" s="181">
        <f>INDEX('CDCM per kWh'!M$6:M$38, MATCH('Discounts per kWh'!$F105, 'CDCM per kWh'!$F$6:$F$38, 0)) * 'Discounts %'!M105</f>
        <v>1.5111590732027831</v>
      </c>
      <c r="N105" s="181">
        <f>INDEX('CDCM per kWh'!N$6:N$38, MATCH('Discounts per kWh'!$F105, 'CDCM per kWh'!$F$6:$F$38, 0)) * 'Discounts %'!N105</f>
        <v>2.2931715000000001</v>
      </c>
      <c r="O105" s="181">
        <f>INDEX('CDCM per kWh'!O$6:O$38, MATCH('Discounts per kWh'!$F105, 'CDCM per kWh'!$F$6:$F$38, 0)) * 'Discounts %'!O105</f>
        <v>2.4797643877852003</v>
      </c>
      <c r="P105" s="181">
        <f>INDEX('CDCM per kWh'!P$6:P$38, MATCH('Discounts per kWh'!$F105, 'CDCM per kWh'!$F$6:$F$38, 0)) * 'Discounts %'!P105</f>
        <v>1.0632876994041356</v>
      </c>
      <c r="Q105" s="181">
        <f>INDEX('CDCM per kWh'!Q$6:Q$38, MATCH('Discounts per kWh'!$F105, 'CDCM per kWh'!$F$6:$F$38, 0)) * 'Discounts %'!Q105</f>
        <v>1.3732418624481655</v>
      </c>
      <c r="R105" s="181">
        <f>INDEX('CDCM per kWh'!R$6:R$38, MATCH('Discounts per kWh'!$F105, 'CDCM per kWh'!$F$6:$F$38, 0)) * 'Discounts %'!R105</f>
        <v>1.2787465431341347</v>
      </c>
      <c r="S105" s="181">
        <f>INDEX('CDCM per kWh'!S$6:S$38, MATCH('Discounts per kWh'!$F105, 'CDCM per kWh'!$F$6:$F$38, 0)) * 'Discounts %'!S105</f>
        <v>1.4090915761904588</v>
      </c>
      <c r="T105" s="181">
        <f>INDEX('CDCM per kWh'!T$6:T$38, MATCH('Discounts per kWh'!$F105, 'CDCM per kWh'!$F$6:$F$38, 0)) * 'Discounts %'!T105</f>
        <v>1.6229812621930273</v>
      </c>
      <c r="U105" s="181">
        <f>INDEX('CDCM per kWh'!U$6:U$38, MATCH('Discounts per kWh'!$F105, 'CDCM per kWh'!$F$6:$F$38, 0)) * 'Discounts %'!U105</f>
        <v>2.1595593217288069</v>
      </c>
      <c r="V105" s="181">
        <f>INDEX('CDCM per kWh'!V$6:V$38, MATCH('Discounts per kWh'!$F105, 'CDCM per kWh'!$F$6:$F$38, 0)) * 'Discounts %'!V105</f>
        <v>2.2653694861866644</v>
      </c>
      <c r="W105" s="134"/>
      <c r="X105" s="181">
        <f>INDEX('CDCM per kWh'!X$6:X$38, MATCH('Discounts per kWh'!$F105, 'CDCM per kWh'!$F$6:$F$38, 0)) * 'Discounts %'!X105</f>
        <v>1.8452695382834619</v>
      </c>
      <c r="Y105" s="181">
        <f>INDEX('CDCM per kWh'!Y$6:Y$38, MATCH('Discounts per kWh'!$F105, 'CDCM per kWh'!$F$6:$F$38, 0)) * 'Discounts %'!Y105</f>
        <v>2.1842161210109281</v>
      </c>
      <c r="Z105" s="181">
        <f>INDEX('CDCM per kWh'!Z$6:Z$38, MATCH('Discounts per kWh'!$F105, 'CDCM per kWh'!$F$6:$F$38, 0)) * 'Discounts %'!Z105</f>
        <v>1.9403913020197625</v>
      </c>
      <c r="AA105" s="181">
        <f>INDEX('CDCM per kWh'!AA$6:AA$38, MATCH('Discounts per kWh'!$F105, 'CDCM per kWh'!$F$6:$F$38, 0)) * 'Discounts %'!AA105</f>
        <v>2.9569804028090365</v>
      </c>
      <c r="AB105" s="181">
        <f>INDEX('CDCM per kWh'!AB$6:AB$38, MATCH('Discounts per kWh'!$F105, 'CDCM per kWh'!$F$6:$F$38, 0)) * 'Discounts %'!AB105</f>
        <v>1.7560967245469568</v>
      </c>
      <c r="AC105" s="181">
        <f>INDEX('CDCM per kWh'!AC$6:AC$38, MATCH('Discounts per kWh'!$F105, 'CDCM per kWh'!$F$6:$F$38, 0)) * 'Discounts %'!AC105</f>
        <v>2.2932444999999997</v>
      </c>
      <c r="AD105" s="181">
        <f>INDEX('CDCM per kWh'!AD$6:AD$38, MATCH('Discounts per kWh'!$F105, 'CDCM per kWh'!$F$6:$F$38, 0)) * 'Discounts %'!AD105</f>
        <v>2.6722589999999995</v>
      </c>
      <c r="AE105" s="181">
        <f>INDEX('CDCM per kWh'!AE$6:AE$38, MATCH('Discounts per kWh'!$F105, 'CDCM per kWh'!$F$6:$F$38, 0)) * 'Discounts %'!AE105</f>
        <v>1.2609187583503989</v>
      </c>
      <c r="AF105" s="181">
        <f>INDEX('CDCM per kWh'!AF$6:AF$38, MATCH('Discounts per kWh'!$F105, 'CDCM per kWh'!$F$6:$F$38, 0)) * 'Discounts %'!AF105</f>
        <v>1.6805408661349563</v>
      </c>
      <c r="AG105" s="181">
        <f>INDEX('CDCM per kWh'!AG$6:AG$38, MATCH('Discounts per kWh'!$F105, 'CDCM per kWh'!$F$6:$F$38, 0)) * 'Discounts %'!AG105</f>
        <v>1.4887958941123351</v>
      </c>
      <c r="AH105" s="181">
        <f>INDEX('CDCM per kWh'!AH$6:AH$38, MATCH('Discounts per kWh'!$F105, 'CDCM per kWh'!$F$6:$F$38, 0)) * 'Discounts %'!AH105</f>
        <v>1.5316857117584939</v>
      </c>
      <c r="AI105" s="181">
        <f>INDEX('CDCM per kWh'!AI$6:AI$38, MATCH('Discounts per kWh'!$F105, 'CDCM per kWh'!$F$6:$F$38, 0)) * 'Discounts %'!AI105</f>
        <v>2.0116338801482816</v>
      </c>
      <c r="AJ105" s="181">
        <f>INDEX('CDCM per kWh'!AJ$6:AJ$38, MATCH('Discounts per kWh'!$F105, 'CDCM per kWh'!$F$6:$F$38, 0)) * 'Discounts %'!AJ105</f>
        <v>2.451179320963953</v>
      </c>
      <c r="AK105" s="181">
        <f>INDEX('CDCM per kWh'!AK$6:AK$38, MATCH('Discounts per kWh'!$F105, 'CDCM per kWh'!$F$6:$F$38, 0)) * 'Discounts %'!AK105</f>
        <v>2.5100672469737408</v>
      </c>
      <c r="AL105" s="134"/>
      <c r="AM105" s="193">
        <f t="shared" si="16"/>
        <v>0.25652636945306084</v>
      </c>
      <c r="AN105" s="193">
        <f t="shared" si="16"/>
        <v>0.14166901654402908</v>
      </c>
      <c r="AO105" s="193">
        <f t="shared" si="16"/>
        <v>0.13484649486786249</v>
      </c>
      <c r="AP105" s="193">
        <f t="shared" si="14"/>
        <v>0.17751349324662247</v>
      </c>
      <c r="AQ105" s="193">
        <f t="shared" si="14"/>
        <v>0.24493765134417367</v>
      </c>
      <c r="AR105" s="193">
        <f t="shared" si="14"/>
        <v>7.2999999999545651E-5</v>
      </c>
      <c r="AS105" s="193">
        <f t="shared" si="14"/>
        <v>0.19249461221479924</v>
      </c>
      <c r="AT105" s="193">
        <f t="shared" si="14"/>
        <v>0.19763105894626332</v>
      </c>
      <c r="AU105" s="193">
        <f t="shared" si="14"/>
        <v>0.30729900368679086</v>
      </c>
      <c r="AV105" s="193">
        <f t="shared" si="14"/>
        <v>0.21004935097820043</v>
      </c>
      <c r="AW105" s="193">
        <f t="shared" si="14"/>
        <v>0.12259413556803511</v>
      </c>
      <c r="AX105" s="193">
        <f t="shared" si="14"/>
        <v>0.3886526179552543</v>
      </c>
      <c r="AY105" s="193">
        <f t="shared" si="14"/>
        <v>0.29161999923514603</v>
      </c>
      <c r="AZ105" s="193">
        <f t="shared" si="14"/>
        <v>0.24469776078707639</v>
      </c>
      <c r="BA105" s="134"/>
      <c r="BB105" s="193">
        <f t="shared" si="15"/>
        <v>0.16146497085612024</v>
      </c>
      <c r="BC105" s="193">
        <f t="shared" si="15"/>
        <v>6.9358996046754301E-2</v>
      </c>
      <c r="BD105" s="193">
        <f t="shared" si="15"/>
        <v>7.4684657137128518E-2</v>
      </c>
      <c r="BE105" s="193">
        <f t="shared" si="15"/>
        <v>6.3866021443144058E-2</v>
      </c>
      <c r="BF105" s="193">
        <f t="shared" si="15"/>
        <v>0.1620859482549693</v>
      </c>
      <c r="BG105" s="193">
        <f t="shared" si="15"/>
        <v>3.1833641748794471E-5</v>
      </c>
      <c r="BH105" s="193">
        <f t="shared" si="15"/>
        <v>7.76261701163979E-2</v>
      </c>
      <c r="BI105" s="193">
        <f t="shared" si="15"/>
        <v>0.18586790673588663</v>
      </c>
      <c r="BJ105" s="193">
        <f t="shared" si="15"/>
        <v>0.22377631507602705</v>
      </c>
      <c r="BK105" s="193">
        <f t="shared" si="15"/>
        <v>0.16426191109254651</v>
      </c>
      <c r="BL105" s="193">
        <f t="shared" si="15"/>
        <v>8.7002248568878518E-2</v>
      </c>
      <c r="BM105" s="193">
        <f t="shared" si="15"/>
        <v>0.23946833337440612</v>
      </c>
      <c r="BN105" s="193">
        <f t="shared" si="15"/>
        <v>0.13503680880675853</v>
      </c>
      <c r="BO105" s="193">
        <f t="shared" si="15"/>
        <v>0.10801671086290668</v>
      </c>
      <c r="BP105" s="134"/>
    </row>
    <row r="106" spans="2:68" x14ac:dyDescent="0.3">
      <c r="B106" s="134"/>
      <c r="C106" s="134"/>
      <c r="D106" s="8" t="s">
        <v>184</v>
      </c>
      <c r="E106" s="8" t="s">
        <v>132</v>
      </c>
      <c r="F106" s="8" t="s">
        <v>80</v>
      </c>
      <c r="G106" s="8" t="s">
        <v>162</v>
      </c>
      <c r="H106" s="134"/>
      <c r="I106" s="181">
        <f>INDEX('CDCM per kWh'!I$6:I$38, MATCH('Discounts per kWh'!$F106, 'CDCM per kWh'!$F$6:$F$38, 0)) * 'Discounts %'!I106</f>
        <v>1.3367367558416781</v>
      </c>
      <c r="J106" s="181">
        <f>INDEX('CDCM per kWh'!J$6:J$38, MATCH('Discounts per kWh'!$F106, 'CDCM per kWh'!$F$6:$F$38, 0)) * 'Discounts %'!J106</f>
        <v>1.9308225662202603</v>
      </c>
      <c r="K106" s="181">
        <f>INDEX('CDCM per kWh'!K$6:K$38, MATCH('Discounts per kWh'!$F106, 'CDCM per kWh'!$F$6:$F$38, 0)) * 'Discounts %'!K106</f>
        <v>1.5989022150896004</v>
      </c>
      <c r="L106" s="181">
        <f>INDEX('CDCM per kWh'!L$6:L$38, MATCH('Discounts per kWh'!$F106, 'CDCM per kWh'!$F$6:$F$38, 0)) * 'Discounts %'!L106</f>
        <v>2.4425900835815484</v>
      </c>
      <c r="M106" s="181">
        <f>INDEX('CDCM per kWh'!M$6:M$38, MATCH('Discounts per kWh'!$F106, 'CDCM per kWh'!$F$6:$F$38, 0)) * 'Discounts %'!M106</f>
        <v>1.3477066170640826</v>
      </c>
      <c r="N106" s="181">
        <f>INDEX('CDCM per kWh'!N$6:N$38, MATCH('Discounts per kWh'!$F106, 'CDCM per kWh'!$F$6:$F$38, 0)) * 'Discounts %'!N106</f>
        <v>2.1134200000000001</v>
      </c>
      <c r="O106" s="181">
        <f>INDEX('CDCM per kWh'!O$6:O$38, MATCH('Discounts per kWh'!$F106, 'CDCM per kWh'!$F$6:$F$38, 0)) * 'Discounts %'!O106</f>
        <v>2.3943158932296349</v>
      </c>
      <c r="P106" s="181">
        <f>INDEX('CDCM per kWh'!P$6:P$38, MATCH('Discounts per kWh'!$F106, 'CDCM per kWh'!$F$6:$F$38, 0)) * 'Discounts %'!P106</f>
        <v>0.88649958291991615</v>
      </c>
      <c r="Q106" s="181">
        <f>INDEX('CDCM per kWh'!Q$6:Q$38, MATCH('Discounts per kWh'!$F106, 'CDCM per kWh'!$F$6:$F$38, 0)) * 'Discounts %'!Q106</f>
        <v>1.1556860250067131</v>
      </c>
      <c r="R106" s="181">
        <f>INDEX('CDCM per kWh'!R$6:R$38, MATCH('Discounts per kWh'!$F106, 'CDCM per kWh'!$F$6:$F$38, 0)) * 'Discounts %'!R106</f>
        <v>1.0446259562420572</v>
      </c>
      <c r="S106" s="181">
        <f>INDEX('CDCM per kWh'!S$6:S$38, MATCH('Discounts per kWh'!$F106, 'CDCM per kWh'!$F$6:$F$38, 0)) * 'Discounts %'!S106</f>
        <v>1.1043444623910255</v>
      </c>
      <c r="T106" s="181">
        <f>INDEX('CDCM per kWh'!T$6:T$38, MATCH('Discounts per kWh'!$F106, 'CDCM per kWh'!$F$6:$F$38, 0)) * 'Discounts %'!T106</f>
        <v>1.2915020149358232</v>
      </c>
      <c r="U106" s="181">
        <f>INDEX('CDCM per kWh'!U$6:U$38, MATCH('Discounts per kWh'!$F106, 'CDCM per kWh'!$F$6:$F$38, 0)) * 'Discounts %'!U106</f>
        <v>1.8179537166352784</v>
      </c>
      <c r="V106" s="181">
        <f>INDEX('CDCM per kWh'!V$6:V$38, MATCH('Discounts per kWh'!$F106, 'CDCM per kWh'!$F$6:$F$38, 0)) * 'Discounts %'!V106</f>
        <v>2.0170236854009844</v>
      </c>
      <c r="W106" s="134"/>
      <c r="X106" s="181">
        <f>INDEX('CDCM per kWh'!X$6:X$38, MATCH('Discounts per kWh'!$F106, 'CDCM per kWh'!$F$6:$F$38, 0)) * 'Discounts %'!X106</f>
        <v>1.6254483816451353</v>
      </c>
      <c r="Y106" s="181">
        <f>INDEX('CDCM per kWh'!Y$6:Y$38, MATCH('Discounts per kWh'!$F106, 'CDCM per kWh'!$F$6:$F$38, 0)) * 'Discounts %'!Y106</f>
        <v>2.1635240725165792</v>
      </c>
      <c r="Z106" s="181">
        <f>INDEX('CDCM per kWh'!Z$6:Z$38, MATCH('Discounts per kWh'!$F106, 'CDCM per kWh'!$F$6:$F$38, 0)) * 'Discounts %'!Z106</f>
        <v>1.8041770396117545</v>
      </c>
      <c r="AA106" s="181">
        <f>INDEX('CDCM per kWh'!AA$6:AA$38, MATCH('Discounts per kWh'!$F106, 'CDCM per kWh'!$F$6:$F$38, 0)) * 'Discounts %'!AA106</f>
        <v>2.6655586863467997</v>
      </c>
      <c r="AB106" s="181">
        <f>INDEX('CDCM per kWh'!AB$6:AB$38, MATCH('Discounts per kWh'!$F106, 'CDCM per kWh'!$F$6:$F$38, 0)) * 'Discounts %'!AB106</f>
        <v>1.6982647710492405</v>
      </c>
      <c r="AC106" s="181">
        <f>INDEX('CDCM per kWh'!AC$6:AC$38, MATCH('Discounts per kWh'!$F106, 'CDCM per kWh'!$F$6:$F$38, 0)) * 'Discounts %'!AC106</f>
        <v>2.1134200000000001</v>
      </c>
      <c r="AD106" s="181">
        <f>INDEX('CDCM per kWh'!AD$6:AD$38, MATCH('Discounts per kWh'!$F106, 'CDCM per kWh'!$F$6:$F$38, 0)) * 'Discounts %'!AD106</f>
        <v>2.6471495992476304</v>
      </c>
      <c r="AE106" s="181">
        <f>INDEX('CDCM per kWh'!AE$6:AE$38, MATCH('Discounts per kWh'!$F106, 'CDCM per kWh'!$F$6:$F$38, 0)) * 'Discounts %'!AE106</f>
        <v>1.132143500243624</v>
      </c>
      <c r="AF106" s="181">
        <f>INDEX('CDCM per kWh'!AF$6:AF$38, MATCH('Discounts per kWh'!$F106, 'CDCM per kWh'!$F$6:$F$38, 0)) * 'Discounts %'!AF106</f>
        <v>1.5695814849287499</v>
      </c>
      <c r="AG106" s="181">
        <f>INDEX('CDCM per kWh'!AG$6:AG$38, MATCH('Discounts per kWh'!$F106, 'CDCM per kWh'!$F$6:$F$38, 0)) * 'Discounts %'!AG106</f>
        <v>1.3297413771676958</v>
      </c>
      <c r="AH106" s="181">
        <f>INDEX('CDCM per kWh'!AH$6:AH$38, MATCH('Discounts per kWh'!$F106, 'CDCM per kWh'!$F$6:$F$38, 0)) * 'Discounts %'!AH106</f>
        <v>1.3074385929904049</v>
      </c>
      <c r="AI106" s="181">
        <f>INDEX('CDCM per kWh'!AI$6:AI$38, MATCH('Discounts per kWh'!$F106, 'CDCM per kWh'!$F$6:$F$38, 0)) * 'Discounts %'!AI106</f>
        <v>1.7411091980492783</v>
      </c>
      <c r="AJ106" s="181">
        <f>INDEX('CDCM per kWh'!AJ$6:AJ$38, MATCH('Discounts per kWh'!$F106, 'CDCM per kWh'!$F$6:$F$38, 0)) * 'Discounts %'!AJ106</f>
        <v>2.2513412115772513</v>
      </c>
      <c r="AK106" s="181">
        <f>INDEX('CDCM per kWh'!AK$6:AK$38, MATCH('Discounts per kWh'!$F106, 'CDCM per kWh'!$F$6:$F$38, 0)) * 'Discounts %'!AK106</f>
        <v>2.3604136000370417</v>
      </c>
      <c r="AL106" s="134"/>
      <c r="AM106" s="193">
        <f t="shared" si="16"/>
        <v>0.28871162580345722</v>
      </c>
      <c r="AN106" s="193">
        <f t="shared" si="16"/>
        <v>0.23270150629631892</v>
      </c>
      <c r="AO106" s="193">
        <f t="shared" si="16"/>
        <v>0.20527482452215406</v>
      </c>
      <c r="AP106" s="193">
        <f t="shared" si="14"/>
        <v>0.22296860276525132</v>
      </c>
      <c r="AQ106" s="193">
        <f t="shared" si="14"/>
        <v>0.35055815398515788</v>
      </c>
      <c r="AR106" s="193">
        <f t="shared" si="14"/>
        <v>0</v>
      </c>
      <c r="AS106" s="193">
        <f t="shared" si="14"/>
        <v>0.25283370601799549</v>
      </c>
      <c r="AT106" s="193">
        <f t="shared" si="14"/>
        <v>0.24564391732370783</v>
      </c>
      <c r="AU106" s="193">
        <f t="shared" si="14"/>
        <v>0.4138954599220368</v>
      </c>
      <c r="AV106" s="193">
        <f t="shared" si="14"/>
        <v>0.28511542092563857</v>
      </c>
      <c r="AW106" s="193">
        <f t="shared" si="14"/>
        <v>0.20309413059937942</v>
      </c>
      <c r="AX106" s="193">
        <f t="shared" si="14"/>
        <v>0.44960718311345516</v>
      </c>
      <c r="AY106" s="193">
        <f t="shared" si="14"/>
        <v>0.43338749494197293</v>
      </c>
      <c r="AZ106" s="193">
        <f t="shared" si="14"/>
        <v>0.34338991463605728</v>
      </c>
      <c r="BA106" s="134"/>
      <c r="BB106" s="193">
        <f t="shared" si="15"/>
        <v>0.21598240980638672</v>
      </c>
      <c r="BC106" s="193">
        <f t="shared" si="15"/>
        <v>0.12051936328455636</v>
      </c>
      <c r="BD106" s="193">
        <f t="shared" si="15"/>
        <v>0.12838485217224541</v>
      </c>
      <c r="BE106" s="193">
        <f t="shared" si="15"/>
        <v>9.1283676399076516E-2</v>
      </c>
      <c r="BF106" s="193">
        <f t="shared" si="15"/>
        <v>0.26011458988665709</v>
      </c>
      <c r="BG106" s="193">
        <f t="shared" si="15"/>
        <v>0</v>
      </c>
      <c r="BH106" s="193">
        <f t="shared" si="15"/>
        <v>0.1055974722186529</v>
      </c>
      <c r="BI106" s="193">
        <f t="shared" si="15"/>
        <v>0.27709422774302489</v>
      </c>
      <c r="BJ106" s="193">
        <f t="shared" si="15"/>
        <v>0.35813832733646889</v>
      </c>
      <c r="BK106" s="193">
        <f t="shared" si="15"/>
        <v>0.27293541695183821</v>
      </c>
      <c r="BL106" s="193">
        <f t="shared" si="15"/>
        <v>0.18390469415643976</v>
      </c>
      <c r="BM106" s="193">
        <f t="shared" si="15"/>
        <v>0.3481273570725299</v>
      </c>
      <c r="BN106" s="193">
        <f t="shared" si="15"/>
        <v>0.23839303001844245</v>
      </c>
      <c r="BO106" s="193">
        <f t="shared" si="15"/>
        <v>0.17024585141041185</v>
      </c>
      <c r="BP106" s="134"/>
    </row>
    <row r="107" spans="2:68" x14ac:dyDescent="0.3">
      <c r="B107" s="134"/>
      <c r="C107" s="134"/>
      <c r="D107" s="8" t="s">
        <v>184</v>
      </c>
      <c r="E107" s="8" t="s">
        <v>132</v>
      </c>
      <c r="F107" s="8" t="s">
        <v>81</v>
      </c>
      <c r="G107" s="8" t="s">
        <v>162</v>
      </c>
      <c r="H107" s="134"/>
      <c r="I107" s="181">
        <f>INDEX('CDCM per kWh'!I$6:I$38, MATCH('Discounts per kWh'!$F107, 'CDCM per kWh'!$F$6:$F$38, 0)) * 'Discounts %'!I107</f>
        <v>1.0945953895423615</v>
      </c>
      <c r="J107" s="181">
        <f>INDEX('CDCM per kWh'!J$6:J$38, MATCH('Discounts per kWh'!$F107, 'CDCM per kWh'!$F$6:$F$38, 0)) * 'Discounts %'!J107</f>
        <v>1.6602671550219161</v>
      </c>
      <c r="K107" s="181">
        <f>INDEX('CDCM per kWh'!K$6:K$38, MATCH('Discounts per kWh'!$F107, 'CDCM per kWh'!$F$6:$F$38, 0)) * 'Discounts %'!K107</f>
        <v>1.5828870508463782</v>
      </c>
      <c r="L107" s="181">
        <f>INDEX('CDCM per kWh'!L$6:L$38, MATCH('Discounts per kWh'!$F107, 'CDCM per kWh'!$F$6:$F$38, 0)) * 'Discounts %'!L107</f>
        <v>2.580773940488188</v>
      </c>
      <c r="M107" s="181">
        <f>INDEX('CDCM per kWh'!M$6:M$38, MATCH('Discounts per kWh'!$F107, 'CDCM per kWh'!$F$6:$F$38, 0)) * 'Discounts %'!M107</f>
        <v>1.5492757735074083</v>
      </c>
      <c r="N107" s="181">
        <f>INDEX('CDCM per kWh'!N$6:N$38, MATCH('Discounts per kWh'!$F107, 'CDCM per kWh'!$F$6:$F$38, 0)) * 'Discounts %'!N107</f>
        <v>2.1375592216904686</v>
      </c>
      <c r="O107" s="181">
        <f>INDEX('CDCM per kWh'!O$6:O$38, MATCH('Discounts per kWh'!$F107, 'CDCM per kWh'!$F$6:$F$38, 0)) * 'Discounts %'!O107</f>
        <v>2.2304800329819221</v>
      </c>
      <c r="P107" s="181">
        <f>INDEX('CDCM per kWh'!P$6:P$38, MATCH('Discounts per kWh'!$F107, 'CDCM per kWh'!$F$6:$F$38, 0)) * 'Discounts %'!P107</f>
        <v>0.87709104896759482</v>
      </c>
      <c r="Q107" s="181">
        <f>INDEX('CDCM per kWh'!Q$6:Q$38, MATCH('Discounts per kWh'!$F107, 'CDCM per kWh'!$F$6:$F$38, 0)) * 'Discounts %'!Q107</f>
        <v>1.0745850054249853</v>
      </c>
      <c r="R107" s="181">
        <f>INDEX('CDCM per kWh'!R$6:R$38, MATCH('Discounts per kWh'!$F107, 'CDCM per kWh'!$F$6:$F$38, 0)) * 'Discounts %'!R107</f>
        <v>1.0299187260910065</v>
      </c>
      <c r="S107" s="181">
        <f>INDEX('CDCM per kWh'!S$6:S$38, MATCH('Discounts per kWh'!$F107, 'CDCM per kWh'!$F$6:$F$38, 0)) * 'Discounts %'!S107</f>
        <v>0.97722033971333444</v>
      </c>
      <c r="T107" s="181">
        <f>INDEX('CDCM per kWh'!T$6:T$38, MATCH('Discounts per kWh'!$F107, 'CDCM per kWh'!$F$6:$F$38, 0)) * 'Discounts %'!T107</f>
        <v>1.1570735727502157</v>
      </c>
      <c r="U107" s="181">
        <f>INDEX('CDCM per kWh'!U$6:U$38, MATCH('Discounts per kWh'!$F107, 'CDCM per kWh'!$F$6:$F$38, 0)) * 'Discounts %'!U107</f>
        <v>1.8278125345943723</v>
      </c>
      <c r="V107" s="181">
        <f>INDEX('CDCM per kWh'!V$6:V$38, MATCH('Discounts per kWh'!$F107, 'CDCM per kWh'!$F$6:$F$38, 0)) * 'Discounts %'!V107</f>
        <v>2.166584052454219</v>
      </c>
      <c r="W107" s="134"/>
      <c r="X107" s="181">
        <f>INDEX('CDCM per kWh'!X$6:X$38, MATCH('Discounts per kWh'!$F107, 'CDCM per kWh'!$F$6:$F$38, 0)) * 'Discounts %'!X107</f>
        <v>1.5182989709364461</v>
      </c>
      <c r="Y107" s="181">
        <f>INDEX('CDCM per kWh'!Y$6:Y$38, MATCH('Discounts per kWh'!$F107, 'CDCM per kWh'!$F$6:$F$38, 0)) * 'Discounts %'!Y107</f>
        <v>1.9109762221222695</v>
      </c>
      <c r="Z107" s="181">
        <f>INDEX('CDCM per kWh'!Z$6:Z$38, MATCH('Discounts per kWh'!$F107, 'CDCM per kWh'!$F$6:$F$38, 0)) * 'Discounts %'!Z107</f>
        <v>1.8418359360791043</v>
      </c>
      <c r="AA107" s="181">
        <f>INDEX('CDCM per kWh'!AA$6:AA$38, MATCH('Discounts per kWh'!$F107, 'CDCM per kWh'!$F$6:$F$38, 0)) * 'Discounts %'!AA107</f>
        <v>2.8391753410511886</v>
      </c>
      <c r="AB107" s="181">
        <f>INDEX('CDCM per kWh'!AB$6:AB$38, MATCH('Discounts per kWh'!$F107, 'CDCM per kWh'!$F$6:$F$38, 0)) * 'Discounts %'!AB107</f>
        <v>1.6347025195771836</v>
      </c>
      <c r="AC107" s="181">
        <f>INDEX('CDCM per kWh'!AC$6:AC$38, MATCH('Discounts per kWh'!$F107, 'CDCM per kWh'!$F$6:$F$38, 0)) * 'Discounts %'!AC107</f>
        <v>2.1375263922187928</v>
      </c>
      <c r="AD107" s="181">
        <f>INDEX('CDCM per kWh'!AD$6:AD$38, MATCH('Discounts per kWh'!$F107, 'CDCM per kWh'!$F$6:$F$38, 0)) * 'Discounts %'!AD107</f>
        <v>2.5509245000000003</v>
      </c>
      <c r="AE107" s="181">
        <f>INDEX('CDCM per kWh'!AE$6:AE$38, MATCH('Discounts per kWh'!$F107, 'CDCM per kWh'!$F$6:$F$38, 0)) * 'Discounts %'!AE107</f>
        <v>1.1549705703510147</v>
      </c>
      <c r="AF107" s="181">
        <f>INDEX('CDCM per kWh'!AF$6:AF$38, MATCH('Discounts per kWh'!$F107, 'CDCM per kWh'!$F$6:$F$38, 0)) * 'Discounts %'!AF107</f>
        <v>1.505389654943043</v>
      </c>
      <c r="AG107" s="181">
        <f>INDEX('CDCM per kWh'!AG$6:AG$38, MATCH('Discounts per kWh'!$F107, 'CDCM per kWh'!$F$6:$F$38, 0)) * 'Discounts %'!AG107</f>
        <v>1.2770465730741281</v>
      </c>
      <c r="AH107" s="181">
        <f>INDEX('CDCM per kWh'!AH$6:AH$38, MATCH('Discounts per kWh'!$F107, 'CDCM per kWh'!$F$6:$F$38, 0)) * 'Discounts %'!AH107</f>
        <v>1.2126520086719383</v>
      </c>
      <c r="AI107" s="181">
        <f>INDEX('CDCM per kWh'!AI$6:AI$38, MATCH('Discounts per kWh'!$F107, 'CDCM per kWh'!$F$6:$F$38, 0)) * 'Discounts %'!AI107</f>
        <v>1.6286477480218919</v>
      </c>
      <c r="AJ107" s="181">
        <f>INDEX('CDCM per kWh'!AJ$6:AJ$38, MATCH('Discounts per kWh'!$F107, 'CDCM per kWh'!$F$6:$F$38, 0)) * 'Discounts %'!AJ107</f>
        <v>2.3137905834557815</v>
      </c>
      <c r="AK107" s="181">
        <f>INDEX('CDCM per kWh'!AK$6:AK$38, MATCH('Discounts per kWh'!$F107, 'CDCM per kWh'!$F$6:$F$38, 0)) * 'Discounts %'!AK107</f>
        <v>2.5554693272605817</v>
      </c>
      <c r="AL107" s="134"/>
      <c r="AM107" s="193">
        <f t="shared" si="16"/>
        <v>0.42370358139408459</v>
      </c>
      <c r="AN107" s="193">
        <f t="shared" si="16"/>
        <v>0.25070906710035334</v>
      </c>
      <c r="AO107" s="193">
        <f t="shared" si="16"/>
        <v>0.25894888523272619</v>
      </c>
      <c r="AP107" s="193">
        <f t="shared" si="14"/>
        <v>0.25840140056300065</v>
      </c>
      <c r="AQ107" s="193">
        <f t="shared" si="14"/>
        <v>8.5426746069775295E-2</v>
      </c>
      <c r="AR107" s="193">
        <f t="shared" si="14"/>
        <v>-3.2829471675821509E-5</v>
      </c>
      <c r="AS107" s="193">
        <f t="shared" si="14"/>
        <v>0.32044446701807816</v>
      </c>
      <c r="AT107" s="193">
        <f t="shared" si="14"/>
        <v>0.27787952138341987</v>
      </c>
      <c r="AU107" s="193">
        <f t="shared" si="14"/>
        <v>0.43080464951805775</v>
      </c>
      <c r="AV107" s="193">
        <f t="shared" si="14"/>
        <v>0.24712784698312151</v>
      </c>
      <c r="AW107" s="193">
        <f t="shared" si="14"/>
        <v>0.2354316689586039</v>
      </c>
      <c r="AX107" s="193">
        <f t="shared" si="14"/>
        <v>0.47157417527167622</v>
      </c>
      <c r="AY107" s="193">
        <f t="shared" si="14"/>
        <v>0.48597804886140916</v>
      </c>
      <c r="AZ107" s="193">
        <f t="shared" si="14"/>
        <v>0.3888852748063627</v>
      </c>
      <c r="BA107" s="134"/>
      <c r="BB107" s="193">
        <f t="shared" si="15"/>
        <v>0.38708694138683564</v>
      </c>
      <c r="BC107" s="193">
        <f t="shared" si="15"/>
        <v>0.15100525619748462</v>
      </c>
      <c r="BD107" s="193">
        <f t="shared" si="15"/>
        <v>0.16359277504624531</v>
      </c>
      <c r="BE107" s="193">
        <f t="shared" si="15"/>
        <v>0.10012554625924368</v>
      </c>
      <c r="BF107" s="193">
        <f t="shared" si="15"/>
        <v>5.5139793399323303E-2</v>
      </c>
      <c r="BG107" s="193">
        <f t="shared" si="15"/>
        <v>-1.5358391637850684E-5</v>
      </c>
      <c r="BH107" s="193">
        <f t="shared" si="15"/>
        <v>0.14366614463240762</v>
      </c>
      <c r="BI107" s="193">
        <f t="shared" si="15"/>
        <v>0.31681947012286343</v>
      </c>
      <c r="BJ107" s="193">
        <f t="shared" si="15"/>
        <v>0.40090327646781165</v>
      </c>
      <c r="BK107" s="193">
        <f t="shared" si="15"/>
        <v>0.23994888210362009</v>
      </c>
      <c r="BL107" s="193">
        <f t="shared" si="15"/>
        <v>0.24091973876400002</v>
      </c>
      <c r="BM107" s="193">
        <f t="shared" si="15"/>
        <v>0.40755764056628208</v>
      </c>
      <c r="BN107" s="193">
        <f t="shared" si="15"/>
        <v>0.26587959085708823</v>
      </c>
      <c r="BO107" s="193">
        <f t="shared" si="15"/>
        <v>0.17949235542736003</v>
      </c>
      <c r="BP107" s="134"/>
    </row>
    <row r="108" spans="2:68" x14ac:dyDescent="0.3">
      <c r="B108" s="134"/>
      <c r="C108" s="134"/>
      <c r="D108" s="8" t="s">
        <v>184</v>
      </c>
      <c r="E108" s="8" t="s">
        <v>132</v>
      </c>
      <c r="F108" s="8" t="s">
        <v>82</v>
      </c>
      <c r="G108" s="8" t="s">
        <v>162</v>
      </c>
      <c r="H108" s="134"/>
      <c r="I108" s="181">
        <f>INDEX('CDCM per kWh'!I$6:I$38, MATCH('Discounts per kWh'!$F108, 'CDCM per kWh'!$F$6:$F$38, 0)) * 'Discounts %'!I108</f>
        <v>2.0140518010258437</v>
      </c>
      <c r="J108" s="181">
        <f>INDEX('CDCM per kWh'!J$6:J$38, MATCH('Discounts per kWh'!$F108, 'CDCM per kWh'!$F$6:$F$38, 0)) * 'Discounts %'!J108</f>
        <v>2.630106053246728</v>
      </c>
      <c r="K108" s="181">
        <f>INDEX('CDCM per kWh'!K$6:K$38, MATCH('Discounts per kWh'!$F108, 'CDCM per kWh'!$F$6:$F$38, 0)) * 'Discounts %'!K108</f>
        <v>2.2142124582659664</v>
      </c>
      <c r="L108" s="181">
        <f>INDEX('CDCM per kWh'!L$6:L$38, MATCH('Discounts per kWh'!$F108, 'CDCM per kWh'!$F$6:$F$38, 0)) * 'Discounts %'!L108</f>
        <v>3.6252679826202416</v>
      </c>
      <c r="M108" s="181">
        <f>INDEX('CDCM per kWh'!M$6:M$38, MATCH('Discounts per kWh'!$F108, 'CDCM per kWh'!$F$6:$F$38, 0)) * 'Discounts %'!M108</f>
        <v>2.0236621871759044</v>
      </c>
      <c r="N108" s="181">
        <f>INDEX('CDCM per kWh'!N$6:N$38, MATCH('Discounts per kWh'!$F108, 'CDCM per kWh'!$F$6:$F$38, 0)) * 'Discounts %'!N108</f>
        <v>2.9930700651026036</v>
      </c>
      <c r="O108" s="181">
        <f>INDEX('CDCM per kWh'!O$6:O$38, MATCH('Discounts per kWh'!$F108, 'CDCM per kWh'!$F$6:$F$38, 0)) * 'Discounts %'!O108</f>
        <v>3.0162357733607181</v>
      </c>
      <c r="P108" s="181">
        <f>INDEX('CDCM per kWh'!P$6:P$38, MATCH('Discounts per kWh'!$F108, 'CDCM per kWh'!$F$6:$F$38, 0)) * 'Discounts %'!P108</f>
        <v>1.7843988226237804</v>
      </c>
      <c r="Q108" s="181">
        <f>INDEX('CDCM per kWh'!Q$6:Q$38, MATCH('Discounts per kWh'!$F108, 'CDCM per kWh'!$F$6:$F$38, 0)) * 'Discounts %'!Q108</f>
        <v>2.8854265556290124</v>
      </c>
      <c r="R108" s="181">
        <f>INDEX('CDCM per kWh'!R$6:R$38, MATCH('Discounts per kWh'!$F108, 'CDCM per kWh'!$F$6:$F$38, 0)) * 'Discounts %'!R108</f>
        <v>1.5611555760807214</v>
      </c>
      <c r="S108" s="181">
        <f>INDEX('CDCM per kWh'!S$6:S$38, MATCH('Discounts per kWh'!$F108, 'CDCM per kWh'!$F$6:$F$38, 0)) * 'Discounts %'!S108</f>
        <v>1.764082443738382</v>
      </c>
      <c r="T108" s="181">
        <f>INDEX('CDCM per kWh'!T$6:T$38, MATCH('Discounts per kWh'!$F108, 'CDCM per kWh'!$F$6:$F$38, 0)) * 'Discounts %'!T108</f>
        <v>2.0640309787727249</v>
      </c>
      <c r="U108" s="181">
        <f>INDEX('CDCM per kWh'!U$6:U$38, MATCH('Discounts per kWh'!$F108, 'CDCM per kWh'!$F$6:$F$38, 0)) * 'Discounts %'!U108</f>
        <v>4.3269570755225821</v>
      </c>
      <c r="V108" s="181">
        <f>INDEX('CDCM per kWh'!V$6:V$38, MATCH('Discounts per kWh'!$F108, 'CDCM per kWh'!$F$6:$F$38, 0)) * 'Discounts %'!V108</f>
        <v>2.9365108506592525</v>
      </c>
      <c r="W108" s="134"/>
      <c r="X108" s="181">
        <f>INDEX('CDCM per kWh'!X$6:X$38, MATCH('Discounts per kWh'!$F108, 'CDCM per kWh'!$F$6:$F$38, 0)) * 'Discounts %'!X108</f>
        <v>1.8452695382834621</v>
      </c>
      <c r="Y108" s="181">
        <f>INDEX('CDCM per kWh'!Y$6:Y$38, MATCH('Discounts per kWh'!$F108, 'CDCM per kWh'!$F$6:$F$38, 0)) * 'Discounts %'!Y108</f>
        <v>2.3922263098617558</v>
      </c>
      <c r="Z108" s="181">
        <f>INDEX('CDCM per kWh'!Z$6:Z$38, MATCH('Discounts per kWh'!$F108, 'CDCM per kWh'!$F$6:$F$38, 0)) * 'Discounts %'!Z108</f>
        <v>2.1590235933037727</v>
      </c>
      <c r="AA108" s="181">
        <f>INDEX('CDCM per kWh'!AA$6:AA$38, MATCH('Discounts per kWh'!$F108, 'CDCM per kWh'!$F$6:$F$38, 0)) * 'Discounts %'!AA108</f>
        <v>3.1135715878942363</v>
      </c>
      <c r="AB108" s="181">
        <f>INDEX('CDCM per kWh'!AB$6:AB$38, MATCH('Discounts per kWh'!$F108, 'CDCM per kWh'!$F$6:$F$38, 0)) * 'Discounts %'!AB108</f>
        <v>1.8653675932890064</v>
      </c>
      <c r="AC108" s="181">
        <f>INDEX('CDCM per kWh'!AC$6:AC$38, MATCH('Discounts per kWh'!$F108, 'CDCM per kWh'!$F$6:$F$38, 0)) * 'Discounts %'!AC108</f>
        <v>2.791399746226118</v>
      </c>
      <c r="AD108" s="181">
        <f>INDEX('CDCM per kWh'!AD$6:AD$38, MATCH('Discounts per kWh'!$F108, 'CDCM per kWh'!$F$6:$F$38, 0)) * 'Discounts %'!AD108</f>
        <v>2.767140603177292</v>
      </c>
      <c r="AE108" s="181">
        <f>INDEX('CDCM per kWh'!AE$6:AE$38, MATCH('Discounts per kWh'!$F108, 'CDCM per kWh'!$F$6:$F$38, 0)) * 'Discounts %'!AE108</f>
        <v>1.5562840284930766</v>
      </c>
      <c r="AF108" s="181">
        <f>INDEX('CDCM per kWh'!AF$6:AF$38, MATCH('Discounts per kWh'!$F108, 'CDCM per kWh'!$F$6:$F$38, 0)) * 'Discounts %'!AF108</f>
        <v>1.7524611207810332</v>
      </c>
      <c r="AG108" s="181">
        <f>INDEX('CDCM per kWh'!AG$6:AG$38, MATCH('Discounts per kWh'!$F108, 'CDCM per kWh'!$F$6:$F$38, 0)) * 'Discounts %'!AG108</f>
        <v>1.4887958941123351</v>
      </c>
      <c r="AH108" s="181">
        <f>INDEX('CDCM per kWh'!AH$6:AH$38, MATCH('Discounts per kWh'!$F108, 'CDCM per kWh'!$F$6:$F$38, 0)) * 'Discounts %'!AH108</f>
        <v>1.5316857117584939</v>
      </c>
      <c r="AI108" s="181">
        <f>INDEX('CDCM per kWh'!AI$6:AI$38, MATCH('Discounts per kWh'!$F108, 'CDCM per kWh'!$F$6:$F$38, 0)) * 'Discounts %'!AI108</f>
        <v>2.0116338801482812</v>
      </c>
      <c r="AJ108" s="181">
        <f>INDEX('CDCM per kWh'!AJ$6:AJ$38, MATCH('Discounts per kWh'!$F108, 'CDCM per kWh'!$F$6:$F$38, 0)) * 'Discounts %'!AJ108</f>
        <v>2.6297231802701537</v>
      </c>
      <c r="AK108" s="181">
        <f>INDEX('CDCM per kWh'!AK$6:AK$38, MATCH('Discounts per kWh'!$F108, 'CDCM per kWh'!$F$6:$F$38, 0)) * 'Discounts %'!AK108</f>
        <v>2.7876427933398591</v>
      </c>
      <c r="AL108" s="134"/>
      <c r="AM108" s="193">
        <f t="shared" si="16"/>
        <v>-0.16878226274238162</v>
      </c>
      <c r="AN108" s="193">
        <f t="shared" si="16"/>
        <v>-0.2378797433849722</v>
      </c>
      <c r="AO108" s="193">
        <f t="shared" si="16"/>
        <v>-5.5188864962193662E-2</v>
      </c>
      <c r="AP108" s="193">
        <f t="shared" si="14"/>
        <v>-0.51169639472600537</v>
      </c>
      <c r="AQ108" s="193">
        <f t="shared" si="14"/>
        <v>-0.15829459388689804</v>
      </c>
      <c r="AR108" s="193">
        <f t="shared" si="14"/>
        <v>-0.20167031887648568</v>
      </c>
      <c r="AS108" s="193">
        <f t="shared" si="14"/>
        <v>-0.24909517018342608</v>
      </c>
      <c r="AT108" s="193">
        <f t="shared" si="14"/>
        <v>-0.22811479413070379</v>
      </c>
      <c r="AU108" s="193">
        <f t="shared" si="14"/>
        <v>-1.1329654348479792</v>
      </c>
      <c r="AV108" s="193">
        <f t="shared" si="14"/>
        <v>-7.2359681968386269E-2</v>
      </c>
      <c r="AW108" s="193">
        <f t="shared" si="14"/>
        <v>-0.23239673197988808</v>
      </c>
      <c r="AX108" s="193">
        <f t="shared" si="14"/>
        <v>-5.239709862444375E-2</v>
      </c>
      <c r="AY108" s="193">
        <f t="shared" si="14"/>
        <v>-1.6972338952524284</v>
      </c>
      <c r="AZ108" s="193">
        <f t="shared" si="14"/>
        <v>-0.14886805731939345</v>
      </c>
      <c r="BA108" s="134"/>
      <c r="BB108" s="193">
        <f t="shared" si="15"/>
        <v>-8.3802344436430837E-2</v>
      </c>
      <c r="BC108" s="193">
        <f t="shared" si="15"/>
        <v>-9.0444924489384043E-2</v>
      </c>
      <c r="BD108" s="193">
        <f t="shared" si="15"/>
        <v>-2.4924828128468825E-2</v>
      </c>
      <c r="BE108" s="193">
        <f t="shared" si="15"/>
        <v>-0.14114719165013717</v>
      </c>
      <c r="BF108" s="193">
        <f t="shared" si="15"/>
        <v>-7.8221846951542842E-2</v>
      </c>
      <c r="BG108" s="193">
        <f t="shared" si="15"/>
        <v>-6.7379083846997187E-2</v>
      </c>
      <c r="BH108" s="193">
        <f t="shared" ref="BB108:BO123" si="17">IF(OR(O108 = 0, O108 = ""), 0, AS108 / O108)</f>
        <v>-8.2584780799772134E-2</v>
      </c>
      <c r="BI108" s="193">
        <f t="shared" si="17"/>
        <v>-0.12783845810617817</v>
      </c>
      <c r="BJ108" s="193">
        <f t="shared" si="17"/>
        <v>-0.39265093496756737</v>
      </c>
      <c r="BK108" s="193">
        <f t="shared" si="17"/>
        <v>-4.6350077517607266E-2</v>
      </c>
      <c r="BL108" s="193">
        <f t="shared" si="17"/>
        <v>-0.1317380221115976</v>
      </c>
      <c r="BM108" s="193">
        <f t="shared" si="17"/>
        <v>-2.5385810175968929E-2</v>
      </c>
      <c r="BN108" s="193">
        <f t="shared" si="17"/>
        <v>-0.39224652928812503</v>
      </c>
      <c r="BO108" s="193">
        <f t="shared" si="17"/>
        <v>-5.0695558399170323E-2</v>
      </c>
      <c r="BP108" s="134"/>
    </row>
    <row r="109" spans="2:68" x14ac:dyDescent="0.3">
      <c r="B109" s="134"/>
      <c r="C109" s="134"/>
      <c r="D109" s="8" t="s">
        <v>184</v>
      </c>
      <c r="E109" s="8" t="s">
        <v>132</v>
      </c>
      <c r="F109" s="8" t="s">
        <v>83</v>
      </c>
      <c r="G109" s="8" t="s">
        <v>162</v>
      </c>
      <c r="H109" s="134"/>
      <c r="I109" s="181">
        <f>INDEX('CDCM per kWh'!I$6:I$38, MATCH('Discounts per kWh'!$F109, 'CDCM per kWh'!$F$6:$F$38, 0)) * 'Discounts %'!I109</f>
        <v>1.5934674763457481</v>
      </c>
      <c r="J109" s="181">
        <f>INDEX('CDCM per kWh'!J$6:J$38, MATCH('Discounts per kWh'!$F109, 'CDCM per kWh'!$F$6:$F$38, 0)) * 'Discounts %'!J109</f>
        <v>2.2621161293925285</v>
      </c>
      <c r="K109" s="181">
        <f>INDEX('CDCM per kWh'!K$6:K$38, MATCH('Discounts per kWh'!$F109, 'CDCM per kWh'!$F$6:$F$38, 0)) * 'Discounts %'!K109</f>
        <v>2.0363608267124103</v>
      </c>
      <c r="L109" s="181">
        <f>INDEX('CDCM per kWh'!L$6:L$38, MATCH('Discounts per kWh'!$F109, 'CDCM per kWh'!$F$6:$F$38, 0)) * 'Discounts %'!L109</f>
        <v>2.86368833265449</v>
      </c>
      <c r="M109" s="181">
        <f>INDEX('CDCM per kWh'!M$6:M$38, MATCH('Discounts per kWh'!$F109, 'CDCM per kWh'!$F$6:$F$38, 0)) * 'Discounts %'!M109</f>
        <v>1.5842495513106951</v>
      </c>
      <c r="N109" s="181">
        <f>INDEX('CDCM per kWh'!N$6:N$38, MATCH('Discounts per kWh'!$F109, 'CDCM per kWh'!$F$6:$F$38, 0)) * 'Discounts %'!N109</f>
        <v>2.4199308165458371</v>
      </c>
      <c r="O109" s="181">
        <f>INDEX('CDCM per kWh'!O$6:O$38, MATCH('Discounts per kWh'!$F109, 'CDCM per kWh'!$F$6:$F$38, 0)) * 'Discounts %'!O109</f>
        <v>2.7189017414760648</v>
      </c>
      <c r="P109" s="181">
        <f>INDEX('CDCM per kWh'!P$6:P$38, MATCH('Discounts per kWh'!$F109, 'CDCM per kWh'!$F$6:$F$38, 0)) * 'Discounts %'!P109</f>
        <v>0.62462352799812804</v>
      </c>
      <c r="Q109" s="181">
        <f>INDEX('CDCM per kWh'!Q$6:Q$38, MATCH('Discounts per kWh'!$F109, 'CDCM per kWh'!$F$6:$F$38, 0)) * 'Discounts %'!Q109</f>
        <v>1.3032290165045914</v>
      </c>
      <c r="R109" s="181">
        <f>INDEX('CDCM per kWh'!R$6:R$38, MATCH('Discounts per kWh'!$F109, 'CDCM per kWh'!$F$6:$F$38, 0)) * 'Discounts %'!R109</f>
        <v>1.1565280712365866</v>
      </c>
      <c r="S109" s="181">
        <f>INDEX('CDCM per kWh'!S$6:S$38, MATCH('Discounts per kWh'!$F109, 'CDCM per kWh'!$F$6:$F$38, 0)) * 'Discounts %'!S109</f>
        <v>1.3559018695206762</v>
      </c>
      <c r="T109" s="181">
        <f>INDEX('CDCM per kWh'!T$6:T$38, MATCH('Discounts per kWh'!$F109, 'CDCM per kWh'!$F$6:$F$38, 0)) * 'Discounts %'!T109</f>
        <v>1.47323623481349</v>
      </c>
      <c r="U109" s="181">
        <f>INDEX('CDCM per kWh'!U$6:U$38, MATCH('Discounts per kWh'!$F109, 'CDCM per kWh'!$F$6:$F$38, 0)) * 'Discounts %'!U109</f>
        <v>2.1876359936626346</v>
      </c>
      <c r="V109" s="181">
        <f>INDEX('CDCM per kWh'!V$6:V$38, MATCH('Discounts per kWh'!$F109, 'CDCM per kWh'!$F$6:$F$38, 0)) * 'Discounts %'!V109</f>
        <v>2.2642583553675282</v>
      </c>
      <c r="W109" s="134"/>
      <c r="X109" s="181">
        <f>INDEX('CDCM per kWh'!X$6:X$38, MATCH('Discounts per kWh'!$F109, 'CDCM per kWh'!$F$6:$F$38, 0)) * 'Discounts %'!X109</f>
        <v>1.8452695382834621</v>
      </c>
      <c r="Y109" s="181">
        <f>INDEX('CDCM per kWh'!Y$6:Y$38, MATCH('Discounts per kWh'!$F109, 'CDCM per kWh'!$F$6:$F$38, 0)) * 'Discounts %'!Y109</f>
        <v>2.3922263098617558</v>
      </c>
      <c r="Z109" s="181">
        <f>INDEX('CDCM per kWh'!Z$6:Z$38, MATCH('Discounts per kWh'!$F109, 'CDCM per kWh'!$F$6:$F$38, 0)) * 'Discounts %'!Z109</f>
        <v>2.1590235933037727</v>
      </c>
      <c r="AA109" s="181">
        <f>INDEX('CDCM per kWh'!AA$6:AA$38, MATCH('Discounts per kWh'!$F109, 'CDCM per kWh'!$F$6:$F$38, 0)) * 'Discounts %'!AA109</f>
        <v>3.0461173647687385</v>
      </c>
      <c r="AB109" s="181">
        <f>INDEX('CDCM per kWh'!AB$6:AB$38, MATCH('Discounts per kWh'!$F109, 'CDCM per kWh'!$F$6:$F$38, 0)) * 'Discounts %'!AB109</f>
        <v>1.8411590220088834</v>
      </c>
      <c r="AC109" s="181">
        <f>INDEX('CDCM per kWh'!AC$6:AC$38, MATCH('Discounts per kWh'!$F109, 'CDCM per kWh'!$F$6:$F$38, 0)) * 'Discounts %'!AC109</f>
        <v>2.420930816545837</v>
      </c>
      <c r="AD109" s="181">
        <f>INDEX('CDCM per kWh'!AD$6:AD$38, MATCH('Discounts per kWh'!$F109, 'CDCM per kWh'!$F$6:$F$38, 0)) * 'Discounts %'!AD109</f>
        <v>2.767140603177292</v>
      </c>
      <c r="AE109" s="181">
        <f>INDEX('CDCM per kWh'!AE$6:AE$38, MATCH('Discounts per kWh'!$F109, 'CDCM per kWh'!$F$6:$F$38, 0)) * 'Discounts %'!AE109</f>
        <v>0.73974678547872308</v>
      </c>
      <c r="AF109" s="181">
        <f>INDEX('CDCM per kWh'!AF$6:AF$38, MATCH('Discounts per kWh'!$F109, 'CDCM per kWh'!$F$6:$F$38, 0)) * 'Discounts %'!AF109</f>
        <v>1.5946089088288473</v>
      </c>
      <c r="AG109" s="181">
        <f>INDEX('CDCM per kWh'!AG$6:AG$38, MATCH('Discounts per kWh'!$F109, 'CDCM per kWh'!$F$6:$F$38, 0)) * 'Discounts %'!AG109</f>
        <v>1.4272563122894644</v>
      </c>
      <c r="AH109" s="181">
        <f>INDEX('CDCM per kWh'!AH$6:AH$38, MATCH('Discounts per kWh'!$F109, 'CDCM per kWh'!$F$6:$F$38, 0)) * 'Discounts %'!AH109</f>
        <v>1.5316857117584941</v>
      </c>
      <c r="AI109" s="181">
        <f>INDEX('CDCM per kWh'!AI$6:AI$38, MATCH('Discounts per kWh'!$F109, 'CDCM per kWh'!$F$6:$F$38, 0)) * 'Discounts %'!AI109</f>
        <v>1.8633008348701985</v>
      </c>
      <c r="AJ109" s="181">
        <f>INDEX('CDCM per kWh'!AJ$6:AJ$38, MATCH('Discounts per kWh'!$F109, 'CDCM per kWh'!$F$6:$F$38, 0)) * 'Discounts %'!AJ109</f>
        <v>2.4834791684263751</v>
      </c>
      <c r="AK109" s="181">
        <f>INDEX('CDCM per kWh'!AK$6:AK$38, MATCH('Discounts per kWh'!$F109, 'CDCM per kWh'!$F$6:$F$38, 0)) * 'Discounts %'!AK109</f>
        <v>2.5080921808959125</v>
      </c>
      <c r="AL109" s="134"/>
      <c r="AM109" s="193">
        <f t="shared" si="16"/>
        <v>0.25180206193771393</v>
      </c>
      <c r="AN109" s="193">
        <f t="shared" si="16"/>
        <v>0.13011018046922729</v>
      </c>
      <c r="AO109" s="193">
        <f t="shared" si="16"/>
        <v>0.12266276659136244</v>
      </c>
      <c r="AP109" s="193">
        <f t="shared" si="14"/>
        <v>0.18242903211424855</v>
      </c>
      <c r="AQ109" s="193">
        <f t="shared" si="14"/>
        <v>0.25690947069818826</v>
      </c>
      <c r="AR109" s="193">
        <f t="shared" si="14"/>
        <v>9.9999999999988987E-4</v>
      </c>
      <c r="AS109" s="193">
        <f t="shared" si="14"/>
        <v>4.8238861701227265E-2</v>
      </c>
      <c r="AT109" s="193">
        <f t="shared" si="14"/>
        <v>0.11512325748059504</v>
      </c>
      <c r="AU109" s="193">
        <f t="shared" si="14"/>
        <v>0.29137989232425587</v>
      </c>
      <c r="AV109" s="193">
        <f t="shared" si="14"/>
        <v>0.27072824105287774</v>
      </c>
      <c r="AW109" s="193">
        <f t="shared" si="14"/>
        <v>0.17578384223781796</v>
      </c>
      <c r="AX109" s="193">
        <f t="shared" si="14"/>
        <v>0.39006460005670851</v>
      </c>
      <c r="AY109" s="193">
        <f t="shared" si="14"/>
        <v>0.29584317476374045</v>
      </c>
      <c r="AZ109" s="193">
        <f t="shared" si="14"/>
        <v>0.24383382552838428</v>
      </c>
      <c r="BA109" s="134"/>
      <c r="BB109" s="193">
        <f t="shared" si="17"/>
        <v>0.15802146305186232</v>
      </c>
      <c r="BC109" s="193">
        <f t="shared" si="17"/>
        <v>5.7517020801300438E-2</v>
      </c>
      <c r="BD109" s="193">
        <f t="shared" si="17"/>
        <v>6.0236263132892098E-2</v>
      </c>
      <c r="BE109" s="193">
        <f t="shared" si="17"/>
        <v>6.3704220195340291E-2</v>
      </c>
      <c r="BF109" s="193">
        <f t="shared" si="17"/>
        <v>0.16216477415798519</v>
      </c>
      <c r="BG109" s="193">
        <f t="shared" si="17"/>
        <v>4.1323495414107361E-4</v>
      </c>
      <c r="BH109" s="193">
        <f t="shared" si="17"/>
        <v>1.7742039355581444E-2</v>
      </c>
      <c r="BI109" s="193">
        <f t="shared" si="17"/>
        <v>0.18430823099084423</v>
      </c>
      <c r="BJ109" s="193">
        <f t="shared" si="17"/>
        <v>0.22358303002320337</v>
      </c>
      <c r="BK109" s="193">
        <f t="shared" si="17"/>
        <v>0.2340870470730631</v>
      </c>
      <c r="BL109" s="193">
        <f t="shared" si="17"/>
        <v>0.12964348393439354</v>
      </c>
      <c r="BM109" s="193">
        <f t="shared" si="17"/>
        <v>0.2647671777541436</v>
      </c>
      <c r="BN109" s="193">
        <f t="shared" si="17"/>
        <v>0.13523418686690514</v>
      </c>
      <c r="BO109" s="193">
        <f t="shared" si="17"/>
        <v>0.10768816418425266</v>
      </c>
      <c r="BP109" s="134"/>
    </row>
    <row r="110" spans="2:68" x14ac:dyDescent="0.3">
      <c r="B110" s="134"/>
      <c r="C110" s="134"/>
      <c r="D110" s="8" t="s">
        <v>184</v>
      </c>
      <c r="E110" s="8" t="s">
        <v>132</v>
      </c>
      <c r="F110" s="8" t="s">
        <v>84</v>
      </c>
      <c r="G110" s="8" t="s">
        <v>162</v>
      </c>
      <c r="H110" s="134"/>
      <c r="I110" s="181">
        <f>INDEX('CDCM per kWh'!I$6:I$38, MATCH('Discounts per kWh'!$F110, 'CDCM per kWh'!$F$6:$F$38, 0)) * 'Discounts %'!I110</f>
        <v>1.8499608421689933</v>
      </c>
      <c r="J110" s="181">
        <f>INDEX('CDCM per kWh'!J$6:J$38, MATCH('Discounts per kWh'!$F110, 'CDCM per kWh'!$F$6:$F$38, 0)) * 'Discounts %'!J110</f>
        <v>2.0735428803941138</v>
      </c>
      <c r="K110" s="181">
        <f>INDEX('CDCM per kWh'!K$6:K$38, MATCH('Discounts per kWh'!$F110, 'CDCM per kWh'!$F$6:$F$38, 0)) * 'Discounts %'!K110</f>
        <v>1.7933759860424685</v>
      </c>
      <c r="L110" s="181">
        <f>INDEX('CDCM per kWh'!L$6:L$38, MATCH('Discounts per kWh'!$F110, 'CDCM per kWh'!$F$6:$F$38, 0)) * 'Discounts %'!L110</f>
        <v>3.1933213866467001</v>
      </c>
      <c r="M110" s="181">
        <f>INDEX('CDCM per kWh'!M$6:M$38, MATCH('Discounts per kWh'!$F110, 'CDCM per kWh'!$F$6:$F$38, 0)) * 'Discounts %'!M110</f>
        <v>1.6603441182104235</v>
      </c>
      <c r="N110" s="181">
        <f>INDEX('CDCM per kWh'!N$6:N$38, MATCH('Discounts per kWh'!$F110, 'CDCM per kWh'!$F$6:$F$38, 0)) * 'Discounts %'!N110</f>
        <v>2.4307568642626243</v>
      </c>
      <c r="O110" s="181">
        <f>INDEX('CDCM per kWh'!O$6:O$38, MATCH('Discounts per kWh'!$F110, 'CDCM per kWh'!$F$6:$F$38, 0)) * 'Discounts %'!O110</f>
        <v>2.6964306156908942</v>
      </c>
      <c r="P110" s="181">
        <f>INDEX('CDCM per kWh'!P$6:P$38, MATCH('Discounts per kWh'!$F110, 'CDCM per kWh'!$F$6:$F$38, 0)) * 'Discounts %'!P110</f>
        <v>1.6042580837043019</v>
      </c>
      <c r="Q110" s="181">
        <f>INDEX('CDCM per kWh'!Q$6:Q$38, MATCH('Discounts per kWh'!$F110, 'CDCM per kWh'!$F$6:$F$38, 0)) * 'Discounts %'!Q110</f>
        <v>1.5809941789516024</v>
      </c>
      <c r="R110" s="181">
        <f>INDEX('CDCM per kWh'!R$6:R$38, MATCH('Discounts per kWh'!$F110, 'CDCM per kWh'!$F$6:$F$38, 0)) * 'Discounts %'!R110</f>
        <v>1.5786246859157067</v>
      </c>
      <c r="S110" s="181">
        <f>INDEX('CDCM per kWh'!S$6:S$38, MATCH('Discounts per kWh'!$F110, 'CDCM per kWh'!$F$6:$F$38, 0)) * 'Discounts %'!S110</f>
        <v>1.5725566895885703</v>
      </c>
      <c r="T110" s="181">
        <f>INDEX('CDCM per kWh'!T$6:T$38, MATCH('Discounts per kWh'!$F110, 'CDCM per kWh'!$F$6:$F$38, 0)) * 'Discounts %'!T110</f>
        <v>1.9112280962969694</v>
      </c>
      <c r="U110" s="181">
        <f>INDEX('CDCM per kWh'!U$6:U$38, MATCH('Discounts per kWh'!$F110, 'CDCM per kWh'!$F$6:$F$38, 0)) * 'Discounts %'!U110</f>
        <v>2.4333657735674024</v>
      </c>
      <c r="V110" s="181">
        <f>INDEX('CDCM per kWh'!V$6:V$38, MATCH('Discounts per kWh'!$F110, 'CDCM per kWh'!$F$6:$F$38, 0)) * 'Discounts %'!V110</f>
        <v>2.4772773749752588</v>
      </c>
      <c r="W110" s="134"/>
      <c r="X110" s="181">
        <f>INDEX('CDCM per kWh'!X$6:X$38, MATCH('Discounts per kWh'!$F110, 'CDCM per kWh'!$F$6:$F$38, 0)) * 'Discounts %'!X110</f>
        <v>1.8452695382834619</v>
      </c>
      <c r="Y110" s="181">
        <f>INDEX('CDCM per kWh'!Y$6:Y$38, MATCH('Discounts per kWh'!$F110, 'CDCM per kWh'!$F$6:$F$38, 0)) * 'Discounts %'!Y110</f>
        <v>2.2173720616077506</v>
      </c>
      <c r="Z110" s="181">
        <f>INDEX('CDCM per kWh'!Z$6:Z$38, MATCH('Discounts per kWh'!$F110, 'CDCM per kWh'!$F$6:$F$38, 0)) * 'Discounts %'!Z110</f>
        <v>1.9294343470722253</v>
      </c>
      <c r="AA110" s="181">
        <f>INDEX('CDCM per kWh'!AA$6:AA$38, MATCH('Discounts per kWh'!$F110, 'CDCM per kWh'!$F$6:$F$38, 0)) * 'Discounts %'!AA110</f>
        <v>3.1135715878942367</v>
      </c>
      <c r="AB110" s="181">
        <f>INDEX('CDCM per kWh'!AB$6:AB$38, MATCH('Discounts per kWh'!$F110, 'CDCM per kWh'!$F$6:$F$38, 0)) * 'Discounts %'!AB110</f>
        <v>1.8653675932890064</v>
      </c>
      <c r="AC110" s="181">
        <f>INDEX('CDCM per kWh'!AC$6:AC$38, MATCH('Discounts per kWh'!$F110, 'CDCM per kWh'!$F$6:$F$38, 0)) * 'Discounts %'!AC110</f>
        <v>2.431378547748722</v>
      </c>
      <c r="AD110" s="181">
        <f>INDEX('CDCM per kWh'!AD$6:AD$38, MATCH('Discounts per kWh'!$F110, 'CDCM per kWh'!$F$6:$F$38, 0)) * 'Discounts %'!AD110</f>
        <v>2.767140603177292</v>
      </c>
      <c r="AE110" s="181">
        <f>INDEX('CDCM per kWh'!AE$6:AE$38, MATCH('Discounts per kWh'!$F110, 'CDCM per kWh'!$F$6:$F$38, 0)) * 'Discounts %'!AE110</f>
        <v>1.5562840284930768</v>
      </c>
      <c r="AF110" s="181">
        <f>INDEX('CDCM per kWh'!AF$6:AF$38, MATCH('Discounts per kWh'!$F110, 'CDCM per kWh'!$F$6:$F$38, 0)) * 'Discounts %'!AF110</f>
        <v>1.752461120781033</v>
      </c>
      <c r="AG110" s="181">
        <f>INDEX('CDCM per kWh'!AG$6:AG$38, MATCH('Discounts per kWh'!$F110, 'CDCM per kWh'!$F$6:$F$38, 0)) * 'Discounts %'!AG110</f>
        <v>1.4887958941123351</v>
      </c>
      <c r="AH110" s="181">
        <f>INDEX('CDCM per kWh'!AH$6:AH$38, MATCH('Discounts per kWh'!$F110, 'CDCM per kWh'!$F$6:$F$38, 0)) * 'Discounts %'!AH110</f>
        <v>1.5316857117584941</v>
      </c>
      <c r="AI110" s="181">
        <f>INDEX('CDCM per kWh'!AI$6:AI$38, MATCH('Discounts per kWh'!$F110, 'CDCM per kWh'!$F$6:$F$38, 0)) * 'Discounts %'!AI110</f>
        <v>2.0116338801482807</v>
      </c>
      <c r="AJ110" s="181">
        <f>INDEX('CDCM per kWh'!AJ$6:AJ$38, MATCH('Discounts per kWh'!$F110, 'CDCM per kWh'!$F$6:$F$38, 0)) * 'Discounts %'!AJ110</f>
        <v>2.6297231802701537</v>
      </c>
      <c r="AK110" s="181">
        <f>INDEX('CDCM per kWh'!AK$6:AK$38, MATCH('Discounts per kWh'!$F110, 'CDCM per kWh'!$F$6:$F$38, 0)) * 'Discounts %'!AK110</f>
        <v>2.7444014586892003</v>
      </c>
      <c r="AL110" s="134"/>
      <c r="AM110" s="193">
        <f t="shared" si="16"/>
        <v>-4.691303885531406E-3</v>
      </c>
      <c r="AN110" s="193">
        <f t="shared" si="16"/>
        <v>0.14382918121363675</v>
      </c>
      <c r="AO110" s="193">
        <f t="shared" si="16"/>
        <v>0.13605836102975677</v>
      </c>
      <c r="AP110" s="193">
        <f t="shared" si="14"/>
        <v>-7.9749798752463352E-2</v>
      </c>
      <c r="AQ110" s="193">
        <f t="shared" si="14"/>
        <v>0.20502347507858287</v>
      </c>
      <c r="AR110" s="193">
        <f t="shared" si="14"/>
        <v>6.2168348609770163E-4</v>
      </c>
      <c r="AS110" s="193">
        <f t="shared" si="14"/>
        <v>7.0709987486397896E-2</v>
      </c>
      <c r="AT110" s="193">
        <f t="shared" si="14"/>
        <v>-4.7974055211225108E-2</v>
      </c>
      <c r="AU110" s="193">
        <f t="shared" si="14"/>
        <v>0.17146694182943056</v>
      </c>
      <c r="AV110" s="193">
        <f t="shared" si="14"/>
        <v>-8.9828791803371555E-2</v>
      </c>
      <c r="AW110" s="193">
        <f t="shared" si="14"/>
        <v>-4.0870977830076205E-2</v>
      </c>
      <c r="AX110" s="193">
        <f t="shared" si="14"/>
        <v>0.10040578385131127</v>
      </c>
      <c r="AY110" s="193">
        <f t="shared" si="14"/>
        <v>0.19635740670275137</v>
      </c>
      <c r="AZ110" s="193">
        <f t="shared" si="14"/>
        <v>0.26712408371394147</v>
      </c>
      <c r="BA110" s="134"/>
      <c r="BB110" s="193">
        <f t="shared" si="17"/>
        <v>-2.5358936138513452E-3</v>
      </c>
      <c r="BC110" s="193">
        <f t="shared" si="17"/>
        <v>6.9363977264988816E-2</v>
      </c>
      <c r="BD110" s="193">
        <f t="shared" si="17"/>
        <v>7.5867170124209973E-2</v>
      </c>
      <c r="BE110" s="193">
        <f t="shared" si="17"/>
        <v>-2.4973934376272863E-2</v>
      </c>
      <c r="BF110" s="193">
        <f t="shared" si="17"/>
        <v>0.12348251957525787</v>
      </c>
      <c r="BG110" s="193">
        <f t="shared" si="17"/>
        <v>2.557571656950934E-4</v>
      </c>
      <c r="BH110" s="193">
        <f t="shared" si="17"/>
        <v>2.6223551637089018E-2</v>
      </c>
      <c r="BI110" s="193">
        <f t="shared" si="17"/>
        <v>-2.9904200389285821E-2</v>
      </c>
      <c r="BJ110" s="193">
        <f t="shared" si="17"/>
        <v>0.10845513798357857</v>
      </c>
      <c r="BK110" s="193">
        <f t="shared" si="17"/>
        <v>-5.6903197197416759E-2</v>
      </c>
      <c r="BL110" s="193">
        <f t="shared" si="17"/>
        <v>-2.599014592012535E-2</v>
      </c>
      <c r="BM110" s="193">
        <f t="shared" si="17"/>
        <v>5.2534694339126164E-2</v>
      </c>
      <c r="BN110" s="193">
        <f t="shared" si="17"/>
        <v>8.0693748895335329E-2</v>
      </c>
      <c r="BO110" s="193">
        <f t="shared" si="17"/>
        <v>0.10782970304914254</v>
      </c>
      <c r="BP110" s="134"/>
    </row>
    <row r="111" spans="2:68" x14ac:dyDescent="0.3">
      <c r="B111" s="134"/>
      <c r="C111" s="134"/>
      <c r="D111" s="8" t="s">
        <v>184</v>
      </c>
      <c r="E111" s="8" t="s">
        <v>132</v>
      </c>
      <c r="F111" s="8" t="s">
        <v>85</v>
      </c>
      <c r="G111" s="8" t="s">
        <v>162</v>
      </c>
      <c r="H111" s="134"/>
      <c r="I111" s="181">
        <f>INDEX('CDCM per kWh'!I$6:I$38, MATCH('Discounts per kWh'!$F111, 'CDCM per kWh'!$F$6:$F$38, 0)) * 'Discounts %'!I111</f>
        <v>1.4320202760699037</v>
      </c>
      <c r="J111" s="181">
        <f>INDEX('CDCM per kWh'!J$6:J$38, MATCH('Discounts per kWh'!$F111, 'CDCM per kWh'!$F$6:$F$38, 0)) * 'Discounts %'!J111</f>
        <v>1.6806064215884078</v>
      </c>
      <c r="K111" s="181">
        <f>INDEX('CDCM per kWh'!K$6:K$38, MATCH('Discounts per kWh'!$F111, 'CDCM per kWh'!$F$6:$F$38, 0)) * 'Discounts %'!K111</f>
        <v>1.5330692457703274</v>
      </c>
      <c r="L111" s="181">
        <f>INDEX('CDCM per kWh'!L$6:L$38, MATCH('Discounts per kWh'!$F111, 'CDCM per kWh'!$F$6:$F$38, 0)) * 'Discounts %'!L111</f>
        <v>2.2717270944843801</v>
      </c>
      <c r="M111" s="181">
        <f>INDEX('CDCM per kWh'!M$6:M$38, MATCH('Discounts per kWh'!$F111, 'CDCM per kWh'!$F$6:$F$38, 0)) * 'Discounts %'!M111</f>
        <v>1.4999313598385084</v>
      </c>
      <c r="N111" s="181">
        <f>INDEX('CDCM per kWh'!N$6:N$38, MATCH('Discounts per kWh'!$F111, 'CDCM per kWh'!$F$6:$F$38, 0)) * 'Discounts %'!N111</f>
        <v>2.3256083034581039</v>
      </c>
      <c r="O111" s="181">
        <f>INDEX('CDCM per kWh'!O$6:O$38, MATCH('Discounts per kWh'!$F111, 'CDCM per kWh'!$F$6:$F$38, 0)) * 'Discounts %'!O111</f>
        <v>2.5175745201927446</v>
      </c>
      <c r="P111" s="181">
        <f>INDEX('CDCM per kWh'!P$6:P$38, MATCH('Discounts per kWh'!$F111, 'CDCM per kWh'!$F$6:$F$38, 0)) * 'Discounts %'!P111</f>
        <v>1.3202104893315125</v>
      </c>
      <c r="Q111" s="181">
        <f>INDEX('CDCM per kWh'!Q$6:Q$38, MATCH('Discounts per kWh'!$F111, 'CDCM per kWh'!$F$6:$F$38, 0)) * 'Discounts %'!Q111</f>
        <v>1.1941854732291979</v>
      </c>
      <c r="R111" s="181">
        <f>INDEX('CDCM per kWh'!R$6:R$38, MATCH('Discounts per kWh'!$F111, 'CDCM per kWh'!$F$6:$F$38, 0)) * 'Discounts %'!R111</f>
        <v>1.1277971237062907</v>
      </c>
      <c r="S111" s="181">
        <f>INDEX('CDCM per kWh'!S$6:S$38, MATCH('Discounts per kWh'!$F111, 'CDCM per kWh'!$F$6:$F$38, 0)) * 'Discounts %'!S111</f>
        <v>1.3323156784064389</v>
      </c>
      <c r="T111" s="181">
        <f>INDEX('CDCM per kWh'!T$6:T$38, MATCH('Discounts per kWh'!$F111, 'CDCM per kWh'!$F$6:$F$38, 0)) * 'Discounts %'!T111</f>
        <v>1.8091666022698054</v>
      </c>
      <c r="U111" s="181">
        <f>INDEX('CDCM per kWh'!U$6:U$38, MATCH('Discounts per kWh'!$F111, 'CDCM per kWh'!$F$6:$F$38, 0)) * 'Discounts %'!U111</f>
        <v>1.9982762065616135</v>
      </c>
      <c r="V111" s="181">
        <f>INDEX('CDCM per kWh'!V$6:V$38, MATCH('Discounts per kWh'!$F111, 'CDCM per kWh'!$F$6:$F$38, 0)) * 'Discounts %'!V111</f>
        <v>2.1406274732046477</v>
      </c>
      <c r="W111" s="134"/>
      <c r="X111" s="181">
        <f>INDEX('CDCM per kWh'!X$6:X$38, MATCH('Discounts per kWh'!$F111, 'CDCM per kWh'!$F$6:$F$38, 0)) * 'Discounts %'!X111</f>
        <v>1.6254483816451353</v>
      </c>
      <c r="Y111" s="181">
        <f>INDEX('CDCM per kWh'!Y$6:Y$38, MATCH('Discounts per kWh'!$F111, 'CDCM per kWh'!$F$6:$F$38, 0)) * 'Discounts %'!Y111</f>
        <v>1.8830185773778105</v>
      </c>
      <c r="Z111" s="181">
        <f>INDEX('CDCM per kWh'!Z$6:Z$38, MATCH('Discounts per kWh'!$F111, 'CDCM per kWh'!$F$6:$F$38, 0)) * 'Discounts %'!Z111</f>
        <v>1.7298839989209702</v>
      </c>
      <c r="AA111" s="181">
        <f>INDEX('CDCM per kWh'!AA$6:AA$38, MATCH('Discounts per kWh'!$F111, 'CDCM per kWh'!$F$6:$F$38, 0)) * 'Discounts %'!AA111</f>
        <v>2.4794053614263794</v>
      </c>
      <c r="AB111" s="181">
        <f>INDEX('CDCM per kWh'!AB$6:AB$38, MATCH('Discounts per kWh'!$F111, 'CDCM per kWh'!$F$6:$F$38, 0)) * 'Discounts %'!AB111</f>
        <v>1.6982647710492405</v>
      </c>
      <c r="AC111" s="181">
        <f>INDEX('CDCM per kWh'!AC$6:AC$38, MATCH('Discounts per kWh'!$F111, 'CDCM per kWh'!$F$6:$F$38, 0)) * 'Discounts %'!AC111</f>
        <v>2.3253146453176829</v>
      </c>
      <c r="AD111" s="181">
        <f>INDEX('CDCM per kWh'!AD$6:AD$38, MATCH('Discounts per kWh'!$F111, 'CDCM per kWh'!$F$6:$F$38, 0)) * 'Discounts %'!AD111</f>
        <v>2.6471495992476304</v>
      </c>
      <c r="AE111" s="181">
        <f>INDEX('CDCM per kWh'!AE$6:AE$38, MATCH('Discounts per kWh'!$F111, 'CDCM per kWh'!$F$6:$F$38, 0)) * 'Discounts %'!AE111</f>
        <v>1.4469595972144684</v>
      </c>
      <c r="AF111" s="181">
        <f>INDEX('CDCM per kWh'!AF$6:AF$38, MATCH('Discounts per kWh'!$F111, 'CDCM per kWh'!$F$6:$F$38, 0)) * 'Discounts %'!AF111</f>
        <v>1.5695814849287502</v>
      </c>
      <c r="AG111" s="181">
        <f>INDEX('CDCM per kWh'!AG$6:AG$38, MATCH('Discounts per kWh'!$F111, 'CDCM per kWh'!$F$6:$F$38, 0)) * 'Discounts %'!AG111</f>
        <v>1.3297413771676958</v>
      </c>
      <c r="AH111" s="181">
        <f>INDEX('CDCM per kWh'!AH$6:AH$38, MATCH('Discounts per kWh'!$F111, 'CDCM per kWh'!$F$6:$F$38, 0)) * 'Discounts %'!AH111</f>
        <v>1.3074385929904049</v>
      </c>
      <c r="AI111" s="181">
        <f>INDEX('CDCM per kWh'!AI$6:AI$38, MATCH('Discounts per kWh'!$F111, 'CDCM per kWh'!$F$6:$F$38, 0)) * 'Discounts %'!AI111</f>
        <v>1.7411091980492781</v>
      </c>
      <c r="AJ111" s="181">
        <f>INDEX('CDCM per kWh'!AJ$6:AJ$38, MATCH('Discounts per kWh'!$F111, 'CDCM per kWh'!$F$6:$F$38, 0)) * 'Discounts %'!AJ111</f>
        <v>2.4144266214116947</v>
      </c>
      <c r="AK111" s="181">
        <f>INDEX('CDCM per kWh'!AK$6:AK$38, MATCH('Discounts per kWh'!$F111, 'CDCM per kWh'!$F$6:$F$38, 0)) * 'Discounts %'!AK111</f>
        <v>2.5064253021141778</v>
      </c>
      <c r="AL111" s="134"/>
      <c r="AM111" s="193">
        <f t="shared" si="16"/>
        <v>0.1934281055752316</v>
      </c>
      <c r="AN111" s="193">
        <f t="shared" si="16"/>
        <v>0.20241215578940275</v>
      </c>
      <c r="AO111" s="193">
        <f t="shared" si="16"/>
        <v>0.19681475315064278</v>
      </c>
      <c r="AP111" s="193">
        <f t="shared" si="14"/>
        <v>0.2076782669419992</v>
      </c>
      <c r="AQ111" s="193">
        <f t="shared" si="14"/>
        <v>0.198333411210732</v>
      </c>
      <c r="AR111" s="193">
        <f t="shared" si="14"/>
        <v>-2.9365814042092708E-4</v>
      </c>
      <c r="AS111" s="193">
        <f t="shared" si="14"/>
        <v>0.12957507905488574</v>
      </c>
      <c r="AT111" s="193">
        <f t="shared" si="14"/>
        <v>0.1267491078829559</v>
      </c>
      <c r="AU111" s="193">
        <f t="shared" si="14"/>
        <v>0.37539601169955228</v>
      </c>
      <c r="AV111" s="193">
        <f t="shared" si="14"/>
        <v>0.2019442534614051</v>
      </c>
      <c r="AW111" s="193">
        <f t="shared" si="14"/>
        <v>-2.4877085416034062E-2</v>
      </c>
      <c r="AX111" s="193">
        <f t="shared" si="14"/>
        <v>-6.8057404220527307E-2</v>
      </c>
      <c r="AY111" s="193">
        <f t="shared" si="14"/>
        <v>0.4161504148500812</v>
      </c>
      <c r="AZ111" s="193">
        <f t="shared" si="14"/>
        <v>0.36579782890953005</v>
      </c>
      <c r="BA111" s="134"/>
      <c r="BB111" s="193">
        <f t="shared" si="17"/>
        <v>0.13507358017728896</v>
      </c>
      <c r="BC111" s="193">
        <f t="shared" si="17"/>
        <v>0.12043995143020755</v>
      </c>
      <c r="BD111" s="193">
        <f t="shared" si="17"/>
        <v>0.12837955864919101</v>
      </c>
      <c r="BE111" s="193">
        <f t="shared" si="17"/>
        <v>9.1418668838448874E-2</v>
      </c>
      <c r="BF111" s="193">
        <f t="shared" si="17"/>
        <v>0.13222832492287231</v>
      </c>
      <c r="BG111" s="193">
        <f t="shared" si="17"/>
        <v>-1.2627153935779599E-4</v>
      </c>
      <c r="BH111" s="193">
        <f t="shared" si="17"/>
        <v>5.1468219913889786E-2</v>
      </c>
      <c r="BI111" s="193">
        <f t="shared" si="17"/>
        <v>9.6006742036366652E-2</v>
      </c>
      <c r="BJ111" s="193">
        <f t="shared" si="17"/>
        <v>0.31435318894345921</v>
      </c>
      <c r="BK111" s="193">
        <f t="shared" si="17"/>
        <v>0.17906079845083639</v>
      </c>
      <c r="BL111" s="193">
        <f t="shared" si="17"/>
        <v>-1.8672065351500733E-2</v>
      </c>
      <c r="BM111" s="193">
        <f t="shared" si="17"/>
        <v>-3.7618096716544265E-2</v>
      </c>
      <c r="BN111" s="193">
        <f t="shared" si="17"/>
        <v>0.2082547014689933</v>
      </c>
      <c r="BO111" s="193">
        <f t="shared" si="17"/>
        <v>0.17088345986791842</v>
      </c>
      <c r="BP111" s="134"/>
    </row>
    <row r="112" spans="2:68" x14ac:dyDescent="0.3">
      <c r="B112" s="134"/>
      <c r="C112" s="134"/>
      <c r="D112" s="8" t="s">
        <v>184</v>
      </c>
      <c r="E112" s="8" t="s">
        <v>132</v>
      </c>
      <c r="F112" s="8" t="s">
        <v>86</v>
      </c>
      <c r="G112" s="8" t="s">
        <v>162</v>
      </c>
      <c r="H112" s="134"/>
      <c r="I112" s="181">
        <f>INDEX('CDCM per kWh'!I$6:I$38, MATCH('Discounts per kWh'!$F112, 'CDCM per kWh'!$F$6:$F$38, 0)) * 'Discounts %'!I112</f>
        <v>0.9644290549189114</v>
      </c>
      <c r="J112" s="181">
        <f>INDEX('CDCM per kWh'!J$6:J$38, MATCH('Discounts per kWh'!$F112, 'CDCM per kWh'!$F$6:$F$38, 0)) * 'Discounts %'!J112</f>
        <v>1.4289476159398395</v>
      </c>
      <c r="K112" s="181">
        <f>INDEX('CDCM per kWh'!K$6:K$38, MATCH('Discounts per kWh'!$F112, 'CDCM per kWh'!$F$6:$F$38, 0)) * 'Discounts %'!K112</f>
        <v>1.3398103622425823</v>
      </c>
      <c r="L112" s="181">
        <f>INDEX('CDCM per kWh'!L$6:L$38, MATCH('Discounts per kWh'!$F112, 'CDCM per kWh'!$F$6:$F$38, 0)) * 'Discounts %'!L112</f>
        <v>3.0922315476712487</v>
      </c>
      <c r="M112" s="181">
        <f>INDEX('CDCM per kWh'!M$6:M$38, MATCH('Discounts per kWh'!$F112, 'CDCM per kWh'!$F$6:$F$38, 0)) * 'Discounts %'!M112</f>
        <v>1.397449852402135</v>
      </c>
      <c r="N112" s="181">
        <f>INDEX('CDCM per kWh'!N$6:N$38, MATCH('Discounts per kWh'!$F112, 'CDCM per kWh'!$F$6:$F$38, 0)) * 'Discounts %'!N112</f>
        <v>2.0112211159316349</v>
      </c>
      <c r="O112" s="181">
        <f>INDEX('CDCM per kWh'!O$6:O$38, MATCH('Discounts per kWh'!$F112, 'CDCM per kWh'!$F$6:$F$38, 0)) * 'Discounts %'!O112</f>
        <v>1.8506746671300409</v>
      </c>
      <c r="P112" s="181">
        <f>INDEX('CDCM per kWh'!P$6:P$38, MATCH('Discounts per kWh'!$F112, 'CDCM per kWh'!$F$6:$F$38, 0)) * 'Discounts %'!P112</f>
        <v>1.2542514442895536</v>
      </c>
      <c r="Q112" s="181">
        <f>INDEX('CDCM per kWh'!Q$6:Q$38, MATCH('Discounts per kWh'!$F112, 'CDCM per kWh'!$F$6:$F$38, 0)) * 'Discounts %'!Q112</f>
        <v>1.0242515525343212</v>
      </c>
      <c r="R112" s="181">
        <f>INDEX('CDCM per kWh'!R$6:R$38, MATCH('Discounts per kWh'!$F112, 'CDCM per kWh'!$F$6:$F$38, 0)) * 'Discounts %'!R112</f>
        <v>0.84159118308611469</v>
      </c>
      <c r="S112" s="181">
        <f>INDEX('CDCM per kWh'!S$6:S$38, MATCH('Discounts per kWh'!$F112, 'CDCM per kWh'!$F$6:$F$38, 0)) * 'Discounts %'!S112</f>
        <v>0.94036838990521976</v>
      </c>
      <c r="T112" s="181">
        <f>INDEX('CDCM per kWh'!T$6:T$38, MATCH('Discounts per kWh'!$F112, 'CDCM per kWh'!$F$6:$F$38, 0)) * 'Discounts %'!T112</f>
        <v>1.2099017359634561</v>
      </c>
      <c r="U112" s="181">
        <f>INDEX('CDCM per kWh'!U$6:U$38, MATCH('Discounts per kWh'!$F112, 'CDCM per kWh'!$F$6:$F$38, 0)) * 'Discounts %'!U112</f>
        <v>1.597747780884158</v>
      </c>
      <c r="V112" s="181">
        <f>INDEX('CDCM per kWh'!V$6:V$38, MATCH('Discounts per kWh'!$F112, 'CDCM per kWh'!$F$6:$F$38, 0)) * 'Discounts %'!V112</f>
        <v>1.8410237297437997</v>
      </c>
      <c r="W112" s="134"/>
      <c r="X112" s="181">
        <f>INDEX('CDCM per kWh'!X$6:X$38, MATCH('Discounts per kWh'!$F112, 'CDCM per kWh'!$F$6:$F$38, 0)) * 'Discounts %'!X112</f>
        <v>1.4391744544606901</v>
      </c>
      <c r="Y112" s="181">
        <f>INDEX('CDCM per kWh'!Y$6:Y$38, MATCH('Discounts per kWh'!$F112, 'CDCM per kWh'!$F$6:$F$38, 0)) * 'Discounts %'!Y112</f>
        <v>1.644485220660743</v>
      </c>
      <c r="Z112" s="181">
        <f>INDEX('CDCM per kWh'!Z$6:Z$38, MATCH('Discounts per kWh'!$F112, 'CDCM per kWh'!$F$6:$F$38, 0)) * 'Discounts %'!Z112</f>
        <v>1.5594522368620847</v>
      </c>
      <c r="AA112" s="181">
        <f>INDEX('CDCM per kWh'!AA$6:AA$38, MATCH('Discounts per kWh'!$F112, 'CDCM per kWh'!$F$6:$F$38, 0)) * 'Discounts %'!AA112</f>
        <v>3.0165048106666097</v>
      </c>
      <c r="AB112" s="181">
        <f>INDEX('CDCM per kWh'!AB$6:AB$38, MATCH('Discounts per kWh'!$F112, 'CDCM per kWh'!$F$6:$F$38, 0)) * 'Discounts %'!AB112</f>
        <v>1.634702519577184</v>
      </c>
      <c r="AC112" s="181">
        <f>INDEX('CDCM per kWh'!AC$6:AC$38, MATCH('Discounts per kWh'!$F112, 'CDCM per kWh'!$F$6:$F$38, 0)) * 'Discounts %'!AC112</f>
        <v>2.0112187336934362</v>
      </c>
      <c r="AD112" s="181">
        <f>INDEX('CDCM per kWh'!AD$6:AD$38, MATCH('Discounts per kWh'!$F112, 'CDCM per kWh'!$F$6:$F$38, 0)) * 'Discounts %'!AD112</f>
        <v>2.1166280992244011</v>
      </c>
      <c r="AE112" s="181">
        <f>INDEX('CDCM per kWh'!AE$6:AE$38, MATCH('Discounts per kWh'!$F112, 'CDCM per kWh'!$F$6:$F$38, 0)) * 'Discounts %'!AE112</f>
        <v>1.4030405746238828</v>
      </c>
      <c r="AF112" s="181">
        <f>INDEX('CDCM per kWh'!AF$6:AF$38, MATCH('Discounts per kWh'!$F112, 'CDCM per kWh'!$F$6:$F$38, 0)) * 'Discounts %'!AF112</f>
        <v>1.4632791968137384</v>
      </c>
      <c r="AG112" s="181">
        <f>INDEX('CDCM per kWh'!AG$6:AG$38, MATCH('Discounts per kWh'!$F112, 'CDCM per kWh'!$F$6:$F$38, 0)) * 'Discounts %'!AG112</f>
        <v>1.2141395031914892</v>
      </c>
      <c r="AH112" s="181">
        <f>INDEX('CDCM per kWh'!AH$6:AH$38, MATCH('Discounts per kWh'!$F112, 'CDCM per kWh'!$F$6:$F$38, 0)) * 'Discounts %'!AH112</f>
        <v>1.2126520086719381</v>
      </c>
      <c r="AI112" s="181">
        <f>INDEX('CDCM per kWh'!AI$6:AI$38, MATCH('Discounts per kWh'!$F112, 'CDCM per kWh'!$F$6:$F$38, 0)) * 'Discounts %'!AI112</f>
        <v>1.6286477480218917</v>
      </c>
      <c r="AJ112" s="181">
        <f>INDEX('CDCM per kWh'!AJ$6:AJ$38, MATCH('Discounts per kWh'!$F112, 'CDCM per kWh'!$F$6:$F$38, 0)) * 'Discounts %'!AJ112</f>
        <v>2.0663738116571402</v>
      </c>
      <c r="AK112" s="181">
        <f>INDEX('CDCM per kWh'!AK$6:AK$38, MATCH('Discounts per kWh'!$F112, 'CDCM per kWh'!$F$6:$F$38, 0)) * 'Discounts %'!AK112</f>
        <v>2.2271173737506964</v>
      </c>
      <c r="AL112" s="134"/>
      <c r="AM112" s="193">
        <f t="shared" si="16"/>
        <v>0.47474539954177875</v>
      </c>
      <c r="AN112" s="193">
        <f t="shared" si="16"/>
        <v>0.21553760472090344</v>
      </c>
      <c r="AO112" s="193">
        <f t="shared" si="16"/>
        <v>0.21964187461950235</v>
      </c>
      <c r="AP112" s="193">
        <f t="shared" si="14"/>
        <v>-7.5726737004639055E-2</v>
      </c>
      <c r="AQ112" s="193">
        <f t="shared" si="14"/>
        <v>0.237252667175049</v>
      </c>
      <c r="AR112" s="193">
        <f t="shared" si="14"/>
        <v>-2.3822381987059771E-6</v>
      </c>
      <c r="AS112" s="193">
        <f t="shared" si="14"/>
        <v>0.26595343209436018</v>
      </c>
      <c r="AT112" s="193">
        <f t="shared" si="14"/>
        <v>0.14878913033432917</v>
      </c>
      <c r="AU112" s="193">
        <f t="shared" si="14"/>
        <v>0.43902764427941721</v>
      </c>
      <c r="AV112" s="193">
        <f t="shared" si="14"/>
        <v>0.37254832010537453</v>
      </c>
      <c r="AW112" s="193">
        <f t="shared" si="14"/>
        <v>0.27228361876671836</v>
      </c>
      <c r="AX112" s="193">
        <f t="shared" si="14"/>
        <v>0.41874601205843565</v>
      </c>
      <c r="AY112" s="193">
        <f t="shared" si="14"/>
        <v>0.46862603077298215</v>
      </c>
      <c r="AZ112" s="193">
        <f t="shared" si="14"/>
        <v>0.38609364400689672</v>
      </c>
      <c r="BA112" s="134"/>
      <c r="BB112" s="193">
        <f t="shared" si="17"/>
        <v>0.49225538894791493</v>
      </c>
      <c r="BC112" s="193">
        <f t="shared" si="17"/>
        <v>0.1508366033272264</v>
      </c>
      <c r="BD112" s="193">
        <f t="shared" si="17"/>
        <v>0.16393504693594435</v>
      </c>
      <c r="BE112" s="193">
        <f t="shared" si="17"/>
        <v>-2.4489348820488123E-2</v>
      </c>
      <c r="BF112" s="193">
        <f t="shared" si="17"/>
        <v>0.16977544258008648</v>
      </c>
      <c r="BG112" s="193">
        <f t="shared" si="17"/>
        <v>-1.1844735418872529E-6</v>
      </c>
      <c r="BH112" s="193">
        <f t="shared" si="17"/>
        <v>0.14370620445504401</v>
      </c>
      <c r="BI112" s="193">
        <f t="shared" si="17"/>
        <v>0.11862783257037258</v>
      </c>
      <c r="BJ112" s="193">
        <f t="shared" si="17"/>
        <v>0.42863263735663804</v>
      </c>
      <c r="BK112" s="193">
        <f t="shared" si="17"/>
        <v>0.44267136775273702</v>
      </c>
      <c r="BL112" s="193">
        <f t="shared" si="17"/>
        <v>0.28954994839220616</v>
      </c>
      <c r="BM112" s="193">
        <f t="shared" si="17"/>
        <v>0.34609919104296871</v>
      </c>
      <c r="BN112" s="193">
        <f t="shared" si="17"/>
        <v>0.29330413497032365</v>
      </c>
      <c r="BO112" s="193">
        <f t="shared" si="17"/>
        <v>0.20971682101057232</v>
      </c>
      <c r="BP112" s="134"/>
    </row>
    <row r="113" spans="2:68" x14ac:dyDescent="0.3">
      <c r="B113" s="134"/>
      <c r="C113" s="134"/>
      <c r="D113" s="8" t="s">
        <v>184</v>
      </c>
      <c r="E113" s="8" t="s">
        <v>132</v>
      </c>
      <c r="F113" s="8" t="s">
        <v>87</v>
      </c>
      <c r="G113" s="8" t="s">
        <v>162</v>
      </c>
      <c r="H113" s="134"/>
      <c r="I113" s="181">
        <f>INDEX('CDCM per kWh'!I$6:I$38, MATCH('Discounts per kWh'!$F113, 'CDCM per kWh'!$F$6:$F$38, 0)) * 'Discounts %'!I113</f>
        <v>2.6429251071283058</v>
      </c>
      <c r="J113" s="181">
        <f>INDEX('CDCM per kWh'!J$6:J$38, MATCH('Discounts per kWh'!$F113, 'CDCM per kWh'!$F$6:$F$38, 0)) * 'Discounts %'!J113</f>
        <v>1.7553440017647028</v>
      </c>
      <c r="K113" s="181">
        <f>INDEX('CDCM per kWh'!K$6:K$38, MATCH('Discounts per kWh'!$F113, 'CDCM per kWh'!$F$6:$F$38, 0)) * 'Discounts %'!K113</f>
        <v>1.4558041695279087</v>
      </c>
      <c r="L113" s="181">
        <f>INDEX('CDCM per kWh'!L$6:L$38, MATCH('Discounts per kWh'!$F113, 'CDCM per kWh'!$F$6:$F$38, 0)) * 'Discounts %'!L113</f>
        <v>3.2325319551072558</v>
      </c>
      <c r="M113" s="181">
        <f>INDEX('CDCM per kWh'!M$6:M$38, MATCH('Discounts per kWh'!$F113, 'CDCM per kWh'!$F$6:$F$38, 0)) * 'Discounts %'!M113</f>
        <v>1.6513811974499657</v>
      </c>
      <c r="N113" s="181">
        <f>INDEX('CDCM per kWh'!N$6:N$38, MATCH('Discounts per kWh'!$F113, 'CDCM per kWh'!$F$6:$F$38, 0)) * 'Discounts %'!N113</f>
        <v>2.1469999999999998</v>
      </c>
      <c r="O113" s="181">
        <f>INDEX('CDCM per kWh'!O$6:O$38, MATCH('Discounts per kWh'!$F113, 'CDCM per kWh'!$F$6:$F$38, 0)) * 'Discounts %'!O113</f>
        <v>2.1684965225809276</v>
      </c>
      <c r="P113" s="181">
        <f>INDEX('CDCM per kWh'!P$6:P$38, MATCH('Discounts per kWh'!$F113, 'CDCM per kWh'!$F$6:$F$38, 0)) * 'Discounts %'!P113</f>
        <v>1.6135370383883547</v>
      </c>
      <c r="Q113" s="181">
        <f>INDEX('CDCM per kWh'!Q$6:Q$38, MATCH('Discounts per kWh'!$F113, 'CDCM per kWh'!$F$6:$F$38, 0)) * 'Discounts %'!Q113</f>
        <v>1.756915811146734</v>
      </c>
      <c r="R113" s="181">
        <f>INDEX('CDCM per kWh'!R$6:R$38, MATCH('Discounts per kWh'!$F113, 'CDCM per kWh'!$F$6:$F$38, 0)) * 'Discounts %'!R113</f>
        <v>1.4408812932097685</v>
      </c>
      <c r="S113" s="181">
        <f>INDEX('CDCM per kWh'!S$6:S$38, MATCH('Discounts per kWh'!$F113, 'CDCM per kWh'!$F$6:$F$38, 0)) * 'Discounts %'!S113</f>
        <v>1.5939797131163482</v>
      </c>
      <c r="T113" s="181">
        <f>INDEX('CDCM per kWh'!T$6:T$38, MATCH('Discounts per kWh'!$F113, 'CDCM per kWh'!$F$6:$F$38, 0)) * 'Discounts %'!T113</f>
        <v>1.9549486866056884</v>
      </c>
      <c r="U113" s="181">
        <f>INDEX('CDCM per kWh'!U$6:U$38, MATCH('Discounts per kWh'!$F113, 'CDCM per kWh'!$F$6:$F$38, 0)) * 'Discounts %'!U113</f>
        <v>2.6221983461664826</v>
      </c>
      <c r="V113" s="181">
        <f>INDEX('CDCM per kWh'!V$6:V$38, MATCH('Discounts per kWh'!$F113, 'CDCM per kWh'!$F$6:$F$38, 0)) * 'Discounts %'!V113</f>
        <v>2.7358709004168942</v>
      </c>
      <c r="W113" s="134"/>
      <c r="X113" s="181">
        <f>INDEX('CDCM per kWh'!X$6:X$38, MATCH('Discounts per kWh'!$F113, 'CDCM per kWh'!$F$6:$F$38, 0)) * 'Discounts %'!X113</f>
        <v>1.8452695382834623</v>
      </c>
      <c r="Y113" s="181">
        <f>INDEX('CDCM per kWh'!Y$6:Y$38, MATCH('Discounts per kWh'!$F113, 'CDCM per kWh'!$F$6:$F$38, 0)) * 'Discounts %'!Y113</f>
        <v>1.877</v>
      </c>
      <c r="Z113" s="181">
        <f>INDEX('CDCM per kWh'!Z$6:Z$38, MATCH('Discounts per kWh'!$F113, 'CDCM per kWh'!$F$6:$F$38, 0)) * 'Discounts %'!Z113</f>
        <v>1.5649999999999997</v>
      </c>
      <c r="AA113" s="181">
        <f>INDEX('CDCM per kWh'!AA$6:AA$38, MATCH('Discounts per kWh'!$F113, 'CDCM per kWh'!$F$6:$F$38, 0)) * 'Discounts %'!AA113</f>
        <v>3.1135715878942367</v>
      </c>
      <c r="AB113" s="181">
        <f>INDEX('CDCM per kWh'!AB$6:AB$38, MATCH('Discounts per kWh'!$F113, 'CDCM per kWh'!$F$6:$F$38, 0)) * 'Discounts %'!AB113</f>
        <v>1.8653675932890061</v>
      </c>
      <c r="AC113" s="181">
        <f>INDEX('CDCM per kWh'!AC$6:AC$38, MATCH('Discounts per kWh'!$F113, 'CDCM per kWh'!$F$6:$F$38, 0)) * 'Discounts %'!AC113</f>
        <v>2.1480000000000006</v>
      </c>
      <c r="AD113" s="181">
        <f>INDEX('CDCM per kWh'!AD$6:AD$38, MATCH('Discounts per kWh'!$F113, 'CDCM per kWh'!$F$6:$F$38, 0)) * 'Discounts %'!AD113</f>
        <v>2.3359999999999999</v>
      </c>
      <c r="AE113" s="181">
        <f>INDEX('CDCM per kWh'!AE$6:AE$38, MATCH('Discounts per kWh'!$F113, 'CDCM per kWh'!$F$6:$F$38, 0)) * 'Discounts %'!AE113</f>
        <v>1.5562840284930766</v>
      </c>
      <c r="AF113" s="181">
        <f>INDEX('CDCM per kWh'!AF$6:AF$38, MATCH('Discounts per kWh'!$F113, 'CDCM per kWh'!$F$6:$F$38, 0)) * 'Discounts %'!AF113</f>
        <v>1.7524611207810334</v>
      </c>
      <c r="AG113" s="181">
        <f>INDEX('CDCM per kWh'!AG$6:AG$38, MATCH('Discounts per kWh'!$F113, 'CDCM per kWh'!$F$6:$F$38, 0)) * 'Discounts %'!AG113</f>
        <v>1.4887958941123351</v>
      </c>
      <c r="AH113" s="181">
        <f>INDEX('CDCM per kWh'!AH$6:AH$38, MATCH('Discounts per kWh'!$F113, 'CDCM per kWh'!$F$6:$F$38, 0)) * 'Discounts %'!AH113</f>
        <v>1.5316857117584941</v>
      </c>
      <c r="AI113" s="181">
        <f>INDEX('CDCM per kWh'!AI$6:AI$38, MATCH('Discounts per kWh'!$F113, 'CDCM per kWh'!$F$6:$F$38, 0)) * 'Discounts %'!AI113</f>
        <v>2.0116338801482807</v>
      </c>
      <c r="AJ113" s="181">
        <f>INDEX('CDCM per kWh'!AJ$6:AJ$38, MATCH('Discounts per kWh'!$F113, 'CDCM per kWh'!$F$6:$F$38, 0)) * 'Discounts %'!AJ113</f>
        <v>2.6297231802701537</v>
      </c>
      <c r="AK113" s="181">
        <f>INDEX('CDCM per kWh'!AK$6:AK$38, MATCH('Discounts per kWh'!$F113, 'CDCM per kWh'!$F$6:$F$38, 0)) * 'Discounts %'!AK113</f>
        <v>2.7876427933398591</v>
      </c>
      <c r="AL113" s="134"/>
      <c r="AM113" s="193">
        <f t="shared" si="16"/>
        <v>-0.79765556884484345</v>
      </c>
      <c r="AN113" s="193">
        <f t="shared" si="16"/>
        <v>0.12165599823529716</v>
      </c>
      <c r="AO113" s="193">
        <f t="shared" si="16"/>
        <v>0.10919583047209103</v>
      </c>
      <c r="AP113" s="193">
        <f t="shared" si="14"/>
        <v>-0.11896036721301906</v>
      </c>
      <c r="AQ113" s="193">
        <f t="shared" si="14"/>
        <v>0.21398639583904044</v>
      </c>
      <c r="AR113" s="193">
        <f t="shared" ref="AR113:AZ141" si="18">AC113 - N113</f>
        <v>1.000000000000778E-3</v>
      </c>
      <c r="AS113" s="193">
        <f t="shared" si="18"/>
        <v>0.16750347741907223</v>
      </c>
      <c r="AT113" s="193">
        <f t="shared" si="18"/>
        <v>-5.7253009895278151E-2</v>
      </c>
      <c r="AU113" s="193">
        <f t="shared" si="18"/>
        <v>-4.4546903657005643E-3</v>
      </c>
      <c r="AV113" s="193">
        <f t="shared" si="18"/>
        <v>4.7914600902566606E-2</v>
      </c>
      <c r="AW113" s="193">
        <f t="shared" si="18"/>
        <v>-6.2294001357854123E-2</v>
      </c>
      <c r="AX113" s="193">
        <f t="shared" si="18"/>
        <v>5.6685193542592271E-2</v>
      </c>
      <c r="AY113" s="193">
        <f t="shared" si="18"/>
        <v>7.5248341036711075E-3</v>
      </c>
      <c r="AZ113" s="193">
        <f t="shared" si="18"/>
        <v>5.1771892922964913E-2</v>
      </c>
      <c r="BA113" s="134"/>
      <c r="BB113" s="193">
        <f t="shared" si="17"/>
        <v>-0.30180785928949133</v>
      </c>
      <c r="BC113" s="193">
        <f t="shared" si="17"/>
        <v>6.9306072264463572E-2</v>
      </c>
      <c r="BD113" s="193">
        <f t="shared" si="17"/>
        <v>7.5007224706260658E-2</v>
      </c>
      <c r="BE113" s="193">
        <f t="shared" si="17"/>
        <v>-3.6800987233882407E-2</v>
      </c>
      <c r="BF113" s="193">
        <f t="shared" si="17"/>
        <v>0.1295802544981586</v>
      </c>
      <c r="BG113" s="193">
        <f t="shared" si="17"/>
        <v>4.6576618537530419E-4</v>
      </c>
      <c r="BH113" s="193">
        <f t="shared" si="17"/>
        <v>7.7244060884963245E-2</v>
      </c>
      <c r="BI113" s="193">
        <f t="shared" si="17"/>
        <v>-3.5482922630932626E-2</v>
      </c>
      <c r="BJ113" s="193">
        <f t="shared" si="17"/>
        <v>-2.5355172612357563E-3</v>
      </c>
      <c r="BK113" s="193">
        <f t="shared" si="17"/>
        <v>3.3253676849277429E-2</v>
      </c>
      <c r="BL113" s="193">
        <f t="shared" si="17"/>
        <v>-3.9080799363540669E-2</v>
      </c>
      <c r="BM113" s="193">
        <f t="shared" si="17"/>
        <v>2.8995744968126434E-2</v>
      </c>
      <c r="BN113" s="193">
        <f t="shared" si="17"/>
        <v>2.8696662533831672E-3</v>
      </c>
      <c r="BO113" s="193">
        <f t="shared" si="17"/>
        <v>1.8923368392520228E-2</v>
      </c>
      <c r="BP113" s="134"/>
    </row>
    <row r="114" spans="2:68" x14ac:dyDescent="0.3">
      <c r="B114" s="134"/>
      <c r="C114" s="134"/>
      <c r="D114" s="8" t="s">
        <v>184</v>
      </c>
      <c r="E114" s="8" t="s">
        <v>132</v>
      </c>
      <c r="F114" s="8" t="s">
        <v>88</v>
      </c>
      <c r="G114" s="8" t="s">
        <v>162</v>
      </c>
      <c r="H114" s="134"/>
      <c r="I114" s="181">
        <f>INDEX('CDCM per kWh'!I$6:I$38, MATCH('Discounts per kWh'!$F114, 'CDCM per kWh'!$F$6:$F$38, 0)) * 'Discounts %'!I114</f>
        <v>2.8063713104139159</v>
      </c>
      <c r="J114" s="181">
        <f>INDEX('CDCM per kWh'!J$6:J$38, MATCH('Discounts per kWh'!$F114, 'CDCM per kWh'!$F$6:$F$38, 0)) * 'Discounts %'!J114</f>
        <v>2.0340294106756676</v>
      </c>
      <c r="K114" s="181">
        <f>INDEX('CDCM per kWh'!K$6:K$38, MATCH('Discounts per kWh'!$F114, 'CDCM per kWh'!$F$6:$F$38, 0)) * 'Discounts %'!K114</f>
        <v>1.5470829978156473</v>
      </c>
      <c r="L114" s="181">
        <f>INDEX('CDCM per kWh'!L$6:L$38, MATCH('Discounts per kWh'!$F114, 'CDCM per kWh'!$F$6:$F$38, 0)) * 'Discounts %'!L114</f>
        <v>3.1216163486220405</v>
      </c>
      <c r="M114" s="181">
        <f>INDEX('CDCM per kWh'!M$6:M$38, MATCH('Discounts per kWh'!$F114, 'CDCM per kWh'!$F$6:$F$38, 0)) * 'Discounts %'!M114</f>
        <v>1.8028366902853983</v>
      </c>
      <c r="N114" s="181">
        <f>INDEX('CDCM per kWh'!N$6:N$38, MATCH('Discounts per kWh'!$F114, 'CDCM per kWh'!$F$6:$F$38, 0)) * 'Discounts %'!N114</f>
        <v>2.3719999999999999</v>
      </c>
      <c r="O114" s="181">
        <f>INDEX('CDCM per kWh'!O$6:O$38, MATCH('Discounts per kWh'!$F114, 'CDCM per kWh'!$F$6:$F$38, 0)) * 'Discounts %'!O114</f>
        <v>2.4691353216037006</v>
      </c>
      <c r="P114" s="181">
        <f>INDEX('CDCM per kWh'!P$6:P$38, MATCH('Discounts per kWh'!$F114, 'CDCM per kWh'!$F$6:$F$38, 0)) * 'Discounts %'!P114</f>
        <v>1.4320985115821332</v>
      </c>
      <c r="Q114" s="181">
        <f>INDEX('CDCM per kWh'!Q$6:Q$38, MATCH('Discounts per kWh'!$F114, 'CDCM per kWh'!$F$6:$F$38, 0)) * 'Discounts %'!Q114</f>
        <v>2.3763307808440475</v>
      </c>
      <c r="R114" s="181">
        <f>INDEX('CDCM per kWh'!R$6:R$38, MATCH('Discounts per kWh'!$F114, 'CDCM per kWh'!$F$6:$F$38, 0)) * 'Discounts %'!R114</f>
        <v>2.1009814921788306</v>
      </c>
      <c r="S114" s="181">
        <f>INDEX('CDCM per kWh'!S$6:S$38, MATCH('Discounts per kWh'!$F114, 'CDCM per kWh'!$F$6:$F$38, 0)) * 'Discounts %'!S114</f>
        <v>1.7884942379586786</v>
      </c>
      <c r="T114" s="181">
        <f>INDEX('CDCM per kWh'!T$6:T$38, MATCH('Discounts per kWh'!$F114, 'CDCM per kWh'!$F$6:$F$38, 0)) * 'Discounts %'!T114</f>
        <v>2.1930869118862684</v>
      </c>
      <c r="U114" s="181">
        <f>INDEX('CDCM per kWh'!U$6:U$38, MATCH('Discounts per kWh'!$F114, 'CDCM per kWh'!$F$6:$F$38, 0)) * 'Discounts %'!U114</f>
        <v>2.9490920244016179</v>
      </c>
      <c r="V114" s="181">
        <f>INDEX('CDCM per kWh'!V$6:V$38, MATCH('Discounts per kWh'!$F114, 'CDCM per kWh'!$F$6:$F$38, 0)) * 'Discounts %'!V114</f>
        <v>2.9770321848049135</v>
      </c>
      <c r="W114" s="134"/>
      <c r="X114" s="181">
        <f>INDEX('CDCM per kWh'!X$6:X$38, MATCH('Discounts per kWh'!$F114, 'CDCM per kWh'!$F$6:$F$38, 0)) * 'Discounts %'!X114</f>
        <v>1.8452695382834623</v>
      </c>
      <c r="Y114" s="181">
        <f>INDEX('CDCM per kWh'!Y$6:Y$38, MATCH('Discounts per kWh'!$F114, 'CDCM per kWh'!$F$6:$F$38, 0)) * 'Discounts %'!Y114</f>
        <v>2.1760000000000002</v>
      </c>
      <c r="Z114" s="181">
        <f>INDEX('CDCM per kWh'!Z$6:Z$38, MATCH('Discounts per kWh'!$F114, 'CDCM per kWh'!$F$6:$F$38, 0)) * 'Discounts %'!Z114</f>
        <v>1.6630000000000003</v>
      </c>
      <c r="AA114" s="181">
        <f>INDEX('CDCM per kWh'!AA$6:AA$38, MATCH('Discounts per kWh'!$F114, 'CDCM per kWh'!$F$6:$F$38, 0)) * 'Discounts %'!AA114</f>
        <v>3.1135715878942367</v>
      </c>
      <c r="AB114" s="181">
        <f>INDEX('CDCM per kWh'!AB$6:AB$38, MATCH('Discounts per kWh'!$F114, 'CDCM per kWh'!$F$6:$F$38, 0)) * 'Discounts %'!AB114</f>
        <v>1.8653675932890068</v>
      </c>
      <c r="AC114" s="181">
        <f>INDEX('CDCM per kWh'!AC$6:AC$38, MATCH('Discounts per kWh'!$F114, 'CDCM per kWh'!$F$6:$F$38, 0)) * 'Discounts %'!AC114</f>
        <v>2.3719999999999999</v>
      </c>
      <c r="AD114" s="181">
        <f>INDEX('CDCM per kWh'!AD$6:AD$38, MATCH('Discounts per kWh'!$F114, 'CDCM per kWh'!$F$6:$F$38, 0)) * 'Discounts %'!AD114</f>
        <v>2.661</v>
      </c>
      <c r="AE114" s="181">
        <f>INDEX('CDCM per kWh'!AE$6:AE$38, MATCH('Discounts per kWh'!$F114, 'CDCM per kWh'!$F$6:$F$38, 0)) * 'Discounts %'!AE114</f>
        <v>1.5562840284930766</v>
      </c>
      <c r="AF114" s="181">
        <f>INDEX('CDCM per kWh'!AF$6:AF$38, MATCH('Discounts per kWh'!$F114, 'CDCM per kWh'!$F$6:$F$38, 0)) * 'Discounts %'!AF114</f>
        <v>1.7524611207810334</v>
      </c>
      <c r="AG114" s="181">
        <f>INDEX('CDCM per kWh'!AG$6:AG$38, MATCH('Discounts per kWh'!$F114, 'CDCM per kWh'!$F$6:$F$38, 0)) * 'Discounts %'!AG114</f>
        <v>1.4887958941123351</v>
      </c>
      <c r="AH114" s="181">
        <f>INDEX('CDCM per kWh'!AH$6:AH$38, MATCH('Discounts per kWh'!$F114, 'CDCM per kWh'!$F$6:$F$38, 0)) * 'Discounts %'!AH114</f>
        <v>1.5316857117584941</v>
      </c>
      <c r="AI114" s="181">
        <f>INDEX('CDCM per kWh'!AI$6:AI$38, MATCH('Discounts per kWh'!$F114, 'CDCM per kWh'!$F$6:$F$38, 0)) * 'Discounts %'!AI114</f>
        <v>2.0116338801482812</v>
      </c>
      <c r="AJ114" s="181">
        <f>INDEX('CDCM per kWh'!AJ$6:AJ$38, MATCH('Discounts per kWh'!$F114, 'CDCM per kWh'!$F$6:$F$38, 0)) * 'Discounts %'!AJ114</f>
        <v>2.6297231802701528</v>
      </c>
      <c r="AK114" s="181">
        <f>INDEX('CDCM per kWh'!AK$6:AK$38, MATCH('Discounts per kWh'!$F114, 'CDCM per kWh'!$F$6:$F$38, 0)) * 'Discounts %'!AK114</f>
        <v>2.7876427933398591</v>
      </c>
      <c r="AL114" s="134"/>
      <c r="AM114" s="193">
        <f t="shared" si="16"/>
        <v>-0.96110177213045356</v>
      </c>
      <c r="AN114" s="193">
        <f t="shared" si="16"/>
        <v>0.1419705893243326</v>
      </c>
      <c r="AO114" s="193">
        <f t="shared" si="16"/>
        <v>0.11591700218435297</v>
      </c>
      <c r="AP114" s="193">
        <f t="shared" si="16"/>
        <v>-8.0447607278038014E-3</v>
      </c>
      <c r="AQ114" s="193">
        <f t="shared" si="16"/>
        <v>6.2530903003608529E-2</v>
      </c>
      <c r="AR114" s="193">
        <f t="shared" si="18"/>
        <v>0</v>
      </c>
      <c r="AS114" s="193">
        <f t="shared" si="18"/>
        <v>0.19186467839629939</v>
      </c>
      <c r="AT114" s="193">
        <f t="shared" si="18"/>
        <v>0.12418551691094337</v>
      </c>
      <c r="AU114" s="193">
        <f t="shared" si="18"/>
        <v>-0.62386966006301403</v>
      </c>
      <c r="AV114" s="193">
        <f t="shared" si="18"/>
        <v>-0.61218559806649542</v>
      </c>
      <c r="AW114" s="193">
        <f t="shared" si="18"/>
        <v>-0.25680852620018446</v>
      </c>
      <c r="AX114" s="193">
        <f t="shared" si="18"/>
        <v>-0.18145303173798721</v>
      </c>
      <c r="AY114" s="193">
        <f t="shared" si="18"/>
        <v>-0.31936884413146505</v>
      </c>
      <c r="AZ114" s="193">
        <f t="shared" si="18"/>
        <v>-0.1893893914650544</v>
      </c>
      <c r="BA114" s="134"/>
      <c r="BB114" s="193">
        <f t="shared" si="17"/>
        <v>-0.34247135030349896</v>
      </c>
      <c r="BC114" s="193">
        <f t="shared" si="17"/>
        <v>6.979770724021761E-2</v>
      </c>
      <c r="BD114" s="193">
        <f t="shared" si="17"/>
        <v>7.4926169021324748E-2</v>
      </c>
      <c r="BE114" s="193">
        <f t="shared" si="17"/>
        <v>-2.5771138504432039E-3</v>
      </c>
      <c r="BF114" s="193">
        <f t="shared" si="17"/>
        <v>3.4684729537931454E-2</v>
      </c>
      <c r="BG114" s="193">
        <f t="shared" si="17"/>
        <v>0</v>
      </c>
      <c r="BH114" s="193">
        <f t="shared" si="17"/>
        <v>7.7705209883629833E-2</v>
      </c>
      <c r="BI114" s="193">
        <f t="shared" si="17"/>
        <v>8.6715764248471619E-2</v>
      </c>
      <c r="BJ114" s="193">
        <f t="shared" si="17"/>
        <v>-0.26253485629699336</v>
      </c>
      <c r="BK114" s="193">
        <f t="shared" si="17"/>
        <v>-0.29138076672518715</v>
      </c>
      <c r="BL114" s="193">
        <f t="shared" si="17"/>
        <v>-0.14358923878518964</v>
      </c>
      <c r="BM114" s="193">
        <f t="shared" si="17"/>
        <v>-8.2738641480432681E-2</v>
      </c>
      <c r="BN114" s="193">
        <f t="shared" si="17"/>
        <v>-0.10829395674631964</v>
      </c>
      <c r="BO114" s="193">
        <f t="shared" si="17"/>
        <v>-6.3616843792189362E-2</v>
      </c>
      <c r="BP114" s="134"/>
    </row>
    <row r="115" spans="2:68" x14ac:dyDescent="0.3">
      <c r="B115" s="134"/>
      <c r="C115" s="134"/>
      <c r="D115" s="8" t="s">
        <v>184</v>
      </c>
      <c r="E115" s="8" t="s">
        <v>132</v>
      </c>
      <c r="F115" s="8" t="s">
        <v>89</v>
      </c>
      <c r="G115" s="8" t="s">
        <v>162</v>
      </c>
      <c r="H115" s="134"/>
      <c r="I115" s="181">
        <f>INDEX('CDCM per kWh'!I$6:I$38, MATCH('Discounts per kWh'!$F115, 'CDCM per kWh'!$F$6:$F$38, 0)) * 'Discounts %'!I115</f>
        <v>3.7012392734026265</v>
      </c>
      <c r="J115" s="181">
        <f>INDEX('CDCM per kWh'!J$6:J$38, MATCH('Discounts per kWh'!$F115, 'CDCM per kWh'!$F$6:$F$38, 0)) * 'Discounts %'!J115</f>
        <v>3.042159849622045</v>
      </c>
      <c r="K115" s="181">
        <f>INDEX('CDCM per kWh'!K$6:K$38, MATCH('Discounts per kWh'!$F115, 'CDCM per kWh'!$F$6:$F$38, 0)) * 'Discounts %'!K115</f>
        <v>2.0807847183143626</v>
      </c>
      <c r="L115" s="181">
        <f>INDEX('CDCM per kWh'!L$6:L$38, MATCH('Discounts per kWh'!$F115, 'CDCM per kWh'!$F$6:$F$38, 0)) * 'Discounts %'!L115</f>
        <v>3.8952057057180776</v>
      </c>
      <c r="M115" s="181">
        <f>INDEX('CDCM per kWh'!M$6:M$38, MATCH('Discounts per kWh'!$F115, 'CDCM per kWh'!$F$6:$F$38, 0)) * 'Discounts %'!M115</f>
        <v>2.5626957821813439</v>
      </c>
      <c r="N115" s="181">
        <f>INDEX('CDCM per kWh'!N$6:N$38, MATCH('Discounts per kWh'!$F115, 'CDCM per kWh'!$F$6:$F$38, 0)) * 'Discounts %'!N115</f>
        <v>3.16</v>
      </c>
      <c r="O115" s="181">
        <f>INDEX('CDCM per kWh'!O$6:O$38, MATCH('Discounts per kWh'!$F115, 'CDCM per kWh'!$F$6:$F$38, 0)) * 'Discounts %'!O115</f>
        <v>3.5770449698542897</v>
      </c>
      <c r="P115" s="181">
        <f>INDEX('CDCM per kWh'!P$6:P$38, MATCH('Discounts per kWh'!$F115, 'CDCM per kWh'!$F$6:$F$38, 0)) * 'Discounts %'!P115</f>
        <v>2.7165145013452481</v>
      </c>
      <c r="Q115" s="181">
        <f>INDEX('CDCM per kWh'!Q$6:Q$38, MATCH('Discounts per kWh'!$F115, 'CDCM per kWh'!$F$6:$F$38, 0)) * 'Discounts %'!Q115</f>
        <v>3.8840096978513614</v>
      </c>
      <c r="R115" s="181">
        <f>INDEX('CDCM per kWh'!R$6:R$38, MATCH('Discounts per kWh'!$F115, 'CDCM per kWh'!$F$6:$F$38, 0)) * 'Discounts %'!R115</f>
        <v>3.5256640074997878</v>
      </c>
      <c r="S115" s="181">
        <f>INDEX('CDCM per kWh'!S$6:S$38, MATCH('Discounts per kWh'!$F115, 'CDCM per kWh'!$F$6:$F$38, 0)) * 'Discounts %'!S115</f>
        <v>2.461870856401402</v>
      </c>
      <c r="T115" s="181">
        <f>INDEX('CDCM per kWh'!T$6:T$38, MATCH('Discounts per kWh'!$F115, 'CDCM per kWh'!$F$6:$F$38, 0)) * 'Discounts %'!T115</f>
        <v>2.9367743928289429</v>
      </c>
      <c r="U115" s="181">
        <f>INDEX('CDCM per kWh'!U$6:U$38, MATCH('Discounts per kWh'!$F115, 'CDCM per kWh'!$F$6:$F$38, 0)) * 'Discounts %'!U115</f>
        <v>3.720067680616562</v>
      </c>
      <c r="V115" s="181">
        <f>INDEX('CDCM per kWh'!V$6:V$38, MATCH('Discounts per kWh'!$F115, 'CDCM per kWh'!$F$6:$F$38, 0)) * 'Discounts %'!V115</f>
        <v>3.57587087974595</v>
      </c>
      <c r="W115" s="134"/>
      <c r="X115" s="181">
        <f>INDEX('CDCM per kWh'!X$6:X$38, MATCH('Discounts per kWh'!$F115, 'CDCM per kWh'!$F$6:$F$38, 0)) * 'Discounts %'!X115</f>
        <v>1.8452695382834623</v>
      </c>
      <c r="Y115" s="181">
        <f>INDEX('CDCM per kWh'!Y$6:Y$38, MATCH('Discounts per kWh'!$F115, 'CDCM per kWh'!$F$6:$F$38, 0)) * 'Discounts %'!Y115</f>
        <v>2.3922263098617558</v>
      </c>
      <c r="Z115" s="181">
        <f>INDEX('CDCM per kWh'!Z$6:Z$38, MATCH('Discounts per kWh'!$F115, 'CDCM per kWh'!$F$6:$F$38, 0)) * 'Discounts %'!Z115</f>
        <v>2.1590235933037727</v>
      </c>
      <c r="AA115" s="181">
        <f>INDEX('CDCM per kWh'!AA$6:AA$38, MATCH('Discounts per kWh'!$F115, 'CDCM per kWh'!$F$6:$F$38, 0)) * 'Discounts %'!AA115</f>
        <v>3.1135715878942358</v>
      </c>
      <c r="AB115" s="181">
        <f>INDEX('CDCM per kWh'!AB$6:AB$38, MATCH('Discounts per kWh'!$F115, 'CDCM per kWh'!$F$6:$F$38, 0)) * 'Discounts %'!AB115</f>
        <v>1.8653675932890066</v>
      </c>
      <c r="AC115" s="181">
        <f>INDEX('CDCM per kWh'!AC$6:AC$38, MATCH('Discounts per kWh'!$F115, 'CDCM per kWh'!$F$6:$F$38, 0)) * 'Discounts %'!AC115</f>
        <v>2.7913997462261184</v>
      </c>
      <c r="AD115" s="181">
        <f>INDEX('CDCM per kWh'!AD$6:AD$38, MATCH('Discounts per kWh'!$F115, 'CDCM per kWh'!$F$6:$F$38, 0)) * 'Discounts %'!AD115</f>
        <v>2.7671406031772916</v>
      </c>
      <c r="AE115" s="181">
        <f>INDEX('CDCM per kWh'!AE$6:AE$38, MATCH('Discounts per kWh'!$F115, 'CDCM per kWh'!$F$6:$F$38, 0)) * 'Discounts %'!AE115</f>
        <v>1.5562840284930768</v>
      </c>
      <c r="AF115" s="181">
        <f>INDEX('CDCM per kWh'!AF$6:AF$38, MATCH('Discounts per kWh'!$F115, 'CDCM per kWh'!$F$6:$F$38, 0)) * 'Discounts %'!AF115</f>
        <v>1.7524611207810334</v>
      </c>
      <c r="AG115" s="181">
        <f>INDEX('CDCM per kWh'!AG$6:AG$38, MATCH('Discounts per kWh'!$F115, 'CDCM per kWh'!$F$6:$F$38, 0)) * 'Discounts %'!AG115</f>
        <v>1.4887958941123351</v>
      </c>
      <c r="AH115" s="181">
        <f>INDEX('CDCM per kWh'!AH$6:AH$38, MATCH('Discounts per kWh'!$F115, 'CDCM per kWh'!$F$6:$F$38, 0)) * 'Discounts %'!AH115</f>
        <v>1.5316857117584941</v>
      </c>
      <c r="AI115" s="181">
        <f>INDEX('CDCM per kWh'!AI$6:AI$38, MATCH('Discounts per kWh'!$F115, 'CDCM per kWh'!$F$6:$F$38, 0)) * 'Discounts %'!AI115</f>
        <v>2.0116338801482812</v>
      </c>
      <c r="AJ115" s="181">
        <f>INDEX('CDCM per kWh'!AJ$6:AJ$38, MATCH('Discounts per kWh'!$F115, 'CDCM per kWh'!$F$6:$F$38, 0)) * 'Discounts %'!AJ115</f>
        <v>2.6297231802701533</v>
      </c>
      <c r="AK115" s="181">
        <f>INDEX('CDCM per kWh'!AK$6:AK$38, MATCH('Discounts per kWh'!$F115, 'CDCM per kWh'!$F$6:$F$38, 0)) * 'Discounts %'!AK115</f>
        <v>2.7876427933398586</v>
      </c>
      <c r="AL115" s="134"/>
      <c r="AM115" s="193">
        <f t="shared" si="16"/>
        <v>-1.8559697351191642</v>
      </c>
      <c r="AN115" s="193">
        <f t="shared" si="16"/>
        <v>-0.64993353976028923</v>
      </c>
      <c r="AO115" s="193">
        <f t="shared" si="16"/>
        <v>7.8238874989410068E-2</v>
      </c>
      <c r="AP115" s="193">
        <f t="shared" si="16"/>
        <v>-0.78163411782384173</v>
      </c>
      <c r="AQ115" s="193">
        <f t="shared" si="16"/>
        <v>-0.69732818889233728</v>
      </c>
      <c r="AR115" s="193">
        <f t="shared" si="18"/>
        <v>-0.36860025377388173</v>
      </c>
      <c r="AS115" s="193">
        <f t="shared" si="18"/>
        <v>-0.80990436667699806</v>
      </c>
      <c r="AT115" s="193">
        <f t="shared" si="18"/>
        <v>-1.1602304728521713</v>
      </c>
      <c r="AU115" s="193">
        <f t="shared" si="18"/>
        <v>-2.131548577070328</v>
      </c>
      <c r="AV115" s="193">
        <f t="shared" si="18"/>
        <v>-2.0368681133874524</v>
      </c>
      <c r="AW115" s="193">
        <f t="shared" si="18"/>
        <v>-0.93018514464290791</v>
      </c>
      <c r="AX115" s="193">
        <f t="shared" si="18"/>
        <v>-0.92514051268066178</v>
      </c>
      <c r="AY115" s="193">
        <f t="shared" si="18"/>
        <v>-1.0903445003464087</v>
      </c>
      <c r="AZ115" s="193">
        <f t="shared" si="18"/>
        <v>-0.78822808640609132</v>
      </c>
      <c r="BA115" s="134"/>
      <c r="BB115" s="193">
        <f t="shared" si="17"/>
        <v>-0.50144548839527803</v>
      </c>
      <c r="BC115" s="193">
        <f t="shared" si="17"/>
        <v>-0.21364213975838131</v>
      </c>
      <c r="BD115" s="193">
        <f t="shared" si="17"/>
        <v>3.7600658203983325E-2</v>
      </c>
      <c r="BE115" s="193">
        <f t="shared" si="17"/>
        <v>-0.20066568414510683</v>
      </c>
      <c r="BF115" s="193">
        <f t="shared" si="17"/>
        <v>-0.27210728395501466</v>
      </c>
      <c r="BG115" s="193">
        <f t="shared" si="17"/>
        <v>-0.11664564992844358</v>
      </c>
      <c r="BH115" s="193">
        <f t="shared" si="17"/>
        <v>-0.22641716095338588</v>
      </c>
      <c r="BI115" s="193">
        <f t="shared" si="17"/>
        <v>-0.42710262443937341</v>
      </c>
      <c r="BJ115" s="193">
        <f t="shared" si="17"/>
        <v>-0.54880104399571994</v>
      </c>
      <c r="BK115" s="193">
        <f t="shared" si="17"/>
        <v>-0.57772609898578797</v>
      </c>
      <c r="BL115" s="193">
        <f t="shared" si="17"/>
        <v>-0.37783669367717782</v>
      </c>
      <c r="BM115" s="193">
        <f t="shared" si="17"/>
        <v>-0.31501926567450428</v>
      </c>
      <c r="BN115" s="193">
        <f t="shared" si="17"/>
        <v>-0.29309802776644528</v>
      </c>
      <c r="BO115" s="193">
        <f t="shared" si="17"/>
        <v>-0.22042968354105993</v>
      </c>
      <c r="BP115" s="134"/>
    </row>
    <row r="116" spans="2:68" x14ac:dyDescent="0.3">
      <c r="B116" s="134"/>
      <c r="C116" s="134"/>
      <c r="D116" s="8" t="s">
        <v>184</v>
      </c>
      <c r="E116" s="8" t="s">
        <v>132</v>
      </c>
      <c r="F116" s="8" t="s">
        <v>90</v>
      </c>
      <c r="G116" s="8" t="s">
        <v>162</v>
      </c>
      <c r="H116" s="134"/>
      <c r="I116" s="181">
        <f>INDEX('CDCM per kWh'!I$6:I$38, MATCH('Discounts per kWh'!$F116, 'CDCM per kWh'!$F$6:$F$38, 0)) * 'Discounts %'!I116</f>
        <v>2.5849017049619136</v>
      </c>
      <c r="J116" s="181">
        <f>INDEX('CDCM per kWh'!J$6:J$38, MATCH('Discounts per kWh'!$F116, 'CDCM per kWh'!$F$6:$F$38, 0)) * 'Discounts %'!J116</f>
        <v>1.5701771864480214</v>
      </c>
      <c r="K116" s="181">
        <f>INDEX('CDCM per kWh'!K$6:K$38, MATCH('Discounts per kWh'!$F116, 'CDCM per kWh'!$F$6:$F$38, 0)) * 'Discounts %'!K116</f>
        <v>1.4083019221536779</v>
      </c>
      <c r="L116" s="181">
        <f>INDEX('CDCM per kWh'!L$6:L$38, MATCH('Discounts per kWh'!$F116, 'CDCM per kWh'!$F$6:$F$38, 0)) * 'Discounts %'!L116</f>
        <v>3.355667077561181</v>
      </c>
      <c r="M116" s="181">
        <f>INDEX('CDCM per kWh'!M$6:M$38, MATCH('Discounts per kWh'!$F116, 'CDCM per kWh'!$F$6:$F$38, 0)) * 'Discounts %'!M116</f>
        <v>1.5515582589902492</v>
      </c>
      <c r="N116" s="181">
        <f>INDEX('CDCM per kWh'!N$6:N$38, MATCH('Discounts per kWh'!$F116, 'CDCM per kWh'!$F$6:$F$38, 0)) * 'Discounts %'!N116</f>
        <v>1.986</v>
      </c>
      <c r="O116" s="181">
        <f>INDEX('CDCM per kWh'!O$6:O$38, MATCH('Discounts per kWh'!$F116, 'CDCM per kWh'!$F$6:$F$38, 0)) * 'Discounts %'!O116</f>
        <v>1.9532242961201762</v>
      </c>
      <c r="P116" s="181">
        <f>INDEX('CDCM per kWh'!P$6:P$38, MATCH('Discounts per kWh'!$F116, 'CDCM per kWh'!$F$6:$F$38, 0)) * 'Discounts %'!P116</f>
        <v>1.8506729734234635</v>
      </c>
      <c r="Q116" s="181">
        <f>INDEX('CDCM per kWh'!Q$6:Q$38, MATCH('Discounts per kWh'!$F116, 'CDCM per kWh'!$F$6:$F$38, 0)) * 'Discounts %'!Q116</f>
        <v>1.3663084819708555</v>
      </c>
      <c r="R116" s="181">
        <f>INDEX('CDCM per kWh'!R$6:R$38, MATCH('Discounts per kWh'!$F116, 'CDCM per kWh'!$F$6:$F$38, 0)) * 'Discounts %'!R116</f>
        <v>1.0027043513174219</v>
      </c>
      <c r="S116" s="181">
        <f>INDEX('CDCM per kWh'!S$6:S$38, MATCH('Discounts per kWh'!$F116, 'CDCM per kWh'!$F$6:$F$38, 0)) * 'Discounts %'!S116</f>
        <v>1.3987227664234747</v>
      </c>
      <c r="T116" s="181">
        <f>INDEX('CDCM per kWh'!T$6:T$38, MATCH('Discounts per kWh'!$F116, 'CDCM per kWh'!$F$6:$F$38, 0)) * 'Discounts %'!T116</f>
        <v>1.7096900492735303</v>
      </c>
      <c r="U116" s="181">
        <f>INDEX('CDCM per kWh'!U$6:U$38, MATCH('Discounts per kWh'!$F116, 'CDCM per kWh'!$F$6:$F$38, 0)) * 'Discounts %'!U116</f>
        <v>2.3049969333237628</v>
      </c>
      <c r="V116" s="181">
        <f>INDEX('CDCM per kWh'!V$6:V$38, MATCH('Discounts per kWh'!$F116, 'CDCM per kWh'!$F$6:$F$38, 0)) * 'Discounts %'!V116</f>
        <v>2.5055483254395723</v>
      </c>
      <c r="W116" s="134"/>
      <c r="X116" s="181">
        <f>INDEX('CDCM per kWh'!X$6:X$38, MATCH('Discounts per kWh'!$F116, 'CDCM per kWh'!$F$6:$F$38, 0)) * 'Discounts %'!X116</f>
        <v>1.8452695382834621</v>
      </c>
      <c r="Y116" s="181">
        <f>INDEX('CDCM per kWh'!Y$6:Y$38, MATCH('Discounts per kWh'!$F116, 'CDCM per kWh'!$F$6:$F$38, 0)) * 'Discounts %'!Y116</f>
        <v>1.679</v>
      </c>
      <c r="Z116" s="181">
        <f>INDEX('CDCM per kWh'!Z$6:Z$38, MATCH('Discounts per kWh'!$F116, 'CDCM per kWh'!$F$6:$F$38, 0)) * 'Discounts %'!Z116</f>
        <v>1.5140000000000002</v>
      </c>
      <c r="AA116" s="181">
        <f>INDEX('CDCM per kWh'!AA$6:AA$38, MATCH('Discounts per kWh'!$F116, 'CDCM per kWh'!$F$6:$F$38, 0)) * 'Discounts %'!AA116</f>
        <v>3.1135715878942358</v>
      </c>
      <c r="AB116" s="181">
        <f>INDEX('CDCM per kWh'!AB$6:AB$38, MATCH('Discounts per kWh'!$F116, 'CDCM per kWh'!$F$6:$F$38, 0)) * 'Discounts %'!AB116</f>
        <v>1.8040000000000003</v>
      </c>
      <c r="AC116" s="181">
        <f>INDEX('CDCM per kWh'!AC$6:AC$38, MATCH('Discounts per kWh'!$F116, 'CDCM per kWh'!$F$6:$F$38, 0)) * 'Discounts %'!AC116</f>
        <v>1.986</v>
      </c>
      <c r="AD116" s="181">
        <f>INDEX('CDCM per kWh'!AD$6:AD$38, MATCH('Discounts per kWh'!$F116, 'CDCM per kWh'!$F$6:$F$38, 0)) * 'Discounts %'!AD116</f>
        <v>2.1049999999999995</v>
      </c>
      <c r="AE116" s="181">
        <f>INDEX('CDCM per kWh'!AE$6:AE$38, MATCH('Discounts per kWh'!$F116, 'CDCM per kWh'!$F$6:$F$38, 0)) * 'Discounts %'!AE116</f>
        <v>1.5562840284930766</v>
      </c>
      <c r="AF116" s="181">
        <f>INDEX('CDCM per kWh'!AF$6:AF$38, MATCH('Discounts per kWh'!$F116, 'CDCM per kWh'!$F$6:$F$38, 0)) * 'Discounts %'!AF116</f>
        <v>1.6719999999999999</v>
      </c>
      <c r="AG116" s="181">
        <f>INDEX('CDCM per kWh'!AG$6:AG$38, MATCH('Discounts per kWh'!$F116, 'CDCM per kWh'!$F$6:$F$38, 0)) * 'Discounts %'!AG116</f>
        <v>1.238</v>
      </c>
      <c r="AH116" s="181">
        <f>INDEX('CDCM per kWh'!AH$6:AH$38, MATCH('Discounts per kWh'!$F116, 'CDCM per kWh'!$F$6:$F$38, 0)) * 'Discounts %'!AH116</f>
        <v>1.5316857117584941</v>
      </c>
      <c r="AI116" s="181">
        <f>INDEX('CDCM per kWh'!AI$6:AI$38, MATCH('Discounts per kWh'!$F116, 'CDCM per kWh'!$F$6:$F$38, 0)) * 'Discounts %'!AI116</f>
        <v>2.0116338801482807</v>
      </c>
      <c r="AJ116" s="181">
        <f>INDEX('CDCM per kWh'!AJ$6:AJ$38, MATCH('Discounts per kWh'!$F116, 'CDCM per kWh'!$F$6:$F$38, 0)) * 'Discounts %'!AJ116</f>
        <v>2.617</v>
      </c>
      <c r="AK116" s="181">
        <f>INDEX('CDCM per kWh'!AK$6:AK$38, MATCH('Discounts per kWh'!$F116, 'CDCM per kWh'!$F$6:$F$38, 0)) * 'Discounts %'!AK116</f>
        <v>2.7749999999999999</v>
      </c>
      <c r="AL116" s="134"/>
      <c r="AM116" s="193">
        <f t="shared" si="16"/>
        <v>-0.73963216667845155</v>
      </c>
      <c r="AN116" s="193">
        <f t="shared" si="16"/>
        <v>0.10882281355197865</v>
      </c>
      <c r="AO116" s="193">
        <f t="shared" si="16"/>
        <v>0.10569807784632235</v>
      </c>
      <c r="AP116" s="193">
        <f t="shared" si="16"/>
        <v>-0.24209548966694516</v>
      </c>
      <c r="AQ116" s="193">
        <f t="shared" si="16"/>
        <v>0.25244174100975103</v>
      </c>
      <c r="AR116" s="193">
        <f t="shared" si="18"/>
        <v>0</v>
      </c>
      <c r="AS116" s="193">
        <f t="shared" si="18"/>
        <v>0.15177570387982331</v>
      </c>
      <c r="AT116" s="193">
        <f t="shared" si="18"/>
        <v>-0.29438894493038692</v>
      </c>
      <c r="AU116" s="193">
        <f t="shared" si="18"/>
        <v>0.3056915180291444</v>
      </c>
      <c r="AV116" s="193">
        <f t="shared" si="18"/>
        <v>0.23529564868257813</v>
      </c>
      <c r="AW116" s="193">
        <f t="shared" si="18"/>
        <v>0.1329629453350194</v>
      </c>
      <c r="AX116" s="193">
        <f t="shared" si="18"/>
        <v>0.30194383087475041</v>
      </c>
      <c r="AY116" s="193">
        <f t="shared" si="18"/>
        <v>0.31200306667623723</v>
      </c>
      <c r="AZ116" s="193">
        <f t="shared" si="18"/>
        <v>0.26945167456042762</v>
      </c>
      <c r="BA116" s="134"/>
      <c r="BB116" s="193">
        <f t="shared" si="17"/>
        <v>-0.28613550962447504</v>
      </c>
      <c r="BC116" s="193">
        <f t="shared" si="17"/>
        <v>6.9306072264463559E-2</v>
      </c>
      <c r="BD116" s="193">
        <f t="shared" si="17"/>
        <v>7.5053563574408205E-2</v>
      </c>
      <c r="BE116" s="193">
        <f t="shared" si="17"/>
        <v>-7.2145264733143435E-2</v>
      </c>
      <c r="BF116" s="193">
        <f t="shared" si="17"/>
        <v>0.16270207035218875</v>
      </c>
      <c r="BG116" s="193">
        <f t="shared" si="17"/>
        <v>0</v>
      </c>
      <c r="BH116" s="193">
        <f t="shared" si="17"/>
        <v>7.7705209883629764E-2</v>
      </c>
      <c r="BI116" s="193">
        <f t="shared" si="17"/>
        <v>-0.15907129414972335</v>
      </c>
      <c r="BJ116" s="193">
        <f t="shared" si="17"/>
        <v>0.22373535849546533</v>
      </c>
      <c r="BK116" s="193">
        <f t="shared" si="17"/>
        <v>0.23466104278238201</v>
      </c>
      <c r="BL116" s="193">
        <f t="shared" si="17"/>
        <v>9.5060256776262259E-2</v>
      </c>
      <c r="BM116" s="193">
        <f t="shared" si="17"/>
        <v>0.17660735114124942</v>
      </c>
      <c r="BN116" s="193">
        <f t="shared" si="17"/>
        <v>0.13535942810402554</v>
      </c>
      <c r="BO116" s="193">
        <f t="shared" si="17"/>
        <v>0.10754199862146149</v>
      </c>
      <c r="BP116" s="134"/>
    </row>
    <row r="117" spans="2:68" x14ac:dyDescent="0.3">
      <c r="B117" s="134"/>
      <c r="C117" s="134"/>
      <c r="D117" s="8" t="s">
        <v>184</v>
      </c>
      <c r="E117" s="8" t="s">
        <v>132</v>
      </c>
      <c r="F117" s="8" t="s">
        <v>91</v>
      </c>
      <c r="G117" s="8" t="s">
        <v>162</v>
      </c>
      <c r="H117" s="134"/>
      <c r="I117" s="181">
        <f>INDEX('CDCM per kWh'!I$6:I$38, MATCH('Discounts per kWh'!$F117, 'CDCM per kWh'!$F$6:$F$38, 0)) * 'Discounts %'!I117</f>
        <v>2.8496866735949271</v>
      </c>
      <c r="J117" s="181">
        <f>INDEX('CDCM per kWh'!J$6:J$38, MATCH('Discounts per kWh'!$F117, 'CDCM per kWh'!$F$6:$F$38, 0)) * 'Discounts %'!J117</f>
        <v>2.006758796115383</v>
      </c>
      <c r="K117" s="181">
        <f>INDEX('CDCM per kWh'!K$6:K$38, MATCH('Discounts per kWh'!$F117, 'CDCM per kWh'!$F$6:$F$38, 0)) * 'Discounts %'!K117</f>
        <v>1.5308136300606086</v>
      </c>
      <c r="L117" s="181">
        <f>INDEX('CDCM per kWh'!L$6:L$38, MATCH('Discounts per kWh'!$F117, 'CDCM per kWh'!$F$6:$F$38, 0)) * 'Discounts %'!L117</f>
        <v>3.162052711321528</v>
      </c>
      <c r="M117" s="181">
        <f>INDEX('CDCM per kWh'!M$6:M$38, MATCH('Discounts per kWh'!$F117, 'CDCM per kWh'!$F$6:$F$38, 0)) * 'Discounts %'!M117</f>
        <v>1.8136350058584767</v>
      </c>
      <c r="N117" s="181">
        <f>INDEX('CDCM per kWh'!N$6:N$38, MATCH('Discounts per kWh'!$F117, 'CDCM per kWh'!$F$6:$F$38, 0)) * 'Discounts %'!N117</f>
        <v>2.3965640556376289</v>
      </c>
      <c r="O117" s="181">
        <f>INDEX('CDCM per kWh'!O$6:O$38, MATCH('Discounts per kWh'!$F117, 'CDCM per kWh'!$F$6:$F$38, 0)) * 'Discounts %'!O117</f>
        <v>2.4821909761609904</v>
      </c>
      <c r="P117" s="181">
        <f>INDEX('CDCM per kWh'!P$6:P$38, MATCH('Discounts per kWh'!$F117, 'CDCM per kWh'!$F$6:$F$38, 0)) * 'Discounts %'!P117</f>
        <v>1.4247380321768919</v>
      </c>
      <c r="Q117" s="181">
        <f>INDEX('CDCM per kWh'!Q$6:Q$38, MATCH('Discounts per kWh'!$F117, 'CDCM per kWh'!$F$6:$F$38, 0)) * 'Discounts %'!Q117</f>
        <v>2.2821625522408016</v>
      </c>
      <c r="R117" s="181">
        <f>INDEX('CDCM per kWh'!R$6:R$38, MATCH('Discounts per kWh'!$F117, 'CDCM per kWh'!$F$6:$F$38, 0)) * 'Discounts %'!R117</f>
        <v>2.1763668388715365</v>
      </c>
      <c r="S117" s="181">
        <f>INDEX('CDCM per kWh'!S$6:S$38, MATCH('Discounts per kWh'!$F117, 'CDCM per kWh'!$F$6:$F$38, 0)) * 'Discounts %'!S117</f>
        <v>1.9205569450600013</v>
      </c>
      <c r="T117" s="181">
        <f>INDEX('CDCM per kWh'!T$6:T$38, MATCH('Discounts per kWh'!$F117, 'CDCM per kWh'!$F$6:$F$38, 0)) * 'Discounts %'!T117</f>
        <v>2.1651899360176681</v>
      </c>
      <c r="U117" s="181">
        <f>INDEX('CDCM per kWh'!U$6:U$38, MATCH('Discounts per kWh'!$F117, 'CDCM per kWh'!$F$6:$F$38, 0)) * 'Discounts %'!U117</f>
        <v>3.0822912807703142</v>
      </c>
      <c r="V117" s="181">
        <f>INDEX('CDCM per kWh'!V$6:V$38, MATCH('Discounts per kWh'!$F117, 'CDCM per kWh'!$F$6:$F$38, 0)) * 'Discounts %'!V117</f>
        <v>3.1417319793745468</v>
      </c>
      <c r="W117" s="134"/>
      <c r="X117" s="181">
        <f>INDEX('CDCM per kWh'!X$6:X$38, MATCH('Discounts per kWh'!$F117, 'CDCM per kWh'!$F$6:$F$38, 0)) * 'Discounts %'!X117</f>
        <v>1.8452695382834621</v>
      </c>
      <c r="Y117" s="181">
        <f>INDEX('CDCM per kWh'!Y$6:Y$38, MATCH('Discounts per kWh'!$F117, 'CDCM per kWh'!$F$6:$F$38, 0)) * 'Discounts %'!Y117</f>
        <v>2.1461321502604842</v>
      </c>
      <c r="Z117" s="181">
        <f>INDEX('CDCM per kWh'!Z$6:Z$38, MATCH('Discounts per kWh'!$F117, 'CDCM per kWh'!$F$6:$F$38, 0)) * 'Discounts %'!Z117</f>
        <v>1.6450411501374784</v>
      </c>
      <c r="AA117" s="181">
        <f>INDEX('CDCM per kWh'!AA$6:AA$38, MATCH('Discounts per kWh'!$F117, 'CDCM per kWh'!$F$6:$F$38, 0)) * 'Discounts %'!AA117</f>
        <v>3.1135715878942363</v>
      </c>
      <c r="AB117" s="181">
        <f>INDEX('CDCM per kWh'!AB$6:AB$38, MATCH('Discounts per kWh'!$F117, 'CDCM per kWh'!$F$6:$F$38, 0)) * 'Discounts %'!AB117</f>
        <v>1.8653675932890064</v>
      </c>
      <c r="AC117" s="181">
        <f>INDEX('CDCM per kWh'!AC$6:AC$38, MATCH('Discounts per kWh'!$F117, 'CDCM per kWh'!$F$6:$F$38, 0)) * 'Discounts %'!AC117</f>
        <v>2.3965071633485575</v>
      </c>
      <c r="AD117" s="181">
        <f>INDEX('CDCM per kWh'!AD$6:AD$38, MATCH('Discounts per kWh'!$F117, 'CDCM per kWh'!$F$6:$F$38, 0)) * 'Discounts %'!AD117</f>
        <v>2.674171427239675</v>
      </c>
      <c r="AE117" s="181">
        <f>INDEX('CDCM per kWh'!AE$6:AE$38, MATCH('Discounts per kWh'!$F117, 'CDCM per kWh'!$F$6:$F$38, 0)) * 'Discounts %'!AE117</f>
        <v>1.5562840284930766</v>
      </c>
      <c r="AF117" s="181">
        <f>INDEX('CDCM per kWh'!AF$6:AF$38, MATCH('Discounts per kWh'!$F117, 'CDCM per kWh'!$F$6:$F$38, 0)) * 'Discounts %'!AF117</f>
        <v>1.7524611207810332</v>
      </c>
      <c r="AG117" s="181">
        <f>INDEX('CDCM per kWh'!AG$6:AG$38, MATCH('Discounts per kWh'!$F117, 'CDCM per kWh'!$F$6:$F$38, 0)) * 'Discounts %'!AG117</f>
        <v>1.4887958941123354</v>
      </c>
      <c r="AH117" s="181">
        <f>INDEX('CDCM per kWh'!AH$6:AH$38, MATCH('Discounts per kWh'!$F117, 'CDCM per kWh'!$F$6:$F$38, 0)) * 'Discounts %'!AH117</f>
        <v>1.5316857117584941</v>
      </c>
      <c r="AI117" s="181">
        <f>INDEX('CDCM per kWh'!AI$6:AI$38, MATCH('Discounts per kWh'!$F117, 'CDCM per kWh'!$F$6:$F$38, 0)) * 'Discounts %'!AI117</f>
        <v>2.0116338801482807</v>
      </c>
      <c r="AJ117" s="181">
        <f>INDEX('CDCM per kWh'!AJ$6:AJ$38, MATCH('Discounts per kWh'!$F117, 'CDCM per kWh'!$F$6:$F$38, 0)) * 'Discounts %'!AJ117</f>
        <v>2.6297231802701533</v>
      </c>
      <c r="AK117" s="181">
        <f>INDEX('CDCM per kWh'!AK$6:AK$38, MATCH('Discounts per kWh'!$F117, 'CDCM per kWh'!$F$6:$F$38, 0)) * 'Discounts %'!AK117</f>
        <v>2.7876427933398586</v>
      </c>
      <c r="AL117" s="134"/>
      <c r="AM117" s="193">
        <f t="shared" si="16"/>
        <v>-1.004417135311465</v>
      </c>
      <c r="AN117" s="193">
        <f t="shared" si="16"/>
        <v>0.13937335414510121</v>
      </c>
      <c r="AO117" s="193">
        <f t="shared" si="16"/>
        <v>0.11422752007686987</v>
      </c>
      <c r="AP117" s="193">
        <f t="shared" si="16"/>
        <v>-4.8481123427291717E-2</v>
      </c>
      <c r="AQ117" s="193">
        <f t="shared" si="16"/>
        <v>5.1732587430529664E-2</v>
      </c>
      <c r="AR117" s="193">
        <f t="shared" si="18"/>
        <v>-5.6892289071353019E-5</v>
      </c>
      <c r="AS117" s="193">
        <f t="shared" si="18"/>
        <v>0.19198045107868467</v>
      </c>
      <c r="AT117" s="193">
        <f t="shared" si="18"/>
        <v>0.13154599631618469</v>
      </c>
      <c r="AU117" s="193">
        <f t="shared" si="18"/>
        <v>-0.52970143145976833</v>
      </c>
      <c r="AV117" s="193">
        <f t="shared" si="18"/>
        <v>-0.68757094475920111</v>
      </c>
      <c r="AW117" s="193">
        <f t="shared" si="18"/>
        <v>-0.38887123330150719</v>
      </c>
      <c r="AX117" s="193">
        <f t="shared" si="18"/>
        <v>-0.15355605586938736</v>
      </c>
      <c r="AY117" s="193">
        <f t="shared" si="18"/>
        <v>-0.45256810050016094</v>
      </c>
      <c r="AZ117" s="193">
        <f t="shared" si="18"/>
        <v>-0.3540891860346882</v>
      </c>
      <c r="BA117" s="134"/>
      <c r="BB117" s="193">
        <f t="shared" si="17"/>
        <v>-0.35246581479232458</v>
      </c>
      <c r="BC117" s="193">
        <f t="shared" si="17"/>
        <v>6.9451971215920685E-2</v>
      </c>
      <c r="BD117" s="193">
        <f t="shared" si="17"/>
        <v>7.4618828728580971E-2</v>
      </c>
      <c r="BE117" s="193">
        <f t="shared" si="17"/>
        <v>-1.5332168010263759E-2</v>
      </c>
      <c r="BF117" s="193">
        <f t="shared" si="17"/>
        <v>2.8524255025636901E-2</v>
      </c>
      <c r="BG117" s="193">
        <f t="shared" si="17"/>
        <v>-2.3739106383374458E-5</v>
      </c>
      <c r="BH117" s="193">
        <f t="shared" si="17"/>
        <v>7.7343142780901472E-2</v>
      </c>
      <c r="BI117" s="193">
        <f t="shared" si="17"/>
        <v>9.232995353903227E-2</v>
      </c>
      <c r="BJ117" s="193">
        <f t="shared" si="17"/>
        <v>-0.23210504043179001</v>
      </c>
      <c r="BK117" s="193">
        <f t="shared" si="17"/>
        <v>-0.3159260343792557</v>
      </c>
      <c r="BL117" s="193">
        <f t="shared" si="17"/>
        <v>-0.20247836665387614</v>
      </c>
      <c r="BM117" s="193">
        <f t="shared" si="17"/>
        <v>-7.0920362835149603E-2</v>
      </c>
      <c r="BN117" s="193">
        <f t="shared" si="17"/>
        <v>-0.14682846599334273</v>
      </c>
      <c r="BO117" s="193">
        <f t="shared" si="17"/>
        <v>-0.11270509017296249</v>
      </c>
      <c r="BP117" s="134"/>
    </row>
    <row r="118" spans="2:68" x14ac:dyDescent="0.3">
      <c r="B118" s="134"/>
      <c r="C118" s="134"/>
      <c r="D118" s="8" t="s">
        <v>184</v>
      </c>
      <c r="E118" s="8" t="s">
        <v>132</v>
      </c>
      <c r="F118" s="8" t="s">
        <v>92</v>
      </c>
      <c r="G118" s="8" t="s">
        <v>162</v>
      </c>
      <c r="H118" s="134"/>
      <c r="I118" s="181">
        <f>INDEX('CDCM per kWh'!I$6:I$38, MATCH('Discounts per kWh'!$F118, 'CDCM per kWh'!$F$6:$F$38, 0)) * 'Discounts %'!I118</f>
        <v>-0.66220058487254985</v>
      </c>
      <c r="J118" s="181">
        <f>INDEX('CDCM per kWh'!J$6:J$38, MATCH('Discounts per kWh'!$F118, 'CDCM per kWh'!$F$6:$F$38, 0)) * 'Discounts %'!J118</f>
        <v>-0.62564709434467669</v>
      </c>
      <c r="K118" s="181">
        <f>INDEX('CDCM per kWh'!K$6:K$38, MATCH('Discounts per kWh'!$F118, 'CDCM per kWh'!$F$6:$F$38, 0)) * 'Discounts %'!K118</f>
        <v>-0.44180358057010533</v>
      </c>
      <c r="L118" s="181">
        <f>INDEX('CDCM per kWh'!L$6:L$38, MATCH('Discounts per kWh'!$F118, 'CDCM per kWh'!$F$6:$F$38, 0)) * 'Discounts %'!L118</f>
        <v>-1.1130023291633373</v>
      </c>
      <c r="M118" s="181">
        <f>INDEX('CDCM per kWh'!M$6:M$38, MATCH('Discounts per kWh'!$F118, 'CDCM per kWh'!$F$6:$F$38, 0)) * 'Discounts %'!M118</f>
        <v>-0.63250595755525096</v>
      </c>
      <c r="N118" s="181">
        <f>INDEX('CDCM per kWh'!N$6:N$38, MATCH('Discounts per kWh'!$F118, 'CDCM per kWh'!$F$6:$F$38, 0)) * 'Discounts %'!N118</f>
        <v>-0.7619999999999999</v>
      </c>
      <c r="O118" s="181">
        <f>INDEX('CDCM per kWh'!O$6:O$38, MATCH('Discounts per kWh'!$F118, 'CDCM per kWh'!$F$6:$F$38, 0)) * 'Discounts %'!O118</f>
        <v>-1.0580887369683067</v>
      </c>
      <c r="P118" s="181">
        <f>INDEX('CDCM per kWh'!P$6:P$38, MATCH('Discounts per kWh'!$F118, 'CDCM per kWh'!$F$6:$F$38, 0)) * 'Discounts %'!P118</f>
        <v>-0.87061178952256391</v>
      </c>
      <c r="Q118" s="181">
        <f>INDEX('CDCM per kWh'!Q$6:Q$38, MATCH('Discounts per kWh'!$F118, 'CDCM per kWh'!$F$6:$F$38, 0)) * 'Discounts %'!Q118</f>
        <v>-0.64855527260905588</v>
      </c>
      <c r="R118" s="181">
        <f>INDEX('CDCM per kWh'!R$6:R$38, MATCH('Discounts per kWh'!$F118, 'CDCM per kWh'!$F$6:$F$38, 0)) * 'Discounts %'!R118</f>
        <v>-0.63907811011945359</v>
      </c>
      <c r="S118" s="181">
        <f>INDEX('CDCM per kWh'!S$6:S$38, MATCH('Discounts per kWh'!$F118, 'CDCM per kWh'!$F$6:$F$38, 0)) * 'Discounts %'!S118</f>
        <v>-0.39978039841984564</v>
      </c>
      <c r="T118" s="181">
        <f>INDEX('CDCM per kWh'!T$6:T$38, MATCH('Discounts per kWh'!$F118, 'CDCM per kWh'!$F$6:$F$38, 0)) * 'Discounts %'!T118</f>
        <v>-0.40772186738197841</v>
      </c>
      <c r="U118" s="181">
        <f>INDEX('CDCM per kWh'!U$6:U$38, MATCH('Discounts per kWh'!$F118, 'CDCM per kWh'!$F$6:$F$38, 0)) * 'Discounts %'!U118</f>
        <v>-0.56222154784068268</v>
      </c>
      <c r="V118" s="181">
        <f>INDEX('CDCM per kWh'!V$6:V$38, MATCH('Discounts per kWh'!$F118, 'CDCM per kWh'!$F$6:$F$38, 0)) * 'Discounts %'!V118</f>
        <v>-0.71042146468747991</v>
      </c>
      <c r="W118" s="134"/>
      <c r="X118" s="181">
        <f>INDEX('CDCM per kWh'!X$6:X$38, MATCH('Discounts per kWh'!$F118, 'CDCM per kWh'!$F$6:$F$38, 0)) * 'Discounts %'!X118</f>
        <v>-0.92200000000000015</v>
      </c>
      <c r="Y118" s="181">
        <f>INDEX('CDCM per kWh'!Y$6:Y$38, MATCH('Discounts per kWh'!$F118, 'CDCM per kWh'!$F$6:$F$38, 0)) * 'Discounts %'!Y118</f>
        <v>-0.70099999999999996</v>
      </c>
      <c r="Z118" s="181">
        <f>INDEX('CDCM per kWh'!Z$6:Z$38, MATCH('Discounts per kWh'!$F118, 'CDCM per kWh'!$F$6:$F$38, 0)) * 'Discounts %'!Z118</f>
        <v>-0.49799999999999994</v>
      </c>
      <c r="AA118" s="181">
        <f>INDEX('CDCM per kWh'!AA$6:AA$38, MATCH('Discounts per kWh'!$F118, 'CDCM per kWh'!$F$6:$F$38, 0)) * 'Discounts %'!AA118</f>
        <v>-1.2150000000000001</v>
      </c>
      <c r="AB118" s="181">
        <f>INDEX('CDCM per kWh'!AB$6:AB$38, MATCH('Discounts per kWh'!$F118, 'CDCM per kWh'!$F$6:$F$38, 0)) * 'Discounts %'!AB118</f>
        <v>-0.80800000000000005</v>
      </c>
      <c r="AC118" s="181">
        <f>INDEX('CDCM per kWh'!AC$6:AC$38, MATCH('Discounts per kWh'!$F118, 'CDCM per kWh'!$F$6:$F$38, 0)) * 'Discounts %'!AC118</f>
        <v>-0.7619999999999999</v>
      </c>
      <c r="AD118" s="181">
        <f>INDEX('CDCM per kWh'!AD$6:AD$38, MATCH('Discounts per kWh'!$F118, 'CDCM per kWh'!$F$6:$F$38, 0)) * 'Discounts %'!AD118</f>
        <v>-1.1919999999999997</v>
      </c>
      <c r="AE118" s="181">
        <f>INDEX('CDCM per kWh'!AE$6:AE$38, MATCH('Discounts per kWh'!$F118, 'CDCM per kWh'!$F$6:$F$38, 0)) * 'Discounts %'!AE118</f>
        <v>-1.1110000000000002</v>
      </c>
      <c r="AF118" s="181">
        <f>INDEX('CDCM per kWh'!AF$6:AF$38, MATCH('Discounts per kWh'!$F118, 'CDCM per kWh'!$F$6:$F$38, 0)) * 'Discounts %'!AF118</f>
        <v>-0.88800000000000012</v>
      </c>
      <c r="AG118" s="181">
        <f>INDEX('CDCM per kWh'!AG$6:AG$38, MATCH('Discounts per kWh'!$F118, 'CDCM per kWh'!$F$6:$F$38, 0)) * 'Discounts %'!AG118</f>
        <v>-0.88500000000000001</v>
      </c>
      <c r="AH118" s="181">
        <f>INDEX('CDCM per kWh'!AH$6:AH$38, MATCH('Discounts per kWh'!$F118, 'CDCM per kWh'!$F$6:$F$38, 0)) * 'Discounts %'!AH118</f>
        <v>-0.6329999999999999</v>
      </c>
      <c r="AI118" s="181">
        <f>INDEX('CDCM per kWh'!AI$6:AI$38, MATCH('Discounts per kWh'!$F118, 'CDCM per kWh'!$F$6:$F$38, 0)) * 'Discounts %'!AI118</f>
        <v>-0.59599999999999986</v>
      </c>
      <c r="AJ118" s="181">
        <f>INDEX('CDCM per kWh'!AJ$6:AJ$38, MATCH('Discounts per kWh'!$F118, 'CDCM per kWh'!$F$6:$F$38, 0)) * 'Discounts %'!AJ118</f>
        <v>-0.69600000000000006</v>
      </c>
      <c r="AK118" s="181">
        <f>INDEX('CDCM per kWh'!AK$6:AK$38, MATCH('Discounts per kWh'!$F118, 'CDCM per kWh'!$F$6:$F$38, 0)) * 'Discounts %'!AK118</f>
        <v>-0.83099999999999996</v>
      </c>
      <c r="AL118" s="134"/>
      <c r="AM118" s="193">
        <f t="shared" si="16"/>
        <v>-0.25979941512745031</v>
      </c>
      <c r="AN118" s="193">
        <f t="shared" si="16"/>
        <v>-7.5352905655323266E-2</v>
      </c>
      <c r="AO118" s="193">
        <f t="shared" si="16"/>
        <v>-5.6196419429894617E-2</v>
      </c>
      <c r="AP118" s="193">
        <f t="shared" si="16"/>
        <v>-0.10199767083666278</v>
      </c>
      <c r="AQ118" s="193">
        <f t="shared" si="16"/>
        <v>-0.17549404244474909</v>
      </c>
      <c r="AR118" s="193">
        <f t="shared" si="18"/>
        <v>0</v>
      </c>
      <c r="AS118" s="193">
        <f t="shared" si="18"/>
        <v>-0.13391126303169298</v>
      </c>
      <c r="AT118" s="193">
        <f t="shared" si="18"/>
        <v>-0.2403882104774363</v>
      </c>
      <c r="AU118" s="193">
        <f t="shared" si="18"/>
        <v>-0.23944472739094425</v>
      </c>
      <c r="AV118" s="193">
        <f t="shared" si="18"/>
        <v>-0.24592188988054642</v>
      </c>
      <c r="AW118" s="193">
        <f t="shared" si="18"/>
        <v>-0.23321960158015426</v>
      </c>
      <c r="AX118" s="193">
        <f t="shared" si="18"/>
        <v>-0.18827813261802145</v>
      </c>
      <c r="AY118" s="193">
        <f t="shared" si="18"/>
        <v>-0.13377845215931738</v>
      </c>
      <c r="AZ118" s="193">
        <f t="shared" si="18"/>
        <v>-0.12057853531252005</v>
      </c>
      <c r="BA118" s="134"/>
      <c r="BB118" s="193">
        <f t="shared" si="17"/>
        <v>0.39232737189057676</v>
      </c>
      <c r="BC118" s="193">
        <f t="shared" si="17"/>
        <v>0.12043995143020743</v>
      </c>
      <c r="BD118" s="193">
        <f t="shared" si="17"/>
        <v>0.12719774556235716</v>
      </c>
      <c r="BE118" s="193">
        <f t="shared" si="17"/>
        <v>9.1641920384242279E-2</v>
      </c>
      <c r="BF118" s="193">
        <f t="shared" si="17"/>
        <v>0.27745832327503295</v>
      </c>
      <c r="BG118" s="193">
        <f t="shared" si="17"/>
        <v>0</v>
      </c>
      <c r="BH118" s="193">
        <f t="shared" si="17"/>
        <v>0.1265595770496365</v>
      </c>
      <c r="BI118" s="193">
        <f t="shared" si="17"/>
        <v>0.27611412270130542</v>
      </c>
      <c r="BJ118" s="193">
        <f t="shared" si="17"/>
        <v>0.3691971023960508</v>
      </c>
      <c r="BK118" s="193">
        <f t="shared" si="17"/>
        <v>0.38480724967184343</v>
      </c>
      <c r="BL118" s="193">
        <f t="shared" si="17"/>
        <v>0.58336927598743649</v>
      </c>
      <c r="BM118" s="193">
        <f t="shared" si="17"/>
        <v>0.46178080618283629</v>
      </c>
      <c r="BN118" s="193">
        <f t="shared" si="17"/>
        <v>0.23794614893918353</v>
      </c>
      <c r="BO118" s="193">
        <f t="shared" si="17"/>
        <v>0.1697281702567412</v>
      </c>
      <c r="BP118" s="134"/>
    </row>
    <row r="119" spans="2:68" x14ac:dyDescent="0.3">
      <c r="B119" s="134"/>
      <c r="C119" s="134"/>
      <c r="D119" s="8" t="s">
        <v>184</v>
      </c>
      <c r="E119" s="8" t="s">
        <v>132</v>
      </c>
      <c r="F119" s="8" t="s">
        <v>93</v>
      </c>
      <c r="G119" s="8" t="s">
        <v>162</v>
      </c>
      <c r="H119" s="134"/>
      <c r="I119" s="181">
        <f>INDEX('CDCM per kWh'!I$6:I$38, MATCH('Discounts per kWh'!$F119, 'CDCM per kWh'!$F$6:$F$38, 0)) * 'Discounts %'!I119</f>
        <v>-0.49589311231159278</v>
      </c>
      <c r="J119" s="181">
        <f>INDEX('CDCM per kWh'!J$6:J$38, MATCH('Discounts per kWh'!$F119, 'CDCM per kWh'!$F$6:$F$38, 0)) * 'Discounts %'!J119</f>
        <v>-0.51542652903324793</v>
      </c>
      <c r="K119" s="181">
        <f>INDEX('CDCM per kWh'!K$6:K$38, MATCH('Discounts per kWh'!$F119, 'CDCM per kWh'!$F$6:$F$38, 0)) * 'Discounts %'!K119</f>
        <v>-0.37497873532115567</v>
      </c>
      <c r="L119" s="181">
        <f>INDEX('CDCM per kWh'!L$6:L$38, MATCH('Discounts per kWh'!$F119, 'CDCM per kWh'!$F$6:$F$38, 0)) * 'Discounts %'!L119</f>
        <v>-0.96440421422590261</v>
      </c>
      <c r="M119" s="181">
        <f>INDEX('CDCM per kWh'!M$6:M$38, MATCH('Discounts per kWh'!$F119, 'CDCM per kWh'!$F$6:$F$38, 0)) * 'Discounts %'!M119</f>
        <v>-0.53331397336584097</v>
      </c>
      <c r="N119" s="181">
        <f>INDEX('CDCM per kWh'!N$6:N$38, MATCH('Discounts per kWh'!$F119, 'CDCM per kWh'!$F$6:$F$38, 0)) * 'Discounts %'!N119</f>
        <v>-0.67300000000000004</v>
      </c>
      <c r="O119" s="181">
        <f>INDEX('CDCM per kWh'!O$6:O$38, MATCH('Discounts per kWh'!$F119, 'CDCM per kWh'!$F$6:$F$38, 0)) * 'Discounts %'!O119</f>
        <v>-0.939840437094146</v>
      </c>
      <c r="P119" s="181">
        <f>INDEX('CDCM per kWh'!P$6:P$38, MATCH('Discounts per kWh'!$F119, 'CDCM per kWh'!$F$6:$F$38, 0)) * 'Discounts %'!P119</f>
        <v>-0.74958599761250622</v>
      </c>
      <c r="Q119" s="181">
        <f>INDEX('CDCM per kWh'!Q$6:Q$38, MATCH('Discounts per kWh'!$F119, 'CDCM per kWh'!$F$6:$F$38, 0)) * 'Discounts %'!Q119</f>
        <v>-0.55507534044564744</v>
      </c>
      <c r="R119" s="181">
        <f>INDEX('CDCM per kWh'!R$6:R$38, MATCH('Discounts per kWh'!$F119, 'CDCM per kWh'!$F$6:$F$38, 0)) * 'Discounts %'!R119</f>
        <v>-0.54546760797467209</v>
      </c>
      <c r="S119" s="181">
        <f>INDEX('CDCM per kWh'!S$6:S$38, MATCH('Discounts per kWh'!$F119, 'CDCM per kWh'!$F$6:$F$38, 0)) * 'Discounts %'!S119</f>
        <v>-0.32580809652070691</v>
      </c>
      <c r="T119" s="181">
        <f>INDEX('CDCM per kWh'!T$6:T$38, MATCH('Discounts per kWh'!$F119, 'CDCM per kWh'!$F$6:$F$38, 0)) * 'Discounts %'!T119</f>
        <v>-0.32430345130654009</v>
      </c>
      <c r="U119" s="181">
        <f>INDEX('CDCM per kWh'!U$6:U$38, MATCH('Discounts per kWh'!$F119, 'CDCM per kWh'!$F$6:$F$38, 0)) * 'Discounts %'!U119</f>
        <v>-0.48658741479941459</v>
      </c>
      <c r="V119" s="181">
        <f>INDEX('CDCM per kWh'!V$6:V$38, MATCH('Discounts per kWh'!$F119, 'CDCM per kWh'!$F$6:$F$38, 0)) * 'Discounts %'!V119</f>
        <v>-0.62640950305017418</v>
      </c>
      <c r="W119" s="134"/>
      <c r="X119" s="181">
        <f>INDEX('CDCM per kWh'!X$6:X$38, MATCH('Discounts per kWh'!$F119, 'CDCM per kWh'!$F$6:$F$38, 0)) * 'Discounts %'!X119</f>
        <v>-0.74</v>
      </c>
      <c r="Y119" s="181">
        <f>INDEX('CDCM per kWh'!Y$6:Y$38, MATCH('Discounts per kWh'!$F119, 'CDCM per kWh'!$F$6:$F$38, 0)) * 'Discounts %'!Y119</f>
        <v>-0.59299999999999997</v>
      </c>
      <c r="Z119" s="181">
        <f>INDEX('CDCM per kWh'!Z$6:Z$38, MATCH('Discounts per kWh'!$F119, 'CDCM per kWh'!$F$6:$F$38, 0)) * 'Discounts %'!Z119</f>
        <v>-0.43600000000000005</v>
      </c>
      <c r="AA119" s="181">
        <f>INDEX('CDCM per kWh'!AA$6:AA$38, MATCH('Discounts per kWh'!$F119, 'CDCM per kWh'!$F$6:$F$38, 0)) * 'Discounts %'!AA119</f>
        <v>-1.0600000000000003</v>
      </c>
      <c r="AB119" s="181">
        <f>INDEX('CDCM per kWh'!AB$6:AB$38, MATCH('Discounts per kWh'!$F119, 'CDCM per kWh'!$F$6:$F$38, 0)) * 'Discounts %'!AB119</f>
        <v>-0.70799999999999985</v>
      </c>
      <c r="AC119" s="181">
        <f>INDEX('CDCM per kWh'!AC$6:AC$38, MATCH('Discounts per kWh'!$F119, 'CDCM per kWh'!$F$6:$F$38, 0)) * 'Discounts %'!AC119</f>
        <v>-0.67300000000000004</v>
      </c>
      <c r="AD119" s="181">
        <f>INDEX('CDCM per kWh'!AD$6:AD$38, MATCH('Discounts per kWh'!$F119, 'CDCM per kWh'!$F$6:$F$38, 0)) * 'Discounts %'!AD119</f>
        <v>-1.075</v>
      </c>
      <c r="AE119" s="181">
        <f>INDEX('CDCM per kWh'!AE$6:AE$38, MATCH('Discounts per kWh'!$F119, 'CDCM per kWh'!$F$6:$F$38, 0)) * 'Discounts %'!AE119</f>
        <v>-0.98699999999999988</v>
      </c>
      <c r="AF119" s="181">
        <f>INDEX('CDCM per kWh'!AF$6:AF$38, MATCH('Discounts per kWh'!$F119, 'CDCM per kWh'!$F$6:$F$38, 0)) * 'Discounts %'!AF119</f>
        <v>-0.79300000000000004</v>
      </c>
      <c r="AG119" s="181">
        <f>INDEX('CDCM per kWh'!AG$6:AG$38, MATCH('Discounts per kWh'!$F119, 'CDCM per kWh'!$F$6:$F$38, 0)) * 'Discounts %'!AG119</f>
        <v>-0.78700000000000003</v>
      </c>
      <c r="AH119" s="181">
        <f>INDEX('CDCM per kWh'!AH$6:AH$38, MATCH('Discounts per kWh'!$F119, 'CDCM per kWh'!$F$6:$F$38, 0)) * 'Discounts %'!AH119</f>
        <v>-0.55700000000000005</v>
      </c>
      <c r="AI119" s="181">
        <f>INDEX('CDCM per kWh'!AI$6:AI$38, MATCH('Discounts per kWh'!$F119, 'CDCM per kWh'!$F$6:$F$38, 0)) * 'Discounts %'!AI119</f>
        <v>-0.50800000000000001</v>
      </c>
      <c r="AJ119" s="181">
        <f>INDEX('CDCM per kWh'!AJ$6:AJ$38, MATCH('Discounts per kWh'!$F119, 'CDCM per kWh'!$F$6:$F$38, 0)) * 'Discounts %'!AJ119</f>
        <v>-0.629</v>
      </c>
      <c r="AK119" s="181">
        <f>INDEX('CDCM per kWh'!AK$6:AK$38, MATCH('Discounts per kWh'!$F119, 'CDCM per kWh'!$F$6:$F$38, 0)) * 'Discounts %'!AK119</f>
        <v>-0.75700000000000001</v>
      </c>
      <c r="AL119" s="134"/>
      <c r="AM119" s="193">
        <f t="shared" si="16"/>
        <v>-0.24410688768840721</v>
      </c>
      <c r="AN119" s="193">
        <f t="shared" si="16"/>
        <v>-7.7573470966752045E-2</v>
      </c>
      <c r="AO119" s="193">
        <f t="shared" si="16"/>
        <v>-6.1021264678844389E-2</v>
      </c>
      <c r="AP119" s="193">
        <f t="shared" si="16"/>
        <v>-9.5595785774097664E-2</v>
      </c>
      <c r="AQ119" s="193">
        <f t="shared" si="16"/>
        <v>-0.17468602663415889</v>
      </c>
      <c r="AR119" s="193">
        <f t="shared" si="18"/>
        <v>0</v>
      </c>
      <c r="AS119" s="193">
        <f t="shared" si="18"/>
        <v>-0.13515956290585396</v>
      </c>
      <c r="AT119" s="193">
        <f t="shared" si="18"/>
        <v>-0.23741400238749366</v>
      </c>
      <c r="AU119" s="193">
        <f t="shared" si="18"/>
        <v>-0.2379246595543526</v>
      </c>
      <c r="AV119" s="193">
        <f t="shared" si="18"/>
        <v>-0.24153239202532795</v>
      </c>
      <c r="AW119" s="193">
        <f t="shared" si="18"/>
        <v>-0.23119190347929314</v>
      </c>
      <c r="AX119" s="193">
        <f t="shared" si="18"/>
        <v>-0.18369654869345992</v>
      </c>
      <c r="AY119" s="193">
        <f t="shared" si="18"/>
        <v>-0.14241258520058542</v>
      </c>
      <c r="AZ119" s="193">
        <f t="shared" si="18"/>
        <v>-0.13059049694982583</v>
      </c>
      <c r="BA119" s="134"/>
      <c r="BB119" s="193">
        <f t="shared" si="17"/>
        <v>0.49225706433087835</v>
      </c>
      <c r="BC119" s="193">
        <f t="shared" si="17"/>
        <v>0.15050345024392045</v>
      </c>
      <c r="BD119" s="193">
        <f t="shared" si="17"/>
        <v>0.16273260036087617</v>
      </c>
      <c r="BE119" s="193">
        <f t="shared" si="17"/>
        <v>9.9124189177075966E-2</v>
      </c>
      <c r="BF119" s="193">
        <f t="shared" si="17"/>
        <v>0.32754818991837731</v>
      </c>
      <c r="BG119" s="193">
        <f t="shared" si="17"/>
        <v>0</v>
      </c>
      <c r="BH119" s="193">
        <f t="shared" si="17"/>
        <v>0.14381118067631593</v>
      </c>
      <c r="BI119" s="193">
        <f t="shared" si="17"/>
        <v>0.31672683740581736</v>
      </c>
      <c r="BJ119" s="193">
        <f t="shared" si="17"/>
        <v>0.42863489371250496</v>
      </c>
      <c r="BK119" s="193">
        <f t="shared" si="17"/>
        <v>0.44279878125511557</v>
      </c>
      <c r="BL119" s="193">
        <f t="shared" si="17"/>
        <v>0.70959532911607559</v>
      </c>
      <c r="BM119" s="193">
        <f t="shared" si="17"/>
        <v>0.56643414664071878</v>
      </c>
      <c r="BN119" s="193">
        <f t="shared" si="17"/>
        <v>0.29267626097418076</v>
      </c>
      <c r="BO119" s="193">
        <f t="shared" si="17"/>
        <v>0.20847464208946681</v>
      </c>
      <c r="BP119" s="134"/>
    </row>
    <row r="120" spans="2:68" x14ac:dyDescent="0.3">
      <c r="B120" s="134"/>
      <c r="C120" s="134"/>
      <c r="D120" s="8" t="s">
        <v>184</v>
      </c>
      <c r="E120" s="8" t="s">
        <v>132</v>
      </c>
      <c r="F120" s="8" t="s">
        <v>94</v>
      </c>
      <c r="G120" s="8" t="s">
        <v>162</v>
      </c>
      <c r="H120" s="134"/>
      <c r="I120" s="181">
        <f>INDEX('CDCM per kWh'!I$6:I$38, MATCH('Discounts per kWh'!$F120, 'CDCM per kWh'!$F$6:$F$38, 0)) * 'Discounts %'!I120</f>
        <v>-0.65401840975971004</v>
      </c>
      <c r="J120" s="181">
        <f>INDEX('CDCM per kWh'!J$6:J$38, MATCH('Discounts per kWh'!$F120, 'CDCM per kWh'!$F$6:$F$38, 0)) * 'Discounts %'!J120</f>
        <v>-0.61837857553857478</v>
      </c>
      <c r="K120" s="181">
        <f>INDEX('CDCM per kWh'!K$6:K$38, MATCH('Discounts per kWh'!$F120, 'CDCM per kWh'!$F$6:$F$38, 0)) * 'Discounts %'!K120</f>
        <v>-0.43331568516723318</v>
      </c>
      <c r="L120" s="181">
        <f>INDEX('CDCM per kWh'!L$6:L$38, MATCH('Discounts per kWh'!$F120, 'CDCM per kWh'!$F$6:$F$38, 0)) * 'Discounts %'!L120</f>
        <v>-1.112445550738504</v>
      </c>
      <c r="M120" s="181">
        <f>INDEX('CDCM per kWh'!M$6:M$38, MATCH('Discounts per kWh'!$F120, 'CDCM per kWh'!$F$6:$F$38, 0)) * 'Discounts %'!M120</f>
        <v>-0.59348739370827697</v>
      </c>
      <c r="N120" s="181">
        <f>INDEX('CDCM per kWh'!N$6:N$38, MATCH('Discounts per kWh'!$F120, 'CDCM per kWh'!$F$6:$F$38, 0)) * 'Discounts %'!N120</f>
        <v>-0.74849243327540183</v>
      </c>
      <c r="O120" s="181">
        <f>INDEX('CDCM per kWh'!O$6:O$38, MATCH('Discounts per kWh'!$F120, 'CDCM per kWh'!$F$6:$F$38, 0)) * 'Discounts %'!O120</f>
        <v>-1.038277445844324</v>
      </c>
      <c r="P120" s="181">
        <f>INDEX('CDCM per kWh'!P$6:P$38, MATCH('Discounts per kWh'!$F120, 'CDCM per kWh'!$F$6:$F$38, 0)) * 'Discounts %'!P120</f>
        <v>-0.82860199005598079</v>
      </c>
      <c r="Q120" s="181">
        <f>INDEX('CDCM per kWh'!Q$6:Q$38, MATCH('Discounts per kWh'!$F120, 'CDCM per kWh'!$F$6:$F$38, 0)) * 'Discounts %'!Q120</f>
        <v>-0.63732212468457816</v>
      </c>
      <c r="R120" s="181">
        <f>INDEX('CDCM per kWh'!R$6:R$38, MATCH('Discounts per kWh'!$F120, 'CDCM per kWh'!$F$6:$F$38, 0)) * 'Discounts %'!R120</f>
        <v>-0.62495227453798807</v>
      </c>
      <c r="S120" s="181">
        <f>INDEX('CDCM per kWh'!S$6:S$38, MATCH('Discounts per kWh'!$F120, 'CDCM per kWh'!$F$6:$F$38, 0)) * 'Discounts %'!S120</f>
        <v>-0.39182039276989422</v>
      </c>
      <c r="T120" s="181">
        <f>INDEX('CDCM per kWh'!T$6:T$38, MATCH('Discounts per kWh'!$F120, 'CDCM per kWh'!$F$6:$F$38, 0)) * 'Discounts %'!T120</f>
        <v>-0.39792310270879</v>
      </c>
      <c r="U120" s="181">
        <f>INDEX('CDCM per kWh'!U$6:U$38, MATCH('Discounts per kWh'!$F120, 'CDCM per kWh'!$F$6:$F$38, 0)) * 'Discounts %'!U120</f>
        <v>-0.55255737292593321</v>
      </c>
      <c r="V120" s="181">
        <f>INDEX('CDCM per kWh'!V$6:V$38, MATCH('Discounts per kWh'!$F120, 'CDCM per kWh'!$F$6:$F$38, 0)) * 'Discounts %'!V120</f>
        <v>-0.68889395600674641</v>
      </c>
      <c r="W120" s="134"/>
      <c r="X120" s="181">
        <f>INDEX('CDCM per kWh'!X$6:X$38, MATCH('Discounts per kWh'!$F120, 'CDCM per kWh'!$F$6:$F$38, 0)) * 'Discounts %'!X120</f>
        <v>-0.91060773362879133</v>
      </c>
      <c r="Y120" s="181">
        <f>INDEX('CDCM per kWh'!Y$6:Y$38, MATCH('Discounts per kWh'!$F120, 'CDCM per kWh'!$F$6:$F$38, 0)) * 'Discounts %'!Y120</f>
        <v>-0.69285606114192166</v>
      </c>
      <c r="Z120" s="181">
        <f>INDEX('CDCM per kWh'!Z$6:Z$38, MATCH('Discounts per kWh'!$F120, 'CDCM per kWh'!$F$6:$F$38, 0)) * 'Discounts %'!Z120</f>
        <v>-0.48843246343731339</v>
      </c>
      <c r="AA120" s="181">
        <f>INDEX('CDCM per kWh'!AA$6:AA$38, MATCH('Discounts per kWh'!$F120, 'CDCM per kWh'!$F$6:$F$38, 0)) * 'Discounts %'!AA120</f>
        <v>-1.2143921973310865</v>
      </c>
      <c r="AB120" s="181">
        <f>INDEX('CDCM per kWh'!AB$6:AB$38, MATCH('Discounts per kWh'!$F120, 'CDCM per kWh'!$F$6:$F$38, 0)) * 'Discounts %'!AB120</f>
        <v>-0.75815541085144489</v>
      </c>
      <c r="AC120" s="181">
        <f>INDEX('CDCM per kWh'!AC$6:AC$38, MATCH('Discounts per kWh'!$F120, 'CDCM per kWh'!$F$6:$F$38, 0)) * 'Discounts %'!AC120</f>
        <v>-0.74849243327540183</v>
      </c>
      <c r="AD120" s="181">
        <f>INDEX('CDCM per kWh'!AD$6:AD$38, MATCH('Discounts per kWh'!$F120, 'CDCM per kWh'!$F$6:$F$38, 0)) * 'Discounts %'!AD120</f>
        <v>-1.1696814002505584</v>
      </c>
      <c r="AE120" s="181">
        <f>INDEX('CDCM per kWh'!AE$6:AE$38, MATCH('Discounts per kWh'!$F120, 'CDCM per kWh'!$F$6:$F$38, 0)) * 'Discounts %'!AE120</f>
        <v>-1.0573907016088437</v>
      </c>
      <c r="AF120" s="181">
        <f>INDEX('CDCM per kWh'!AF$6:AF$38, MATCH('Discounts per kWh'!$F120, 'CDCM per kWh'!$F$6:$F$38, 0)) * 'Discounts %'!AF120</f>
        <v>-0.87261960641101899</v>
      </c>
      <c r="AG120" s="181">
        <f>INDEX('CDCM per kWh'!AG$6:AG$38, MATCH('Discounts per kWh'!$F120, 'CDCM per kWh'!$F$6:$F$38, 0)) * 'Discounts %'!AG120</f>
        <v>-0.86543844047911411</v>
      </c>
      <c r="AH120" s="181">
        <f>INDEX('CDCM per kWh'!AH$6:AH$38, MATCH('Discounts per kWh'!$F120, 'CDCM per kWh'!$F$6:$F$38, 0)) * 'Discounts %'!AH120</f>
        <v>-0.62039637161718042</v>
      </c>
      <c r="AI120" s="181">
        <f>INDEX('CDCM per kWh'!AI$6:AI$38, MATCH('Discounts per kWh'!$F120, 'CDCM per kWh'!$F$6:$F$38, 0)) * 'Discounts %'!AI120</f>
        <v>-0.58167635387643057</v>
      </c>
      <c r="AJ120" s="181">
        <f>INDEX('CDCM per kWh'!AJ$6:AJ$38, MATCH('Discounts per kWh'!$F120, 'CDCM per kWh'!$F$6:$F$38, 0)) * 'Discounts %'!AJ120</f>
        <v>-0.6840362718816112</v>
      </c>
      <c r="AK120" s="181">
        <f>INDEX('CDCM per kWh'!AK$6:AK$38, MATCH('Discounts per kWh'!$F120, 'CDCM per kWh'!$F$6:$F$38, 0)) * 'Discounts %'!AK120</f>
        <v>-0.80581866666069946</v>
      </c>
      <c r="AL120" s="134"/>
      <c r="AM120" s="193">
        <f t="shared" si="16"/>
        <v>-0.25658932386908129</v>
      </c>
      <c r="AN120" s="193">
        <f t="shared" si="16"/>
        <v>-7.4477485603346882E-2</v>
      </c>
      <c r="AO120" s="193">
        <f t="shared" si="16"/>
        <v>-5.5116778270080213E-2</v>
      </c>
      <c r="AP120" s="193">
        <f t="shared" si="16"/>
        <v>-0.10194664659258246</v>
      </c>
      <c r="AQ120" s="193">
        <f t="shared" si="16"/>
        <v>-0.16466801714316792</v>
      </c>
      <c r="AR120" s="193">
        <f t="shared" si="18"/>
        <v>0</v>
      </c>
      <c r="AS120" s="193">
        <f t="shared" si="18"/>
        <v>-0.13140395440623442</v>
      </c>
      <c r="AT120" s="193">
        <f t="shared" si="18"/>
        <v>-0.22878871155286296</v>
      </c>
      <c r="AU120" s="193">
        <f t="shared" si="18"/>
        <v>-0.23529748172644083</v>
      </c>
      <c r="AV120" s="193">
        <f t="shared" si="18"/>
        <v>-0.24048616594112604</v>
      </c>
      <c r="AW120" s="193">
        <f t="shared" si="18"/>
        <v>-0.2285759788472862</v>
      </c>
      <c r="AX120" s="193">
        <f t="shared" si="18"/>
        <v>-0.18375325116764057</v>
      </c>
      <c r="AY120" s="193">
        <f t="shared" si="18"/>
        <v>-0.13147889895567799</v>
      </c>
      <c r="AZ120" s="193">
        <f t="shared" si="18"/>
        <v>-0.11692471065395305</v>
      </c>
      <c r="BA120" s="134"/>
      <c r="BB120" s="193">
        <f t="shared" si="17"/>
        <v>0.39232737189057665</v>
      </c>
      <c r="BC120" s="193">
        <f t="shared" si="17"/>
        <v>0.12043995143020755</v>
      </c>
      <c r="BD120" s="193">
        <f t="shared" si="17"/>
        <v>0.12719774556235722</v>
      </c>
      <c r="BE120" s="193">
        <f t="shared" si="17"/>
        <v>9.1641920384242209E-2</v>
      </c>
      <c r="BF120" s="193">
        <f t="shared" si="17"/>
        <v>0.27745832327503306</v>
      </c>
      <c r="BG120" s="193">
        <f t="shared" si="17"/>
        <v>0</v>
      </c>
      <c r="BH120" s="193">
        <f t="shared" si="17"/>
        <v>0.12655957704963641</v>
      </c>
      <c r="BI120" s="193">
        <f t="shared" si="17"/>
        <v>0.27611412270130548</v>
      </c>
      <c r="BJ120" s="193">
        <f t="shared" si="17"/>
        <v>0.36919710239605075</v>
      </c>
      <c r="BK120" s="193">
        <f t="shared" si="17"/>
        <v>0.38480724967184349</v>
      </c>
      <c r="BL120" s="193">
        <f t="shared" si="17"/>
        <v>0.58336927598743649</v>
      </c>
      <c r="BM120" s="193">
        <f t="shared" si="17"/>
        <v>0.46178080618283618</v>
      </c>
      <c r="BN120" s="193">
        <f t="shared" si="17"/>
        <v>0.23794614893918337</v>
      </c>
      <c r="BO120" s="193">
        <f t="shared" si="17"/>
        <v>0.16972817025674122</v>
      </c>
      <c r="BP120" s="134"/>
    </row>
    <row r="121" spans="2:68" x14ac:dyDescent="0.3">
      <c r="B121" s="134"/>
      <c r="C121" s="134"/>
      <c r="D121" s="8" t="s">
        <v>184</v>
      </c>
      <c r="E121" s="8" t="s">
        <v>132</v>
      </c>
      <c r="F121" s="8" t="s">
        <v>96</v>
      </c>
      <c r="G121" s="8" t="s">
        <v>162</v>
      </c>
      <c r="H121" s="134"/>
      <c r="I121" s="181">
        <f>INDEX('CDCM per kWh'!I$6:I$38, MATCH('Discounts per kWh'!$F121, 'CDCM per kWh'!$F$6:$F$38, 0)) * 'Discounts %'!I121</f>
        <v>-0.63891679190717698</v>
      </c>
      <c r="J121" s="181">
        <f>INDEX('CDCM per kWh'!J$6:J$38, MATCH('Discounts per kWh'!$F121, 'CDCM per kWh'!$F$6:$F$38, 0)) * 'Discounts %'!J121</f>
        <v>-0.6299986040303337</v>
      </c>
      <c r="K121" s="181">
        <f>INDEX('CDCM per kWh'!K$6:K$38, MATCH('Discounts per kWh'!$F121, 'CDCM per kWh'!$F$6:$F$38, 0)) * 'Discounts %'!K121</f>
        <v>-0.43208489089107427</v>
      </c>
      <c r="L121" s="181">
        <f>INDEX('CDCM per kWh'!L$6:L$38, MATCH('Discounts per kWh'!$F121, 'CDCM per kWh'!$F$6:$F$38, 0)) * 'Discounts %'!L121</f>
        <v>-1.1739834111373852</v>
      </c>
      <c r="M121" s="181">
        <f>INDEX('CDCM per kWh'!M$6:M$38, MATCH('Discounts per kWh'!$F121, 'CDCM per kWh'!$F$6:$F$38, 0)) * 'Discounts %'!M121</f>
        <v>-0.63549065853652531</v>
      </c>
      <c r="N121" s="181">
        <f>INDEX('CDCM per kWh'!N$6:N$38, MATCH('Discounts per kWh'!$F121, 'CDCM per kWh'!$F$6:$F$38, 0)) * 'Discounts %'!N121</f>
        <v>-0.75820832842080199</v>
      </c>
      <c r="O121" s="181">
        <f>INDEX('CDCM per kWh'!O$6:O$38, MATCH('Discounts per kWh'!$F121, 'CDCM per kWh'!$F$6:$F$38, 0)) * 'Discounts %'!O121</f>
        <v>-1.0891361997509756</v>
      </c>
      <c r="P121" s="181">
        <f>INDEX('CDCM per kWh'!P$6:P$38, MATCH('Discounts per kWh'!$F121, 'CDCM per kWh'!$F$6:$F$38, 0)) * 'Discounts %'!P121</f>
        <v>-0.82817982951403935</v>
      </c>
      <c r="Q121" s="181">
        <f>INDEX('CDCM per kWh'!Q$6:Q$38, MATCH('Discounts per kWh'!$F121, 'CDCM per kWh'!$F$6:$F$38, 0)) * 'Discounts %'!Q121</f>
        <v>-0.61519979780828971</v>
      </c>
      <c r="R121" s="181">
        <f>INDEX('CDCM per kWh'!R$6:R$38, MATCH('Discounts per kWh'!$F121, 'CDCM per kWh'!$F$6:$F$38, 0)) * 'Discounts %'!R121</f>
        <v>-2.9108796693892383</v>
      </c>
      <c r="S121" s="181">
        <f>INDEX('CDCM per kWh'!S$6:S$38, MATCH('Discounts per kWh'!$F121, 'CDCM per kWh'!$F$6:$F$38, 0)) * 'Discounts %'!S121</f>
        <v>-0.42050512754643049</v>
      </c>
      <c r="T121" s="181">
        <f>INDEX('CDCM per kWh'!T$6:T$38, MATCH('Discounts per kWh'!$F121, 'CDCM per kWh'!$F$6:$F$38, 0)) * 'Discounts %'!T121</f>
        <v>-0.41816129529618201</v>
      </c>
      <c r="U121" s="181">
        <f>INDEX('CDCM per kWh'!U$6:U$38, MATCH('Discounts per kWh'!$F121, 'CDCM per kWh'!$F$6:$F$38, 0)) * 'Discounts %'!U121</f>
        <v>-0.57262147335359836</v>
      </c>
      <c r="V121" s="181">
        <f>INDEX('CDCM per kWh'!V$6:V$38, MATCH('Discounts per kWh'!$F121, 'CDCM per kWh'!$F$6:$F$38, 0)) * 'Discounts %'!V121</f>
        <v>-0.64364863336516964</v>
      </c>
      <c r="W121" s="134"/>
      <c r="X121" s="181">
        <f>INDEX('CDCM per kWh'!X$6:X$38, MATCH('Discounts per kWh'!$F121, 'CDCM per kWh'!$F$6:$F$38, 0)) * 'Discounts %'!X121</f>
        <v>-0.88958133773287817</v>
      </c>
      <c r="Y121" s="181">
        <f>INDEX('CDCM per kWh'!Y$6:Y$38, MATCH('Discounts per kWh'!$F121, 'CDCM per kWh'!$F$6:$F$38, 0)) * 'Discounts %'!Y121</f>
        <v>-0.70587560530084559</v>
      </c>
      <c r="Z121" s="181">
        <f>INDEX('CDCM per kWh'!Z$6:Z$38, MATCH('Discounts per kWh'!$F121, 'CDCM per kWh'!$F$6:$F$38, 0)) * 'Discounts %'!Z121</f>
        <v>-0.48725427286165685</v>
      </c>
      <c r="AA121" s="181">
        <f>INDEX('CDCM per kWh'!AA$6:AA$38, MATCH('Discounts per kWh'!$F121, 'CDCM per kWh'!$F$6:$F$38, 0)) * 'Discounts %'!AA121</f>
        <v>-1.2815695054332588</v>
      </c>
      <c r="AB121" s="181">
        <f>INDEX('CDCM per kWh'!AB$6:AB$38, MATCH('Discounts per kWh'!$F121, 'CDCM per kWh'!$F$6:$F$38, 0)) * 'Discounts %'!AB121</f>
        <v>-0.8118128311110161</v>
      </c>
      <c r="AC121" s="181">
        <f>INDEX('CDCM per kWh'!AC$6:AC$38, MATCH('Discounts per kWh'!$F121, 'CDCM per kWh'!$F$6:$F$38, 0)) * 'Discounts %'!AC121</f>
        <v>-0.75820832842080199</v>
      </c>
      <c r="AD121" s="181">
        <f>INDEX('CDCM per kWh'!AD$6:AD$38, MATCH('Discounts per kWh'!$F121, 'CDCM per kWh'!$F$6:$F$38, 0)) * 'Discounts %'!AD121</f>
        <v>-1.2269768165409074</v>
      </c>
      <c r="AE121" s="181">
        <f>INDEX('CDCM per kWh'!AE$6:AE$38, MATCH('Discounts per kWh'!$F121, 'CDCM per kWh'!$F$6:$F$38, 0)) * 'Discounts %'!AE121</f>
        <v>-1.056851976579225</v>
      </c>
      <c r="AF121" s="181">
        <f>INDEX('CDCM per kWh'!AF$6:AF$38, MATCH('Discounts per kWh'!$F121, 'CDCM per kWh'!$F$6:$F$38, 0)) * 'Discounts %'!AF121</f>
        <v>-0.84232978055374652</v>
      </c>
      <c r="AG121" s="181">
        <f>INDEX('CDCM per kWh'!AG$6:AG$38, MATCH('Discounts per kWh'!$F121, 'CDCM per kWh'!$F$6:$F$38, 0)) * 'Discounts %'!AG121</f>
        <v>-1.3297413771676962</v>
      </c>
      <c r="AH121" s="181">
        <f>INDEX('CDCM per kWh'!AH$6:AH$38, MATCH('Discounts per kWh'!$F121, 'CDCM per kWh'!$F$6:$F$38, 0)) * 'Discounts %'!AH121</f>
        <v>-0.66581489935219629</v>
      </c>
      <c r="AI121" s="181">
        <f>INDEX('CDCM per kWh'!AI$6:AI$38, MATCH('Discounts per kWh'!$F121, 'CDCM per kWh'!$F$6:$F$38, 0)) * 'Discounts %'!AI121</f>
        <v>-0.61143835389785595</v>
      </c>
      <c r="AJ121" s="181">
        <f>INDEX('CDCM per kWh'!AJ$6:AJ$38, MATCH('Discounts per kWh'!$F121, 'CDCM per kWh'!$F$6:$F$38, 0)) * 'Discounts %'!AJ121</f>
        <v>-0.70893988484795634</v>
      </c>
      <c r="AK121" s="181">
        <f>INDEX('CDCM per kWh'!AK$6:AK$38, MATCH('Discounts per kWh'!$F121, 'CDCM per kWh'!$F$6:$F$38, 0)) * 'Discounts %'!AK121</f>
        <v>-0.75303106262261621</v>
      </c>
      <c r="AL121" s="134"/>
      <c r="AM121" s="193">
        <f t="shared" si="16"/>
        <v>-0.25066454582570119</v>
      </c>
      <c r="AN121" s="193">
        <f t="shared" si="16"/>
        <v>-7.587700127051189E-2</v>
      </c>
      <c r="AO121" s="193">
        <f t="shared" si="16"/>
        <v>-5.5169381970582576E-2</v>
      </c>
      <c r="AP121" s="193">
        <f t="shared" si="16"/>
        <v>-0.10758609429587351</v>
      </c>
      <c r="AQ121" s="193">
        <f t="shared" si="16"/>
        <v>-0.17632217257449079</v>
      </c>
      <c r="AR121" s="193">
        <f t="shared" si="18"/>
        <v>0</v>
      </c>
      <c r="AS121" s="193">
        <f t="shared" si="18"/>
        <v>-0.13784061678993176</v>
      </c>
      <c r="AT121" s="193">
        <f t="shared" si="18"/>
        <v>-0.22867214706518568</v>
      </c>
      <c r="AU121" s="193">
        <f t="shared" si="18"/>
        <v>-0.22712998274545682</v>
      </c>
      <c r="AV121" s="193">
        <f t="shared" si="18"/>
        <v>1.581138292221542</v>
      </c>
      <c r="AW121" s="193">
        <f t="shared" si="18"/>
        <v>-0.2453097718057658</v>
      </c>
      <c r="AX121" s="193">
        <f t="shared" si="18"/>
        <v>-0.19327705860167393</v>
      </c>
      <c r="AY121" s="193">
        <f t="shared" si="18"/>
        <v>-0.13631841149435797</v>
      </c>
      <c r="AZ121" s="193">
        <f t="shared" si="18"/>
        <v>-0.10938242925744657</v>
      </c>
      <c r="BA121" s="134"/>
      <c r="BB121" s="193">
        <f t="shared" si="17"/>
        <v>0.39232737189057665</v>
      </c>
      <c r="BC121" s="193">
        <f t="shared" si="17"/>
        <v>0.12043995143020746</v>
      </c>
      <c r="BD121" s="193">
        <f t="shared" si="17"/>
        <v>0.1276818123790642</v>
      </c>
      <c r="BE121" s="193">
        <f t="shared" si="17"/>
        <v>9.1641920384242348E-2</v>
      </c>
      <c r="BF121" s="193">
        <f t="shared" si="17"/>
        <v>0.27745832327503289</v>
      </c>
      <c r="BG121" s="193">
        <f t="shared" si="17"/>
        <v>0</v>
      </c>
      <c r="BH121" s="193">
        <f t="shared" si="17"/>
        <v>0.12655957704963638</v>
      </c>
      <c r="BI121" s="193">
        <f t="shared" si="17"/>
        <v>0.27611412270130542</v>
      </c>
      <c r="BJ121" s="193">
        <f t="shared" si="17"/>
        <v>0.36919710239605069</v>
      </c>
      <c r="BK121" s="193">
        <f t="shared" si="17"/>
        <v>-0.54318229257250505</v>
      </c>
      <c r="BL121" s="193">
        <f t="shared" si="17"/>
        <v>0.58336927598743649</v>
      </c>
      <c r="BM121" s="193">
        <f t="shared" si="17"/>
        <v>0.46220695405292483</v>
      </c>
      <c r="BN121" s="193">
        <f t="shared" si="17"/>
        <v>0.23806025068532535</v>
      </c>
      <c r="BO121" s="193">
        <f t="shared" si="17"/>
        <v>0.16994121262336184</v>
      </c>
      <c r="BP121" s="134"/>
    </row>
    <row r="122" spans="2:68" x14ac:dyDescent="0.3">
      <c r="B122" s="134"/>
      <c r="C122" s="134"/>
      <c r="D122" s="8" t="s">
        <v>184</v>
      </c>
      <c r="E122" s="8" t="s">
        <v>132</v>
      </c>
      <c r="F122" s="8" t="s">
        <v>98</v>
      </c>
      <c r="G122" s="8" t="s">
        <v>162</v>
      </c>
      <c r="H122" s="134"/>
      <c r="I122" s="181">
        <f>INDEX('CDCM per kWh'!I$6:I$38, MATCH('Discounts per kWh'!$F122, 'CDCM per kWh'!$F$6:$F$38, 0)) * 'Discounts %'!I122</f>
        <v>-0.49054867064444097</v>
      </c>
      <c r="J122" s="181">
        <f>INDEX('CDCM per kWh'!J$6:J$38, MATCH('Discounts per kWh'!$F122, 'CDCM per kWh'!$F$6:$F$38, 0)) * 'Discounts %'!J122</f>
        <v>-0.51230749751620153</v>
      </c>
      <c r="K122" s="181">
        <f>INDEX('CDCM per kWh'!K$6:K$38, MATCH('Discounts per kWh'!$F122, 'CDCM per kWh'!$F$6:$F$38, 0)) * 'Discounts %'!K122</f>
        <v>-0.37334578893241349</v>
      </c>
      <c r="L122" s="181">
        <f>INDEX('CDCM per kWh'!L$6:L$38, MATCH('Discounts per kWh'!$F122, 'CDCM per kWh'!$F$6:$F$38, 0)) * 'Discounts %'!L122</f>
        <v>-0.96394092499503792</v>
      </c>
      <c r="M122" s="181">
        <f>INDEX('CDCM per kWh'!M$6:M$38, MATCH('Discounts per kWh'!$F122, 'CDCM per kWh'!$F$6:$F$38, 0)) * 'Discounts %'!M122</f>
        <v>-0.49916277192093883</v>
      </c>
      <c r="N122" s="181">
        <f>INDEX('CDCM per kWh'!N$6:N$38, MATCH('Discounts per kWh'!$F122, 'CDCM per kWh'!$F$6:$F$38, 0)) * 'Discounts %'!N122</f>
        <v>-0.62405502362666498</v>
      </c>
      <c r="O122" s="181">
        <f>INDEX('CDCM per kWh'!O$6:O$38, MATCH('Discounts per kWh'!$F122, 'CDCM per kWh'!$F$6:$F$38, 0)) * 'Discounts %'!O122</f>
        <v>-0.93678025099680429</v>
      </c>
      <c r="P122" s="181">
        <f>INDEX('CDCM per kWh'!P$6:P$38, MATCH('Discounts per kWh'!$F122, 'CDCM per kWh'!$F$6:$F$38, 0)) * 'Discounts %'!P122</f>
        <v>-0.74363464330327533</v>
      </c>
      <c r="Q122" s="181">
        <f>INDEX('CDCM per kWh'!Q$6:Q$38, MATCH('Discounts per kWh'!$F122, 'CDCM per kWh'!$F$6:$F$38, 0)) * 'Discounts %'!Q122</f>
        <v>-0.55462253856718235</v>
      </c>
      <c r="R122" s="181">
        <f>INDEX('CDCM per kWh'!R$6:R$38, MATCH('Discounts per kWh'!$F122, 'CDCM per kWh'!$F$6:$F$38, 0)) * 'Discounts %'!R122</f>
        <v>-0.28642900512543851</v>
      </c>
      <c r="S122" s="181">
        <f>INDEX('CDCM per kWh'!S$6:S$38, MATCH('Discounts per kWh'!$F122, 'CDCM per kWh'!$F$6:$F$38, 0)) * 'Discounts %'!S122</f>
        <v>-0.31458958140058746</v>
      </c>
      <c r="T122" s="181">
        <f>INDEX('CDCM per kWh'!T$6:T$38, MATCH('Discounts per kWh'!$F122, 'CDCM per kWh'!$F$6:$F$38, 0)) * 'Discounts %'!T122</f>
        <v>-0.31504156492299512</v>
      </c>
      <c r="U122" s="181">
        <f>INDEX('CDCM per kWh'!U$6:U$38, MATCH('Discounts per kWh'!$F122, 'CDCM per kWh'!$F$6:$F$38, 0)) * 'Discounts %'!U122</f>
        <v>-0.47438448391722798</v>
      </c>
      <c r="V122" s="181">
        <f>INDEX('CDCM per kWh'!V$6:V$38, MATCH('Discounts per kWh'!$F122, 'CDCM per kWh'!$F$6:$F$38, 0)) * 'Discounts %'!V122</f>
        <v>-0.62640950305017407</v>
      </c>
      <c r="W122" s="134"/>
      <c r="X122" s="181">
        <f>INDEX('CDCM per kWh'!X$6:X$38, MATCH('Discounts per kWh'!$F122, 'CDCM per kWh'!$F$6:$F$38, 0)) * 'Discounts %'!X122</f>
        <v>-0.7320247191672884</v>
      </c>
      <c r="Y122" s="181">
        <f>INDEX('CDCM per kWh'!Y$6:Y$38, MATCH('Discounts per kWh'!$F122, 'CDCM per kWh'!$F$6:$F$38, 0)) * 'Discounts %'!Y122</f>
        <v>-0.58941154347821856</v>
      </c>
      <c r="Z122" s="181">
        <f>INDEX('CDCM per kWh'!Z$6:Z$38, MATCH('Discounts per kWh'!$F122, 'CDCM per kWh'!$F$6:$F$38, 0)) * 'Discounts %'!Z122</f>
        <v>-0.43410131999916801</v>
      </c>
      <c r="AA122" s="181">
        <f>INDEX('CDCM per kWh'!AA$6:AA$38, MATCH('Discounts per kWh'!$F122, 'CDCM per kWh'!$F$6:$F$38, 0)) * 'Discounts %'!AA122</f>
        <v>-1.0594927001346077</v>
      </c>
      <c r="AB122" s="181">
        <f>INDEX('CDCM per kWh'!AB$6:AB$38, MATCH('Discounts per kWh'!$F122, 'CDCM per kWh'!$F$6:$F$38, 0)) * 'Discounts %'!AB122</f>
        <v>-0.66266263433828221</v>
      </c>
      <c r="AC122" s="181">
        <f>INDEX('CDCM per kWh'!AC$6:AC$38, MATCH('Discounts per kWh'!$F122, 'CDCM per kWh'!$F$6:$F$38, 0)) * 'Discounts %'!AC122</f>
        <v>-0.62405502362666498</v>
      </c>
      <c r="AD122" s="181">
        <f>INDEX('CDCM per kWh'!AD$6:AD$38, MATCH('Discounts per kWh'!$F122, 'CDCM per kWh'!$F$6:$F$38, 0)) * 'Discounts %'!AD122</f>
        <v>-1.0714997249269103</v>
      </c>
      <c r="AE122" s="181">
        <f>INDEX('CDCM per kWh'!AE$6:AE$38, MATCH('Discounts per kWh'!$F122, 'CDCM per kWh'!$F$6:$F$38, 0)) * 'Discounts %'!AE122</f>
        <v>-0.97916369206212472</v>
      </c>
      <c r="AF122" s="181">
        <f>INDEX('CDCM per kWh'!AF$6:AF$38, MATCH('Discounts per kWh'!$F122, 'CDCM per kWh'!$F$6:$F$38, 0)) * 'Discounts %'!AF122</f>
        <v>-0.79235311143648623</v>
      </c>
      <c r="AG122" s="181">
        <f>INDEX('CDCM per kWh'!AG$6:AG$38, MATCH('Discounts per kWh'!$F122, 'CDCM per kWh'!$F$6:$F$38, 0)) * 'Discounts %'!AG122</f>
        <v>-0.4132594195110979</v>
      </c>
      <c r="AH122" s="181">
        <f>INDEX('CDCM per kWh'!AH$6:AH$38, MATCH('Discounts per kWh'!$F122, 'CDCM per kWh'!$F$6:$F$38, 0)) * 'Discounts %'!AH122</f>
        <v>-0.5378208789510257</v>
      </c>
      <c r="AI122" s="181">
        <f>INDEX('CDCM per kWh'!AI$6:AI$38, MATCH('Discounts per kWh'!$F122, 'CDCM per kWh'!$F$6:$F$38, 0)) * 'Discounts %'!AI122</f>
        <v>-0.4935204242275586</v>
      </c>
      <c r="AJ122" s="181">
        <f>INDEX('CDCM per kWh'!AJ$6:AJ$38, MATCH('Discounts per kWh'!$F122, 'CDCM per kWh'!$F$6:$F$38, 0)) * 'Discounts %'!AJ122</f>
        <v>-0.6132255609342887</v>
      </c>
      <c r="AK122" s="181">
        <f>INDEX('CDCM per kWh'!AK$6:AK$38, MATCH('Discounts per kWh'!$F122, 'CDCM per kWh'!$F$6:$F$38, 0)) * 'Discounts %'!AK122</f>
        <v>-0.7569999999999999</v>
      </c>
      <c r="AL122" s="134"/>
      <c r="AM122" s="193">
        <f t="shared" si="16"/>
        <v>-0.24147604852284743</v>
      </c>
      <c r="AN122" s="193">
        <f t="shared" si="16"/>
        <v>-7.7104045962017032E-2</v>
      </c>
      <c r="AO122" s="193">
        <f t="shared" si="16"/>
        <v>-6.075553106675452E-2</v>
      </c>
      <c r="AP122" s="193">
        <f t="shared" si="16"/>
        <v>-9.5551775139569806E-2</v>
      </c>
      <c r="AQ122" s="193">
        <f t="shared" si="16"/>
        <v>-0.16349986241734338</v>
      </c>
      <c r="AR122" s="193">
        <f t="shared" si="18"/>
        <v>0</v>
      </c>
      <c r="AS122" s="193">
        <f t="shared" si="18"/>
        <v>-0.13471947393010597</v>
      </c>
      <c r="AT122" s="193">
        <f t="shared" si="18"/>
        <v>-0.23552904875884939</v>
      </c>
      <c r="AU122" s="193">
        <f t="shared" si="18"/>
        <v>-0.23773057286930388</v>
      </c>
      <c r="AV122" s="193">
        <f t="shared" si="18"/>
        <v>-0.1268304143856594</v>
      </c>
      <c r="AW122" s="193">
        <f t="shared" si="18"/>
        <v>-0.22323129755043825</v>
      </c>
      <c r="AX122" s="193">
        <f t="shared" si="18"/>
        <v>-0.17847885930456348</v>
      </c>
      <c r="AY122" s="193">
        <f t="shared" si="18"/>
        <v>-0.13884107701706072</v>
      </c>
      <c r="AZ122" s="193">
        <f t="shared" si="18"/>
        <v>-0.13059049694982583</v>
      </c>
      <c r="BA122" s="134"/>
      <c r="BB122" s="193">
        <f t="shared" si="17"/>
        <v>0.49225706433087835</v>
      </c>
      <c r="BC122" s="193">
        <f t="shared" si="17"/>
        <v>0.15050345024392045</v>
      </c>
      <c r="BD122" s="193">
        <f t="shared" si="17"/>
        <v>0.16273260036087631</v>
      </c>
      <c r="BE122" s="193">
        <f t="shared" si="17"/>
        <v>9.9126173255961389E-2</v>
      </c>
      <c r="BF122" s="193">
        <f t="shared" si="17"/>
        <v>0.32754818991837742</v>
      </c>
      <c r="BG122" s="193">
        <f t="shared" si="17"/>
        <v>0</v>
      </c>
      <c r="BH122" s="193">
        <f t="shared" si="17"/>
        <v>0.1438111806763159</v>
      </c>
      <c r="BI122" s="193">
        <f t="shared" si="17"/>
        <v>0.31672683740581725</v>
      </c>
      <c r="BJ122" s="193">
        <f t="shared" si="17"/>
        <v>0.42863489371250496</v>
      </c>
      <c r="BK122" s="193">
        <f t="shared" si="17"/>
        <v>0.44279878125511546</v>
      </c>
      <c r="BL122" s="193">
        <f t="shared" si="17"/>
        <v>0.70959532911607537</v>
      </c>
      <c r="BM122" s="193">
        <f t="shared" si="17"/>
        <v>0.5665247991901915</v>
      </c>
      <c r="BN122" s="193">
        <f t="shared" si="17"/>
        <v>0.29267626097418087</v>
      </c>
      <c r="BO122" s="193">
        <f t="shared" si="17"/>
        <v>0.20847464208946684</v>
      </c>
      <c r="BP122" s="134"/>
    </row>
    <row r="123" spans="2:68" x14ac:dyDescent="0.3">
      <c r="B123" s="134"/>
      <c r="C123" s="134"/>
      <c r="D123" s="8" t="s">
        <v>184</v>
      </c>
      <c r="E123" s="8" t="s">
        <v>132</v>
      </c>
      <c r="F123" s="8" t="s">
        <v>100</v>
      </c>
      <c r="G123" s="8" t="s">
        <v>162</v>
      </c>
      <c r="H123" s="134"/>
      <c r="I123" s="181">
        <f>INDEX('CDCM per kWh'!I$6:I$38, MATCH('Discounts per kWh'!$F123, 'CDCM per kWh'!$F$6:$F$38, 0)) * 'Discounts %'!I123</f>
        <v>-0.46667644253967772</v>
      </c>
      <c r="J123" s="181">
        <f>INDEX('CDCM per kWh'!J$6:J$38, MATCH('Discounts per kWh'!$F123, 'CDCM per kWh'!$F$6:$F$38, 0)) * 'Discounts %'!J123</f>
        <v>-0.51848104890430202</v>
      </c>
      <c r="K123" s="181">
        <f>INDEX('CDCM per kWh'!K$6:K$38, MATCH('Discounts per kWh'!$F123, 'CDCM per kWh'!$F$6:$F$38, 0)) * 'Discounts %'!K123</f>
        <v>-0.37957337251694689</v>
      </c>
      <c r="L123" s="181">
        <f>INDEX('CDCM per kWh'!L$6:L$38, MATCH('Discounts per kWh'!$F123, 'CDCM per kWh'!$F$6:$F$38, 0)) * 'Discounts %'!L123</f>
        <v>-1.0150918086585803</v>
      </c>
      <c r="M123" s="181">
        <f>INDEX('CDCM per kWh'!M$6:M$38, MATCH('Discounts per kWh'!$F123, 'CDCM per kWh'!$F$6:$F$38, 0)) * 'Discounts %'!M123</f>
        <v>-0.53578652480058075</v>
      </c>
      <c r="N123" s="181">
        <f>INDEX('CDCM per kWh'!N$6:N$38, MATCH('Discounts per kWh'!$F123, 'CDCM per kWh'!$F$6:$F$38, 0)) * 'Discounts %'!N123</f>
        <v>-0.70879929946703257</v>
      </c>
      <c r="O123" s="181">
        <f>INDEX('CDCM per kWh'!O$6:O$38, MATCH('Discounts per kWh'!$F123, 'CDCM per kWh'!$F$6:$F$38, 0)) * 'Discounts %'!O123</f>
        <v>-0.93559428730879635</v>
      </c>
      <c r="P123" s="181">
        <f>INDEX('CDCM per kWh'!P$6:P$38, MATCH('Discounts per kWh'!$F123, 'CDCM per kWh'!$F$6:$F$38, 0)) * 'Discounts %'!P123</f>
        <v>-0.71272883603782777</v>
      </c>
      <c r="Q123" s="181">
        <f>INDEX('CDCM per kWh'!Q$6:Q$38, MATCH('Discounts per kWh'!$F123, 'CDCM per kWh'!$F$6:$F$38, 0)) * 'Discounts %'!Q123</f>
        <v>-0.52538867524005084</v>
      </c>
      <c r="R123" s="181">
        <f>INDEX('CDCM per kWh'!R$6:R$38, MATCH('Discounts per kWh'!$F123, 'CDCM per kWh'!$F$6:$F$38, 0)) * 'Discounts %'!R123</f>
        <v>-2.3245398025253587</v>
      </c>
      <c r="S123" s="181">
        <f>INDEX('CDCM per kWh'!S$6:S$38, MATCH('Discounts per kWh'!$F123, 'CDCM per kWh'!$F$6:$F$38, 0)) * 'Discounts %'!S123</f>
        <v>-0.33170295936781952</v>
      </c>
      <c r="T123" s="181">
        <f>INDEX('CDCM per kWh'!T$6:T$38, MATCH('Discounts per kWh'!$F123, 'CDCM per kWh'!$F$6:$F$38, 0)) * 'Discounts %'!T123</f>
        <v>-0.3237081331595813</v>
      </c>
      <c r="U123" s="181">
        <f>INDEX('CDCM per kWh'!U$6:U$38, MATCH('Discounts per kWh'!$F123, 'CDCM per kWh'!$F$6:$F$38, 0)) * 'Discounts %'!U123</f>
        <v>-0.49360420128811772</v>
      </c>
      <c r="V123" s="181">
        <f>INDEX('CDCM per kWh'!V$6:V$38, MATCH('Discounts per kWh'!$F123, 'CDCM per kWh'!$F$6:$F$38, 0)) * 'Discounts %'!V123</f>
        <v>-0.57016170868255656</v>
      </c>
      <c r="W123" s="134"/>
      <c r="X123" s="181">
        <f>INDEX('CDCM per kWh'!X$6:X$38, MATCH('Discounts per kWh'!$F123, 'CDCM per kWh'!$F$6:$F$38, 0)) * 'Discounts %'!X123</f>
        <v>-0.69640121813663736</v>
      </c>
      <c r="Y123" s="181">
        <f>INDEX('CDCM per kWh'!Y$6:Y$38, MATCH('Discounts per kWh'!$F123, 'CDCM per kWh'!$F$6:$F$38, 0)) * 'Discounts %'!Y123</f>
        <v>-0.59651423565048634</v>
      </c>
      <c r="Z123" s="181">
        <f>INDEX('CDCM per kWh'!Z$6:Z$38, MATCH('Discounts per kWh'!$F123, 'CDCM per kWh'!$F$6:$F$38, 0)) * 'Discounts %'!Z123</f>
        <v>-0.44145054938565476</v>
      </c>
      <c r="AA123" s="181">
        <f>INDEX('CDCM per kWh'!AA$6:AA$38, MATCH('Discounts per kWh'!$F123, 'CDCM per kWh'!$F$6:$F$38, 0)) * 'Discounts %'!AA123</f>
        <v>-1.1167645195860516</v>
      </c>
      <c r="AB123" s="181">
        <f>INDEX('CDCM per kWh'!AB$6:AB$38, MATCH('Discounts per kWh'!$F123, 'CDCM per kWh'!$F$6:$F$38, 0)) * 'Discounts %'!AB123</f>
        <v>-0.71128243118166878</v>
      </c>
      <c r="AC123" s="181">
        <f>INDEX('CDCM per kWh'!AC$6:AC$38, MATCH('Discounts per kWh'!$F123, 'CDCM per kWh'!$F$6:$F$38, 0)) * 'Discounts %'!AC123</f>
        <v>-0.70879929946703257</v>
      </c>
      <c r="AD123" s="181">
        <f>INDEX('CDCM per kWh'!AD$6:AD$38, MATCH('Discounts per kWh'!$F123, 'CDCM per kWh'!$F$6:$F$38, 0)) * 'Discounts %'!AD123</f>
        <v>-1.0700541228552241</v>
      </c>
      <c r="AE123" s="181">
        <f>INDEX('CDCM per kWh'!AE$6:AE$38, MATCH('Discounts per kWh'!$F123, 'CDCM per kWh'!$F$6:$F$38, 0)) * 'Discounts %'!AE123</f>
        <v>-0.93846918620401831</v>
      </c>
      <c r="AF123" s="181">
        <f>INDEX('CDCM per kWh'!AF$6:AF$38, MATCH('Discounts per kWh'!$F123, 'CDCM per kWh'!$F$6:$F$38, 0)) * 'Discounts %'!AF123</f>
        <v>-0.75050271245502365</v>
      </c>
      <c r="AG123" s="181">
        <f>INDEX('CDCM per kWh'!AG$6:AG$38, MATCH('Discounts per kWh'!$F123, 'CDCM per kWh'!$F$6:$F$38, 0)) * 'Discounts %'!AG123</f>
        <v>-1.2770465730741283</v>
      </c>
      <c r="AH123" s="181">
        <f>INDEX('CDCM per kWh'!AH$6:AH$38, MATCH('Discounts per kWh'!$F123, 'CDCM per kWh'!$F$6:$F$38, 0)) * 'Discounts %'!AH123</f>
        <v>-0.56707782998920364</v>
      </c>
      <c r="AI123" s="181">
        <f>INDEX('CDCM per kWh'!AI$6:AI$38, MATCH('Discounts per kWh'!$F123, 'CDCM per kWh'!$F$6:$F$38, 0)) * 'Discounts %'!AI123</f>
        <v>-0.50615819443871479</v>
      </c>
      <c r="AJ123" s="181">
        <f>INDEX('CDCM per kWh'!AJ$6:AJ$38, MATCH('Discounts per kWh'!$F123, 'CDCM per kWh'!$F$6:$F$38, 0)) * 'Discounts %'!AJ123</f>
        <v>-0.63813463549838456</v>
      </c>
      <c r="AK123" s="181">
        <f>INDEX('CDCM per kWh'!AK$6:AK$38, MATCH('Discounts per kWh'!$F123, 'CDCM per kWh'!$F$6:$F$38, 0)) * 'Discounts %'!AK123</f>
        <v>-0.68916309126139585</v>
      </c>
      <c r="AL123" s="134"/>
      <c r="AM123" s="193">
        <f t="shared" si="16"/>
        <v>-0.22972477559695964</v>
      </c>
      <c r="AN123" s="193">
        <f t="shared" si="16"/>
        <v>-7.8033186746184313E-2</v>
      </c>
      <c r="AO123" s="193">
        <f t="shared" si="16"/>
        <v>-6.1877176868707862E-2</v>
      </c>
      <c r="AP123" s="193">
        <f t="shared" si="16"/>
        <v>-0.10167271092747132</v>
      </c>
      <c r="AQ123" s="193">
        <f t="shared" si="16"/>
        <v>-0.17549590638108803</v>
      </c>
      <c r="AR123" s="193">
        <f t="shared" si="18"/>
        <v>0</v>
      </c>
      <c r="AS123" s="193">
        <f t="shared" si="18"/>
        <v>-0.13445983554642771</v>
      </c>
      <c r="AT123" s="193">
        <f t="shared" si="18"/>
        <v>-0.22574035016619054</v>
      </c>
      <c r="AU123" s="193">
        <f t="shared" si="18"/>
        <v>-0.22511403721497281</v>
      </c>
      <c r="AV123" s="193">
        <f t="shared" si="18"/>
        <v>1.0474932294512305</v>
      </c>
      <c r="AW123" s="193">
        <f t="shared" si="18"/>
        <v>-0.23537487062138412</v>
      </c>
      <c r="AX123" s="193">
        <f t="shared" si="18"/>
        <v>-0.18245006127913349</v>
      </c>
      <c r="AY123" s="193">
        <f t="shared" si="18"/>
        <v>-0.14453043421026684</v>
      </c>
      <c r="AZ123" s="193">
        <f t="shared" si="18"/>
        <v>-0.1190013825788393</v>
      </c>
      <c r="BA123" s="134"/>
      <c r="BB123" s="193">
        <f t="shared" si="17"/>
        <v>0.49225706433087846</v>
      </c>
      <c r="BC123" s="193">
        <f t="shared" si="17"/>
        <v>0.15050345024392048</v>
      </c>
      <c r="BD123" s="193">
        <f t="shared" si="17"/>
        <v>0.16301769657444878</v>
      </c>
      <c r="BE123" s="193">
        <f t="shared" si="17"/>
        <v>0.10016109878950692</v>
      </c>
      <c r="BF123" s="193">
        <f t="shared" si="17"/>
        <v>0.32754818991837736</v>
      </c>
      <c r="BG123" s="193">
        <f t="shared" si="17"/>
        <v>0</v>
      </c>
      <c r="BH123" s="193">
        <f t="shared" si="17"/>
        <v>0.14371596467652303</v>
      </c>
      <c r="BI123" s="193">
        <f t="shared" si="17"/>
        <v>0.31672683740581736</v>
      </c>
      <c r="BJ123" s="193">
        <f t="shared" si="17"/>
        <v>0.42847143043598701</v>
      </c>
      <c r="BK123" s="193">
        <f t="shared" si="17"/>
        <v>-0.45062391631807869</v>
      </c>
      <c r="BL123" s="193">
        <f t="shared" si="17"/>
        <v>0.70959532911607559</v>
      </c>
      <c r="BM123" s="193">
        <f t="shared" si="17"/>
        <v>0.56362519995501459</v>
      </c>
      <c r="BN123" s="193">
        <f t="shared" si="17"/>
        <v>0.29280632910558263</v>
      </c>
      <c r="BO123" s="193">
        <f t="shared" si="17"/>
        <v>0.20871514303163166</v>
      </c>
      <c r="BP123" s="134"/>
    </row>
    <row r="124" spans="2:68" x14ac:dyDescent="0.3">
      <c r="B124" s="134"/>
      <c r="C124" s="134"/>
      <c r="D124" s="8" t="s">
        <v>184</v>
      </c>
      <c r="E124" s="8" t="s">
        <v>132</v>
      </c>
      <c r="F124" s="8" t="s">
        <v>102</v>
      </c>
      <c r="G124" s="8" t="s">
        <v>162</v>
      </c>
      <c r="H124" s="134"/>
      <c r="I124" s="181">
        <f>INDEX('CDCM per kWh'!I$6:I$38, MATCH('Discounts per kWh'!$F124, 'CDCM per kWh'!$F$6:$F$38, 0)) * 'Discounts %'!I124</f>
        <v>-0.26669847299906047</v>
      </c>
      <c r="J124" s="181">
        <f>INDEX('CDCM per kWh'!J$6:J$38, MATCH('Discounts per kWh'!$F124, 'CDCM per kWh'!$F$6:$F$38, 0)) * 'Discounts %'!J124</f>
        <v>-0.29963404097077734</v>
      </c>
      <c r="K124" s="181">
        <f>INDEX('CDCM per kWh'!K$6:K$38, MATCH('Discounts per kWh'!$F124, 'CDCM per kWh'!$F$6:$F$38, 0)) * 'Discounts %'!K124</f>
        <v>-0.23131191683846708</v>
      </c>
      <c r="L124" s="181">
        <f>INDEX('CDCM per kWh'!L$6:L$38, MATCH('Discounts per kWh'!$F124, 'CDCM per kWh'!$F$6:$F$38, 0)) * 'Discounts %'!L124</f>
        <v>-0.39367075020944453</v>
      </c>
      <c r="M124" s="181">
        <f>INDEX('CDCM per kWh'!M$6:M$38, MATCH('Discounts per kWh'!$F124, 'CDCM per kWh'!$F$6:$F$38, 0)) * 'Discounts %'!M124</f>
        <v>-0.26394944374159524</v>
      </c>
      <c r="N124" s="181">
        <f>INDEX('CDCM per kWh'!N$6:N$38, MATCH('Discounts per kWh'!$F124, 'CDCM per kWh'!$F$6:$F$38, 0)) * 'Discounts %'!N124</f>
        <v>-0.39524883321914245</v>
      </c>
      <c r="O124" s="181">
        <f>INDEX('CDCM per kWh'!O$6:O$38, MATCH('Discounts per kWh'!$F124, 'CDCM per kWh'!$F$6:$F$38, 0)) * 'Discounts %'!O124</f>
        <v>-0.52620248561037963</v>
      </c>
      <c r="P124" s="181">
        <f>INDEX('CDCM per kWh'!P$6:P$38, MATCH('Discounts per kWh'!$F124, 'CDCM per kWh'!$F$6:$F$38, 0)) * 'Discounts %'!P124</f>
        <v>-0.39220122374499516</v>
      </c>
      <c r="Q124" s="181">
        <f>INDEX('CDCM per kWh'!Q$6:Q$38, MATCH('Discounts per kWh'!$F124, 'CDCM per kWh'!$F$6:$F$38, 0)) * 'Discounts %'!Q124</f>
        <v>-0.27635308339552589</v>
      </c>
      <c r="R124" s="181">
        <f>INDEX('CDCM per kWh'!R$6:R$38, MATCH('Discounts per kWh'!$F124, 'CDCM per kWh'!$F$6:$F$38, 0)) * 'Discounts %'!R124</f>
        <v>-0.32376284304920083</v>
      </c>
      <c r="S124" s="181">
        <f>INDEX('CDCM per kWh'!S$6:S$38, MATCH('Discounts per kWh'!$F124, 'CDCM per kWh'!$F$6:$F$38, 0)) * 'Discounts %'!S124</f>
        <v>-0.13220501392957504</v>
      </c>
      <c r="T124" s="181">
        <f>INDEX('CDCM per kWh'!T$6:T$38, MATCH('Discounts per kWh'!$F124, 'CDCM per kWh'!$F$6:$F$38, 0)) * 'Discounts %'!T124</f>
        <v>-0.11996484112745646</v>
      </c>
      <c r="U124" s="181">
        <f>INDEX('CDCM per kWh'!U$6:U$38, MATCH('Discounts per kWh'!$F124, 'CDCM per kWh'!$F$6:$F$38, 0)) * 'Discounts %'!U124</f>
        <v>-0.22941391603124645</v>
      </c>
      <c r="V124" s="181">
        <f>INDEX('CDCM per kWh'!V$6:V$38, MATCH('Discounts per kWh'!$F124, 'CDCM per kWh'!$F$6:$F$38, 0)) * 'Discounts %'!V124</f>
        <v>-0.31721416130123542</v>
      </c>
      <c r="W124" s="134"/>
      <c r="X124" s="181">
        <f>INDEX('CDCM per kWh'!X$6:X$38, MATCH('Discounts per kWh'!$F124, 'CDCM per kWh'!$F$6:$F$38, 0)) * 'Discounts %'!X124</f>
        <v>-0.53103017784499473</v>
      </c>
      <c r="Y124" s="181">
        <f>INDEX('CDCM per kWh'!Y$6:Y$38, MATCH('Discounts per kWh'!$F124, 'CDCM per kWh'!$F$6:$F$38, 0)) * 'Discounts %'!Y124</f>
        <v>-0.39106604299708397</v>
      </c>
      <c r="Z124" s="181">
        <f>INDEX('CDCM per kWh'!Z$6:Z$38, MATCH('Discounts per kWh'!$F124, 'CDCM per kWh'!$F$6:$F$38, 0)) * 'Discounts %'!Z124</f>
        <v>-0.30570792110037759</v>
      </c>
      <c r="AA124" s="181">
        <f>INDEX('CDCM per kWh'!AA$6:AA$38, MATCH('Discounts per kWh'!$F124, 'CDCM per kWh'!$F$6:$F$38, 0)) * 'Discounts %'!AA124</f>
        <v>-0.49099343115223304</v>
      </c>
      <c r="AB124" s="181">
        <f>INDEX('CDCM per kWh'!AB$6:AB$38, MATCH('Discounts per kWh'!$F124, 'CDCM per kWh'!$F$6:$F$38, 0)) * 'Discounts %'!AB124</f>
        <v>-0.45304659554760635</v>
      </c>
      <c r="AC124" s="181">
        <f>INDEX('CDCM per kWh'!AC$6:AC$38, MATCH('Discounts per kWh'!$F124, 'CDCM per kWh'!$F$6:$F$38, 0)) * 'Discounts %'!AC124</f>
        <v>-0.39524990326845216</v>
      </c>
      <c r="AD124" s="181">
        <f>INDEX('CDCM per kWh'!AD$6:AD$38, MATCH('Discounts per kWh'!$F124, 'CDCM per kWh'!$F$6:$F$38, 0)) * 'Discounts %'!AD124</f>
        <v>-0.68472758206949036</v>
      </c>
      <c r="AE124" s="181">
        <f>INDEX('CDCM per kWh'!AE$6:AE$38, MATCH('Discounts per kWh'!$F124, 'CDCM per kWh'!$F$6:$F$38, 0)) * 'Discounts %'!AE124</f>
        <v>-0.57510740365715052</v>
      </c>
      <c r="AF124" s="181">
        <f>INDEX('CDCM per kWh'!AF$6:AF$38, MATCH('Discounts per kWh'!$F124, 'CDCM per kWh'!$F$6:$F$38, 0)) * 'Discounts %'!AF124</f>
        <v>-0.53217146884227318</v>
      </c>
      <c r="AG124" s="181">
        <f>INDEX('CDCM per kWh'!AG$6:AG$38, MATCH('Discounts per kWh'!$F124, 'CDCM per kWh'!$F$6:$F$38, 0)) * 'Discounts %'!AG124</f>
        <v>-0.55680106848549371</v>
      </c>
      <c r="AH124" s="181">
        <f>INDEX('CDCM per kWh'!AH$6:AH$38, MATCH('Discounts per kWh'!$F124, 'CDCM per kWh'!$F$6:$F$38, 0)) * 'Discounts %'!AH124</f>
        <v>-0.33233138435731086</v>
      </c>
      <c r="AI124" s="181">
        <f>INDEX('CDCM per kWh'!AI$6:AI$38, MATCH('Discounts per kWh'!$F124, 'CDCM per kWh'!$F$6:$F$38, 0)) * 'Discounts %'!AI124</f>
        <v>-0.24315752090128398</v>
      </c>
      <c r="AJ124" s="181">
        <f>INDEX('CDCM per kWh'!AJ$6:AJ$38, MATCH('Discounts per kWh'!$F124, 'CDCM per kWh'!$F$6:$F$38, 0)) * 'Discounts %'!AJ124</f>
        <v>-0.38984741182086968</v>
      </c>
      <c r="AK124" s="181">
        <f>INDEX('CDCM per kWh'!AK$6:AK$38, MATCH('Discounts per kWh'!$F124, 'CDCM per kWh'!$F$6:$F$38, 0)) * 'Discounts %'!AK124</f>
        <v>-0.50966396408671288</v>
      </c>
      <c r="AL124" s="134"/>
      <c r="AM124" s="193">
        <f t="shared" si="16"/>
        <v>-0.26433170484593427</v>
      </c>
      <c r="AN124" s="193">
        <f t="shared" si="16"/>
        <v>-9.1432002026306636E-2</v>
      </c>
      <c r="AO124" s="193">
        <f t="shared" si="16"/>
        <v>-7.4396004261910509E-2</v>
      </c>
      <c r="AP124" s="193">
        <f t="shared" si="16"/>
        <v>-9.7322680942788509E-2</v>
      </c>
      <c r="AQ124" s="193">
        <f t="shared" si="16"/>
        <v>-0.18909715180601111</v>
      </c>
      <c r="AR124" s="193">
        <f t="shared" si="18"/>
        <v>-1.0700493097148822E-6</v>
      </c>
      <c r="AS124" s="193">
        <f t="shared" si="18"/>
        <v>-0.15852509645911073</v>
      </c>
      <c r="AT124" s="193">
        <f t="shared" si="18"/>
        <v>-0.18290617991215535</v>
      </c>
      <c r="AU124" s="193">
        <f t="shared" si="18"/>
        <v>-0.25581838544674729</v>
      </c>
      <c r="AV124" s="193">
        <f t="shared" si="18"/>
        <v>-0.23303822543629288</v>
      </c>
      <c r="AW124" s="193">
        <f t="shared" si="18"/>
        <v>-0.20012637042773582</v>
      </c>
      <c r="AX124" s="193">
        <f t="shared" si="18"/>
        <v>-0.12319267977382752</v>
      </c>
      <c r="AY124" s="193">
        <f t="shared" si="18"/>
        <v>-0.16043349578962324</v>
      </c>
      <c r="AZ124" s="193">
        <f t="shared" si="18"/>
        <v>-0.19244980278547746</v>
      </c>
      <c r="BA124" s="134"/>
      <c r="BB124" s="193">
        <f t="shared" ref="BB124:BO142" si="19">IF(OR(I124 = 0, I124 = ""), 0, AM124 / I124)</f>
        <v>0.99112567789942119</v>
      </c>
      <c r="BC124" s="193">
        <f t="shared" si="19"/>
        <v>0.3051455760169246</v>
      </c>
      <c r="BD124" s="193">
        <f t="shared" si="19"/>
        <v>0.32162633589632023</v>
      </c>
      <c r="BE124" s="193">
        <f t="shared" si="19"/>
        <v>0.24721847099640995</v>
      </c>
      <c r="BF124" s="193">
        <f t="shared" si="19"/>
        <v>0.71641428421094144</v>
      </c>
      <c r="BG124" s="193">
        <f t="shared" si="19"/>
        <v>2.7072801227514368E-6</v>
      </c>
      <c r="BH124" s="193">
        <f t="shared" si="19"/>
        <v>0.30126253827027483</v>
      </c>
      <c r="BI124" s="193">
        <f t="shared" si="19"/>
        <v>0.46635800410219752</v>
      </c>
      <c r="BJ124" s="193">
        <f t="shared" si="19"/>
        <v>0.92569397925121522</v>
      </c>
      <c r="BK124" s="193">
        <f t="shared" si="19"/>
        <v>0.71978063709083218</v>
      </c>
      <c r="BL124" s="193">
        <f t="shared" si="19"/>
        <v>1.5137577954066261</v>
      </c>
      <c r="BM124" s="193">
        <f t="shared" si="19"/>
        <v>1.0269065387494793</v>
      </c>
      <c r="BN124" s="193">
        <f t="shared" si="19"/>
        <v>0.69931893655384014</v>
      </c>
      <c r="BO124" s="193">
        <f t="shared" si="19"/>
        <v>0.60668729919255326</v>
      </c>
      <c r="BP124" s="134"/>
    </row>
    <row r="125" spans="2:68" x14ac:dyDescent="0.3">
      <c r="B125" s="134"/>
      <c r="C125" s="134"/>
      <c r="D125" s="9" t="s">
        <v>184</v>
      </c>
      <c r="E125" s="9" t="s">
        <v>132</v>
      </c>
      <c r="F125" s="9" t="s">
        <v>104</v>
      </c>
      <c r="G125" s="9" t="s">
        <v>162</v>
      </c>
      <c r="H125" s="10"/>
      <c r="I125" s="194">
        <f>INDEX('CDCM per kWh'!I$6:I$38, MATCH('Discounts per kWh'!$F125, 'CDCM per kWh'!$F$6:$F$38, 0)) * 'Discounts %'!I125</f>
        <v>-0.28484009111743952</v>
      </c>
      <c r="J125" s="194">
        <f>INDEX('CDCM per kWh'!J$6:J$38, MATCH('Discounts per kWh'!$F125, 'CDCM per kWh'!$F$6:$F$38, 0)) * 'Discounts %'!J125</f>
        <v>-0.32581981290488449</v>
      </c>
      <c r="K125" s="194">
        <f>INDEX('CDCM per kWh'!K$6:K$38, MATCH('Discounts per kWh'!$F125, 'CDCM per kWh'!$F$6:$F$38, 0)) * 'Discounts %'!K125</f>
        <v>-0.30467776746068775</v>
      </c>
      <c r="L125" s="194">
        <f>INDEX('CDCM per kWh'!L$6:L$38, MATCH('Discounts per kWh'!$F125, 'CDCM per kWh'!$F$6:$F$38, 0)) * 'Discounts %'!L125</f>
        <v>-0.43341941512174958</v>
      </c>
      <c r="M125" s="194">
        <f>INDEX('CDCM per kWh'!M$6:M$38, MATCH('Discounts per kWh'!$F125, 'CDCM per kWh'!$F$6:$F$38, 0)) * 'Discounts %'!M125</f>
        <v>-0.2970145514591841</v>
      </c>
      <c r="N125" s="194">
        <f>INDEX('CDCM per kWh'!N$6:N$38, MATCH('Discounts per kWh'!$F125, 'CDCM per kWh'!$F$6:$F$38, 0)) * 'Discounts %'!N125</f>
        <v>-0.40596368661553556</v>
      </c>
      <c r="O125" s="194">
        <f>INDEX('CDCM per kWh'!O$6:O$38, MATCH('Discounts per kWh'!$F125, 'CDCM per kWh'!$F$6:$F$38, 0)) * 'Discounts %'!O125</f>
        <v>-0.5348079915310695</v>
      </c>
      <c r="P125" s="194">
        <f>INDEX('CDCM per kWh'!P$6:P$38, MATCH('Discounts per kWh'!$F125, 'CDCM per kWh'!$F$6:$F$38, 0)) * 'Discounts %'!P125</f>
        <v>-0.53481454785204163</v>
      </c>
      <c r="Q125" s="194">
        <f>INDEX('CDCM per kWh'!Q$6:Q$38, MATCH('Discounts per kWh'!$F125, 'CDCM per kWh'!$F$6:$F$38, 0)) * 'Discounts %'!Q125</f>
        <v>-0.33452296588937797</v>
      </c>
      <c r="R125" s="194">
        <f>INDEX('CDCM per kWh'!R$6:R$38, MATCH('Discounts per kWh'!$F125, 'CDCM per kWh'!$F$6:$F$38, 0)) * 'Discounts %'!R125</f>
        <v>-0.38297345315007325</v>
      </c>
      <c r="S125" s="194">
        <f>INDEX('CDCM per kWh'!S$6:S$38, MATCH('Discounts per kWh'!$F125, 'CDCM per kWh'!$F$6:$F$38, 0)) * 'Discounts %'!S125</f>
        <v>-0.14847248181656897</v>
      </c>
      <c r="T125" s="194">
        <f>INDEX('CDCM per kWh'!T$6:T$38, MATCH('Discounts per kWh'!$F125, 'CDCM per kWh'!$F$6:$F$38, 0)) * 'Discounts %'!T125</f>
        <v>-0.13030345734016449</v>
      </c>
      <c r="U125" s="194">
        <f>INDEX('CDCM per kWh'!U$6:U$38, MATCH('Discounts per kWh'!$F125, 'CDCM per kWh'!$F$6:$F$38, 0)) * 'Discounts %'!U125</f>
        <v>-0.27607718865236353</v>
      </c>
      <c r="V125" s="194">
        <f>INDEX('CDCM per kWh'!V$6:V$38, MATCH('Discounts per kWh'!$F125, 'CDCM per kWh'!$F$6:$F$38, 0)) * 'Discounts %'!V125</f>
        <v>-0.42931639976908992</v>
      </c>
      <c r="W125" s="10"/>
      <c r="X125" s="194">
        <f>INDEX('CDCM per kWh'!X$6:X$38, MATCH('Discounts per kWh'!$F125, 'CDCM per kWh'!$F$6:$F$38, 0)) * 'Discounts %'!X125</f>
        <v>-0.56715241951914463</v>
      </c>
      <c r="Y125" s="194">
        <f>INDEX('CDCM per kWh'!Y$6:Y$38, MATCH('Discounts per kWh'!$F125, 'CDCM per kWh'!$F$6:$F$38, 0)) * 'Discounts %'!Y125</f>
        <v>-0.42524227275318538</v>
      </c>
      <c r="Z125" s="194">
        <f>INDEX('CDCM per kWh'!Z$6:Z$38, MATCH('Discounts per kWh'!$F125, 'CDCM per kWh'!$F$6:$F$38, 0)) * 'Discounts %'!Z125</f>
        <v>-0.40151302696619445</v>
      </c>
      <c r="AA125" s="194">
        <f>INDEX('CDCM per kWh'!AA$6:AA$38, MATCH('Discounts per kWh'!$F125, 'CDCM per kWh'!$F$6:$F$38, 0)) * 'Discounts %'!AA125</f>
        <v>-0.54056387241979031</v>
      </c>
      <c r="AB125" s="194">
        <f>INDEX('CDCM per kWh'!AB$6:AB$38, MATCH('Discounts per kWh'!$F125, 'CDCM per kWh'!$F$6:$F$38, 0)) * 'Discounts %'!AB125</f>
        <v>-0.5099022658648551</v>
      </c>
      <c r="AC125" s="194">
        <f>INDEX('CDCM per kWh'!AC$6:AC$38, MATCH('Discounts per kWh'!$F125, 'CDCM per kWh'!$F$6:$F$38, 0)) * 'Discounts %'!AC125</f>
        <v>-0.40596410846816694</v>
      </c>
      <c r="AD125" s="194">
        <f>INDEX('CDCM per kWh'!AD$6:AD$38, MATCH('Discounts per kWh'!$F125, 'CDCM per kWh'!$F$6:$F$38, 0)) * 'Discounts %'!AD125</f>
        <v>-0.6959227372077984</v>
      </c>
      <c r="AE125" s="194">
        <f>INDEX('CDCM per kWh'!AE$6:AE$38, MATCH('Discounts per kWh'!$F125, 'CDCM per kWh'!$F$6:$F$38, 0)) * 'Discounts %'!AE125</f>
        <v>-0.78423879369916949</v>
      </c>
      <c r="AF125" s="194">
        <f>INDEX('CDCM per kWh'!AF$6:AF$38, MATCH('Discounts per kWh'!$F125, 'CDCM per kWh'!$F$6:$F$38, 0)) * 'Discounts %'!AF125</f>
        <v>-0.64407972376550238</v>
      </c>
      <c r="AG125" s="194">
        <f>INDEX('CDCM per kWh'!AG$6:AG$38, MATCH('Discounts per kWh'!$F125, 'CDCM per kWh'!$F$6:$F$38, 0)) * 'Discounts %'!AG125</f>
        <v>-0.65852375676766284</v>
      </c>
      <c r="AH125" s="194">
        <f>INDEX('CDCM per kWh'!AH$6:AH$38, MATCH('Discounts per kWh'!$F125, 'CDCM per kWh'!$F$6:$F$38, 0)) * 'Discounts %'!AH125</f>
        <v>-0.37322385856976875</v>
      </c>
      <c r="AI125" s="194">
        <f>INDEX('CDCM per kWh'!AI$6:AI$38, MATCH('Discounts per kWh'!$F125, 'CDCM per kWh'!$F$6:$F$38, 0)) * 'Discounts %'!AI125</f>
        <v>-0.26411787861678532</v>
      </c>
      <c r="AJ125" s="194">
        <f>INDEX('CDCM per kWh'!AJ$6:AJ$38, MATCH('Discounts per kWh'!$F125, 'CDCM per kWh'!$F$6:$F$38, 0)) * 'Discounts %'!AJ125</f>
        <v>-0.4692179549646443</v>
      </c>
      <c r="AK125" s="194">
        <f>INDEX('CDCM per kWh'!AK$6:AK$38, MATCH('Discounts per kWh'!$F125, 'CDCM per kWh'!$F$6:$F$38, 0)) * 'Discounts %'!AK125</f>
        <v>-0.68989735383057349</v>
      </c>
      <c r="AL125" s="10"/>
      <c r="AM125" s="58">
        <f t="shared" si="16"/>
        <v>-0.28231232840170511</v>
      </c>
      <c r="AN125" s="58">
        <f t="shared" si="16"/>
        <v>-9.9422459848300893E-2</v>
      </c>
      <c r="AO125" s="58">
        <f t="shared" si="16"/>
        <v>-9.6835259505506699E-2</v>
      </c>
      <c r="AP125" s="58">
        <f t="shared" si="16"/>
        <v>-0.10714445729804073</v>
      </c>
      <c r="AQ125" s="58">
        <f t="shared" si="16"/>
        <v>-0.212887714405671</v>
      </c>
      <c r="AR125" s="58">
        <f t="shared" si="18"/>
        <v>-4.218526313826132E-7</v>
      </c>
      <c r="AS125" s="58">
        <f t="shared" si="18"/>
        <v>-0.1611147456767289</v>
      </c>
      <c r="AT125" s="58">
        <f t="shared" si="18"/>
        <v>-0.24942424584712786</v>
      </c>
      <c r="AU125" s="58">
        <f t="shared" si="18"/>
        <v>-0.30955675787612441</v>
      </c>
      <c r="AV125" s="58">
        <f t="shared" si="18"/>
        <v>-0.27555030361758959</v>
      </c>
      <c r="AW125" s="58">
        <f t="shared" si="18"/>
        <v>-0.22475137675319978</v>
      </c>
      <c r="AX125" s="58">
        <f t="shared" si="18"/>
        <v>-0.13381442127662083</v>
      </c>
      <c r="AY125" s="58">
        <f t="shared" si="18"/>
        <v>-0.19314076631228078</v>
      </c>
      <c r="AZ125" s="58">
        <f t="shared" si="18"/>
        <v>-0.26058095406148357</v>
      </c>
      <c r="BA125" s="10"/>
      <c r="BB125" s="58">
        <f t="shared" si="19"/>
        <v>0.99112567789942108</v>
      </c>
      <c r="BC125" s="58">
        <f t="shared" si="19"/>
        <v>0.30514553108937231</v>
      </c>
      <c r="BD125" s="58">
        <f t="shared" si="19"/>
        <v>0.31782843990413989</v>
      </c>
      <c r="BE125" s="58">
        <f t="shared" si="19"/>
        <v>0.24720733211257584</v>
      </c>
      <c r="BF125" s="58">
        <f t="shared" si="19"/>
        <v>0.71675853374788656</v>
      </c>
      <c r="BG125" s="58">
        <f t="shared" si="19"/>
        <v>1.0391388325875687E-6</v>
      </c>
      <c r="BH125" s="58">
        <f t="shared" si="19"/>
        <v>0.30125717683365805</v>
      </c>
      <c r="BI125" s="58">
        <f t="shared" si="19"/>
        <v>0.46637520772178392</v>
      </c>
      <c r="BJ125" s="58">
        <f t="shared" si="19"/>
        <v>0.92536773089142843</v>
      </c>
      <c r="BK125" s="58">
        <f t="shared" si="19"/>
        <v>0.71950236067566675</v>
      </c>
      <c r="BL125" s="58">
        <f t="shared" si="19"/>
        <v>1.5137577954066259</v>
      </c>
      <c r="BM125" s="58">
        <f t="shared" si="19"/>
        <v>1.0269445186499599</v>
      </c>
      <c r="BN125" s="58">
        <f t="shared" si="19"/>
        <v>0.69958973160757476</v>
      </c>
      <c r="BO125" s="58">
        <f t="shared" si="19"/>
        <v>0.60696715569598181</v>
      </c>
      <c r="BP125" s="134"/>
    </row>
    <row r="126" spans="2:68" x14ac:dyDescent="0.3">
      <c r="B126" s="134"/>
      <c r="C126" s="134"/>
      <c r="D126" s="8" t="s">
        <v>184</v>
      </c>
      <c r="E126" s="8" t="s">
        <v>116</v>
      </c>
      <c r="F126" s="8" t="s">
        <v>72</v>
      </c>
      <c r="G126" s="8" t="s">
        <v>162</v>
      </c>
      <c r="H126" s="134"/>
      <c r="I126" s="181">
        <f>INDEX('CDCM per kWh'!I$6:I$38, MATCH('Discounts per kWh'!$F126, 'CDCM per kWh'!$F$6:$F$38, 0)) * 'Discounts %'!I126</f>
        <v>1.9631421127693616</v>
      </c>
      <c r="J126" s="181">
        <f>INDEX('CDCM per kWh'!J$6:J$38, MATCH('Discounts per kWh'!$F126, 'CDCM per kWh'!$F$6:$F$38, 0)) * 'Discounts %'!J126</f>
        <v>2.4518845637435973</v>
      </c>
      <c r="K126" s="181">
        <f>INDEX('CDCM per kWh'!K$6:K$38, MATCH('Discounts per kWh'!$F126, 'CDCM per kWh'!$F$6:$F$38, 0)) * 'Discounts %'!K126</f>
        <v>2.0594094469449562</v>
      </c>
      <c r="L126" s="181">
        <f>INDEX('CDCM per kWh'!L$6:L$38, MATCH('Discounts per kWh'!$F126, 'CDCM per kWh'!$F$6:$F$38, 0)) * 'Discounts %'!L126</f>
        <v>3.6439860200664902</v>
      </c>
      <c r="M126" s="181">
        <f>INDEX('CDCM per kWh'!M$6:M$38, MATCH('Discounts per kWh'!$F126, 'CDCM per kWh'!$F$6:$F$38, 0)) * 'Discounts %'!M126</f>
        <v>1.9238718401100676</v>
      </c>
      <c r="N126" s="181">
        <f>INDEX('CDCM per kWh'!N$6:N$38, MATCH('Discounts per kWh'!$F126, 'CDCM per kWh'!$F$6:$F$38, 0)) * 'Discounts %'!N126</f>
        <v>2.9298870386230562</v>
      </c>
      <c r="O126" s="181">
        <f>INDEX('CDCM per kWh'!O$6:O$38, MATCH('Discounts per kWh'!$F126, 'CDCM per kWh'!$F$6:$F$38, 0)) * 'Discounts %'!O126</f>
        <v>2.7078355429508254</v>
      </c>
      <c r="P126" s="181">
        <f>INDEX('CDCM per kWh'!P$6:P$38, MATCH('Discounts per kWh'!$F126, 'CDCM per kWh'!$F$6:$F$38, 0)) * 'Discounts %'!P126</f>
        <v>1.621635008114316</v>
      </c>
      <c r="Q126" s="181">
        <f>INDEX('CDCM per kWh'!Q$6:Q$38, MATCH('Discounts per kWh'!$F126, 'CDCM per kWh'!$F$6:$F$38, 0)) * 'Discounts %'!Q126</f>
        <v>1.9560531576683136</v>
      </c>
      <c r="R126" s="181">
        <f>INDEX('CDCM per kWh'!R$6:R$38, MATCH('Discounts per kWh'!$F126, 'CDCM per kWh'!$F$6:$F$38, 0)) * 'Discounts %'!R126</f>
        <v>1.777239310177134</v>
      </c>
      <c r="S126" s="181">
        <f>INDEX('CDCM per kWh'!S$6:S$38, MATCH('Discounts per kWh'!$F126, 'CDCM per kWh'!$F$6:$F$38, 0)) * 'Discounts %'!S126</f>
        <v>1.5055879518822834</v>
      </c>
      <c r="T126" s="181">
        <f>INDEX('CDCM per kWh'!T$6:T$38, MATCH('Discounts per kWh'!$F126, 'CDCM per kWh'!$F$6:$F$38, 0)) * 'Discounts %'!T126</f>
        <v>1.7583864725449831</v>
      </c>
      <c r="U126" s="181">
        <f>INDEX('CDCM per kWh'!U$6:U$38, MATCH('Discounts per kWh'!$F126, 'CDCM per kWh'!$F$6:$F$38, 0)) * 'Discounts %'!U126</f>
        <v>2.6884496230939017</v>
      </c>
      <c r="V126" s="181">
        <f>INDEX('CDCM per kWh'!V$6:V$38, MATCH('Discounts per kWh'!$F126, 'CDCM per kWh'!$F$6:$F$38, 0)) * 'Discounts %'!V126</f>
        <v>2.6921503158918814</v>
      </c>
      <c r="W126" s="134"/>
      <c r="X126" s="181">
        <f>INDEX('CDCM per kWh'!X$6:X$38, MATCH('Discounts per kWh'!$F126, 'CDCM per kWh'!$F$6:$F$38, 0)) * 'Discounts %'!X126</f>
        <v>1.7098742476495257</v>
      </c>
      <c r="Y126" s="181">
        <f>INDEX('CDCM per kWh'!Y$6:Y$38, MATCH('Discounts per kWh'!$F126, 'CDCM per kWh'!$F$6:$F$38, 0)) * 'Discounts %'!Y126</f>
        <v>2.2315418103542783</v>
      </c>
      <c r="Z126" s="181">
        <f>INDEX('CDCM per kWh'!Z$6:Z$38, MATCH('Discounts per kWh'!$F126, 'CDCM per kWh'!$F$6:$F$38, 0)) * 'Discounts %'!Z126</f>
        <v>2.0106243947861633</v>
      </c>
      <c r="AA126" s="181">
        <f>INDEX('CDCM per kWh'!AA$6:AA$38, MATCH('Discounts per kWh'!$F126, 'CDCM per kWh'!$F$6:$F$38, 0)) * 'Discounts %'!AA126</f>
        <v>3.0775991813662666</v>
      </c>
      <c r="AB126" s="181">
        <f>INDEX('CDCM per kWh'!AB$6:AB$38, MATCH('Discounts per kWh'!$F126, 'CDCM per kWh'!$F$6:$F$38, 0)) * 'Discounts %'!AB126</f>
        <v>1.7487920714884346</v>
      </c>
      <c r="AC126" s="181">
        <f>INDEX('CDCM per kWh'!AC$6:AC$38, MATCH('Discounts per kWh'!$F126, 'CDCM per kWh'!$F$6:$F$38, 0)) * 'Discounts %'!AC126</f>
        <v>2.7320760025556274</v>
      </c>
      <c r="AD126" s="181">
        <f>INDEX('CDCM per kWh'!AD$6:AD$38, MATCH('Discounts per kWh'!$F126, 'CDCM per kWh'!$F$6:$F$38, 0)) * 'Discounts %'!AD126</f>
        <v>2.4881017541534609</v>
      </c>
      <c r="AE126" s="181">
        <f>INDEX('CDCM per kWh'!AE$6:AE$38, MATCH('Discounts per kWh'!$F126, 'CDCM per kWh'!$F$6:$F$38, 0)) * 'Discounts %'!AE126</f>
        <v>1.4254808996970567</v>
      </c>
      <c r="AF126" s="181">
        <f>INDEX('CDCM per kWh'!AF$6:AF$38, MATCH('Discounts per kWh'!$F126, 'CDCM per kWh'!$F$6:$F$38, 0)) * 'Discounts %'!AF126</f>
        <v>1.5919847106995879</v>
      </c>
      <c r="AG126" s="181">
        <f>INDEX('CDCM per kWh'!AG$6:AG$38, MATCH('Discounts per kWh'!$F126, 'CDCM per kWh'!$F$6:$F$38, 0)) * 'Discounts %'!AG126</f>
        <v>1.3410997975820504</v>
      </c>
      <c r="AH126" s="181">
        <f>INDEX('CDCM per kWh'!AH$6:AH$38, MATCH('Discounts per kWh'!$F126, 'CDCM per kWh'!$F$6:$F$38, 0)) * 'Discounts %'!AH126</f>
        <v>1.3482067727415246</v>
      </c>
      <c r="AI126" s="181">
        <f>INDEX('CDCM per kWh'!AI$6:AI$38, MATCH('Discounts per kWh'!$F126, 'CDCM per kWh'!$F$6:$F$38, 0)) * 'Discounts %'!AI126</f>
        <v>1.731317742201651</v>
      </c>
      <c r="AJ126" s="181">
        <f>INDEX('CDCM per kWh'!AJ$6:AJ$38, MATCH('Discounts per kWh'!$F126, 'CDCM per kWh'!$F$6:$F$38, 0)) * 'Discounts %'!AJ126</f>
        <v>2.4733183128926104</v>
      </c>
      <c r="AK126" s="181">
        <f>INDEX('CDCM per kWh'!AK$6:AK$38, MATCH('Discounts per kWh'!$F126, 'CDCM per kWh'!$F$6:$F$38, 0)) * 'Discounts %'!AK126</f>
        <v>2.5578835340783059</v>
      </c>
      <c r="AL126" s="134"/>
      <c r="AM126" s="193">
        <f t="shared" si="16"/>
        <v>-0.2532678651198359</v>
      </c>
      <c r="AN126" s="193">
        <f t="shared" si="16"/>
        <v>-0.22034275338931897</v>
      </c>
      <c r="AO126" s="193">
        <f t="shared" si="16"/>
        <v>-4.8785052158792919E-2</v>
      </c>
      <c r="AP126" s="193">
        <f t="shared" si="16"/>
        <v>-0.56638683870022355</v>
      </c>
      <c r="AQ126" s="193">
        <f t="shared" si="16"/>
        <v>-0.17507976862163299</v>
      </c>
      <c r="AR126" s="193">
        <f t="shared" si="18"/>
        <v>-0.19781103606742878</v>
      </c>
      <c r="AS126" s="193">
        <f t="shared" si="18"/>
        <v>-0.21973378879736449</v>
      </c>
      <c r="AT126" s="193">
        <f t="shared" si="18"/>
        <v>-0.19615410841725933</v>
      </c>
      <c r="AU126" s="193">
        <f t="shared" si="18"/>
        <v>-0.36406844696872565</v>
      </c>
      <c r="AV126" s="193">
        <f t="shared" si="18"/>
        <v>-0.43613951259508354</v>
      </c>
      <c r="AW126" s="193">
        <f t="shared" si="18"/>
        <v>-0.15738117914075889</v>
      </c>
      <c r="AX126" s="193">
        <f t="shared" si="18"/>
        <v>-2.7068730343332126E-2</v>
      </c>
      <c r="AY126" s="193">
        <f t="shared" si="18"/>
        <v>-0.21513131020129128</v>
      </c>
      <c r="AZ126" s="193">
        <f t="shared" si="18"/>
        <v>-0.13426678181357543</v>
      </c>
      <c r="BA126" s="134"/>
      <c r="BB126" s="193">
        <f t="shared" si="19"/>
        <v>-0.12901147781021133</v>
      </c>
      <c r="BC126" s="193">
        <f t="shared" si="19"/>
        <v>-8.986669137999477E-2</v>
      </c>
      <c r="BD126" s="193">
        <f t="shared" si="19"/>
        <v>-2.3688855186696074E-2</v>
      </c>
      <c r="BE126" s="193">
        <f t="shared" si="19"/>
        <v>-0.15543057398718807</v>
      </c>
      <c r="BF126" s="193">
        <f t="shared" si="19"/>
        <v>-9.1003862612603348E-2</v>
      </c>
      <c r="BG126" s="193">
        <f t="shared" si="19"/>
        <v>-6.7514901926182452E-2</v>
      </c>
      <c r="BH126" s="193">
        <f t="shared" si="19"/>
        <v>-8.1147390715579693E-2</v>
      </c>
      <c r="BI126" s="193">
        <f t="shared" si="19"/>
        <v>-0.12096070165958799</v>
      </c>
      <c r="BJ126" s="193">
        <f t="shared" si="19"/>
        <v>-0.1861240046271076</v>
      </c>
      <c r="BK126" s="193">
        <f t="shared" si="19"/>
        <v>-0.24540280540588222</v>
      </c>
      <c r="BL126" s="193">
        <f t="shared" si="19"/>
        <v>-0.10453137523052121</v>
      </c>
      <c r="BM126" s="193">
        <f t="shared" si="19"/>
        <v>-1.5394073354166827E-2</v>
      </c>
      <c r="BN126" s="193">
        <f t="shared" si="19"/>
        <v>-8.0020584486056118E-2</v>
      </c>
      <c r="BO126" s="193">
        <f t="shared" si="19"/>
        <v>-4.9873434265907339E-2</v>
      </c>
      <c r="BP126" s="134"/>
    </row>
    <row r="127" spans="2:68" x14ac:dyDescent="0.3">
      <c r="B127" s="134"/>
      <c r="C127" s="134"/>
      <c r="D127" s="8" t="s">
        <v>184</v>
      </c>
      <c r="E127" s="8" t="s">
        <v>116</v>
      </c>
      <c r="F127" s="8" t="s">
        <v>74</v>
      </c>
      <c r="G127" s="8" t="s">
        <v>162</v>
      </c>
      <c r="H127" s="134"/>
      <c r="I127" s="181">
        <f>INDEX('CDCM per kWh'!I$6:I$38, MATCH('Discounts per kWh'!$F127, 'CDCM per kWh'!$F$6:$F$38, 0)) * 'Discounts %'!I127</f>
        <v>1.3997043825263695</v>
      </c>
      <c r="J127" s="181">
        <f>INDEX('CDCM per kWh'!J$6:J$38, MATCH('Discounts per kWh'!$F127, 'CDCM per kWh'!$F$6:$F$38, 0)) * 'Discounts %'!J127</f>
        <v>1.8231039452918667</v>
      </c>
      <c r="K127" s="181">
        <f>INDEX('CDCM per kWh'!K$6:K$38, MATCH('Discounts per kWh'!$F127, 'CDCM per kWh'!$F$6:$F$38, 0)) * 'Discounts %'!K127</f>
        <v>1.6347943180841678</v>
      </c>
      <c r="L127" s="181">
        <f>INDEX('CDCM per kWh'!L$6:L$38, MATCH('Discounts per kWh'!$F127, 'CDCM per kWh'!$F$6:$F$38, 0)) * 'Discounts %'!L127</f>
        <v>2.8720500938783502</v>
      </c>
      <c r="M127" s="181">
        <f>INDEX('CDCM per kWh'!M$6:M$38, MATCH('Discounts per kWh'!$F127, 'CDCM per kWh'!$F$6:$F$38, 0)) * 'Discounts %'!M127</f>
        <v>1.4596472113574999</v>
      </c>
      <c r="N127" s="181">
        <f>INDEX('CDCM per kWh'!N$6:N$38, MATCH('Discounts per kWh'!$F127, 'CDCM per kWh'!$F$6:$F$38, 0)) * 'Discounts %'!N127</f>
        <v>2.3356485611736302</v>
      </c>
      <c r="O127" s="181">
        <f>INDEX('CDCM per kWh'!O$6:O$38, MATCH('Discounts per kWh'!$F127, 'CDCM per kWh'!$F$6:$F$38, 0)) * 'Discounts %'!O127</f>
        <v>1.9817508731313778</v>
      </c>
      <c r="P127" s="181">
        <f>INDEX('CDCM per kWh'!P$6:P$38, MATCH('Discounts per kWh'!$F127, 'CDCM per kWh'!$F$6:$F$38, 0)) * 'Discounts %'!P127</f>
        <v>1.1192592585065462</v>
      </c>
      <c r="Q127" s="181">
        <f>INDEX('CDCM per kWh'!Q$6:Q$38, MATCH('Discounts per kWh'!$F127, 'CDCM per kWh'!$F$6:$F$38, 0)) * 'Discounts %'!Q127</f>
        <v>1.5922662261410228</v>
      </c>
      <c r="R127" s="181">
        <f>INDEX('CDCM per kWh'!R$6:R$38, MATCH('Discounts per kWh'!$F127, 'CDCM per kWh'!$F$6:$F$38, 0)) * 'Discounts %'!R127</f>
        <v>1.3788089138183874</v>
      </c>
      <c r="S127" s="181">
        <f>INDEX('CDCM per kWh'!S$6:S$38, MATCH('Discounts per kWh'!$F127, 'CDCM per kWh'!$F$6:$F$38, 0)) * 'Discounts %'!S127</f>
        <v>1.3263456540802581</v>
      </c>
      <c r="T127" s="181">
        <f>INDEX('CDCM per kWh'!T$6:T$38, MATCH('Discounts per kWh'!$F127, 'CDCM per kWh'!$F$6:$F$38, 0)) * 'Discounts %'!T127</f>
        <v>1.4255145802029978</v>
      </c>
      <c r="U127" s="181">
        <f>INDEX('CDCM per kWh'!U$6:U$38, MATCH('Discounts per kWh'!$F127, 'CDCM per kWh'!$F$6:$F$38, 0)) * 'Discounts %'!U127</f>
        <v>2.079793251347243</v>
      </c>
      <c r="V127" s="181">
        <f>INDEX('CDCM per kWh'!V$6:V$38, MATCH('Discounts per kWh'!$F127, 'CDCM per kWh'!$F$6:$F$38, 0)) * 'Discounts %'!V127</f>
        <v>2.0966323395803519</v>
      </c>
      <c r="W127" s="134"/>
      <c r="X127" s="181">
        <f>INDEX('CDCM per kWh'!X$6:X$38, MATCH('Discounts per kWh'!$F127, 'CDCM per kWh'!$F$6:$F$38, 0)) * 'Discounts %'!X127</f>
        <v>1.7296044835340452</v>
      </c>
      <c r="Y127" s="181">
        <f>INDEX('CDCM per kWh'!Y$6:Y$38, MATCH('Discounts per kWh'!$F127, 'CDCM per kWh'!$F$6:$F$38, 0)) * 'Discounts %'!Y127</f>
        <v>2.0888475439735794</v>
      </c>
      <c r="Z127" s="181">
        <f>INDEX('CDCM per kWh'!Z$6:Z$38, MATCH('Discounts per kWh'!$F127, 'CDCM per kWh'!$F$6:$F$38, 0)) * 'Discounts %'!Z127</f>
        <v>1.8862073642463151</v>
      </c>
      <c r="AA127" s="181">
        <f>INDEX('CDCM per kWh'!AA$6:AA$38, MATCH('Discounts per kWh'!$F127, 'CDCM per kWh'!$F$6:$F$38, 0)) * 'Discounts %'!AA127</f>
        <v>3.091207492358981</v>
      </c>
      <c r="AB127" s="181">
        <f>INDEX('CDCM per kWh'!AB$6:AB$38, MATCH('Discounts per kWh'!$F127, 'CDCM per kWh'!$F$6:$F$38, 0)) * 'Discounts %'!AB127</f>
        <v>1.8104190764109698</v>
      </c>
      <c r="AC127" s="181">
        <f>INDEX('CDCM per kWh'!AC$6:AC$38, MATCH('Discounts per kWh'!$F127, 'CDCM per kWh'!$F$6:$F$38, 0)) * 'Discounts %'!AC127</f>
        <v>2.3862588064390748</v>
      </c>
      <c r="AD127" s="181">
        <f>INDEX('CDCM per kWh'!AD$6:AD$38, MATCH('Discounts per kWh'!$F127, 'CDCM per kWh'!$F$6:$F$38, 0)) * 'Discounts %'!AD127</f>
        <v>2.3752653320308661</v>
      </c>
      <c r="AE127" s="181">
        <f>INDEX('CDCM per kWh'!AE$6:AE$38, MATCH('Discounts per kWh'!$F127, 'CDCM per kWh'!$F$6:$F$38, 0)) * 'Discounts %'!AE127</f>
        <v>1.4491279296763968</v>
      </c>
      <c r="AF127" s="181">
        <f>INDEX('CDCM per kWh'!AF$6:AF$38, MATCH('Discounts per kWh'!$F127, 'CDCM per kWh'!$F$6:$F$38, 0)) * 'Discounts %'!AF127</f>
        <v>1.6188506946715637</v>
      </c>
      <c r="AG127" s="181">
        <f>INDEX('CDCM per kWh'!AG$6:AG$38, MATCH('Discounts per kWh'!$F127, 'CDCM per kWh'!$F$6:$F$38, 0)) * 'Discounts %'!AG127</f>
        <v>1.3634888255124666</v>
      </c>
      <c r="AH127" s="181">
        <f>INDEX('CDCM per kWh'!AH$6:AH$38, MATCH('Discounts per kWh'!$F127, 'CDCM per kWh'!$F$6:$F$38, 0)) * 'Discounts %'!AH127</f>
        <v>1.358455057590537</v>
      </c>
      <c r="AI127" s="181">
        <f>INDEX('CDCM per kWh'!AI$6:AI$38, MATCH('Discounts per kWh'!$F127, 'CDCM per kWh'!$F$6:$F$38, 0)) * 'Discounts %'!AI127</f>
        <v>1.7436879078917997</v>
      </c>
      <c r="AJ127" s="181">
        <f>INDEX('CDCM per kWh'!AJ$6:AJ$38, MATCH('Discounts per kWh'!$F127, 'CDCM per kWh'!$F$6:$F$38, 0)) * 'Discounts %'!AJ127</f>
        <v>2.5101533590998137</v>
      </c>
      <c r="AK127" s="181">
        <f>INDEX('CDCM per kWh'!AK$6:AK$38, MATCH('Discounts per kWh'!$F127, 'CDCM per kWh'!$F$6:$F$38, 0)) * 'Discounts %'!AK127</f>
        <v>2.531912531489771</v>
      </c>
      <c r="AL127" s="134"/>
      <c r="AM127" s="193">
        <f t="shared" si="16"/>
        <v>0.32990010100767564</v>
      </c>
      <c r="AN127" s="193">
        <f t="shared" si="16"/>
        <v>0.26574359868171271</v>
      </c>
      <c r="AO127" s="193">
        <f t="shared" si="16"/>
        <v>0.25141304616214732</v>
      </c>
      <c r="AP127" s="193">
        <f t="shared" si="16"/>
        <v>0.21915739848063076</v>
      </c>
      <c r="AQ127" s="193">
        <f t="shared" si="16"/>
        <v>0.35077186505346991</v>
      </c>
      <c r="AR127" s="193">
        <f t="shared" si="18"/>
        <v>5.0610245265444664E-2</v>
      </c>
      <c r="AS127" s="193">
        <f t="shared" si="18"/>
        <v>0.39351445889948833</v>
      </c>
      <c r="AT127" s="193">
        <f t="shared" si="18"/>
        <v>0.32986867116985064</v>
      </c>
      <c r="AU127" s="193">
        <f t="shared" si="18"/>
        <v>2.6584468530540972E-2</v>
      </c>
      <c r="AV127" s="193">
        <f t="shared" si="18"/>
        <v>-1.5320088305920798E-2</v>
      </c>
      <c r="AW127" s="193">
        <f t="shared" si="18"/>
        <v>3.2109403510278911E-2</v>
      </c>
      <c r="AX127" s="193">
        <f t="shared" si="18"/>
        <v>0.31817332768880191</v>
      </c>
      <c r="AY127" s="193">
        <f t="shared" si="18"/>
        <v>0.43036010775257072</v>
      </c>
      <c r="AZ127" s="193">
        <f t="shared" si="18"/>
        <v>0.43528019190941913</v>
      </c>
      <c r="BA127" s="134"/>
      <c r="BB127" s="193">
        <f t="shared" si="19"/>
        <v>0.23569269706238169</v>
      </c>
      <c r="BC127" s="193">
        <f t="shared" si="19"/>
        <v>0.14576437035748335</v>
      </c>
      <c r="BD127" s="193">
        <f t="shared" si="19"/>
        <v>0.15378879372224688</v>
      </c>
      <c r="BE127" s="193">
        <f t="shared" si="19"/>
        <v>7.6306955421061501E-2</v>
      </c>
      <c r="BF127" s="193">
        <f t="shared" si="19"/>
        <v>0.2403127703215665</v>
      </c>
      <c r="BG127" s="193">
        <f t="shared" si="19"/>
        <v>2.1668604646588499E-2</v>
      </c>
      <c r="BH127" s="193">
        <f t="shared" si="19"/>
        <v>0.19856908566801512</v>
      </c>
      <c r="BI127" s="193">
        <f t="shared" si="19"/>
        <v>0.29472052043599095</v>
      </c>
      <c r="BJ127" s="193">
        <f t="shared" si="19"/>
        <v>1.669599473636418E-2</v>
      </c>
      <c r="BK127" s="193">
        <f t="shared" si="19"/>
        <v>-1.1111103324313665E-2</v>
      </c>
      <c r="BL127" s="193">
        <f t="shared" si="19"/>
        <v>2.4208925789065805E-2</v>
      </c>
      <c r="BM127" s="193">
        <f t="shared" si="19"/>
        <v>0.22319892907969627</v>
      </c>
      <c r="BN127" s="193">
        <f t="shared" si="19"/>
        <v>0.20692446591688532</v>
      </c>
      <c r="BO127" s="193">
        <f t="shared" si="19"/>
        <v>0.20760921392471793</v>
      </c>
      <c r="BP127" s="134"/>
    </row>
    <row r="128" spans="2:68" x14ac:dyDescent="0.3">
      <c r="B128" s="134"/>
      <c r="C128" s="134"/>
      <c r="D128" s="8" t="s">
        <v>184</v>
      </c>
      <c r="E128" s="8" t="s">
        <v>116</v>
      </c>
      <c r="F128" s="8" t="s">
        <v>75</v>
      </c>
      <c r="G128" s="8" t="s">
        <v>162</v>
      </c>
      <c r="H128" s="134"/>
      <c r="I128" s="181">
        <f>INDEX('CDCM per kWh'!I$6:I$38, MATCH('Discounts per kWh'!$F128, 'CDCM per kWh'!$F$6:$F$38, 0)) * 'Discounts %'!I128</f>
        <v>0.55053332250721321</v>
      </c>
      <c r="J128" s="181">
        <f>INDEX('CDCM per kWh'!J$6:J$38, MATCH('Discounts per kWh'!$F128, 'CDCM per kWh'!$F$6:$F$38, 0)) * 'Discounts %'!J128</f>
        <v>0.95873465323560336</v>
      </c>
      <c r="K128" s="181">
        <f>INDEX('CDCM per kWh'!K$6:K$38, MATCH('Discounts per kWh'!$F128, 'CDCM per kWh'!$F$6:$F$38, 0)) * 'Discounts %'!K128</f>
        <v>1.0374059148331849</v>
      </c>
      <c r="L128" s="181">
        <f>INDEX('CDCM per kWh'!L$6:L$38, MATCH('Discounts per kWh'!$F128, 'CDCM per kWh'!$F$6:$F$38, 0)) * 'Discounts %'!L128</f>
        <v>1.7987433698620097</v>
      </c>
      <c r="M128" s="181">
        <f>INDEX('CDCM per kWh'!M$6:M$38, MATCH('Discounts per kWh'!$F128, 'CDCM per kWh'!$F$6:$F$38, 0)) * 'Discounts %'!M128</f>
        <v>0.65751205168135085</v>
      </c>
      <c r="N128" s="181">
        <f>INDEX('CDCM per kWh'!N$6:N$38, MATCH('Discounts per kWh'!$F128, 'CDCM per kWh'!$F$6:$F$38, 0)) * 'Discounts %'!N128</f>
        <v>1.0747124801586869</v>
      </c>
      <c r="O128" s="181">
        <f>INDEX('CDCM per kWh'!O$6:O$38, MATCH('Discounts per kWh'!$F128, 'CDCM per kWh'!$F$6:$F$38, 0)) * 'Discounts %'!O128</f>
        <v>0.96698639557688792</v>
      </c>
      <c r="P128" s="181">
        <f>INDEX('CDCM per kWh'!P$6:P$38, MATCH('Discounts per kWh'!$F128, 'CDCM per kWh'!$F$6:$F$38, 0)) * 'Discounts %'!P128</f>
        <v>0</v>
      </c>
      <c r="Q128" s="181">
        <f>INDEX('CDCM per kWh'!Q$6:Q$38, MATCH('Discounts per kWh'!$F128, 'CDCM per kWh'!$F$6:$F$38, 0)) * 'Discounts %'!Q128</f>
        <v>0.41125648266760911</v>
      </c>
      <c r="R128" s="181">
        <f>INDEX('CDCM per kWh'!R$6:R$38, MATCH('Discounts per kWh'!$F128, 'CDCM per kWh'!$F$6:$F$38, 0)) * 'Discounts %'!R128</f>
        <v>0.15175448123560722</v>
      </c>
      <c r="S128" s="181">
        <f>INDEX('CDCM per kWh'!S$6:S$38, MATCH('Discounts per kWh'!$F128, 'CDCM per kWh'!$F$6:$F$38, 0)) * 'Discounts %'!S128</f>
        <v>0.76327393422632916</v>
      </c>
      <c r="T128" s="181">
        <f>INDEX('CDCM per kWh'!T$6:T$38, MATCH('Discounts per kWh'!$F128, 'CDCM per kWh'!$F$6:$F$38, 0)) * 'Discounts %'!T128</f>
        <v>0.75649230411358015</v>
      </c>
      <c r="U128" s="181">
        <f>INDEX('CDCM per kWh'!U$6:U$38, MATCH('Discounts per kWh'!$F128, 'CDCM per kWh'!$F$6:$F$38, 0)) * 'Discounts %'!U128</f>
        <v>1.1734533905718034</v>
      </c>
      <c r="V128" s="181">
        <f>INDEX('CDCM per kWh'!V$6:V$38, MATCH('Discounts per kWh'!$F128, 'CDCM per kWh'!$F$6:$F$38, 0)) * 'Discounts %'!V128</f>
        <v>1.2257676184759507</v>
      </c>
      <c r="W128" s="134"/>
      <c r="X128" s="181">
        <f>INDEX('CDCM per kWh'!X$6:X$38, MATCH('Discounts per kWh'!$F128, 'CDCM per kWh'!$F$6:$F$38, 0)) * 'Discounts %'!X128</f>
        <v>0.67973838858975122</v>
      </c>
      <c r="Y128" s="181">
        <f>INDEX('CDCM per kWh'!Y$6:Y$38, MATCH('Discounts per kWh'!$F128, 'CDCM per kWh'!$F$6:$F$38, 0)) * 'Discounts %'!Y128</f>
        <v>1.099</v>
      </c>
      <c r="Z128" s="181">
        <f>INDEX('CDCM per kWh'!Z$6:Z$38, MATCH('Discounts per kWh'!$F128, 'CDCM per kWh'!$F$6:$F$38, 0)) * 'Discounts %'!Z128</f>
        <v>1.1979999999999997</v>
      </c>
      <c r="AA128" s="181">
        <f>INDEX('CDCM per kWh'!AA$6:AA$38, MATCH('Discounts per kWh'!$F128, 'CDCM per kWh'!$F$6:$F$38, 0)) * 'Discounts %'!AA128</f>
        <v>1.9359999999999999</v>
      </c>
      <c r="AB128" s="181">
        <f>INDEX('CDCM per kWh'!AB$6:AB$38, MATCH('Discounts per kWh'!$F128, 'CDCM per kWh'!$F$6:$F$38, 0)) * 'Discounts %'!AB128</f>
        <v>0.81499999999999984</v>
      </c>
      <c r="AC128" s="181">
        <f>INDEX('CDCM per kWh'!AC$6:AC$38, MATCH('Discounts per kWh'!$F128, 'CDCM per kWh'!$F$6:$F$38, 0)) * 'Discounts %'!AC128</f>
        <v>1.0980000000000001</v>
      </c>
      <c r="AD128" s="181">
        <f>INDEX('CDCM per kWh'!AD$6:AD$38, MATCH('Discounts per kWh'!$F128, 'CDCM per kWh'!$F$6:$F$38, 0)) * 'Discounts %'!AD128</f>
        <v>1.1579999999999997</v>
      </c>
      <c r="AE128" s="181">
        <f>INDEX('CDCM per kWh'!AE$6:AE$38, MATCH('Discounts per kWh'!$F128, 'CDCM per kWh'!$F$6:$F$38, 0)) * 'Discounts %'!AE128</f>
        <v>0</v>
      </c>
      <c r="AF128" s="181">
        <f>INDEX('CDCM per kWh'!AF$6:AF$38, MATCH('Discounts per kWh'!$F128, 'CDCM per kWh'!$F$6:$F$38, 0)) * 'Discounts %'!AF128</f>
        <v>0.41824422371031983</v>
      </c>
      <c r="AG128" s="181">
        <f>INDEX('CDCM per kWh'!AG$6:AG$38, MATCH('Discounts per kWh'!$F128, 'CDCM per kWh'!$F$6:$F$38, 0)) * 'Discounts %'!AG128</f>
        <v>0.15014777134926738</v>
      </c>
      <c r="AH128" s="181">
        <f>INDEX('CDCM per kWh'!AH$6:AH$38, MATCH('Discounts per kWh'!$F128, 'CDCM per kWh'!$F$6:$F$38, 0)) * 'Discounts %'!AH128</f>
        <v>0.78175197625674275</v>
      </c>
      <c r="AI128" s="181">
        <f>INDEX('CDCM per kWh'!AI$6:AI$38, MATCH('Discounts per kWh'!$F128, 'CDCM per kWh'!$F$6:$F$38, 0)) * 'Discounts %'!AI128</f>
        <v>0.92517559386579451</v>
      </c>
      <c r="AJ128" s="181">
        <f>INDEX('CDCM per kWh'!AJ$6:AJ$38, MATCH('Discounts per kWh'!$F128, 'CDCM per kWh'!$F$6:$F$38, 0)) * 'Discounts %'!AJ128</f>
        <v>1.417</v>
      </c>
      <c r="AK128" s="181">
        <f>INDEX('CDCM per kWh'!AK$6:AK$38, MATCH('Discounts per kWh'!$F128, 'CDCM per kWh'!$F$6:$F$38, 0)) * 'Discounts %'!AK128</f>
        <v>1.48</v>
      </c>
      <c r="AL128" s="134"/>
      <c r="AM128" s="193">
        <f t="shared" si="16"/>
        <v>0.12920506608253801</v>
      </c>
      <c r="AN128" s="193">
        <f t="shared" si="16"/>
        <v>0.14026534676439661</v>
      </c>
      <c r="AO128" s="193">
        <f t="shared" si="16"/>
        <v>0.16059408516681484</v>
      </c>
      <c r="AP128" s="193">
        <f t="shared" si="16"/>
        <v>0.13725663013799028</v>
      </c>
      <c r="AQ128" s="193">
        <f t="shared" si="16"/>
        <v>0.15748794831864898</v>
      </c>
      <c r="AR128" s="193">
        <f t="shared" si="18"/>
        <v>2.3287519841313165E-2</v>
      </c>
      <c r="AS128" s="193">
        <f t="shared" si="18"/>
        <v>0.19101360442311177</v>
      </c>
      <c r="AT128" s="193">
        <f t="shared" si="18"/>
        <v>0</v>
      </c>
      <c r="AU128" s="193">
        <f t="shared" si="18"/>
        <v>6.9877410427107156E-3</v>
      </c>
      <c r="AV128" s="193">
        <f t="shared" si="18"/>
        <v>-1.6067098863398466E-3</v>
      </c>
      <c r="AW128" s="193">
        <f t="shared" si="18"/>
        <v>1.8478042030413588E-2</v>
      </c>
      <c r="AX128" s="193">
        <f t="shared" si="18"/>
        <v>0.16868328975221436</v>
      </c>
      <c r="AY128" s="193">
        <f t="shared" si="18"/>
        <v>0.24354660942819661</v>
      </c>
      <c r="AZ128" s="193">
        <f t="shared" si="18"/>
        <v>0.25423238152404926</v>
      </c>
      <c r="BA128" s="134"/>
      <c r="BB128" s="193">
        <f t="shared" si="19"/>
        <v>0.23469072770040209</v>
      </c>
      <c r="BC128" s="193">
        <f t="shared" si="19"/>
        <v>0.1463025731791581</v>
      </c>
      <c r="BD128" s="193">
        <f t="shared" si="19"/>
        <v>0.15480351795819325</v>
      </c>
      <c r="BE128" s="193">
        <f t="shared" si="19"/>
        <v>7.6306955421061487E-2</v>
      </c>
      <c r="BF128" s="193">
        <f t="shared" si="19"/>
        <v>0.23952100636928272</v>
      </c>
      <c r="BG128" s="193">
        <f t="shared" si="19"/>
        <v>2.1668604646588492E-2</v>
      </c>
      <c r="BH128" s="193">
        <f t="shared" si="19"/>
        <v>0.19753494495561774</v>
      </c>
      <c r="BI128" s="193">
        <f t="shared" si="19"/>
        <v>0</v>
      </c>
      <c r="BJ128" s="193">
        <f t="shared" si="19"/>
        <v>1.6991199743247417E-2</v>
      </c>
      <c r="BK128" s="193">
        <f t="shared" si="19"/>
        <v>-1.0587561390331139E-2</v>
      </c>
      <c r="BL128" s="193">
        <f t="shared" si="19"/>
        <v>2.4208925789065923E-2</v>
      </c>
      <c r="BM128" s="193">
        <f t="shared" si="19"/>
        <v>0.22298084043283031</v>
      </c>
      <c r="BN128" s="193">
        <f t="shared" si="19"/>
        <v>0.20754689652353434</v>
      </c>
      <c r="BO128" s="193">
        <f t="shared" si="19"/>
        <v>0.20740667129071924</v>
      </c>
      <c r="BP128" s="134"/>
    </row>
    <row r="129" spans="2:68" x14ac:dyDescent="0.3">
      <c r="B129" s="134"/>
      <c r="C129" s="134"/>
      <c r="D129" s="8" t="s">
        <v>184</v>
      </c>
      <c r="E129" s="8" t="s">
        <v>116</v>
      </c>
      <c r="F129" s="8" t="s">
        <v>76</v>
      </c>
      <c r="G129" s="8" t="s">
        <v>162</v>
      </c>
      <c r="H129" s="134"/>
      <c r="I129" s="181">
        <f>INDEX('CDCM per kWh'!I$6:I$38, MATCH('Discounts per kWh'!$F129, 'CDCM per kWh'!$F$6:$F$38, 0)) * 'Discounts %'!I129</f>
        <v>1.6295287594014343</v>
      </c>
      <c r="J129" s="181">
        <f>INDEX('CDCM per kWh'!J$6:J$38, MATCH('Discounts per kWh'!$F129, 'CDCM per kWh'!$F$6:$F$38, 0)) * 'Discounts %'!J129</f>
        <v>2.0466148701875286</v>
      </c>
      <c r="K129" s="181">
        <f>INDEX('CDCM per kWh'!K$6:K$38, MATCH('Discounts per kWh'!$F129, 'CDCM per kWh'!$F$6:$F$38, 0)) * 'Discounts %'!K129</f>
        <v>1.8862232196920978</v>
      </c>
      <c r="L129" s="181">
        <f>INDEX('CDCM per kWh'!L$6:L$38, MATCH('Discounts per kWh'!$F129, 'CDCM per kWh'!$F$6:$F$38, 0)) * 'Discounts %'!L129</f>
        <v>3.1176746780503843</v>
      </c>
      <c r="M129" s="181">
        <f>INDEX('CDCM per kWh'!M$6:M$38, MATCH('Discounts per kWh'!$F129, 'CDCM per kWh'!$F$6:$F$38, 0)) * 'Discounts %'!M129</f>
        <v>1.5360251170100943</v>
      </c>
      <c r="N129" s="181">
        <f>INDEX('CDCM per kWh'!N$6:N$38, MATCH('Discounts per kWh'!$F129, 'CDCM per kWh'!$F$6:$F$38, 0)) * 'Discounts %'!N129</f>
        <v>2.5446944997309937</v>
      </c>
      <c r="O129" s="181">
        <f>INDEX('CDCM per kWh'!O$6:O$38, MATCH('Discounts per kWh'!$F129, 'CDCM per kWh'!$F$6:$F$38, 0)) * 'Discounts %'!O129</f>
        <v>2.5719500899843717</v>
      </c>
      <c r="P129" s="181">
        <f>INDEX('CDCM per kWh'!P$6:P$38, MATCH('Discounts per kWh'!$F129, 'CDCM per kWh'!$F$6:$F$38, 0)) * 'Discounts %'!P129</f>
        <v>1.0074820549417305</v>
      </c>
      <c r="Q129" s="181">
        <f>INDEX('CDCM per kWh'!Q$6:Q$38, MATCH('Discounts per kWh'!$F129, 'CDCM per kWh'!$F$6:$F$38, 0)) * 'Discounts %'!Q129</f>
        <v>1.1941064450077377</v>
      </c>
      <c r="R129" s="181">
        <f>INDEX('CDCM per kWh'!R$6:R$38, MATCH('Discounts per kWh'!$F129, 'CDCM per kWh'!$F$6:$F$38, 0)) * 'Discounts %'!R129</f>
        <v>1.1856713862999213</v>
      </c>
      <c r="S129" s="181">
        <f>INDEX('CDCM per kWh'!S$6:S$38, MATCH('Discounts per kWh'!$F129, 'CDCM per kWh'!$F$6:$F$38, 0)) * 'Discounts %'!S129</f>
        <v>1.3885576106688871</v>
      </c>
      <c r="T129" s="181">
        <f>INDEX('CDCM per kWh'!T$6:T$38, MATCH('Discounts per kWh'!$F129, 'CDCM per kWh'!$F$6:$F$38, 0)) * 'Discounts %'!T129</f>
        <v>1.4676533535272849</v>
      </c>
      <c r="U129" s="181">
        <f>INDEX('CDCM per kWh'!U$6:U$38, MATCH('Discounts per kWh'!$F129, 'CDCM per kWh'!$F$6:$F$38, 0)) * 'Discounts %'!U129</f>
        <v>2.2733138177127339</v>
      </c>
      <c r="V129" s="181">
        <f>INDEX('CDCM per kWh'!V$6:V$38, MATCH('Discounts per kWh'!$F129, 'CDCM per kWh'!$F$6:$F$38, 0)) * 'Discounts %'!V129</f>
        <v>2.2304479310481833</v>
      </c>
      <c r="W129" s="134"/>
      <c r="X129" s="181">
        <f>INDEX('CDCM per kWh'!X$6:X$38, MATCH('Discounts per kWh'!$F129, 'CDCM per kWh'!$F$6:$F$38, 0)) * 'Discounts %'!X129</f>
        <v>1.7098742476495257</v>
      </c>
      <c r="Y129" s="181">
        <f>INDEX('CDCM per kWh'!Y$6:Y$38, MATCH('Discounts per kWh'!$F129, 'CDCM per kWh'!$F$6:$F$38, 0)) * 'Discounts %'!Y129</f>
        <v>2.2315418103542779</v>
      </c>
      <c r="Z129" s="181">
        <f>INDEX('CDCM per kWh'!Z$6:Z$38, MATCH('Discounts per kWh'!$F129, 'CDCM per kWh'!$F$6:$F$38, 0)) * 'Discounts %'!Z129</f>
        <v>2.0106243947861633</v>
      </c>
      <c r="AA129" s="181">
        <f>INDEX('CDCM per kWh'!AA$6:AA$38, MATCH('Discounts per kWh'!$F129, 'CDCM per kWh'!$F$6:$F$38, 0)) * 'Discounts %'!AA129</f>
        <v>3.0775991813662666</v>
      </c>
      <c r="AB129" s="181">
        <f>INDEX('CDCM per kWh'!AB$6:AB$38, MATCH('Discounts per kWh'!$F129, 'CDCM per kWh'!$F$6:$F$38, 0)) * 'Discounts %'!AB129</f>
        <v>1.7487920714884342</v>
      </c>
      <c r="AC129" s="181">
        <f>INDEX('CDCM per kWh'!AC$6:AC$38, MATCH('Discounts per kWh'!$F129, 'CDCM per kWh'!$F$6:$F$38, 0)) * 'Discounts %'!AC129</f>
        <v>2.5998344787920131</v>
      </c>
      <c r="AD129" s="181">
        <f>INDEX('CDCM per kWh'!AD$6:AD$38, MATCH('Discounts per kWh'!$F129, 'CDCM per kWh'!$F$6:$F$38, 0)) * 'Discounts %'!AD129</f>
        <v>2.4881017541534605</v>
      </c>
      <c r="AE129" s="181">
        <f>INDEX('CDCM per kWh'!AE$6:AE$38, MATCH('Discounts per kWh'!$F129, 'CDCM per kWh'!$F$6:$F$38, 0)) * 'Discounts %'!AE129</f>
        <v>1.30338802415059</v>
      </c>
      <c r="AF129" s="181">
        <f>INDEX('CDCM per kWh'!AF$6:AF$38, MATCH('Discounts per kWh'!$F129, 'CDCM per kWh'!$F$6:$F$38, 0)) * 'Discounts %'!AF129</f>
        <v>1.5919847106995881</v>
      </c>
      <c r="AG129" s="181">
        <f>INDEX('CDCM per kWh'!AG$6:AG$38, MATCH('Discounts per kWh'!$F129, 'CDCM per kWh'!$F$6:$F$38, 0)) * 'Discounts %'!AG129</f>
        <v>1.34109979758205</v>
      </c>
      <c r="AH129" s="181">
        <f>INDEX('CDCM per kWh'!AH$6:AH$38, MATCH('Discounts per kWh'!$F129, 'CDCM per kWh'!$F$6:$F$38, 0)) * 'Discounts %'!AH129</f>
        <v>1.3482067727415246</v>
      </c>
      <c r="AI129" s="181">
        <f>INDEX('CDCM per kWh'!AI$6:AI$38, MATCH('Discounts per kWh'!$F129, 'CDCM per kWh'!$F$6:$F$38, 0)) * 'Discounts %'!AI129</f>
        <v>1.7313177422016512</v>
      </c>
      <c r="AJ129" s="181">
        <f>INDEX('CDCM per kWh'!AJ$6:AJ$38, MATCH('Discounts per kWh'!$F129, 'CDCM per kWh'!$F$6:$F$38, 0)) * 'Discounts %'!AJ129</f>
        <v>2.4733183128926108</v>
      </c>
      <c r="AK129" s="181">
        <f>INDEX('CDCM per kWh'!AK$6:AK$38, MATCH('Discounts per kWh'!$F129, 'CDCM per kWh'!$F$6:$F$38, 0)) * 'Discounts %'!AK129</f>
        <v>2.5578835340783059</v>
      </c>
      <c r="AL129" s="134"/>
      <c r="AM129" s="193">
        <f t="shared" si="16"/>
        <v>8.0345488248091401E-2</v>
      </c>
      <c r="AN129" s="193">
        <f t="shared" si="16"/>
        <v>0.18492694016674927</v>
      </c>
      <c r="AO129" s="193">
        <f t="shared" si="16"/>
        <v>0.12440117509406545</v>
      </c>
      <c r="AP129" s="193">
        <f t="shared" si="16"/>
        <v>-4.0075496684117695E-2</v>
      </c>
      <c r="AQ129" s="193">
        <f t="shared" si="16"/>
        <v>0.21276695447833993</v>
      </c>
      <c r="AR129" s="193">
        <f t="shared" si="18"/>
        <v>5.5139979061019417E-2</v>
      </c>
      <c r="AS129" s="193">
        <f t="shared" si="18"/>
        <v>-8.3848335830911225E-2</v>
      </c>
      <c r="AT129" s="193">
        <f t="shared" si="18"/>
        <v>0.29590596920885948</v>
      </c>
      <c r="AU129" s="193">
        <f t="shared" si="18"/>
        <v>0.39787826569185047</v>
      </c>
      <c r="AV129" s="193">
        <f t="shared" si="18"/>
        <v>0.1554284112821287</v>
      </c>
      <c r="AW129" s="193">
        <f t="shared" si="18"/>
        <v>-4.0350837927362493E-2</v>
      </c>
      <c r="AX129" s="193">
        <f t="shared" si="18"/>
        <v>0.26366438867436637</v>
      </c>
      <c r="AY129" s="193">
        <f t="shared" si="18"/>
        <v>0.20000449517987695</v>
      </c>
      <c r="AZ129" s="193">
        <f t="shared" si="18"/>
        <v>0.32743560303012265</v>
      </c>
      <c r="BA129" s="134"/>
      <c r="BB129" s="193">
        <f t="shared" si="19"/>
        <v>4.9305965166030127E-2</v>
      </c>
      <c r="BC129" s="193">
        <f t="shared" si="19"/>
        <v>9.0357469233967133E-2</v>
      </c>
      <c r="BD129" s="193">
        <f t="shared" si="19"/>
        <v>6.5952520250690358E-2</v>
      </c>
      <c r="BE129" s="193">
        <f t="shared" si="19"/>
        <v>-1.2854290720665769E-2</v>
      </c>
      <c r="BF129" s="193">
        <f t="shared" si="19"/>
        <v>0.13851788758018185</v>
      </c>
      <c r="BG129" s="193">
        <f t="shared" si="19"/>
        <v>2.1668604646588582E-2</v>
      </c>
      <c r="BH129" s="193">
        <f t="shared" si="19"/>
        <v>-3.2601074242238008E-2</v>
      </c>
      <c r="BI129" s="193">
        <f t="shared" si="19"/>
        <v>0.29370842662400942</v>
      </c>
      <c r="BJ129" s="193">
        <f t="shared" si="19"/>
        <v>0.33320167339794593</v>
      </c>
      <c r="BK129" s="193">
        <f t="shared" si="19"/>
        <v>0.13108894511418387</v>
      </c>
      <c r="BL129" s="193">
        <f t="shared" si="19"/>
        <v>-2.9059534597145699E-2</v>
      </c>
      <c r="BM129" s="193">
        <f t="shared" si="19"/>
        <v>0.17965031595552761</v>
      </c>
      <c r="BN129" s="193">
        <f t="shared" si="19"/>
        <v>8.7979272206733405E-2</v>
      </c>
      <c r="BO129" s="193">
        <f t="shared" si="19"/>
        <v>0.14680262133545821</v>
      </c>
      <c r="BP129" s="134"/>
    </row>
    <row r="130" spans="2:68" x14ac:dyDescent="0.3">
      <c r="B130" s="134"/>
      <c r="C130" s="134"/>
      <c r="D130" s="8" t="s">
        <v>184</v>
      </c>
      <c r="E130" s="8" t="s">
        <v>116</v>
      </c>
      <c r="F130" s="8" t="s">
        <v>77</v>
      </c>
      <c r="G130" s="8" t="s">
        <v>162</v>
      </c>
      <c r="H130" s="134"/>
      <c r="I130" s="181">
        <f>INDEX('CDCM per kWh'!I$6:I$38, MATCH('Discounts per kWh'!$F130, 'CDCM per kWh'!$F$6:$F$38, 0)) * 'Discounts %'!I130</f>
        <v>1.3440814365993357</v>
      </c>
      <c r="J130" s="181">
        <f>INDEX('CDCM per kWh'!J$6:J$38, MATCH('Discounts per kWh'!$F130, 'CDCM per kWh'!$F$6:$F$38, 0)) * 'Discounts %'!J130</f>
        <v>1.7250859121324746</v>
      </c>
      <c r="K130" s="181">
        <f>INDEX('CDCM per kWh'!K$6:K$38, MATCH('Discounts per kWh'!$F130, 'CDCM per kWh'!$F$6:$F$38, 0)) * 'Discounts %'!K130</f>
        <v>1.5806166149112415</v>
      </c>
      <c r="L130" s="181">
        <f>INDEX('CDCM per kWh'!L$6:L$38, MATCH('Discounts per kWh'!$F130, 'CDCM per kWh'!$F$6:$F$38, 0)) * 'Discounts %'!L130</f>
        <v>2.7244936156468231</v>
      </c>
      <c r="M130" s="181">
        <f>INDEX('CDCM per kWh'!M$6:M$38, MATCH('Discounts per kWh'!$F130, 'CDCM per kWh'!$F$6:$F$38, 0)) * 'Discounts %'!M130</f>
        <v>1.4588409575605963</v>
      </c>
      <c r="N130" s="181">
        <f>INDEX('CDCM per kWh'!N$6:N$38, MATCH('Discounts per kWh'!$F130, 'CDCM per kWh'!$F$6:$F$38, 0)) * 'Discounts %'!N130</f>
        <v>2.1649579657395948</v>
      </c>
      <c r="O130" s="181">
        <f>INDEX('CDCM per kWh'!O$6:O$38, MATCH('Discounts per kWh'!$F130, 'CDCM per kWh'!$F$6:$F$38, 0)) * 'Discounts %'!O130</f>
        <v>2.1707121667738014</v>
      </c>
      <c r="P130" s="181">
        <f>INDEX('CDCM per kWh'!P$6:P$38, MATCH('Discounts per kWh'!$F130, 'CDCM per kWh'!$F$6:$F$38, 0)) * 'Discounts %'!P130</f>
        <v>0.91583048105065157</v>
      </c>
      <c r="Q130" s="181">
        <f>INDEX('CDCM per kWh'!Q$6:Q$38, MATCH('Discounts per kWh'!$F130, 'CDCM per kWh'!$F$6:$F$38, 0)) * 'Discounts %'!Q130</f>
        <v>1.1447525652551058</v>
      </c>
      <c r="R130" s="181">
        <f>INDEX('CDCM per kWh'!R$6:R$38, MATCH('Discounts per kWh'!$F130, 'CDCM per kWh'!$F$6:$F$38, 0)) * 'Discounts %'!R130</f>
        <v>1.044588373666681</v>
      </c>
      <c r="S130" s="181">
        <f>INDEX('CDCM per kWh'!S$6:S$38, MATCH('Discounts per kWh'!$F130, 'CDCM per kWh'!$F$6:$F$38, 0)) * 'Discounts %'!S130</f>
        <v>1.2053297325615233</v>
      </c>
      <c r="T130" s="181">
        <f>INDEX('CDCM per kWh'!T$6:T$38, MATCH('Discounts per kWh'!$F130, 'CDCM per kWh'!$F$6:$F$38, 0)) * 'Discounts %'!T130</f>
        <v>1.3331882603053773</v>
      </c>
      <c r="U130" s="181">
        <f>INDEX('CDCM per kWh'!U$6:U$38, MATCH('Discounts per kWh'!$F130, 'CDCM per kWh'!$F$6:$F$38, 0)) * 'Discounts %'!U130</f>
        <v>2.0092077860111512</v>
      </c>
      <c r="V130" s="181">
        <f>INDEX('CDCM per kWh'!V$6:V$38, MATCH('Discounts per kWh'!$F130, 'CDCM per kWh'!$F$6:$F$38, 0)) * 'Discounts %'!V130</f>
        <v>2.0554159458651973</v>
      </c>
      <c r="W130" s="134"/>
      <c r="X130" s="181">
        <f>INDEX('CDCM per kWh'!X$6:X$38, MATCH('Discounts per kWh'!$F130, 'CDCM per kWh'!$F$6:$F$38, 0)) * 'Discounts %'!X130</f>
        <v>1.737782462600407</v>
      </c>
      <c r="Y130" s="181">
        <f>INDEX('CDCM per kWh'!Y$6:Y$38, MATCH('Discounts per kWh'!$F130, 'CDCM per kWh'!$F$6:$F$38, 0)) * 'Discounts %'!Y130</f>
        <v>1.9781087529901793</v>
      </c>
      <c r="Z130" s="181">
        <f>INDEX('CDCM per kWh'!Z$6:Z$38, MATCH('Discounts per kWh'!$F130, 'CDCM per kWh'!$F$6:$F$38, 0)) * 'Discounts %'!Z130</f>
        <v>1.8238600672523906</v>
      </c>
      <c r="AA130" s="181">
        <f>INDEX('CDCM per kWh'!AA$6:AA$38, MATCH('Discounts per kWh'!$F130, 'CDCM per kWh'!$F$6:$F$38, 0)) * 'Discounts %'!AA130</f>
        <v>2.9323914285209516</v>
      </c>
      <c r="AB130" s="181">
        <f>INDEX('CDCM per kWh'!AB$6:AB$38, MATCH('Discounts per kWh'!$F130, 'CDCM per kWh'!$F$6:$F$38, 0)) * 'Discounts %'!AB130</f>
        <v>1.7942022842733187</v>
      </c>
      <c r="AC130" s="181">
        <f>INDEX('CDCM per kWh'!AC$6:AC$38, MATCH('Discounts per kWh'!$F130, 'CDCM per kWh'!$F$6:$F$38, 0)) * 'Discounts %'!AC130</f>
        <v>2.2118695839756883</v>
      </c>
      <c r="AD130" s="181">
        <f>INDEX('CDCM per kWh'!AD$6:AD$38, MATCH('Discounts per kWh'!$F130, 'CDCM per kWh'!$F$6:$F$38, 0)) * 'Discounts %'!AD130</f>
        <v>2.505762944909832</v>
      </c>
      <c r="AE130" s="181">
        <f>INDEX('CDCM per kWh'!AE$6:AE$38, MATCH('Discounts per kWh'!$F130, 'CDCM per kWh'!$F$6:$F$38, 0)) * 'Discounts %'!AE130</f>
        <v>1.1840966047792991</v>
      </c>
      <c r="AF130" s="181">
        <f>INDEX('CDCM per kWh'!AF$6:AF$38, MATCH('Discounts per kWh'!$F130, 'CDCM per kWh'!$F$6:$F$38, 0)) * 'Discounts %'!AF130</f>
        <v>1.5420861381628459</v>
      </c>
      <c r="AG130" s="181">
        <f>INDEX('CDCM per kWh'!AG$6:AG$38, MATCH('Discounts per kWh'!$F130, 'CDCM per kWh'!$F$6:$F$38, 0)) * 'Discounts %'!AG130</f>
        <v>1.3511817540546012</v>
      </c>
      <c r="AH130" s="181">
        <f>INDEX('CDCM per kWh'!AH$6:AH$38, MATCH('Discounts per kWh'!$F130, 'CDCM per kWh'!$F$6:$F$38, 0)) * 'Discounts %'!AH130</f>
        <v>1.3490768158712658</v>
      </c>
      <c r="AI130" s="181">
        <f>INDEX('CDCM per kWh'!AI$6:AI$38, MATCH('Discounts per kWh'!$F130, 'CDCM per kWh'!$F$6:$F$38, 0)) * 'Discounts %'!AI130</f>
        <v>1.7352853069818934</v>
      </c>
      <c r="AJ130" s="181">
        <f>INDEX('CDCM per kWh'!AJ$6:AJ$38, MATCH('Discounts per kWh'!$F130, 'CDCM per kWh'!$F$6:$F$38, 0)) * 'Discounts %'!AJ130</f>
        <v>2.4251831625137648</v>
      </c>
      <c r="AK130" s="181">
        <f>INDEX('CDCM per kWh'!AK$6:AK$38, MATCH('Discounts per kWh'!$F130, 'CDCM per kWh'!$F$6:$F$38, 0)) * 'Discounts %'!AK130</f>
        <v>2.4817311427630768</v>
      </c>
      <c r="AL130" s="134"/>
      <c r="AM130" s="193">
        <f t="shared" si="16"/>
        <v>0.39370102600107137</v>
      </c>
      <c r="AN130" s="193">
        <f t="shared" si="16"/>
        <v>0.25302284085770466</v>
      </c>
      <c r="AO130" s="193">
        <f t="shared" si="16"/>
        <v>0.24324345234114908</v>
      </c>
      <c r="AP130" s="193">
        <f t="shared" si="16"/>
        <v>0.20789781287412845</v>
      </c>
      <c r="AQ130" s="193">
        <f t="shared" si="16"/>
        <v>0.33536132671272245</v>
      </c>
      <c r="AR130" s="193">
        <f t="shared" si="18"/>
        <v>4.6911618236093577E-2</v>
      </c>
      <c r="AS130" s="193">
        <f t="shared" si="18"/>
        <v>0.33505077813603057</v>
      </c>
      <c r="AT130" s="193">
        <f t="shared" si="18"/>
        <v>0.26826612372864755</v>
      </c>
      <c r="AU130" s="193">
        <f t="shared" si="18"/>
        <v>0.39733357290774007</v>
      </c>
      <c r="AV130" s="193">
        <f t="shared" si="18"/>
        <v>0.30659338038792017</v>
      </c>
      <c r="AW130" s="193">
        <f t="shared" si="18"/>
        <v>0.14374708330974251</v>
      </c>
      <c r="AX130" s="193">
        <f t="shared" si="18"/>
        <v>0.40209704667651613</v>
      </c>
      <c r="AY130" s="193">
        <f t="shared" si="18"/>
        <v>0.41597537650261351</v>
      </c>
      <c r="AZ130" s="193">
        <f t="shared" si="18"/>
        <v>0.42631519689787956</v>
      </c>
      <c r="BA130" s="134"/>
      <c r="BB130" s="193">
        <f t="shared" si="19"/>
        <v>0.29291456252619297</v>
      </c>
      <c r="BC130" s="193">
        <f t="shared" si="19"/>
        <v>0.14667260284151823</v>
      </c>
      <c r="BD130" s="193">
        <f t="shared" si="19"/>
        <v>0.15389149401976157</v>
      </c>
      <c r="BE130" s="193">
        <f t="shared" si="19"/>
        <v>7.6306955421061376E-2</v>
      </c>
      <c r="BF130" s="193">
        <f t="shared" si="19"/>
        <v>0.22988203407278718</v>
      </c>
      <c r="BG130" s="193">
        <f t="shared" si="19"/>
        <v>2.1668604646588412E-2</v>
      </c>
      <c r="BH130" s="193">
        <f t="shared" si="19"/>
        <v>0.15435062430870158</v>
      </c>
      <c r="BI130" s="193">
        <f t="shared" si="19"/>
        <v>0.29292115656697676</v>
      </c>
      <c r="BJ130" s="193">
        <f t="shared" si="19"/>
        <v>0.34709122736859305</v>
      </c>
      <c r="BK130" s="193">
        <f t="shared" si="19"/>
        <v>0.2935064070373728</v>
      </c>
      <c r="BL130" s="193">
        <f t="shared" si="19"/>
        <v>0.11925955149571925</v>
      </c>
      <c r="BM130" s="193">
        <f t="shared" si="19"/>
        <v>0.30160560113574103</v>
      </c>
      <c r="BN130" s="193">
        <f t="shared" si="19"/>
        <v>0.20703452345685108</v>
      </c>
      <c r="BO130" s="193">
        <f t="shared" si="19"/>
        <v>0.20741066923971363</v>
      </c>
      <c r="BP130" s="134"/>
    </row>
    <row r="131" spans="2:68" x14ac:dyDescent="0.3">
      <c r="B131" s="134"/>
      <c r="C131" s="134"/>
      <c r="D131" s="8" t="s">
        <v>184</v>
      </c>
      <c r="E131" s="8" t="s">
        <v>116</v>
      </c>
      <c r="F131" s="8" t="s">
        <v>78</v>
      </c>
      <c r="G131" s="8" t="s">
        <v>162</v>
      </c>
      <c r="H131" s="134"/>
      <c r="I131" s="181">
        <f>INDEX('CDCM per kWh'!I$6:I$38, MATCH('Discounts per kWh'!$F131, 'CDCM per kWh'!$F$6:$F$38, 0)) * 'Discounts %'!I131</f>
        <v>0.50661181947362544</v>
      </c>
      <c r="J131" s="181">
        <f>INDEX('CDCM per kWh'!J$6:J$38, MATCH('Discounts per kWh'!$F131, 'CDCM per kWh'!$F$6:$F$38, 0)) * 'Discounts %'!J131</f>
        <v>0.95524517315103341</v>
      </c>
      <c r="K131" s="181">
        <f>INDEX('CDCM per kWh'!K$6:K$38, MATCH('Discounts per kWh'!$F131, 'CDCM per kWh'!$F$6:$F$38, 0)) * 'Discounts %'!K131</f>
        <v>1.06256040607914</v>
      </c>
      <c r="L131" s="181">
        <f>INDEX('CDCM per kWh'!L$6:L$38, MATCH('Discounts per kWh'!$F131, 'CDCM per kWh'!$F$6:$F$38, 0)) * 'Discounts %'!L131</f>
        <v>1.7049039688516465</v>
      </c>
      <c r="M131" s="181">
        <f>INDEX('CDCM per kWh'!M$6:M$38, MATCH('Discounts per kWh'!$F131, 'CDCM per kWh'!$F$6:$F$38, 0)) * 'Discounts %'!M131</f>
        <v>0.72608692823707488</v>
      </c>
      <c r="N131" s="181">
        <f>INDEX('CDCM per kWh'!N$6:N$38, MATCH('Discounts per kWh'!$F131, 'CDCM per kWh'!$F$6:$F$38, 0)) * 'Discounts %'!N131</f>
        <v>1.4407803012692049</v>
      </c>
      <c r="O131" s="181">
        <f>INDEX('CDCM per kWh'!O$6:O$38, MATCH('Discounts per kWh'!$F131, 'CDCM per kWh'!$F$6:$F$38, 0)) * 'Discounts %'!O131</f>
        <v>0.91692670296721279</v>
      </c>
      <c r="P131" s="181">
        <f>INDEX('CDCM per kWh'!P$6:P$38, MATCH('Discounts per kWh'!$F131, 'CDCM per kWh'!$F$6:$F$38, 0)) * 'Discounts %'!P131</f>
        <v>0</v>
      </c>
      <c r="Q131" s="181">
        <f>INDEX('CDCM per kWh'!Q$6:Q$38, MATCH('Discounts per kWh'!$F131, 'CDCM per kWh'!$F$6:$F$38, 0)) * 'Discounts %'!Q131</f>
        <v>0.55675516606625775</v>
      </c>
      <c r="R131" s="181">
        <f>INDEX('CDCM per kWh'!R$6:R$38, MATCH('Discounts per kWh'!$F131, 'CDCM per kWh'!$F$6:$F$38, 0)) * 'Discounts %'!R131</f>
        <v>0.20720323399477134</v>
      </c>
      <c r="S131" s="181">
        <f>INDEX('CDCM per kWh'!S$6:S$38, MATCH('Discounts per kWh'!$F131, 'CDCM per kWh'!$F$6:$F$38, 0)) * 'Discounts %'!S131</f>
        <v>0.62865541500490463</v>
      </c>
      <c r="T131" s="181">
        <f>INDEX('CDCM per kWh'!T$6:T$38, MATCH('Discounts per kWh'!$F131, 'CDCM per kWh'!$F$6:$F$38, 0)) * 'Discounts %'!T131</f>
        <v>0.81232701962871423</v>
      </c>
      <c r="U131" s="181">
        <f>INDEX('CDCM per kWh'!U$6:U$38, MATCH('Discounts per kWh'!$F131, 'CDCM per kWh'!$F$6:$F$38, 0)) * 'Discounts %'!U131</f>
        <v>1.1800830707445256</v>
      </c>
      <c r="V131" s="181">
        <f>INDEX('CDCM per kWh'!V$6:V$38, MATCH('Discounts per kWh'!$F131, 'CDCM per kWh'!$F$6:$F$38, 0)) * 'Discounts %'!V131</f>
        <v>1.2274251811784198</v>
      </c>
      <c r="W131" s="134"/>
      <c r="X131" s="181">
        <f>INDEX('CDCM per kWh'!X$6:X$38, MATCH('Discounts per kWh'!$F131, 'CDCM per kWh'!$F$6:$F$38, 0)) * 'Discounts %'!X131</f>
        <v>0.65500579894534106</v>
      </c>
      <c r="Y131" s="181">
        <f>INDEX('CDCM per kWh'!Y$6:Y$38, MATCH('Discounts per kWh'!$F131, 'CDCM per kWh'!$F$6:$F$38, 0)) * 'Discounts %'!Y131</f>
        <v>1.0960000000000001</v>
      </c>
      <c r="Z131" s="181">
        <f>INDEX('CDCM per kWh'!Z$6:Z$38, MATCH('Discounts per kWh'!$F131, 'CDCM per kWh'!$F$6:$F$38, 0)) * 'Discounts %'!Z131</f>
        <v>1.226</v>
      </c>
      <c r="AA131" s="181">
        <f>INDEX('CDCM per kWh'!AA$6:AA$38, MATCH('Discounts per kWh'!$F131, 'CDCM per kWh'!$F$6:$F$38, 0)) * 'Discounts %'!AA131</f>
        <v>1.8349999999999997</v>
      </c>
      <c r="AB131" s="181">
        <f>INDEX('CDCM per kWh'!AB$6:AB$38, MATCH('Discounts per kWh'!$F131, 'CDCM per kWh'!$F$6:$F$38, 0)) * 'Discounts %'!AB131</f>
        <v>0.89262479868362421</v>
      </c>
      <c r="AC131" s="181">
        <f>INDEX('CDCM per kWh'!AC$6:AC$38, MATCH('Discounts per kWh'!$F131, 'CDCM per kWh'!$F$6:$F$38, 0)) * 'Discounts %'!AC131</f>
        <v>1.472</v>
      </c>
      <c r="AD131" s="181">
        <f>INDEX('CDCM per kWh'!AD$6:AD$38, MATCH('Discounts per kWh'!$F131, 'CDCM per kWh'!$F$6:$F$38, 0)) * 'Discounts %'!AD131</f>
        <v>1.0577902383446121</v>
      </c>
      <c r="AE131" s="181">
        <f>INDEX('CDCM per kWh'!AE$6:AE$38, MATCH('Discounts per kWh'!$F131, 'CDCM per kWh'!$F$6:$F$38, 0)) * 'Discounts %'!AE131</f>
        <v>0</v>
      </c>
      <c r="AF131" s="181">
        <f>INDEX('CDCM per kWh'!AF$6:AF$38, MATCH('Discounts per kWh'!$F131, 'CDCM per kWh'!$F$6:$F$38, 0)) * 'Discounts %'!AF131</f>
        <v>0.75</v>
      </c>
      <c r="AG131" s="181">
        <f>INDEX('CDCM per kWh'!AG$6:AG$38, MATCH('Discounts per kWh'!$F131, 'CDCM per kWh'!$F$6:$F$38, 0)) * 'Discounts %'!AG131</f>
        <v>0.26810298572730018</v>
      </c>
      <c r="AH131" s="181">
        <f>INDEX('CDCM per kWh'!AH$6:AH$38, MATCH('Discounts per kWh'!$F131, 'CDCM per kWh'!$F$6:$F$38, 0)) * 'Discounts %'!AH131</f>
        <v>0.70333600884959091</v>
      </c>
      <c r="AI131" s="181">
        <f>INDEX('CDCM per kWh'!AI$6:AI$38, MATCH('Discounts per kWh'!$F131, 'CDCM per kWh'!$F$6:$F$38, 0)) * 'Discounts %'!AI131</f>
        <v>1.0575780021980037</v>
      </c>
      <c r="AJ131" s="181">
        <f>INDEX('CDCM per kWh'!AJ$6:AJ$38, MATCH('Discounts per kWh'!$F131, 'CDCM per kWh'!$F$6:$F$38, 0)) * 'Discounts %'!AJ131</f>
        <v>1.4240000000000002</v>
      </c>
      <c r="AK131" s="181">
        <f>INDEX('CDCM per kWh'!AK$6:AK$38, MATCH('Discounts per kWh'!$F131, 'CDCM per kWh'!$F$6:$F$38, 0)) * 'Discounts %'!AK131</f>
        <v>1.4819999999999998</v>
      </c>
      <c r="AL131" s="134"/>
      <c r="AM131" s="193">
        <f t="shared" si="16"/>
        <v>0.14839397947171562</v>
      </c>
      <c r="AN131" s="193">
        <f t="shared" si="16"/>
        <v>0.14075482684896667</v>
      </c>
      <c r="AO131" s="193">
        <f t="shared" si="16"/>
        <v>0.16343959392085994</v>
      </c>
      <c r="AP131" s="193">
        <f t="shared" si="16"/>
        <v>0.13009603114835322</v>
      </c>
      <c r="AQ131" s="193">
        <f t="shared" si="16"/>
        <v>0.16653787044654933</v>
      </c>
      <c r="AR131" s="193">
        <f t="shared" si="18"/>
        <v>3.1219698730795109E-2</v>
      </c>
      <c r="AS131" s="193">
        <f t="shared" si="18"/>
        <v>0.14086353537739926</v>
      </c>
      <c r="AT131" s="193">
        <f t="shared" si="18"/>
        <v>0</v>
      </c>
      <c r="AU131" s="193">
        <f t="shared" si="18"/>
        <v>0.19324483393374225</v>
      </c>
      <c r="AV131" s="193">
        <f t="shared" si="18"/>
        <v>6.0899751732528845E-2</v>
      </c>
      <c r="AW131" s="193">
        <f t="shared" si="18"/>
        <v>7.4680593844686283E-2</v>
      </c>
      <c r="AX131" s="193">
        <f t="shared" si="18"/>
        <v>0.24525098256928946</v>
      </c>
      <c r="AY131" s="193">
        <f t="shared" si="18"/>
        <v>0.24391692925547459</v>
      </c>
      <c r="AZ131" s="193">
        <f t="shared" si="18"/>
        <v>0.25457481882157995</v>
      </c>
      <c r="BA131" s="134"/>
      <c r="BB131" s="193">
        <f t="shared" si="19"/>
        <v>0.29291456252619291</v>
      </c>
      <c r="BC131" s="193">
        <f t="shared" si="19"/>
        <v>0.14734942484416197</v>
      </c>
      <c r="BD131" s="193">
        <f t="shared" si="19"/>
        <v>0.15381675525060631</v>
      </c>
      <c r="BE131" s="193">
        <f t="shared" si="19"/>
        <v>7.630695542106139E-2</v>
      </c>
      <c r="BF131" s="193">
        <f t="shared" si="19"/>
        <v>0.22936354308278223</v>
      </c>
      <c r="BG131" s="193">
        <f t="shared" si="19"/>
        <v>2.1668604646588527E-2</v>
      </c>
      <c r="BH131" s="193">
        <f t="shared" si="19"/>
        <v>0.15362573139331534</v>
      </c>
      <c r="BI131" s="193">
        <f t="shared" si="19"/>
        <v>0</v>
      </c>
      <c r="BJ131" s="193">
        <f t="shared" si="19"/>
        <v>0.34709122736859305</v>
      </c>
      <c r="BK131" s="193">
        <f t="shared" si="19"/>
        <v>0.29391313329629604</v>
      </c>
      <c r="BL131" s="193">
        <f t="shared" si="19"/>
        <v>0.1187941630059826</v>
      </c>
      <c r="BM131" s="193">
        <f t="shared" si="19"/>
        <v>0.30191163982380514</v>
      </c>
      <c r="BN131" s="193">
        <f t="shared" si="19"/>
        <v>0.20669471099317194</v>
      </c>
      <c r="BO131" s="193">
        <f t="shared" si="19"/>
        <v>0.20740556958198392</v>
      </c>
      <c r="BP131" s="134"/>
    </row>
    <row r="132" spans="2:68" x14ac:dyDescent="0.3">
      <c r="B132" s="134"/>
      <c r="C132" s="134"/>
      <c r="D132" s="8" t="s">
        <v>184</v>
      </c>
      <c r="E132" s="8" t="s">
        <v>116</v>
      </c>
      <c r="F132" s="8" t="s">
        <v>79</v>
      </c>
      <c r="G132" s="8" t="s">
        <v>162</v>
      </c>
      <c r="H132" s="134"/>
      <c r="I132" s="181">
        <f>INDEX('CDCM per kWh'!I$6:I$38, MATCH('Discounts per kWh'!$F132, 'CDCM per kWh'!$F$6:$F$38, 0)) * 'Discounts %'!I132</f>
        <v>1.4721703112485349</v>
      </c>
      <c r="J132" s="181">
        <f>INDEX('CDCM per kWh'!J$6:J$38, MATCH('Discounts per kWh'!$F132, 'CDCM per kWh'!$F$6:$F$38, 0)) * 'Discounts %'!J132</f>
        <v>1.9053503610615152</v>
      </c>
      <c r="K132" s="181">
        <f>INDEX('CDCM per kWh'!K$6:K$38, MATCH('Discounts per kWh'!$F132, 'CDCM per kWh'!$F$6:$F$38, 0)) * 'Discounts %'!K132</f>
        <v>1.6814417620994992</v>
      </c>
      <c r="L132" s="181">
        <f>INDEX('CDCM per kWh'!L$6:L$38, MATCH('Discounts per kWh'!$F132, 'CDCM per kWh'!$F$6:$F$38, 0)) * 'Discounts %'!L132</f>
        <v>2.7473545553803036</v>
      </c>
      <c r="M132" s="181">
        <f>INDEX('CDCM per kWh'!M$6:M$38, MATCH('Discounts per kWh'!$F132, 'CDCM per kWh'!$F$6:$F$38, 0)) * 'Discounts %'!M132</f>
        <v>1.416719694006926</v>
      </c>
      <c r="N132" s="181">
        <f>INDEX('CDCM per kWh'!N$6:N$38, MATCH('Discounts per kWh'!$F132, 'CDCM per kWh'!$F$6:$F$38, 0)) * 'Discounts %'!N132</f>
        <v>2.2445355466249692</v>
      </c>
      <c r="O132" s="181">
        <f>INDEX('CDCM per kWh'!O$6:O$38, MATCH('Discounts per kWh'!$F132, 'CDCM per kWh'!$F$6:$F$38, 0)) * 'Discounts %'!O132</f>
        <v>2.229704596886481</v>
      </c>
      <c r="P132" s="181">
        <f>INDEX('CDCM per kWh'!P$6:P$38, MATCH('Discounts per kWh'!$F132, 'CDCM per kWh'!$F$6:$F$38, 0)) * 'Discounts %'!P132</f>
        <v>0.97392010624888559</v>
      </c>
      <c r="Q132" s="181">
        <f>INDEX('CDCM per kWh'!Q$6:Q$38, MATCH('Discounts per kWh'!$F132, 'CDCM per kWh'!$F$6:$F$38, 0)) * 'Discounts %'!Q132</f>
        <v>1.2474913270177284</v>
      </c>
      <c r="R132" s="181">
        <f>INDEX('CDCM per kWh'!R$6:R$38, MATCH('Discounts per kWh'!$F132, 'CDCM per kWh'!$F$6:$F$38, 0)) * 'Discounts %'!R132</f>
        <v>1.1518884065558401</v>
      </c>
      <c r="S132" s="181">
        <f>INDEX('CDCM per kWh'!S$6:S$38, MATCH('Discounts per kWh'!$F132, 'CDCM per kWh'!$F$6:$F$38, 0)) * 'Discounts %'!S132</f>
        <v>1.2402980532161194</v>
      </c>
      <c r="T132" s="181">
        <f>INDEX('CDCM per kWh'!T$6:T$38, MATCH('Discounts per kWh'!$F132, 'CDCM per kWh'!$F$6:$F$38, 0)) * 'Discounts %'!T132</f>
        <v>1.3968228921897532</v>
      </c>
      <c r="U132" s="181">
        <f>INDEX('CDCM per kWh'!U$6:U$38, MATCH('Discounts per kWh'!$F132, 'CDCM per kWh'!$F$6:$F$38, 0)) * 'Discounts %'!U132</f>
        <v>2.0311178219378552</v>
      </c>
      <c r="V132" s="181">
        <f>INDEX('CDCM per kWh'!V$6:V$38, MATCH('Discounts per kWh'!$F132, 'CDCM per kWh'!$F$6:$F$38, 0)) * 'Discounts %'!V132</f>
        <v>2.0786563189388705</v>
      </c>
      <c r="W132" s="134"/>
      <c r="X132" s="181">
        <f>INDEX('CDCM per kWh'!X$6:X$38, MATCH('Discounts per kWh'!$F132, 'CDCM per kWh'!$F$6:$F$38, 0)) * 'Discounts %'!X132</f>
        <v>1.7098742476495252</v>
      </c>
      <c r="Y132" s="181">
        <f>INDEX('CDCM per kWh'!Y$6:Y$38, MATCH('Discounts per kWh'!$F132, 'CDCM per kWh'!$F$6:$F$38, 0)) * 'Discounts %'!Y132</f>
        <v>2.1842161210109281</v>
      </c>
      <c r="Z132" s="181">
        <f>INDEX('CDCM per kWh'!Z$6:Z$38, MATCH('Discounts per kWh'!$F132, 'CDCM per kWh'!$F$6:$F$38, 0)) * 'Discounts %'!Z132</f>
        <v>1.9403913020197625</v>
      </c>
      <c r="AA132" s="181">
        <f>INDEX('CDCM per kWh'!AA$6:AA$38, MATCH('Discounts per kWh'!$F132, 'CDCM per kWh'!$F$6:$F$38, 0)) * 'Discounts %'!AA132</f>
        <v>2.9569804028090365</v>
      </c>
      <c r="AB132" s="181">
        <f>INDEX('CDCM per kWh'!AB$6:AB$38, MATCH('Discounts per kWh'!$F132, 'CDCM per kWh'!$F$6:$F$38, 0)) * 'Discounts %'!AB132</f>
        <v>1.7487920714884346</v>
      </c>
      <c r="AC132" s="181">
        <f>INDEX('CDCM per kWh'!AC$6:AC$38, MATCH('Discounts per kWh'!$F132, 'CDCM per kWh'!$F$6:$F$38, 0)) * 'Discounts %'!AC132</f>
        <v>2.2932444999999997</v>
      </c>
      <c r="AD132" s="181">
        <f>INDEX('CDCM per kWh'!AD$6:AD$38, MATCH('Discounts per kWh'!$F132, 'CDCM per kWh'!$F$6:$F$38, 0)) * 'Discounts %'!AD132</f>
        <v>2.4881017541534605</v>
      </c>
      <c r="AE132" s="181">
        <f>INDEX('CDCM per kWh'!AE$6:AE$38, MATCH('Discounts per kWh'!$F132, 'CDCM per kWh'!$F$6:$F$38, 0)) * 'Discounts %'!AE132</f>
        <v>1.2609187583503989</v>
      </c>
      <c r="AF132" s="181">
        <f>INDEX('CDCM per kWh'!AF$6:AF$38, MATCH('Discounts per kWh'!$F132, 'CDCM per kWh'!$F$6:$F$38, 0)) * 'Discounts %'!AF132</f>
        <v>1.5919847106995881</v>
      </c>
      <c r="AG132" s="181">
        <f>INDEX('CDCM per kWh'!AG$6:AG$38, MATCH('Discounts per kWh'!$F132, 'CDCM per kWh'!$F$6:$F$38, 0)) * 'Discounts %'!AG132</f>
        <v>1.3410997975820502</v>
      </c>
      <c r="AH132" s="181">
        <f>INDEX('CDCM per kWh'!AH$6:AH$38, MATCH('Discounts per kWh'!$F132, 'CDCM per kWh'!$F$6:$F$38, 0)) * 'Discounts %'!AH132</f>
        <v>1.3482067727415243</v>
      </c>
      <c r="AI132" s="181">
        <f>INDEX('CDCM per kWh'!AI$6:AI$38, MATCH('Discounts per kWh'!$F132, 'CDCM per kWh'!$F$6:$F$38, 0)) * 'Discounts %'!AI132</f>
        <v>1.7313177422016512</v>
      </c>
      <c r="AJ132" s="181">
        <f>INDEX('CDCM per kWh'!AJ$6:AJ$38, MATCH('Discounts per kWh'!$F132, 'CDCM per kWh'!$F$6:$F$38, 0)) * 'Discounts %'!AJ132</f>
        <v>2.451179320963953</v>
      </c>
      <c r="AK132" s="181">
        <f>INDEX('CDCM per kWh'!AK$6:AK$38, MATCH('Discounts per kWh'!$F132, 'CDCM per kWh'!$F$6:$F$38, 0)) * 'Discounts %'!AK132</f>
        <v>2.5100672469737408</v>
      </c>
      <c r="AL132" s="134"/>
      <c r="AM132" s="193">
        <f t="shared" si="16"/>
        <v>0.2377039364009903</v>
      </c>
      <c r="AN132" s="193">
        <f t="shared" si="16"/>
        <v>0.27886575994941287</v>
      </c>
      <c r="AO132" s="193">
        <f t="shared" si="16"/>
        <v>0.25894953992026326</v>
      </c>
      <c r="AP132" s="193">
        <f t="shared" si="16"/>
        <v>0.20962584742873291</v>
      </c>
      <c r="AQ132" s="193">
        <f t="shared" si="16"/>
        <v>0.33207237748150864</v>
      </c>
      <c r="AR132" s="193">
        <f t="shared" si="18"/>
        <v>4.870895337503045E-2</v>
      </c>
      <c r="AS132" s="193">
        <f t="shared" si="18"/>
        <v>0.25839715726697943</v>
      </c>
      <c r="AT132" s="193">
        <f t="shared" si="18"/>
        <v>0.28699865210151332</v>
      </c>
      <c r="AU132" s="193">
        <f t="shared" si="18"/>
        <v>0.34449338368185978</v>
      </c>
      <c r="AV132" s="193">
        <f t="shared" si="18"/>
        <v>0.1892113910262101</v>
      </c>
      <c r="AW132" s="193">
        <f t="shared" si="18"/>
        <v>0.10790871952540493</v>
      </c>
      <c r="AX132" s="193">
        <f t="shared" si="18"/>
        <v>0.33449485001189805</v>
      </c>
      <c r="AY132" s="193">
        <f t="shared" si="18"/>
        <v>0.4200614990260978</v>
      </c>
      <c r="AZ132" s="193">
        <f t="shared" si="18"/>
        <v>0.43141092803487036</v>
      </c>
      <c r="BA132" s="134"/>
      <c r="BB132" s="193">
        <f t="shared" si="19"/>
        <v>0.16146497085612033</v>
      </c>
      <c r="BC132" s="193">
        <f t="shared" si="19"/>
        <v>0.14635930779368589</v>
      </c>
      <c r="BD132" s="193">
        <f t="shared" si="19"/>
        <v>0.15400446554683583</v>
      </c>
      <c r="BE132" s="193">
        <f t="shared" si="19"/>
        <v>7.6300980890220554E-2</v>
      </c>
      <c r="BF132" s="193">
        <f t="shared" si="19"/>
        <v>0.2343952574996005</v>
      </c>
      <c r="BG132" s="193">
        <f t="shared" si="19"/>
        <v>2.1701128078934828E-2</v>
      </c>
      <c r="BH132" s="193">
        <f t="shared" si="19"/>
        <v>0.11588851618631478</v>
      </c>
      <c r="BI132" s="193">
        <f t="shared" si="19"/>
        <v>0.29468397896302462</v>
      </c>
      <c r="BJ132" s="193">
        <f t="shared" si="19"/>
        <v>0.27614892081487324</v>
      </c>
      <c r="BK132" s="193">
        <f t="shared" si="19"/>
        <v>0.16426191109254618</v>
      </c>
      <c r="BL132" s="193">
        <f t="shared" si="19"/>
        <v>8.7002248568878504E-2</v>
      </c>
      <c r="BM132" s="193">
        <f t="shared" si="19"/>
        <v>0.23946833337440618</v>
      </c>
      <c r="BN132" s="193">
        <f t="shared" si="19"/>
        <v>0.20681296500334195</v>
      </c>
      <c r="BO132" s="193">
        <f t="shared" si="19"/>
        <v>0.20754317301241051</v>
      </c>
      <c r="BP132" s="134"/>
    </row>
    <row r="133" spans="2:68" x14ac:dyDescent="0.3">
      <c r="B133" s="134"/>
      <c r="C133" s="134"/>
      <c r="D133" s="8" t="s">
        <v>184</v>
      </c>
      <c r="E133" s="8" t="s">
        <v>116</v>
      </c>
      <c r="F133" s="8" t="s">
        <v>80</v>
      </c>
      <c r="G133" s="8" t="s">
        <v>162</v>
      </c>
      <c r="H133" s="134"/>
      <c r="I133" s="181">
        <f>INDEX('CDCM per kWh'!I$6:I$38, MATCH('Discounts per kWh'!$F133, 'CDCM per kWh'!$F$6:$F$38, 0)) * 'Discounts %'!I133</f>
        <v>1.1646764899301938</v>
      </c>
      <c r="J133" s="181">
        <f>INDEX('CDCM per kWh'!J$6:J$38, MATCH('Discounts per kWh'!$F133, 'CDCM per kWh'!$F$6:$F$38, 0)) * 'Discounts %'!J133</f>
        <v>1.7054436052013702</v>
      </c>
      <c r="K133" s="181">
        <f>INDEX('CDCM per kWh'!K$6:K$38, MATCH('Discounts per kWh'!$F133, 'CDCM per kWh'!$F$6:$F$38, 0)) * 'Discounts %'!K133</f>
        <v>1.4090566085512255</v>
      </c>
      <c r="L133" s="181">
        <f>INDEX('CDCM per kWh'!L$6:L$38, MATCH('Discounts per kWh'!$F133, 'CDCM per kWh'!$F$6:$F$38, 0)) * 'Discounts %'!L133</f>
        <v>2.4021003061346935</v>
      </c>
      <c r="M133" s="181">
        <f>INDEX('CDCM per kWh'!M$6:M$38, MATCH('Discounts per kWh'!$F133, 'CDCM per kWh'!$F$6:$F$38, 0)) * 'Discounts %'!M133</f>
        <v>1.2035061155116458</v>
      </c>
      <c r="N133" s="181">
        <f>INDEX('CDCM per kWh'!N$6:N$38, MATCH('Discounts per kWh'!$F133, 'CDCM per kWh'!$F$6:$F$38, 0)) * 'Discounts %'!N133</f>
        <v>2.0421018163653524</v>
      </c>
      <c r="O133" s="181">
        <f>INDEX('CDCM per kWh'!O$6:O$38, MATCH('Discounts per kWh'!$F133, 'CDCM per kWh'!$F$6:$F$38, 0)) * 'Discounts %'!O133</f>
        <v>2.0010740073099149</v>
      </c>
      <c r="P133" s="181">
        <f>INDEX('CDCM per kWh'!P$6:P$38, MATCH('Discounts per kWh'!$F133, 'CDCM per kWh'!$F$6:$F$38, 0)) * 'Discounts %'!P133</f>
        <v>0.77527906249536338</v>
      </c>
      <c r="Q133" s="181">
        <f>INDEX('CDCM per kWh'!Q$6:Q$38, MATCH('Discounts per kWh'!$F133, 'CDCM per kWh'!$F$6:$F$38, 0)) * 'Discounts %'!Q133</f>
        <v>0.98105301884913121</v>
      </c>
      <c r="R133" s="181">
        <f>INDEX('CDCM per kWh'!R$6:R$38, MATCH('Discounts per kWh'!$F133, 'CDCM per kWh'!$F$6:$F$38, 0)) * 'Discounts %'!R133</f>
        <v>0.87468544635039946</v>
      </c>
      <c r="S133" s="181">
        <f>INDEX('CDCM per kWh'!S$6:S$38, MATCH('Discounts per kWh'!$F133, 'CDCM per kWh'!$F$6:$F$38, 0)) * 'Discounts %'!S133</f>
        <v>0.88190778664973746</v>
      </c>
      <c r="T133" s="181">
        <f>INDEX('CDCM per kWh'!T$6:T$38, MATCH('Discounts per kWh'!$F133, 'CDCM per kWh'!$F$6:$F$38, 0)) * 'Discounts %'!T133</f>
        <v>0.97667455886981736</v>
      </c>
      <c r="U133" s="181">
        <f>INDEX('CDCM per kWh'!U$6:U$38, MATCH('Discounts per kWh'!$F133, 'CDCM per kWh'!$F$6:$F$38, 0)) * 'Discounts %'!U133</f>
        <v>1.6272727201485508</v>
      </c>
      <c r="V133" s="181">
        <f>INDEX('CDCM per kWh'!V$6:V$38, MATCH('Discounts per kWh'!$F133, 'CDCM per kWh'!$F$6:$F$38, 0)) * 'Discounts %'!V133</f>
        <v>1.753671156438432</v>
      </c>
      <c r="W133" s="134"/>
      <c r="X133" s="181">
        <f>INDEX('CDCM per kWh'!X$6:X$38, MATCH('Discounts per kWh'!$F133, 'CDCM per kWh'!$F$6:$F$38, 0)) * 'Discounts %'!X133</f>
        <v>1.4162261248701611</v>
      </c>
      <c r="Y133" s="181">
        <f>INDEX('CDCM per kWh'!Y$6:Y$38, MATCH('Discounts per kWh'!$F133, 'CDCM per kWh'!$F$6:$F$38, 0)) * 'Discounts %'!Y133</f>
        <v>2.0171052120810162</v>
      </c>
      <c r="Z133" s="181">
        <f>INDEX('CDCM per kWh'!Z$6:Z$38, MATCH('Discounts per kWh'!$F133, 'CDCM per kWh'!$F$6:$F$38, 0)) * 'Discounts %'!Z133</f>
        <v>1.8041770396117545</v>
      </c>
      <c r="AA133" s="181">
        <f>INDEX('CDCM per kWh'!AA$6:AA$38, MATCH('Discounts per kWh'!$F133, 'CDCM per kWh'!$F$6:$F$38, 0)) * 'Discounts %'!AA133</f>
        <v>2.6655586863467997</v>
      </c>
      <c r="AB133" s="181">
        <f>INDEX('CDCM per kWh'!AB$6:AB$38, MATCH('Discounts per kWh'!$F133, 'CDCM per kWh'!$F$6:$F$38, 0)) * 'Discounts %'!AB133</f>
        <v>1.5165556151740411</v>
      </c>
      <c r="AC133" s="181">
        <f>INDEX('CDCM per kWh'!AC$6:AC$38, MATCH('Discounts per kWh'!$F133, 'CDCM per kWh'!$F$6:$F$38, 0)) * 'Discounts %'!AC133</f>
        <v>2.1134200000000001</v>
      </c>
      <c r="AD133" s="181">
        <f>INDEX('CDCM per kWh'!AD$6:AD$38, MATCH('Discounts per kWh'!$F133, 'CDCM per kWh'!$F$6:$F$38, 0)) * 'Discounts %'!AD133</f>
        <v>2.2123823642042928</v>
      </c>
      <c r="AE133" s="181">
        <f>INDEX('CDCM per kWh'!AE$6:AE$38, MATCH('Discounts per kWh'!$F133, 'CDCM per kWh'!$F$6:$F$38, 0)) * 'Discounts %'!AE133</f>
        <v>1.132143500243624</v>
      </c>
      <c r="AF133" s="181">
        <f>INDEX('CDCM per kWh'!AF$6:AF$38, MATCH('Discounts per kWh'!$F133, 'CDCM per kWh'!$F$6:$F$38, 0)) * 'Discounts %'!AF133</f>
        <v>1.3324057060481524</v>
      </c>
      <c r="AG133" s="181">
        <f>INDEX('CDCM per kWh'!AG$6:AG$38, MATCH('Discounts per kWh'!$F133, 'CDCM per kWh'!$F$6:$F$38, 0)) * 'Discounts %'!AG133</f>
        <v>1.1134180833517506</v>
      </c>
      <c r="AH133" s="181">
        <f>INDEX('CDCM per kWh'!AH$6:AH$38, MATCH('Discounts per kWh'!$F133, 'CDCM per kWh'!$F$6:$F$38, 0)) * 'Discounts %'!AH133</f>
        <v>1.04409476842774</v>
      </c>
      <c r="AI133" s="181">
        <f>INDEX('CDCM per kWh'!AI$6:AI$38, MATCH('Discounts per kWh'!$F133, 'CDCM per kWh'!$F$6:$F$38, 0)) * 'Discounts %'!AI133</f>
        <v>1.3166816917691462</v>
      </c>
      <c r="AJ133" s="181">
        <f>INDEX('CDCM per kWh'!AJ$6:AJ$38, MATCH('Discounts per kWh'!$F133, 'CDCM per kWh'!$F$6:$F$38, 0)) * 'Discounts %'!AJ133</f>
        <v>2.1611829497482824</v>
      </c>
      <c r="AK133" s="181">
        <f>INDEX('CDCM per kWh'!AK$6:AK$38, MATCH('Discounts per kWh'!$F133, 'CDCM per kWh'!$F$6:$F$38, 0)) * 'Discounts %'!AK133</f>
        <v>2.2948992542947955</v>
      </c>
      <c r="AL133" s="134"/>
      <c r="AM133" s="193">
        <f t="shared" si="16"/>
        <v>0.25154963493996729</v>
      </c>
      <c r="AN133" s="193">
        <f t="shared" si="16"/>
        <v>0.31166160687964606</v>
      </c>
      <c r="AO133" s="193">
        <f t="shared" si="16"/>
        <v>0.39512043106052896</v>
      </c>
      <c r="AP133" s="193">
        <f t="shared" si="16"/>
        <v>0.26345838021210621</v>
      </c>
      <c r="AQ133" s="193">
        <f t="shared" si="16"/>
        <v>0.31304949966239537</v>
      </c>
      <c r="AR133" s="193">
        <f t="shared" si="18"/>
        <v>7.1318183634647703E-2</v>
      </c>
      <c r="AS133" s="193">
        <f t="shared" si="18"/>
        <v>0.21130835689437788</v>
      </c>
      <c r="AT133" s="193">
        <f t="shared" si="18"/>
        <v>0.3568644377482606</v>
      </c>
      <c r="AU133" s="193">
        <f t="shared" si="18"/>
        <v>0.35135268719902124</v>
      </c>
      <c r="AV133" s="193">
        <f t="shared" si="18"/>
        <v>0.23873263700135117</v>
      </c>
      <c r="AW133" s="193">
        <f t="shared" si="18"/>
        <v>0.1621869817780025</v>
      </c>
      <c r="AX133" s="193">
        <f t="shared" si="18"/>
        <v>0.34000713289932882</v>
      </c>
      <c r="AY133" s="193">
        <f t="shared" si="18"/>
        <v>0.53391022959973156</v>
      </c>
      <c r="AZ133" s="193">
        <f t="shared" si="18"/>
        <v>0.5412280978563635</v>
      </c>
      <c r="BA133" s="134"/>
      <c r="BB133" s="193">
        <f t="shared" si="19"/>
        <v>0.21598240980638683</v>
      </c>
      <c r="BC133" s="193">
        <f t="shared" si="19"/>
        <v>0.18274518484757907</v>
      </c>
      <c r="BD133" s="193">
        <f t="shared" si="19"/>
        <v>0.28041487379757363</v>
      </c>
      <c r="BE133" s="193">
        <f t="shared" si="19"/>
        <v>0.10967834254850357</v>
      </c>
      <c r="BF133" s="193">
        <f t="shared" si="19"/>
        <v>0.26011458988665698</v>
      </c>
      <c r="BG133" s="193">
        <f t="shared" si="19"/>
        <v>3.4923911757536077E-2</v>
      </c>
      <c r="BH133" s="193">
        <f t="shared" si="19"/>
        <v>0.10559747221865326</v>
      </c>
      <c r="BI133" s="193">
        <f t="shared" si="19"/>
        <v>0.46030449551885694</v>
      </c>
      <c r="BJ133" s="193">
        <f t="shared" si="19"/>
        <v>0.358138327336469</v>
      </c>
      <c r="BK133" s="193">
        <f t="shared" si="19"/>
        <v>0.27293541695183843</v>
      </c>
      <c r="BL133" s="193">
        <f t="shared" si="19"/>
        <v>0.18390469415643954</v>
      </c>
      <c r="BM133" s="193">
        <f t="shared" si="19"/>
        <v>0.34812735707253017</v>
      </c>
      <c r="BN133" s="193">
        <f t="shared" si="19"/>
        <v>0.32810125984966543</v>
      </c>
      <c r="BO133" s="193">
        <f t="shared" si="19"/>
        <v>0.30862576251499463</v>
      </c>
      <c r="BP133" s="134"/>
    </row>
    <row r="134" spans="2:68" x14ac:dyDescent="0.3">
      <c r="B134" s="134"/>
      <c r="C134" s="134"/>
      <c r="D134" s="8" t="s">
        <v>184</v>
      </c>
      <c r="E134" s="8" t="s">
        <v>116</v>
      </c>
      <c r="F134" s="8" t="s">
        <v>81</v>
      </c>
      <c r="G134" s="8" t="s">
        <v>162</v>
      </c>
      <c r="H134" s="134"/>
      <c r="I134" s="181">
        <f>INDEX('CDCM per kWh'!I$6:I$38, MATCH('Discounts per kWh'!$F134, 'CDCM per kWh'!$F$6:$F$38, 0)) * 'Discounts %'!I134</f>
        <v>0.91781598660678942</v>
      </c>
      <c r="J134" s="181">
        <f>INDEX('CDCM per kWh'!J$6:J$38, MATCH('Discounts per kWh'!$F134, 'CDCM per kWh'!$F$6:$F$38, 0)) * 'Discounts %'!J134</f>
        <v>1.4180946314834699</v>
      </c>
      <c r="K134" s="181">
        <f>INDEX('CDCM per kWh'!K$6:K$38, MATCH('Discounts per kWh'!$F134, 'CDCM per kWh'!$F$6:$F$38, 0)) * 'Discounts %'!K134</f>
        <v>1.3424376366461332</v>
      </c>
      <c r="L134" s="181">
        <f>INDEX('CDCM per kWh'!L$6:L$38, MATCH('Discounts per kWh'!$F134, 'CDCM per kWh'!$F$6:$F$38, 0)) * 'Discounts %'!L134</f>
        <v>2.5340166147858199</v>
      </c>
      <c r="M134" s="181">
        <f>INDEX('CDCM per kWh'!M$6:M$38, MATCH('Discounts per kWh'!$F134, 'CDCM per kWh'!$F$6:$F$38, 0)) * 'Discounts %'!M134</f>
        <v>1.353581739270451</v>
      </c>
      <c r="N134" s="181">
        <f>INDEX('CDCM per kWh'!N$6:N$38, MATCH('Discounts per kWh'!$F134, 'CDCM per kWh'!$F$6:$F$38, 0)) * 'Discounts %'!N134</f>
        <v>2.0555442176880478</v>
      </c>
      <c r="O134" s="181">
        <f>INDEX('CDCM per kWh'!O$6:O$38, MATCH('Discounts per kWh'!$F134, 'CDCM per kWh'!$F$6:$F$38, 0)) * 'Discounts %'!O134</f>
        <v>1.814210813440841</v>
      </c>
      <c r="P134" s="181">
        <f>INDEX('CDCM per kWh'!P$6:P$38, MATCH('Discounts per kWh'!$F134, 'CDCM per kWh'!$F$6:$F$38, 0)) * 'Discounts %'!P134</f>
        <v>0.75086548786027407</v>
      </c>
      <c r="Q134" s="181">
        <f>INDEX('CDCM per kWh'!Q$6:Q$38, MATCH('Discounts per kWh'!$F134, 'CDCM per kWh'!$F$6:$F$38, 0)) * 'Discounts %'!Q134</f>
        <v>0.88606541681863016</v>
      </c>
      <c r="R134" s="181">
        <f>INDEX('CDCM per kWh'!R$6:R$38, MATCH('Discounts per kWh'!$F134, 'CDCM per kWh'!$F$6:$F$38, 0)) * 'Discounts %'!R134</f>
        <v>0.83712085666224434</v>
      </c>
      <c r="S134" s="181">
        <f>INDEX('CDCM per kWh'!S$6:S$38, MATCH('Discounts per kWh'!$F134, 'CDCM per kWh'!$F$6:$F$38, 0)) * 'Discounts %'!S134</f>
        <v>0.73779973054879899</v>
      </c>
      <c r="T134" s="181">
        <f>INDEX('CDCM per kWh'!T$6:T$38, MATCH('Discounts per kWh'!$F134, 'CDCM per kWh'!$F$6:$F$38, 0)) * 'Discounts %'!T134</f>
        <v>0.81297618026654539</v>
      </c>
      <c r="U134" s="181">
        <f>INDEX('CDCM per kWh'!U$6:U$38, MATCH('Discounts per kWh'!$F134, 'CDCM per kWh'!$F$6:$F$38, 0)) * 'Discounts %'!U134</f>
        <v>1.5920009918019711</v>
      </c>
      <c r="V134" s="181">
        <f>INDEX('CDCM per kWh'!V$6:V$38, MATCH('Discounts per kWh'!$F134, 'CDCM per kWh'!$F$6:$F$38, 0)) * 'Discounts %'!V134</f>
        <v>1.8191268290250442</v>
      </c>
      <c r="W134" s="134"/>
      <c r="X134" s="181">
        <f>INDEX('CDCM per kWh'!X$6:X$38, MATCH('Discounts per kWh'!$F134, 'CDCM per kWh'!$F$6:$F$38, 0)) * 'Discounts %'!X134</f>
        <v>1.2730905696183525</v>
      </c>
      <c r="Y134" s="181">
        <f>INDEX('CDCM per kWh'!Y$6:Y$38, MATCH('Discounts per kWh'!$F134, 'CDCM per kWh'!$F$6:$F$38, 0)) * 'Discounts %'!Y134</f>
        <v>1.89987864342988</v>
      </c>
      <c r="Z134" s="181">
        <f>INDEX('CDCM per kWh'!Z$6:Z$38, MATCH('Discounts per kWh'!$F134, 'CDCM per kWh'!$F$6:$F$38, 0)) * 'Discounts %'!Z134</f>
        <v>1.6921230820614226</v>
      </c>
      <c r="AA134" s="181">
        <f>INDEX('CDCM per kWh'!AA$6:AA$38, MATCH('Discounts per kWh'!$F134, 'CDCM per kWh'!$F$6:$F$38, 0)) * 'Discounts %'!AA134</f>
        <v>2.8391753410511886</v>
      </c>
      <c r="AB134" s="181">
        <f>INDEX('CDCM per kWh'!AB$6:AB$38, MATCH('Discounts per kWh'!$F134, 'CDCM per kWh'!$F$6:$F$38, 0)) * 'Discounts %'!AB134</f>
        <v>1.4282179567229207</v>
      </c>
      <c r="AC134" s="181">
        <f>INDEX('CDCM per kWh'!AC$6:AC$38, MATCH('Discounts per kWh'!$F134, 'CDCM per kWh'!$F$6:$F$38, 0)) * 'Discounts %'!AC134</f>
        <v>2.1375263922187928</v>
      </c>
      <c r="AD134" s="181">
        <f>INDEX('CDCM per kWh'!AD$6:AD$38, MATCH('Discounts per kWh'!$F134, 'CDCM per kWh'!$F$6:$F$38, 0)) * 'Discounts %'!AD134</f>
        <v>2.1206461207192833</v>
      </c>
      <c r="AE134" s="181">
        <f>INDEX('CDCM per kWh'!AE$6:AE$38, MATCH('Discounts per kWh'!$F134, 'CDCM per kWh'!$F$6:$F$38, 0)) * 'Discounts %'!AE134</f>
        <v>1.1549705703510147</v>
      </c>
      <c r="AF134" s="181">
        <f>INDEX('CDCM per kWh'!AF$6:AF$38, MATCH('Discounts per kWh'!$F134, 'CDCM per kWh'!$F$6:$F$38, 0)) * 'Discounts %'!AF134</f>
        <v>1.2412919455860361</v>
      </c>
      <c r="AG134" s="181">
        <f>INDEX('CDCM per kWh'!AG$6:AG$38, MATCH('Discounts per kWh'!$F134, 'CDCM per kWh'!$F$6:$F$38, 0)) * 'Discounts %'!AG134</f>
        <v>1.0379870704039749</v>
      </c>
      <c r="AH134" s="181">
        <f>INDEX('CDCM per kWh'!AH$6:AH$38, MATCH('Discounts per kWh'!$F134, 'CDCM per kWh'!$F$6:$F$38, 0)) * 'Discounts %'!AH134</f>
        <v>0.91555024889276537</v>
      </c>
      <c r="AI134" s="181">
        <f>INDEX('CDCM per kWh'!AI$6:AI$38, MATCH('Discounts per kWh'!$F134, 'CDCM per kWh'!$F$6:$F$38, 0)) * 'Discounts %'!AI134</f>
        <v>1.1443108341325674</v>
      </c>
      <c r="AJ134" s="181">
        <f>INDEX('CDCM per kWh'!AJ$6:AJ$38, MATCH('Discounts per kWh'!$F134, 'CDCM per kWh'!$F$6:$F$38, 0)) * 'Discounts %'!AJ134</f>
        <v>2.0152815641463575</v>
      </c>
      <c r="AK134" s="181">
        <f>INDEX('CDCM per kWh'!AK$6:AK$38, MATCH('Discounts per kWh'!$F134, 'CDCM per kWh'!$F$6:$F$38, 0)) * 'Discounts %'!AK134</f>
        <v>2.1456461883878535</v>
      </c>
      <c r="AL134" s="134"/>
      <c r="AM134" s="193">
        <f t="shared" si="16"/>
        <v>0.35527458301156312</v>
      </c>
      <c r="AN134" s="193">
        <f t="shared" si="16"/>
        <v>0.48178401194641007</v>
      </c>
      <c r="AO134" s="193">
        <f t="shared" si="16"/>
        <v>0.34968544541528934</v>
      </c>
      <c r="AP134" s="193">
        <f t="shared" si="16"/>
        <v>0.30515872626536877</v>
      </c>
      <c r="AQ134" s="193">
        <f t="shared" si="16"/>
        <v>7.4636217452469733E-2</v>
      </c>
      <c r="AR134" s="193">
        <f t="shared" si="18"/>
        <v>8.1982174530744967E-2</v>
      </c>
      <c r="AS134" s="193">
        <f t="shared" si="18"/>
        <v>0.30643530727844226</v>
      </c>
      <c r="AT134" s="193">
        <f t="shared" si="18"/>
        <v>0.40410508249074062</v>
      </c>
      <c r="AU134" s="193">
        <f t="shared" si="18"/>
        <v>0.3552265287674059</v>
      </c>
      <c r="AV134" s="193">
        <f t="shared" si="18"/>
        <v>0.20086621374173053</v>
      </c>
      <c r="AW134" s="193">
        <f t="shared" si="18"/>
        <v>0.17775051834396638</v>
      </c>
      <c r="AX134" s="193">
        <f t="shared" si="18"/>
        <v>0.33133465386602201</v>
      </c>
      <c r="AY134" s="193">
        <f t="shared" si="18"/>
        <v>0.42328057234438643</v>
      </c>
      <c r="AZ134" s="193">
        <f t="shared" si="18"/>
        <v>0.32651935936280929</v>
      </c>
      <c r="BA134" s="134"/>
      <c r="BB134" s="193">
        <f t="shared" si="19"/>
        <v>0.38708694138683575</v>
      </c>
      <c r="BC134" s="193">
        <f t="shared" si="19"/>
        <v>0.33974038209454005</v>
      </c>
      <c r="BD134" s="193">
        <f t="shared" si="19"/>
        <v>0.26048543028704318</v>
      </c>
      <c r="BE134" s="193">
        <f t="shared" si="19"/>
        <v>0.12042491137776593</v>
      </c>
      <c r="BF134" s="193">
        <f t="shared" si="19"/>
        <v>5.5139793399323574E-2</v>
      </c>
      <c r="BG134" s="193">
        <f t="shared" si="19"/>
        <v>3.9883440027845073E-2</v>
      </c>
      <c r="BH134" s="193">
        <f t="shared" si="19"/>
        <v>0.16890832366788486</v>
      </c>
      <c r="BI134" s="193">
        <f t="shared" si="19"/>
        <v>0.53818571904577817</v>
      </c>
      <c r="BJ134" s="193">
        <f t="shared" si="19"/>
        <v>0.40090327646781149</v>
      </c>
      <c r="BK134" s="193">
        <f t="shared" si="19"/>
        <v>0.23994888210362034</v>
      </c>
      <c r="BL134" s="193">
        <f t="shared" si="19"/>
        <v>0.24091973876400019</v>
      </c>
      <c r="BM134" s="193">
        <f t="shared" si="19"/>
        <v>0.40755764056628252</v>
      </c>
      <c r="BN134" s="193">
        <f t="shared" si="19"/>
        <v>0.26587959085708801</v>
      </c>
      <c r="BO134" s="193">
        <f t="shared" si="19"/>
        <v>0.17949235542735983</v>
      </c>
      <c r="BP134" s="134"/>
    </row>
    <row r="135" spans="2:68" x14ac:dyDescent="0.3">
      <c r="B135" s="134"/>
      <c r="C135" s="134"/>
      <c r="D135" s="8" t="s">
        <v>184</v>
      </c>
      <c r="E135" s="8" t="s">
        <v>116</v>
      </c>
      <c r="F135" s="8" t="s">
        <v>82</v>
      </c>
      <c r="G135" s="8" t="s">
        <v>162</v>
      </c>
      <c r="H135" s="134"/>
      <c r="I135" s="181">
        <f>INDEX('CDCM per kWh'!I$6:I$38, MATCH('Discounts per kWh'!$F135, 'CDCM per kWh'!$F$6:$F$38, 0)) * 'Discounts %'!I135</f>
        <v>1.8662722364179722</v>
      </c>
      <c r="J135" s="181">
        <f>INDEX('CDCM per kWh'!J$6:J$38, MATCH('Discounts per kWh'!$F135, 'CDCM per kWh'!$F$6:$F$38, 0)) * 'Discounts %'!J135</f>
        <v>2.4534433047954911</v>
      </c>
      <c r="K135" s="181">
        <f>INDEX('CDCM per kWh'!K$6:K$38, MATCH('Discounts per kWh'!$F135, 'CDCM per kWh'!$F$6:$F$38, 0)) * 'Discounts %'!K135</f>
        <v>2.0620198860432764</v>
      </c>
      <c r="L135" s="181">
        <f>INDEX('CDCM per kWh'!L$6:L$38, MATCH('Discounts per kWh'!$F135, 'CDCM per kWh'!$F$6:$F$38, 0)) * 'Discounts %'!L135</f>
        <v>3.5833837317005957</v>
      </c>
      <c r="M135" s="181">
        <f>INDEX('CDCM per kWh'!M$6:M$38, MATCH('Discounts per kWh'!$F135, 'CDCM per kWh'!$F$6:$F$38, 0)) * 'Discounts %'!M135</f>
        <v>1.8971940978476425</v>
      </c>
      <c r="N135" s="181">
        <f>INDEX('CDCM per kWh'!N$6:N$38, MATCH('Discounts per kWh'!$F135, 'CDCM per kWh'!$F$6:$F$38, 0)) * 'Discounts %'!N135</f>
        <v>2.9295899389391087</v>
      </c>
      <c r="O135" s="181">
        <f>INDEX('CDCM per kWh'!O$6:O$38, MATCH('Discounts per kWh'!$F135, 'CDCM per kWh'!$F$6:$F$38, 0)) * 'Discounts %'!O135</f>
        <v>2.7120781322142276</v>
      </c>
      <c r="P135" s="181">
        <f>INDEX('CDCM per kWh'!P$6:P$38, MATCH('Discounts per kWh'!$F135, 'CDCM per kWh'!$F$6:$F$38, 0)) * 'Discounts %'!P135</f>
        <v>1.6344230182424127</v>
      </c>
      <c r="Q135" s="181">
        <f>INDEX('CDCM per kWh'!Q$6:Q$38, MATCH('Discounts per kWh'!$F135, 'CDCM per kWh'!$F$6:$F$38, 0)) * 'Discounts %'!Q135</f>
        <v>2.6212022086748012</v>
      </c>
      <c r="R135" s="181">
        <f>INDEX('CDCM per kWh'!R$6:R$38, MATCH('Discounts per kWh'!$F135, 'CDCM per kWh'!$F$6:$F$38, 0)) * 'Discounts %'!R135</f>
        <v>1.4062810324475346</v>
      </c>
      <c r="S135" s="181">
        <f>INDEX('CDCM per kWh'!S$6:S$38, MATCH('Discounts per kWh'!$F135, 'CDCM per kWh'!$F$6:$F$38, 0)) * 'Discounts %'!S135</f>
        <v>1.5527649569780069</v>
      </c>
      <c r="T135" s="181">
        <f>INDEX('CDCM per kWh'!T$6:T$38, MATCH('Discounts per kWh'!$F135, 'CDCM per kWh'!$F$6:$F$38, 0)) * 'Discounts %'!T135</f>
        <v>1.7764134364945419</v>
      </c>
      <c r="U135" s="181">
        <f>INDEX('CDCM per kWh'!U$6:U$38, MATCH('Discounts per kWh'!$F135, 'CDCM per kWh'!$F$6:$F$38, 0)) * 'Discounts %'!U135</f>
        <v>4.0696078789900767</v>
      </c>
      <c r="V135" s="181">
        <f>INDEX('CDCM per kWh'!V$6:V$38, MATCH('Discounts per kWh'!$F135, 'CDCM per kWh'!$F$6:$F$38, 0)) * 'Discounts %'!V135</f>
        <v>2.6944817931799623</v>
      </c>
      <c r="W135" s="134"/>
      <c r="X135" s="181">
        <f>INDEX('CDCM per kWh'!X$6:X$38, MATCH('Discounts per kWh'!$F135, 'CDCM per kWh'!$F$6:$F$38, 0)) * 'Discounts %'!X135</f>
        <v>1.7098742476495257</v>
      </c>
      <c r="Y135" s="181">
        <f>INDEX('CDCM per kWh'!Y$6:Y$38, MATCH('Discounts per kWh'!$F135, 'CDCM per kWh'!$F$6:$F$38, 0)) * 'Discounts %'!Y135</f>
        <v>2.2315418103542779</v>
      </c>
      <c r="Z135" s="181">
        <f>INDEX('CDCM per kWh'!Z$6:Z$38, MATCH('Discounts per kWh'!$F135, 'CDCM per kWh'!$F$6:$F$38, 0)) * 'Discounts %'!Z135</f>
        <v>2.0106243947861633</v>
      </c>
      <c r="AA135" s="181">
        <f>INDEX('CDCM per kWh'!AA$6:AA$38, MATCH('Discounts per kWh'!$F135, 'CDCM per kWh'!$F$6:$F$38, 0)) * 'Discounts %'!AA135</f>
        <v>3.0775991813662671</v>
      </c>
      <c r="AB135" s="181">
        <f>INDEX('CDCM per kWh'!AB$6:AB$38, MATCH('Discounts per kWh'!$F135, 'CDCM per kWh'!$F$6:$F$38, 0)) * 'Discounts %'!AB135</f>
        <v>1.7487920714884342</v>
      </c>
      <c r="AC135" s="181">
        <f>INDEX('CDCM per kWh'!AC$6:AC$38, MATCH('Discounts per kWh'!$F135, 'CDCM per kWh'!$F$6:$F$38, 0)) * 'Discounts %'!AC135</f>
        <v>2.732076002555627</v>
      </c>
      <c r="AD135" s="181">
        <f>INDEX('CDCM per kWh'!AD$6:AD$38, MATCH('Discounts per kWh'!$F135, 'CDCM per kWh'!$F$6:$F$38, 0)) * 'Discounts %'!AD135</f>
        <v>2.4881017541534605</v>
      </c>
      <c r="AE135" s="181">
        <f>INDEX('CDCM per kWh'!AE$6:AE$38, MATCH('Discounts per kWh'!$F135, 'CDCM per kWh'!$F$6:$F$38, 0)) * 'Discounts %'!AE135</f>
        <v>1.4254808996970567</v>
      </c>
      <c r="AF135" s="181">
        <f>INDEX('CDCM per kWh'!AF$6:AF$38, MATCH('Discounts per kWh'!$F135, 'CDCM per kWh'!$F$6:$F$38, 0)) * 'Discounts %'!AF135</f>
        <v>1.5919847106995879</v>
      </c>
      <c r="AG135" s="181">
        <f>INDEX('CDCM per kWh'!AG$6:AG$38, MATCH('Discounts per kWh'!$F135, 'CDCM per kWh'!$F$6:$F$38, 0)) * 'Discounts %'!AG135</f>
        <v>1.3410997975820504</v>
      </c>
      <c r="AH135" s="181">
        <f>INDEX('CDCM per kWh'!AH$6:AH$38, MATCH('Discounts per kWh'!$F135, 'CDCM per kWh'!$F$6:$F$38, 0)) * 'Discounts %'!AH135</f>
        <v>1.3482067727415243</v>
      </c>
      <c r="AI135" s="181">
        <f>INDEX('CDCM per kWh'!AI$6:AI$38, MATCH('Discounts per kWh'!$F135, 'CDCM per kWh'!$F$6:$F$38, 0)) * 'Discounts %'!AI135</f>
        <v>1.7313177422016508</v>
      </c>
      <c r="AJ135" s="181">
        <f>INDEX('CDCM per kWh'!AJ$6:AJ$38, MATCH('Discounts per kWh'!$F135, 'CDCM per kWh'!$F$6:$F$38, 0)) * 'Discounts %'!AJ135</f>
        <v>2.4733183128926113</v>
      </c>
      <c r="AK135" s="181">
        <f>INDEX('CDCM per kWh'!AK$6:AK$38, MATCH('Discounts per kWh'!$F135, 'CDCM per kWh'!$F$6:$F$38, 0)) * 'Discounts %'!AK135</f>
        <v>2.5578835340783059</v>
      </c>
      <c r="AL135" s="134"/>
      <c r="AM135" s="193">
        <f t="shared" si="16"/>
        <v>-0.15639798876844657</v>
      </c>
      <c r="AN135" s="193">
        <f t="shared" si="16"/>
        <v>-0.22190149444121321</v>
      </c>
      <c r="AO135" s="193">
        <f t="shared" si="16"/>
        <v>-5.1395491257113068E-2</v>
      </c>
      <c r="AP135" s="193">
        <f t="shared" si="16"/>
        <v>-0.50578455033432856</v>
      </c>
      <c r="AQ135" s="193">
        <f t="shared" si="16"/>
        <v>-0.14840202635920829</v>
      </c>
      <c r="AR135" s="193">
        <f t="shared" si="18"/>
        <v>-0.19751393638348169</v>
      </c>
      <c r="AS135" s="193">
        <f t="shared" si="18"/>
        <v>-0.22397637806076709</v>
      </c>
      <c r="AT135" s="193">
        <f t="shared" si="18"/>
        <v>-0.20894211854535594</v>
      </c>
      <c r="AU135" s="193">
        <f t="shared" si="18"/>
        <v>-1.0292174979752133</v>
      </c>
      <c r="AV135" s="193">
        <f t="shared" si="18"/>
        <v>-6.5181234865484106E-2</v>
      </c>
      <c r="AW135" s="193">
        <f t="shared" si="18"/>
        <v>-0.20455818423648253</v>
      </c>
      <c r="AX135" s="193">
        <f t="shared" si="18"/>
        <v>-4.5095694292891064E-2</v>
      </c>
      <c r="AY135" s="193">
        <f t="shared" si="18"/>
        <v>-1.5962895660974654</v>
      </c>
      <c r="AZ135" s="193">
        <f t="shared" si="18"/>
        <v>-0.13659825910165635</v>
      </c>
      <c r="BA135" s="134"/>
      <c r="BB135" s="193">
        <f t="shared" si="19"/>
        <v>-8.3802344436430615E-2</v>
      </c>
      <c r="BC135" s="193">
        <f t="shared" si="19"/>
        <v>-9.0444924489384113E-2</v>
      </c>
      <c r="BD135" s="193">
        <f t="shared" si="19"/>
        <v>-2.49248281284686E-2</v>
      </c>
      <c r="BE135" s="193">
        <f t="shared" si="19"/>
        <v>-0.14114719165013742</v>
      </c>
      <c r="BF135" s="193">
        <f t="shared" si="19"/>
        <v>-7.8221846951542634E-2</v>
      </c>
      <c r="BG135" s="193">
        <f t="shared" si="19"/>
        <v>-6.7420335439507734E-2</v>
      </c>
      <c r="BH135" s="193">
        <f t="shared" si="19"/>
        <v>-8.2584780799772009E-2</v>
      </c>
      <c r="BI135" s="193">
        <f t="shared" si="19"/>
        <v>-0.12783845810617817</v>
      </c>
      <c r="BJ135" s="193">
        <f t="shared" si="19"/>
        <v>-0.39265093496756737</v>
      </c>
      <c r="BK135" s="193">
        <f t="shared" si="19"/>
        <v>-4.6350077517607335E-2</v>
      </c>
      <c r="BL135" s="193">
        <f t="shared" si="19"/>
        <v>-0.13173802211159757</v>
      </c>
      <c r="BM135" s="193">
        <f t="shared" si="19"/>
        <v>-2.5385810175968922E-2</v>
      </c>
      <c r="BN135" s="193">
        <f t="shared" si="19"/>
        <v>-0.39224652928812503</v>
      </c>
      <c r="BO135" s="193">
        <f t="shared" si="19"/>
        <v>-5.0695558399170469E-2</v>
      </c>
      <c r="BP135" s="134"/>
    </row>
    <row r="136" spans="2:68" x14ac:dyDescent="0.3">
      <c r="B136" s="134"/>
      <c r="C136" s="134"/>
      <c r="D136" s="8" t="s">
        <v>184</v>
      </c>
      <c r="E136" s="8" t="s">
        <v>116</v>
      </c>
      <c r="F136" s="8" t="s">
        <v>83</v>
      </c>
      <c r="G136" s="8" t="s">
        <v>162</v>
      </c>
      <c r="H136" s="134"/>
      <c r="I136" s="181">
        <f>INDEX('CDCM per kWh'!I$6:I$38, MATCH('Discounts per kWh'!$F136, 'CDCM per kWh'!$F$6:$F$38, 0)) * 'Discounts %'!I136</f>
        <v>1.4765479761862998</v>
      </c>
      <c r="J136" s="181">
        <f>INDEX('CDCM per kWh'!J$6:J$38, MATCH('Discounts per kWh'!$F136, 'CDCM per kWh'!$F$6:$F$38, 0)) * 'Discounts %'!J136</f>
        <v>2.1101710577323822</v>
      </c>
      <c r="K136" s="181">
        <f>INDEX('CDCM per kWh'!K$6:K$38, MATCH('Discounts per kWh'!$F136, 'CDCM per kWh'!$F$6:$F$38, 0)) * 'Discounts %'!K136</f>
        <v>1.8963927802704741</v>
      </c>
      <c r="L136" s="181">
        <f>INDEX('CDCM per kWh'!L$6:L$38, MATCH('Discounts per kWh'!$F136, 'CDCM per kWh'!$F$6:$F$38, 0)) * 'Discounts %'!L136</f>
        <v>2.8306029328287168</v>
      </c>
      <c r="M136" s="181">
        <f>INDEX('CDCM per kWh'!M$6:M$38, MATCH('Discounts per kWh'!$F136, 'CDCM per kWh'!$F$6:$F$38, 0)) * 'Discounts %'!M136</f>
        <v>1.4852424072116965</v>
      </c>
      <c r="N136" s="181">
        <f>INDEX('CDCM per kWh'!N$6:N$38, MATCH('Discounts per kWh'!$F136, 'CDCM per kWh'!$F$6:$F$38, 0)) * 'Discounts %'!N136</f>
        <v>2.3686064204575707</v>
      </c>
      <c r="O136" s="181">
        <f>INDEX('CDCM per kWh'!O$6:O$38, MATCH('Discounts per kWh'!$F136, 'CDCM per kWh'!$F$6:$F$38, 0)) * 'Discounts %'!O136</f>
        <v>2.4447273060754058</v>
      </c>
      <c r="P136" s="181">
        <f>INDEX('CDCM per kWh'!P$6:P$38, MATCH('Discounts per kWh'!$F136, 'CDCM per kWh'!$F$6:$F$38, 0)) * 'Discounts %'!P136</f>
        <v>0.57212494143814463</v>
      </c>
      <c r="Q136" s="181">
        <f>INDEX('CDCM per kWh'!Q$6:Q$38, MATCH('Discounts per kWh'!$F136, 'CDCM per kWh'!$F$6:$F$38, 0)) * 'Discounts %'!Q136</f>
        <v>1.1838896990141006</v>
      </c>
      <c r="R136" s="181">
        <f>INDEX('CDCM per kWh'!R$6:R$38, MATCH('Discounts per kWh'!$F136, 'CDCM per kWh'!$F$6:$F$38, 0)) * 'Discounts %'!R136</f>
        <v>1.0417946263601905</v>
      </c>
      <c r="S136" s="181">
        <f>INDEX('CDCM per kWh'!S$6:S$38, MATCH('Discounts per kWh'!$F136, 'CDCM per kWh'!$F$6:$F$38, 0)) * 'Discounts %'!S136</f>
        <v>1.1934798827377864</v>
      </c>
      <c r="T136" s="181">
        <f>INDEX('CDCM per kWh'!T$6:T$38, MATCH('Discounts per kWh'!$F136, 'CDCM per kWh'!$F$6:$F$38, 0)) * 'Discounts %'!T136</f>
        <v>1.2679444589583768</v>
      </c>
      <c r="U136" s="181">
        <f>INDEX('CDCM per kWh'!U$6:U$38, MATCH('Discounts per kWh'!$F136, 'CDCM per kWh'!$F$6:$F$38, 0)) * 'Discounts %'!U136</f>
        <v>2.0575246115878141</v>
      </c>
      <c r="V136" s="181">
        <f>INDEX('CDCM per kWh'!V$6:V$38, MATCH('Discounts per kWh'!$F136, 'CDCM per kWh'!$F$6:$F$38, 0)) * 'Discounts %'!V136</f>
        <v>2.0776367682154904</v>
      </c>
      <c r="W136" s="134"/>
      <c r="X136" s="181">
        <f>INDEX('CDCM per kWh'!X$6:X$38, MATCH('Discounts per kWh'!$F136, 'CDCM per kWh'!$F$6:$F$38, 0)) * 'Discounts %'!X136</f>
        <v>1.7098742476495254</v>
      </c>
      <c r="Y136" s="181">
        <f>INDEX('CDCM per kWh'!Y$6:Y$38, MATCH('Discounts per kWh'!$F136, 'CDCM per kWh'!$F$6:$F$38, 0)) * 'Discounts %'!Y136</f>
        <v>2.2315418103542779</v>
      </c>
      <c r="Z136" s="181">
        <f>INDEX('CDCM per kWh'!Z$6:Z$38, MATCH('Discounts per kWh'!$F136, 'CDCM per kWh'!$F$6:$F$38, 0)) * 'Discounts %'!Z136</f>
        <v>2.0106243947861633</v>
      </c>
      <c r="AA136" s="181">
        <f>INDEX('CDCM per kWh'!AA$6:AA$38, MATCH('Discounts per kWh'!$F136, 'CDCM per kWh'!$F$6:$F$38, 0)) * 'Discounts %'!AA136</f>
        <v>3.0461173647687385</v>
      </c>
      <c r="AB136" s="181">
        <f>INDEX('CDCM per kWh'!AB$6:AB$38, MATCH('Discounts per kWh'!$F136, 'CDCM per kWh'!$F$6:$F$38, 0)) * 'Discounts %'!AB136</f>
        <v>1.7487920714884344</v>
      </c>
      <c r="AC136" s="181">
        <f>INDEX('CDCM per kWh'!AC$6:AC$38, MATCH('Discounts per kWh'!$F136, 'CDCM per kWh'!$F$6:$F$38, 0)) * 'Discounts %'!AC136</f>
        <v>2.420930816545837</v>
      </c>
      <c r="AD136" s="181">
        <f>INDEX('CDCM per kWh'!AD$6:AD$38, MATCH('Discounts per kWh'!$F136, 'CDCM per kWh'!$F$6:$F$38, 0)) * 'Discounts %'!AD136</f>
        <v>2.4881017541534605</v>
      </c>
      <c r="AE136" s="181">
        <f>INDEX('CDCM per kWh'!AE$6:AE$38, MATCH('Discounts per kWh'!$F136, 'CDCM per kWh'!$F$6:$F$38, 0)) * 'Discounts %'!AE136</f>
        <v>0.73974678547872308</v>
      </c>
      <c r="AF136" s="181">
        <f>INDEX('CDCM per kWh'!AF$6:AF$38, MATCH('Discounts per kWh'!$F136, 'CDCM per kWh'!$F$6:$F$38, 0)) * 'Discounts %'!AF136</f>
        <v>1.5919847106995884</v>
      </c>
      <c r="AG136" s="181">
        <f>INDEX('CDCM per kWh'!AG$6:AG$38, MATCH('Discounts per kWh'!$F136, 'CDCM per kWh'!$F$6:$F$38, 0)) * 'Discounts %'!AG136</f>
        <v>1.3410997975820502</v>
      </c>
      <c r="AH136" s="181">
        <f>INDEX('CDCM per kWh'!AH$6:AH$38, MATCH('Discounts per kWh'!$F136, 'CDCM per kWh'!$F$6:$F$38, 0)) * 'Discounts %'!AH136</f>
        <v>1.3482067727415246</v>
      </c>
      <c r="AI136" s="181">
        <f>INDEX('CDCM per kWh'!AI$6:AI$38, MATCH('Discounts per kWh'!$F136, 'CDCM per kWh'!$F$6:$F$38, 0)) * 'Discounts %'!AI136</f>
        <v>1.7313177422016504</v>
      </c>
      <c r="AJ136" s="181">
        <f>INDEX('CDCM per kWh'!AJ$6:AJ$38, MATCH('Discounts per kWh'!$F136, 'CDCM per kWh'!$F$6:$F$38, 0)) * 'Discounts %'!AJ136</f>
        <v>2.4733183128926104</v>
      </c>
      <c r="AK136" s="181">
        <f>INDEX('CDCM per kWh'!AK$6:AK$38, MATCH('Discounts per kWh'!$F136, 'CDCM per kWh'!$F$6:$F$38, 0)) * 'Discounts %'!AK136</f>
        <v>2.5080921808959125</v>
      </c>
      <c r="AL136" s="134"/>
      <c r="AM136" s="193">
        <f t="shared" si="16"/>
        <v>0.2333262714632256</v>
      </c>
      <c r="AN136" s="193">
        <f t="shared" si="16"/>
        <v>0.12137075262189567</v>
      </c>
      <c r="AO136" s="193">
        <f t="shared" si="16"/>
        <v>0.11423161451568919</v>
      </c>
      <c r="AP136" s="193">
        <f t="shared" si="16"/>
        <v>0.21551443194002173</v>
      </c>
      <c r="AQ136" s="193">
        <f t="shared" si="16"/>
        <v>0.26354966427673787</v>
      </c>
      <c r="AR136" s="193">
        <f t="shared" si="18"/>
        <v>5.2324396088266223E-2</v>
      </c>
      <c r="AS136" s="193">
        <f t="shared" si="18"/>
        <v>4.3374448078054684E-2</v>
      </c>
      <c r="AT136" s="193">
        <f t="shared" si="18"/>
        <v>0.16762184404057845</v>
      </c>
      <c r="AU136" s="193">
        <f t="shared" si="18"/>
        <v>0.40809501168548779</v>
      </c>
      <c r="AV136" s="193">
        <f t="shared" si="18"/>
        <v>0.29930517122185973</v>
      </c>
      <c r="AW136" s="193">
        <f t="shared" si="18"/>
        <v>0.15472689000373818</v>
      </c>
      <c r="AX136" s="193">
        <f t="shared" si="18"/>
        <v>0.46337328324327354</v>
      </c>
      <c r="AY136" s="193">
        <f t="shared" si="18"/>
        <v>0.41579370130479631</v>
      </c>
      <c r="AZ136" s="193">
        <f t="shared" si="18"/>
        <v>0.43045541268042209</v>
      </c>
      <c r="BA136" s="134"/>
      <c r="BB136" s="193">
        <f t="shared" si="19"/>
        <v>0.1580214630518624</v>
      </c>
      <c r="BC136" s="193">
        <f t="shared" si="19"/>
        <v>5.7517020801300486E-2</v>
      </c>
      <c r="BD136" s="193">
        <f t="shared" si="19"/>
        <v>6.0236263132892147E-2</v>
      </c>
      <c r="BE136" s="193">
        <f t="shared" si="19"/>
        <v>7.6137288434394046E-2</v>
      </c>
      <c r="BF136" s="193">
        <f t="shared" si="19"/>
        <v>0.177445555686435</v>
      </c>
      <c r="BG136" s="193">
        <f t="shared" si="19"/>
        <v>2.2090793825577035E-2</v>
      </c>
      <c r="BH136" s="193">
        <f t="shared" si="19"/>
        <v>1.7742039355581538E-2</v>
      </c>
      <c r="BI136" s="193">
        <f t="shared" si="19"/>
        <v>0.29298118627590181</v>
      </c>
      <c r="BJ136" s="193">
        <f t="shared" si="19"/>
        <v>0.3447069537181835</v>
      </c>
      <c r="BK136" s="193">
        <f t="shared" si="19"/>
        <v>0.28729767235176529</v>
      </c>
      <c r="BL136" s="193">
        <f t="shared" si="19"/>
        <v>0.12964348393439362</v>
      </c>
      <c r="BM136" s="193">
        <f t="shared" si="19"/>
        <v>0.36545235082610572</v>
      </c>
      <c r="BN136" s="193">
        <f t="shared" si="19"/>
        <v>0.20208443629936645</v>
      </c>
      <c r="BO136" s="193">
        <f t="shared" si="19"/>
        <v>0.20718511496605152</v>
      </c>
      <c r="BP136" s="134"/>
    </row>
    <row r="137" spans="2:68" x14ac:dyDescent="0.3">
      <c r="B137" s="134"/>
      <c r="C137" s="134"/>
      <c r="D137" s="8" t="s">
        <v>184</v>
      </c>
      <c r="E137" s="8" t="s">
        <v>116</v>
      </c>
      <c r="F137" s="8" t="s">
        <v>84</v>
      </c>
      <c r="G137" s="8" t="s">
        <v>162</v>
      </c>
      <c r="H137" s="134"/>
      <c r="I137" s="181">
        <f>INDEX('CDCM per kWh'!I$6:I$38, MATCH('Discounts per kWh'!$F137, 'CDCM per kWh'!$F$6:$F$38, 0)) * 'Discounts %'!I137</f>
        <v>1.7142213305744565</v>
      </c>
      <c r="J137" s="181">
        <f>INDEX('CDCM per kWh'!J$6:J$38, MATCH('Discounts per kWh'!$F137, 'CDCM per kWh'!$F$6:$F$38, 0)) * 'Discounts %'!J137</f>
        <v>1.9342641681042734</v>
      </c>
      <c r="K137" s="181">
        <f>INDEX('CDCM per kWh'!K$6:K$38, MATCH('Discounts per kWh'!$F137, 'CDCM per kWh'!$F$6:$F$38, 0)) * 'Discounts %'!K137</f>
        <v>1.6701093576485724</v>
      </c>
      <c r="L137" s="181">
        <f>INDEX('CDCM per kWh'!L$6:L$38, MATCH('Discounts per kWh'!$F137, 'CDCM per kWh'!$F$6:$F$38, 0)) * 'Discounts %'!L137</f>
        <v>3.1564275970381552</v>
      </c>
      <c r="M137" s="181">
        <f>INDEX('CDCM per kWh'!M$6:M$38, MATCH('Discounts per kWh'!$F137, 'CDCM per kWh'!$F$6:$F$38, 0)) * 'Discounts %'!M137</f>
        <v>1.5565814696872897</v>
      </c>
      <c r="N137" s="181">
        <f>INDEX('CDCM per kWh'!N$6:N$38, MATCH('Discounts per kWh'!$F137, 'CDCM per kWh'!$F$6:$F$38, 0)) * 'Discounts %'!N137</f>
        <v>2.3792028581552254</v>
      </c>
      <c r="O137" s="181">
        <f>INDEX('CDCM per kWh'!O$6:O$38, MATCH('Discounts per kWh'!$F137, 'CDCM per kWh'!$F$6:$F$38, 0)) * 'Discounts %'!O137</f>
        <v>2.4245221717863537</v>
      </c>
      <c r="P137" s="181">
        <f>INDEX('CDCM per kWh'!P$6:P$38, MATCH('Discounts per kWh'!$F137, 'CDCM per kWh'!$F$6:$F$38, 0)) * 'Discounts %'!P137</f>
        <v>1.4694228139829926</v>
      </c>
      <c r="Q137" s="181">
        <f>INDEX('CDCM per kWh'!Q$6:Q$38, MATCH('Discounts per kWh'!$F137, 'CDCM per kWh'!$F$6:$F$38, 0)) * 'Discounts %'!Q137</f>
        <v>1.4362193436133206</v>
      </c>
      <c r="R137" s="181">
        <f>INDEX('CDCM per kWh'!R$6:R$38, MATCH('Discounts per kWh'!$F137, 'CDCM per kWh'!$F$6:$F$38, 0)) * 'Discounts %'!R137</f>
        <v>1.4220171180696712</v>
      </c>
      <c r="S137" s="181">
        <f>INDEX('CDCM per kWh'!S$6:S$38, MATCH('Discounts per kWh'!$F137, 'CDCM per kWh'!$F$6:$F$38, 0)) * 'Discounts %'!S137</f>
        <v>1.3841818612966141</v>
      </c>
      <c r="T137" s="181">
        <f>INDEX('CDCM per kWh'!T$6:T$38, MATCH('Discounts per kWh'!$F137, 'CDCM per kWh'!$F$6:$F$38, 0)) * 'Discounts %'!T137</f>
        <v>1.644903252608432</v>
      </c>
      <c r="U137" s="181">
        <f>INDEX('CDCM per kWh'!U$6:U$38, MATCH('Discounts per kWh'!$F137, 'CDCM per kWh'!$F$6:$F$38, 0)) * 'Discounts %'!U137</f>
        <v>2.2886394183558387</v>
      </c>
      <c r="V137" s="181">
        <f>INDEX('CDCM per kWh'!V$6:V$38, MATCH('Discounts per kWh'!$F137, 'CDCM per kWh'!$F$6:$F$38, 0)) * 'Discounts %'!V137</f>
        <v>2.2730986272463252</v>
      </c>
      <c r="W137" s="134"/>
      <c r="X137" s="181">
        <f>INDEX('CDCM per kWh'!X$6:X$38, MATCH('Discounts per kWh'!$F137, 'CDCM per kWh'!$F$6:$F$38, 0)) * 'Discounts %'!X137</f>
        <v>1.709874247649525</v>
      </c>
      <c r="Y137" s="181">
        <f>INDEX('CDCM per kWh'!Y$6:Y$38, MATCH('Discounts per kWh'!$F137, 'CDCM per kWh'!$F$6:$F$38, 0)) * 'Discounts %'!Y137</f>
        <v>2.2173720616077506</v>
      </c>
      <c r="Z137" s="181">
        <f>INDEX('CDCM per kWh'!Z$6:Z$38, MATCH('Discounts per kWh'!$F137, 'CDCM per kWh'!$F$6:$F$38, 0)) * 'Discounts %'!Z137</f>
        <v>1.9294343470722253</v>
      </c>
      <c r="AA137" s="181">
        <f>INDEX('CDCM per kWh'!AA$6:AA$38, MATCH('Discounts per kWh'!$F137, 'CDCM per kWh'!$F$6:$F$38, 0)) * 'Discounts %'!AA137</f>
        <v>3.0775991813662675</v>
      </c>
      <c r="AB137" s="181">
        <f>INDEX('CDCM per kWh'!AB$6:AB$38, MATCH('Discounts per kWh'!$F137, 'CDCM per kWh'!$F$6:$F$38, 0)) * 'Discounts %'!AB137</f>
        <v>1.7487920714884342</v>
      </c>
      <c r="AC137" s="181">
        <f>INDEX('CDCM per kWh'!AC$6:AC$38, MATCH('Discounts per kWh'!$F137, 'CDCM per kWh'!$F$6:$F$38, 0)) * 'Discounts %'!AC137</f>
        <v>2.431378547748722</v>
      </c>
      <c r="AD137" s="181">
        <f>INDEX('CDCM per kWh'!AD$6:AD$38, MATCH('Discounts per kWh'!$F137, 'CDCM per kWh'!$F$6:$F$38, 0)) * 'Discounts %'!AD137</f>
        <v>2.4881017541534605</v>
      </c>
      <c r="AE137" s="181">
        <f>INDEX('CDCM per kWh'!AE$6:AE$38, MATCH('Discounts per kWh'!$F137, 'CDCM per kWh'!$F$6:$F$38, 0)) * 'Discounts %'!AE137</f>
        <v>1.4254808996970567</v>
      </c>
      <c r="AF137" s="181">
        <f>INDEX('CDCM per kWh'!AF$6:AF$38, MATCH('Discounts per kWh'!$F137, 'CDCM per kWh'!$F$6:$F$38, 0)) * 'Discounts %'!AF137</f>
        <v>1.5919847106995879</v>
      </c>
      <c r="AG137" s="181">
        <f>INDEX('CDCM per kWh'!AG$6:AG$38, MATCH('Discounts per kWh'!$F137, 'CDCM per kWh'!$F$6:$F$38, 0)) * 'Discounts %'!AG137</f>
        <v>1.3410997975820502</v>
      </c>
      <c r="AH137" s="181">
        <f>INDEX('CDCM per kWh'!AH$6:AH$38, MATCH('Discounts per kWh'!$F137, 'CDCM per kWh'!$F$6:$F$38, 0)) * 'Discounts %'!AH137</f>
        <v>1.3482067727415246</v>
      </c>
      <c r="AI137" s="181">
        <f>INDEX('CDCM per kWh'!AI$6:AI$38, MATCH('Discounts per kWh'!$F137, 'CDCM per kWh'!$F$6:$F$38, 0)) * 'Discounts %'!AI137</f>
        <v>1.7313177422016504</v>
      </c>
      <c r="AJ137" s="181">
        <f>INDEX('CDCM per kWh'!AJ$6:AJ$38, MATCH('Discounts per kWh'!$F137, 'CDCM per kWh'!$F$6:$F$38, 0)) * 'Discounts %'!AJ137</f>
        <v>2.4733183128926113</v>
      </c>
      <c r="AK137" s="181">
        <f>INDEX('CDCM per kWh'!AK$6:AK$38, MATCH('Discounts per kWh'!$F137, 'CDCM per kWh'!$F$6:$F$38, 0)) * 'Discounts %'!AK137</f>
        <v>2.5578835340783064</v>
      </c>
      <c r="AL137" s="134"/>
      <c r="AM137" s="193">
        <f t="shared" si="16"/>
        <v>-4.3470829249314669E-3</v>
      </c>
      <c r="AN137" s="193">
        <f t="shared" si="16"/>
        <v>0.2831078935034772</v>
      </c>
      <c r="AO137" s="193">
        <f t="shared" si="16"/>
        <v>0.2593249894236529</v>
      </c>
      <c r="AP137" s="193">
        <f t="shared" si="16"/>
        <v>-7.8828415671887697E-2</v>
      </c>
      <c r="AQ137" s="193">
        <f t="shared" si="16"/>
        <v>0.19221060180114447</v>
      </c>
      <c r="AR137" s="193">
        <f t="shared" si="18"/>
        <v>5.217568959349661E-2</v>
      </c>
      <c r="AS137" s="193">
        <f t="shared" si="18"/>
        <v>6.3579582367106813E-2</v>
      </c>
      <c r="AT137" s="193">
        <f t="shared" si="18"/>
        <v>-4.3941914285935857E-2</v>
      </c>
      <c r="AU137" s="193">
        <f t="shared" si="18"/>
        <v>0.15576536708626731</v>
      </c>
      <c r="AV137" s="193">
        <f t="shared" si="18"/>
        <v>-8.0917320487621014E-2</v>
      </c>
      <c r="AW137" s="193">
        <f t="shared" si="18"/>
        <v>-3.5975088555089574E-2</v>
      </c>
      <c r="AX137" s="193">
        <f t="shared" si="18"/>
        <v>8.6414489593218402E-2</v>
      </c>
      <c r="AY137" s="193">
        <f t="shared" si="18"/>
        <v>0.18467889453677255</v>
      </c>
      <c r="AZ137" s="193">
        <f t="shared" si="18"/>
        <v>0.28478490683198121</v>
      </c>
      <c r="BA137" s="134"/>
      <c r="BB137" s="193">
        <f t="shared" si="19"/>
        <v>-2.5358936138513144E-3</v>
      </c>
      <c r="BC137" s="193">
        <f t="shared" si="19"/>
        <v>0.14636464768974372</v>
      </c>
      <c r="BD137" s="193">
        <f t="shared" si="19"/>
        <v>0.15527425688385404</v>
      </c>
      <c r="BE137" s="193">
        <f t="shared" si="19"/>
        <v>-2.4973934376272915E-2</v>
      </c>
      <c r="BF137" s="193">
        <f t="shared" si="19"/>
        <v>0.1234825195752579</v>
      </c>
      <c r="BG137" s="193">
        <f t="shared" si="19"/>
        <v>2.1929903713192551E-2</v>
      </c>
      <c r="BH137" s="193">
        <f t="shared" si="19"/>
        <v>2.6223551637089084E-2</v>
      </c>
      <c r="BI137" s="193">
        <f t="shared" si="19"/>
        <v>-2.9904200389285946E-2</v>
      </c>
      <c r="BJ137" s="193">
        <f t="shared" si="19"/>
        <v>0.10845513798357856</v>
      </c>
      <c r="BK137" s="193">
        <f t="shared" si="19"/>
        <v>-5.6903197197416926E-2</v>
      </c>
      <c r="BL137" s="193">
        <f t="shared" si="19"/>
        <v>-2.5990145920125253E-2</v>
      </c>
      <c r="BM137" s="193">
        <f t="shared" si="19"/>
        <v>5.2534694339126164E-2</v>
      </c>
      <c r="BN137" s="193">
        <f t="shared" si="19"/>
        <v>8.0693748895335413E-2</v>
      </c>
      <c r="BO137" s="193">
        <f t="shared" si="19"/>
        <v>0.12528488795797438</v>
      </c>
      <c r="BP137" s="134"/>
    </row>
    <row r="138" spans="2:68" x14ac:dyDescent="0.3">
      <c r="B138" s="134"/>
      <c r="C138" s="134"/>
      <c r="D138" s="8" t="s">
        <v>184</v>
      </c>
      <c r="E138" s="8" t="s">
        <v>116</v>
      </c>
      <c r="F138" s="8" t="s">
        <v>85</v>
      </c>
      <c r="G138" s="8" t="s">
        <v>162</v>
      </c>
      <c r="H138" s="134"/>
      <c r="I138" s="181">
        <f>INDEX('CDCM per kWh'!I$6:I$38, MATCH('Discounts per kWh'!$F138, 'CDCM per kWh'!$F$6:$F$38, 0)) * 'Discounts %'!I138</f>
        <v>1.2476954354350829</v>
      </c>
      <c r="J138" s="181">
        <f>INDEX('CDCM per kWh'!J$6:J$38, MATCH('Discounts per kWh'!$F138, 'CDCM per kWh'!$F$6:$F$38, 0)) * 'Discounts %'!J138</f>
        <v>1.4844344191445225</v>
      </c>
      <c r="K138" s="181">
        <f>INDEX('CDCM per kWh'!K$6:K$38, MATCH('Discounts per kWh'!$F138, 'CDCM per kWh'!$F$6:$F$38, 0)) * 'Discounts %'!K138</f>
        <v>1.3510403148689547</v>
      </c>
      <c r="L138" s="181">
        <f>INDEX('CDCM per kWh'!L$6:L$38, MATCH('Discounts per kWh'!$F138, 'CDCM per kWh'!$F$6:$F$38, 0)) * 'Discounts %'!L138</f>
        <v>2.234069640172279</v>
      </c>
      <c r="M138" s="181">
        <f>INDEX('CDCM per kWh'!M$6:M$38, MATCH('Discounts per kWh'!$F138, 'CDCM per kWh'!$F$6:$F$38, 0)) * 'Discounts %'!M138</f>
        <v>1.3394432746392821</v>
      </c>
      <c r="N138" s="181">
        <f>INDEX('CDCM per kWh'!N$6:N$38, MATCH('Discounts per kWh'!$F138, 'CDCM per kWh'!$F$6:$F$38, 0)) * 'Discounts %'!N138</f>
        <v>2.2471297426191383</v>
      </c>
      <c r="O138" s="181">
        <f>INDEX('CDCM per kWh'!O$6:O$38, MATCH('Discounts per kWh'!$F138, 'CDCM per kWh'!$F$6:$F$38, 0)) * 'Discounts %'!O138</f>
        <v>2.1040886660230926</v>
      </c>
      <c r="P138" s="181">
        <f>INDEX('CDCM per kWh'!P$6:P$38, MATCH('Discounts per kWh'!$F138, 'CDCM per kWh'!$F$6:$F$38, 0)) * 'Discounts %'!P138</f>
        <v>1.1545764602553037</v>
      </c>
      <c r="Q138" s="181">
        <f>INDEX('CDCM per kWh'!Q$6:Q$38, MATCH('Discounts per kWh'!$F138, 'CDCM per kWh'!$F$6:$F$38, 0)) * 'Discounts %'!Q138</f>
        <v>1.0137349056985245</v>
      </c>
      <c r="R138" s="181">
        <f>INDEX('CDCM per kWh'!R$6:R$38, MATCH('Discounts per kWh'!$F138, 'CDCM per kWh'!$F$6:$F$38, 0)) * 'Discounts %'!R138</f>
        <v>0.94432626783509921</v>
      </c>
      <c r="S138" s="181">
        <f>INDEX('CDCM per kWh'!S$6:S$38, MATCH('Discounts per kWh'!$F138, 'CDCM per kWh'!$F$6:$F$38, 0)) * 'Discounts %'!S138</f>
        <v>1.0639611199916807</v>
      </c>
      <c r="T138" s="181">
        <f>INDEX('CDCM per kWh'!T$6:T$38, MATCH('Discounts per kWh'!$F138, 'CDCM per kWh'!$F$6:$F$38, 0)) * 'Discounts %'!T138</f>
        <v>1.3681488474345678</v>
      </c>
      <c r="U138" s="181">
        <f>INDEX('CDCM per kWh'!U$6:U$38, MATCH('Discounts per kWh'!$F138, 'CDCM per kWh'!$F$6:$F$38, 0)) * 'Discounts %'!U138</f>
        <v>1.78868159761408</v>
      </c>
      <c r="V138" s="181">
        <f>INDEX('CDCM per kWh'!V$6:V$38, MATCH('Discounts per kWh'!$F138, 'CDCM per kWh'!$F$6:$F$38, 0)) * 'Discounts %'!V138</f>
        <v>1.8611366260145756</v>
      </c>
      <c r="W138" s="134"/>
      <c r="X138" s="181">
        <f>INDEX('CDCM per kWh'!X$6:X$38, MATCH('Discounts per kWh'!$F138, 'CDCM per kWh'!$F$6:$F$38, 0)) * 'Discounts %'!X138</f>
        <v>1.4162261248701611</v>
      </c>
      <c r="Y138" s="181">
        <f>INDEX('CDCM per kWh'!Y$6:Y$38, MATCH('Discounts per kWh'!$F138, 'CDCM per kWh'!$F$6:$F$38, 0)) * 'Discounts %'!Y138</f>
        <v>1.8830185773778105</v>
      </c>
      <c r="Z138" s="181">
        <f>INDEX('CDCM per kWh'!Z$6:Z$38, MATCH('Discounts per kWh'!$F138, 'CDCM per kWh'!$F$6:$F$38, 0)) * 'Discounts %'!Z138</f>
        <v>1.7298839989209702</v>
      </c>
      <c r="AA138" s="181">
        <f>INDEX('CDCM per kWh'!AA$6:AA$38, MATCH('Discounts per kWh'!$F138, 'CDCM per kWh'!$F$6:$F$38, 0)) * 'Discounts %'!AA138</f>
        <v>2.4794053614263794</v>
      </c>
      <c r="AB138" s="181">
        <f>INDEX('CDCM per kWh'!AB$6:AB$38, MATCH('Discounts per kWh'!$F138, 'CDCM per kWh'!$F$6:$F$38, 0)) * 'Discounts %'!AB138</f>
        <v>1.5165556151740411</v>
      </c>
      <c r="AC138" s="181">
        <f>INDEX('CDCM per kWh'!AC$6:AC$38, MATCH('Discounts per kWh'!$F138, 'CDCM per kWh'!$F$6:$F$38, 0)) * 'Discounts %'!AC138</f>
        <v>2.3253146453176829</v>
      </c>
      <c r="AD138" s="181">
        <f>INDEX('CDCM per kWh'!AD$6:AD$38, MATCH('Discounts per kWh'!$F138, 'CDCM per kWh'!$F$6:$F$38, 0)) * 'Discounts %'!AD138</f>
        <v>2.2123823642042928</v>
      </c>
      <c r="AE138" s="181">
        <f>INDEX('CDCM per kWh'!AE$6:AE$38, MATCH('Discounts per kWh'!$F138, 'CDCM per kWh'!$F$6:$F$38, 0)) * 'Discounts %'!AE138</f>
        <v>1.265423584636296</v>
      </c>
      <c r="AF138" s="181">
        <f>INDEX('CDCM per kWh'!AF$6:AF$38, MATCH('Discounts per kWh'!$F138, 'CDCM per kWh'!$F$6:$F$38, 0)) * 'Discounts %'!AF138</f>
        <v>1.3324057060481527</v>
      </c>
      <c r="AG138" s="181">
        <f>INDEX('CDCM per kWh'!AG$6:AG$38, MATCH('Discounts per kWh'!$F138, 'CDCM per kWh'!$F$6:$F$38, 0)) * 'Discounts %'!AG138</f>
        <v>1.1134180833517506</v>
      </c>
      <c r="AH138" s="181">
        <f>INDEX('CDCM per kWh'!AH$6:AH$38, MATCH('Discounts per kWh'!$F138, 'CDCM per kWh'!$F$6:$F$38, 0)) * 'Discounts %'!AH138</f>
        <v>1.04409476842774</v>
      </c>
      <c r="AI138" s="181">
        <f>INDEX('CDCM per kWh'!AI$6:AI$38, MATCH('Discounts per kWh'!$F138, 'CDCM per kWh'!$F$6:$F$38, 0)) * 'Discounts %'!AI138</f>
        <v>1.3166816917691462</v>
      </c>
      <c r="AJ138" s="181">
        <f>INDEX('CDCM per kWh'!AJ$6:AJ$38, MATCH('Discounts per kWh'!$F138, 'CDCM per kWh'!$F$6:$F$38, 0)) * 'Discounts %'!AJ138</f>
        <v>2.1611829497482824</v>
      </c>
      <c r="AK138" s="181">
        <f>INDEX('CDCM per kWh'!AK$6:AK$38, MATCH('Discounts per kWh'!$F138, 'CDCM per kWh'!$F$6:$F$38, 0)) * 'Discounts %'!AK138</f>
        <v>2.2948992542947955</v>
      </c>
      <c r="AL138" s="134"/>
      <c r="AM138" s="193">
        <f t="shared" si="16"/>
        <v>0.16853068943507821</v>
      </c>
      <c r="AN138" s="193">
        <f t="shared" si="16"/>
        <v>0.39858415823328808</v>
      </c>
      <c r="AO138" s="193">
        <f t="shared" si="16"/>
        <v>0.37884368405201552</v>
      </c>
      <c r="AP138" s="193">
        <f t="shared" si="16"/>
        <v>0.2453357212541003</v>
      </c>
      <c r="AQ138" s="193">
        <f t="shared" si="16"/>
        <v>0.17711234053475899</v>
      </c>
      <c r="AR138" s="193">
        <f t="shared" si="18"/>
        <v>7.8184902698544612E-2</v>
      </c>
      <c r="AS138" s="193">
        <f t="shared" si="18"/>
        <v>0.10829369818120016</v>
      </c>
      <c r="AT138" s="193">
        <f t="shared" si="18"/>
        <v>0.11084712438099231</v>
      </c>
      <c r="AU138" s="193">
        <f t="shared" si="18"/>
        <v>0.31867080034962814</v>
      </c>
      <c r="AV138" s="193">
        <f t="shared" si="18"/>
        <v>0.16909181551665142</v>
      </c>
      <c r="AW138" s="193">
        <f t="shared" si="18"/>
        <v>-1.9866351563940787E-2</v>
      </c>
      <c r="AX138" s="193">
        <f t="shared" si="18"/>
        <v>-5.1467155665421593E-2</v>
      </c>
      <c r="AY138" s="193">
        <f t="shared" si="18"/>
        <v>0.37250135213420243</v>
      </c>
      <c r="AZ138" s="193">
        <f t="shared" si="18"/>
        <v>0.43376262828021983</v>
      </c>
      <c r="BA138" s="134"/>
      <c r="BB138" s="193">
        <f t="shared" si="19"/>
        <v>0.13507358017728902</v>
      </c>
      <c r="BC138" s="193">
        <f t="shared" si="19"/>
        <v>0.26850910561814617</v>
      </c>
      <c r="BD138" s="193">
        <f t="shared" si="19"/>
        <v>0.28040886706534868</v>
      </c>
      <c r="BE138" s="193">
        <f t="shared" si="19"/>
        <v>0.10981561041901154</v>
      </c>
      <c r="BF138" s="193">
        <f t="shared" si="19"/>
        <v>0.13222832492287223</v>
      </c>
      <c r="BG138" s="193">
        <f t="shared" si="19"/>
        <v>3.479323032208026E-2</v>
      </c>
      <c r="BH138" s="193">
        <f t="shared" si="19"/>
        <v>5.1468219913890084E-2</v>
      </c>
      <c r="BI138" s="193">
        <f t="shared" si="19"/>
        <v>9.600674203636668E-2</v>
      </c>
      <c r="BJ138" s="193">
        <f t="shared" si="19"/>
        <v>0.31435318894345926</v>
      </c>
      <c r="BK138" s="193">
        <f t="shared" si="19"/>
        <v>0.17906079845083658</v>
      </c>
      <c r="BL138" s="193">
        <f t="shared" si="19"/>
        <v>-1.8672065351500931E-2</v>
      </c>
      <c r="BM138" s="193">
        <f t="shared" si="19"/>
        <v>-3.761809671654387E-2</v>
      </c>
      <c r="BN138" s="193">
        <f t="shared" si="19"/>
        <v>0.20825470146899341</v>
      </c>
      <c r="BO138" s="193">
        <f t="shared" si="19"/>
        <v>0.23306329165585007</v>
      </c>
      <c r="BP138" s="134"/>
    </row>
    <row r="139" spans="2:68" x14ac:dyDescent="0.3">
      <c r="B139" s="134"/>
      <c r="C139" s="134"/>
      <c r="D139" s="8" t="s">
        <v>184</v>
      </c>
      <c r="E139" s="8" t="s">
        <v>116</v>
      </c>
      <c r="F139" s="8" t="s">
        <v>86</v>
      </c>
      <c r="G139" s="8" t="s">
        <v>162</v>
      </c>
      <c r="H139" s="134"/>
      <c r="I139" s="181">
        <f>INDEX('CDCM per kWh'!I$6:I$38, MATCH('Discounts per kWh'!$F139, 'CDCM per kWh'!$F$6:$F$38, 0)) * 'Discounts %'!I139</f>
        <v>0.80867178229458236</v>
      </c>
      <c r="J139" s="181">
        <f>INDEX('CDCM per kWh'!J$6:J$38, MATCH('Discounts per kWh'!$F139, 'CDCM per kWh'!$F$6:$F$38, 0)) * 'Discounts %'!J139</f>
        <v>1.2205161902444794</v>
      </c>
      <c r="K139" s="181">
        <f>INDEX('CDCM per kWh'!K$6:K$38, MATCH('Discounts per kWh'!$F139, 'CDCM per kWh'!$F$6:$F$38, 0)) * 'Discounts %'!K139</f>
        <v>1.1362856593470803</v>
      </c>
      <c r="L139" s="181">
        <f>INDEX('CDCM per kWh'!L$6:L$38, MATCH('Discounts per kWh'!$F139, 'CDCM per kWh'!$F$6:$F$38, 0)) * 'Discounts %'!L139</f>
        <v>3.0362078582836181</v>
      </c>
      <c r="M139" s="181">
        <f>INDEX('CDCM per kWh'!M$6:M$38, MATCH('Discounts per kWh'!$F139, 'CDCM per kWh'!$F$6:$F$38, 0)) * 'Discounts %'!M139</f>
        <v>1.2209334413558954</v>
      </c>
      <c r="N139" s="181">
        <f>INDEX('CDCM per kWh'!N$6:N$38, MATCH('Discounts per kWh'!$F139, 'CDCM per kWh'!$F$6:$F$38, 0)) * 'Discounts %'!N139</f>
        <v>1.934053519263863</v>
      </c>
      <c r="O139" s="181">
        <f>INDEX('CDCM per kWh'!O$6:O$38, MATCH('Discounts per kWh'!$F139, 'CDCM per kWh'!$F$6:$F$38, 0)) * 'Discounts %'!O139</f>
        <v>1.5052876258119643</v>
      </c>
      <c r="P139" s="181">
        <f>INDEX('CDCM per kWh'!P$6:P$38, MATCH('Discounts per kWh'!$F139, 'CDCM per kWh'!$F$6:$F$38, 0)) * 'Discounts %'!P139</f>
        <v>1.0737472737003431</v>
      </c>
      <c r="Q139" s="181">
        <f>INDEX('CDCM per kWh'!Q$6:Q$38, MATCH('Discounts per kWh'!$F139, 'CDCM per kWh'!$F$6:$F$38, 0)) * 'Discounts %'!Q139</f>
        <v>0.84456220237739688</v>
      </c>
      <c r="R139" s="181">
        <f>INDEX('CDCM per kWh'!R$6:R$38, MATCH('Discounts per kWh'!$F139, 'CDCM per kWh'!$F$6:$F$38, 0)) * 'Discounts %'!R139</f>
        <v>0.68404769648026309</v>
      </c>
      <c r="S139" s="181">
        <f>INDEX('CDCM per kWh'!S$6:S$38, MATCH('Discounts per kWh'!$F139, 'CDCM per kWh'!$F$6:$F$38, 0)) * 'Discounts %'!S139</f>
        <v>0.7099765697592878</v>
      </c>
      <c r="T139" s="181">
        <f>INDEX('CDCM per kWh'!T$6:T$38, MATCH('Discounts per kWh'!$F139, 'CDCM per kWh'!$F$6:$F$38, 0)) * 'Discounts %'!T139</f>
        <v>0.85009399139891417</v>
      </c>
      <c r="U139" s="181">
        <f>INDEX('CDCM per kWh'!U$6:U$38, MATCH('Discounts per kWh'!$F139, 'CDCM per kWh'!$F$6:$F$38, 0)) * 'Discounts %'!U139</f>
        <v>1.3916175776644715</v>
      </c>
      <c r="V139" s="181">
        <f>INDEX('CDCM per kWh'!V$6:V$38, MATCH('Discounts per kWh'!$F139, 'CDCM per kWh'!$F$6:$F$38, 0)) * 'Discounts %'!V139</f>
        <v>1.5457769366736653</v>
      </c>
      <c r="W139" s="134"/>
      <c r="X139" s="181">
        <f>INDEX('CDCM per kWh'!X$6:X$38, MATCH('Discounts per kWh'!$F139, 'CDCM per kWh'!$F$6:$F$38, 0)) * 'Discounts %'!X139</f>
        <v>1.2730905696183525</v>
      </c>
      <c r="Y139" s="181">
        <f>INDEX('CDCM per kWh'!Y$6:Y$38, MATCH('Discounts per kWh'!$F139, 'CDCM per kWh'!$F$6:$F$38, 0)) * 'Discounts %'!Y139</f>
        <v>1.644485220660743</v>
      </c>
      <c r="Z139" s="181">
        <f>INDEX('CDCM per kWh'!Z$6:Z$38, MATCH('Discounts per kWh'!$F139, 'CDCM per kWh'!$F$6:$F$38, 0)) * 'Discounts %'!Z139</f>
        <v>1.5594522368620847</v>
      </c>
      <c r="AA139" s="181">
        <f>INDEX('CDCM per kWh'!AA$6:AA$38, MATCH('Discounts per kWh'!$F139, 'CDCM per kWh'!$F$6:$F$38, 0)) * 'Discounts %'!AA139</f>
        <v>2.9618531049506025</v>
      </c>
      <c r="AB139" s="181">
        <f>INDEX('CDCM per kWh'!AB$6:AB$38, MATCH('Discounts per kWh'!$F139, 'CDCM per kWh'!$F$6:$F$38, 0)) * 'Discounts %'!AB139</f>
        <v>1.428217956722921</v>
      </c>
      <c r="AC139" s="181">
        <f>INDEX('CDCM per kWh'!AC$6:AC$38, MATCH('Discounts per kWh'!$F139, 'CDCM per kWh'!$F$6:$F$38, 0)) * 'Discounts %'!AC139</f>
        <v>2.0112187336934362</v>
      </c>
      <c r="AD139" s="181">
        <f>INDEX('CDCM per kWh'!AD$6:AD$38, MATCH('Discounts per kWh'!$F139, 'CDCM per kWh'!$F$6:$F$38, 0)) * 'Discounts %'!AD139</f>
        <v>2.1166280992244011</v>
      </c>
      <c r="AE139" s="181">
        <f>INDEX('CDCM per kWh'!AE$6:AE$38, MATCH('Discounts per kWh'!$F139, 'CDCM per kWh'!$F$6:$F$38, 0)) * 'Discounts %'!AE139</f>
        <v>1.2011235855077613</v>
      </c>
      <c r="AF139" s="181">
        <f>INDEX('CDCM per kWh'!AF$6:AF$38, MATCH('Discounts per kWh'!$F139, 'CDCM per kWh'!$F$6:$F$38, 0)) * 'Discounts %'!AF139</f>
        <v>1.2412919455860363</v>
      </c>
      <c r="AG139" s="181">
        <f>INDEX('CDCM per kWh'!AG$6:AG$38, MATCH('Discounts per kWh'!$F139, 'CDCM per kWh'!$F$6:$F$38, 0)) * 'Discounts %'!AG139</f>
        <v>1.0379870704039751</v>
      </c>
      <c r="AH139" s="181">
        <f>INDEX('CDCM per kWh'!AH$6:AH$38, MATCH('Discounts per kWh'!$F139, 'CDCM per kWh'!$F$6:$F$38, 0)) * 'Discounts %'!AH139</f>
        <v>0.91555024889276515</v>
      </c>
      <c r="AI139" s="181">
        <f>INDEX('CDCM per kWh'!AI$6:AI$38, MATCH('Discounts per kWh'!$F139, 'CDCM per kWh'!$F$6:$F$38, 0)) * 'Discounts %'!AI139</f>
        <v>1.1443108341325672</v>
      </c>
      <c r="AJ139" s="181">
        <f>INDEX('CDCM per kWh'!AJ$6:AJ$38, MATCH('Discounts per kWh'!$F139, 'CDCM per kWh'!$F$6:$F$38, 0)) * 'Discounts %'!AJ139</f>
        <v>2.015281564146358</v>
      </c>
      <c r="AK139" s="181">
        <f>INDEX('CDCM per kWh'!AK$6:AK$38, MATCH('Discounts per kWh'!$F139, 'CDCM per kWh'!$F$6:$F$38, 0)) * 'Discounts %'!AK139</f>
        <v>2.1456461883878535</v>
      </c>
      <c r="AL139" s="134"/>
      <c r="AM139" s="193">
        <f t="shared" si="16"/>
        <v>0.46441878732377018</v>
      </c>
      <c r="AN139" s="193">
        <f t="shared" si="16"/>
        <v>0.42396903041626355</v>
      </c>
      <c r="AO139" s="193">
        <f t="shared" si="16"/>
        <v>0.42316657751500442</v>
      </c>
      <c r="AP139" s="193">
        <f t="shared" si="16"/>
        <v>-7.4354753333015555E-2</v>
      </c>
      <c r="AQ139" s="193">
        <f t="shared" si="16"/>
        <v>0.20728451536702552</v>
      </c>
      <c r="AR139" s="193">
        <f t="shared" si="18"/>
        <v>7.7165214429573137E-2</v>
      </c>
      <c r="AS139" s="193">
        <f t="shared" si="18"/>
        <v>0.6113404734124368</v>
      </c>
      <c r="AT139" s="193">
        <f t="shared" si="18"/>
        <v>0.12737631180741826</v>
      </c>
      <c r="AU139" s="193">
        <f t="shared" si="18"/>
        <v>0.39672974320863941</v>
      </c>
      <c r="AV139" s="193">
        <f t="shared" si="18"/>
        <v>0.353939373923712</v>
      </c>
      <c r="AW139" s="193">
        <f t="shared" si="18"/>
        <v>0.20557367913347735</v>
      </c>
      <c r="AX139" s="193">
        <f t="shared" si="18"/>
        <v>0.29421684273365301</v>
      </c>
      <c r="AY139" s="193">
        <f t="shared" si="18"/>
        <v>0.62366398648188648</v>
      </c>
      <c r="AZ139" s="193">
        <f t="shared" si="18"/>
        <v>0.59986925171418815</v>
      </c>
      <c r="BA139" s="134"/>
      <c r="BB139" s="193">
        <f t="shared" si="19"/>
        <v>0.57429824743729219</v>
      </c>
      <c r="BC139" s="193">
        <f t="shared" si="19"/>
        <v>0.34736862468931201</v>
      </c>
      <c r="BD139" s="193">
        <f t="shared" si="19"/>
        <v>0.37241214305050691</v>
      </c>
      <c r="BE139" s="193">
        <f t="shared" si="19"/>
        <v>-2.4489348820488407E-2</v>
      </c>
      <c r="BF139" s="193">
        <f t="shared" si="19"/>
        <v>0.16977544258008673</v>
      </c>
      <c r="BG139" s="193">
        <f t="shared" si="19"/>
        <v>3.9898179476927642E-2</v>
      </c>
      <c r="BH139" s="193">
        <f t="shared" si="19"/>
        <v>0.40612867795460339</v>
      </c>
      <c r="BI139" s="193">
        <f t="shared" si="19"/>
        <v>0.11862783257037253</v>
      </c>
      <c r="BJ139" s="193">
        <f t="shared" si="19"/>
        <v>0.46974603183977054</v>
      </c>
      <c r="BK139" s="193">
        <f t="shared" si="19"/>
        <v>0.5174191445200258</v>
      </c>
      <c r="BL139" s="193">
        <f t="shared" si="19"/>
        <v>0.28954994839220616</v>
      </c>
      <c r="BM139" s="193">
        <f t="shared" si="19"/>
        <v>0.34609919104296921</v>
      </c>
      <c r="BN139" s="193">
        <f t="shared" si="19"/>
        <v>0.44815759479595774</v>
      </c>
      <c r="BO139" s="193">
        <f t="shared" si="19"/>
        <v>0.38806973857757121</v>
      </c>
      <c r="BP139" s="134"/>
    </row>
    <row r="140" spans="2:68" x14ac:dyDescent="0.3">
      <c r="B140" s="134"/>
      <c r="C140" s="134"/>
      <c r="D140" s="8" t="s">
        <v>184</v>
      </c>
      <c r="E140" s="8" t="s">
        <v>116</v>
      </c>
      <c r="F140" s="8" t="s">
        <v>87</v>
      </c>
      <c r="G140" s="8" t="s">
        <v>162</v>
      </c>
      <c r="H140" s="134"/>
      <c r="I140" s="181">
        <f>INDEX('CDCM per kWh'!I$6:I$38, MATCH('Discounts per kWh'!$F140, 'CDCM per kWh'!$F$6:$F$38, 0)) * 'Discounts %'!I140</f>
        <v>2.4490024277693645</v>
      </c>
      <c r="J140" s="181">
        <f>INDEX('CDCM per kWh'!J$6:J$38, MATCH('Discounts per kWh'!$F140, 'CDCM per kWh'!$F$6:$F$38, 0)) * 'Discounts %'!J140</f>
        <v>1.6374385296844656</v>
      </c>
      <c r="K140" s="181">
        <f>INDEX('CDCM per kWh'!K$6:K$38, MATCH('Discounts per kWh'!$F140, 'CDCM per kWh'!$F$6:$F$38, 0)) * 'Discounts %'!K140</f>
        <v>1.3557403385319964</v>
      </c>
      <c r="L140" s="181">
        <f>INDEX('CDCM per kWh'!L$6:L$38, MATCH('Discounts per kWh'!$F140, 'CDCM per kWh'!$F$6:$F$38, 0)) * 'Discounts %'!L140</f>
        <v>3.1951851492538497</v>
      </c>
      <c r="M140" s="181">
        <f>INDEX('CDCM per kWh'!M$6:M$38, MATCH('Discounts per kWh'!$F140, 'CDCM per kWh'!$F$6:$F$38, 0)) * 'Discounts %'!M140</f>
        <v>1.5481786836521623</v>
      </c>
      <c r="N140" s="181">
        <f>INDEX('CDCM per kWh'!N$6:N$38, MATCH('Discounts per kWh'!$F140, 'CDCM per kWh'!$F$6:$F$38, 0)) * 'Discounts %'!N140</f>
        <v>2.1014642030061021</v>
      </c>
      <c r="O140" s="181">
        <f>INDEX('CDCM per kWh'!O$6:O$38, MATCH('Discounts per kWh'!$F140, 'CDCM per kWh'!$F$6:$F$38, 0)) * 'Discounts %'!O140</f>
        <v>1.9498250271468394</v>
      </c>
      <c r="P140" s="181">
        <f>INDEX('CDCM per kWh'!P$6:P$38, MATCH('Discounts per kWh'!$F140, 'CDCM per kWh'!$F$6:$F$38, 0)) * 'Discounts %'!P140</f>
        <v>1.4779218876926157</v>
      </c>
      <c r="Q140" s="181">
        <f>INDEX('CDCM per kWh'!Q$6:Q$38, MATCH('Discounts per kWh'!$F140, 'CDCM per kWh'!$F$6:$F$38, 0)) * 'Discounts %'!Q140</f>
        <v>1.5960314760566054</v>
      </c>
      <c r="R140" s="181">
        <f>INDEX('CDCM per kWh'!R$6:R$38, MATCH('Discounts per kWh'!$F140, 'CDCM per kWh'!$F$6:$F$38, 0)) * 'Discounts %'!R140</f>
        <v>1.2979385678756983</v>
      </c>
      <c r="S140" s="181">
        <f>INDEX('CDCM per kWh'!S$6:S$38, MATCH('Discounts per kWh'!$F140, 'CDCM per kWh'!$F$6:$F$38, 0)) * 'Discounts %'!S140</f>
        <v>1.4030386445067884</v>
      </c>
      <c r="T140" s="181">
        <f>INDEX('CDCM per kWh'!T$6:T$38, MATCH('Discounts per kWh'!$F140, 'CDCM per kWh'!$F$6:$F$38, 0)) * 'Discounts %'!T140</f>
        <v>1.6825314882670177</v>
      </c>
      <c r="U140" s="181">
        <f>INDEX('CDCM per kWh'!U$6:U$38, MATCH('Discounts per kWh'!$F140, 'CDCM per kWh'!$F$6:$F$38, 0)) * 'Discounts %'!U140</f>
        <v>2.4662410242526041</v>
      </c>
      <c r="V140" s="181">
        <f>INDEX('CDCM per kWh'!V$6:V$38, MATCH('Discounts per kWh'!$F140, 'CDCM per kWh'!$F$6:$F$38, 0)) * 'Discounts %'!V140</f>
        <v>2.5103787128895565</v>
      </c>
      <c r="W140" s="134"/>
      <c r="X140" s="181">
        <f>INDEX('CDCM per kWh'!X$6:X$38, MATCH('Discounts per kWh'!$F140, 'CDCM per kWh'!$F$6:$F$38, 0)) * 'Discounts %'!X140</f>
        <v>1.7098742476495259</v>
      </c>
      <c r="Y140" s="181">
        <f>INDEX('CDCM per kWh'!Y$6:Y$38, MATCH('Discounts per kWh'!$F140, 'CDCM per kWh'!$F$6:$F$38, 0)) * 'Discounts %'!Y140</f>
        <v>1.877</v>
      </c>
      <c r="Z140" s="181">
        <f>INDEX('CDCM per kWh'!Z$6:Z$38, MATCH('Discounts per kWh'!$F140, 'CDCM per kWh'!$F$6:$F$38, 0)) * 'Discounts %'!Z140</f>
        <v>1.5649999999999997</v>
      </c>
      <c r="AA140" s="181">
        <f>INDEX('CDCM per kWh'!AA$6:AA$38, MATCH('Discounts per kWh'!$F140, 'CDCM per kWh'!$F$6:$F$38, 0)) * 'Discounts %'!AA140</f>
        <v>3.0775991813662675</v>
      </c>
      <c r="AB140" s="181">
        <f>INDEX('CDCM per kWh'!AB$6:AB$38, MATCH('Discounts per kWh'!$F140, 'CDCM per kWh'!$F$6:$F$38, 0)) * 'Discounts %'!AB140</f>
        <v>1.748792071488434</v>
      </c>
      <c r="AC140" s="181">
        <f>INDEX('CDCM per kWh'!AC$6:AC$38, MATCH('Discounts per kWh'!$F140, 'CDCM per kWh'!$F$6:$F$38, 0)) * 'Discounts %'!AC140</f>
        <v>2.1480000000000006</v>
      </c>
      <c r="AD140" s="181">
        <f>INDEX('CDCM per kWh'!AD$6:AD$38, MATCH('Discounts per kWh'!$F140, 'CDCM per kWh'!$F$6:$F$38, 0)) * 'Discounts %'!AD140</f>
        <v>2.3359999999999999</v>
      </c>
      <c r="AE140" s="181">
        <f>INDEX('CDCM per kWh'!AE$6:AE$38, MATCH('Discounts per kWh'!$F140, 'CDCM per kWh'!$F$6:$F$38, 0)) * 'Discounts %'!AE140</f>
        <v>1.4254808996970569</v>
      </c>
      <c r="AF140" s="181">
        <f>INDEX('CDCM per kWh'!AF$6:AF$38, MATCH('Discounts per kWh'!$F140, 'CDCM per kWh'!$F$6:$F$38, 0)) * 'Discounts %'!AF140</f>
        <v>1.5919847106995881</v>
      </c>
      <c r="AG140" s="181">
        <f>INDEX('CDCM per kWh'!AG$6:AG$38, MATCH('Discounts per kWh'!$F140, 'CDCM per kWh'!$F$6:$F$38, 0)) * 'Discounts %'!AG140</f>
        <v>1.3410997975820502</v>
      </c>
      <c r="AH140" s="181">
        <f>INDEX('CDCM per kWh'!AH$6:AH$38, MATCH('Discounts per kWh'!$F140, 'CDCM per kWh'!$F$6:$F$38, 0)) * 'Discounts %'!AH140</f>
        <v>1.3482067727415246</v>
      </c>
      <c r="AI140" s="181">
        <f>INDEX('CDCM per kWh'!AI$6:AI$38, MATCH('Discounts per kWh'!$F140, 'CDCM per kWh'!$F$6:$F$38, 0)) * 'Discounts %'!AI140</f>
        <v>1.7313177422016506</v>
      </c>
      <c r="AJ140" s="181">
        <f>INDEX('CDCM per kWh'!AJ$6:AJ$38, MATCH('Discounts per kWh'!$F140, 'CDCM per kWh'!$F$6:$F$38, 0)) * 'Discounts %'!AJ140</f>
        <v>2.4733183128926113</v>
      </c>
      <c r="AK140" s="181">
        <f>INDEX('CDCM per kWh'!AK$6:AK$38, MATCH('Discounts per kWh'!$F140, 'CDCM per kWh'!$F$6:$F$38, 0)) * 'Discounts %'!AK140</f>
        <v>2.5578835340783059</v>
      </c>
      <c r="AL140" s="134"/>
      <c r="AM140" s="193">
        <f t="shared" si="16"/>
        <v>-0.73912818011983861</v>
      </c>
      <c r="AN140" s="193">
        <f t="shared" si="16"/>
        <v>0.23956147031553443</v>
      </c>
      <c r="AO140" s="193">
        <f t="shared" si="16"/>
        <v>0.20925966146800334</v>
      </c>
      <c r="AP140" s="193">
        <f t="shared" si="16"/>
        <v>-0.11758596788758213</v>
      </c>
      <c r="AQ140" s="193">
        <f t="shared" si="16"/>
        <v>0.20061338783627169</v>
      </c>
      <c r="AR140" s="193">
        <f t="shared" si="18"/>
        <v>4.6535796993898426E-2</v>
      </c>
      <c r="AS140" s="193">
        <f t="shared" si="18"/>
        <v>0.38617497285316049</v>
      </c>
      <c r="AT140" s="193">
        <f t="shared" si="18"/>
        <v>-5.2440987995558741E-2</v>
      </c>
      <c r="AU140" s="193">
        <f t="shared" si="18"/>
        <v>-4.0467653570173123E-3</v>
      </c>
      <c r="AV140" s="193">
        <f t="shared" si="18"/>
        <v>4.3161229706351945E-2</v>
      </c>
      <c r="AW140" s="193">
        <f t="shared" si="18"/>
        <v>-5.4831871765263829E-2</v>
      </c>
      <c r="AX140" s="193">
        <f t="shared" si="18"/>
        <v>4.8786253934632873E-2</v>
      </c>
      <c r="AY140" s="193">
        <f t="shared" si="18"/>
        <v>7.0772886400072288E-3</v>
      </c>
      <c r="AZ140" s="193">
        <f t="shared" si="18"/>
        <v>4.7504821188749435E-2</v>
      </c>
      <c r="BA140" s="134"/>
      <c r="BB140" s="193">
        <f t="shared" si="19"/>
        <v>-0.30180785928949116</v>
      </c>
      <c r="BC140" s="193">
        <f t="shared" si="19"/>
        <v>0.14630257317915801</v>
      </c>
      <c r="BD140" s="193">
        <f t="shared" si="19"/>
        <v>0.15435084102800314</v>
      </c>
      <c r="BE140" s="193">
        <f t="shared" si="19"/>
        <v>-3.680098723388258E-2</v>
      </c>
      <c r="BF140" s="193">
        <f t="shared" si="19"/>
        <v>0.12958025449815883</v>
      </c>
      <c r="BG140" s="193">
        <f t="shared" si="19"/>
        <v>2.2144463335292557E-2</v>
      </c>
      <c r="BH140" s="193">
        <f t="shared" si="19"/>
        <v>0.19805621913585073</v>
      </c>
      <c r="BI140" s="193">
        <f t="shared" si="19"/>
        <v>-3.5482922630932466E-2</v>
      </c>
      <c r="BJ140" s="193">
        <f t="shared" si="19"/>
        <v>-2.5355172612358855E-3</v>
      </c>
      <c r="BK140" s="193">
        <f t="shared" si="19"/>
        <v>3.3253676849277068E-2</v>
      </c>
      <c r="BL140" s="193">
        <f t="shared" si="19"/>
        <v>-3.9080799363540648E-2</v>
      </c>
      <c r="BM140" s="193">
        <f t="shared" si="19"/>
        <v>2.8995744968126562E-2</v>
      </c>
      <c r="BN140" s="193">
        <f t="shared" si="19"/>
        <v>2.8696662533833268E-3</v>
      </c>
      <c r="BO140" s="193">
        <f t="shared" si="19"/>
        <v>1.8923368392520065E-2</v>
      </c>
      <c r="BP140" s="134"/>
    </row>
    <row r="141" spans="2:68" x14ac:dyDescent="0.3">
      <c r="B141" s="134"/>
      <c r="C141" s="134"/>
      <c r="D141" s="8" t="s">
        <v>184</v>
      </c>
      <c r="E141" s="8" t="s">
        <v>116</v>
      </c>
      <c r="F141" s="8" t="s">
        <v>88</v>
      </c>
      <c r="G141" s="8" t="s">
        <v>162</v>
      </c>
      <c r="H141" s="134"/>
      <c r="I141" s="181">
        <f>INDEX('CDCM per kWh'!I$6:I$38, MATCH('Discounts per kWh'!$F141, 'CDCM per kWh'!$F$6:$F$38, 0)) * 'Discounts %'!I141</f>
        <v>2.6004558865058747</v>
      </c>
      <c r="J141" s="181">
        <f>INDEX('CDCM per kWh'!J$6:J$38, MATCH('Discounts per kWh'!$F141, 'CDCM per kWh'!$F$6:$F$38, 0)) * 'Discounts %'!J141</f>
        <v>1.8974047959849292</v>
      </c>
      <c r="K141" s="181">
        <f>INDEX('CDCM per kWh'!K$6:K$38, MATCH('Discounts per kWh'!$F141, 'CDCM per kWh'!$F$6:$F$38, 0)) * 'Discounts %'!K141</f>
        <v>1.4407451710183279</v>
      </c>
      <c r="L141" s="181">
        <f>INDEX('CDCM per kWh'!L$6:L$38, MATCH('Discounts per kWh'!$F141, 'CDCM per kWh'!$F$6:$F$38, 0)) * 'Discounts %'!L141</f>
        <v>3.0855509975783764</v>
      </c>
      <c r="M141" s="181">
        <f>INDEX('CDCM per kWh'!M$6:M$38, MATCH('Discounts per kWh'!$F141, 'CDCM per kWh'!$F$6:$F$38, 0)) * 'Discounts %'!M141</f>
        <v>1.690169016285191</v>
      </c>
      <c r="N141" s="181">
        <f>INDEX('CDCM per kWh'!N$6:N$38, MATCH('Discounts per kWh'!$F141, 'CDCM per kWh'!$F$6:$F$38, 0)) * 'Discounts %'!N141</f>
        <v>2.321692170251735</v>
      </c>
      <c r="O141" s="181">
        <f>INDEX('CDCM per kWh'!O$6:O$38, MATCH('Discounts per kWh'!$F141, 'CDCM per kWh'!$F$6:$F$38, 0)) * 'Discounts %'!O141</f>
        <v>2.2201473672390839</v>
      </c>
      <c r="P141" s="181">
        <f>INDEX('CDCM per kWh'!P$6:P$38, MATCH('Discounts per kWh'!$F141, 'CDCM per kWh'!$F$6:$F$38, 0)) * 'Discounts %'!P141</f>
        <v>1.311732972497055</v>
      </c>
      <c r="Q141" s="181">
        <f>INDEX('CDCM per kWh'!Q$6:Q$38, MATCH('Discounts per kWh'!$F141, 'CDCM per kWh'!$F$6:$F$38, 0)) * 'Discounts %'!Q141</f>
        <v>2.1587253638942365</v>
      </c>
      <c r="R141" s="181">
        <f>INDEX('CDCM per kWh'!R$6:R$38, MATCH('Discounts per kWh'!$F141, 'CDCM per kWh'!$F$6:$F$38, 0)) * 'Discounts %'!R141</f>
        <v>1.8925534823325245</v>
      </c>
      <c r="S141" s="181">
        <f>INDEX('CDCM per kWh'!S$6:S$38, MATCH('Discounts per kWh'!$F141, 'CDCM per kWh'!$F$6:$F$38, 0)) * 'Discounts %'!S141</f>
        <v>1.574252489341804</v>
      </c>
      <c r="T141" s="181">
        <f>INDEX('CDCM per kWh'!T$6:T$38, MATCH('Discounts per kWh'!$F141, 'CDCM per kWh'!$F$6:$F$38, 0)) * 'Discounts %'!T141</f>
        <v>1.8874857488774479</v>
      </c>
      <c r="U141" s="181">
        <f>INDEX('CDCM per kWh'!U$6:U$38, MATCH('Discounts per kWh'!$F141, 'CDCM per kWh'!$F$6:$F$38, 0)) * 'Discounts %'!U141</f>
        <v>2.7736924422625888</v>
      </c>
      <c r="V141" s="181">
        <f>INDEX('CDCM per kWh'!V$6:V$38, MATCH('Discounts per kWh'!$F141, 'CDCM per kWh'!$F$6:$F$38, 0)) * 'Discounts %'!V141</f>
        <v>2.7316633336691902</v>
      </c>
      <c r="W141" s="134"/>
      <c r="X141" s="181">
        <f>INDEX('CDCM per kWh'!X$6:X$38, MATCH('Discounts per kWh'!$F141, 'CDCM per kWh'!$F$6:$F$38, 0)) * 'Discounts %'!X141</f>
        <v>1.7098742476495257</v>
      </c>
      <c r="Y141" s="181">
        <f>INDEX('CDCM per kWh'!Y$6:Y$38, MATCH('Discounts per kWh'!$F141, 'CDCM per kWh'!$F$6:$F$38, 0)) * 'Discounts %'!Y141</f>
        <v>2.1760000000000002</v>
      </c>
      <c r="Z141" s="181">
        <f>INDEX('CDCM per kWh'!Z$6:Z$38, MATCH('Discounts per kWh'!$F141, 'CDCM per kWh'!$F$6:$F$38, 0)) * 'Discounts %'!Z141</f>
        <v>1.6630000000000003</v>
      </c>
      <c r="AA141" s="181">
        <f>INDEX('CDCM per kWh'!AA$6:AA$38, MATCH('Discounts per kWh'!$F141, 'CDCM per kWh'!$F$6:$F$38, 0)) * 'Discounts %'!AA141</f>
        <v>3.0775991813662675</v>
      </c>
      <c r="AB141" s="181">
        <f>INDEX('CDCM per kWh'!AB$6:AB$38, MATCH('Discounts per kWh'!$F141, 'CDCM per kWh'!$F$6:$F$38, 0)) * 'Discounts %'!AB141</f>
        <v>1.7487920714884346</v>
      </c>
      <c r="AC141" s="181">
        <f>INDEX('CDCM per kWh'!AC$6:AC$38, MATCH('Discounts per kWh'!$F141, 'CDCM per kWh'!$F$6:$F$38, 0)) * 'Discounts %'!AC141</f>
        <v>2.3719999999999999</v>
      </c>
      <c r="AD141" s="181">
        <f>INDEX('CDCM per kWh'!AD$6:AD$38, MATCH('Discounts per kWh'!$F141, 'CDCM per kWh'!$F$6:$F$38, 0)) * 'Discounts %'!AD141</f>
        <v>2.4881017541534605</v>
      </c>
      <c r="AE141" s="181">
        <f>INDEX('CDCM per kWh'!AE$6:AE$38, MATCH('Discounts per kWh'!$F141, 'CDCM per kWh'!$F$6:$F$38, 0)) * 'Discounts %'!AE141</f>
        <v>1.4254808996970567</v>
      </c>
      <c r="AF141" s="181">
        <f>INDEX('CDCM per kWh'!AF$6:AF$38, MATCH('Discounts per kWh'!$F141, 'CDCM per kWh'!$F$6:$F$38, 0)) * 'Discounts %'!AF141</f>
        <v>1.5919847106995881</v>
      </c>
      <c r="AG141" s="181">
        <f>INDEX('CDCM per kWh'!AG$6:AG$38, MATCH('Discounts per kWh'!$F141, 'CDCM per kWh'!$F$6:$F$38, 0)) * 'Discounts %'!AG141</f>
        <v>1.3410997975820502</v>
      </c>
      <c r="AH141" s="181">
        <f>INDEX('CDCM per kWh'!AH$6:AH$38, MATCH('Discounts per kWh'!$F141, 'CDCM per kWh'!$F$6:$F$38, 0)) * 'Discounts %'!AH141</f>
        <v>1.3482067727415246</v>
      </c>
      <c r="AI141" s="181">
        <f>INDEX('CDCM per kWh'!AI$6:AI$38, MATCH('Discounts per kWh'!$F141, 'CDCM per kWh'!$F$6:$F$38, 0)) * 'Discounts %'!AI141</f>
        <v>1.731317742201651</v>
      </c>
      <c r="AJ141" s="181">
        <f>INDEX('CDCM per kWh'!AJ$6:AJ$38, MATCH('Discounts per kWh'!$F141, 'CDCM per kWh'!$F$6:$F$38, 0)) * 'Discounts %'!AJ141</f>
        <v>2.4733183128926104</v>
      </c>
      <c r="AK141" s="181">
        <f>INDEX('CDCM per kWh'!AK$6:AK$38, MATCH('Discounts per kWh'!$F141, 'CDCM per kWh'!$F$6:$F$38, 0)) * 'Discounts %'!AK141</f>
        <v>2.5578835340783064</v>
      </c>
      <c r="AL141" s="134"/>
      <c r="AM141" s="193">
        <f t="shared" si="16"/>
        <v>-0.890581638856349</v>
      </c>
      <c r="AN141" s="193">
        <f t="shared" si="16"/>
        <v>0.27859520401507099</v>
      </c>
      <c r="AO141" s="193">
        <f t="shared" si="16"/>
        <v>0.22225482898167237</v>
      </c>
      <c r="AP141" s="193">
        <f t="shared" si="16"/>
        <v>-7.9518162121088309E-3</v>
      </c>
      <c r="AQ141" s="193">
        <f t="shared" si="16"/>
        <v>5.8623055203243624E-2</v>
      </c>
      <c r="AR141" s="193">
        <f t="shared" si="18"/>
        <v>5.0307829748264865E-2</v>
      </c>
      <c r="AS141" s="193">
        <f t="shared" si="18"/>
        <v>0.26795438691437656</v>
      </c>
      <c r="AT141" s="193">
        <f t="shared" si="18"/>
        <v>0.11374792720000171</v>
      </c>
      <c r="AU141" s="193">
        <f t="shared" ref="AU141:AZ183" si="20">AF141 - Q141</f>
        <v>-0.56674065319464839</v>
      </c>
      <c r="AV141" s="193">
        <f t="shared" si="20"/>
        <v>-0.55145368475047429</v>
      </c>
      <c r="AW141" s="193">
        <f t="shared" si="20"/>
        <v>-0.22604571660027939</v>
      </c>
      <c r="AX141" s="193">
        <f t="shared" si="20"/>
        <v>-0.15616800667579689</v>
      </c>
      <c r="AY141" s="193">
        <f t="shared" si="20"/>
        <v>-0.30037412936997843</v>
      </c>
      <c r="AZ141" s="193">
        <f t="shared" si="20"/>
        <v>-0.17377979959088385</v>
      </c>
      <c r="BA141" s="134"/>
      <c r="BB141" s="193">
        <f t="shared" si="19"/>
        <v>-0.34247135030349884</v>
      </c>
      <c r="BC141" s="193">
        <f t="shared" si="19"/>
        <v>0.14682960884498777</v>
      </c>
      <c r="BD141" s="193">
        <f t="shared" si="19"/>
        <v>0.1542638028240492</v>
      </c>
      <c r="BE141" s="193">
        <f t="shared" si="19"/>
        <v>-2.5771138504434477E-3</v>
      </c>
      <c r="BF141" s="193">
        <f t="shared" si="19"/>
        <v>3.4684729537931516E-2</v>
      </c>
      <c r="BG141" s="193">
        <f t="shared" si="19"/>
        <v>2.1668604646588492E-2</v>
      </c>
      <c r="BH141" s="193">
        <f t="shared" si="19"/>
        <v>0.12069216254216381</v>
      </c>
      <c r="BI141" s="193">
        <f t="shared" si="19"/>
        <v>8.6715764248471758E-2</v>
      </c>
      <c r="BJ141" s="193">
        <f t="shared" si="19"/>
        <v>-0.26253485629699352</v>
      </c>
      <c r="BK141" s="193">
        <f t="shared" si="19"/>
        <v>-0.29138076672518737</v>
      </c>
      <c r="BL141" s="193">
        <f t="shared" si="19"/>
        <v>-0.14358923878518956</v>
      </c>
      <c r="BM141" s="193">
        <f t="shared" si="19"/>
        <v>-8.2738641480432543E-2</v>
      </c>
      <c r="BN141" s="193">
        <f t="shared" si="19"/>
        <v>-0.10829395674631963</v>
      </c>
      <c r="BO141" s="193">
        <f t="shared" si="19"/>
        <v>-6.3616843792189265E-2</v>
      </c>
      <c r="BP141" s="134"/>
    </row>
    <row r="142" spans="2:68" x14ac:dyDescent="0.3">
      <c r="B142" s="134"/>
      <c r="C142" s="134"/>
      <c r="D142" s="8" t="s">
        <v>184</v>
      </c>
      <c r="E142" s="8" t="s">
        <v>116</v>
      </c>
      <c r="F142" s="8" t="s">
        <v>89</v>
      </c>
      <c r="G142" s="8" t="s">
        <v>162</v>
      </c>
      <c r="H142" s="134"/>
      <c r="I142" s="181">
        <f>INDEX('CDCM per kWh'!I$6:I$38, MATCH('Discounts per kWh'!$F142, 'CDCM per kWh'!$F$6:$F$38, 0)) * 'Discounts %'!I142</f>
        <v>3.4296635730882654</v>
      </c>
      <c r="J142" s="181">
        <f>INDEX('CDCM per kWh'!J$6:J$38, MATCH('Discounts per kWh'!$F142, 'CDCM per kWh'!$F$6:$F$38, 0)) * 'Discounts %'!J142</f>
        <v>2.8378196787765404</v>
      </c>
      <c r="K142" s="181">
        <f>INDEX('CDCM per kWh'!K$6:K$38, MATCH('Discounts per kWh'!$F142, 'CDCM per kWh'!$F$6:$F$38, 0)) * 'Discounts %'!K142</f>
        <v>1.9377632221884071</v>
      </c>
      <c r="L142" s="181">
        <f>INDEX('CDCM per kWh'!L$6:L$38, MATCH('Discounts per kWh'!$F142, 'CDCM per kWh'!$F$6:$F$38, 0)) * 'Discounts %'!L142</f>
        <v>3.8502027503657903</v>
      </c>
      <c r="M142" s="181">
        <f>INDEX('CDCM per kWh'!M$6:M$38, MATCH('Discounts per kWh'!$F142, 'CDCM per kWh'!$F$6:$F$38, 0)) * 'Discounts %'!M142</f>
        <v>2.4025409692111208</v>
      </c>
      <c r="N142" s="181">
        <f>INDEX('CDCM per kWh'!N$6:N$38, MATCH('Discounts per kWh'!$F142, 'CDCM per kWh'!$F$6:$F$38, 0)) * 'Discounts %'!N142</f>
        <v>3.0929794510942172</v>
      </c>
      <c r="O142" s="181">
        <f>INDEX('CDCM per kWh'!O$6:O$38, MATCH('Discounts per kWh'!$F142, 'CDCM per kWh'!$F$6:$F$38, 0)) * 'Discounts %'!O142</f>
        <v>3.2163352501716149</v>
      </c>
      <c r="P142" s="181">
        <f>INDEX('CDCM per kWh'!P$6:P$38, MATCH('Discounts per kWh'!$F142, 'CDCM per kWh'!$F$6:$F$38, 0)) * 'Discounts %'!P142</f>
        <v>2.488195897741909</v>
      </c>
      <c r="Q142" s="181">
        <f>INDEX('CDCM per kWh'!Q$6:Q$38, MATCH('Discounts per kWh'!$F142, 'CDCM per kWh'!$F$6:$F$38, 0)) * 'Discounts %'!Q142</f>
        <v>3.5283430724172309</v>
      </c>
      <c r="R142" s="181">
        <f>INDEX('CDCM per kWh'!R$6:R$38, MATCH('Discounts per kWh'!$F142, 'CDCM per kWh'!$F$6:$F$38, 0)) * 'Discounts %'!R142</f>
        <v>3.1759002731663375</v>
      </c>
      <c r="S142" s="181">
        <f>INDEX('CDCM per kWh'!S$6:S$38, MATCH('Discounts per kWh'!$F142, 'CDCM per kWh'!$F$6:$F$38, 0)) * 'Discounts %'!S142</f>
        <v>2.1669660666905028</v>
      </c>
      <c r="T142" s="181">
        <f>INDEX('CDCM per kWh'!T$6:T$38, MATCH('Discounts per kWh'!$F142, 'CDCM per kWh'!$F$6:$F$38, 0)) * 'Discounts %'!T142</f>
        <v>2.5275422438070305</v>
      </c>
      <c r="U142" s="181">
        <f>INDEX('CDCM per kWh'!U$6:U$38, MATCH('Discounts per kWh'!$F142, 'CDCM per kWh'!$F$6:$F$38, 0)) * 'Discounts %'!U142</f>
        <v>3.4988137111540638</v>
      </c>
      <c r="V142" s="181">
        <f>INDEX('CDCM per kWh'!V$6:V$38, MATCH('Discounts per kWh'!$F142, 'CDCM per kWh'!$F$6:$F$38, 0)) * 'Discounts %'!V142</f>
        <v>3.28114536953772</v>
      </c>
      <c r="W142" s="134"/>
      <c r="X142" s="181">
        <f>INDEX('CDCM per kWh'!X$6:X$38, MATCH('Discounts per kWh'!$F142, 'CDCM per kWh'!$F$6:$F$38, 0)) * 'Discounts %'!X142</f>
        <v>1.7098742476495254</v>
      </c>
      <c r="Y142" s="181">
        <f>INDEX('CDCM per kWh'!Y$6:Y$38, MATCH('Discounts per kWh'!$F142, 'CDCM per kWh'!$F$6:$F$38, 0)) * 'Discounts %'!Y142</f>
        <v>2.2315418103542779</v>
      </c>
      <c r="Z142" s="181">
        <f>INDEX('CDCM per kWh'!Z$6:Z$38, MATCH('Discounts per kWh'!$F142, 'CDCM per kWh'!$F$6:$F$38, 0)) * 'Discounts %'!Z142</f>
        <v>2.0106243947861633</v>
      </c>
      <c r="AA142" s="181">
        <f>INDEX('CDCM per kWh'!AA$6:AA$38, MATCH('Discounts per kWh'!$F142, 'CDCM per kWh'!$F$6:$F$38, 0)) * 'Discounts %'!AA142</f>
        <v>3.0775991813662666</v>
      </c>
      <c r="AB142" s="181">
        <f>INDEX('CDCM per kWh'!AB$6:AB$38, MATCH('Discounts per kWh'!$F142, 'CDCM per kWh'!$F$6:$F$38, 0)) * 'Discounts %'!AB142</f>
        <v>1.748792071488434</v>
      </c>
      <c r="AC142" s="181">
        <f>INDEX('CDCM per kWh'!AC$6:AC$38, MATCH('Discounts per kWh'!$F142, 'CDCM per kWh'!$F$6:$F$38, 0)) * 'Discounts %'!AC142</f>
        <v>2.7320760025556274</v>
      </c>
      <c r="AD142" s="181">
        <f>INDEX('CDCM per kWh'!AD$6:AD$38, MATCH('Discounts per kWh'!$F142, 'CDCM per kWh'!$F$6:$F$38, 0)) * 'Discounts %'!AD142</f>
        <v>2.48810175415346</v>
      </c>
      <c r="AE142" s="181">
        <f>INDEX('CDCM per kWh'!AE$6:AE$38, MATCH('Discounts per kWh'!$F142, 'CDCM per kWh'!$F$6:$F$38, 0)) * 'Discounts %'!AE142</f>
        <v>1.4254808996970569</v>
      </c>
      <c r="AF142" s="181">
        <f>INDEX('CDCM per kWh'!AF$6:AF$38, MATCH('Discounts per kWh'!$F142, 'CDCM per kWh'!$F$6:$F$38, 0)) * 'Discounts %'!AF142</f>
        <v>1.5919847106995881</v>
      </c>
      <c r="AG142" s="181">
        <f>INDEX('CDCM per kWh'!AG$6:AG$38, MATCH('Discounts per kWh'!$F142, 'CDCM per kWh'!$F$6:$F$38, 0)) * 'Discounts %'!AG142</f>
        <v>1.3410997975820502</v>
      </c>
      <c r="AH142" s="181">
        <f>INDEX('CDCM per kWh'!AH$6:AH$38, MATCH('Discounts per kWh'!$F142, 'CDCM per kWh'!$F$6:$F$38, 0)) * 'Discounts %'!AH142</f>
        <v>1.3482067727415246</v>
      </c>
      <c r="AI142" s="181">
        <f>INDEX('CDCM per kWh'!AI$6:AI$38, MATCH('Discounts per kWh'!$F142, 'CDCM per kWh'!$F$6:$F$38, 0)) * 'Discounts %'!AI142</f>
        <v>1.7313177422016508</v>
      </c>
      <c r="AJ142" s="181">
        <f>INDEX('CDCM per kWh'!AJ$6:AJ$38, MATCH('Discounts per kWh'!$F142, 'CDCM per kWh'!$F$6:$F$38, 0)) * 'Discounts %'!AJ142</f>
        <v>2.4733183128926108</v>
      </c>
      <c r="AK142" s="181">
        <f>INDEX('CDCM per kWh'!AK$6:AK$38, MATCH('Discounts per kWh'!$F142, 'CDCM per kWh'!$F$6:$F$38, 0)) * 'Discounts %'!AK142</f>
        <v>2.5578835340783055</v>
      </c>
      <c r="AL142" s="134"/>
      <c r="AM142" s="193">
        <f t="shared" si="16"/>
        <v>-1.71978932543874</v>
      </c>
      <c r="AN142" s="193">
        <f t="shared" si="16"/>
        <v>-0.6062778684222625</v>
      </c>
      <c r="AO142" s="193">
        <f t="shared" si="16"/>
        <v>7.2861172597756152E-2</v>
      </c>
      <c r="AP142" s="193">
        <f t="shared" si="16"/>
        <v>-0.77260356899952365</v>
      </c>
      <c r="AQ142" s="193">
        <f t="shared" si="16"/>
        <v>-0.65374889772268685</v>
      </c>
      <c r="AR142" s="193">
        <f t="shared" si="16"/>
        <v>-0.3609034485385898</v>
      </c>
      <c r="AS142" s="193">
        <f t="shared" si="16"/>
        <v>-0.7282334960181549</v>
      </c>
      <c r="AT142" s="193">
        <f t="shared" si="16"/>
        <v>-1.062714998044852</v>
      </c>
      <c r="AU142" s="193">
        <f t="shared" si="20"/>
        <v>-1.9363583617176428</v>
      </c>
      <c r="AV142" s="193">
        <f t="shared" si="20"/>
        <v>-1.8348004755842873</v>
      </c>
      <c r="AW142" s="193">
        <f t="shared" si="20"/>
        <v>-0.81875929394897828</v>
      </c>
      <c r="AX142" s="193">
        <f t="shared" si="20"/>
        <v>-0.79622450160537972</v>
      </c>
      <c r="AY142" s="193">
        <f t="shared" si="20"/>
        <v>-1.025495398261453</v>
      </c>
      <c r="AZ142" s="193">
        <f t="shared" si="20"/>
        <v>-0.72326183545941447</v>
      </c>
      <c r="BA142" s="134"/>
      <c r="BB142" s="193">
        <f t="shared" si="19"/>
        <v>-0.50144548839527814</v>
      </c>
      <c r="BC142" s="193">
        <f t="shared" si="19"/>
        <v>-0.21364213975838134</v>
      </c>
      <c r="BD142" s="193">
        <f t="shared" si="19"/>
        <v>3.7600658203983561E-2</v>
      </c>
      <c r="BE142" s="193">
        <f t="shared" ref="BB142:BO160" si="21">IF(OR(L142 = 0, L142 = ""), 0, AP142 / L142)</f>
        <v>-0.20066568414510694</v>
      </c>
      <c r="BF142" s="193">
        <f t="shared" si="21"/>
        <v>-0.27210728395501477</v>
      </c>
      <c r="BG142" s="193">
        <f t="shared" si="21"/>
        <v>-0.11668472236726674</v>
      </c>
      <c r="BH142" s="193">
        <f t="shared" si="21"/>
        <v>-0.22641716095338579</v>
      </c>
      <c r="BI142" s="193">
        <f t="shared" si="21"/>
        <v>-0.42710262443937336</v>
      </c>
      <c r="BJ142" s="193">
        <f t="shared" si="21"/>
        <v>-0.54880104399572005</v>
      </c>
      <c r="BK142" s="193">
        <f t="shared" si="21"/>
        <v>-0.57772609898578819</v>
      </c>
      <c r="BL142" s="193">
        <f t="shared" si="21"/>
        <v>-0.37783669367717776</v>
      </c>
      <c r="BM142" s="193">
        <f t="shared" si="21"/>
        <v>-0.31501926567450433</v>
      </c>
      <c r="BN142" s="193">
        <f t="shared" si="21"/>
        <v>-0.29309802776644522</v>
      </c>
      <c r="BO142" s="193">
        <f t="shared" si="21"/>
        <v>-0.22042968354106016</v>
      </c>
      <c r="BP142" s="134"/>
    </row>
    <row r="143" spans="2:68" x14ac:dyDescent="0.3">
      <c r="B143" s="134"/>
      <c r="C143" s="134"/>
      <c r="D143" s="8" t="s">
        <v>184</v>
      </c>
      <c r="E143" s="8" t="s">
        <v>116</v>
      </c>
      <c r="F143" s="8" t="s">
        <v>90</v>
      </c>
      <c r="G143" s="8" t="s">
        <v>162</v>
      </c>
      <c r="H143" s="134"/>
      <c r="I143" s="181">
        <f>INDEX('CDCM per kWh'!I$6:I$38, MATCH('Discounts per kWh'!$F143, 'CDCM per kWh'!$F$6:$F$38, 0)) * 'Discounts %'!I143</f>
        <v>2.3952364499179031</v>
      </c>
      <c r="J143" s="181">
        <f>INDEX('CDCM per kWh'!J$6:J$38, MATCH('Discounts per kWh'!$F143, 'CDCM per kWh'!$F$6:$F$38, 0)) * 'Discounts %'!J143</f>
        <v>1.4647092654982512</v>
      </c>
      <c r="K143" s="181">
        <f>INDEX('CDCM per kWh'!K$6:K$38, MATCH('Discounts per kWh'!$F143, 'CDCM per kWh'!$F$6:$F$38, 0)) * 'Discounts %'!K143</f>
        <v>1.31150312978911</v>
      </c>
      <c r="L143" s="181">
        <f>INDEX('CDCM per kWh'!L$6:L$38, MATCH('Discounts per kWh'!$F143, 'CDCM per kWh'!$F$6:$F$38, 0)) * 'Discounts %'!L143</f>
        <v>3.3168976396732313</v>
      </c>
      <c r="M143" s="181">
        <f>INDEX('CDCM per kWh'!M$6:M$38, MATCH('Discounts per kWh'!$F143, 'CDCM per kWh'!$F$6:$F$38, 0)) * 'Discounts %'!M143</f>
        <v>1.4545941462349394</v>
      </c>
      <c r="N143" s="181">
        <f>INDEX('CDCM per kWh'!N$6:N$38, MATCH('Discounts per kWh'!$F143, 'CDCM per kWh'!$F$6:$F$38, 0)) * 'Discounts %'!N143</f>
        <v>1.9438788575547832</v>
      </c>
      <c r="O143" s="181">
        <f>INDEX('CDCM per kWh'!O$6:O$38, MATCH('Discounts per kWh'!$F143, 'CDCM per kWh'!$F$6:$F$38, 0)) * 'Discounts %'!O143</f>
        <v>1.756260882389429</v>
      </c>
      <c r="P143" s="181">
        <f>INDEX('CDCM per kWh'!P$6:P$38, MATCH('Discounts per kWh'!$F143, 'CDCM per kWh'!$F$6:$F$38, 0)) * 'Discounts %'!P143</f>
        <v>1.6951269349947209</v>
      </c>
      <c r="Q143" s="181">
        <f>INDEX('CDCM per kWh'!Q$6:Q$38, MATCH('Discounts per kWh'!$F143, 'CDCM per kWh'!$F$6:$F$38, 0)) * 'Discounts %'!Q143</f>
        <v>1.241192850217044</v>
      </c>
      <c r="R143" s="181">
        <f>INDEX('CDCM per kWh'!R$6:R$38, MATCH('Discounts per kWh'!$F143, 'CDCM per kWh'!$F$6:$F$38, 0)) * 'Discounts %'!R143</f>
        <v>0.90323099889270064</v>
      </c>
      <c r="S143" s="181">
        <f>INDEX('CDCM per kWh'!S$6:S$38, MATCH('Discounts per kWh'!$F143, 'CDCM per kWh'!$F$6:$F$38, 0)) * 'Discounts %'!S143</f>
        <v>1.2311713117143872</v>
      </c>
      <c r="T143" s="181">
        <f>INDEX('CDCM per kWh'!T$6:T$38, MATCH('Discounts per kWh'!$F143, 'CDCM per kWh'!$F$6:$F$38, 0)) * 'Discounts %'!T143</f>
        <v>1.4714490271732197</v>
      </c>
      <c r="U143" s="181">
        <f>INDEX('CDCM per kWh'!U$6:U$38, MATCH('Discounts per kWh'!$F143, 'CDCM per kWh'!$F$6:$F$38, 0)) * 'Discounts %'!U143</f>
        <v>2.1679054164801119</v>
      </c>
      <c r="V143" s="181">
        <f>INDEX('CDCM per kWh'!V$6:V$38, MATCH('Discounts per kWh'!$F143, 'CDCM per kWh'!$F$6:$F$38, 0)) * 'Discounts %'!V143</f>
        <v>2.2990394683247373</v>
      </c>
      <c r="W143" s="134"/>
      <c r="X143" s="181">
        <f>INDEX('CDCM per kWh'!X$6:X$38, MATCH('Discounts per kWh'!$F143, 'CDCM per kWh'!$F$6:$F$38, 0)) * 'Discounts %'!X143</f>
        <v>1.7098742476495257</v>
      </c>
      <c r="Y143" s="181">
        <f>INDEX('CDCM per kWh'!Y$6:Y$38, MATCH('Discounts per kWh'!$F143, 'CDCM per kWh'!$F$6:$F$38, 0)) * 'Discounts %'!Y143</f>
        <v>1.679</v>
      </c>
      <c r="Z143" s="181">
        <f>INDEX('CDCM per kWh'!Z$6:Z$38, MATCH('Discounts per kWh'!$F143, 'CDCM per kWh'!$F$6:$F$38, 0)) * 'Discounts %'!Z143</f>
        <v>1.5140000000000002</v>
      </c>
      <c r="AA143" s="181">
        <f>INDEX('CDCM per kWh'!AA$6:AA$38, MATCH('Discounts per kWh'!$F143, 'CDCM per kWh'!$F$6:$F$38, 0)) * 'Discounts %'!AA143</f>
        <v>3.0775991813662666</v>
      </c>
      <c r="AB143" s="181">
        <f>INDEX('CDCM per kWh'!AB$6:AB$38, MATCH('Discounts per kWh'!$F143, 'CDCM per kWh'!$F$6:$F$38, 0)) * 'Discounts %'!AB143</f>
        <v>1.7487920714884342</v>
      </c>
      <c r="AC143" s="181">
        <f>INDEX('CDCM per kWh'!AC$6:AC$38, MATCH('Discounts per kWh'!$F143, 'CDCM per kWh'!$F$6:$F$38, 0)) * 'Discounts %'!AC143</f>
        <v>1.986</v>
      </c>
      <c r="AD143" s="181">
        <f>INDEX('CDCM per kWh'!AD$6:AD$38, MATCH('Discounts per kWh'!$F143, 'CDCM per kWh'!$F$6:$F$38, 0)) * 'Discounts %'!AD143</f>
        <v>2.1049999999999995</v>
      </c>
      <c r="AE143" s="181">
        <f>INDEX('CDCM per kWh'!AE$6:AE$38, MATCH('Discounts per kWh'!$F143, 'CDCM per kWh'!$F$6:$F$38, 0)) * 'Discounts %'!AE143</f>
        <v>1.4254808996970567</v>
      </c>
      <c r="AF143" s="181">
        <f>INDEX('CDCM per kWh'!AF$6:AF$38, MATCH('Discounts per kWh'!$F143, 'CDCM per kWh'!$F$6:$F$38, 0)) * 'Discounts %'!AF143</f>
        <v>1.5919847106995881</v>
      </c>
      <c r="AG143" s="181">
        <f>INDEX('CDCM per kWh'!AG$6:AG$38, MATCH('Discounts per kWh'!$F143, 'CDCM per kWh'!$F$6:$F$38, 0)) * 'Discounts %'!AG143</f>
        <v>1.238</v>
      </c>
      <c r="AH143" s="181">
        <f>INDEX('CDCM per kWh'!AH$6:AH$38, MATCH('Discounts per kWh'!$F143, 'CDCM per kWh'!$F$6:$F$38, 0)) * 'Discounts %'!AH143</f>
        <v>1.3482067727415246</v>
      </c>
      <c r="AI143" s="181">
        <f>INDEX('CDCM per kWh'!AI$6:AI$38, MATCH('Discounts per kWh'!$F143, 'CDCM per kWh'!$F$6:$F$38, 0)) * 'Discounts %'!AI143</f>
        <v>1.7313177422016504</v>
      </c>
      <c r="AJ143" s="181">
        <f>INDEX('CDCM per kWh'!AJ$6:AJ$38, MATCH('Discounts per kWh'!$F143, 'CDCM per kWh'!$F$6:$F$38, 0)) * 'Discounts %'!AJ143</f>
        <v>2.4733183128926108</v>
      </c>
      <c r="AK143" s="181">
        <f>INDEX('CDCM per kWh'!AK$6:AK$38, MATCH('Discounts per kWh'!$F143, 'CDCM per kWh'!$F$6:$F$38, 0)) * 'Discounts %'!AK143</f>
        <v>2.5578835340783059</v>
      </c>
      <c r="AL143" s="134"/>
      <c r="AM143" s="193">
        <f t="shared" si="16"/>
        <v>-0.68536220226837741</v>
      </c>
      <c r="AN143" s="193">
        <f t="shared" si="16"/>
        <v>0.21429073450174885</v>
      </c>
      <c r="AO143" s="193">
        <f t="shared" si="16"/>
        <v>0.20249687021089025</v>
      </c>
      <c r="AP143" s="193">
        <f t="shared" si="16"/>
        <v>-0.23929845830696461</v>
      </c>
      <c r="AQ143" s="193">
        <f t="shared" si="16"/>
        <v>0.29419792525349475</v>
      </c>
      <c r="AR143" s="193">
        <f t="shared" si="16"/>
        <v>4.2121142445216808E-2</v>
      </c>
      <c r="AS143" s="193">
        <f t="shared" si="16"/>
        <v>0.34873911761057053</v>
      </c>
      <c r="AT143" s="193">
        <f t="shared" si="16"/>
        <v>-0.26964603529766418</v>
      </c>
      <c r="AU143" s="193">
        <f t="shared" si="20"/>
        <v>0.35079186048254418</v>
      </c>
      <c r="AV143" s="193">
        <f t="shared" si="20"/>
        <v>0.33476900110729935</v>
      </c>
      <c r="AW143" s="193">
        <f t="shared" si="20"/>
        <v>0.11703546102713736</v>
      </c>
      <c r="AX143" s="193">
        <f t="shared" si="20"/>
        <v>0.25986871502843067</v>
      </c>
      <c r="AY143" s="193">
        <f t="shared" si="20"/>
        <v>0.30541289641249891</v>
      </c>
      <c r="AZ143" s="193">
        <f t="shared" si="20"/>
        <v>0.25884406575356866</v>
      </c>
      <c r="BA143" s="134"/>
      <c r="BB143" s="193">
        <f t="shared" si="21"/>
        <v>-0.28613550962447498</v>
      </c>
      <c r="BC143" s="193">
        <f t="shared" si="21"/>
        <v>0.14630257317915812</v>
      </c>
      <c r="BD143" s="193">
        <f t="shared" si="21"/>
        <v>0.1544006000530489</v>
      </c>
      <c r="BE143" s="193">
        <f t="shared" si="21"/>
        <v>-7.2145264733143658E-2</v>
      </c>
      <c r="BF143" s="193">
        <f t="shared" si="21"/>
        <v>0.20225430304046971</v>
      </c>
      <c r="BG143" s="193">
        <f t="shared" si="21"/>
        <v>2.1668604646588544E-2</v>
      </c>
      <c r="BH143" s="193">
        <f t="shared" si="21"/>
        <v>0.1985690856680152</v>
      </c>
      <c r="BI143" s="193">
        <f t="shared" si="21"/>
        <v>-0.15907129414972332</v>
      </c>
      <c r="BJ143" s="193">
        <f t="shared" si="21"/>
        <v>0.2826247834260423</v>
      </c>
      <c r="BK143" s="193">
        <f t="shared" si="21"/>
        <v>0.37063497767204978</v>
      </c>
      <c r="BL143" s="193">
        <f t="shared" si="21"/>
        <v>9.5060256776262328E-2</v>
      </c>
      <c r="BM143" s="193">
        <f t="shared" si="21"/>
        <v>0.17660735114124942</v>
      </c>
      <c r="BN143" s="193">
        <f t="shared" si="21"/>
        <v>0.14087925335247242</v>
      </c>
      <c r="BO143" s="193">
        <f t="shared" si="21"/>
        <v>0.11258791739760041</v>
      </c>
      <c r="BP143" s="134"/>
    </row>
    <row r="144" spans="2:68" x14ac:dyDescent="0.3">
      <c r="B144" s="134"/>
      <c r="C144" s="134"/>
      <c r="D144" s="8" t="s">
        <v>184</v>
      </c>
      <c r="E144" s="8" t="s">
        <v>116</v>
      </c>
      <c r="F144" s="8" t="s">
        <v>91</v>
      </c>
      <c r="G144" s="8" t="s">
        <v>162</v>
      </c>
      <c r="H144" s="134"/>
      <c r="I144" s="181">
        <f>INDEX('CDCM per kWh'!I$6:I$38, MATCH('Discounts per kWh'!$F144, 'CDCM per kWh'!$F$6:$F$38, 0)) * 'Discounts %'!I144</f>
        <v>2.6405930168785434</v>
      </c>
      <c r="J144" s="181">
        <f>INDEX('CDCM per kWh'!J$6:J$38, MATCH('Discounts per kWh'!$F144, 'CDCM per kWh'!$F$6:$F$38, 0)) * 'Discounts %'!J144</f>
        <v>1.8719659333094123</v>
      </c>
      <c r="K144" s="181">
        <f>INDEX('CDCM per kWh'!K$6:K$38, MATCH('Discounts per kWh'!$F144, 'CDCM per kWh'!$F$6:$F$38, 0)) * 'Discounts %'!K144</f>
        <v>1.4255940685489137</v>
      </c>
      <c r="L144" s="181">
        <f>INDEX('CDCM per kWh'!L$6:L$38, MATCH('Discounts per kWh'!$F144, 'CDCM per kWh'!$F$6:$F$38, 0)) * 'Discounts %'!L144</f>
        <v>3.1255201819148564</v>
      </c>
      <c r="M144" s="181">
        <f>INDEX('CDCM per kWh'!M$6:M$38, MATCH('Discounts per kWh'!$F144, 'CDCM per kWh'!$F$6:$F$38, 0)) * 'Discounts %'!M144</f>
        <v>1.7002924947500082</v>
      </c>
      <c r="N144" s="181">
        <f>INDEX('CDCM per kWh'!N$6:N$38, MATCH('Discounts per kWh'!$F144, 'CDCM per kWh'!$F$6:$F$38, 0)) * 'Discounts %'!N144</f>
        <v>2.3457352459867735</v>
      </c>
      <c r="O144" s="181">
        <f>INDEX('CDCM per kWh'!O$6:O$38, MATCH('Discounts per kWh'!$F144, 'CDCM per kWh'!$F$6:$F$38, 0)) * 'Discounts %'!O144</f>
        <v>2.2318864877479281</v>
      </c>
      <c r="P144" s="181">
        <f>INDEX('CDCM per kWh'!P$6:P$38, MATCH('Discounts per kWh'!$F144, 'CDCM per kWh'!$F$6:$F$38, 0)) * 'Discounts %'!P144</f>
        <v>1.3049911293548722</v>
      </c>
      <c r="Q144" s="181">
        <f>INDEX('CDCM per kWh'!Q$6:Q$38, MATCH('Discounts per kWh'!$F144, 'CDCM per kWh'!$F$6:$F$38, 0)) * 'Discounts %'!Q144</f>
        <v>2.0731803104877349</v>
      </c>
      <c r="R144" s="181">
        <f>INDEX('CDCM per kWh'!R$6:R$38, MATCH('Discounts per kWh'!$F144, 'CDCM per kWh'!$F$6:$F$38, 0)) * 'Discounts %'!R144</f>
        <v>1.960460220650418</v>
      </c>
      <c r="S144" s="181">
        <f>INDEX('CDCM per kWh'!S$6:S$38, MATCH('Discounts per kWh'!$F144, 'CDCM per kWh'!$F$6:$F$38, 0)) * 'Discounts %'!S144</f>
        <v>1.6904955506785653</v>
      </c>
      <c r="T144" s="181">
        <f>INDEX('CDCM per kWh'!T$6:T$38, MATCH('Discounts per kWh'!$F144, 'CDCM per kWh'!$F$6:$F$38, 0)) * 'Discounts %'!T144</f>
        <v>1.8634761466572276</v>
      </c>
      <c r="U144" s="181">
        <f>INDEX('CDCM per kWh'!U$6:U$38, MATCH('Discounts per kWh'!$F144, 'CDCM per kWh'!$F$6:$F$38, 0)) * 'Discounts %'!U144</f>
        <v>2.8989695674414189</v>
      </c>
      <c r="V144" s="181">
        <f>INDEX('CDCM per kWh'!V$6:V$38, MATCH('Discounts per kWh'!$F144, 'CDCM per kWh'!$F$6:$F$38, 0)) * 'Discounts %'!V144</f>
        <v>2.8827884683536844</v>
      </c>
      <c r="W144" s="134"/>
      <c r="X144" s="181">
        <f>INDEX('CDCM per kWh'!X$6:X$38, MATCH('Discounts per kWh'!$F144, 'CDCM per kWh'!$F$6:$F$38, 0)) * 'Discounts %'!X144</f>
        <v>1.7098742476495254</v>
      </c>
      <c r="Y144" s="181">
        <f>INDEX('CDCM per kWh'!Y$6:Y$38, MATCH('Discounts per kWh'!$F144, 'CDCM per kWh'!$F$6:$F$38, 0)) * 'Discounts %'!Y144</f>
        <v>2.1461321502604842</v>
      </c>
      <c r="Z144" s="181">
        <f>INDEX('CDCM per kWh'!Z$6:Z$38, MATCH('Discounts per kWh'!$F144, 'CDCM per kWh'!$F$6:$F$38, 0)) * 'Discounts %'!Z144</f>
        <v>1.6450411501374784</v>
      </c>
      <c r="AA144" s="181">
        <f>INDEX('CDCM per kWh'!AA$6:AA$38, MATCH('Discounts per kWh'!$F144, 'CDCM per kWh'!$F$6:$F$38, 0)) * 'Discounts %'!AA144</f>
        <v>3.0775991813662671</v>
      </c>
      <c r="AB144" s="181">
        <f>INDEX('CDCM per kWh'!AB$6:AB$38, MATCH('Discounts per kWh'!$F144, 'CDCM per kWh'!$F$6:$F$38, 0)) * 'Discounts %'!AB144</f>
        <v>1.7487920714884342</v>
      </c>
      <c r="AC144" s="181">
        <f>INDEX('CDCM per kWh'!AC$6:AC$38, MATCH('Discounts per kWh'!$F144, 'CDCM per kWh'!$F$6:$F$38, 0)) * 'Discounts %'!AC144</f>
        <v>2.3965071633485575</v>
      </c>
      <c r="AD144" s="181">
        <f>INDEX('CDCM per kWh'!AD$6:AD$38, MATCH('Discounts per kWh'!$F144, 'CDCM per kWh'!$F$6:$F$38, 0)) * 'Discounts %'!AD144</f>
        <v>2.4881017541534605</v>
      </c>
      <c r="AE144" s="181">
        <f>INDEX('CDCM per kWh'!AE$6:AE$38, MATCH('Discounts per kWh'!$F144, 'CDCM per kWh'!$F$6:$F$38, 0)) * 'Discounts %'!AE144</f>
        <v>1.4254808996970567</v>
      </c>
      <c r="AF144" s="181">
        <f>INDEX('CDCM per kWh'!AF$6:AF$38, MATCH('Discounts per kWh'!$F144, 'CDCM per kWh'!$F$6:$F$38, 0)) * 'Discounts %'!AF144</f>
        <v>1.5919847106995877</v>
      </c>
      <c r="AG144" s="181">
        <f>INDEX('CDCM per kWh'!AG$6:AG$38, MATCH('Discounts per kWh'!$F144, 'CDCM per kWh'!$F$6:$F$38, 0)) * 'Discounts %'!AG144</f>
        <v>1.3410997975820504</v>
      </c>
      <c r="AH144" s="181">
        <f>INDEX('CDCM per kWh'!AH$6:AH$38, MATCH('Discounts per kWh'!$F144, 'CDCM per kWh'!$F$6:$F$38, 0)) * 'Discounts %'!AH144</f>
        <v>1.3482067727415246</v>
      </c>
      <c r="AI144" s="181">
        <f>INDEX('CDCM per kWh'!AI$6:AI$38, MATCH('Discounts per kWh'!$F144, 'CDCM per kWh'!$F$6:$F$38, 0)) * 'Discounts %'!AI144</f>
        <v>1.7313177422016504</v>
      </c>
      <c r="AJ144" s="181">
        <f>INDEX('CDCM per kWh'!AJ$6:AJ$38, MATCH('Discounts per kWh'!$F144, 'CDCM per kWh'!$F$6:$F$38, 0)) * 'Discounts %'!AJ144</f>
        <v>2.4733183128926108</v>
      </c>
      <c r="AK144" s="181">
        <f>INDEX('CDCM per kWh'!AK$6:AK$38, MATCH('Discounts per kWh'!$F144, 'CDCM per kWh'!$F$6:$F$38, 0)) * 'Discounts %'!AK144</f>
        <v>2.5578835340783055</v>
      </c>
      <c r="AL144" s="134"/>
      <c r="AM144" s="193">
        <f t="shared" si="16"/>
        <v>-0.93071876922901797</v>
      </c>
      <c r="AN144" s="193">
        <f t="shared" si="16"/>
        <v>0.27416621695107191</v>
      </c>
      <c r="AO144" s="193">
        <f t="shared" si="16"/>
        <v>0.21944708158856474</v>
      </c>
      <c r="AP144" s="193">
        <f t="shared" si="16"/>
        <v>-4.7921000548589276E-2</v>
      </c>
      <c r="AQ144" s="193">
        <f t="shared" si="16"/>
        <v>4.8499576738425976E-2</v>
      </c>
      <c r="AR144" s="193">
        <f t="shared" si="16"/>
        <v>5.0771917361783991E-2</v>
      </c>
      <c r="AS144" s="193">
        <f t="shared" si="16"/>
        <v>0.25621526640553238</v>
      </c>
      <c r="AT144" s="193">
        <f t="shared" si="16"/>
        <v>0.12048977034218455</v>
      </c>
      <c r="AU144" s="193">
        <f t="shared" si="20"/>
        <v>-0.48119559978814719</v>
      </c>
      <c r="AV144" s="193">
        <f t="shared" si="20"/>
        <v>-0.61936042306836758</v>
      </c>
      <c r="AW144" s="193">
        <f t="shared" si="20"/>
        <v>-0.34228877793704071</v>
      </c>
      <c r="AX144" s="193">
        <f t="shared" si="20"/>
        <v>-0.13215840445557725</v>
      </c>
      <c r="AY144" s="193">
        <f t="shared" si="20"/>
        <v>-0.42565125454880803</v>
      </c>
      <c r="AZ144" s="193">
        <f t="shared" si="20"/>
        <v>-0.32490493427537892</v>
      </c>
      <c r="BA144" s="134"/>
      <c r="BB144" s="193">
        <f t="shared" si="21"/>
        <v>-0.35246581479232447</v>
      </c>
      <c r="BC144" s="193">
        <f t="shared" si="21"/>
        <v>0.14645897773704608</v>
      </c>
      <c r="BD144" s="193">
        <f t="shared" si="21"/>
        <v>0.15393377850676382</v>
      </c>
      <c r="BE144" s="193">
        <f t="shared" si="21"/>
        <v>-1.5332168010263936E-2</v>
      </c>
      <c r="BF144" s="193">
        <f t="shared" si="21"/>
        <v>2.8524255025637105E-2</v>
      </c>
      <c r="BG144" s="193">
        <f t="shared" si="21"/>
        <v>2.1644351146894208E-2</v>
      </c>
      <c r="BH144" s="193">
        <f t="shared" si="21"/>
        <v>0.11479762425734513</v>
      </c>
      <c r="BI144" s="193">
        <f t="shared" si="21"/>
        <v>9.2329953539032242E-2</v>
      </c>
      <c r="BJ144" s="193">
        <f t="shared" si="21"/>
        <v>-0.23210504043179025</v>
      </c>
      <c r="BK144" s="193">
        <f t="shared" si="21"/>
        <v>-0.31592603437925593</v>
      </c>
      <c r="BL144" s="193">
        <f t="shared" si="21"/>
        <v>-0.20247836665387609</v>
      </c>
      <c r="BM144" s="193">
        <f t="shared" si="21"/>
        <v>-7.0920362835149714E-2</v>
      </c>
      <c r="BN144" s="193">
        <f t="shared" si="21"/>
        <v>-0.14682846599334279</v>
      </c>
      <c r="BO144" s="193">
        <f t="shared" si="21"/>
        <v>-0.11270509017296267</v>
      </c>
      <c r="BP144" s="134"/>
    </row>
    <row r="145" spans="2:68" x14ac:dyDescent="0.3">
      <c r="B145" s="134"/>
      <c r="C145" s="134"/>
      <c r="D145" s="8" t="s">
        <v>184</v>
      </c>
      <c r="E145" s="8" t="s">
        <v>116</v>
      </c>
      <c r="F145" s="8" t="s">
        <v>92</v>
      </c>
      <c r="G145" s="8" t="s">
        <v>162</v>
      </c>
      <c r="H145" s="134"/>
      <c r="I145" s="181">
        <f>INDEX('CDCM per kWh'!I$6:I$38, MATCH('Discounts per kWh'!$F145, 'CDCM per kWh'!$F$6:$F$38, 0)) * 'Discounts %'!I145</f>
        <v>-0.57696434952405018</v>
      </c>
      <c r="J145" s="181">
        <f>INDEX('CDCM per kWh'!J$6:J$38, MATCH('Discounts per kWh'!$F145, 'CDCM per kWh'!$F$6:$F$38, 0)) * 'Discounts %'!J145</f>
        <v>-0.55261723932080231</v>
      </c>
      <c r="K145" s="181">
        <f>INDEX('CDCM per kWh'!K$6:K$38, MATCH('Discounts per kWh'!$F145, 'CDCM per kWh'!$F$6:$F$38, 0)) * 'Discounts %'!K145</f>
        <v>-0.38934604568611164</v>
      </c>
      <c r="L145" s="181">
        <f>INDEX('CDCM per kWh'!L$6:L$38, MATCH('Discounts per kWh'!$F145, 'CDCM per kWh'!$F$6:$F$38, 0)) * 'Discounts %'!L145</f>
        <v>-1.094552562700855</v>
      </c>
      <c r="M145" s="181">
        <f>INDEX('CDCM per kWh'!M$6:M$38, MATCH('Discounts per kWh'!$F145, 'CDCM per kWh'!$F$6:$F$38, 0)) * 'Discounts %'!M145</f>
        <v>-0.56482974734782221</v>
      </c>
      <c r="N145" s="181">
        <f>INDEX('CDCM per kWh'!N$6:N$38, MATCH('Discounts per kWh'!$F145, 'CDCM per kWh'!$F$6:$F$38, 0)) * 'Discounts %'!N145</f>
        <v>-0.7362860122788647</v>
      </c>
      <c r="O145" s="181">
        <f>INDEX('CDCM per kWh'!O$6:O$38, MATCH('Discounts per kWh'!$F145, 'CDCM per kWh'!$F$6:$F$38, 0)) * 'Discounts %'!O145</f>
        <v>-0.88430848868428247</v>
      </c>
      <c r="P145" s="181">
        <f>INDEX('CDCM per kWh'!P$6:P$38, MATCH('Discounts per kWh'!$F145, 'CDCM per kWh'!$F$6:$F$38, 0)) * 'Discounts %'!P145</f>
        <v>-0.76138455672509731</v>
      </c>
      <c r="Q145" s="181">
        <f>INDEX('CDCM per kWh'!Q$6:Q$38, MATCH('Discounts per kWh'!$F145, 'CDCM per kWh'!$F$6:$F$38, 0)) * 'Discounts %'!Q145</f>
        <v>-0.55055360566460054</v>
      </c>
      <c r="R145" s="181">
        <f>INDEX('CDCM per kWh'!R$6:R$38, MATCH('Discounts per kWh'!$F145, 'CDCM per kWh'!$F$6:$F$38, 0)) * 'Discounts %'!R145</f>
        <v>-0.53511241862448622</v>
      </c>
      <c r="S145" s="181">
        <f>INDEX('CDCM per kWh'!S$6:S$38, MATCH('Discounts per kWh'!$F145, 'CDCM per kWh'!$F$6:$F$38, 0)) * 'Discounts %'!S145</f>
        <v>-0.31925677025902333</v>
      </c>
      <c r="T145" s="181">
        <f>INDEX('CDCM per kWh'!T$6:T$38, MATCH('Discounts per kWh'!$F145, 'CDCM per kWh'!$F$6:$F$38, 0)) * 'Discounts %'!T145</f>
        <v>-0.30833213604135162</v>
      </c>
      <c r="U145" s="181">
        <f>INDEX('CDCM per kWh'!U$6:U$38, MATCH('Discounts per kWh'!$F145, 'CDCM per kWh'!$F$6:$F$38, 0)) * 'Discounts %'!U145</f>
        <v>-0.50325141894928838</v>
      </c>
      <c r="V145" s="181">
        <f>INDEX('CDCM per kWh'!V$6:V$38, MATCH('Discounts per kWh'!$F145, 'CDCM per kWh'!$F$6:$F$38, 0)) * 'Discounts %'!V145</f>
        <v>-0.61766534550609564</v>
      </c>
      <c r="W145" s="134"/>
      <c r="X145" s="181">
        <f>INDEX('CDCM per kWh'!X$6:X$38, MATCH('Discounts per kWh'!$F145, 'CDCM per kWh'!$F$6:$F$38, 0)) * 'Discounts %'!X145</f>
        <v>-0.92200000000000015</v>
      </c>
      <c r="Y145" s="181">
        <f>INDEX('CDCM per kWh'!Y$6:Y$38, MATCH('Discounts per kWh'!$F145, 'CDCM per kWh'!$F$6:$F$38, 0)) * 'Discounts %'!Y145</f>
        <v>-0.70099999999999996</v>
      </c>
      <c r="Z145" s="181">
        <f>INDEX('CDCM per kWh'!Z$6:Z$38, MATCH('Discounts per kWh'!$F145, 'CDCM per kWh'!$F$6:$F$38, 0)) * 'Discounts %'!Z145</f>
        <v>-0.49799999999999994</v>
      </c>
      <c r="AA145" s="181">
        <f>INDEX('CDCM per kWh'!AA$6:AA$38, MATCH('Discounts per kWh'!$F145, 'CDCM per kWh'!$F$6:$F$38, 0)) * 'Discounts %'!AA145</f>
        <v>-1.2150000000000001</v>
      </c>
      <c r="AB145" s="181">
        <f>INDEX('CDCM per kWh'!AB$6:AB$38, MATCH('Discounts per kWh'!$F145, 'CDCM per kWh'!$F$6:$F$38, 0)) * 'Discounts %'!AB145</f>
        <v>-0.80800000000000005</v>
      </c>
      <c r="AC145" s="181">
        <f>INDEX('CDCM per kWh'!AC$6:AC$38, MATCH('Discounts per kWh'!$F145, 'CDCM per kWh'!$F$6:$F$38, 0)) * 'Discounts %'!AC145</f>
        <v>-0.7619999999999999</v>
      </c>
      <c r="AD145" s="181">
        <f>INDEX('CDCM per kWh'!AD$6:AD$38, MATCH('Discounts per kWh'!$F145, 'CDCM per kWh'!$F$6:$F$38, 0)) * 'Discounts %'!AD145</f>
        <v>-1.1919999999999997</v>
      </c>
      <c r="AE145" s="181">
        <f>INDEX('CDCM per kWh'!AE$6:AE$38, MATCH('Discounts per kWh'!$F145, 'CDCM per kWh'!$F$6:$F$38, 0)) * 'Discounts %'!AE145</f>
        <v>-1.1110000000000002</v>
      </c>
      <c r="AF145" s="181">
        <f>INDEX('CDCM per kWh'!AF$6:AF$38, MATCH('Discounts per kWh'!$F145, 'CDCM per kWh'!$F$6:$F$38, 0)) * 'Discounts %'!AF145</f>
        <v>-0.88800000000000012</v>
      </c>
      <c r="AG145" s="181">
        <f>INDEX('CDCM per kWh'!AG$6:AG$38, MATCH('Discounts per kWh'!$F145, 'CDCM per kWh'!$F$6:$F$38, 0)) * 'Discounts %'!AG145</f>
        <v>-0.88500000000000001</v>
      </c>
      <c r="AH145" s="181">
        <f>INDEX('CDCM per kWh'!AH$6:AH$38, MATCH('Discounts per kWh'!$F145, 'CDCM per kWh'!$F$6:$F$38, 0)) * 'Discounts %'!AH145</f>
        <v>-0.6329999999999999</v>
      </c>
      <c r="AI145" s="181">
        <f>INDEX('CDCM per kWh'!AI$6:AI$38, MATCH('Discounts per kWh'!$F145, 'CDCM per kWh'!$F$6:$F$38, 0)) * 'Discounts %'!AI145</f>
        <v>-0.59599999999999986</v>
      </c>
      <c r="AJ145" s="181">
        <f>INDEX('CDCM per kWh'!AJ$6:AJ$38, MATCH('Discounts per kWh'!$F145, 'CDCM per kWh'!$F$6:$F$38, 0)) * 'Discounts %'!AJ145</f>
        <v>-0.69600000000000006</v>
      </c>
      <c r="AK145" s="181">
        <f>INDEX('CDCM per kWh'!AK$6:AK$38, MATCH('Discounts per kWh'!$F145, 'CDCM per kWh'!$F$6:$F$38, 0)) * 'Discounts %'!AK145</f>
        <v>-0.83099999999999996</v>
      </c>
      <c r="AL145" s="134"/>
      <c r="AM145" s="193">
        <f t="shared" si="16"/>
        <v>-0.34503565047594997</v>
      </c>
      <c r="AN145" s="193">
        <f t="shared" si="16"/>
        <v>-0.14838276067919765</v>
      </c>
      <c r="AO145" s="193">
        <f t="shared" si="16"/>
        <v>-0.1086539543138883</v>
      </c>
      <c r="AP145" s="193">
        <f t="shared" si="16"/>
        <v>-0.12044743729914509</v>
      </c>
      <c r="AQ145" s="193">
        <f t="shared" si="16"/>
        <v>-0.24317025265217784</v>
      </c>
      <c r="AR145" s="193">
        <f t="shared" si="16"/>
        <v>-2.5713987721135201E-2</v>
      </c>
      <c r="AS145" s="193">
        <f t="shared" si="16"/>
        <v>-0.30769151131571726</v>
      </c>
      <c r="AT145" s="193">
        <f t="shared" si="16"/>
        <v>-0.3496154432749029</v>
      </c>
      <c r="AU145" s="193">
        <f t="shared" si="20"/>
        <v>-0.33744639433539958</v>
      </c>
      <c r="AV145" s="193">
        <f t="shared" si="20"/>
        <v>-0.34988758137551379</v>
      </c>
      <c r="AW145" s="193">
        <f t="shared" si="20"/>
        <v>-0.31374322974097657</v>
      </c>
      <c r="AX145" s="193">
        <f t="shared" si="20"/>
        <v>-0.28766786395864824</v>
      </c>
      <c r="AY145" s="193">
        <f t="shared" si="20"/>
        <v>-0.19274858105071169</v>
      </c>
      <c r="AZ145" s="193">
        <f t="shared" si="20"/>
        <v>-0.21333465449390432</v>
      </c>
      <c r="BA145" s="134"/>
      <c r="BB145" s="193">
        <f t="shared" si="21"/>
        <v>0.59801901237152177</v>
      </c>
      <c r="BC145" s="193">
        <f t="shared" si="21"/>
        <v>0.26850910561814612</v>
      </c>
      <c r="BD145" s="193">
        <f t="shared" si="21"/>
        <v>0.27906782544154679</v>
      </c>
      <c r="BE145" s="193">
        <f t="shared" si="21"/>
        <v>0.11004262509050813</v>
      </c>
      <c r="BF145" s="193">
        <f t="shared" si="21"/>
        <v>0.43051955707714096</v>
      </c>
      <c r="BG145" s="193">
        <f t="shared" si="21"/>
        <v>3.4923911757536084E-2</v>
      </c>
      <c r="BH145" s="193">
        <f t="shared" si="21"/>
        <v>0.34794589812602134</v>
      </c>
      <c r="BI145" s="193">
        <f t="shared" si="21"/>
        <v>0.45918378588959713</v>
      </c>
      <c r="BJ145" s="193">
        <f t="shared" si="21"/>
        <v>0.61292195866749677</v>
      </c>
      <c r="BK145" s="193">
        <f t="shared" si="21"/>
        <v>0.65385808513826793</v>
      </c>
      <c r="BL145" s="193">
        <f t="shared" si="21"/>
        <v>0.98273007487492448</v>
      </c>
      <c r="BM145" s="193">
        <f t="shared" si="21"/>
        <v>0.93298047894711822</v>
      </c>
      <c r="BN145" s="193">
        <f t="shared" si="21"/>
        <v>0.3830065327051459</v>
      </c>
      <c r="BO145" s="193">
        <f t="shared" si="21"/>
        <v>0.34538873849091306</v>
      </c>
      <c r="BP145" s="134"/>
    </row>
    <row r="146" spans="2:68" x14ac:dyDescent="0.3">
      <c r="B146" s="134"/>
      <c r="C146" s="134"/>
      <c r="D146" s="8" t="s">
        <v>184</v>
      </c>
      <c r="E146" s="8" t="s">
        <v>116</v>
      </c>
      <c r="F146" s="8" t="s">
        <v>93</v>
      </c>
      <c r="G146" s="8" t="s">
        <v>162</v>
      </c>
      <c r="H146" s="134"/>
      <c r="I146" s="181">
        <f>INDEX('CDCM per kWh'!I$6:I$38, MATCH('Discounts per kWh'!$F146, 'CDCM per kWh'!$F$6:$F$38, 0)) * 'Discounts %'!I146</f>
        <v>-0.41580535645967276</v>
      </c>
      <c r="J146" s="181">
        <f>INDEX('CDCM per kWh'!J$6:J$38, MATCH('Discounts per kWh'!$F146, 'CDCM per kWh'!$F$6:$F$38, 0)) * 'Discounts %'!J146</f>
        <v>-0.44024456638519671</v>
      </c>
      <c r="K146" s="181">
        <f>INDEX('CDCM per kWh'!K$6:K$38, MATCH('Discounts per kWh'!$F146, 'CDCM per kWh'!$F$6:$F$38, 0)) * 'Discounts %'!K146</f>
        <v>-0.31801736388450785</v>
      </c>
      <c r="L146" s="181">
        <f>INDEX('CDCM per kWh'!L$6:L$38, MATCH('Discounts per kWh'!$F146, 'CDCM per kWh'!$F$6:$F$38, 0)) * 'Discounts %'!L146</f>
        <v>-0.94693156338815931</v>
      </c>
      <c r="M146" s="181">
        <f>INDEX('CDCM per kWh'!M$6:M$38, MATCH('Discounts per kWh'!$F146, 'CDCM per kWh'!$F$6:$F$38, 0)) * 'Discounts %'!M146</f>
        <v>-0.46594936033337392</v>
      </c>
      <c r="N146" s="181">
        <f>INDEX('CDCM per kWh'!N$6:N$38, MATCH('Discounts per kWh'!$F146, 'CDCM per kWh'!$F$6:$F$38, 0)) * 'Discounts %'!N146</f>
        <v>-0.64717797966318902</v>
      </c>
      <c r="O146" s="181">
        <f>INDEX('CDCM per kWh'!O$6:O$38, MATCH('Discounts per kWh'!$F146, 'CDCM per kWh'!$F$6:$F$38, 0)) * 'Discounts %'!O146</f>
        <v>-0.76444023648383219</v>
      </c>
      <c r="P146" s="181">
        <f>INDEX('CDCM per kWh'!P$6:P$38, MATCH('Discounts per kWh'!$F146, 'CDCM per kWh'!$F$6:$F$38, 0)) * 'Discounts %'!P146</f>
        <v>-0.64171018100463983</v>
      </c>
      <c r="Q146" s="181">
        <f>INDEX('CDCM per kWh'!Q$6:Q$38, MATCH('Discounts per kWh'!$F146, 'CDCM per kWh'!$F$6:$F$38, 0)) * 'Discounts %'!Q146</f>
        <v>-0.45769581784104801</v>
      </c>
      <c r="R146" s="181">
        <f>INDEX('CDCM per kWh'!R$6:R$38, MATCH('Discounts per kWh'!$F146, 'CDCM per kWh'!$F$6:$F$38, 0)) * 'Discounts %'!R146</f>
        <v>-0.44335761619010933</v>
      </c>
      <c r="S146" s="181">
        <f>INDEX('CDCM per kWh'!S$6:S$38, MATCH('Discounts per kWh'!$F146, 'CDCM per kWh'!$F$6:$F$38, 0)) * 'Discounts %'!S146</f>
        <v>-0.24598457078176453</v>
      </c>
      <c r="T146" s="181">
        <f>INDEX('CDCM per kWh'!T$6:T$38, MATCH('Discounts per kWh'!$F146, 'CDCM per kWh'!$F$6:$F$38, 0)) * 'Discounts %'!T146</f>
        <v>-0.22786017008735573</v>
      </c>
      <c r="U146" s="181">
        <f>INDEX('CDCM per kWh'!U$6:U$38, MATCH('Discounts per kWh'!$F146, 'CDCM per kWh'!$F$6:$F$38, 0)) * 'Discounts %'!U146</f>
        <v>-0.42381132216654521</v>
      </c>
      <c r="V146" s="181">
        <f>INDEX('CDCM per kWh'!V$6:V$38, MATCH('Discounts per kWh'!$F146, 'CDCM per kWh'!$F$6:$F$38, 0)) * 'Discounts %'!V146</f>
        <v>-0.52595159262988977</v>
      </c>
      <c r="W146" s="134"/>
      <c r="X146" s="181">
        <f>INDEX('CDCM per kWh'!X$6:X$38, MATCH('Discounts per kWh'!$F146, 'CDCM per kWh'!$F$6:$F$38, 0)) * 'Discounts %'!X146</f>
        <v>-0.74</v>
      </c>
      <c r="Y146" s="181">
        <f>INDEX('CDCM per kWh'!Y$6:Y$38, MATCH('Discounts per kWh'!$F146, 'CDCM per kWh'!$F$6:$F$38, 0)) * 'Discounts %'!Y146</f>
        <v>-0.59299999999999997</v>
      </c>
      <c r="Z146" s="181">
        <f>INDEX('CDCM per kWh'!Z$6:Z$38, MATCH('Discounts per kWh'!$F146, 'CDCM per kWh'!$F$6:$F$38, 0)) * 'Discounts %'!Z146</f>
        <v>-0.43600000000000005</v>
      </c>
      <c r="AA146" s="181">
        <f>INDEX('CDCM per kWh'!AA$6:AA$38, MATCH('Discounts per kWh'!$F146, 'CDCM per kWh'!$F$6:$F$38, 0)) * 'Discounts %'!AA146</f>
        <v>-1.0600000000000003</v>
      </c>
      <c r="AB146" s="181">
        <f>INDEX('CDCM per kWh'!AB$6:AB$38, MATCH('Discounts per kWh'!$F146, 'CDCM per kWh'!$F$6:$F$38, 0)) * 'Discounts %'!AB146</f>
        <v>-0.70799999999999985</v>
      </c>
      <c r="AC146" s="181">
        <f>INDEX('CDCM per kWh'!AC$6:AC$38, MATCH('Discounts per kWh'!$F146, 'CDCM per kWh'!$F$6:$F$38, 0)) * 'Discounts %'!AC146</f>
        <v>-0.67300000000000004</v>
      </c>
      <c r="AD146" s="181">
        <f>INDEX('CDCM per kWh'!AD$6:AD$38, MATCH('Discounts per kWh'!$F146, 'CDCM per kWh'!$F$6:$F$38, 0)) * 'Discounts %'!AD146</f>
        <v>-1.075</v>
      </c>
      <c r="AE146" s="181">
        <f>INDEX('CDCM per kWh'!AE$6:AE$38, MATCH('Discounts per kWh'!$F146, 'CDCM per kWh'!$F$6:$F$38, 0)) * 'Discounts %'!AE146</f>
        <v>-0.98699999999999988</v>
      </c>
      <c r="AF146" s="181">
        <f>INDEX('CDCM per kWh'!AF$6:AF$38, MATCH('Discounts per kWh'!$F146, 'CDCM per kWh'!$F$6:$F$38, 0)) * 'Discounts %'!AF146</f>
        <v>-0.79300000000000004</v>
      </c>
      <c r="AG146" s="181">
        <f>INDEX('CDCM per kWh'!AG$6:AG$38, MATCH('Discounts per kWh'!$F146, 'CDCM per kWh'!$F$6:$F$38, 0)) * 'Discounts %'!AG146</f>
        <v>-0.78700000000000003</v>
      </c>
      <c r="AH146" s="181">
        <f>INDEX('CDCM per kWh'!AH$6:AH$38, MATCH('Discounts per kWh'!$F146, 'CDCM per kWh'!$F$6:$F$38, 0)) * 'Discounts %'!AH146</f>
        <v>-0.55700000000000005</v>
      </c>
      <c r="AI146" s="181">
        <f>INDEX('CDCM per kWh'!AI$6:AI$38, MATCH('Discounts per kWh'!$F146, 'CDCM per kWh'!$F$6:$F$38, 0)) * 'Discounts %'!AI146</f>
        <v>-0.50800000000000001</v>
      </c>
      <c r="AJ146" s="181">
        <f>INDEX('CDCM per kWh'!AJ$6:AJ$38, MATCH('Discounts per kWh'!$F146, 'CDCM per kWh'!$F$6:$F$38, 0)) * 'Discounts %'!AJ146</f>
        <v>-0.629</v>
      </c>
      <c r="AK146" s="181">
        <f>INDEX('CDCM per kWh'!AK$6:AK$38, MATCH('Discounts per kWh'!$F146, 'CDCM per kWh'!$F$6:$F$38, 0)) * 'Discounts %'!AK146</f>
        <v>-0.75700000000000001</v>
      </c>
      <c r="AL146" s="134"/>
      <c r="AM146" s="193">
        <f t="shared" si="16"/>
        <v>-0.32419464354032723</v>
      </c>
      <c r="AN146" s="193">
        <f t="shared" si="16"/>
        <v>-0.15275543361480326</v>
      </c>
      <c r="AO146" s="193">
        <f t="shared" si="16"/>
        <v>-0.1179826361154922</v>
      </c>
      <c r="AP146" s="193">
        <f t="shared" si="16"/>
        <v>-0.11306843661184096</v>
      </c>
      <c r="AQ146" s="193">
        <f t="shared" si="16"/>
        <v>-0.24205063966662593</v>
      </c>
      <c r="AR146" s="193">
        <f t="shared" si="16"/>
        <v>-2.5822020336811025E-2</v>
      </c>
      <c r="AS146" s="193">
        <f t="shared" si="16"/>
        <v>-0.31055976351616776</v>
      </c>
      <c r="AT146" s="193">
        <f t="shared" si="16"/>
        <v>-0.34528981899536004</v>
      </c>
      <c r="AU146" s="193">
        <f t="shared" si="20"/>
        <v>-0.33530418215895202</v>
      </c>
      <c r="AV146" s="193">
        <f t="shared" si="20"/>
        <v>-0.34364238380989071</v>
      </c>
      <c r="AW146" s="193">
        <f t="shared" si="20"/>
        <v>-0.31101542921823555</v>
      </c>
      <c r="AX146" s="193">
        <f t="shared" si="20"/>
        <v>-0.2801398299126443</v>
      </c>
      <c r="AY146" s="193">
        <f t="shared" si="20"/>
        <v>-0.20518867783345479</v>
      </c>
      <c r="AZ146" s="193">
        <f t="shared" si="20"/>
        <v>-0.23104840737011023</v>
      </c>
      <c r="BA146" s="134"/>
      <c r="BB146" s="193">
        <f t="shared" si="21"/>
        <v>0.77967885334774312</v>
      </c>
      <c r="BC146" s="193">
        <f t="shared" si="21"/>
        <v>0.34697857799600473</v>
      </c>
      <c r="BD146" s="193">
        <f t="shared" si="21"/>
        <v>0.37099432142434569</v>
      </c>
      <c r="BE146" s="193">
        <f t="shared" si="21"/>
        <v>0.11940507739258108</v>
      </c>
      <c r="BF146" s="193">
        <f t="shared" si="21"/>
        <v>0.51947842463705796</v>
      </c>
      <c r="BG146" s="193">
        <f t="shared" si="21"/>
        <v>3.9899411210266432E-2</v>
      </c>
      <c r="BH146" s="193">
        <f t="shared" si="21"/>
        <v>0.40625774088585154</v>
      </c>
      <c r="BI146" s="193">
        <f t="shared" si="21"/>
        <v>0.53807751414320082</v>
      </c>
      <c r="BJ146" s="193">
        <f t="shared" si="21"/>
        <v>0.73259175436774238</v>
      </c>
      <c r="BK146" s="193">
        <f t="shared" si="21"/>
        <v>0.77509074223851548</v>
      </c>
      <c r="BL146" s="193">
        <f t="shared" si="21"/>
        <v>1.2643696644460105</v>
      </c>
      <c r="BM146" s="193">
        <f t="shared" si="21"/>
        <v>1.2294374651140034</v>
      </c>
      <c r="BN146" s="193">
        <f t="shared" si="21"/>
        <v>0.48415100565157093</v>
      </c>
      <c r="BO146" s="193">
        <f t="shared" si="21"/>
        <v>0.43929595538405025</v>
      </c>
      <c r="BP146" s="134"/>
    </row>
    <row r="147" spans="2:68" x14ac:dyDescent="0.3">
      <c r="B147" s="134"/>
      <c r="C147" s="134"/>
      <c r="D147" s="8" t="s">
        <v>184</v>
      </c>
      <c r="E147" s="8" t="s">
        <v>116</v>
      </c>
      <c r="F147" s="8" t="s">
        <v>94</v>
      </c>
      <c r="G147" s="8" t="s">
        <v>162</v>
      </c>
      <c r="H147" s="134"/>
      <c r="I147" s="181">
        <f>INDEX('CDCM per kWh'!I$6:I$38, MATCH('Discounts per kWh'!$F147, 'CDCM per kWh'!$F$6:$F$38, 0)) * 'Discounts %'!I147</f>
        <v>-0.56983535651269523</v>
      </c>
      <c r="J147" s="181">
        <f>INDEX('CDCM per kWh'!J$6:J$38, MATCH('Discounts per kWh'!$F147, 'CDCM per kWh'!$F$6:$F$38, 0)) * 'Discounts %'!J147</f>
        <v>-0.54619715228949184</v>
      </c>
      <c r="K147" s="181">
        <f>INDEX('CDCM per kWh'!K$6:K$38, MATCH('Discounts per kWh'!$F147, 'CDCM per kWh'!$F$6:$F$38, 0)) * 'Discounts %'!K147</f>
        <v>-0.38186596028924558</v>
      </c>
      <c r="L147" s="181">
        <f>INDEX('CDCM per kWh'!L$6:L$38, MATCH('Discounts per kWh'!$F147, 'CDCM per kWh'!$F$6:$F$38, 0)) * 'Discounts %'!L147</f>
        <v>-1.0940050137552781</v>
      </c>
      <c r="M147" s="181">
        <f>INDEX('CDCM per kWh'!M$6:M$38, MATCH('Discounts per kWh'!$F147, 'CDCM per kWh'!$F$6:$F$38, 0)) * 'Discounts %'!M147</f>
        <v>-0.52998605094258155</v>
      </c>
      <c r="N147" s="181">
        <f>INDEX('CDCM per kWh'!N$6:N$38, MATCH('Discounts per kWh'!$F147, 'CDCM per kWh'!$F$6:$F$38, 0)) * 'Discounts %'!N147</f>
        <v>-0.72323426367093158</v>
      </c>
      <c r="O147" s="181">
        <f>INDEX('CDCM per kWh'!O$6:O$38, MATCH('Discounts per kWh'!$F147, 'CDCM per kWh'!$F$6:$F$38, 0)) * 'Discounts %'!O147</f>
        <v>-0.86775099941081113</v>
      </c>
      <c r="P147" s="181">
        <f>INDEX('CDCM per kWh'!P$6:P$38, MATCH('Discounts per kWh'!$F147, 'CDCM per kWh'!$F$6:$F$38, 0)) * 'Discounts %'!P147</f>
        <v>-0.72464532009872995</v>
      </c>
      <c r="Q147" s="181">
        <f>INDEX('CDCM per kWh'!Q$6:Q$38, MATCH('Discounts per kWh'!$F147, 'CDCM per kWh'!$F$6:$F$38, 0)) * 'Discounts %'!Q147</f>
        <v>-0.54101787239100341</v>
      </c>
      <c r="R147" s="181">
        <f>INDEX('CDCM per kWh'!R$6:R$38, MATCH('Discounts per kWh'!$F147, 'CDCM per kWh'!$F$6:$F$38, 0)) * 'Discounts %'!R147</f>
        <v>-0.52328458424336977</v>
      </c>
      <c r="S147" s="181">
        <f>INDEX('CDCM per kWh'!S$6:S$38, MATCH('Discounts per kWh'!$F147, 'CDCM per kWh'!$F$6:$F$38, 0)) * 'Discounts %'!S147</f>
        <v>-0.312900066165747</v>
      </c>
      <c r="T147" s="181">
        <f>INDEX('CDCM per kWh'!T$6:T$38, MATCH('Discounts per kWh'!$F147, 'CDCM per kWh'!$F$6:$F$38, 0)) * 'Discounts %'!T147</f>
        <v>-0.30092200113333056</v>
      </c>
      <c r="U147" s="181">
        <f>INDEX('CDCM per kWh'!U$6:U$38, MATCH('Discounts per kWh'!$F147, 'CDCM per kWh'!$F$6:$F$38, 0)) * 'Discounts %'!U147</f>
        <v>-0.49460089717988792</v>
      </c>
      <c r="V147" s="181">
        <f>INDEX('CDCM per kWh'!V$6:V$38, MATCH('Discounts per kWh'!$F147, 'CDCM per kWh'!$F$6:$F$38, 0)) * 'Discounts %'!V147</f>
        <v>-0.59894857419764413</v>
      </c>
      <c r="W147" s="134"/>
      <c r="X147" s="181">
        <f>INDEX('CDCM per kWh'!X$6:X$38, MATCH('Discounts per kWh'!$F147, 'CDCM per kWh'!$F$6:$F$38, 0)) * 'Discounts %'!X147</f>
        <v>-0.91060773362879133</v>
      </c>
      <c r="Y147" s="181">
        <f>INDEX('CDCM per kWh'!Y$6:Y$38, MATCH('Discounts per kWh'!$F147, 'CDCM per kWh'!$F$6:$F$38, 0)) * 'Discounts %'!Y147</f>
        <v>-0.69285606114192166</v>
      </c>
      <c r="Z147" s="181">
        <f>INDEX('CDCM per kWh'!Z$6:Z$38, MATCH('Discounts per kWh'!$F147, 'CDCM per kWh'!$F$6:$F$38, 0)) * 'Discounts %'!Z147</f>
        <v>-0.48843246343731339</v>
      </c>
      <c r="AA147" s="181">
        <f>INDEX('CDCM per kWh'!AA$6:AA$38, MATCH('Discounts per kWh'!$F147, 'CDCM per kWh'!$F$6:$F$38, 0)) * 'Discounts %'!AA147</f>
        <v>-1.2143921973310865</v>
      </c>
      <c r="AB147" s="181">
        <f>INDEX('CDCM per kWh'!AB$6:AB$38, MATCH('Discounts per kWh'!$F147, 'CDCM per kWh'!$F$6:$F$38, 0)) * 'Discounts %'!AB147</f>
        <v>-0.75815541085144489</v>
      </c>
      <c r="AC147" s="181">
        <f>INDEX('CDCM per kWh'!AC$6:AC$38, MATCH('Discounts per kWh'!$F147, 'CDCM per kWh'!$F$6:$F$38, 0)) * 'Discounts %'!AC147</f>
        <v>-0.74849243327540183</v>
      </c>
      <c r="AD147" s="181">
        <f>INDEX('CDCM per kWh'!AD$6:AD$38, MATCH('Discounts per kWh'!$F147, 'CDCM per kWh'!$F$6:$F$38, 0)) * 'Discounts %'!AD147</f>
        <v>-1.1696814002505584</v>
      </c>
      <c r="AE147" s="181">
        <f>INDEX('CDCM per kWh'!AE$6:AE$38, MATCH('Discounts per kWh'!$F147, 'CDCM per kWh'!$F$6:$F$38, 0)) * 'Discounts %'!AE147</f>
        <v>-1.0573907016088437</v>
      </c>
      <c r="AF147" s="181">
        <f>INDEX('CDCM per kWh'!AF$6:AF$38, MATCH('Discounts per kWh'!$F147, 'CDCM per kWh'!$F$6:$F$38, 0)) * 'Discounts %'!AF147</f>
        <v>-0.87261960641101899</v>
      </c>
      <c r="AG147" s="181">
        <f>INDEX('CDCM per kWh'!AG$6:AG$38, MATCH('Discounts per kWh'!$F147, 'CDCM per kWh'!$F$6:$F$38, 0)) * 'Discounts %'!AG147</f>
        <v>-0.86543844047911411</v>
      </c>
      <c r="AH147" s="181">
        <f>INDEX('CDCM per kWh'!AH$6:AH$38, MATCH('Discounts per kWh'!$F147, 'CDCM per kWh'!$F$6:$F$38, 0)) * 'Discounts %'!AH147</f>
        <v>-0.62039637161718042</v>
      </c>
      <c r="AI147" s="181">
        <f>INDEX('CDCM per kWh'!AI$6:AI$38, MATCH('Discounts per kWh'!$F147, 'CDCM per kWh'!$F$6:$F$38, 0)) * 'Discounts %'!AI147</f>
        <v>-0.58167635387643057</v>
      </c>
      <c r="AJ147" s="181">
        <f>INDEX('CDCM per kWh'!AJ$6:AJ$38, MATCH('Discounts per kWh'!$F147, 'CDCM per kWh'!$F$6:$F$38, 0)) * 'Discounts %'!AJ147</f>
        <v>-0.6840362718816112</v>
      </c>
      <c r="AK147" s="181">
        <f>INDEX('CDCM per kWh'!AK$6:AK$38, MATCH('Discounts per kWh'!$F147, 'CDCM per kWh'!$F$6:$F$38, 0)) * 'Discounts %'!AK147</f>
        <v>-0.80581866666069946</v>
      </c>
      <c r="AL147" s="134"/>
      <c r="AM147" s="193">
        <f t="shared" si="16"/>
        <v>-0.34077237711609609</v>
      </c>
      <c r="AN147" s="193">
        <f t="shared" si="16"/>
        <v>-0.14665890885242983</v>
      </c>
      <c r="AO147" s="193">
        <f t="shared" si="16"/>
        <v>-0.10656650314806781</v>
      </c>
      <c r="AP147" s="193">
        <f t="shared" si="16"/>
        <v>-0.12038718357580835</v>
      </c>
      <c r="AQ147" s="193">
        <f t="shared" si="16"/>
        <v>-0.22816935990886333</v>
      </c>
      <c r="AR147" s="193">
        <f t="shared" si="16"/>
        <v>-2.5258169604470249E-2</v>
      </c>
      <c r="AS147" s="193">
        <f t="shared" ref="AS147:AW204" si="22">AD147 - O147</f>
        <v>-0.30193040083974731</v>
      </c>
      <c r="AT147" s="193">
        <f t="shared" si="22"/>
        <v>-0.33274538151011379</v>
      </c>
      <c r="AU147" s="193">
        <f t="shared" si="20"/>
        <v>-0.33160173402001558</v>
      </c>
      <c r="AV147" s="193">
        <f t="shared" si="20"/>
        <v>-0.34215385623574435</v>
      </c>
      <c r="AW147" s="193">
        <f t="shared" si="20"/>
        <v>-0.30749630545143342</v>
      </c>
      <c r="AX147" s="193">
        <f t="shared" si="20"/>
        <v>-0.28075435274310001</v>
      </c>
      <c r="AY147" s="193">
        <f t="shared" si="20"/>
        <v>-0.18943537470172328</v>
      </c>
      <c r="AZ147" s="193">
        <f t="shared" si="20"/>
        <v>-0.20687009246305532</v>
      </c>
      <c r="BA147" s="134"/>
      <c r="BB147" s="193">
        <f t="shared" si="21"/>
        <v>0.59801901237152189</v>
      </c>
      <c r="BC147" s="193">
        <f t="shared" si="21"/>
        <v>0.26850910561814617</v>
      </c>
      <c r="BD147" s="193">
        <f t="shared" si="21"/>
        <v>0.27906782544154679</v>
      </c>
      <c r="BE147" s="193">
        <f t="shared" si="21"/>
        <v>0.11004262509050822</v>
      </c>
      <c r="BF147" s="193">
        <f t="shared" si="21"/>
        <v>0.43051955707714107</v>
      </c>
      <c r="BG147" s="193">
        <f t="shared" si="21"/>
        <v>3.4923911757536154E-2</v>
      </c>
      <c r="BH147" s="193">
        <f t="shared" si="21"/>
        <v>0.34794589812602139</v>
      </c>
      <c r="BI147" s="193">
        <f t="shared" si="21"/>
        <v>0.45918378588959713</v>
      </c>
      <c r="BJ147" s="193">
        <f t="shared" si="21"/>
        <v>0.61292195866749666</v>
      </c>
      <c r="BK147" s="193">
        <f t="shared" si="21"/>
        <v>0.65385808513826782</v>
      </c>
      <c r="BL147" s="193">
        <f t="shared" si="21"/>
        <v>0.98273007487492459</v>
      </c>
      <c r="BM147" s="193">
        <f t="shared" si="21"/>
        <v>0.93298047894711822</v>
      </c>
      <c r="BN147" s="193">
        <f t="shared" si="21"/>
        <v>0.38300653270514595</v>
      </c>
      <c r="BO147" s="193">
        <f t="shared" si="21"/>
        <v>0.34538873849091301</v>
      </c>
      <c r="BP147" s="134"/>
    </row>
    <row r="148" spans="2:68" x14ac:dyDescent="0.3">
      <c r="B148" s="134"/>
      <c r="C148" s="134"/>
      <c r="D148" s="8" t="s">
        <v>184</v>
      </c>
      <c r="E148" s="8" t="s">
        <v>116</v>
      </c>
      <c r="F148" s="8" t="s">
        <v>96</v>
      </c>
      <c r="G148" s="8" t="s">
        <v>162</v>
      </c>
      <c r="H148" s="134"/>
      <c r="I148" s="181">
        <f>INDEX('CDCM per kWh'!I$6:I$38, MATCH('Discounts per kWh'!$F148, 'CDCM per kWh'!$F$6:$F$38, 0)) * 'Discounts %'!I148</f>
        <v>-0.55667756819282466</v>
      </c>
      <c r="J148" s="181">
        <f>INDEX('CDCM per kWh'!J$6:J$38, MATCH('Discounts per kWh'!$F148, 'CDCM per kWh'!$F$6:$F$38, 0)) * 'Discounts %'!J148</f>
        <v>-0.55646081070649578</v>
      </c>
      <c r="K148" s="181">
        <f>INDEX('CDCM per kWh'!K$6:K$38, MATCH('Discounts per kWh'!$F148, 'CDCM per kWh'!$F$6:$F$38, 0)) * 'Discounts %'!K148</f>
        <v>-0.38078130433454005</v>
      </c>
      <c r="L148" s="181">
        <f>INDEX('CDCM per kWh'!L$6:L$38, MATCH('Discounts per kWh'!$F148, 'CDCM per kWh'!$F$6:$F$38, 0)) * 'Discounts %'!L148</f>
        <v>-1.1545227872026671</v>
      </c>
      <c r="M148" s="181">
        <f>INDEX('CDCM per kWh'!M$6:M$38, MATCH('Discounts per kWh'!$F148, 'CDCM per kWh'!$F$6:$F$38, 0)) * 'Discounts %'!M148</f>
        <v>-0.5674950944185092</v>
      </c>
      <c r="N148" s="181">
        <f>INDEX('CDCM per kWh'!N$6:N$38, MATCH('Discounts per kWh'!$F148, 'CDCM per kWh'!$F$6:$F$38, 0)) * 'Discounts %'!N148</f>
        <v>-0.73262229213855135</v>
      </c>
      <c r="O148" s="181">
        <f>INDEX('CDCM per kWh'!O$6:O$38, MATCH('Discounts per kWh'!$F148, 'CDCM per kWh'!$F$6:$F$38, 0)) * 'Discounts %'!O148</f>
        <v>-0.91025672339424679</v>
      </c>
      <c r="P148" s="181">
        <f>INDEX('CDCM per kWh'!P$6:P$38, MATCH('Discounts per kWh'!$F148, 'CDCM per kWh'!$F$6:$F$38, 0)) * 'Discounts %'!P148</f>
        <v>-0.72427612395302965</v>
      </c>
      <c r="Q148" s="181">
        <f>INDEX('CDCM per kWh'!Q$6:Q$38, MATCH('Discounts per kWh'!$F148, 'CDCM per kWh'!$F$6:$F$38, 0)) * 'Discounts %'!Q148</f>
        <v>-0.52223839847132525</v>
      </c>
      <c r="R148" s="181">
        <f>INDEX('CDCM per kWh'!R$6:R$38, MATCH('Discounts per kWh'!$F148, 'CDCM per kWh'!$F$6:$F$38, 0)) * 'Discounts %'!R148</f>
        <v>-2.4373356488779936</v>
      </c>
      <c r="S148" s="181">
        <f>INDEX('CDCM per kWh'!S$6:S$38, MATCH('Discounts per kWh'!$F148, 'CDCM per kWh'!$F$6:$F$38, 0)) * 'Discounts %'!S148</f>
        <v>-0.33580713168644377</v>
      </c>
      <c r="T148" s="181">
        <f>INDEX('CDCM per kWh'!T$6:T$38, MATCH('Discounts per kWh'!$F148, 'CDCM per kWh'!$F$6:$F$38, 0)) * 'Discounts %'!T148</f>
        <v>-0.31622676069934308</v>
      </c>
      <c r="U148" s="181">
        <f>INDEX('CDCM per kWh'!U$6:U$38, MATCH('Discounts per kWh'!$F148, 'CDCM per kWh'!$F$6:$F$38, 0)) * 'Discounts %'!U148</f>
        <v>-0.51256052012380393</v>
      </c>
      <c r="V148" s="181">
        <f>INDEX('CDCM per kWh'!V$6:V$38, MATCH('Discounts per kWh'!$F148, 'CDCM per kWh'!$F$6:$F$38, 0)) * 'Discounts %'!V148</f>
        <v>-0.55961070332652929</v>
      </c>
      <c r="W148" s="134"/>
      <c r="X148" s="181">
        <f>INDEX('CDCM per kWh'!X$6:X$38, MATCH('Discounts per kWh'!$F148, 'CDCM per kWh'!$F$6:$F$38, 0)) * 'Discounts %'!X148</f>
        <v>-0.88958133773287817</v>
      </c>
      <c r="Y148" s="181">
        <f>INDEX('CDCM per kWh'!Y$6:Y$38, MATCH('Discounts per kWh'!$F148, 'CDCM per kWh'!$F$6:$F$38, 0)) * 'Discounts %'!Y148</f>
        <v>-0.70587560530084559</v>
      </c>
      <c r="Z148" s="181">
        <f>INDEX('CDCM per kWh'!Z$6:Z$38, MATCH('Discounts per kWh'!$F148, 'CDCM per kWh'!$F$6:$F$38, 0)) * 'Discounts %'!Z148</f>
        <v>-0.48725427286165685</v>
      </c>
      <c r="AA148" s="181">
        <f>INDEX('CDCM per kWh'!AA$6:AA$38, MATCH('Discounts per kWh'!$F148, 'CDCM per kWh'!$F$6:$F$38, 0)) * 'Discounts %'!AA148</f>
        <v>-1.2815695054332588</v>
      </c>
      <c r="AB148" s="181">
        <f>INDEX('CDCM per kWh'!AB$6:AB$38, MATCH('Discounts per kWh'!$F148, 'CDCM per kWh'!$F$6:$F$38, 0)) * 'Discounts %'!AB148</f>
        <v>-0.8118128311110161</v>
      </c>
      <c r="AC148" s="181">
        <f>INDEX('CDCM per kWh'!AC$6:AC$38, MATCH('Discounts per kWh'!$F148, 'CDCM per kWh'!$F$6:$F$38, 0)) * 'Discounts %'!AC148</f>
        <v>-0.75820832842080199</v>
      </c>
      <c r="AD148" s="181">
        <f>INDEX('CDCM per kWh'!AD$6:AD$38, MATCH('Discounts per kWh'!$F148, 'CDCM per kWh'!$F$6:$F$38, 0)) * 'Discounts %'!AD148</f>
        <v>-1.2269768165409074</v>
      </c>
      <c r="AE148" s="181">
        <f>INDEX('CDCM per kWh'!AE$6:AE$38, MATCH('Discounts per kWh'!$F148, 'CDCM per kWh'!$F$6:$F$38, 0)) * 'Discounts %'!AE148</f>
        <v>-1.056851976579225</v>
      </c>
      <c r="AF148" s="181">
        <f>INDEX('CDCM per kWh'!AF$6:AF$38, MATCH('Discounts per kWh'!$F148, 'CDCM per kWh'!$F$6:$F$38, 0)) * 'Discounts %'!AF148</f>
        <v>-0.84232978055374652</v>
      </c>
      <c r="AG148" s="181">
        <f>INDEX('CDCM per kWh'!AG$6:AG$38, MATCH('Discounts per kWh'!$F148, 'CDCM per kWh'!$F$6:$F$38, 0)) * 'Discounts %'!AG148</f>
        <v>-1.1134180833517509</v>
      </c>
      <c r="AH148" s="181">
        <f>INDEX('CDCM per kWh'!AH$6:AH$38, MATCH('Discounts per kWh'!$F148, 'CDCM per kWh'!$F$6:$F$38, 0)) * 'Discounts %'!AH148</f>
        <v>-0.66581489935219629</v>
      </c>
      <c r="AI148" s="181">
        <f>INDEX('CDCM per kWh'!AI$6:AI$38, MATCH('Discounts per kWh'!$F148, 'CDCM per kWh'!$F$6:$F$38, 0)) * 'Discounts %'!AI148</f>
        <v>-0.61143835389785595</v>
      </c>
      <c r="AJ148" s="181">
        <f>INDEX('CDCM per kWh'!AJ$6:AJ$38, MATCH('Discounts per kWh'!$F148, 'CDCM per kWh'!$F$6:$F$38, 0)) * 'Discounts %'!AJ148</f>
        <v>-0.70893988484795634</v>
      </c>
      <c r="AK148" s="181">
        <f>INDEX('CDCM per kWh'!AK$6:AK$38, MATCH('Discounts per kWh'!$F148, 'CDCM per kWh'!$F$6:$F$38, 0)) * 'Discounts %'!AK148</f>
        <v>-0.75303106262261621</v>
      </c>
      <c r="AL148" s="134"/>
      <c r="AM148" s="193">
        <f t="shared" ref="AM148:AR190" si="23">X148 - I148</f>
        <v>-0.33290376954005352</v>
      </c>
      <c r="AN148" s="193">
        <f t="shared" si="23"/>
        <v>-0.14941479459434981</v>
      </c>
      <c r="AO148" s="193">
        <f t="shared" si="23"/>
        <v>-0.1064729685271168</v>
      </c>
      <c r="AP148" s="193">
        <f t="shared" si="23"/>
        <v>-0.12704671823059166</v>
      </c>
      <c r="AQ148" s="193">
        <f t="shared" si="23"/>
        <v>-0.24431773669250689</v>
      </c>
      <c r="AR148" s="193">
        <f t="shared" si="23"/>
        <v>-2.5586036282250646E-2</v>
      </c>
      <c r="AS148" s="193">
        <f t="shared" si="22"/>
        <v>-0.31672009314666061</v>
      </c>
      <c r="AT148" s="193">
        <f t="shared" si="22"/>
        <v>-0.33257585262619538</v>
      </c>
      <c r="AU148" s="193">
        <f t="shared" si="20"/>
        <v>-0.32009138208242127</v>
      </c>
      <c r="AV148" s="193">
        <f t="shared" si="20"/>
        <v>1.3239175655262427</v>
      </c>
      <c r="AW148" s="193">
        <f t="shared" si="20"/>
        <v>-0.33000776766575252</v>
      </c>
      <c r="AX148" s="193">
        <f t="shared" si="20"/>
        <v>-0.29521159319851287</v>
      </c>
      <c r="AY148" s="193">
        <f t="shared" si="20"/>
        <v>-0.19637936472415241</v>
      </c>
      <c r="AZ148" s="193">
        <f t="shared" si="20"/>
        <v>-0.19342035929608692</v>
      </c>
      <c r="BA148" s="134"/>
      <c r="BB148" s="193">
        <f t="shared" si="21"/>
        <v>0.59801901237152189</v>
      </c>
      <c r="BC148" s="193">
        <f t="shared" si="21"/>
        <v>0.26850910561814634</v>
      </c>
      <c r="BD148" s="193">
        <f t="shared" si="21"/>
        <v>0.27961711175182508</v>
      </c>
      <c r="BE148" s="193">
        <f t="shared" si="21"/>
        <v>0.11004262509050819</v>
      </c>
      <c r="BF148" s="193">
        <f t="shared" si="21"/>
        <v>0.43051955707714101</v>
      </c>
      <c r="BG148" s="193">
        <f t="shared" si="21"/>
        <v>3.4923911757536161E-2</v>
      </c>
      <c r="BH148" s="193">
        <f t="shared" si="21"/>
        <v>0.34794589812602139</v>
      </c>
      <c r="BI148" s="193">
        <f t="shared" si="21"/>
        <v>0.4591837858895973</v>
      </c>
      <c r="BJ148" s="193">
        <f t="shared" si="21"/>
        <v>0.61292195866749666</v>
      </c>
      <c r="BK148" s="193">
        <f t="shared" si="21"/>
        <v>-0.54318229257250505</v>
      </c>
      <c r="BL148" s="193">
        <f t="shared" si="21"/>
        <v>0.98273007487492448</v>
      </c>
      <c r="BM148" s="193">
        <f t="shared" si="21"/>
        <v>0.93354399401760102</v>
      </c>
      <c r="BN148" s="193">
        <f t="shared" si="21"/>
        <v>0.38313400469610676</v>
      </c>
      <c r="BO148" s="193">
        <f t="shared" si="21"/>
        <v>0.3456337738830334</v>
      </c>
      <c r="BP148" s="134"/>
    </row>
    <row r="149" spans="2:68" x14ac:dyDescent="0.3">
      <c r="B149" s="134"/>
      <c r="C149" s="134"/>
      <c r="D149" s="8" t="s">
        <v>184</v>
      </c>
      <c r="E149" s="8" t="s">
        <v>116</v>
      </c>
      <c r="F149" s="8" t="s">
        <v>98</v>
      </c>
      <c r="G149" s="8" t="s">
        <v>162</v>
      </c>
      <c r="H149" s="134"/>
      <c r="I149" s="181">
        <f>INDEX('CDCM per kWh'!I$6:I$38, MATCH('Discounts per kWh'!$F149, 'CDCM per kWh'!$F$6:$F$38, 0)) * 'Discounts %'!I149</f>
        <v>-0.41132405309546782</v>
      </c>
      <c r="J149" s="181">
        <f>INDEX('CDCM per kWh'!J$6:J$38, MATCH('Discounts per kWh'!$F149, 'CDCM per kWh'!$F$6:$F$38, 0)) * 'Discounts %'!J149</f>
        <v>-0.43758048799493737</v>
      </c>
      <c r="K149" s="181">
        <f>INDEX('CDCM per kWh'!K$6:K$38, MATCH('Discounts per kWh'!$F149, 'CDCM per kWh'!$F$6:$F$38, 0)) * 'Discounts %'!K149</f>
        <v>-0.31663247120394633</v>
      </c>
      <c r="L149" s="181">
        <f>INDEX('CDCM per kWh'!L$6:L$38, MATCH('Discounts per kWh'!$F149, 'CDCM per kWh'!$F$6:$F$38, 0)) * 'Discounts %'!L149</f>
        <v>-0.9464766678275508</v>
      </c>
      <c r="M149" s="181">
        <f>INDEX('CDCM per kWh'!M$6:M$38, MATCH('Discounts per kWh'!$F149, 'CDCM per kWh'!$F$6:$F$38, 0)) * 'Discounts %'!M149</f>
        <v>-0.43611190760840551</v>
      </c>
      <c r="N149" s="181">
        <f>INDEX('CDCM per kWh'!N$6:N$38, MATCH('Discounts per kWh'!$F149, 'CDCM per kWh'!$F$6:$F$38, 0)) * 'Discounts %'!N149</f>
        <v>-0.60011095005849735</v>
      </c>
      <c r="O149" s="181">
        <f>INDEX('CDCM per kWh'!O$6:O$38, MATCH('Discounts per kWh'!$F149, 'CDCM per kWh'!$F$6:$F$38, 0)) * 'Discounts %'!O149</f>
        <v>-0.76195116568882648</v>
      </c>
      <c r="P149" s="181">
        <f>INDEX('CDCM per kWh'!P$6:P$38, MATCH('Discounts per kWh'!$F149, 'CDCM per kWh'!$F$6:$F$38, 0)) * 'Discounts %'!P149</f>
        <v>-0.63661530908445552</v>
      </c>
      <c r="Q149" s="181">
        <f>INDEX('CDCM per kWh'!Q$6:Q$38, MATCH('Discounts per kWh'!$F149, 'CDCM per kWh'!$F$6:$F$38, 0)) * 'Discounts %'!Q149</f>
        <v>-0.45732245316244846</v>
      </c>
      <c r="R149" s="181">
        <f>INDEX('CDCM per kWh'!R$6:R$38, MATCH('Discounts per kWh'!$F149, 'CDCM per kWh'!$F$6:$F$38, 0)) * 'Discounts %'!R149</f>
        <v>-0.23281030635647865</v>
      </c>
      <c r="S149" s="181">
        <f>INDEX('CDCM per kWh'!S$6:S$38, MATCH('Discounts per kWh'!$F149, 'CDCM per kWh'!$F$6:$F$38, 0)) * 'Discounts %'!S149</f>
        <v>-0.23751461053184808</v>
      </c>
      <c r="T149" s="181">
        <f>INDEX('CDCM per kWh'!T$6:T$38, MATCH('Discounts per kWh'!$F149, 'CDCM per kWh'!$F$6:$F$38, 0)) * 'Discounts %'!T149</f>
        <v>-0.22135263833528226</v>
      </c>
      <c r="U149" s="181">
        <f>INDEX('CDCM per kWh'!U$6:U$38, MATCH('Discounts per kWh'!$F149, 'CDCM per kWh'!$F$6:$F$38, 0)) * 'Discounts %'!U149</f>
        <v>-0.41318272776769832</v>
      </c>
      <c r="V149" s="181">
        <f>INDEX('CDCM per kWh'!V$6:V$38, MATCH('Discounts per kWh'!$F149, 'CDCM per kWh'!$F$6:$F$38, 0)) * 'Discounts %'!V149</f>
        <v>-0.52595159262988966</v>
      </c>
      <c r="W149" s="134"/>
      <c r="X149" s="181">
        <f>INDEX('CDCM per kWh'!X$6:X$38, MATCH('Discounts per kWh'!$F149, 'CDCM per kWh'!$F$6:$F$38, 0)) * 'Discounts %'!X149</f>
        <v>-0.7320247191672884</v>
      </c>
      <c r="Y149" s="181">
        <f>INDEX('CDCM per kWh'!Y$6:Y$38, MATCH('Discounts per kWh'!$F149, 'CDCM per kWh'!$F$6:$F$38, 0)) * 'Discounts %'!Y149</f>
        <v>-0.58941154347821856</v>
      </c>
      <c r="Z149" s="181">
        <f>INDEX('CDCM per kWh'!Z$6:Z$38, MATCH('Discounts per kWh'!$F149, 'CDCM per kWh'!$F$6:$F$38, 0)) * 'Discounts %'!Z149</f>
        <v>-0.43410131999916801</v>
      </c>
      <c r="AA149" s="181">
        <f>INDEX('CDCM per kWh'!AA$6:AA$38, MATCH('Discounts per kWh'!$F149, 'CDCM per kWh'!$F$6:$F$38, 0)) * 'Discounts %'!AA149</f>
        <v>-1.0594927001346077</v>
      </c>
      <c r="AB149" s="181">
        <f>INDEX('CDCM per kWh'!AB$6:AB$38, MATCH('Discounts per kWh'!$F149, 'CDCM per kWh'!$F$6:$F$38, 0)) * 'Discounts %'!AB149</f>
        <v>-0.66266263433828221</v>
      </c>
      <c r="AC149" s="181">
        <f>INDEX('CDCM per kWh'!AC$6:AC$38, MATCH('Discounts per kWh'!$F149, 'CDCM per kWh'!$F$6:$F$38, 0)) * 'Discounts %'!AC149</f>
        <v>-0.62405502362666498</v>
      </c>
      <c r="AD149" s="181">
        <f>INDEX('CDCM per kWh'!AD$6:AD$38, MATCH('Discounts per kWh'!$F149, 'CDCM per kWh'!$F$6:$F$38, 0)) * 'Discounts %'!AD149</f>
        <v>-1.0714997249269103</v>
      </c>
      <c r="AE149" s="181">
        <f>INDEX('CDCM per kWh'!AE$6:AE$38, MATCH('Discounts per kWh'!$F149, 'CDCM per kWh'!$F$6:$F$38, 0)) * 'Discounts %'!AE149</f>
        <v>-0.97916369206212472</v>
      </c>
      <c r="AF149" s="181">
        <f>INDEX('CDCM per kWh'!AF$6:AF$38, MATCH('Discounts per kWh'!$F149, 'CDCM per kWh'!$F$6:$F$38, 0)) * 'Discounts %'!AF149</f>
        <v>-0.79235311143648623</v>
      </c>
      <c r="AG149" s="181">
        <f>INDEX('CDCM per kWh'!AG$6:AG$38, MATCH('Discounts per kWh'!$F149, 'CDCM per kWh'!$F$6:$F$38, 0)) * 'Discounts %'!AG149</f>
        <v>-0.4132594195110979</v>
      </c>
      <c r="AH149" s="181">
        <f>INDEX('CDCM per kWh'!AH$6:AH$38, MATCH('Discounts per kWh'!$F149, 'CDCM per kWh'!$F$6:$F$38, 0)) * 'Discounts %'!AH149</f>
        <v>-0.5378208789510257</v>
      </c>
      <c r="AI149" s="181">
        <f>INDEX('CDCM per kWh'!AI$6:AI$38, MATCH('Discounts per kWh'!$F149, 'CDCM per kWh'!$F$6:$F$38, 0)) * 'Discounts %'!AI149</f>
        <v>-0.4935204242275586</v>
      </c>
      <c r="AJ149" s="181">
        <f>INDEX('CDCM per kWh'!AJ$6:AJ$38, MATCH('Discounts per kWh'!$F149, 'CDCM per kWh'!$F$6:$F$38, 0)) * 'Discounts %'!AJ149</f>
        <v>-0.6132255609342887</v>
      </c>
      <c r="AK149" s="181">
        <f>INDEX('CDCM per kWh'!AK$6:AK$38, MATCH('Discounts per kWh'!$F149, 'CDCM per kWh'!$F$6:$F$38, 0)) * 'Discounts %'!AK149</f>
        <v>-0.7569999999999999</v>
      </c>
      <c r="AL149" s="134"/>
      <c r="AM149" s="193">
        <f t="shared" si="23"/>
        <v>-0.32070066607182057</v>
      </c>
      <c r="AN149" s="193">
        <f t="shared" si="23"/>
        <v>-0.15183105548328119</v>
      </c>
      <c r="AO149" s="193">
        <f t="shared" si="23"/>
        <v>-0.11746884879522168</v>
      </c>
      <c r="AP149" s="193">
        <f t="shared" si="23"/>
        <v>-0.11301603230705692</v>
      </c>
      <c r="AQ149" s="193">
        <f t="shared" si="23"/>
        <v>-0.22655072672987669</v>
      </c>
      <c r="AR149" s="193">
        <f t="shared" si="23"/>
        <v>-2.3944073568167634E-2</v>
      </c>
      <c r="AS149" s="193">
        <f t="shared" si="22"/>
        <v>-0.30954855923808378</v>
      </c>
      <c r="AT149" s="193">
        <f t="shared" si="22"/>
        <v>-0.34254838297766921</v>
      </c>
      <c r="AU149" s="193">
        <f t="shared" si="20"/>
        <v>-0.33503065827403777</v>
      </c>
      <c r="AV149" s="193">
        <f t="shared" si="20"/>
        <v>-0.18044911315461926</v>
      </c>
      <c r="AW149" s="193">
        <f t="shared" si="20"/>
        <v>-0.30030626841917762</v>
      </c>
      <c r="AX149" s="193">
        <f t="shared" si="20"/>
        <v>-0.2721677858922763</v>
      </c>
      <c r="AY149" s="193">
        <f t="shared" si="20"/>
        <v>-0.20004283316659038</v>
      </c>
      <c r="AZ149" s="193">
        <f t="shared" si="20"/>
        <v>-0.23104840737011023</v>
      </c>
      <c r="BA149" s="134"/>
      <c r="BB149" s="193">
        <f t="shared" si="21"/>
        <v>0.77967885334774312</v>
      </c>
      <c r="BC149" s="193">
        <f t="shared" si="21"/>
        <v>0.34697857799600473</v>
      </c>
      <c r="BD149" s="193">
        <f t="shared" si="21"/>
        <v>0.37099432142434546</v>
      </c>
      <c r="BE149" s="193">
        <f t="shared" si="21"/>
        <v>0.11940709808141682</v>
      </c>
      <c r="BF149" s="193">
        <f t="shared" si="21"/>
        <v>0.51947842463705807</v>
      </c>
      <c r="BG149" s="193">
        <f t="shared" si="21"/>
        <v>3.9899411210266411E-2</v>
      </c>
      <c r="BH149" s="193">
        <f t="shared" si="21"/>
        <v>0.40625774088585148</v>
      </c>
      <c r="BI149" s="193">
        <f t="shared" si="21"/>
        <v>0.53807751414320071</v>
      </c>
      <c r="BJ149" s="193">
        <f t="shared" si="21"/>
        <v>0.73259175436774226</v>
      </c>
      <c r="BK149" s="193">
        <f t="shared" si="21"/>
        <v>0.77509074223851571</v>
      </c>
      <c r="BL149" s="193">
        <f t="shared" si="21"/>
        <v>1.2643696644460105</v>
      </c>
      <c r="BM149" s="193">
        <f t="shared" si="21"/>
        <v>1.2295664869375738</v>
      </c>
      <c r="BN149" s="193">
        <f t="shared" si="21"/>
        <v>0.48415100565157088</v>
      </c>
      <c r="BO149" s="193">
        <f t="shared" si="21"/>
        <v>0.43929595538405036</v>
      </c>
      <c r="BP149" s="134"/>
    </row>
    <row r="150" spans="2:68" x14ac:dyDescent="0.3">
      <c r="B150" s="134"/>
      <c r="C150" s="134"/>
      <c r="D150" s="8" t="s">
        <v>184</v>
      </c>
      <c r="E150" s="8" t="s">
        <v>116</v>
      </c>
      <c r="F150" s="8" t="s">
        <v>100</v>
      </c>
      <c r="G150" s="8" t="s">
        <v>162</v>
      </c>
      <c r="H150" s="134"/>
      <c r="I150" s="181">
        <f>INDEX('CDCM per kWh'!I$6:I$38, MATCH('Discounts per kWh'!$F150, 'CDCM per kWh'!$F$6:$F$38, 0)) * 'Discounts %'!I150</f>
        <v>-0.39130723884629026</v>
      </c>
      <c r="J150" s="181">
        <f>INDEX('CDCM per kWh'!J$6:J$38, MATCH('Discounts per kWh'!$F150, 'CDCM per kWh'!$F$6:$F$38, 0)) * 'Discounts %'!J150</f>
        <v>-0.44285354302958757</v>
      </c>
      <c r="K150" s="181">
        <f>INDEX('CDCM per kWh'!K$6:K$38, MATCH('Discounts per kWh'!$F150, 'CDCM per kWh'!$F$6:$F$38, 0)) * 'Discounts %'!K150</f>
        <v>-0.3219140499399446</v>
      </c>
      <c r="L150" s="181">
        <f>INDEX('CDCM per kWh'!L$6:L$38, MATCH('Discounts per kWh'!$F150, 'CDCM per kWh'!$F$6:$F$38, 0)) * 'Discounts %'!L150</f>
        <v>-0.99670082230730117</v>
      </c>
      <c r="M150" s="181">
        <f>INDEX('CDCM per kWh'!M$6:M$38, MATCH('Discounts per kWh'!$F150, 'CDCM per kWh'!$F$6:$F$38, 0)) * 'Discounts %'!M150</f>
        <v>-0.46810959579868033</v>
      </c>
      <c r="N150" s="181">
        <f>INDEX('CDCM per kWh'!N$6:N$38, MATCH('Discounts per kWh'!$F150, 'CDCM per kWh'!$F$6:$F$38, 0)) * 'Discounts %'!N150</f>
        <v>-0.68160371265342912</v>
      </c>
      <c r="O150" s="181">
        <f>INDEX('CDCM per kWh'!O$6:O$38, MATCH('Discounts per kWh'!$F150, 'CDCM per kWh'!$F$6:$F$38, 0)) * 'Discounts %'!O150</f>
        <v>-0.7609865356023352</v>
      </c>
      <c r="P150" s="181">
        <f>INDEX('CDCM per kWh'!P$6:P$38, MATCH('Discounts per kWh'!$F150, 'CDCM per kWh'!$F$6:$F$38, 0)) * 'Discounts %'!P150</f>
        <v>-0.61015727593339186</v>
      </c>
      <c r="Q150" s="181">
        <f>INDEX('CDCM per kWh'!Q$6:Q$38, MATCH('Discounts per kWh'!$F150, 'CDCM per kWh'!$F$6:$F$38, 0)) * 'Discounts %'!Q150</f>
        <v>-0.43321722634148674</v>
      </c>
      <c r="R150" s="181">
        <f>INDEX('CDCM per kWh'!R$6:R$38, MATCH('Discounts per kWh'!$F150, 'CDCM per kWh'!$F$6:$F$38, 0)) * 'Discounts %'!R150</f>
        <v>-1.889392533157578</v>
      </c>
      <c r="S150" s="181">
        <f>INDEX('CDCM per kWh'!S$6:S$38, MATCH('Discounts per kWh'!$F150, 'CDCM per kWh'!$F$6:$F$38, 0)) * 'Discounts %'!S150</f>
        <v>-0.25043518242324719</v>
      </c>
      <c r="T150" s="181">
        <f>INDEX('CDCM per kWh'!T$6:T$38, MATCH('Discounts per kWh'!$F150, 'CDCM per kWh'!$F$6:$F$38, 0)) * 'Discounts %'!T150</f>
        <v>-0.22744189117704622</v>
      </c>
      <c r="U150" s="181">
        <f>INDEX('CDCM per kWh'!U$6:U$38, MATCH('Discounts per kWh'!$F150, 'CDCM per kWh'!$F$6:$F$38, 0)) * 'Discounts %'!U150</f>
        <v>-0.42992285211715753</v>
      </c>
      <c r="V150" s="181">
        <f>INDEX('CDCM per kWh'!V$6:V$38, MATCH('Discounts per kWh'!$F150, 'CDCM per kWh'!$F$6:$F$38, 0)) * 'Discounts %'!V150</f>
        <v>-0.47872431257504444</v>
      </c>
      <c r="W150" s="134"/>
      <c r="X150" s="181">
        <f>INDEX('CDCM per kWh'!X$6:X$38, MATCH('Discounts per kWh'!$F150, 'CDCM per kWh'!$F$6:$F$38, 0)) * 'Discounts %'!X150</f>
        <v>-0.69640121813663736</v>
      </c>
      <c r="Y150" s="181">
        <f>INDEX('CDCM per kWh'!Y$6:Y$38, MATCH('Discounts per kWh'!$F150, 'CDCM per kWh'!$F$6:$F$38, 0)) * 'Discounts %'!Y150</f>
        <v>-0.59651423565048634</v>
      </c>
      <c r="Z150" s="181">
        <f>INDEX('CDCM per kWh'!Z$6:Z$38, MATCH('Discounts per kWh'!$F150, 'CDCM per kWh'!$F$6:$F$38, 0)) * 'Discounts %'!Z150</f>
        <v>-0.44145054938565476</v>
      </c>
      <c r="AA150" s="181">
        <f>INDEX('CDCM per kWh'!AA$6:AA$38, MATCH('Discounts per kWh'!$F150, 'CDCM per kWh'!$F$6:$F$38, 0)) * 'Discounts %'!AA150</f>
        <v>-1.1167645195860516</v>
      </c>
      <c r="AB150" s="181">
        <f>INDEX('CDCM per kWh'!AB$6:AB$38, MATCH('Discounts per kWh'!$F150, 'CDCM per kWh'!$F$6:$F$38, 0)) * 'Discounts %'!AB150</f>
        <v>-0.71128243118166878</v>
      </c>
      <c r="AC150" s="181">
        <f>INDEX('CDCM per kWh'!AC$6:AC$38, MATCH('Discounts per kWh'!$F150, 'CDCM per kWh'!$F$6:$F$38, 0)) * 'Discounts %'!AC150</f>
        <v>-0.70879929946703257</v>
      </c>
      <c r="AD150" s="181">
        <f>INDEX('CDCM per kWh'!AD$6:AD$38, MATCH('Discounts per kWh'!$F150, 'CDCM per kWh'!$F$6:$F$38, 0)) * 'Discounts %'!AD150</f>
        <v>-1.0700541228552241</v>
      </c>
      <c r="AE150" s="181">
        <f>INDEX('CDCM per kWh'!AE$6:AE$38, MATCH('Discounts per kWh'!$F150, 'CDCM per kWh'!$F$6:$F$38, 0)) * 'Discounts %'!AE150</f>
        <v>-0.93846918620401831</v>
      </c>
      <c r="AF150" s="181">
        <f>INDEX('CDCM per kWh'!AF$6:AF$38, MATCH('Discounts per kWh'!$F150, 'CDCM per kWh'!$F$6:$F$38, 0)) * 'Discounts %'!AF150</f>
        <v>-0.75050271245502365</v>
      </c>
      <c r="AG150" s="181">
        <f>INDEX('CDCM per kWh'!AG$6:AG$38, MATCH('Discounts per kWh'!$F150, 'CDCM per kWh'!$F$6:$F$38, 0)) * 'Discounts %'!AG150</f>
        <v>-1.0379870704039753</v>
      </c>
      <c r="AH150" s="181">
        <f>INDEX('CDCM per kWh'!AH$6:AH$38, MATCH('Discounts per kWh'!$F150, 'CDCM per kWh'!$F$6:$F$38, 0)) * 'Discounts %'!AH150</f>
        <v>-0.56707782998920364</v>
      </c>
      <c r="AI150" s="181">
        <f>INDEX('CDCM per kWh'!AI$6:AI$38, MATCH('Discounts per kWh'!$F150, 'CDCM per kWh'!$F$6:$F$38, 0)) * 'Discounts %'!AI150</f>
        <v>-0.50615819443871479</v>
      </c>
      <c r="AJ150" s="181">
        <f>INDEX('CDCM per kWh'!AJ$6:AJ$38, MATCH('Discounts per kWh'!$F150, 'CDCM per kWh'!$F$6:$F$38, 0)) * 'Discounts %'!AJ150</f>
        <v>-0.63813463549838456</v>
      </c>
      <c r="AK150" s="181">
        <f>INDEX('CDCM per kWh'!AK$6:AK$38, MATCH('Discounts per kWh'!$F150, 'CDCM per kWh'!$F$6:$F$38, 0)) * 'Discounts %'!AK150</f>
        <v>-0.68916309126139585</v>
      </c>
      <c r="AL150" s="134"/>
      <c r="AM150" s="193">
        <f t="shared" si="23"/>
        <v>-0.30509397929034709</v>
      </c>
      <c r="AN150" s="193">
        <f t="shared" si="23"/>
        <v>-0.15366069262089876</v>
      </c>
      <c r="AO150" s="193">
        <f t="shared" si="23"/>
        <v>-0.11953649944571015</v>
      </c>
      <c r="AP150" s="193">
        <f t="shared" si="23"/>
        <v>-0.12006369727875044</v>
      </c>
      <c r="AQ150" s="193">
        <f t="shared" si="23"/>
        <v>-0.24317283538298845</v>
      </c>
      <c r="AR150" s="193">
        <f t="shared" si="23"/>
        <v>-2.7195586813603456E-2</v>
      </c>
      <c r="AS150" s="193">
        <f t="shared" si="22"/>
        <v>-0.30906758725288885</v>
      </c>
      <c r="AT150" s="193">
        <f t="shared" si="22"/>
        <v>-0.32831191027062645</v>
      </c>
      <c r="AU150" s="193">
        <f t="shared" si="20"/>
        <v>-0.31728548611353691</v>
      </c>
      <c r="AV150" s="193">
        <f t="shared" si="20"/>
        <v>0.85140546275360274</v>
      </c>
      <c r="AW150" s="193">
        <f t="shared" si="20"/>
        <v>-0.31664264756595645</v>
      </c>
      <c r="AX150" s="193">
        <f t="shared" si="20"/>
        <v>-0.27871630326166857</v>
      </c>
      <c r="AY150" s="193">
        <f t="shared" si="20"/>
        <v>-0.20821178338122703</v>
      </c>
      <c r="AZ150" s="193">
        <f t="shared" si="20"/>
        <v>-0.21043877868635141</v>
      </c>
      <c r="BA150" s="134"/>
      <c r="BB150" s="193">
        <f t="shared" si="21"/>
        <v>0.77967885334774323</v>
      </c>
      <c r="BC150" s="193">
        <f t="shared" si="21"/>
        <v>0.34697857799600468</v>
      </c>
      <c r="BD150" s="193">
        <f t="shared" si="21"/>
        <v>0.37133048236947269</v>
      </c>
      <c r="BE150" s="193">
        <f t="shared" si="21"/>
        <v>0.12046111991842282</v>
      </c>
      <c r="BF150" s="193">
        <f t="shared" si="21"/>
        <v>0.51947842463705807</v>
      </c>
      <c r="BG150" s="193">
        <f t="shared" si="21"/>
        <v>3.9899411210266439E-2</v>
      </c>
      <c r="BH150" s="193">
        <f t="shared" si="21"/>
        <v>0.40614067765109146</v>
      </c>
      <c r="BI150" s="193">
        <f t="shared" si="21"/>
        <v>0.53807751414320071</v>
      </c>
      <c r="BJ150" s="193">
        <f t="shared" si="21"/>
        <v>0.73239351258722629</v>
      </c>
      <c r="BK150" s="193">
        <f t="shared" si="21"/>
        <v>-0.45062391631807847</v>
      </c>
      <c r="BL150" s="193">
        <f t="shared" si="21"/>
        <v>1.2643696644460103</v>
      </c>
      <c r="BM150" s="193">
        <f t="shared" si="21"/>
        <v>1.2254396136932801</v>
      </c>
      <c r="BN150" s="193">
        <f t="shared" si="21"/>
        <v>0.48430033983047638</v>
      </c>
      <c r="BO150" s="193">
        <f t="shared" si="21"/>
        <v>0.43958239253487508</v>
      </c>
      <c r="BP150" s="134"/>
    </row>
    <row r="151" spans="2:68" x14ac:dyDescent="0.3">
      <c r="B151" s="134"/>
      <c r="C151" s="134"/>
      <c r="D151" s="8" t="s">
        <v>184</v>
      </c>
      <c r="E151" s="8" t="s">
        <v>116</v>
      </c>
      <c r="F151" s="8" t="s">
        <v>102</v>
      </c>
      <c r="G151" s="8" t="s">
        <v>162</v>
      </c>
      <c r="H151" s="134"/>
      <c r="I151" s="181">
        <f>INDEX('CDCM per kWh'!I$6:I$38, MATCH('Discounts per kWh'!$F151, 'CDCM per kWh'!$F$6:$F$38, 0)) * 'Discounts %'!I151</f>
        <v>-0.17997526235108691</v>
      </c>
      <c r="J151" s="181">
        <f>INDEX('CDCM per kWh'!J$6:J$38, MATCH('Discounts per kWh'!$F151, 'CDCM per kWh'!$F$6:$F$38, 0)) * 'Discounts %'!J151</f>
        <v>-0.21102138360670192</v>
      </c>
      <c r="K151" s="181">
        <f>INDEX('CDCM per kWh'!K$6:K$38, MATCH('Discounts per kWh'!$F151, 'CDCM per kWh'!$F$6:$F$38, 0)) * 'Discounts %'!K151</f>
        <v>-0.16279364753222142</v>
      </c>
      <c r="L151" s="181">
        <f>INDEX('CDCM per kWh'!L$6:L$38, MATCH('Discounts per kWh'!$F151, 'CDCM per kWh'!$F$6:$F$38, 0)) * 'Discounts %'!L151</f>
        <v>-0.37606760182112065</v>
      </c>
      <c r="M151" s="181">
        <f>INDEX('CDCM per kWh'!M$6:M$38, MATCH('Discounts per kWh'!$F151, 'CDCM per kWh'!$F$6:$F$38, 0)) * 'Discounts %'!M151</f>
        <v>-0.19102658469008488</v>
      </c>
      <c r="N151" s="181">
        <f>INDEX('CDCM per kWh'!N$6:N$38, MATCH('Discounts per kWh'!$F151, 'CDCM per kWh'!$F$6:$F$38, 0)) * 'Discounts %'!N151</f>
        <v>-0.35999620182464348</v>
      </c>
      <c r="O151" s="181">
        <f>INDEX('CDCM per kWh'!O$6:O$38, MATCH('Discounts per kWh'!$F151, 'CDCM per kWh'!$F$6:$F$38, 0)) * 'Discounts %'!O151</f>
        <v>-0.32048604895818061</v>
      </c>
      <c r="P151" s="181">
        <f>INDEX('CDCM per kWh'!P$6:P$38, MATCH('Discounts per kWh'!$F151, 'CDCM per kWh'!$F$6:$F$38, 0)) * 'Discounts %'!P151</f>
        <v>-0.30908922230484659</v>
      </c>
      <c r="Q151" s="181">
        <f>INDEX('CDCM per kWh'!Q$6:Q$38, MATCH('Discounts per kWh'!$F151, 'CDCM per kWh'!$F$6:$F$38, 0)) * 'Discounts %'!Q151</f>
        <v>-0.17164988745549858</v>
      </c>
      <c r="R151" s="181">
        <f>INDEX('CDCM per kWh'!R$6:R$38, MATCH('Discounts per kWh'!$F151, 'CDCM per kWh'!$F$6:$F$38, 0)) * 'Discounts %'!R151</f>
        <v>-0.22524491618900394</v>
      </c>
      <c r="S151" s="181">
        <f>INDEX('CDCM per kWh'!S$6:S$38, MATCH('Discounts per kWh'!$F151, 'CDCM per kWh'!$F$6:$F$38, 0)) * 'Discounts %'!S151</f>
        <v>-6.310747097729652E-2</v>
      </c>
      <c r="T151" s="181">
        <f>INDEX('CDCM per kWh'!T$6:T$38, MATCH('Discounts per kWh'!$F151, 'CDCM per kWh'!$F$6:$F$38, 0)) * 'Discounts %'!T151</f>
        <v>-5.4929729602401257E-2</v>
      </c>
      <c r="U151" s="181">
        <f>INDEX('CDCM per kWh'!U$6:U$38, MATCH('Discounts per kWh'!$F151, 'CDCM per kWh'!$F$6:$F$38, 0)) * 'Discounts %'!U151</f>
        <v>-0.15869319021201303</v>
      </c>
      <c r="V151" s="181">
        <f>INDEX('CDCM per kWh'!V$6:V$38, MATCH('Discounts per kWh'!$F151, 'CDCM per kWh'!$F$6:$F$38, 0)) * 'Discounts %'!V151</f>
        <v>-0.16916678625138831</v>
      </c>
      <c r="W151" s="134"/>
      <c r="X151" s="181">
        <f>INDEX('CDCM per kWh'!X$6:X$38, MATCH('Discounts per kWh'!$F151, 'CDCM per kWh'!$F$6:$F$38, 0)) * 'Discounts %'!X151</f>
        <v>-0.53103017784499473</v>
      </c>
      <c r="Y151" s="181">
        <f>INDEX('CDCM per kWh'!Y$6:Y$38, MATCH('Discounts per kWh'!$F151, 'CDCM per kWh'!$F$6:$F$38, 0)) * 'Discounts %'!Y151</f>
        <v>-0.39106604299708397</v>
      </c>
      <c r="Z151" s="181">
        <f>INDEX('CDCM per kWh'!Z$6:Z$38, MATCH('Discounts per kWh'!$F151, 'CDCM per kWh'!$F$6:$F$38, 0)) * 'Discounts %'!Z151</f>
        <v>-0.30570792110037759</v>
      </c>
      <c r="AA151" s="181">
        <f>INDEX('CDCM per kWh'!AA$6:AA$38, MATCH('Discounts per kWh'!$F151, 'CDCM per kWh'!$F$6:$F$38, 0)) * 'Discounts %'!AA151</f>
        <v>-0.49099343115223304</v>
      </c>
      <c r="AB151" s="181">
        <f>INDEX('CDCM per kWh'!AB$6:AB$38, MATCH('Discounts per kWh'!$F151, 'CDCM per kWh'!$F$6:$F$38, 0)) * 'Discounts %'!AB151</f>
        <v>-0.45304659554760635</v>
      </c>
      <c r="AC151" s="181">
        <f>INDEX('CDCM per kWh'!AC$6:AC$38, MATCH('Discounts per kWh'!$F151, 'CDCM per kWh'!$F$6:$F$38, 0)) * 'Discounts %'!AC151</f>
        <v>-0.39524990326845216</v>
      </c>
      <c r="AD151" s="181">
        <f>INDEX('CDCM per kWh'!AD$6:AD$38, MATCH('Discounts per kWh'!$F151, 'CDCM per kWh'!$F$6:$F$38, 0)) * 'Discounts %'!AD151</f>
        <v>-0.68472758206949036</v>
      </c>
      <c r="AE151" s="181">
        <f>INDEX('CDCM per kWh'!AE$6:AE$38, MATCH('Discounts per kWh'!$F151, 'CDCM per kWh'!$F$6:$F$38, 0)) * 'Discounts %'!AE151</f>
        <v>-0.57510740365715052</v>
      </c>
      <c r="AF151" s="181">
        <f>INDEX('CDCM per kWh'!AF$6:AF$38, MATCH('Discounts per kWh'!$F151, 'CDCM per kWh'!$F$6:$F$38, 0)) * 'Discounts %'!AF151</f>
        <v>-0.53217146884227318</v>
      </c>
      <c r="AG151" s="181">
        <f>INDEX('CDCM per kWh'!AG$6:AG$38, MATCH('Discounts per kWh'!$F151, 'CDCM per kWh'!$F$6:$F$38, 0)) * 'Discounts %'!AG151</f>
        <v>-0.55680106848549371</v>
      </c>
      <c r="AH151" s="181">
        <f>INDEX('CDCM per kWh'!AH$6:AH$38, MATCH('Discounts per kWh'!$F151, 'CDCM per kWh'!$F$6:$F$38, 0)) * 'Discounts %'!AH151</f>
        <v>-0.33233138435731086</v>
      </c>
      <c r="AI151" s="181">
        <f>INDEX('CDCM per kWh'!AI$6:AI$38, MATCH('Discounts per kWh'!$F151, 'CDCM per kWh'!$F$6:$F$38, 0)) * 'Discounts %'!AI151</f>
        <v>-0.24315752090128398</v>
      </c>
      <c r="AJ151" s="181">
        <f>INDEX('CDCM per kWh'!AJ$6:AJ$38, MATCH('Discounts per kWh'!$F151, 'CDCM per kWh'!$F$6:$F$38, 0)) * 'Discounts %'!AJ151</f>
        <v>-0.38984741182086968</v>
      </c>
      <c r="AK151" s="181">
        <f>INDEX('CDCM per kWh'!AK$6:AK$38, MATCH('Discounts per kWh'!$F151, 'CDCM per kWh'!$F$6:$F$38, 0)) * 'Discounts %'!AK151</f>
        <v>-0.50966396408671288</v>
      </c>
      <c r="AL151" s="134"/>
      <c r="AM151" s="193">
        <f t="shared" si="23"/>
        <v>-0.35105491549390783</v>
      </c>
      <c r="AN151" s="193">
        <f t="shared" si="23"/>
        <v>-0.18004465939038206</v>
      </c>
      <c r="AO151" s="193">
        <f t="shared" si="23"/>
        <v>-0.14291427356815617</v>
      </c>
      <c r="AP151" s="193">
        <f t="shared" si="23"/>
        <v>-0.11492582933111239</v>
      </c>
      <c r="AQ151" s="193">
        <f t="shared" si="23"/>
        <v>-0.26202001085752147</v>
      </c>
      <c r="AR151" s="193">
        <f t="shared" si="23"/>
        <v>-3.5253701443808683E-2</v>
      </c>
      <c r="AS151" s="193">
        <f t="shared" si="22"/>
        <v>-0.36424153311130975</v>
      </c>
      <c r="AT151" s="193">
        <f t="shared" si="22"/>
        <v>-0.26601818135230393</v>
      </c>
      <c r="AU151" s="193">
        <f t="shared" si="20"/>
        <v>-0.36052158138677459</v>
      </c>
      <c r="AV151" s="193">
        <f t="shared" si="20"/>
        <v>-0.33155615229648977</v>
      </c>
      <c r="AW151" s="193">
        <f t="shared" si="20"/>
        <v>-0.26922391338001433</v>
      </c>
      <c r="AX151" s="193">
        <f t="shared" si="20"/>
        <v>-0.18822779129888273</v>
      </c>
      <c r="AY151" s="193">
        <f t="shared" si="20"/>
        <v>-0.23115422160885665</v>
      </c>
      <c r="AZ151" s="193">
        <f t="shared" si="20"/>
        <v>-0.34049717783532457</v>
      </c>
      <c r="BA151" s="134"/>
      <c r="BB151" s="193">
        <f t="shared" si="21"/>
        <v>1.9505731560434518</v>
      </c>
      <c r="BC151" s="193">
        <f t="shared" si="21"/>
        <v>0.85320575722290892</v>
      </c>
      <c r="BD151" s="193">
        <f t="shared" si="21"/>
        <v>0.87788605842171719</v>
      </c>
      <c r="BE151" s="193">
        <f t="shared" si="21"/>
        <v>0.30559885715913843</v>
      </c>
      <c r="BF151" s="193">
        <f t="shared" si="21"/>
        <v>1.3716416030921244</v>
      </c>
      <c r="BG151" s="193">
        <f t="shared" si="21"/>
        <v>9.7927981642931317E-2</v>
      </c>
      <c r="BH151" s="193">
        <f t="shared" si="21"/>
        <v>1.1365285144091832</v>
      </c>
      <c r="BI151" s="193">
        <f t="shared" si="21"/>
        <v>0.86065175410722405</v>
      </c>
      <c r="BJ151" s="193">
        <f t="shared" si="21"/>
        <v>2.1003310094231336</v>
      </c>
      <c r="BK151" s="193">
        <f t="shared" si="21"/>
        <v>1.4719806240522633</v>
      </c>
      <c r="BL151" s="193">
        <f t="shared" si="21"/>
        <v>4.2661179288403117</v>
      </c>
      <c r="BM151" s="193">
        <f t="shared" si="21"/>
        <v>3.4267015814811939</v>
      </c>
      <c r="BN151" s="193">
        <f t="shared" si="21"/>
        <v>1.4566108432254476</v>
      </c>
      <c r="BO151" s="193">
        <f t="shared" si="21"/>
        <v>2.0127897761758784</v>
      </c>
      <c r="BP151" s="134"/>
    </row>
    <row r="152" spans="2:68" x14ac:dyDescent="0.3">
      <c r="B152" s="134"/>
      <c r="C152" s="134"/>
      <c r="D152" s="8" t="s">
        <v>184</v>
      </c>
      <c r="E152" s="8" t="s">
        <v>116</v>
      </c>
      <c r="F152" s="8" t="s">
        <v>104</v>
      </c>
      <c r="G152" s="8" t="s">
        <v>162</v>
      </c>
      <c r="H152" s="134"/>
      <c r="I152" s="181">
        <f>INDEX('CDCM per kWh'!I$6:I$38, MATCH('Discounts per kWh'!$F152, 'CDCM per kWh'!$F$6:$F$38, 0)) * 'Discounts %'!I152</f>
        <v>-0.19221771144954874</v>
      </c>
      <c r="J152" s="181">
        <f>INDEX('CDCM per kWh'!J$6:J$38, MATCH('Discounts per kWh'!$F152, 'CDCM per kWh'!$F$6:$F$38, 0)) * 'Discounts %'!J152</f>
        <v>-0.22946307269663996</v>
      </c>
      <c r="K152" s="181">
        <f>INDEX('CDCM per kWh'!K$6:K$38, MATCH('Discounts per kWh'!$F152, 'CDCM per kWh'!$F$6:$F$38, 0)) * 'Discounts %'!K152</f>
        <v>-0.21442736615051444</v>
      </c>
      <c r="L152" s="181">
        <f>INDEX('CDCM per kWh'!L$6:L$38, MATCH('Discounts per kWh'!$F152, 'CDCM per kWh'!$F$6:$F$38, 0)) * 'Discounts %'!L152</f>
        <v>-0.41403888894674279</v>
      </c>
      <c r="M152" s="181">
        <f>INDEX('CDCM per kWh'!M$6:M$38, MATCH('Discounts per kWh'!$F152, 'CDCM per kWh'!$F$6:$F$38, 0)) * 'Discounts %'!M152</f>
        <v>-0.21495660140148359</v>
      </c>
      <c r="N152" s="181">
        <f>INDEX('CDCM per kWh'!N$6:N$38, MATCH('Discounts per kWh'!$F152, 'CDCM per kWh'!$F$6:$F$38, 0)) * 'Discounts %'!N152</f>
        <v>-0.36975538692936144</v>
      </c>
      <c r="O152" s="181">
        <f>INDEX('CDCM per kWh'!O$6:O$38, MATCH('Discounts per kWh'!$F152, 'CDCM per kWh'!$F$6:$F$38, 0)) * 'Discounts %'!O152</f>
        <v>-0.32572727199917217</v>
      </c>
      <c r="P152" s="181">
        <f>INDEX('CDCM per kWh'!P$6:P$38, MATCH('Discounts per kWh'!$F152, 'CDCM per kWh'!$F$6:$F$38, 0)) * 'Discounts %'!P152</f>
        <v>-0.42148112413944289</v>
      </c>
      <c r="Q152" s="181">
        <f>INDEX('CDCM per kWh'!Q$6:Q$38, MATCH('Discounts per kWh'!$F152, 'CDCM per kWh'!$F$6:$F$38, 0)) * 'Discounts %'!Q152</f>
        <v>-0.2077806722496694</v>
      </c>
      <c r="R152" s="181">
        <f>INDEX('CDCM per kWh'!R$6:R$38, MATCH('Discounts per kWh'!$F152, 'CDCM per kWh'!$F$6:$F$38, 0)) * 'Discounts %'!R152</f>
        <v>-0.26643830572087202</v>
      </c>
      <c r="S152" s="181">
        <f>INDEX('CDCM per kWh'!S$6:S$38, MATCH('Discounts per kWh'!$F152, 'CDCM per kWh'!$F$6:$F$38, 0)) * 'Discounts %'!S152</f>
        <v>-7.0872673877236725E-2</v>
      </c>
      <c r="T152" s="181">
        <f>INDEX('CDCM per kWh'!T$6:T$38, MATCH('Discounts per kWh'!$F152, 'CDCM per kWh'!$F$6:$F$38, 0)) * 'Discounts %'!T152</f>
        <v>-5.9663594855669022E-2</v>
      </c>
      <c r="U152" s="181">
        <f>INDEX('CDCM per kWh'!U$6:U$38, MATCH('Discounts per kWh'!$F152, 'CDCM per kWh'!$F$6:$F$38, 0)) * 'Discounts %'!U152</f>
        <v>-0.19097171858589493</v>
      </c>
      <c r="V152" s="181">
        <f>INDEX('CDCM per kWh'!V$6:V$38, MATCH('Discounts per kWh'!$F152, 'CDCM per kWh'!$F$6:$F$38, 0)) * 'Discounts %'!V152</f>
        <v>-0.22894966396215033</v>
      </c>
      <c r="W152" s="134"/>
      <c r="X152" s="181">
        <f>INDEX('CDCM per kWh'!X$6:X$38, MATCH('Discounts per kWh'!$F152, 'CDCM per kWh'!$F$6:$F$38, 0)) * 'Discounts %'!X152</f>
        <v>-0.56715241951914463</v>
      </c>
      <c r="Y152" s="181">
        <f>INDEX('CDCM per kWh'!Y$6:Y$38, MATCH('Discounts per kWh'!$F152, 'CDCM per kWh'!$F$6:$F$38, 0)) * 'Discounts %'!Y152</f>
        <v>-0.42524227275318538</v>
      </c>
      <c r="Z152" s="181">
        <f>INDEX('CDCM per kWh'!Z$6:Z$38, MATCH('Discounts per kWh'!$F152, 'CDCM per kWh'!$F$6:$F$38, 0)) * 'Discounts %'!Z152</f>
        <v>-0.40151302696619445</v>
      </c>
      <c r="AA152" s="181">
        <f>INDEX('CDCM per kWh'!AA$6:AA$38, MATCH('Discounts per kWh'!$F152, 'CDCM per kWh'!$F$6:$F$38, 0)) * 'Discounts %'!AA152</f>
        <v>-0.54056387241979031</v>
      </c>
      <c r="AB152" s="181">
        <f>INDEX('CDCM per kWh'!AB$6:AB$38, MATCH('Discounts per kWh'!$F152, 'CDCM per kWh'!$F$6:$F$38, 0)) * 'Discounts %'!AB152</f>
        <v>-0.5099022658648551</v>
      </c>
      <c r="AC152" s="181">
        <f>INDEX('CDCM per kWh'!AC$6:AC$38, MATCH('Discounts per kWh'!$F152, 'CDCM per kWh'!$F$6:$F$38, 0)) * 'Discounts %'!AC152</f>
        <v>-0.40596410846816694</v>
      </c>
      <c r="AD152" s="181">
        <f>INDEX('CDCM per kWh'!AD$6:AD$38, MATCH('Discounts per kWh'!$F152, 'CDCM per kWh'!$F$6:$F$38, 0)) * 'Discounts %'!AD152</f>
        <v>-0.6959227372077984</v>
      </c>
      <c r="AE152" s="181">
        <f>INDEX('CDCM per kWh'!AE$6:AE$38, MATCH('Discounts per kWh'!$F152, 'CDCM per kWh'!$F$6:$F$38, 0)) * 'Discounts %'!AE152</f>
        <v>-0.78423879369916949</v>
      </c>
      <c r="AF152" s="181">
        <f>INDEX('CDCM per kWh'!AF$6:AF$38, MATCH('Discounts per kWh'!$F152, 'CDCM per kWh'!$F$6:$F$38, 0)) * 'Discounts %'!AF152</f>
        <v>-0.64407972376550238</v>
      </c>
      <c r="AG152" s="181">
        <f>INDEX('CDCM per kWh'!AG$6:AG$38, MATCH('Discounts per kWh'!$F152, 'CDCM per kWh'!$F$6:$F$38, 0)) * 'Discounts %'!AG152</f>
        <v>-0.65852375676766284</v>
      </c>
      <c r="AH152" s="181">
        <f>INDEX('CDCM per kWh'!AH$6:AH$38, MATCH('Discounts per kWh'!$F152, 'CDCM per kWh'!$F$6:$F$38, 0)) * 'Discounts %'!AH152</f>
        <v>-0.37322385856976875</v>
      </c>
      <c r="AI152" s="181">
        <f>INDEX('CDCM per kWh'!AI$6:AI$38, MATCH('Discounts per kWh'!$F152, 'CDCM per kWh'!$F$6:$F$38, 0)) * 'Discounts %'!AI152</f>
        <v>-0.26411787861678532</v>
      </c>
      <c r="AJ152" s="181">
        <f>INDEX('CDCM per kWh'!AJ$6:AJ$38, MATCH('Discounts per kWh'!$F152, 'CDCM per kWh'!$F$6:$F$38, 0)) * 'Discounts %'!AJ152</f>
        <v>-0.4692179549646443</v>
      </c>
      <c r="AK152" s="181">
        <f>INDEX('CDCM per kWh'!AK$6:AK$38, MATCH('Discounts per kWh'!$F152, 'CDCM per kWh'!$F$6:$F$38, 0)) * 'Discounts %'!AK152</f>
        <v>-0.68989735383057349</v>
      </c>
      <c r="AL152" s="134"/>
      <c r="AM152" s="193">
        <f t="shared" si="23"/>
        <v>-0.37493470806959589</v>
      </c>
      <c r="AN152" s="193">
        <f t="shared" si="23"/>
        <v>-0.19577920005654542</v>
      </c>
      <c r="AO152" s="193">
        <f t="shared" si="23"/>
        <v>-0.18708566081568001</v>
      </c>
      <c r="AP152" s="193">
        <f t="shared" si="23"/>
        <v>-0.12652498347304753</v>
      </c>
      <c r="AQ152" s="193">
        <f t="shared" si="23"/>
        <v>-0.2949456644633715</v>
      </c>
      <c r="AR152" s="193">
        <f t="shared" si="23"/>
        <v>-3.6208721538805499E-2</v>
      </c>
      <c r="AS152" s="193">
        <f t="shared" si="22"/>
        <v>-0.37019546520862623</v>
      </c>
      <c r="AT152" s="193">
        <f t="shared" si="22"/>
        <v>-0.3627576695597266</v>
      </c>
      <c r="AU152" s="193">
        <f t="shared" si="20"/>
        <v>-0.43629905151583298</v>
      </c>
      <c r="AV152" s="193">
        <f t="shared" si="20"/>
        <v>-0.39208545104679082</v>
      </c>
      <c r="AW152" s="193">
        <f t="shared" si="20"/>
        <v>-0.30235118469253203</v>
      </c>
      <c r="AX152" s="193">
        <f t="shared" si="20"/>
        <v>-0.2044542837611163</v>
      </c>
      <c r="AY152" s="193">
        <f t="shared" si="20"/>
        <v>-0.27824623637874935</v>
      </c>
      <c r="AZ152" s="193">
        <f t="shared" si="20"/>
        <v>-0.46094768986842316</v>
      </c>
      <c r="BA152" s="134"/>
      <c r="BB152" s="193">
        <f t="shared" si="21"/>
        <v>1.950573156043452</v>
      </c>
      <c r="BC152" s="193">
        <f t="shared" si="21"/>
        <v>0.85320569342926011</v>
      </c>
      <c r="BD152" s="193">
        <f t="shared" si="21"/>
        <v>0.87248966479566659</v>
      </c>
      <c r="BE152" s="193">
        <f t="shared" si="21"/>
        <v>0.30558719688121433</v>
      </c>
      <c r="BF152" s="193">
        <f t="shared" si="21"/>
        <v>1.3721172671151836</v>
      </c>
      <c r="BG152" s="193">
        <f t="shared" si="21"/>
        <v>9.7926150148889821E-2</v>
      </c>
      <c r="BH152" s="193">
        <f t="shared" si="21"/>
        <v>1.1365197115259267</v>
      </c>
      <c r="BI152" s="193">
        <f t="shared" si="21"/>
        <v>0.86067358366376523</v>
      </c>
      <c r="BJ152" s="193">
        <f t="shared" si="21"/>
        <v>2.0998057557132923</v>
      </c>
      <c r="BK152" s="193">
        <f t="shared" si="21"/>
        <v>1.4715806347213083</v>
      </c>
      <c r="BL152" s="193">
        <f t="shared" si="21"/>
        <v>4.2661179288403117</v>
      </c>
      <c r="BM152" s="193">
        <f t="shared" si="21"/>
        <v>3.4267845284164902</v>
      </c>
      <c r="BN152" s="193">
        <f t="shared" si="21"/>
        <v>1.4570023165686716</v>
      </c>
      <c r="BO152" s="193">
        <f t="shared" si="21"/>
        <v>2.0133145508552763</v>
      </c>
      <c r="BP152" s="134"/>
    </row>
    <row r="153" spans="2:68" x14ac:dyDescent="0.3">
      <c r="B153" s="134"/>
      <c r="C153" s="134"/>
      <c r="D153" s="112" t="s">
        <v>184</v>
      </c>
      <c r="E153" s="112" t="s">
        <v>133</v>
      </c>
      <c r="F153" s="112" t="s">
        <v>72</v>
      </c>
      <c r="G153" s="112" t="s">
        <v>162</v>
      </c>
      <c r="H153" s="113"/>
      <c r="I153" s="182">
        <f>INDEX('CDCM per kWh'!I$6:I$38, MATCH('Discounts per kWh'!$F153, 'CDCM per kWh'!$F$6:$F$38, 0)) * 'Discounts %'!I153</f>
        <v>1.8392234174445379</v>
      </c>
      <c r="J153" s="182">
        <f>INDEX('CDCM per kWh'!J$6:J$38, MATCH('Discounts per kWh'!$F153, 'CDCM per kWh'!$F$6:$F$38, 0)) * 'Discounts %'!J153</f>
        <v>2.2689941021930524</v>
      </c>
      <c r="K153" s="182">
        <f>INDEX('CDCM per kWh'!K$6:K$38, MATCH('Discounts per kWh'!$F153, 'CDCM per kWh'!$F$6:$F$38, 0)) * 'Discounts %'!K153</f>
        <v>1.9063434050421171</v>
      </c>
      <c r="L153" s="182">
        <f>INDEX('CDCM per kWh'!L$6:L$38, MATCH('Discounts per kWh'!$F153, 'CDCM per kWh'!$F$6:$F$38, 0)) * 'Discounts %'!L153</f>
        <v>3.1864900921419399</v>
      </c>
      <c r="M153" s="182">
        <f>INDEX('CDCM per kWh'!M$6:M$38, MATCH('Discounts per kWh'!$F153, 'CDCM per kWh'!$F$6:$F$38, 0)) * 'Discounts %'!M153</f>
        <v>1.7672947494280515</v>
      </c>
      <c r="N153" s="182">
        <f>INDEX('CDCM per kWh'!N$6:N$38, MATCH('Discounts per kWh'!$F153, 'CDCM per kWh'!$F$6:$F$38, 0)) * 'Discounts %'!N153</f>
        <v>2.6465970452603038</v>
      </c>
      <c r="O153" s="182">
        <f>INDEX('CDCM per kWh'!O$6:O$38, MATCH('Discounts per kWh'!$F153, 'CDCM per kWh'!$F$6:$F$38, 0)) * 'Discounts %'!O153</f>
        <v>2.5241252913663805</v>
      </c>
      <c r="P153" s="182">
        <f>INDEX('CDCM per kWh'!P$6:P$38, MATCH('Discounts per kWh'!$F153, 'CDCM per kWh'!$F$6:$F$38, 0)) * 'Discounts %'!P153</f>
        <v>1.3137383009163921</v>
      </c>
      <c r="Q153" s="182">
        <f>INDEX('CDCM per kWh'!Q$6:Q$38, MATCH('Discounts per kWh'!$F153, 'CDCM per kWh'!$F$6:$F$38, 0)) * 'Discounts %'!Q153</f>
        <v>1.8221070344040267</v>
      </c>
      <c r="R153" s="182">
        <f>INDEX('CDCM per kWh'!R$6:R$38, MATCH('Discounts per kWh'!$F153, 'CDCM per kWh'!$F$6:$F$38, 0)) * 'Discounts %'!R153</f>
        <v>1.5768607311893039</v>
      </c>
      <c r="S153" s="182">
        <f>INDEX('CDCM per kWh'!S$6:S$38, MATCH('Discounts per kWh'!$F153, 'CDCM per kWh'!$F$6:$F$38, 0)) * 'Discounts %'!S153</f>
        <v>1.4489287036752299</v>
      </c>
      <c r="T153" s="182">
        <f>INDEX('CDCM per kWh'!T$6:T$38, MATCH('Discounts per kWh'!$F153, 'CDCM per kWh'!$F$6:$F$38, 0)) * 'Discounts %'!T153</f>
        <v>1.7226029305295052</v>
      </c>
      <c r="U153" s="182">
        <f>INDEX('CDCM per kWh'!U$6:U$38, MATCH('Discounts per kWh'!$F153, 'CDCM per kWh'!$F$6:$F$38, 0)) * 'Discounts %'!U153</f>
        <v>2.5156512870197103</v>
      </c>
      <c r="V153" s="182">
        <f>INDEX('CDCM per kWh'!V$6:V$38, MATCH('Discounts per kWh'!$F153, 'CDCM per kWh'!$F$6:$F$38, 0)) * 'Discounts %'!V153</f>
        <v>2.5845114987382884</v>
      </c>
      <c r="W153" s="113"/>
      <c r="X153" s="182">
        <f>INDEX('CDCM per kWh'!X$6:X$38, MATCH('Discounts per kWh'!$F153, 'CDCM per kWh'!$F$6:$F$38, 0)) * 'Discounts %'!X153</f>
        <v>1.6019424863368705</v>
      </c>
      <c r="Y153" s="182">
        <f>INDEX('CDCM per kWh'!Y$6:Y$38, MATCH('Discounts per kWh'!$F153, 'CDCM per kWh'!$F$6:$F$38, 0)) * 'Discounts %'!Y153</f>
        <v>2.0650871094682417</v>
      </c>
      <c r="Z153" s="182">
        <f>INDEX('CDCM per kWh'!Z$6:Z$38, MATCH('Discounts per kWh'!$F153, 'CDCM per kWh'!$F$6:$F$38, 0)) * 'Discounts %'!Z153</f>
        <v>1.8611843121839604</v>
      </c>
      <c r="AA153" s="182">
        <f>INDEX('CDCM per kWh'!AA$6:AA$38, MATCH('Discounts per kWh'!$F153, 'CDCM per kWh'!$F$6:$F$38, 0)) * 'Discounts %'!AA153</f>
        <v>2.6912121081158307</v>
      </c>
      <c r="AB153" s="182">
        <f>INDEX('CDCM per kWh'!AB$6:AB$38, MATCH('Discounts per kWh'!$F153, 'CDCM per kWh'!$F$6:$F$38, 0)) * 'Discounts %'!AB153</f>
        <v>1.6064641008551255</v>
      </c>
      <c r="AC153" s="182">
        <f>INDEX('CDCM per kWh'!AC$6:AC$38, MATCH('Discounts per kWh'!$F153, 'CDCM per kWh'!$F$6:$F$38, 0)) * 'Discounts %'!AC153</f>
        <v>2.46791230531143</v>
      </c>
      <c r="AD153" s="182">
        <f>INDEX('CDCM per kWh'!AD$6:AD$38, MATCH('Discounts per kWh'!$F153, 'CDCM per kWh'!$F$6:$F$38, 0)) * 'Discounts %'!AD153</f>
        <v>2.3192991101327962</v>
      </c>
      <c r="AE153" s="182">
        <f>INDEX('CDCM per kWh'!AE$6:AE$38, MATCH('Discounts per kWh'!$F153, 'CDCM per kWh'!$F$6:$F$38, 0)) * 'Discounts %'!AE153</f>
        <v>1.1548275942404702</v>
      </c>
      <c r="AF153" s="182">
        <f>INDEX('CDCM per kWh'!AF$6:AF$38, MATCH('Discounts per kWh'!$F153, 'CDCM per kWh'!$F$6:$F$38, 0)) * 'Discounts %'!AF153</f>
        <v>1.482969176301526</v>
      </c>
      <c r="AG153" s="182">
        <f>INDEX('CDCM per kWh'!AG$6:AG$38, MATCH('Discounts per kWh'!$F153, 'CDCM per kWh'!$F$6:$F$38, 0)) * 'Discounts %'!AG153</f>
        <v>1.1898946840210782</v>
      </c>
      <c r="AH153" s="182">
        <f>INDEX('CDCM per kWh'!AH$6:AH$38, MATCH('Discounts per kWh'!$F153, 'CDCM per kWh'!$F$6:$F$38, 0)) * 'Discounts %'!AH153</f>
        <v>1.2974701936690816</v>
      </c>
      <c r="AI153" s="182">
        <f>INDEX('CDCM per kWh'!AI$6:AI$38, MATCH('Discounts per kWh'!$F153, 'CDCM per kWh'!$F$6:$F$38, 0)) * 'Discounts %'!AI153</f>
        <v>1.6960850546568313</v>
      </c>
      <c r="AJ153" s="182">
        <f>INDEX('CDCM per kWh'!AJ$6:AJ$38, MATCH('Discounts per kWh'!$F153, 'CDCM per kWh'!$F$6:$F$38, 0)) * 'Discounts %'!AJ153</f>
        <v>2.3143474006692943</v>
      </c>
      <c r="AK153" s="182">
        <f>INDEX('CDCM per kWh'!AK$6:AK$38, MATCH('Discounts per kWh'!$F153, 'CDCM per kWh'!$F$6:$F$38, 0)) * 'Discounts %'!AK153</f>
        <v>2.455613034396483</v>
      </c>
      <c r="AL153" s="113"/>
      <c r="AM153" s="115">
        <f t="shared" si="23"/>
        <v>-0.23728093110766735</v>
      </c>
      <c r="AN153" s="115">
        <f t="shared" si="23"/>
        <v>-0.20390699272481072</v>
      </c>
      <c r="AO153" s="115">
        <f t="shared" si="23"/>
        <v>-4.5159092858156669E-2</v>
      </c>
      <c r="AP153" s="115">
        <f t="shared" si="23"/>
        <v>-0.49527798402610923</v>
      </c>
      <c r="AQ153" s="115">
        <f t="shared" si="23"/>
        <v>-0.16083064857292606</v>
      </c>
      <c r="AR153" s="115">
        <f t="shared" si="23"/>
        <v>-0.17868473994887379</v>
      </c>
      <c r="AS153" s="115">
        <f t="shared" si="22"/>
        <v>-0.20482618123358431</v>
      </c>
      <c r="AT153" s="115">
        <f t="shared" si="22"/>
        <v>-0.15891070667592189</v>
      </c>
      <c r="AU153" s="115">
        <f t="shared" si="20"/>
        <v>-0.33913785810250063</v>
      </c>
      <c r="AV153" s="115">
        <f t="shared" si="20"/>
        <v>-0.38696604716822569</v>
      </c>
      <c r="AW153" s="115">
        <f t="shared" si="20"/>
        <v>-0.15145851000614829</v>
      </c>
      <c r="AX153" s="115">
        <f t="shared" si="20"/>
        <v>-2.6517875872673846E-2</v>
      </c>
      <c r="AY153" s="115">
        <f t="shared" si="20"/>
        <v>-0.20130388635041596</v>
      </c>
      <c r="AZ153" s="115">
        <f t="shared" si="20"/>
        <v>-0.12889846434180541</v>
      </c>
      <c r="BA153" s="113"/>
      <c r="BB153" s="115">
        <f t="shared" si="21"/>
        <v>-0.12901147781021149</v>
      </c>
      <c r="BC153" s="115">
        <f t="shared" si="21"/>
        <v>-8.9866691379994493E-2</v>
      </c>
      <c r="BD153" s="115">
        <f t="shared" si="21"/>
        <v>-2.3688855186696525E-2</v>
      </c>
      <c r="BE153" s="115">
        <f t="shared" si="21"/>
        <v>-0.15543057398718799</v>
      </c>
      <c r="BF153" s="115">
        <f t="shared" si="21"/>
        <v>-9.100386261260357E-2</v>
      </c>
      <c r="BG153" s="115">
        <f t="shared" si="21"/>
        <v>-6.7514901926182494E-2</v>
      </c>
      <c r="BH153" s="115">
        <f t="shared" si="21"/>
        <v>-8.1147390715579776E-2</v>
      </c>
      <c r="BI153" s="115">
        <f t="shared" si="21"/>
        <v>-0.12096070165958811</v>
      </c>
      <c r="BJ153" s="115">
        <f t="shared" si="21"/>
        <v>-0.18612400462710774</v>
      </c>
      <c r="BK153" s="115">
        <f t="shared" si="21"/>
        <v>-0.24540280540588208</v>
      </c>
      <c r="BL153" s="115">
        <f t="shared" si="21"/>
        <v>-0.10453137523052132</v>
      </c>
      <c r="BM153" s="115">
        <f t="shared" si="21"/>
        <v>-1.539407335416677E-2</v>
      </c>
      <c r="BN153" s="115">
        <f t="shared" si="21"/>
        <v>-8.0020584486055896E-2</v>
      </c>
      <c r="BO153" s="115">
        <f t="shared" si="21"/>
        <v>-4.9873434265907228E-2</v>
      </c>
      <c r="BP153" s="134"/>
    </row>
    <row r="154" spans="2:68" x14ac:dyDescent="0.3">
      <c r="B154" s="134"/>
      <c r="C154" s="134"/>
      <c r="D154" s="8" t="s">
        <v>184</v>
      </c>
      <c r="E154" s="8" t="s">
        <v>133</v>
      </c>
      <c r="F154" s="8" t="s">
        <v>74</v>
      </c>
      <c r="G154" s="8" t="s">
        <v>162</v>
      </c>
      <c r="H154" s="134"/>
      <c r="I154" s="181">
        <f>INDEX('CDCM per kWh'!I$6:I$38, MATCH('Discounts per kWh'!$F154, 'CDCM per kWh'!$F$6:$F$38, 0)) * 'Discounts %'!I154</f>
        <v>1.3113513591793107</v>
      </c>
      <c r="J154" s="181">
        <f>INDEX('CDCM per kWh'!J$6:J$38, MATCH('Discounts per kWh'!$F154, 'CDCM per kWh'!$F$6:$F$38, 0)) * 'Discounts %'!J154</f>
        <v>1.6871153563756081</v>
      </c>
      <c r="K154" s="181">
        <f>INDEX('CDCM per kWh'!K$6:K$38, MATCH('Discounts per kWh'!$F154, 'CDCM per kWh'!$F$6:$F$38, 0)) * 'Discounts %'!K154</f>
        <v>1.5132878852737317</v>
      </c>
      <c r="L154" s="181">
        <f>INDEX('CDCM per kWh'!L$6:L$38, MATCH('Discounts per kWh'!$F154, 'CDCM per kWh'!$F$6:$F$38, 0)) * 'Discounts %'!L154</f>
        <v>2.5114693409585866</v>
      </c>
      <c r="M154" s="181">
        <f>INDEX('CDCM per kWh'!M$6:M$38, MATCH('Discounts per kWh'!$F154, 'CDCM per kWh'!$F$6:$F$38, 0)) * 'Discounts %'!M154</f>
        <v>1.3408517131275348</v>
      </c>
      <c r="N154" s="181">
        <f>INDEX('CDCM per kWh'!N$6:N$38, MATCH('Discounts per kWh'!$F154, 'CDCM per kWh'!$F$6:$F$38, 0)) * 'Discounts %'!N154</f>
        <v>2.1098153271034321</v>
      </c>
      <c r="O154" s="181">
        <f>INDEX('CDCM per kWh'!O$6:O$38, MATCH('Discounts per kWh'!$F154, 'CDCM per kWh'!$F$6:$F$38, 0)) * 'Discounts %'!O154</f>
        <v>1.8473010715441214</v>
      </c>
      <c r="P154" s="181">
        <f>INDEX('CDCM per kWh'!P$6:P$38, MATCH('Discounts per kWh'!$F154, 'CDCM per kWh'!$F$6:$F$38, 0)) * 'Discounts %'!P154</f>
        <v>0.90674766467034429</v>
      </c>
      <c r="Q154" s="181">
        <f>INDEX('CDCM per kWh'!Q$6:Q$38, MATCH('Discounts per kWh'!$F154, 'CDCM per kWh'!$F$6:$F$38, 0)) * 'Discounts %'!Q154</f>
        <v>1.4832314141983447</v>
      </c>
      <c r="R154" s="181">
        <f>INDEX('CDCM per kWh'!R$6:R$38, MATCH('Discounts per kWh'!$F154, 'CDCM per kWh'!$F$6:$F$38, 0)) * 'Discounts %'!R154</f>
        <v>1.2233522067420932</v>
      </c>
      <c r="S154" s="181">
        <f>INDEX('CDCM per kWh'!S$6:S$38, MATCH('Discounts per kWh'!$F154, 'CDCM per kWh'!$F$6:$F$38, 0)) * 'Discounts %'!S154</f>
        <v>1.2764317665993385</v>
      </c>
      <c r="T154" s="181">
        <f>INDEX('CDCM per kWh'!T$6:T$38, MATCH('Discounts per kWh'!$F154, 'CDCM per kWh'!$F$6:$F$38, 0)) * 'Discounts %'!T154</f>
        <v>1.3965050526214182</v>
      </c>
      <c r="U154" s="181">
        <f>INDEX('CDCM per kWh'!U$6:U$38, MATCH('Discounts per kWh'!$F154, 'CDCM per kWh'!$F$6:$F$38, 0)) * 'Discounts %'!U154</f>
        <v>1.9461159043276057</v>
      </c>
      <c r="V154" s="181">
        <f>INDEX('CDCM per kWh'!V$6:V$38, MATCH('Discounts per kWh'!$F154, 'CDCM per kWh'!$F$6:$F$38, 0)) * 'Discounts %'!V154</f>
        <v>2.0128038015874301</v>
      </c>
      <c r="W154" s="134"/>
      <c r="X154" s="181">
        <f>INDEX('CDCM per kWh'!X$6:X$38, MATCH('Discounts per kWh'!$F154, 'CDCM per kWh'!$F$6:$F$38, 0)) * 'Discounts %'!X154</f>
        <v>1.6204272978207024</v>
      </c>
      <c r="Y154" s="181">
        <f>INDEX('CDCM per kWh'!Y$6:Y$38, MATCH('Discounts per kWh'!$F154, 'CDCM per kWh'!$F$6:$F$38, 0)) * 'Discounts %'!Y154</f>
        <v>2.0888475439735794</v>
      </c>
      <c r="Z154" s="181">
        <f>INDEX('CDCM per kWh'!Z$6:Z$38, MATCH('Discounts per kWh'!$F154, 'CDCM per kWh'!$F$6:$F$38, 0)) * 'Discounts %'!Z154</f>
        <v>1.8851188188822185</v>
      </c>
      <c r="AA154" s="181">
        <f>INDEX('CDCM per kWh'!AA$6:AA$38, MATCH('Discounts per kWh'!$F154, 'CDCM per kWh'!$F$6:$F$38, 0)) * 'Discounts %'!AA154</f>
        <v>3.091207492358981</v>
      </c>
      <c r="AB154" s="181">
        <f>INDEX('CDCM per kWh'!AB$6:AB$38, MATCH('Discounts per kWh'!$F154, 'CDCM per kWh'!$F$6:$F$38, 0)) * 'Discounts %'!AB154</f>
        <v>1.7197253505906753</v>
      </c>
      <c r="AC154" s="181">
        <f>INDEX('CDCM per kWh'!AC$6:AC$38, MATCH('Discounts per kWh'!$F154, 'CDCM per kWh'!$F$6:$F$38, 0)) * 'Discounts %'!AC154</f>
        <v>2.3862588064390748</v>
      </c>
      <c r="AD154" s="181">
        <f>INDEX('CDCM per kWh'!AD$6:AD$38, MATCH('Discounts per kWh'!$F154, 'CDCM per kWh'!$F$6:$F$38, 0)) * 'Discounts %'!AD154</f>
        <v>2.3556663010389491</v>
      </c>
      <c r="AE154" s="181">
        <f>INDEX('CDCM per kWh'!AE$6:AE$38, MATCH('Discounts per kWh'!$F154, 'CDCM per kWh'!$F$6:$F$38, 0)) * 'Discounts %'!AE154</f>
        <v>1.2333209745778104</v>
      </c>
      <c r="AF154" s="181">
        <f>INDEX('CDCM per kWh'!AF$6:AF$38, MATCH('Discounts per kWh'!$F154, 'CDCM per kWh'!$F$6:$F$38, 0)) * 'Discounts %'!AF154</f>
        <v>1.5079954380826102</v>
      </c>
      <c r="AG154" s="181">
        <f>INDEX('CDCM per kWh'!AG$6:AG$38, MATCH('Discounts per kWh'!$F154, 'CDCM per kWh'!$F$6:$F$38, 0)) * 'Discounts %'!AG154</f>
        <v>1.2097594139709549</v>
      </c>
      <c r="AH154" s="181">
        <f>INDEX('CDCM per kWh'!AH$6:AH$38, MATCH('Discounts per kWh'!$F154, 'CDCM per kWh'!$F$6:$F$38, 0)) * 'Discounts %'!AH154</f>
        <v>1.3073328085117482</v>
      </c>
      <c r="AI154" s="181">
        <f>INDEX('CDCM per kWh'!AI$6:AI$38, MATCH('Discounts per kWh'!$F154, 'CDCM per kWh'!$F$6:$F$38, 0)) * 'Discounts %'!AI154</f>
        <v>1.7082034848209033</v>
      </c>
      <c r="AJ154" s="181">
        <f>INDEX('CDCM per kWh'!AJ$6:AJ$38, MATCH('Discounts per kWh'!$F154, 'CDCM per kWh'!$F$6:$F$38, 0)) * 'Discounts %'!AJ154</f>
        <v>2.3500288843663846</v>
      </c>
      <c r="AK154" s="181">
        <f>INDEX('CDCM per kWh'!AK$6:AK$38, MATCH('Discounts per kWh'!$F154, 'CDCM per kWh'!$F$6:$F$38, 0)) * 'Discounts %'!AK154</f>
        <v>2.4637044125069041</v>
      </c>
      <c r="AL154" s="134"/>
      <c r="AM154" s="193">
        <f t="shared" si="23"/>
        <v>0.30907593864139171</v>
      </c>
      <c r="AN154" s="193">
        <f t="shared" si="23"/>
        <v>0.40173218759797136</v>
      </c>
      <c r="AO154" s="193">
        <f t="shared" si="23"/>
        <v>0.37183093360848685</v>
      </c>
      <c r="AP154" s="193">
        <f t="shared" si="23"/>
        <v>0.57973815140039431</v>
      </c>
      <c r="AQ154" s="193">
        <f t="shared" si="23"/>
        <v>0.37887363746314051</v>
      </c>
      <c r="AR154" s="193">
        <f t="shared" si="23"/>
        <v>0.27644347933564273</v>
      </c>
      <c r="AS154" s="193">
        <f t="shared" si="22"/>
        <v>0.50836522949482776</v>
      </c>
      <c r="AT154" s="193">
        <f t="shared" si="22"/>
        <v>0.32657330990746614</v>
      </c>
      <c r="AU154" s="193">
        <f t="shared" si="20"/>
        <v>2.4764023884265463E-2</v>
      </c>
      <c r="AV154" s="193">
        <f t="shared" si="20"/>
        <v>-1.359279277113834E-2</v>
      </c>
      <c r="AW154" s="193">
        <f t="shared" si="20"/>
        <v>3.090104191240961E-2</v>
      </c>
      <c r="AX154" s="193">
        <f t="shared" si="20"/>
        <v>0.31169843219948512</v>
      </c>
      <c r="AY154" s="193">
        <f t="shared" si="20"/>
        <v>0.40391298003877885</v>
      </c>
      <c r="AZ154" s="193">
        <f t="shared" si="20"/>
        <v>0.45090061091947398</v>
      </c>
      <c r="BA154" s="134"/>
      <c r="BB154" s="193">
        <f t="shared" si="21"/>
        <v>0.23569269706238166</v>
      </c>
      <c r="BC154" s="193">
        <f t="shared" si="21"/>
        <v>0.23811779442337813</v>
      </c>
      <c r="BD154" s="193">
        <f t="shared" si="21"/>
        <v>0.24571063921603262</v>
      </c>
      <c r="BE154" s="193">
        <f t="shared" si="21"/>
        <v>0.23083624472163286</v>
      </c>
      <c r="BF154" s="193">
        <f t="shared" si="21"/>
        <v>0.28256192221242593</v>
      </c>
      <c r="BG154" s="193">
        <f t="shared" si="21"/>
        <v>0.13102733484980997</v>
      </c>
      <c r="BH154" s="193">
        <f t="shared" si="21"/>
        <v>0.27519349029007795</v>
      </c>
      <c r="BI154" s="193">
        <f t="shared" si="21"/>
        <v>0.36015897545894932</v>
      </c>
      <c r="BJ154" s="193">
        <f t="shared" si="21"/>
        <v>1.6695994736364114E-2</v>
      </c>
      <c r="BK154" s="193">
        <f t="shared" si="21"/>
        <v>-1.1111103324313509E-2</v>
      </c>
      <c r="BL154" s="193">
        <f t="shared" si="21"/>
        <v>2.420892578906585E-2</v>
      </c>
      <c r="BM154" s="193">
        <f t="shared" si="21"/>
        <v>0.22319892907969605</v>
      </c>
      <c r="BN154" s="193">
        <f t="shared" si="21"/>
        <v>0.20754826531173801</v>
      </c>
      <c r="BO154" s="193">
        <f t="shared" si="21"/>
        <v>0.22401617612400371</v>
      </c>
      <c r="BP154" s="134"/>
    </row>
    <row r="155" spans="2:68" x14ac:dyDescent="0.3">
      <c r="B155" s="134"/>
      <c r="C155" s="134"/>
      <c r="D155" s="8" t="s">
        <v>184</v>
      </c>
      <c r="E155" s="8" t="s">
        <v>133</v>
      </c>
      <c r="F155" s="8" t="s">
        <v>75</v>
      </c>
      <c r="G155" s="8" t="s">
        <v>162</v>
      </c>
      <c r="H155" s="134"/>
      <c r="I155" s="181">
        <f>INDEX('CDCM per kWh'!I$6:I$38, MATCH('Discounts per kWh'!$F155, 'CDCM per kWh'!$F$6:$F$38, 0)) * 'Discounts %'!I155</f>
        <v>0.51578221069814711</v>
      </c>
      <c r="J155" s="181">
        <f>INDEX('CDCM per kWh'!J$6:J$38, MATCH('Discounts per kWh'!$F155, 'CDCM per kWh'!$F$6:$F$38, 0)) * 'Discounts %'!J155</f>
        <v>0.88722091811626225</v>
      </c>
      <c r="K155" s="181">
        <f>INDEX('CDCM per kWh'!K$6:K$38, MATCH('Discounts per kWh'!$F155, 'CDCM per kWh'!$F$6:$F$38, 0)) * 'Discounts %'!K155</f>
        <v>0.96030050120809429</v>
      </c>
      <c r="L155" s="181">
        <f>INDEX('CDCM per kWh'!L$6:L$38, MATCH('Discounts per kWh'!$F155, 'CDCM per kWh'!$F$6:$F$38, 0)) * 'Discounts %'!L155</f>
        <v>1.5729143566436392</v>
      </c>
      <c r="M155" s="181">
        <f>INDEX('CDCM per kWh'!M$6:M$38, MATCH('Discounts per kWh'!$F155, 'CDCM per kWh'!$F$6:$F$38, 0)) * 'Discounts %'!M155</f>
        <v>0.60399948291547123</v>
      </c>
      <c r="N155" s="181">
        <f>INDEX('CDCM per kWh'!N$6:N$38, MATCH('Discounts per kWh'!$F155, 'CDCM per kWh'!$F$6:$F$38, 0)) * 'Discounts %'!N155</f>
        <v>0.97079881817869973</v>
      </c>
      <c r="O155" s="181">
        <f>INDEX('CDCM per kWh'!O$6:O$38, MATCH('Discounts per kWh'!$F155, 'CDCM per kWh'!$F$6:$F$38, 0)) * 'Discounts %'!O155</f>
        <v>0.90138222161860559</v>
      </c>
      <c r="P155" s="181">
        <f>INDEX('CDCM per kWh'!P$6:P$38, MATCH('Discounts per kWh'!$F155, 'CDCM per kWh'!$F$6:$F$38, 0)) * 'Discounts %'!P155</f>
        <v>0</v>
      </c>
      <c r="Q155" s="181">
        <f>INDEX('CDCM per kWh'!Q$6:Q$38, MATCH('Discounts per kWh'!$F155, 'CDCM per kWh'!$F$6:$F$38, 0)) * 'Discounts %'!Q155</f>
        <v>0.38309456318976759</v>
      </c>
      <c r="R155" s="181">
        <f>INDEX('CDCM per kWh'!R$6:R$38, MATCH('Discounts per kWh'!$F155, 'CDCM per kWh'!$F$6:$F$38, 0)) * 'Discounts %'!R155</f>
        <v>0.13464460349944823</v>
      </c>
      <c r="S155" s="181">
        <f>INDEX('CDCM per kWh'!S$6:S$38, MATCH('Discounts per kWh'!$F155, 'CDCM per kWh'!$F$6:$F$38, 0)) * 'Discounts %'!S155</f>
        <v>0.73454992163361599</v>
      </c>
      <c r="T155" s="181">
        <f>INDEX('CDCM per kWh'!T$6:T$38, MATCH('Discounts per kWh'!$F155, 'CDCM per kWh'!$F$6:$F$38, 0)) * 'Discounts %'!T155</f>
        <v>0.74109752340336776</v>
      </c>
      <c r="U155" s="181">
        <f>INDEX('CDCM per kWh'!U$6:U$38, MATCH('Discounts per kWh'!$F155, 'CDCM per kWh'!$F$6:$F$38, 0)) * 'Discounts %'!U155</f>
        <v>1.0980304436028085</v>
      </c>
      <c r="V155" s="181">
        <f>INDEX('CDCM per kWh'!V$6:V$38, MATCH('Discounts per kWh'!$F155, 'CDCM per kWh'!$F$6:$F$38, 0)) * 'Discounts %'!V155</f>
        <v>1.1767584023935207</v>
      </c>
      <c r="W155" s="134"/>
      <c r="X155" s="181">
        <f>INDEX('CDCM per kWh'!X$6:X$38, MATCH('Discounts per kWh'!$F155, 'CDCM per kWh'!$F$6:$F$38, 0)) * 'Discounts %'!X155</f>
        <v>0.63683151306181729</v>
      </c>
      <c r="Y155" s="181">
        <f>INDEX('CDCM per kWh'!Y$6:Y$38, MATCH('Discounts per kWh'!$F155, 'CDCM per kWh'!$F$6:$F$38, 0)) * 'Discounts %'!Y155</f>
        <v>1.099</v>
      </c>
      <c r="Z155" s="181">
        <f>INDEX('CDCM per kWh'!Z$6:Z$38, MATCH('Discounts per kWh'!$F155, 'CDCM per kWh'!$F$6:$F$38, 0)) * 'Discounts %'!Z155</f>
        <v>1.1973086246131219</v>
      </c>
      <c r="AA155" s="181">
        <f>INDEX('CDCM per kWh'!AA$6:AA$38, MATCH('Discounts per kWh'!$F155, 'CDCM per kWh'!$F$6:$F$38, 0)) * 'Discounts %'!AA155</f>
        <v>1.9359999999999999</v>
      </c>
      <c r="AB155" s="181">
        <f>INDEX('CDCM per kWh'!AB$6:AB$38, MATCH('Discounts per kWh'!$F155, 'CDCM per kWh'!$F$6:$F$38, 0)) * 'Discounts %'!AB155</f>
        <v>0.77417222288108434</v>
      </c>
      <c r="AC155" s="181">
        <f>INDEX('CDCM per kWh'!AC$6:AC$38, MATCH('Discounts per kWh'!$F155, 'CDCM per kWh'!$F$6:$F$38, 0)) * 'Discounts %'!AC155</f>
        <v>1.0980000000000001</v>
      </c>
      <c r="AD155" s="181">
        <f>INDEX('CDCM per kWh'!AD$6:AD$38, MATCH('Discounts per kWh'!$F155, 'CDCM per kWh'!$F$6:$F$38, 0)) * 'Discounts %'!AD155</f>
        <v>1.1484449925730043</v>
      </c>
      <c r="AE155" s="181">
        <f>INDEX('CDCM per kWh'!AE$6:AE$38, MATCH('Discounts per kWh'!$F155, 'CDCM per kWh'!$F$6:$F$38, 0)) * 'Discounts %'!AE155</f>
        <v>0</v>
      </c>
      <c r="AF155" s="181">
        <f>INDEX('CDCM per kWh'!AF$6:AF$38, MATCH('Discounts per kWh'!$F155, 'CDCM per kWh'!$F$6:$F$38, 0)) * 'Discounts %'!AF155</f>
        <v>0.38960379943347712</v>
      </c>
      <c r="AG155" s="181">
        <f>INDEX('CDCM per kWh'!AG$6:AG$38, MATCH('Discounts per kWh'!$F155, 'CDCM per kWh'!$F$6:$F$38, 0)) * 'Discounts %'!AG155</f>
        <v>0.13321904549402105</v>
      </c>
      <c r="AH155" s="181">
        <f>INDEX('CDCM per kWh'!AH$6:AH$38, MATCH('Discounts per kWh'!$F155, 'CDCM per kWh'!$F$6:$F$38, 0)) * 'Discounts %'!AH155</f>
        <v>0.75233258617480836</v>
      </c>
      <c r="AI155" s="181">
        <f>INDEX('CDCM per kWh'!AI$6:AI$38, MATCH('Discounts per kWh'!$F155, 'CDCM per kWh'!$F$6:$F$38, 0)) * 'Discounts %'!AI155</f>
        <v>0.90634807201453971</v>
      </c>
      <c r="AJ155" s="181">
        <f>INDEX('CDCM per kWh'!AJ$6:AJ$38, MATCH('Discounts per kWh'!$F155, 'CDCM per kWh'!$F$6:$F$38, 0)) * 'Discounts %'!AJ155</f>
        <v>1.3266085584274268</v>
      </c>
      <c r="AK155" s="181">
        <f>INDEX('CDCM per kWh'!AK$6:AK$38, MATCH('Discounts per kWh'!$F155, 'CDCM per kWh'!$F$6:$F$38, 0)) * 'Discounts %'!AK155</f>
        <v>1.4401297379592946</v>
      </c>
      <c r="AL155" s="134"/>
      <c r="AM155" s="193">
        <f t="shared" si="23"/>
        <v>0.12104930236367017</v>
      </c>
      <c r="AN155" s="193">
        <f t="shared" si="23"/>
        <v>0.21177908188373773</v>
      </c>
      <c r="AO155" s="193">
        <f t="shared" si="23"/>
        <v>0.23700812340502764</v>
      </c>
      <c r="AP155" s="193">
        <f t="shared" si="23"/>
        <v>0.36308564335636073</v>
      </c>
      <c r="AQ155" s="193">
        <f t="shared" si="23"/>
        <v>0.17017273996561311</v>
      </c>
      <c r="AR155" s="193">
        <f t="shared" si="23"/>
        <v>0.12720118182130036</v>
      </c>
      <c r="AS155" s="193">
        <f t="shared" si="22"/>
        <v>0.24706277095439866</v>
      </c>
      <c r="AT155" s="193">
        <f t="shared" si="22"/>
        <v>0</v>
      </c>
      <c r="AU155" s="193">
        <f t="shared" si="20"/>
        <v>6.5092362437095264E-3</v>
      </c>
      <c r="AV155" s="193">
        <f t="shared" si="20"/>
        <v>-1.4255580054271799E-3</v>
      </c>
      <c r="AW155" s="193">
        <f t="shared" si="20"/>
        <v>1.7782664541192372E-2</v>
      </c>
      <c r="AX155" s="193">
        <f t="shared" si="20"/>
        <v>0.16525054861117194</v>
      </c>
      <c r="AY155" s="193">
        <f t="shared" si="20"/>
        <v>0.22857811482461821</v>
      </c>
      <c r="AZ155" s="193">
        <f t="shared" si="20"/>
        <v>0.26337133556577386</v>
      </c>
      <c r="BA155" s="134"/>
      <c r="BB155" s="193">
        <f t="shared" si="21"/>
        <v>0.23469072770040192</v>
      </c>
      <c r="BC155" s="193">
        <f t="shared" si="21"/>
        <v>0.23869937865462501</v>
      </c>
      <c r="BD155" s="193">
        <f t="shared" si="21"/>
        <v>0.24680620608534773</v>
      </c>
      <c r="BE155" s="193">
        <f t="shared" si="21"/>
        <v>0.23083624472163281</v>
      </c>
      <c r="BF155" s="193">
        <f t="shared" si="21"/>
        <v>0.28174318816333904</v>
      </c>
      <c r="BG155" s="193">
        <f t="shared" si="21"/>
        <v>0.13102733484981005</v>
      </c>
      <c r="BH155" s="193">
        <f t="shared" si="21"/>
        <v>0.27409323706290745</v>
      </c>
      <c r="BI155" s="193">
        <f t="shared" si="21"/>
        <v>0</v>
      </c>
      <c r="BJ155" s="193">
        <f t="shared" si="21"/>
        <v>1.699119974324759E-2</v>
      </c>
      <c r="BK155" s="193">
        <f t="shared" si="21"/>
        <v>-1.0587561390330968E-2</v>
      </c>
      <c r="BL155" s="193">
        <f t="shared" si="21"/>
        <v>2.4208925789065888E-2</v>
      </c>
      <c r="BM155" s="193">
        <f t="shared" si="21"/>
        <v>0.22298084043283015</v>
      </c>
      <c r="BN155" s="193">
        <f t="shared" si="21"/>
        <v>0.20817101762189569</v>
      </c>
      <c r="BO155" s="193">
        <f t="shared" si="21"/>
        <v>0.22381088168147165</v>
      </c>
      <c r="BP155" s="134"/>
    </row>
    <row r="156" spans="2:68" x14ac:dyDescent="0.3">
      <c r="B156" s="134"/>
      <c r="C156" s="134"/>
      <c r="D156" s="8" t="s">
        <v>184</v>
      </c>
      <c r="E156" s="8" t="s">
        <v>133</v>
      </c>
      <c r="F156" s="8" t="s">
        <v>76</v>
      </c>
      <c r="G156" s="8" t="s">
        <v>162</v>
      </c>
      <c r="H156" s="134"/>
      <c r="I156" s="181">
        <f>INDEX('CDCM per kWh'!I$6:I$38, MATCH('Discounts per kWh'!$F156, 'CDCM per kWh'!$F$6:$F$38, 0)) * 'Discounts %'!I156</f>
        <v>1.526668616701705</v>
      </c>
      <c r="J156" s="181">
        <f>INDEX('CDCM per kWh'!J$6:J$38, MATCH('Discounts per kWh'!$F156, 'CDCM per kWh'!$F$6:$F$38, 0)) * 'Discounts %'!J156</f>
        <v>1.8939542010191137</v>
      </c>
      <c r="K156" s="181">
        <f>INDEX('CDCM per kWh'!K$6:K$38, MATCH('Discounts per kWh'!$F156, 'CDCM per kWh'!$F$6:$F$38, 0)) * 'Discounts %'!K156</f>
        <v>1.7460292806908964</v>
      </c>
      <c r="L156" s="181">
        <f>INDEX('CDCM per kWh'!L$6:L$38, MATCH('Discounts per kWh'!$F156, 'CDCM per kWh'!$F$6:$F$38, 0)) * 'Discounts %'!L156</f>
        <v>2.7262561978621678</v>
      </c>
      <c r="M156" s="181">
        <f>INDEX('CDCM per kWh'!M$6:M$38, MATCH('Discounts per kWh'!$F156, 'CDCM per kWh'!$F$6:$F$38, 0)) * 'Discounts %'!M156</f>
        <v>1.4110134925236189</v>
      </c>
      <c r="N156" s="181">
        <f>INDEX('CDCM per kWh'!N$6:N$38, MATCH('Discounts per kWh'!$F156, 'CDCM per kWh'!$F$6:$F$38, 0)) * 'Discounts %'!N156</f>
        <v>2.2986486698283444</v>
      </c>
      <c r="O156" s="181">
        <f>INDEX('CDCM per kWh'!O$6:O$38, MATCH('Discounts per kWh'!$F156, 'CDCM per kWh'!$F$6:$F$38, 0)) * 'Discounts %'!O156</f>
        <v>2.3974588438953379</v>
      </c>
      <c r="P156" s="181">
        <f>INDEX('CDCM per kWh'!P$6:P$38, MATCH('Discounts per kWh'!$F156, 'CDCM per kWh'!$F$6:$F$38, 0)) * 'Discounts %'!P156</f>
        <v>0.81619338287595733</v>
      </c>
      <c r="Q156" s="181">
        <f>INDEX('CDCM per kWh'!Q$6:Q$38, MATCH('Discounts per kWh'!$F156, 'CDCM per kWh'!$F$6:$F$38, 0)) * 'Discounts %'!Q156</f>
        <v>1.1123367198616445</v>
      </c>
      <c r="R156" s="181">
        <f>INDEX('CDCM per kWh'!R$6:R$38, MATCH('Discounts per kWh'!$F156, 'CDCM per kWh'!$F$6:$F$38, 0)) * 'Discounts %'!R156</f>
        <v>1.0519903754350257</v>
      </c>
      <c r="S156" s="181">
        <f>INDEX('CDCM per kWh'!S$6:S$38, MATCH('Discounts per kWh'!$F156, 'CDCM per kWh'!$F$6:$F$38, 0)) * 'Discounts %'!S156</f>
        <v>1.3363025230705019</v>
      </c>
      <c r="T156" s="181">
        <f>INDEX('CDCM per kWh'!T$6:T$38, MATCH('Discounts per kWh'!$F156, 'CDCM per kWh'!$F$6:$F$38, 0)) * 'Discounts %'!T156</f>
        <v>1.4377862928667866</v>
      </c>
      <c r="U156" s="181">
        <f>INDEX('CDCM per kWh'!U$6:U$38, MATCH('Discounts per kWh'!$F156, 'CDCM per kWh'!$F$6:$F$38, 0)) * 'Discounts %'!U156</f>
        <v>2.1271980632270089</v>
      </c>
      <c r="V156" s="181">
        <f>INDEX('CDCM per kWh'!V$6:V$38, MATCH('Discounts per kWh'!$F156, 'CDCM per kWh'!$F$6:$F$38, 0)) * 'Discounts %'!V156</f>
        <v>2.1412691152876051</v>
      </c>
      <c r="W156" s="134"/>
      <c r="X156" s="181">
        <f>INDEX('CDCM per kWh'!X$6:X$38, MATCH('Discounts per kWh'!$F156, 'CDCM per kWh'!$F$6:$F$38, 0)) * 'Discounts %'!X156</f>
        <v>1.6019424863368708</v>
      </c>
      <c r="Y156" s="181">
        <f>INDEX('CDCM per kWh'!Y$6:Y$38, MATCH('Discounts per kWh'!$F156, 'CDCM per kWh'!$F$6:$F$38, 0)) * 'Discounts %'!Y156</f>
        <v>2.0650871094682413</v>
      </c>
      <c r="Z156" s="181">
        <f>INDEX('CDCM per kWh'!Z$6:Z$38, MATCH('Discounts per kWh'!$F156, 'CDCM per kWh'!$F$6:$F$38, 0)) * 'Discounts %'!Z156</f>
        <v>1.8611843121839602</v>
      </c>
      <c r="AA156" s="181">
        <f>INDEX('CDCM per kWh'!AA$6:AA$38, MATCH('Discounts per kWh'!$F156, 'CDCM per kWh'!$F$6:$F$38, 0)) * 'Discounts %'!AA156</f>
        <v>2.6912121081158307</v>
      </c>
      <c r="AB156" s="181">
        <f>INDEX('CDCM per kWh'!AB$6:AB$38, MATCH('Discounts per kWh'!$F156, 'CDCM per kWh'!$F$6:$F$38, 0)) * 'Discounts %'!AB156</f>
        <v>1.6064641008551253</v>
      </c>
      <c r="AC156" s="181">
        <f>INDEX('CDCM per kWh'!AC$6:AC$38, MATCH('Discounts per kWh'!$F156, 'CDCM per kWh'!$F$6:$F$38, 0)) * 'Discounts %'!AC156</f>
        <v>2.46791230531143</v>
      </c>
      <c r="AD156" s="181">
        <f>INDEX('CDCM per kWh'!AD$6:AD$38, MATCH('Discounts per kWh'!$F156, 'CDCM per kWh'!$F$6:$F$38, 0)) * 'Discounts %'!AD156</f>
        <v>2.3192991101327953</v>
      </c>
      <c r="AE156" s="181">
        <f>INDEX('CDCM per kWh'!AE$6:AE$38, MATCH('Discounts per kWh'!$F156, 'CDCM per kWh'!$F$6:$F$38, 0)) * 'Discounts %'!AE156</f>
        <v>1.1548275942404702</v>
      </c>
      <c r="AF156" s="181">
        <f>INDEX('CDCM per kWh'!AF$6:AF$38, MATCH('Discounts per kWh'!$F156, 'CDCM per kWh'!$F$6:$F$38, 0)) * 'Discounts %'!AF156</f>
        <v>1.4829691763015265</v>
      </c>
      <c r="AG156" s="181">
        <f>INDEX('CDCM per kWh'!AG$6:AG$38, MATCH('Discounts per kWh'!$F156, 'CDCM per kWh'!$F$6:$F$38, 0)) * 'Discounts %'!AG156</f>
        <v>1.1898946840210778</v>
      </c>
      <c r="AH156" s="181">
        <f>INDEX('CDCM per kWh'!AH$6:AH$38, MATCH('Discounts per kWh'!$F156, 'CDCM per kWh'!$F$6:$F$38, 0)) * 'Discounts %'!AH156</f>
        <v>1.2974701936690816</v>
      </c>
      <c r="AI156" s="181">
        <f>INDEX('CDCM per kWh'!AI$6:AI$38, MATCH('Discounts per kWh'!$F156, 'CDCM per kWh'!$F$6:$F$38, 0)) * 'Discounts %'!AI156</f>
        <v>1.6960850546568313</v>
      </c>
      <c r="AJ156" s="181">
        <f>INDEX('CDCM per kWh'!AJ$6:AJ$38, MATCH('Discounts per kWh'!$F156, 'CDCM per kWh'!$F$6:$F$38, 0)) * 'Discounts %'!AJ156</f>
        <v>2.3143474006692943</v>
      </c>
      <c r="AK156" s="181">
        <f>INDEX('CDCM per kWh'!AK$6:AK$38, MATCH('Discounts per kWh'!$F156, 'CDCM per kWh'!$F$6:$F$38, 0)) * 'Discounts %'!AK156</f>
        <v>2.4556130343964835</v>
      </c>
      <c r="AL156" s="134"/>
      <c r="AM156" s="193">
        <f t="shared" si="23"/>
        <v>7.5273869635165802E-2</v>
      </c>
      <c r="AN156" s="193">
        <f t="shared" si="23"/>
        <v>0.17113290844912754</v>
      </c>
      <c r="AO156" s="193">
        <f t="shared" si="23"/>
        <v>0.11515503149306383</v>
      </c>
      <c r="AP156" s="193">
        <f t="shared" si="23"/>
        <v>-3.5044089746337104E-2</v>
      </c>
      <c r="AQ156" s="193">
        <f t="shared" si="23"/>
        <v>0.1954506083315064</v>
      </c>
      <c r="AR156" s="193">
        <f t="shared" si="23"/>
        <v>0.16926363548308565</v>
      </c>
      <c r="AS156" s="193">
        <f t="shared" si="22"/>
        <v>-7.8159733762542594E-2</v>
      </c>
      <c r="AT156" s="193">
        <f t="shared" si="22"/>
        <v>0.33863421136451288</v>
      </c>
      <c r="AU156" s="193">
        <f t="shared" si="20"/>
        <v>0.37063245643988196</v>
      </c>
      <c r="AV156" s="193">
        <f t="shared" si="20"/>
        <v>0.13790430858605207</v>
      </c>
      <c r="AW156" s="193">
        <f t="shared" si="20"/>
        <v>-3.883232940142034E-2</v>
      </c>
      <c r="AX156" s="193">
        <f t="shared" si="20"/>
        <v>0.25829876179004474</v>
      </c>
      <c r="AY156" s="193">
        <f t="shared" si="20"/>
        <v>0.18714933744228546</v>
      </c>
      <c r="AZ156" s="193">
        <f t="shared" si="20"/>
        <v>0.31434391910887838</v>
      </c>
      <c r="BA156" s="134"/>
      <c r="BB156" s="193">
        <f t="shared" si="21"/>
        <v>4.9305965166030218E-2</v>
      </c>
      <c r="BC156" s="193">
        <f t="shared" si="21"/>
        <v>9.0357469233967216E-2</v>
      </c>
      <c r="BD156" s="193">
        <f t="shared" si="21"/>
        <v>6.5952520250689886E-2</v>
      </c>
      <c r="BE156" s="193">
        <f t="shared" si="21"/>
        <v>-1.2854290720665733E-2</v>
      </c>
      <c r="BF156" s="193">
        <f t="shared" si="21"/>
        <v>0.13851788758018185</v>
      </c>
      <c r="BG156" s="193">
        <f t="shared" si="21"/>
        <v>7.3636148796817097E-2</v>
      </c>
      <c r="BH156" s="193">
        <f t="shared" si="21"/>
        <v>-3.2601074242238251E-2</v>
      </c>
      <c r="BI156" s="193">
        <f t="shared" si="21"/>
        <v>0.41489458070744678</v>
      </c>
      <c r="BJ156" s="193">
        <f t="shared" si="21"/>
        <v>0.33320167339794576</v>
      </c>
      <c r="BK156" s="193">
        <f t="shared" si="21"/>
        <v>0.13108894511418415</v>
      </c>
      <c r="BL156" s="193">
        <f t="shared" si="21"/>
        <v>-2.9059534597145699E-2</v>
      </c>
      <c r="BM156" s="193">
        <f t="shared" si="21"/>
        <v>0.17965031595552744</v>
      </c>
      <c r="BN156" s="193">
        <f t="shared" si="21"/>
        <v>8.7979272206733572E-2</v>
      </c>
      <c r="BO156" s="193">
        <f t="shared" si="21"/>
        <v>0.14680262133545843</v>
      </c>
      <c r="BP156" s="134"/>
    </row>
    <row r="157" spans="2:68" x14ac:dyDescent="0.3">
      <c r="B157" s="134"/>
      <c r="C157" s="134"/>
      <c r="D157" s="8" t="s">
        <v>184</v>
      </c>
      <c r="E157" s="8" t="s">
        <v>133</v>
      </c>
      <c r="F157" s="8" t="s">
        <v>77</v>
      </c>
      <c r="G157" s="8" t="s">
        <v>162</v>
      </c>
      <c r="H157" s="134"/>
      <c r="I157" s="181">
        <f>INDEX('CDCM per kWh'!I$6:I$38, MATCH('Discounts per kWh'!$F157, 'CDCM per kWh'!$F$6:$F$38, 0)) * 'Discounts %'!I157</f>
        <v>1.2592394799471265</v>
      </c>
      <c r="J157" s="181">
        <f>INDEX('CDCM per kWh'!J$6:J$38, MATCH('Discounts per kWh'!$F157, 'CDCM per kWh'!$F$6:$F$38, 0)) * 'Discounts %'!J157</f>
        <v>1.5964086638844841</v>
      </c>
      <c r="K157" s="181">
        <f>INDEX('CDCM per kWh'!K$6:K$38, MATCH('Discounts per kWh'!$F157, 'CDCM per kWh'!$F$6:$F$38, 0)) * 'Discounts %'!K157</f>
        <v>1.463136951326502</v>
      </c>
      <c r="L157" s="181">
        <f>INDEX('CDCM per kWh'!L$6:L$38, MATCH('Discounts per kWh'!$F157, 'CDCM per kWh'!$F$6:$F$38, 0)) * 'Discounts %'!L157</f>
        <v>2.382438314679419</v>
      </c>
      <c r="M157" s="181">
        <f>INDEX('CDCM per kWh'!M$6:M$38, MATCH('Discounts per kWh'!$F157, 'CDCM per kWh'!$F$6:$F$38, 0)) * 'Discounts %'!M157</f>
        <v>1.3401110774613396</v>
      </c>
      <c r="N157" s="181">
        <f>INDEX('CDCM per kWh'!N$6:N$38, MATCH('Discounts per kWh'!$F157, 'CDCM per kWh'!$F$6:$F$38, 0)) * 'Discounts %'!N157</f>
        <v>1.9556287596439075</v>
      </c>
      <c r="O157" s="181">
        <f>INDEX('CDCM per kWh'!O$6:O$38, MATCH('Discounts per kWh'!$F157, 'CDCM per kWh'!$F$6:$F$38, 0)) * 'Discounts %'!O157</f>
        <v>2.0234424851590664</v>
      </c>
      <c r="P157" s="181">
        <f>INDEX('CDCM per kWh'!P$6:P$38, MATCH('Discounts per kWh'!$F157, 'CDCM per kWh'!$F$6:$F$38, 0)) * 'Discounts %'!P157</f>
        <v>0.74194351631690292</v>
      </c>
      <c r="Q157" s="181">
        <f>INDEX('CDCM per kWh'!Q$6:Q$38, MATCH('Discounts per kWh'!$F157, 'CDCM per kWh'!$F$6:$F$38, 0)) * 'Discounts %'!Q157</f>
        <v>1.0663624828528719</v>
      </c>
      <c r="R157" s="181">
        <f>INDEX('CDCM per kWh'!R$6:R$38, MATCH('Discounts per kWh'!$F157, 'CDCM per kWh'!$F$6:$F$38, 0)) * 'Discounts %'!R157</f>
        <v>0.92681406339572692</v>
      </c>
      <c r="S157" s="181">
        <f>INDEX('CDCM per kWh'!S$6:S$38, MATCH('Discounts per kWh'!$F157, 'CDCM per kWh'!$F$6:$F$38, 0)) * 'Discounts %'!S157</f>
        <v>1.1599699935949852</v>
      </c>
      <c r="T157" s="181">
        <f>INDEX('CDCM per kWh'!T$6:T$38, MATCH('Discounts per kWh'!$F157, 'CDCM per kWh'!$F$6:$F$38, 0)) * 'Discounts %'!T157</f>
        <v>1.3060575931442884</v>
      </c>
      <c r="U157" s="181">
        <f>INDEX('CDCM per kWh'!U$6:U$38, MATCH('Discounts per kWh'!$F157, 'CDCM per kWh'!$F$6:$F$38, 0)) * 'Discounts %'!U157</f>
        <v>1.8800672734764627</v>
      </c>
      <c r="V157" s="181">
        <f>INDEX('CDCM per kWh'!V$6:V$38, MATCH('Discounts per kWh'!$F157, 'CDCM per kWh'!$F$6:$F$38, 0)) * 'Discounts %'!V157</f>
        <v>1.9732353410655474</v>
      </c>
      <c r="W157" s="134"/>
      <c r="X157" s="181">
        <f>INDEX('CDCM per kWh'!X$6:X$38, MATCH('Discounts per kWh'!$F157, 'CDCM per kWh'!$F$6:$F$38, 0)) * 'Discounts %'!X157</f>
        <v>1.6280890613315497</v>
      </c>
      <c r="Y157" s="181">
        <f>INDEX('CDCM per kWh'!Y$6:Y$38, MATCH('Discounts per kWh'!$F157, 'CDCM per kWh'!$F$6:$F$38, 0)) * 'Discounts %'!Y157</f>
        <v>1.9781087529901793</v>
      </c>
      <c r="Z157" s="181">
        <f>INDEX('CDCM per kWh'!Z$6:Z$38, MATCH('Discounts per kWh'!$F157, 'CDCM per kWh'!$F$6:$F$38, 0)) * 'Discounts %'!Z157</f>
        <v>1.8238600672523906</v>
      </c>
      <c r="AA157" s="181">
        <f>INDEX('CDCM per kWh'!AA$6:AA$38, MATCH('Discounts per kWh'!$F157, 'CDCM per kWh'!$F$6:$F$38, 0)) * 'Discounts %'!AA157</f>
        <v>2.808981762328282</v>
      </c>
      <c r="AB157" s="181">
        <f>INDEX('CDCM per kWh'!AB$6:AB$38, MATCH('Discounts per kWh'!$F157, 'CDCM per kWh'!$F$6:$F$38, 0)) * 'Discounts %'!AB157</f>
        <v>1.6481785378316267</v>
      </c>
      <c r="AC157" s="181">
        <f>INDEX('CDCM per kWh'!AC$6:AC$38, MATCH('Discounts per kWh'!$F157, 'CDCM per kWh'!$F$6:$F$38, 0)) * 'Discounts %'!AC157</f>
        <v>2.2118695839756883</v>
      </c>
      <c r="AD157" s="181">
        <f>INDEX('CDCM per kWh'!AD$6:AD$38, MATCH('Discounts per kWh'!$F157, 'CDCM per kWh'!$F$6:$F$38, 0)) * 'Discounts %'!AD157</f>
        <v>2.3357620959961189</v>
      </c>
      <c r="AE157" s="181">
        <f>INDEX('CDCM per kWh'!AE$6:AE$38, MATCH('Discounts per kWh'!$F157, 'CDCM per kWh'!$F$6:$F$38, 0)) * 'Discounts %'!AE157</f>
        <v>1.1831394024482011</v>
      </c>
      <c r="AF157" s="181">
        <f>INDEX('CDCM per kWh'!AF$6:AF$38, MATCH('Discounts per kWh'!$F157, 'CDCM per kWh'!$F$6:$F$38, 0)) * 'Discounts %'!AF157</f>
        <v>1.4892167360120394</v>
      </c>
      <c r="AG157" s="181">
        <f>INDEX('CDCM per kWh'!AG$6:AG$38, MATCH('Discounts per kWh'!$F157, 'CDCM per kWh'!$F$6:$F$38, 0)) * 'Discounts %'!AG157</f>
        <v>1.1988399291347149</v>
      </c>
      <c r="AH157" s="181">
        <f>INDEX('CDCM per kWh'!AH$6:AH$38, MATCH('Discounts per kWh'!$F157, 'CDCM per kWh'!$F$6:$F$38, 0)) * 'Discounts %'!AH157</f>
        <v>1.2983074947796154</v>
      </c>
      <c r="AI157" s="181">
        <f>INDEX('CDCM per kWh'!AI$6:AI$38, MATCH('Discounts per kWh'!$F157, 'CDCM per kWh'!$F$6:$F$38, 0)) * 'Discounts %'!AI157</f>
        <v>1.6999718786424705</v>
      </c>
      <c r="AJ157" s="181">
        <f>INDEX('CDCM per kWh'!AJ$6:AJ$38, MATCH('Discounts per kWh'!$F157, 'CDCM per kWh'!$F$6:$F$38, 0)) * 'Discounts %'!AJ157</f>
        <v>2.3424976861472011</v>
      </c>
      <c r="AK157" s="181">
        <f>INDEX('CDCM per kWh'!AK$6:AK$38, MATCH('Discounts per kWh'!$F157, 'CDCM per kWh'!$F$6:$F$38, 0)) * 'Discounts %'!AK157</f>
        <v>2.4611100443955043</v>
      </c>
      <c r="AL157" s="134"/>
      <c r="AM157" s="193">
        <f t="shared" si="23"/>
        <v>0.36884958138442325</v>
      </c>
      <c r="AN157" s="193">
        <f t="shared" si="23"/>
        <v>0.3817000891056952</v>
      </c>
      <c r="AO157" s="193">
        <f t="shared" si="23"/>
        <v>0.36072311592588857</v>
      </c>
      <c r="AP157" s="193">
        <f t="shared" si="23"/>
        <v>0.42654344764886298</v>
      </c>
      <c r="AQ157" s="193">
        <f t="shared" si="23"/>
        <v>0.30806746037028709</v>
      </c>
      <c r="AR157" s="193">
        <f t="shared" si="23"/>
        <v>0.25624082433178086</v>
      </c>
      <c r="AS157" s="193">
        <f t="shared" si="22"/>
        <v>0.31231961083705251</v>
      </c>
      <c r="AT157" s="193">
        <f t="shared" si="22"/>
        <v>0.44119588613129823</v>
      </c>
      <c r="AU157" s="193">
        <f t="shared" si="20"/>
        <v>0.42285425315916747</v>
      </c>
      <c r="AV157" s="193">
        <f t="shared" si="20"/>
        <v>0.27202586573898802</v>
      </c>
      <c r="AW157" s="193">
        <f t="shared" si="20"/>
        <v>0.13833750118463017</v>
      </c>
      <c r="AX157" s="193">
        <f t="shared" si="20"/>
        <v>0.39391428549818208</v>
      </c>
      <c r="AY157" s="193">
        <f t="shared" si="20"/>
        <v>0.46243041267073837</v>
      </c>
      <c r="AZ157" s="193">
        <f t="shared" si="20"/>
        <v>0.48787470332995686</v>
      </c>
      <c r="BA157" s="134"/>
      <c r="BB157" s="193">
        <f t="shared" si="21"/>
        <v>0.29291456252619291</v>
      </c>
      <c r="BC157" s="193">
        <f t="shared" si="21"/>
        <v>0.23909923426306021</v>
      </c>
      <c r="BD157" s="193">
        <f t="shared" si="21"/>
        <v>0.24654091033573552</v>
      </c>
      <c r="BE157" s="193">
        <f t="shared" si="21"/>
        <v>0.17903651272761648</v>
      </c>
      <c r="BF157" s="193">
        <f t="shared" si="21"/>
        <v>0.22988203407278709</v>
      </c>
      <c r="BG157" s="193">
        <f t="shared" si="21"/>
        <v>0.13102733484981</v>
      </c>
      <c r="BH157" s="193">
        <f t="shared" si="21"/>
        <v>0.15435062430870156</v>
      </c>
      <c r="BI157" s="193">
        <f t="shared" si="21"/>
        <v>0.59464888691452933</v>
      </c>
      <c r="BJ157" s="193">
        <f t="shared" si="21"/>
        <v>0.39653894426958142</v>
      </c>
      <c r="BK157" s="193">
        <f t="shared" si="21"/>
        <v>0.29350640703737318</v>
      </c>
      <c r="BL157" s="193">
        <f t="shared" si="21"/>
        <v>0.11925955149571917</v>
      </c>
      <c r="BM157" s="193">
        <f t="shared" si="21"/>
        <v>0.30160560113574097</v>
      </c>
      <c r="BN157" s="193">
        <f t="shared" si="21"/>
        <v>0.24596482221386196</v>
      </c>
      <c r="BO157" s="193">
        <f t="shared" si="21"/>
        <v>0.24724608016928404</v>
      </c>
      <c r="BP157" s="134"/>
    </row>
    <row r="158" spans="2:68" x14ac:dyDescent="0.3">
      <c r="B158" s="134"/>
      <c r="C158" s="134"/>
      <c r="D158" s="8" t="s">
        <v>184</v>
      </c>
      <c r="E158" s="8" t="s">
        <v>133</v>
      </c>
      <c r="F158" s="8" t="s">
        <v>78</v>
      </c>
      <c r="G158" s="8" t="s">
        <v>162</v>
      </c>
      <c r="H158" s="134"/>
      <c r="I158" s="181">
        <f>INDEX('CDCM per kWh'!I$6:I$38, MATCH('Discounts per kWh'!$F158, 'CDCM per kWh'!$F$6:$F$38, 0)) * 'Discounts %'!I158</f>
        <v>0.4746331484966444</v>
      </c>
      <c r="J158" s="181">
        <f>INDEX('CDCM per kWh'!J$6:J$38, MATCH('Discounts per kWh'!$F158, 'CDCM per kWh'!$F$6:$F$38, 0)) * 'Discounts %'!J158</f>
        <v>0.88399172460173536</v>
      </c>
      <c r="K158" s="181">
        <f>INDEX('CDCM per kWh'!K$6:K$38, MATCH('Discounts per kWh'!$F158, 'CDCM per kWh'!$F$6:$F$38, 0)) * 'Discounts %'!K158</f>
        <v>0.98358537958186931</v>
      </c>
      <c r="L158" s="181">
        <f>INDEX('CDCM per kWh'!L$6:L$38, MATCH('Discounts per kWh'!$F158, 'CDCM per kWh'!$F$6:$F$38, 0)) * 'Discounts %'!L158</f>
        <v>1.4908563246079947</v>
      </c>
      <c r="M158" s="181">
        <f>INDEX('CDCM per kWh'!M$6:M$38, MATCH('Discounts per kWh'!$F158, 'CDCM per kWh'!$F$6:$F$38, 0)) * 'Discounts %'!M158</f>
        <v>0.66699329401708507</v>
      </c>
      <c r="N158" s="181">
        <f>INDEX('CDCM per kWh'!N$6:N$38, MATCH('Discounts per kWh'!$F158, 'CDCM per kWh'!$F$6:$F$38, 0)) * 'Discounts %'!N158</f>
        <v>1.3014716396712622</v>
      </c>
      <c r="O158" s="181">
        <f>INDEX('CDCM per kWh'!O$6:O$38, MATCH('Discounts per kWh'!$F158, 'CDCM per kWh'!$F$6:$F$38, 0)) * 'Discounts %'!O158</f>
        <v>0.85471877615086056</v>
      </c>
      <c r="P158" s="181">
        <f>INDEX('CDCM per kWh'!P$6:P$38, MATCH('Discounts per kWh'!$F158, 'CDCM per kWh'!$F$6:$F$38, 0)) * 'Discounts %'!P158</f>
        <v>0</v>
      </c>
      <c r="Q158" s="181">
        <f>INDEX('CDCM per kWh'!Q$6:Q$38, MATCH('Discounts per kWh'!$F158, 'CDCM per kWh'!$F$6:$F$38, 0)) * 'Discounts %'!Q158</f>
        <v>0.51862982381286227</v>
      </c>
      <c r="R158" s="181">
        <f>INDEX('CDCM per kWh'!R$6:R$38, MATCH('Discounts per kWh'!$F158, 'CDCM per kWh'!$F$6:$F$38, 0)) * 'Discounts %'!R158</f>
        <v>0.18384167016270811</v>
      </c>
      <c r="S158" s="181">
        <f>INDEX('CDCM per kWh'!S$6:S$38, MATCH('Discounts per kWh'!$F158, 'CDCM per kWh'!$F$6:$F$38, 0)) * 'Discounts %'!S158</f>
        <v>0.60499745257837201</v>
      </c>
      <c r="T158" s="181">
        <f>INDEX('CDCM per kWh'!T$6:T$38, MATCH('Discounts per kWh'!$F158, 'CDCM per kWh'!$F$6:$F$38, 0)) * 'Discounts %'!T158</f>
        <v>0.79579599047724403</v>
      </c>
      <c r="U158" s="181">
        <f>INDEX('CDCM per kWh'!U$6:U$38, MATCH('Discounts per kWh'!$F158, 'CDCM per kWh'!$F$6:$F$38, 0)) * 'Discounts %'!U158</f>
        <v>1.1042340054310729</v>
      </c>
      <c r="V158" s="181">
        <f>INDEX('CDCM per kWh'!V$6:V$38, MATCH('Discounts per kWh'!$F158, 'CDCM per kWh'!$F$6:$F$38, 0)) * 'Discounts %'!V158</f>
        <v>1.1783496916462501</v>
      </c>
      <c r="W158" s="134"/>
      <c r="X158" s="181">
        <f>INDEX('CDCM per kWh'!X$6:X$38, MATCH('Discounts per kWh'!$F158, 'CDCM per kWh'!$F$6:$F$38, 0)) * 'Discounts %'!X158</f>
        <v>0.61366010954896855</v>
      </c>
      <c r="Y158" s="181">
        <f>INDEX('CDCM per kWh'!Y$6:Y$38, MATCH('Discounts per kWh'!$F158, 'CDCM per kWh'!$F$6:$F$38, 0)) * 'Discounts %'!Y158</f>
        <v>1.0960000000000001</v>
      </c>
      <c r="Z158" s="181">
        <f>INDEX('CDCM per kWh'!Z$6:Z$38, MATCH('Discounts per kWh'!$F158, 'CDCM per kWh'!$F$6:$F$38, 0)) * 'Discounts %'!Z158</f>
        <v>1.226</v>
      </c>
      <c r="AA158" s="181">
        <f>INDEX('CDCM per kWh'!AA$6:AA$38, MATCH('Discounts per kWh'!$F158, 'CDCM per kWh'!$F$6:$F$38, 0)) * 'Discounts %'!AA158</f>
        <v>1.7577740419437216</v>
      </c>
      <c r="AB158" s="181">
        <f>INDEX('CDCM per kWh'!AB$6:AB$38, MATCH('Discounts per kWh'!$F158, 'CDCM per kWh'!$F$6:$F$38, 0)) * 'Discounts %'!AB158</f>
        <v>0.81997723914529963</v>
      </c>
      <c r="AC158" s="181">
        <f>INDEX('CDCM per kWh'!AC$6:AC$38, MATCH('Discounts per kWh'!$F158, 'CDCM per kWh'!$F$6:$F$38, 0)) * 'Discounts %'!AC158</f>
        <v>1.472</v>
      </c>
      <c r="AD158" s="181">
        <f>INDEX('CDCM per kWh'!AD$6:AD$38, MATCH('Discounts per kWh'!$F158, 'CDCM per kWh'!$F$6:$F$38, 0)) * 'Discounts %'!AD158</f>
        <v>0.98602557327263574</v>
      </c>
      <c r="AE158" s="181">
        <f>INDEX('CDCM per kWh'!AE$6:AE$38, MATCH('Discounts per kWh'!$F158, 'CDCM per kWh'!$F$6:$F$38, 0)) * 'Discounts %'!AE158</f>
        <v>0</v>
      </c>
      <c r="AF158" s="181">
        <f>INDEX('CDCM per kWh'!AF$6:AF$38, MATCH('Discounts per kWh'!$F158, 'CDCM per kWh'!$F$6:$F$38, 0)) * 'Discounts %'!AF158</f>
        <v>0.72428674661433368</v>
      </c>
      <c r="AG158" s="181">
        <f>INDEX('CDCM per kWh'!AG$6:AG$38, MATCH('Discounts per kWh'!$F158, 'CDCM per kWh'!$F$6:$F$38, 0)) * 'Discounts %'!AG158</f>
        <v>0.23787515147065386</v>
      </c>
      <c r="AH158" s="181">
        <f>INDEX('CDCM per kWh'!AH$6:AH$38, MATCH('Discounts per kWh'!$F158, 'CDCM per kWh'!$F$6:$F$38, 0)) * 'Discounts %'!AH158</f>
        <v>0.67686761857817135</v>
      </c>
      <c r="AI158" s="181">
        <f>INDEX('CDCM per kWh'!AI$6:AI$38, MATCH('Discounts per kWh'!$F158, 'CDCM per kWh'!$F$6:$F$38, 0)) * 'Discounts %'!AI158</f>
        <v>1.036056062927438</v>
      </c>
      <c r="AJ158" s="181">
        <f>INDEX('CDCM per kWh'!AJ$6:AJ$38, MATCH('Discounts per kWh'!$F158, 'CDCM per kWh'!$F$6:$F$38, 0)) * 'Discounts %'!AJ158</f>
        <v>1.3754493914661927</v>
      </c>
      <c r="AK158" s="181">
        <f>INDEX('CDCM per kWh'!AK$6:AK$38, MATCH('Discounts per kWh'!$F158, 'CDCM per kWh'!$F$6:$F$38, 0)) * 'Discounts %'!AK158</f>
        <v>1.4696858265369075</v>
      </c>
      <c r="AL158" s="134"/>
      <c r="AM158" s="193">
        <f t="shared" si="23"/>
        <v>0.13902696105232415</v>
      </c>
      <c r="AN158" s="193">
        <f t="shared" si="23"/>
        <v>0.21200827539826472</v>
      </c>
      <c r="AO158" s="193">
        <f t="shared" si="23"/>
        <v>0.24241462041813067</v>
      </c>
      <c r="AP158" s="193">
        <f t="shared" si="23"/>
        <v>0.26691771733572689</v>
      </c>
      <c r="AQ158" s="193">
        <f t="shared" si="23"/>
        <v>0.15298394512821456</v>
      </c>
      <c r="AR158" s="193">
        <f t="shared" si="23"/>
        <v>0.17052836032873775</v>
      </c>
      <c r="AS158" s="193">
        <f t="shared" si="22"/>
        <v>0.13130679712177518</v>
      </c>
      <c r="AT158" s="193">
        <f t="shared" si="22"/>
        <v>0</v>
      </c>
      <c r="AU158" s="193">
        <f t="shared" si="20"/>
        <v>0.20565692280147141</v>
      </c>
      <c r="AV158" s="193">
        <f t="shared" si="20"/>
        <v>5.4033481307945747E-2</v>
      </c>
      <c r="AW158" s="193">
        <f t="shared" si="20"/>
        <v>7.187016599979934E-2</v>
      </c>
      <c r="AX158" s="193">
        <f t="shared" si="20"/>
        <v>0.24026007245019398</v>
      </c>
      <c r="AY158" s="193">
        <f t="shared" si="20"/>
        <v>0.27121538603511985</v>
      </c>
      <c r="AZ158" s="193">
        <f t="shared" si="20"/>
        <v>0.29133613489065735</v>
      </c>
      <c r="BA158" s="134"/>
      <c r="BB158" s="193">
        <f t="shared" si="21"/>
        <v>0.29291456252619291</v>
      </c>
      <c r="BC158" s="193">
        <f t="shared" si="21"/>
        <v>0.23983061096389877</v>
      </c>
      <c r="BD158" s="193">
        <f t="shared" si="21"/>
        <v>0.24646017056616196</v>
      </c>
      <c r="BE158" s="193">
        <f t="shared" si="21"/>
        <v>0.17903651272761656</v>
      </c>
      <c r="BF158" s="193">
        <f t="shared" si="21"/>
        <v>0.22936354308278228</v>
      </c>
      <c r="BG158" s="193">
        <f t="shared" si="21"/>
        <v>0.13102733484981</v>
      </c>
      <c r="BH158" s="193">
        <f t="shared" si="21"/>
        <v>0.15362573139331517</v>
      </c>
      <c r="BI158" s="193">
        <f t="shared" si="21"/>
        <v>0</v>
      </c>
      <c r="BJ158" s="193">
        <f t="shared" si="21"/>
        <v>0.39653894426958142</v>
      </c>
      <c r="BK158" s="193">
        <f t="shared" si="21"/>
        <v>0.2939131332962962</v>
      </c>
      <c r="BL158" s="193">
        <f t="shared" si="21"/>
        <v>0.11879416300598258</v>
      </c>
      <c r="BM158" s="193">
        <f t="shared" si="21"/>
        <v>0.30191163982380514</v>
      </c>
      <c r="BN158" s="193">
        <f t="shared" si="21"/>
        <v>0.24561404983107932</v>
      </c>
      <c r="BO158" s="193">
        <f t="shared" si="21"/>
        <v>0.24724081226145792</v>
      </c>
      <c r="BP158" s="134"/>
    </row>
    <row r="159" spans="2:68" x14ac:dyDescent="0.3">
      <c r="B159" s="134"/>
      <c r="C159" s="134"/>
      <c r="D159" s="8" t="s">
        <v>184</v>
      </c>
      <c r="E159" s="8" t="s">
        <v>133</v>
      </c>
      <c r="F159" s="8" t="s">
        <v>79</v>
      </c>
      <c r="G159" s="8" t="s">
        <v>162</v>
      </c>
      <c r="H159" s="134"/>
      <c r="I159" s="181">
        <f>INDEX('CDCM per kWh'!I$6:I$38, MATCH('Discounts per kWh'!$F159, 'CDCM per kWh'!$F$6:$F$38, 0)) * 'Discounts %'!I159</f>
        <v>1.3792430478175095</v>
      </c>
      <c r="J159" s="181">
        <f>INDEX('CDCM per kWh'!J$6:J$38, MATCH('Discounts per kWh'!$F159, 'CDCM per kWh'!$F$6:$F$38, 0)) * 'Discounts %'!J159</f>
        <v>1.7632268646690161</v>
      </c>
      <c r="K159" s="181">
        <f>INDEX('CDCM per kWh'!K$6:K$38, MATCH('Discounts per kWh'!$F159, 'CDCM per kWh'!$F$6:$F$38, 0)) * 'Discounts %'!K159</f>
        <v>1.5564682481649559</v>
      </c>
      <c r="L159" s="181">
        <f>INDEX('CDCM per kWh'!L$6:L$38, MATCH('Discounts per kWh'!$F159, 'CDCM per kWh'!$F$6:$F$38, 0)) * 'Discounts %'!L159</f>
        <v>2.402429104313804</v>
      </c>
      <c r="M159" s="181">
        <f>INDEX('CDCM per kWh'!M$6:M$38, MATCH('Discounts per kWh'!$F159, 'CDCM per kWh'!$F$6:$F$38, 0)) * 'Discounts %'!M159</f>
        <v>1.3014179138286635</v>
      </c>
      <c r="N159" s="181">
        <f>INDEX('CDCM per kWh'!N$6:N$38, MATCH('Discounts per kWh'!$F159, 'CDCM per kWh'!$F$6:$F$38, 0)) * 'Discounts %'!N159</f>
        <v>2.0275120055383207</v>
      </c>
      <c r="O159" s="181">
        <f>INDEX('CDCM per kWh'!O$6:O$38, MATCH('Discounts per kWh'!$F159, 'CDCM per kWh'!$F$6:$F$38, 0)) * 'Discounts %'!O159</f>
        <v>2.0784326359583694</v>
      </c>
      <c r="P159" s="181">
        <f>INDEX('CDCM per kWh'!P$6:P$38, MATCH('Discounts per kWh'!$F159, 'CDCM per kWh'!$F$6:$F$38, 0)) * 'Discounts %'!P159</f>
        <v>0.78900377656469989</v>
      </c>
      <c r="Q159" s="181">
        <f>INDEX('CDCM per kWh'!Q$6:Q$38, MATCH('Discounts per kWh'!$F159, 'CDCM per kWh'!$F$6:$F$38, 0)) * 'Discounts %'!Q159</f>
        <v>1.1620659251544012</v>
      </c>
      <c r="R159" s="181">
        <f>INDEX('CDCM per kWh'!R$6:R$38, MATCH('Discounts per kWh'!$F159, 'CDCM per kWh'!$F$6:$F$38, 0)) * 'Discounts %'!R159</f>
        <v>1.022016328700883</v>
      </c>
      <c r="S159" s="181">
        <f>INDEX('CDCM per kWh'!S$6:S$38, MATCH('Discounts per kWh'!$F159, 'CDCM per kWh'!$F$6:$F$38, 0)) * 'Discounts %'!S159</f>
        <v>1.1936223640542603</v>
      </c>
      <c r="T159" s="181">
        <f>INDEX('CDCM per kWh'!T$6:T$38, MATCH('Discounts per kWh'!$F159, 'CDCM per kWh'!$F$6:$F$38, 0)) * 'Discounts %'!T159</f>
        <v>1.3683972466156544</v>
      </c>
      <c r="U159" s="181">
        <f>INDEX('CDCM per kWh'!U$6:U$38, MATCH('Discounts per kWh'!$F159, 'CDCM per kWh'!$F$6:$F$38, 0)) * 'Discounts %'!U159</f>
        <v>1.9005690562155531</v>
      </c>
      <c r="V159" s="181">
        <f>INDEX('CDCM per kWh'!V$6:V$38, MATCH('Discounts per kWh'!$F159, 'CDCM per kWh'!$F$6:$F$38, 0)) * 'Discounts %'!V159</f>
        <v>1.9955465066380305</v>
      </c>
      <c r="W159" s="134"/>
      <c r="X159" s="181">
        <f>INDEX('CDCM per kWh'!X$6:X$38, MATCH('Discounts per kWh'!$F159, 'CDCM per kWh'!$F$6:$F$38, 0)) * 'Discounts %'!X159</f>
        <v>1.6019424863368703</v>
      </c>
      <c r="Y159" s="181">
        <f>INDEX('CDCM per kWh'!Y$6:Y$38, MATCH('Discounts per kWh'!$F159, 'CDCM per kWh'!$F$6:$F$38, 0)) * 'Discounts %'!Y159</f>
        <v>2.0650871094682413</v>
      </c>
      <c r="Z159" s="181">
        <f>INDEX('CDCM per kWh'!Z$6:Z$38, MATCH('Discounts per kWh'!$F159, 'CDCM per kWh'!$F$6:$F$38, 0)) * 'Discounts %'!Z159</f>
        <v>1.8611843121839606</v>
      </c>
      <c r="AA159" s="181">
        <f>INDEX('CDCM per kWh'!AA$6:AA$38, MATCH('Discounts per kWh'!$F159, 'CDCM per kWh'!$F$6:$F$38, 0)) * 'Discounts %'!AA159</f>
        <v>2.6912121081158307</v>
      </c>
      <c r="AB159" s="181">
        <f>INDEX('CDCM per kWh'!AB$6:AB$38, MATCH('Discounts per kWh'!$F159, 'CDCM per kWh'!$F$6:$F$38, 0)) * 'Discounts %'!AB159</f>
        <v>1.6064641008551257</v>
      </c>
      <c r="AC159" s="181">
        <f>INDEX('CDCM per kWh'!AC$6:AC$38, MATCH('Discounts per kWh'!$F159, 'CDCM per kWh'!$F$6:$F$38, 0)) * 'Discounts %'!AC159</f>
        <v>2.2932444999999997</v>
      </c>
      <c r="AD159" s="181">
        <f>INDEX('CDCM per kWh'!AD$6:AD$38, MATCH('Discounts per kWh'!$F159, 'CDCM per kWh'!$F$6:$F$38, 0)) * 'Discounts %'!AD159</f>
        <v>2.3192991101327958</v>
      </c>
      <c r="AE159" s="181">
        <f>INDEX('CDCM per kWh'!AE$6:AE$38, MATCH('Discounts per kWh'!$F159, 'CDCM per kWh'!$F$6:$F$38, 0)) * 'Discounts %'!AE159</f>
        <v>1.15482759424047</v>
      </c>
      <c r="AF159" s="181">
        <f>INDEX('CDCM per kWh'!AF$6:AF$38, MATCH('Discounts per kWh'!$F159, 'CDCM per kWh'!$F$6:$F$38, 0)) * 'Discounts %'!AF159</f>
        <v>1.4829691763015265</v>
      </c>
      <c r="AG159" s="181">
        <f>INDEX('CDCM per kWh'!AG$6:AG$38, MATCH('Discounts per kWh'!$F159, 'CDCM per kWh'!$F$6:$F$38, 0)) * 'Discounts %'!AG159</f>
        <v>1.189894684021078</v>
      </c>
      <c r="AH159" s="181">
        <f>INDEX('CDCM per kWh'!AH$6:AH$38, MATCH('Discounts per kWh'!$F159, 'CDCM per kWh'!$F$6:$F$38, 0)) * 'Discounts %'!AH159</f>
        <v>1.2974701936690816</v>
      </c>
      <c r="AI159" s="181">
        <f>INDEX('CDCM per kWh'!AI$6:AI$38, MATCH('Discounts per kWh'!$F159, 'CDCM per kWh'!$F$6:$F$38, 0)) * 'Discounts %'!AI159</f>
        <v>1.6960850546568316</v>
      </c>
      <c r="AJ159" s="181">
        <f>INDEX('CDCM per kWh'!AJ$6:AJ$38, MATCH('Discounts per kWh'!$F159, 'CDCM per kWh'!$F$6:$F$38, 0)) * 'Discounts %'!AJ159</f>
        <v>2.3143474006692943</v>
      </c>
      <c r="AK159" s="181">
        <f>INDEX('CDCM per kWh'!AK$6:AK$38, MATCH('Discounts per kWh'!$F159, 'CDCM per kWh'!$F$6:$F$38, 0)) * 'Discounts %'!AK159</f>
        <v>2.455613034396483</v>
      </c>
      <c r="AL159" s="134"/>
      <c r="AM159" s="193">
        <f t="shared" si="23"/>
        <v>0.2226994385193608</v>
      </c>
      <c r="AN159" s="193">
        <f t="shared" si="23"/>
        <v>0.30186024479922513</v>
      </c>
      <c r="AO159" s="193">
        <f t="shared" si="23"/>
        <v>0.30471606401900475</v>
      </c>
      <c r="AP159" s="193">
        <f t="shared" si="23"/>
        <v>0.28878300380202671</v>
      </c>
      <c r="AQ159" s="193">
        <f t="shared" si="23"/>
        <v>0.30504618702646225</v>
      </c>
      <c r="AR159" s="193">
        <f t="shared" si="23"/>
        <v>0.26573249446167901</v>
      </c>
      <c r="AS159" s="193">
        <f t="shared" si="22"/>
        <v>0.24086647417442641</v>
      </c>
      <c r="AT159" s="193">
        <f t="shared" si="22"/>
        <v>0.3658238176757701</v>
      </c>
      <c r="AU159" s="193">
        <f t="shared" si="20"/>
        <v>0.32090325114712526</v>
      </c>
      <c r="AV159" s="193">
        <f t="shared" si="20"/>
        <v>0.16787835532019502</v>
      </c>
      <c r="AW159" s="193">
        <f t="shared" si="20"/>
        <v>0.10384782961482131</v>
      </c>
      <c r="AX159" s="193">
        <f t="shared" si="20"/>
        <v>0.32768780804117714</v>
      </c>
      <c r="AY159" s="193">
        <f t="shared" si="20"/>
        <v>0.41377834445374129</v>
      </c>
      <c r="AZ159" s="193">
        <f t="shared" si="20"/>
        <v>0.46006652775845258</v>
      </c>
      <c r="BA159" s="134"/>
      <c r="BB159" s="193">
        <f t="shared" si="21"/>
        <v>0.16146497085612038</v>
      </c>
      <c r="BC159" s="193">
        <f t="shared" si="21"/>
        <v>0.17119762116140896</v>
      </c>
      <c r="BD159" s="193">
        <f t="shared" si="21"/>
        <v>0.19577403161179724</v>
      </c>
      <c r="BE159" s="193">
        <f t="shared" si="21"/>
        <v>0.12020458929817644</v>
      </c>
      <c r="BF159" s="193">
        <f t="shared" si="21"/>
        <v>0.23439525749960033</v>
      </c>
      <c r="BG159" s="193">
        <f t="shared" si="21"/>
        <v>0.13106333956879576</v>
      </c>
      <c r="BH159" s="193">
        <f t="shared" si="21"/>
        <v>0.11588851618631479</v>
      </c>
      <c r="BI159" s="193">
        <f t="shared" si="21"/>
        <v>0.4636528094561938</v>
      </c>
      <c r="BJ159" s="193">
        <f t="shared" si="21"/>
        <v>0.27614892081487336</v>
      </c>
      <c r="BK159" s="193">
        <f t="shared" si="21"/>
        <v>0.16426191109254629</v>
      </c>
      <c r="BL159" s="193">
        <f t="shared" si="21"/>
        <v>8.7002248568878643E-2</v>
      </c>
      <c r="BM159" s="193">
        <f t="shared" si="21"/>
        <v>0.23946833337440626</v>
      </c>
      <c r="BN159" s="193">
        <f t="shared" si="21"/>
        <v>0.21771287031141298</v>
      </c>
      <c r="BO159" s="193">
        <f t="shared" si="21"/>
        <v>0.23054663282868978</v>
      </c>
      <c r="BP159" s="134"/>
    </row>
    <row r="160" spans="2:68" x14ac:dyDescent="0.3">
      <c r="B160" s="134"/>
      <c r="C160" s="134"/>
      <c r="D160" s="8" t="s">
        <v>184</v>
      </c>
      <c r="E160" s="8" t="s">
        <v>133</v>
      </c>
      <c r="F160" s="8" t="s">
        <v>80</v>
      </c>
      <c r="G160" s="8" t="s">
        <v>162</v>
      </c>
      <c r="H160" s="134"/>
      <c r="I160" s="181">
        <f>INDEX('CDCM per kWh'!I$6:I$38, MATCH('Discounts per kWh'!$F160, 'CDCM per kWh'!$F$6:$F$38, 0)) * 'Discounts %'!I160</f>
        <v>1.0275168629978264</v>
      </c>
      <c r="J160" s="181">
        <f>INDEX('CDCM per kWh'!J$6:J$38, MATCH('Discounts per kWh'!$F160, 'CDCM per kWh'!$F$6:$F$38, 0)) * 'Discounts %'!J160</f>
        <v>1.4719712562355676</v>
      </c>
      <c r="K160" s="181">
        <f>INDEX('CDCM per kWh'!K$6:K$38, MATCH('Discounts per kWh'!$F160, 'CDCM per kWh'!$F$6:$F$38, 0)) * 'Discounts %'!K160</f>
        <v>1.2178794094412628</v>
      </c>
      <c r="L160" s="181">
        <f>INDEX('CDCM per kWh'!L$6:L$38, MATCH('Discounts per kWh'!$F160, 'CDCM per kWh'!$F$6:$F$38, 0)) * 'Discounts %'!L160</f>
        <v>1.9671912156881584</v>
      </c>
      <c r="M160" s="181">
        <f>INDEX('CDCM per kWh'!M$6:M$38, MATCH('Discounts per kWh'!$F160, 'CDCM per kWh'!$F$6:$F$38, 0)) * 'Discounts %'!M160</f>
        <v>1.0274505900182753</v>
      </c>
      <c r="N160" s="181">
        <f>INDEX('CDCM per kWh'!N$6:N$38, MATCH('Discounts per kWh'!$F160, 'CDCM per kWh'!$F$6:$F$38, 0)) * 'Discounts %'!N160</f>
        <v>1.7238655388339839</v>
      </c>
      <c r="O160" s="181">
        <f>INDEX('CDCM per kWh'!O$6:O$38, MATCH('Discounts per kWh'!$F160, 'CDCM per kWh'!$F$6:$F$38, 0)) * 'Discounts %'!O160</f>
        <v>1.7631850168874659</v>
      </c>
      <c r="P160" s="181">
        <f>INDEX('CDCM per kWh'!P$6:P$38, MATCH('Discounts per kWh'!$F160, 'CDCM per kWh'!$F$6:$F$38, 0)) * 'Discounts %'!P160</f>
        <v>0.54514541229461244</v>
      </c>
      <c r="Q160" s="181">
        <f>INDEX('CDCM per kWh'!Q$6:Q$38, MATCH('Discounts per kWh'!$F160, 'CDCM per kWh'!$F$6:$F$38, 0)) * 'Discounts %'!Q160</f>
        <v>0.86242056389736177</v>
      </c>
      <c r="R160" s="181">
        <f>INDEX('CDCM per kWh'!R$6:R$38, MATCH('Discounts per kWh'!$F160, 'CDCM per kWh'!$F$6:$F$38, 0)) * 'Discounts %'!R160</f>
        <v>0.70070742864761781</v>
      </c>
      <c r="S160" s="181">
        <f>INDEX('CDCM per kWh'!S$6:S$38, MATCH('Discounts per kWh'!$F160, 'CDCM per kWh'!$F$6:$F$38, 0)) * 'Discounts %'!S160</f>
        <v>0.82039840553043963</v>
      </c>
      <c r="T160" s="181">
        <f>INDEX('CDCM per kWh'!T$6:T$38, MATCH('Discounts per kWh'!$F160, 'CDCM per kWh'!$F$6:$F$38, 0)) * 'Discounts %'!T160</f>
        <v>0.93710417426279247</v>
      </c>
      <c r="U160" s="181">
        <f>INDEX('CDCM per kWh'!U$6:U$38, MATCH('Discounts per kWh'!$F160, 'CDCM per kWh'!$F$6:$F$38, 0)) * 'Discounts %'!U160</f>
        <v>1.4334633300483386</v>
      </c>
      <c r="V160" s="181">
        <f>INDEX('CDCM per kWh'!V$6:V$38, MATCH('Discounts per kWh'!$F160, 'CDCM per kWh'!$F$6:$F$38, 0)) * 'Discounts %'!V160</f>
        <v>1.6364476120379345</v>
      </c>
      <c r="W160" s="134"/>
      <c r="X160" s="181">
        <f>INDEX('CDCM per kWh'!X$6:X$38, MATCH('Discounts per kWh'!$F160, 'CDCM per kWh'!$F$6:$F$38, 0)) * 'Discounts %'!X160</f>
        <v>1.249442431184796</v>
      </c>
      <c r="Y160" s="181">
        <f>INDEX('CDCM per kWh'!Y$6:Y$38, MATCH('Discounts per kWh'!$F160, 'CDCM per kWh'!$F$6:$F$38, 0)) * 'Discounts %'!Y160</f>
        <v>1.7409669155466598</v>
      </c>
      <c r="Z160" s="181">
        <f>INDEX('CDCM per kWh'!Z$6:Z$38, MATCH('Discounts per kWh'!$F160, 'CDCM per kWh'!$F$6:$F$38, 0)) * 'Discounts %'!Z160</f>
        <v>1.5671670576107113</v>
      </c>
      <c r="AA160" s="181">
        <f>INDEX('CDCM per kWh'!AA$6:AA$38, MATCH('Discounts per kWh'!$F160, 'CDCM per kWh'!$F$6:$F$38, 0)) * 'Discounts %'!AA160</f>
        <v>2.4473166055210025</v>
      </c>
      <c r="AB160" s="181">
        <f>INDEX('CDCM per kWh'!AB$6:AB$38, MATCH('Discounts per kWh'!$F160, 'CDCM per kWh'!$F$6:$F$38, 0)) * 'Discounts %'!AB160</f>
        <v>1.2947054788696828</v>
      </c>
      <c r="AC160" s="181">
        <f>INDEX('CDCM per kWh'!AC$6:AC$38, MATCH('Discounts per kWh'!$F160, 'CDCM per kWh'!$F$6:$F$38, 0)) * 'Discounts %'!AC160</f>
        <v>2.1134200000000001</v>
      </c>
      <c r="AD160" s="181">
        <f>INDEX('CDCM per kWh'!AD$6:AD$38, MATCH('Discounts per kWh'!$F160, 'CDCM per kWh'!$F$6:$F$38, 0)) * 'Discounts %'!AD160</f>
        <v>1.9493728977245857</v>
      </c>
      <c r="AE160" s="181">
        <f>INDEX('CDCM per kWh'!AE$6:AE$38, MATCH('Discounts per kWh'!$F160, 'CDCM per kWh'!$F$6:$F$38, 0)) * 'Discounts %'!AE160</f>
        <v>0.88979555252468268</v>
      </c>
      <c r="AF160" s="181">
        <f>INDEX('CDCM per kWh'!AF$6:AF$38, MATCH('Discounts per kWh'!$F160, 'CDCM per kWh'!$F$6:$F$38, 0)) * 'Discounts %'!AF160</f>
        <v>1.1712864221121368</v>
      </c>
      <c r="AG160" s="181">
        <f>INDEX('CDCM per kWh'!AG$6:AG$38, MATCH('Discounts per kWh'!$F160, 'CDCM per kWh'!$F$6:$F$38, 0)) * 'Discounts %'!AG160</f>
        <v>0.89195530284680591</v>
      </c>
      <c r="AH160" s="181">
        <f>INDEX('CDCM per kWh'!AH$6:AH$38, MATCH('Discounts per kWh'!$F160, 'CDCM per kWh'!$F$6:$F$38, 0)) * 'Discounts %'!AH160</f>
        <v>0.97127352338594575</v>
      </c>
      <c r="AI160" s="181">
        <f>INDEX('CDCM per kWh'!AI$6:AI$38, MATCH('Discounts per kWh'!$F160, 'CDCM per kWh'!$F$6:$F$38, 0)) * 'Discounts %'!AI160</f>
        <v>1.2633357737505342</v>
      </c>
      <c r="AJ160" s="181">
        <f>INDEX('CDCM per kWh'!AJ$6:AJ$38, MATCH('Discounts per kWh'!$F160, 'CDCM per kWh'!$F$6:$F$38, 0)) * 'Discounts %'!AJ160</f>
        <v>1.9037844545854949</v>
      </c>
      <c r="AK160" s="181">
        <f>INDEX('CDCM per kWh'!AK$6:AK$38, MATCH('Discounts per kWh'!$F160, 'CDCM per kWh'!$F$6:$F$38, 0)) * 'Discounts %'!AK160</f>
        <v>2.1414975041189845</v>
      </c>
      <c r="AL160" s="134"/>
      <c r="AM160" s="193">
        <f t="shared" si="23"/>
        <v>0.22192556818696962</v>
      </c>
      <c r="AN160" s="193">
        <f t="shared" si="23"/>
        <v>0.26899565931109226</v>
      </c>
      <c r="AO160" s="193">
        <f t="shared" si="23"/>
        <v>0.34928764816944846</v>
      </c>
      <c r="AP160" s="193">
        <f t="shared" si="23"/>
        <v>0.48012538983284414</v>
      </c>
      <c r="AQ160" s="193">
        <f t="shared" si="23"/>
        <v>0.26725488885140747</v>
      </c>
      <c r="AR160" s="193">
        <f t="shared" si="23"/>
        <v>0.38955446116601622</v>
      </c>
      <c r="AS160" s="193">
        <f t="shared" si="22"/>
        <v>0.18618788083711979</v>
      </c>
      <c r="AT160" s="193">
        <f t="shared" si="22"/>
        <v>0.34465014023007023</v>
      </c>
      <c r="AU160" s="193">
        <f t="shared" si="20"/>
        <v>0.30886585821477508</v>
      </c>
      <c r="AV160" s="193">
        <f t="shared" si="20"/>
        <v>0.19124787419918809</v>
      </c>
      <c r="AW160" s="193">
        <f t="shared" si="20"/>
        <v>0.15087511785550611</v>
      </c>
      <c r="AX160" s="193">
        <f t="shared" si="20"/>
        <v>0.32623159948774172</v>
      </c>
      <c r="AY160" s="193">
        <f t="shared" si="20"/>
        <v>0.47032112453715635</v>
      </c>
      <c r="AZ160" s="193">
        <f t="shared" si="20"/>
        <v>0.50504989208105</v>
      </c>
      <c r="BA160" s="134"/>
      <c r="BB160" s="193">
        <f t="shared" si="21"/>
        <v>0.21598240980638689</v>
      </c>
      <c r="BC160" s="193">
        <f t="shared" si="21"/>
        <v>0.18274518484757926</v>
      </c>
      <c r="BD160" s="193">
        <f t="shared" si="21"/>
        <v>0.28679986332119223</v>
      </c>
      <c r="BE160" s="193">
        <f t="shared" si="21"/>
        <v>0.24406645678563982</v>
      </c>
      <c r="BF160" s="193">
        <f t="shared" si="21"/>
        <v>0.26011458988665703</v>
      </c>
      <c r="BG160" s="193">
        <f t="shared" si="21"/>
        <v>0.22597728905788639</v>
      </c>
      <c r="BH160" s="193">
        <f t="shared" ref="BB160:BO178" si="24">IF(OR(O160 = 0, O160 = ""), 0, AS160 / O160)</f>
        <v>0.10559747221865322</v>
      </c>
      <c r="BI160" s="193">
        <f t="shared" si="24"/>
        <v>0.63221689563409789</v>
      </c>
      <c r="BJ160" s="193">
        <f t="shared" si="24"/>
        <v>0.3581383273364685</v>
      </c>
      <c r="BK160" s="193">
        <f t="shared" si="24"/>
        <v>0.27293541695183837</v>
      </c>
      <c r="BL160" s="193">
        <f t="shared" si="24"/>
        <v>0.18390469415643948</v>
      </c>
      <c r="BM160" s="193">
        <f t="shared" si="24"/>
        <v>0.34812735707253017</v>
      </c>
      <c r="BN160" s="193">
        <f t="shared" si="24"/>
        <v>0.32810125984966521</v>
      </c>
      <c r="BO160" s="193">
        <f t="shared" si="24"/>
        <v>0.30862576251499485</v>
      </c>
      <c r="BP160" s="134"/>
    </row>
    <row r="161" spans="2:68" x14ac:dyDescent="0.3">
      <c r="B161" s="134"/>
      <c r="C161" s="134"/>
      <c r="D161" s="8" t="s">
        <v>184</v>
      </c>
      <c r="E161" s="8" t="s">
        <v>133</v>
      </c>
      <c r="F161" s="8" t="s">
        <v>81</v>
      </c>
      <c r="G161" s="8" t="s">
        <v>162</v>
      </c>
      <c r="H161" s="134"/>
      <c r="I161" s="181">
        <f>INDEX('CDCM per kWh'!I$6:I$38, MATCH('Discounts per kWh'!$F161, 'CDCM per kWh'!$F$6:$F$38, 0)) * 'Discounts %'!I161</f>
        <v>0.77689445061170082</v>
      </c>
      <c r="J161" s="181">
        <f>INDEX('CDCM per kWh'!J$6:J$38, MATCH('Discounts per kWh'!$F161, 'CDCM per kWh'!$F$6:$F$38, 0)) * 'Discounts %'!J161</f>
        <v>1.1672256609731382</v>
      </c>
      <c r="K161" s="181">
        <f>INDEX('CDCM per kWh'!K$6:K$38, MATCH('Discounts per kWh'!$F161, 'CDCM per kWh'!$F$6:$F$38, 0)) * 'Discounts %'!K161</f>
        <v>1.1003016906391752</v>
      </c>
      <c r="L161" s="181">
        <f>INDEX('CDCM per kWh'!L$6:L$38, MATCH('Discounts per kWh'!$F161, 'CDCM per kWh'!$F$6:$F$38, 0)) * 'Discounts %'!L161</f>
        <v>2.0317864896728763</v>
      </c>
      <c r="M161" s="181">
        <f>INDEX('CDCM per kWh'!M$6:M$38, MATCH('Discounts per kWh'!$F161, 'CDCM per kWh'!$F$6:$F$38, 0)) * 'Discounts %'!M161</f>
        <v>1.1146573550790644</v>
      </c>
      <c r="N161" s="181">
        <f>INDEX('CDCM per kWh'!N$6:N$38, MATCH('Discounts per kWh'!$F161, 'CDCM per kWh'!$F$6:$F$38, 0)) * 'Discounts %'!N161</f>
        <v>1.6895765465376185</v>
      </c>
      <c r="O161" s="181">
        <f>INDEX('CDCM per kWh'!O$6:O$38, MATCH('Discounts per kWh'!$F161, 'CDCM per kWh'!$F$6:$F$38, 0)) * 'Discounts %'!O161</f>
        <v>1.562391594974412</v>
      </c>
      <c r="P161" s="181">
        <f>INDEX('CDCM per kWh'!P$6:P$38, MATCH('Discounts per kWh'!$F161, 'CDCM per kWh'!$F$6:$F$38, 0)) * 'Discounts %'!P161</f>
        <v>0.48968392698121777</v>
      </c>
      <c r="Q161" s="181">
        <f>INDEX('CDCM per kWh'!Q$6:Q$38, MATCH('Discounts per kWh'!$F161, 'CDCM per kWh'!$F$6:$F$38, 0)) * 'Discounts %'!Q161</f>
        <v>0.75799946814745689</v>
      </c>
      <c r="R161" s="181">
        <f>INDEX('CDCM per kWh'!R$6:R$38, MATCH('Discounts per kWh'!$F161, 'CDCM per kWh'!$F$6:$F$38, 0)) * 'Discounts %'!R161</f>
        <v>0.63974242604602338</v>
      </c>
      <c r="S161" s="181">
        <f>INDEX('CDCM per kWh'!S$6:S$38, MATCH('Discounts per kWh'!$F161, 'CDCM per kWh'!$F$6:$F$38, 0)) * 'Discounts %'!S161</f>
        <v>0.67159386118018793</v>
      </c>
      <c r="T161" s="181">
        <f>INDEX('CDCM per kWh'!T$6:T$38, MATCH('Discounts per kWh'!$F161, 'CDCM per kWh'!$F$6:$F$38, 0)) * 'Discounts %'!T161</f>
        <v>0.76972688322938176</v>
      </c>
      <c r="U161" s="181">
        <f>INDEX('CDCM per kWh'!U$6:U$38, MATCH('Discounts per kWh'!$F161, 'CDCM per kWh'!$F$6:$F$38, 0)) * 'Discounts %'!U161</f>
        <v>1.3523206244384274</v>
      </c>
      <c r="V161" s="181">
        <f>INDEX('CDCM per kWh'!V$6:V$38, MATCH('Discounts per kWh'!$F161, 'CDCM per kWh'!$F$6:$F$38, 0)) * 'Discounts %'!V161</f>
        <v>1.6644665817193691</v>
      </c>
      <c r="W161" s="134"/>
      <c r="X161" s="181">
        <f>INDEX('CDCM per kWh'!X$6:X$38, MATCH('Discounts per kWh'!$F161, 'CDCM per kWh'!$F$6:$F$38, 0)) * 'Discounts %'!X161</f>
        <v>1.07762014727939</v>
      </c>
      <c r="Y161" s="181">
        <f>INDEX('CDCM per kWh'!Y$6:Y$38, MATCH('Discounts per kWh'!$F161, 'CDCM per kWh'!$F$6:$F$38, 0)) * 'Discounts %'!Y161</f>
        <v>1.5637793530227042</v>
      </c>
      <c r="Z161" s="181">
        <f>INDEX('CDCM per kWh'!Z$6:Z$38, MATCH('Discounts per kWh'!$F161, 'CDCM per kWh'!$F$6:$F$38, 0)) * 'Discounts %'!Z161</f>
        <v>1.3869142499708815</v>
      </c>
      <c r="AA161" s="181">
        <f>INDEX('CDCM per kWh'!AA$6:AA$38, MATCH('Discounts per kWh'!$F161, 'CDCM per kWh'!$F$6:$F$38, 0)) * 'Discounts %'!AA161</f>
        <v>2.3748278081211138</v>
      </c>
      <c r="AB161" s="181">
        <f>INDEX('CDCM per kWh'!AB$6:AB$38, MATCH('Discounts per kWh'!$F161, 'CDCM per kWh'!$F$6:$F$38, 0)) * 'Discounts %'!AB161</f>
        <v>1.1761193313491605</v>
      </c>
      <c r="AC161" s="181">
        <f>INDEX('CDCM per kWh'!AC$6:AC$38, MATCH('Discounts per kWh'!$F161, 'CDCM per kWh'!$F$6:$F$38, 0)) * 'Discounts %'!AC161</f>
        <v>2.1375263922187928</v>
      </c>
      <c r="AD161" s="181">
        <f>INDEX('CDCM per kWh'!AD$6:AD$38, MATCH('Discounts per kWh'!$F161, 'CDCM per kWh'!$F$6:$F$38, 0)) * 'Discounts %'!AD161</f>
        <v>1.8262925401943328</v>
      </c>
      <c r="AE161" s="181">
        <f>INDEX('CDCM per kWh'!AE$6:AE$38, MATCH('Discounts per kWh'!$F161, 'CDCM per kWh'!$F$6:$F$38, 0)) * 'Discounts %'!AE161</f>
        <v>0.78332394237122227</v>
      </c>
      <c r="AF161" s="181">
        <f>INDEX('CDCM per kWh'!AF$6:AF$38, MATCH('Discounts per kWh'!$F161, 'CDCM per kWh'!$F$6:$F$38, 0)) * 'Discounts %'!AF161</f>
        <v>1.0618839384886312</v>
      </c>
      <c r="AG161" s="181">
        <f>INDEX('CDCM per kWh'!AG$6:AG$38, MATCH('Discounts per kWh'!$F161, 'CDCM per kWh'!$F$6:$F$38, 0)) * 'Discounts %'!AG161</f>
        <v>0.79324790601002482</v>
      </c>
      <c r="AH161" s="181">
        <f>INDEX('CDCM per kWh'!AH$6:AH$38, MATCH('Discounts per kWh'!$F161, 'CDCM per kWh'!$F$6:$F$38, 0)) * 'Discounts %'!AH161</f>
        <v>0.83339407877122473</v>
      </c>
      <c r="AI161" s="181">
        <f>INDEX('CDCM per kWh'!AI$6:AI$38, MATCH('Discounts per kWh'!$F161, 'CDCM per kWh'!$F$6:$F$38, 0)) * 'Discounts %'!AI161</f>
        <v>1.083434955638787</v>
      </c>
      <c r="AJ161" s="181">
        <f>INDEX('CDCM per kWh'!AJ$6:AJ$38, MATCH('Discounts per kWh'!$F161, 'CDCM per kWh'!$F$6:$F$38, 0)) * 'Discounts %'!AJ161</f>
        <v>1.7118750787717183</v>
      </c>
      <c r="AK161" s="181">
        <f>INDEX('CDCM per kWh'!AK$6:AK$38, MATCH('Discounts per kWh'!$F161, 'CDCM per kWh'!$F$6:$F$38, 0)) * 'Discounts %'!AK161</f>
        <v>1.963225609002305</v>
      </c>
      <c r="AL161" s="134"/>
      <c r="AM161" s="193">
        <f t="shared" si="23"/>
        <v>0.30072569666768922</v>
      </c>
      <c r="AN161" s="193">
        <f t="shared" si="23"/>
        <v>0.39655369204956603</v>
      </c>
      <c r="AO161" s="193">
        <f t="shared" si="23"/>
        <v>0.28661255933170637</v>
      </c>
      <c r="AP161" s="193">
        <f t="shared" si="23"/>
        <v>0.34304131844823749</v>
      </c>
      <c r="AQ161" s="193">
        <f t="shared" si="23"/>
        <v>6.1461976270096086E-2</v>
      </c>
      <c r="AR161" s="193">
        <f t="shared" si="23"/>
        <v>0.44794984568117435</v>
      </c>
      <c r="AS161" s="193">
        <f t="shared" si="22"/>
        <v>0.2639009452199208</v>
      </c>
      <c r="AT161" s="193">
        <f t="shared" si="22"/>
        <v>0.29364001539000451</v>
      </c>
      <c r="AU161" s="193">
        <f t="shared" si="20"/>
        <v>0.30388447034117427</v>
      </c>
      <c r="AV161" s="193">
        <f t="shared" si="20"/>
        <v>0.15350547996400143</v>
      </c>
      <c r="AW161" s="193">
        <f t="shared" si="20"/>
        <v>0.1618002175910368</v>
      </c>
      <c r="AX161" s="193">
        <f t="shared" si="20"/>
        <v>0.31370807240940524</v>
      </c>
      <c r="AY161" s="193">
        <f t="shared" si="20"/>
        <v>0.35955445433329092</v>
      </c>
      <c r="AZ161" s="193">
        <f t="shared" si="20"/>
        <v>0.29875902728293591</v>
      </c>
      <c r="BA161" s="134"/>
      <c r="BB161" s="193">
        <f t="shared" si="24"/>
        <v>0.38708694138683553</v>
      </c>
      <c r="BC161" s="193">
        <f t="shared" si="24"/>
        <v>0.33974038209454005</v>
      </c>
      <c r="BD161" s="193">
        <f t="shared" si="24"/>
        <v>0.26048543028704296</v>
      </c>
      <c r="BE161" s="193">
        <f t="shared" si="24"/>
        <v>0.16883728688611771</v>
      </c>
      <c r="BF161" s="193">
        <f t="shared" si="24"/>
        <v>5.5139793399323588E-2</v>
      </c>
      <c r="BG161" s="193">
        <f t="shared" si="24"/>
        <v>0.2651255112407544</v>
      </c>
      <c r="BH161" s="193">
        <f t="shared" si="24"/>
        <v>0.16890832366788483</v>
      </c>
      <c r="BI161" s="193">
        <f t="shared" si="24"/>
        <v>0.59965214133170297</v>
      </c>
      <c r="BJ161" s="193">
        <f t="shared" si="24"/>
        <v>0.40090327646781188</v>
      </c>
      <c r="BK161" s="193">
        <f t="shared" si="24"/>
        <v>0.23994888210362053</v>
      </c>
      <c r="BL161" s="193">
        <f t="shared" si="24"/>
        <v>0.24091973876399977</v>
      </c>
      <c r="BM161" s="193">
        <f t="shared" si="24"/>
        <v>0.40755764056628246</v>
      </c>
      <c r="BN161" s="193">
        <f t="shared" si="24"/>
        <v>0.26587959085708807</v>
      </c>
      <c r="BO161" s="193">
        <f t="shared" si="24"/>
        <v>0.17949235542735997</v>
      </c>
      <c r="BP161" s="134"/>
    </row>
    <row r="162" spans="2:68" x14ac:dyDescent="0.3">
      <c r="B162" s="134"/>
      <c r="C162" s="134"/>
      <c r="D162" s="8" t="s">
        <v>184</v>
      </c>
      <c r="E162" s="8" t="s">
        <v>133</v>
      </c>
      <c r="F162" s="8" t="s">
        <v>82</v>
      </c>
      <c r="G162" s="8" t="s">
        <v>162</v>
      </c>
      <c r="H162" s="134"/>
      <c r="I162" s="181">
        <f>INDEX('CDCM per kWh'!I$6:I$38, MATCH('Discounts per kWh'!$F162, 'CDCM per kWh'!$F$6:$F$38, 0)) * 'Discounts %'!I162</f>
        <v>1.7484682225599972</v>
      </c>
      <c r="J162" s="181">
        <f>INDEX('CDCM per kWh'!J$6:J$38, MATCH('Discounts per kWh'!$F162, 'CDCM per kWh'!$F$6:$F$38, 0)) * 'Discounts %'!J162</f>
        <v>2.270436573957789</v>
      </c>
      <c r="K162" s="181">
        <f>INDEX('CDCM per kWh'!K$6:K$38, MATCH('Discounts per kWh'!$F162, 'CDCM per kWh'!$F$6:$F$38, 0)) * 'Discounts %'!K162</f>
        <v>1.9087598227033689</v>
      </c>
      <c r="L162" s="181">
        <f>INDEX('CDCM per kWh'!L$6:L$38, MATCH('Discounts per kWh'!$F162, 'CDCM per kWh'!$F$6:$F$38, 0)) * 'Discounts %'!L162</f>
        <v>3.133496312699414</v>
      </c>
      <c r="M162" s="181">
        <f>INDEX('CDCM per kWh'!M$6:M$38, MATCH('Discounts per kWh'!$F162, 'CDCM per kWh'!$F$6:$F$38, 0)) * 'Discounts %'!M162</f>
        <v>1.7427882137825788</v>
      </c>
      <c r="N162" s="181">
        <f>INDEX('CDCM per kWh'!N$6:N$38, MATCH('Discounts per kWh'!$F162, 'CDCM per kWh'!$F$6:$F$38, 0)) * 'Discounts %'!N162</f>
        <v>2.6463286720652563</v>
      </c>
      <c r="O162" s="181">
        <f>INDEX('CDCM per kWh'!O$6:O$38, MATCH('Discounts per kWh'!$F162, 'CDCM per kWh'!$F$6:$F$38, 0)) * 'Discounts %'!O162</f>
        <v>2.5280800466278328</v>
      </c>
      <c r="P162" s="181">
        <f>INDEX('CDCM per kWh'!P$6:P$38, MATCH('Discounts per kWh'!$F162, 'CDCM per kWh'!$F$6:$F$38, 0)) * 'Discounts %'!P162</f>
        <v>1.3240982762583915</v>
      </c>
      <c r="Q162" s="181">
        <f>INDEX('CDCM per kWh'!Q$6:Q$38, MATCH('Discounts per kWh'!$F162, 'CDCM per kWh'!$F$6:$F$38, 0)) * 'Discounts %'!Q162</f>
        <v>2.4417081735728621</v>
      </c>
      <c r="R162" s="181">
        <f>INDEX('CDCM per kWh'!R$6:R$38, MATCH('Discounts per kWh'!$F162, 'CDCM per kWh'!$F$6:$F$38, 0)) * 'Discounts %'!R162</f>
        <v>1.24772692365321</v>
      </c>
      <c r="S162" s="181">
        <f>INDEX('CDCM per kWh'!S$6:S$38, MATCH('Discounts per kWh'!$F162, 'CDCM per kWh'!$F$6:$F$38, 0)) * 'Discounts %'!S162</f>
        <v>1.4943303135587092</v>
      </c>
      <c r="T162" s="181">
        <f>INDEX('CDCM per kWh'!T$6:T$38, MATCH('Discounts per kWh'!$F162, 'CDCM per kWh'!$F$6:$F$38, 0)) * 'Discounts %'!T162</f>
        <v>1.7402630418946223</v>
      </c>
      <c r="U162" s="181">
        <f>INDEX('CDCM per kWh'!U$6:U$38, MATCH('Discounts per kWh'!$F162, 'CDCM per kWh'!$F$6:$F$38, 0)) * 'Discounts %'!U162</f>
        <v>3.8080365019692088</v>
      </c>
      <c r="V162" s="181">
        <f>INDEX('CDCM per kWh'!V$6:V$38, MATCH('Discounts per kWh'!$F162, 'CDCM per kWh'!$F$6:$F$38, 0)) * 'Discounts %'!V162</f>
        <v>2.5867497578074508</v>
      </c>
      <c r="W162" s="134"/>
      <c r="X162" s="181">
        <f>INDEX('CDCM per kWh'!X$6:X$38, MATCH('Discounts per kWh'!$F162, 'CDCM per kWh'!$F$6:$F$38, 0)) * 'Discounts %'!X162</f>
        <v>1.6019424863368705</v>
      </c>
      <c r="Y162" s="181">
        <f>INDEX('CDCM per kWh'!Y$6:Y$38, MATCH('Discounts per kWh'!$F162, 'CDCM per kWh'!$F$6:$F$38, 0)) * 'Discounts %'!Y162</f>
        <v>2.0650871094682413</v>
      </c>
      <c r="Z162" s="181">
        <f>INDEX('CDCM per kWh'!Z$6:Z$38, MATCH('Discounts per kWh'!$F162, 'CDCM per kWh'!$F$6:$F$38, 0)) * 'Discounts %'!Z162</f>
        <v>1.8611843121839604</v>
      </c>
      <c r="AA162" s="181">
        <f>INDEX('CDCM per kWh'!AA$6:AA$38, MATCH('Discounts per kWh'!$F162, 'CDCM per kWh'!$F$6:$F$38, 0)) * 'Discounts %'!AA162</f>
        <v>2.6912121081158311</v>
      </c>
      <c r="AB162" s="181">
        <f>INDEX('CDCM per kWh'!AB$6:AB$38, MATCH('Discounts per kWh'!$F162, 'CDCM per kWh'!$F$6:$F$38, 0)) * 'Discounts %'!AB162</f>
        <v>1.6064641008551253</v>
      </c>
      <c r="AC162" s="181">
        <f>INDEX('CDCM per kWh'!AC$6:AC$38, MATCH('Discounts per kWh'!$F162, 'CDCM per kWh'!$F$6:$F$38, 0)) * 'Discounts %'!AC162</f>
        <v>2.4679123053114296</v>
      </c>
      <c r="AD162" s="181">
        <f>INDEX('CDCM per kWh'!AD$6:AD$38, MATCH('Discounts per kWh'!$F162, 'CDCM per kWh'!$F$6:$F$38, 0)) * 'Discounts %'!AD162</f>
        <v>2.3192991101327958</v>
      </c>
      <c r="AE162" s="181">
        <f>INDEX('CDCM per kWh'!AE$6:AE$38, MATCH('Discounts per kWh'!$F162, 'CDCM per kWh'!$F$6:$F$38, 0)) * 'Discounts %'!AE162</f>
        <v>1.1548275942404702</v>
      </c>
      <c r="AF162" s="181">
        <f>INDEX('CDCM per kWh'!AF$6:AF$38, MATCH('Discounts per kWh'!$F162, 'CDCM per kWh'!$F$6:$F$38, 0)) * 'Discounts %'!AF162</f>
        <v>1.4829691763015262</v>
      </c>
      <c r="AG162" s="181">
        <f>INDEX('CDCM per kWh'!AG$6:AG$38, MATCH('Discounts per kWh'!$F162, 'CDCM per kWh'!$F$6:$F$38, 0)) * 'Discounts %'!AG162</f>
        <v>1.1898946840210782</v>
      </c>
      <c r="AH162" s="181">
        <f>INDEX('CDCM per kWh'!AH$6:AH$38, MATCH('Discounts per kWh'!$F162, 'CDCM per kWh'!$F$6:$F$38, 0)) * 'Discounts %'!AH162</f>
        <v>1.2974701936690813</v>
      </c>
      <c r="AI162" s="181">
        <f>INDEX('CDCM per kWh'!AI$6:AI$38, MATCH('Discounts per kWh'!$F162, 'CDCM per kWh'!$F$6:$F$38, 0)) * 'Discounts %'!AI162</f>
        <v>1.6960850546568313</v>
      </c>
      <c r="AJ162" s="181">
        <f>INDEX('CDCM per kWh'!AJ$6:AJ$38, MATCH('Discounts per kWh'!$F162, 'CDCM per kWh'!$F$6:$F$38, 0)) * 'Discounts %'!AJ162</f>
        <v>2.3143474006692948</v>
      </c>
      <c r="AK162" s="181">
        <f>INDEX('CDCM per kWh'!AK$6:AK$38, MATCH('Discounts per kWh'!$F162, 'CDCM per kWh'!$F$6:$F$38, 0)) * 'Discounts %'!AK162</f>
        <v>2.4556130343964835</v>
      </c>
      <c r="AL162" s="134"/>
      <c r="AM162" s="193">
        <f t="shared" si="23"/>
        <v>-0.1465257362231267</v>
      </c>
      <c r="AN162" s="193">
        <f t="shared" si="23"/>
        <v>-0.20534946448954772</v>
      </c>
      <c r="AO162" s="193">
        <f t="shared" si="23"/>
        <v>-4.7575510519408448E-2</v>
      </c>
      <c r="AP162" s="193">
        <f t="shared" si="23"/>
        <v>-0.44228420458358286</v>
      </c>
      <c r="AQ162" s="193">
        <f t="shared" si="23"/>
        <v>-0.1363241129274535</v>
      </c>
      <c r="AR162" s="193">
        <f t="shared" si="23"/>
        <v>-0.17841636675382677</v>
      </c>
      <c r="AS162" s="193">
        <f t="shared" si="22"/>
        <v>-0.20878093649503704</v>
      </c>
      <c r="AT162" s="193">
        <f t="shared" si="22"/>
        <v>-0.16927068201792128</v>
      </c>
      <c r="AU162" s="193">
        <f t="shared" si="20"/>
        <v>-0.95873899727133582</v>
      </c>
      <c r="AV162" s="193">
        <f t="shared" si="20"/>
        <v>-5.7832239632131799E-2</v>
      </c>
      <c r="AW162" s="193">
        <f t="shared" si="20"/>
        <v>-0.19686011988962782</v>
      </c>
      <c r="AX162" s="193">
        <f t="shared" si="20"/>
        <v>-4.4177987237790983E-2</v>
      </c>
      <c r="AY162" s="193">
        <f t="shared" si="20"/>
        <v>-1.4936891012999141</v>
      </c>
      <c r="AZ162" s="193">
        <f t="shared" si="20"/>
        <v>-0.13113672341096727</v>
      </c>
      <c r="BA162" s="134"/>
      <c r="BB162" s="193">
        <f t="shared" si="24"/>
        <v>-8.3802344436430726E-2</v>
      </c>
      <c r="BC162" s="193">
        <f t="shared" si="24"/>
        <v>-9.0444924489383904E-2</v>
      </c>
      <c r="BD162" s="193">
        <f t="shared" si="24"/>
        <v>-2.4924828128469009E-2</v>
      </c>
      <c r="BE162" s="193">
        <f t="shared" si="24"/>
        <v>-0.14114719165013734</v>
      </c>
      <c r="BF162" s="193">
        <f t="shared" si="24"/>
        <v>-7.8221846951542787E-2</v>
      </c>
      <c r="BG162" s="193">
        <f t="shared" si="24"/>
        <v>-6.7420335439507789E-2</v>
      </c>
      <c r="BH162" s="193">
        <f t="shared" si="24"/>
        <v>-8.2584780799772037E-2</v>
      </c>
      <c r="BI162" s="193">
        <f t="shared" si="24"/>
        <v>-0.1278384581061783</v>
      </c>
      <c r="BJ162" s="193">
        <f t="shared" si="24"/>
        <v>-0.39265093496756748</v>
      </c>
      <c r="BK162" s="193">
        <f t="shared" si="24"/>
        <v>-4.6350077517607162E-2</v>
      </c>
      <c r="BL162" s="193">
        <f t="shared" si="24"/>
        <v>-0.1317380221115976</v>
      </c>
      <c r="BM162" s="193">
        <f t="shared" si="24"/>
        <v>-2.5385810175968835E-2</v>
      </c>
      <c r="BN162" s="193">
        <f t="shared" si="24"/>
        <v>-0.39224652928812492</v>
      </c>
      <c r="BO162" s="193">
        <f t="shared" si="24"/>
        <v>-5.069555839917031E-2</v>
      </c>
      <c r="BP162" s="134"/>
    </row>
    <row r="163" spans="2:68" x14ac:dyDescent="0.3">
      <c r="B163" s="134"/>
      <c r="C163" s="134"/>
      <c r="D163" s="8" t="s">
        <v>184</v>
      </c>
      <c r="E163" s="8" t="s">
        <v>133</v>
      </c>
      <c r="F163" s="8" t="s">
        <v>83</v>
      </c>
      <c r="G163" s="8" t="s">
        <v>162</v>
      </c>
      <c r="H163" s="134"/>
      <c r="I163" s="181">
        <f>INDEX('CDCM per kWh'!I$6:I$38, MATCH('Discounts per kWh'!$F163, 'CDCM per kWh'!$F$6:$F$38, 0)) * 'Discounts %'!I163</f>
        <v>1.3833443830264542</v>
      </c>
      <c r="J163" s="181">
        <f>INDEX('CDCM per kWh'!J$6:J$38, MATCH('Discounts per kWh'!$F163, 'CDCM per kWh'!$F$6:$F$38, 0)) * 'Discounts %'!J163</f>
        <v>1.9527696186899062</v>
      </c>
      <c r="K163" s="181">
        <f>INDEX('CDCM per kWh'!K$6:K$38, MATCH('Discounts per kWh'!$F163, 'CDCM per kWh'!$F$6:$F$38, 0)) * 'Discounts %'!K163</f>
        <v>1.755442986532405</v>
      </c>
      <c r="L163" s="181">
        <f>INDEX('CDCM per kWh'!L$6:L$38, MATCH('Discounts per kWh'!$F163, 'CDCM per kWh'!$F$6:$F$38, 0)) * 'Discounts %'!L163</f>
        <v>2.4752257968547435</v>
      </c>
      <c r="M163" s="181">
        <f>INDEX('CDCM per kWh'!M$6:M$38, MATCH('Discounts per kWh'!$F163, 'CDCM per kWh'!$F$6:$F$38, 0)) * 'Discounts %'!M163</f>
        <v>1.3643638069690438</v>
      </c>
      <c r="N163" s="181">
        <f>INDEX('CDCM per kWh'!N$6:N$38, MATCH('Discounts per kWh'!$F163, 'CDCM per kWh'!$F$6:$F$38, 0)) * 'Discounts %'!N163</f>
        <v>2.1395864997968252</v>
      </c>
      <c r="O163" s="181">
        <f>INDEX('CDCM per kWh'!O$6:O$38, MATCH('Discounts per kWh'!$F163, 'CDCM per kWh'!$F$6:$F$38, 0)) * 'Discounts %'!O163</f>
        <v>2.2788673558196928</v>
      </c>
      <c r="P163" s="181">
        <f>INDEX('CDCM per kWh'!P$6:P$38, MATCH('Discounts per kWh'!$F163, 'CDCM per kWh'!$F$6:$F$38, 0)) * 'Discounts %'!P163</f>
        <v>0.46349668372715186</v>
      </c>
      <c r="Q163" s="181">
        <f>INDEX('CDCM per kWh'!Q$6:Q$38, MATCH('Discounts per kWh'!$F163, 'CDCM per kWh'!$F$6:$F$38, 0)) * 'Discounts %'!Q163</f>
        <v>1.1028195936676324</v>
      </c>
      <c r="R163" s="181">
        <f>INDEX('CDCM per kWh'!R$6:R$38, MATCH('Discounts per kWh'!$F163, 'CDCM per kWh'!$F$6:$F$38, 0)) * 'Discounts %'!R163</f>
        <v>0.92433530299736977</v>
      </c>
      <c r="S163" s="181">
        <f>INDEX('CDCM per kWh'!S$6:S$38, MATCH('Discounts per kWh'!$F163, 'CDCM per kWh'!$F$6:$F$38, 0)) * 'Discounts %'!S163</f>
        <v>1.1485660848944754</v>
      </c>
      <c r="T163" s="181">
        <f>INDEX('CDCM per kWh'!T$6:T$38, MATCH('Discounts per kWh'!$F163, 'CDCM per kWh'!$F$6:$F$38, 0)) * 'Discounts %'!T163</f>
        <v>1.2421415171541432</v>
      </c>
      <c r="U163" s="181">
        <f>INDEX('CDCM per kWh'!U$6:U$38, MATCH('Discounts per kWh'!$F163, 'CDCM per kWh'!$F$6:$F$38, 0)) * 'Discounts %'!U163</f>
        <v>1.9252785667819174</v>
      </c>
      <c r="V163" s="181">
        <f>INDEX('CDCM per kWh'!V$6:V$38, MATCH('Discounts per kWh'!$F163, 'CDCM per kWh'!$F$6:$F$38, 0)) * 'Discounts %'!V163</f>
        <v>1.9945677200700709</v>
      </c>
      <c r="W163" s="134"/>
      <c r="X163" s="181">
        <f>INDEX('CDCM per kWh'!X$6:X$38, MATCH('Discounts per kWh'!$F163, 'CDCM per kWh'!$F$6:$F$38, 0)) * 'Discounts %'!X163</f>
        <v>1.6019424863368705</v>
      </c>
      <c r="Y163" s="181">
        <f>INDEX('CDCM per kWh'!Y$6:Y$38, MATCH('Discounts per kWh'!$F163, 'CDCM per kWh'!$F$6:$F$38, 0)) * 'Discounts %'!Y163</f>
        <v>2.0650871094682413</v>
      </c>
      <c r="Z163" s="181">
        <f>INDEX('CDCM per kWh'!Z$6:Z$38, MATCH('Discounts per kWh'!$F163, 'CDCM per kWh'!$F$6:$F$38, 0)) * 'Discounts %'!Z163</f>
        <v>1.8611843121839604</v>
      </c>
      <c r="AA163" s="181">
        <f>INDEX('CDCM per kWh'!AA$6:AA$38, MATCH('Discounts per kWh'!$F163, 'CDCM per kWh'!$F$6:$F$38, 0)) * 'Discounts %'!AA163</f>
        <v>2.6912121081158307</v>
      </c>
      <c r="AB163" s="181">
        <f>INDEX('CDCM per kWh'!AB$6:AB$38, MATCH('Discounts per kWh'!$F163, 'CDCM per kWh'!$F$6:$F$38, 0)) * 'Discounts %'!AB163</f>
        <v>1.6064641008551255</v>
      </c>
      <c r="AC163" s="181">
        <f>INDEX('CDCM per kWh'!AC$6:AC$38, MATCH('Discounts per kWh'!$F163, 'CDCM per kWh'!$F$6:$F$38, 0)) * 'Discounts %'!AC163</f>
        <v>2.420930816545837</v>
      </c>
      <c r="AD163" s="181">
        <f>INDEX('CDCM per kWh'!AD$6:AD$38, MATCH('Discounts per kWh'!$F163, 'CDCM per kWh'!$F$6:$F$38, 0)) * 'Discounts %'!AD163</f>
        <v>2.3192991101327958</v>
      </c>
      <c r="AE163" s="181">
        <f>INDEX('CDCM per kWh'!AE$6:AE$38, MATCH('Discounts per kWh'!$F163, 'CDCM per kWh'!$F$6:$F$38, 0)) * 'Discounts %'!AE163</f>
        <v>0.73974678547872308</v>
      </c>
      <c r="AF163" s="181">
        <f>INDEX('CDCM per kWh'!AF$6:AF$38, MATCH('Discounts per kWh'!$F163, 'CDCM per kWh'!$F$6:$F$38, 0)) * 'Discounts %'!AF163</f>
        <v>1.4829691763015267</v>
      </c>
      <c r="AG163" s="181">
        <f>INDEX('CDCM per kWh'!AG$6:AG$38, MATCH('Discounts per kWh'!$F163, 'CDCM per kWh'!$F$6:$F$38, 0)) * 'Discounts %'!AG163</f>
        <v>1.189894684021078</v>
      </c>
      <c r="AH163" s="181">
        <f>INDEX('CDCM per kWh'!AH$6:AH$38, MATCH('Discounts per kWh'!$F163, 'CDCM per kWh'!$F$6:$F$38, 0)) * 'Discounts %'!AH163</f>
        <v>1.2974701936690816</v>
      </c>
      <c r="AI163" s="181">
        <f>INDEX('CDCM per kWh'!AI$6:AI$38, MATCH('Discounts per kWh'!$F163, 'CDCM per kWh'!$F$6:$F$38, 0)) * 'Discounts %'!AI163</f>
        <v>1.6960850546568309</v>
      </c>
      <c r="AJ163" s="181">
        <f>INDEX('CDCM per kWh'!AJ$6:AJ$38, MATCH('Discounts per kWh'!$F163, 'CDCM per kWh'!$F$6:$F$38, 0)) * 'Discounts %'!AJ163</f>
        <v>2.3143474006692939</v>
      </c>
      <c r="AK163" s="181">
        <f>INDEX('CDCM per kWh'!AK$6:AK$38, MATCH('Discounts per kWh'!$F163, 'CDCM per kWh'!$F$6:$F$38, 0)) * 'Discounts %'!AK163</f>
        <v>2.4556130343964835</v>
      </c>
      <c r="AL163" s="134"/>
      <c r="AM163" s="193">
        <f t="shared" si="23"/>
        <v>0.21859810331041629</v>
      </c>
      <c r="AN163" s="193">
        <f t="shared" si="23"/>
        <v>0.11231749077833508</v>
      </c>
      <c r="AO163" s="193">
        <f t="shared" si="23"/>
        <v>0.10574132565155536</v>
      </c>
      <c r="AP163" s="193">
        <f t="shared" si="23"/>
        <v>0.21598631126108714</v>
      </c>
      <c r="AQ163" s="193">
        <f t="shared" si="23"/>
        <v>0.24210029388608167</v>
      </c>
      <c r="AR163" s="193">
        <f t="shared" si="23"/>
        <v>0.28134431674901172</v>
      </c>
      <c r="AS163" s="193">
        <f t="shared" si="22"/>
        <v>4.0431754313102974E-2</v>
      </c>
      <c r="AT163" s="193">
        <f t="shared" si="22"/>
        <v>0.27625010175157122</v>
      </c>
      <c r="AU163" s="193">
        <f t="shared" si="20"/>
        <v>0.38014958263389431</v>
      </c>
      <c r="AV163" s="193">
        <f t="shared" si="20"/>
        <v>0.26555938102370824</v>
      </c>
      <c r="AW163" s="193">
        <f t="shared" si="20"/>
        <v>0.14890410877460614</v>
      </c>
      <c r="AX163" s="193">
        <f t="shared" si="20"/>
        <v>0.45394353750268768</v>
      </c>
      <c r="AY163" s="193">
        <f t="shared" si="20"/>
        <v>0.38906883388737645</v>
      </c>
      <c r="AZ163" s="193">
        <f t="shared" si="20"/>
        <v>0.4610453143264126</v>
      </c>
      <c r="BA163" s="134"/>
      <c r="BB163" s="193">
        <f t="shared" si="24"/>
        <v>0.15802146305186246</v>
      </c>
      <c r="BC163" s="193">
        <f t="shared" si="24"/>
        <v>5.7517020801300556E-2</v>
      </c>
      <c r="BD163" s="193">
        <f t="shared" si="24"/>
        <v>6.0236263132891786E-2</v>
      </c>
      <c r="BE163" s="193">
        <f t="shared" si="24"/>
        <v>8.7259235717218123E-2</v>
      </c>
      <c r="BF163" s="193">
        <f t="shared" si="24"/>
        <v>0.17744555568643483</v>
      </c>
      <c r="BG163" s="193">
        <f t="shared" si="24"/>
        <v>0.1314947148786591</v>
      </c>
      <c r="BH163" s="193">
        <f t="shared" si="24"/>
        <v>1.7742039355581517E-2</v>
      </c>
      <c r="BI163" s="193">
        <f t="shared" si="24"/>
        <v>0.59601311390221789</v>
      </c>
      <c r="BJ163" s="193">
        <f t="shared" si="24"/>
        <v>0.34470695371818333</v>
      </c>
      <c r="BK163" s="193">
        <f t="shared" si="24"/>
        <v>0.28729767235176551</v>
      </c>
      <c r="BL163" s="193">
        <f t="shared" si="24"/>
        <v>0.12964348393439348</v>
      </c>
      <c r="BM163" s="193">
        <f t="shared" si="24"/>
        <v>0.36545235082610611</v>
      </c>
      <c r="BN163" s="193">
        <f t="shared" si="24"/>
        <v>0.20208443629936673</v>
      </c>
      <c r="BO163" s="193">
        <f t="shared" si="24"/>
        <v>0.23115049425858336</v>
      </c>
      <c r="BP163" s="134"/>
    </row>
    <row r="164" spans="2:68" x14ac:dyDescent="0.3">
      <c r="B164" s="134"/>
      <c r="C164" s="134"/>
      <c r="D164" s="8" t="s">
        <v>184</v>
      </c>
      <c r="E164" s="8" t="s">
        <v>133</v>
      </c>
      <c r="F164" s="8" t="s">
        <v>84</v>
      </c>
      <c r="G164" s="8" t="s">
        <v>162</v>
      </c>
      <c r="H164" s="134"/>
      <c r="I164" s="181">
        <f>INDEX('CDCM per kWh'!I$6:I$38, MATCH('Discounts per kWh'!$F164, 'CDCM per kWh'!$F$6:$F$38, 0)) * 'Discounts %'!I164</f>
        <v>1.6060151699500951</v>
      </c>
      <c r="J164" s="181">
        <f>INDEX('CDCM per kWh'!J$6:J$38, MATCH('Discounts per kWh'!$F164, 'CDCM per kWh'!$F$6:$F$38, 0)) * 'Discounts %'!J164</f>
        <v>1.7899839390525663</v>
      </c>
      <c r="K164" s="181">
        <f>INDEX('CDCM per kWh'!K$6:K$38, MATCH('Discounts per kWh'!$F164, 'CDCM per kWh'!$F$6:$F$38, 0)) * 'Discounts %'!K164</f>
        <v>1.5459781270672099</v>
      </c>
      <c r="L164" s="181">
        <f>INDEX('CDCM per kWh'!L$6:L$38, MATCH('Discounts per kWh'!$F164, 'CDCM per kWh'!$F$6:$F$38, 0)) * 'Discounts %'!L164</f>
        <v>2.7601437571766403</v>
      </c>
      <c r="M164" s="181">
        <f>INDEX('CDCM per kWh'!M$6:M$38, MATCH('Discounts per kWh'!$F164, 'CDCM per kWh'!$F$6:$F$38, 0)) * 'Discounts %'!M164</f>
        <v>1.4298968367237817</v>
      </c>
      <c r="N164" s="181">
        <f>INDEX('CDCM per kWh'!N$6:N$38, MATCH('Discounts per kWh'!$F164, 'CDCM per kWh'!$F$6:$F$38, 0)) * 'Discounts %'!N164</f>
        <v>2.1491583707704169</v>
      </c>
      <c r="O164" s="181">
        <f>INDEX('CDCM per kWh'!O$6:O$38, MATCH('Discounts per kWh'!$F164, 'CDCM per kWh'!$F$6:$F$38, 0)) * 'Discounts %'!O164</f>
        <v>2.2600330175943832</v>
      </c>
      <c r="P164" s="181">
        <f>INDEX('CDCM per kWh'!P$6:P$38, MATCH('Discounts per kWh'!$F164, 'CDCM per kWh'!$F$6:$F$38, 0)) * 'Discounts %'!P164</f>
        <v>1.1904263421240322</v>
      </c>
      <c r="Q164" s="181">
        <f>INDEX('CDCM per kWh'!Q$6:Q$38, MATCH('Discounts per kWh'!$F164, 'CDCM per kWh'!$F$6:$F$38, 0)) * 'Discounts %'!Q164</f>
        <v>1.3378702714114679</v>
      </c>
      <c r="R164" s="181">
        <f>INDEX('CDCM per kWh'!R$6:R$38, MATCH('Discounts per kWh'!$F164, 'CDCM per kWh'!$F$6:$F$38, 0)) * 'Discounts %'!R164</f>
        <v>1.2616888112493756</v>
      </c>
      <c r="S164" s="181">
        <f>INDEX('CDCM per kWh'!S$6:S$38, MATCH('Discounts per kWh'!$F164, 'CDCM per kWh'!$F$6:$F$38, 0)) * 'Discounts %'!S164</f>
        <v>1.3320914446956726</v>
      </c>
      <c r="T164" s="181">
        <f>INDEX('CDCM per kWh'!T$6:T$38, MATCH('Discounts per kWh'!$F164, 'CDCM per kWh'!$F$6:$F$38, 0)) * 'Discounts %'!T164</f>
        <v>1.6114291184688996</v>
      </c>
      <c r="U164" s="181">
        <f>INDEX('CDCM per kWh'!U$6:U$38, MATCH('Discounts per kWh'!$F164, 'CDCM per kWh'!$F$6:$F$38, 0)) * 'Discounts %'!U164</f>
        <v>2.1415386209413869</v>
      </c>
      <c r="V164" s="181">
        <f>INDEX('CDCM per kWh'!V$6:V$38, MATCH('Discounts per kWh'!$F164, 'CDCM per kWh'!$F$6:$F$38, 0)) * 'Discounts %'!V164</f>
        <v>2.1822145313375896</v>
      </c>
      <c r="W164" s="134"/>
      <c r="X164" s="181">
        <f>INDEX('CDCM per kWh'!X$6:X$38, MATCH('Discounts per kWh'!$F164, 'CDCM per kWh'!$F$6:$F$38, 0)) * 'Discounts %'!X164</f>
        <v>1.6019424863368701</v>
      </c>
      <c r="Y164" s="181">
        <f>INDEX('CDCM per kWh'!Y$6:Y$38, MATCH('Discounts per kWh'!$F164, 'CDCM per kWh'!$F$6:$F$38, 0)) * 'Discounts %'!Y164</f>
        <v>2.0650871094682413</v>
      </c>
      <c r="Z164" s="181">
        <f>INDEX('CDCM per kWh'!Z$6:Z$38, MATCH('Discounts per kWh'!$F164, 'CDCM per kWh'!$F$6:$F$38, 0)) * 'Discounts %'!Z164</f>
        <v>1.8611843121839604</v>
      </c>
      <c r="AA164" s="181">
        <f>INDEX('CDCM per kWh'!AA$6:AA$38, MATCH('Discounts per kWh'!$F164, 'CDCM per kWh'!$F$6:$F$38, 0)) * 'Discounts %'!AA164</f>
        <v>2.6912121081158311</v>
      </c>
      <c r="AB164" s="181">
        <f>INDEX('CDCM per kWh'!AB$6:AB$38, MATCH('Discounts per kWh'!$F164, 'CDCM per kWh'!$F$6:$F$38, 0)) * 'Discounts %'!AB164</f>
        <v>1.6064641008551253</v>
      </c>
      <c r="AC164" s="181">
        <f>INDEX('CDCM per kWh'!AC$6:AC$38, MATCH('Discounts per kWh'!$F164, 'CDCM per kWh'!$F$6:$F$38, 0)) * 'Discounts %'!AC164</f>
        <v>2.431378547748722</v>
      </c>
      <c r="AD164" s="181">
        <f>INDEX('CDCM per kWh'!AD$6:AD$38, MATCH('Discounts per kWh'!$F164, 'CDCM per kWh'!$F$6:$F$38, 0)) * 'Discounts %'!AD164</f>
        <v>2.3192991101327958</v>
      </c>
      <c r="AE164" s="181">
        <f>INDEX('CDCM per kWh'!AE$6:AE$38, MATCH('Discounts per kWh'!$F164, 'CDCM per kWh'!$F$6:$F$38, 0)) * 'Discounts %'!AE164</f>
        <v>1.1548275942404704</v>
      </c>
      <c r="AF164" s="181">
        <f>INDEX('CDCM per kWh'!AF$6:AF$38, MATCH('Discounts per kWh'!$F164, 'CDCM per kWh'!$F$6:$F$38, 0)) * 'Discounts %'!AF164</f>
        <v>1.482969176301526</v>
      </c>
      <c r="AG164" s="181">
        <f>INDEX('CDCM per kWh'!AG$6:AG$38, MATCH('Discounts per kWh'!$F164, 'CDCM per kWh'!$F$6:$F$38, 0)) * 'Discounts %'!AG164</f>
        <v>1.189894684021078</v>
      </c>
      <c r="AH164" s="181">
        <f>INDEX('CDCM per kWh'!AH$6:AH$38, MATCH('Discounts per kWh'!$F164, 'CDCM per kWh'!$F$6:$F$38, 0)) * 'Discounts %'!AH164</f>
        <v>1.2974701936690816</v>
      </c>
      <c r="AI164" s="181">
        <f>INDEX('CDCM per kWh'!AI$6:AI$38, MATCH('Discounts per kWh'!$F164, 'CDCM per kWh'!$F$6:$F$38, 0)) * 'Discounts %'!AI164</f>
        <v>1.6960850546568307</v>
      </c>
      <c r="AJ164" s="181">
        <f>INDEX('CDCM per kWh'!AJ$6:AJ$38, MATCH('Discounts per kWh'!$F164, 'CDCM per kWh'!$F$6:$F$38, 0)) * 'Discounts %'!AJ164</f>
        <v>2.3143474006692948</v>
      </c>
      <c r="AK164" s="181">
        <f>INDEX('CDCM per kWh'!AK$6:AK$38, MATCH('Discounts per kWh'!$F164, 'CDCM per kWh'!$F$6:$F$38, 0)) * 'Discounts %'!AK164</f>
        <v>2.4556130343964839</v>
      </c>
      <c r="AL164" s="134"/>
      <c r="AM164" s="193">
        <f t="shared" si="23"/>
        <v>-4.0726836132249922E-3</v>
      </c>
      <c r="AN164" s="193">
        <f t="shared" si="23"/>
        <v>0.275103170415675</v>
      </c>
      <c r="AO164" s="193">
        <f t="shared" si="23"/>
        <v>0.31520618511675047</v>
      </c>
      <c r="AP164" s="193">
        <f t="shared" si="23"/>
        <v>-6.8931649060809175E-2</v>
      </c>
      <c r="AQ164" s="193">
        <f t="shared" si="23"/>
        <v>0.1765672641313436</v>
      </c>
      <c r="AR164" s="193">
        <f t="shared" si="23"/>
        <v>0.28222017697830504</v>
      </c>
      <c r="AS164" s="193">
        <f t="shared" si="22"/>
        <v>5.9266092538412529E-2</v>
      </c>
      <c r="AT164" s="193">
        <f t="shared" si="22"/>
        <v>-3.5598747883561765E-2</v>
      </c>
      <c r="AU164" s="193">
        <f t="shared" si="20"/>
        <v>0.14509890489005817</v>
      </c>
      <c r="AV164" s="193">
        <f t="shared" si="20"/>
        <v>-7.1794127228297588E-2</v>
      </c>
      <c r="AW164" s="193">
        <f t="shared" si="20"/>
        <v>-3.4621251026591082E-2</v>
      </c>
      <c r="AX164" s="193">
        <f t="shared" si="20"/>
        <v>8.4655936187931102E-2</v>
      </c>
      <c r="AY164" s="193">
        <f t="shared" si="20"/>
        <v>0.17280877972790787</v>
      </c>
      <c r="AZ164" s="193">
        <f t="shared" si="20"/>
        <v>0.27339850305889435</v>
      </c>
      <c r="BA164" s="134"/>
      <c r="BB164" s="193">
        <f t="shared" si="24"/>
        <v>-2.5358936138514467E-3</v>
      </c>
      <c r="BC164" s="193">
        <f t="shared" si="24"/>
        <v>0.15369030102096132</v>
      </c>
      <c r="BD164" s="193">
        <f t="shared" si="24"/>
        <v>0.20388786852677585</v>
      </c>
      <c r="BE164" s="193">
        <f t="shared" si="24"/>
        <v>-2.4973934376273058E-2</v>
      </c>
      <c r="BF164" s="193">
        <f t="shared" si="24"/>
        <v>0.12348251957525783</v>
      </c>
      <c r="BG164" s="193">
        <f t="shared" si="24"/>
        <v>0.13131660319529478</v>
      </c>
      <c r="BH164" s="193">
        <f t="shared" si="24"/>
        <v>2.6223551637089067E-2</v>
      </c>
      <c r="BI164" s="193">
        <f t="shared" si="24"/>
        <v>-2.9904200389285977E-2</v>
      </c>
      <c r="BJ164" s="193">
        <f t="shared" si="24"/>
        <v>0.10845513798357835</v>
      </c>
      <c r="BK164" s="193">
        <f t="shared" si="24"/>
        <v>-5.6903197197416787E-2</v>
      </c>
      <c r="BL164" s="193">
        <f t="shared" si="24"/>
        <v>-2.5990145920125322E-2</v>
      </c>
      <c r="BM164" s="193">
        <f t="shared" si="24"/>
        <v>5.2534694339126123E-2</v>
      </c>
      <c r="BN164" s="193">
        <f t="shared" si="24"/>
        <v>8.0693748895335746E-2</v>
      </c>
      <c r="BO164" s="193">
        <f t="shared" si="24"/>
        <v>0.12528488795797477</v>
      </c>
      <c r="BP164" s="134"/>
    </row>
    <row r="165" spans="2:68" x14ac:dyDescent="0.3">
      <c r="B165" s="134"/>
      <c r="C165" s="134"/>
      <c r="D165" s="8" t="s">
        <v>184</v>
      </c>
      <c r="E165" s="8" t="s">
        <v>133</v>
      </c>
      <c r="F165" s="8" t="s">
        <v>85</v>
      </c>
      <c r="G165" s="8" t="s">
        <v>162</v>
      </c>
      <c r="H165" s="134"/>
      <c r="I165" s="181">
        <f>INDEX('CDCM per kWh'!I$6:I$38, MATCH('Discounts per kWh'!$F165, 'CDCM per kWh'!$F$6:$F$38, 0)) * 'Discounts %'!I165</f>
        <v>1.1007589754574707</v>
      </c>
      <c r="J165" s="181">
        <f>INDEX('CDCM per kWh'!J$6:J$38, MATCH('Discounts per kWh'!$F165, 'CDCM per kWh'!$F$6:$F$38, 0)) * 'Discounts %'!J165</f>
        <v>1.2812178544534627</v>
      </c>
      <c r="K165" s="181">
        <f>INDEX('CDCM per kWh'!K$6:K$38, MATCH('Discounts per kWh'!$F165, 'CDCM per kWh'!$F$6:$F$38, 0)) * 'Discounts %'!K165</f>
        <v>1.1677346181965851</v>
      </c>
      <c r="L165" s="181">
        <f>INDEX('CDCM per kWh'!L$6:L$38, MATCH('Discounts per kWh'!$F165, 'CDCM per kWh'!$F$6:$F$38, 0)) * 'Discounts %'!L165</f>
        <v>1.8295831194719807</v>
      </c>
      <c r="M165" s="181">
        <f>INDEX('CDCM per kWh'!M$6:M$38, MATCH('Discounts per kWh'!$F165, 'CDCM per kWh'!$F$6:$F$38, 0)) * 'Discounts %'!M165</f>
        <v>1.1435021102814031</v>
      </c>
      <c r="N165" s="181">
        <f>INDEX('CDCM per kWh'!N$6:N$38, MATCH('Discounts per kWh'!$F165, 'CDCM per kWh'!$F$6:$F$38, 0)) * 'Discounts %'!N165</f>
        <v>1.8969424019634484</v>
      </c>
      <c r="O165" s="181">
        <f>INDEX('CDCM per kWh'!O$6:O$38, MATCH('Discounts per kWh'!$F165, 'CDCM per kWh'!$F$6:$F$38, 0)) * 'Discounts %'!O165</f>
        <v>1.8539532254091613</v>
      </c>
      <c r="P165" s="181">
        <f>INDEX('CDCM per kWh'!P$6:P$38, MATCH('Discounts per kWh'!$F165, 'CDCM per kWh'!$F$6:$F$38, 0)) * 'Discounts %'!P165</f>
        <v>0.81185226184964343</v>
      </c>
      <c r="Q165" s="181">
        <f>INDEX('CDCM per kWh'!Q$6:Q$38, MATCH('Discounts per kWh'!$F165, 'CDCM per kWh'!$F$6:$F$38, 0)) * 'Discounts %'!Q165</f>
        <v>0.89115043959658524</v>
      </c>
      <c r="R165" s="181">
        <f>INDEX('CDCM per kWh'!R$6:R$38, MATCH('Discounts per kWh'!$F165, 'CDCM per kWh'!$F$6:$F$38, 0)) * 'Discounts %'!R165</f>
        <v>0.75649644532219418</v>
      </c>
      <c r="S165" s="181">
        <f>INDEX('CDCM per kWh'!S$6:S$38, MATCH('Discounts per kWh'!$F165, 'CDCM per kWh'!$F$6:$F$38, 0)) * 'Discounts %'!S165</f>
        <v>0.98975427998372967</v>
      </c>
      <c r="T165" s="181">
        <f>INDEX('CDCM per kWh'!T$6:T$38, MATCH('Discounts per kWh'!$F165, 'CDCM per kWh'!$F$6:$F$38, 0)) * 'Discounts %'!T165</f>
        <v>1.31271771574287</v>
      </c>
      <c r="U165" s="181">
        <f>INDEX('CDCM per kWh'!U$6:U$38, MATCH('Discounts per kWh'!$F165, 'CDCM per kWh'!$F$6:$F$38, 0)) * 'Discounts %'!U165</f>
        <v>1.5756482902742928</v>
      </c>
      <c r="V165" s="181">
        <f>INDEX('CDCM per kWh'!V$6:V$38, MATCH('Discounts per kWh'!$F165, 'CDCM per kWh'!$F$6:$F$38, 0)) * 'Discounts %'!V165</f>
        <v>1.7367295893167174</v>
      </c>
      <c r="W165" s="134"/>
      <c r="X165" s="181">
        <f>INDEX('CDCM per kWh'!X$6:X$38, MATCH('Discounts per kWh'!$F165, 'CDCM per kWh'!$F$6:$F$38, 0)) * 'Discounts %'!X165</f>
        <v>1.249442431184796</v>
      </c>
      <c r="Y165" s="181">
        <f>INDEX('CDCM per kWh'!Y$6:Y$38, MATCH('Discounts per kWh'!$F165, 'CDCM per kWh'!$F$6:$F$38, 0)) * 'Discounts %'!Y165</f>
        <v>1.7409669155466596</v>
      </c>
      <c r="Z165" s="181">
        <f>INDEX('CDCM per kWh'!Z$6:Z$38, MATCH('Discounts per kWh'!$F165, 'CDCM per kWh'!$F$6:$F$38, 0)) * 'Discounts %'!Z165</f>
        <v>1.5671670576107115</v>
      </c>
      <c r="AA165" s="181">
        <f>INDEX('CDCM per kWh'!AA$6:AA$38, MATCH('Discounts per kWh'!$F165, 'CDCM per kWh'!$F$6:$F$38, 0)) * 'Discounts %'!AA165</f>
        <v>2.4473166055210029</v>
      </c>
      <c r="AB165" s="181">
        <f>INDEX('CDCM per kWh'!AB$6:AB$38, MATCH('Discounts per kWh'!$F165, 'CDCM per kWh'!$F$6:$F$38, 0)) * 'Discounts %'!AB165</f>
        <v>1.2947054788696828</v>
      </c>
      <c r="AC165" s="181">
        <f>INDEX('CDCM per kWh'!AC$6:AC$38, MATCH('Discounts per kWh'!$F165, 'CDCM per kWh'!$F$6:$F$38, 0)) * 'Discounts %'!AC165</f>
        <v>2.2767764994183843</v>
      </c>
      <c r="AD165" s="181">
        <f>INDEX('CDCM per kWh'!AD$6:AD$38, MATCH('Discounts per kWh'!$F165, 'CDCM per kWh'!$F$6:$F$38, 0)) * 'Discounts %'!AD165</f>
        <v>1.9493728977245857</v>
      </c>
      <c r="AE165" s="181">
        <f>INDEX('CDCM per kWh'!AE$6:AE$38, MATCH('Discounts per kWh'!$F165, 'CDCM per kWh'!$F$6:$F$38, 0)) * 'Discounts %'!AE165</f>
        <v>0.88979555252468256</v>
      </c>
      <c r="AF165" s="181">
        <f>INDEX('CDCM per kWh'!AF$6:AF$38, MATCH('Discounts per kWh'!$F165, 'CDCM per kWh'!$F$6:$F$38, 0)) * 'Discounts %'!AF165</f>
        <v>1.1712864221121371</v>
      </c>
      <c r="AG165" s="181">
        <f>INDEX('CDCM per kWh'!AG$6:AG$38, MATCH('Discounts per kWh'!$F165, 'CDCM per kWh'!$F$6:$F$38, 0)) * 'Discounts %'!AG165</f>
        <v>0.8919553028468058</v>
      </c>
      <c r="AH165" s="181">
        <f>INDEX('CDCM per kWh'!AH$6:AH$38, MATCH('Discounts per kWh'!$F165, 'CDCM per kWh'!$F$6:$F$38, 0)) * 'Discounts %'!AH165</f>
        <v>0.97127352338594586</v>
      </c>
      <c r="AI165" s="181">
        <f>INDEX('CDCM per kWh'!AI$6:AI$38, MATCH('Discounts per kWh'!$F165, 'CDCM per kWh'!$F$6:$F$38, 0)) * 'Discounts %'!AI165</f>
        <v>1.2633357737505342</v>
      </c>
      <c r="AJ165" s="181">
        <f>INDEX('CDCM per kWh'!AJ$6:AJ$38, MATCH('Discounts per kWh'!$F165, 'CDCM per kWh'!$F$6:$F$38, 0)) * 'Discounts %'!AJ165</f>
        <v>1.9037844545854952</v>
      </c>
      <c r="AK165" s="181">
        <f>INDEX('CDCM per kWh'!AK$6:AK$38, MATCH('Discounts per kWh'!$F165, 'CDCM per kWh'!$F$6:$F$38, 0)) * 'Discounts %'!AK165</f>
        <v>2.1414975041189845</v>
      </c>
      <c r="AL165" s="134"/>
      <c r="AM165" s="193">
        <f t="shared" si="23"/>
        <v>0.14868345572732533</v>
      </c>
      <c r="AN165" s="193">
        <f t="shared" si="23"/>
        <v>0.45974906109319691</v>
      </c>
      <c r="AO165" s="193">
        <f t="shared" si="23"/>
        <v>0.39943243941412643</v>
      </c>
      <c r="AP165" s="193">
        <f t="shared" si="23"/>
        <v>0.61773348604902223</v>
      </c>
      <c r="AQ165" s="193">
        <f t="shared" si="23"/>
        <v>0.15120336858827965</v>
      </c>
      <c r="AR165" s="193">
        <f t="shared" si="23"/>
        <v>0.3798340974549359</v>
      </c>
      <c r="AS165" s="193">
        <f t="shared" si="22"/>
        <v>9.5419672315424364E-2</v>
      </c>
      <c r="AT165" s="193">
        <f t="shared" si="22"/>
        <v>7.7943290675039134E-2</v>
      </c>
      <c r="AU165" s="193">
        <f t="shared" si="20"/>
        <v>0.28013598251555183</v>
      </c>
      <c r="AV165" s="193">
        <f t="shared" si="20"/>
        <v>0.13545885752461162</v>
      </c>
      <c r="AW165" s="193">
        <f t="shared" si="20"/>
        <v>-1.848075659778381E-2</v>
      </c>
      <c r="AX165" s="193">
        <f t="shared" si="20"/>
        <v>-4.9381941992335809E-2</v>
      </c>
      <c r="AY165" s="193">
        <f t="shared" si="20"/>
        <v>0.32813616431120241</v>
      </c>
      <c r="AZ165" s="193">
        <f t="shared" si="20"/>
        <v>0.40476791480226715</v>
      </c>
      <c r="BA165" s="134"/>
      <c r="BB165" s="193">
        <f t="shared" si="24"/>
        <v>0.13507358017728915</v>
      </c>
      <c r="BC165" s="193">
        <f t="shared" si="24"/>
        <v>0.3588375384366736</v>
      </c>
      <c r="BD165" s="193">
        <f t="shared" si="24"/>
        <v>0.34205754731413041</v>
      </c>
      <c r="BE165" s="193">
        <f t="shared" si="24"/>
        <v>0.33763619672403877</v>
      </c>
      <c r="BF165" s="193">
        <f t="shared" si="24"/>
        <v>0.1322283249228724</v>
      </c>
      <c r="BG165" s="193">
        <f t="shared" si="24"/>
        <v>0.20023491333304846</v>
      </c>
      <c r="BH165" s="193">
        <f t="shared" si="24"/>
        <v>5.1468219913889987E-2</v>
      </c>
      <c r="BI165" s="193">
        <f t="shared" si="24"/>
        <v>9.6006742036366194E-2</v>
      </c>
      <c r="BJ165" s="193">
        <f t="shared" si="24"/>
        <v>0.31435318894345893</v>
      </c>
      <c r="BK165" s="193">
        <f t="shared" si="24"/>
        <v>0.17906079845083644</v>
      </c>
      <c r="BL165" s="193">
        <f t="shared" si="24"/>
        <v>-1.8672065351500788E-2</v>
      </c>
      <c r="BM165" s="193">
        <f t="shared" si="24"/>
        <v>-3.7618096716543856E-2</v>
      </c>
      <c r="BN165" s="193">
        <f t="shared" si="24"/>
        <v>0.20825470146899322</v>
      </c>
      <c r="BO165" s="193">
        <f t="shared" si="24"/>
        <v>0.23306329165585027</v>
      </c>
      <c r="BP165" s="134"/>
    </row>
    <row r="166" spans="2:68" x14ac:dyDescent="0.3">
      <c r="B166" s="134"/>
      <c r="C166" s="134"/>
      <c r="D166" s="8" t="s">
        <v>184</v>
      </c>
      <c r="E166" s="8" t="s">
        <v>133</v>
      </c>
      <c r="F166" s="8" t="s">
        <v>86</v>
      </c>
      <c r="G166" s="8" t="s">
        <v>162</v>
      </c>
      <c r="H166" s="134"/>
      <c r="I166" s="181">
        <f>INDEX('CDCM per kWh'!I$6:I$38, MATCH('Discounts per kWh'!$F166, 'CDCM per kWh'!$F$6:$F$38, 0)) * 'Discounts %'!I166</f>
        <v>0.68450825568381657</v>
      </c>
      <c r="J166" s="181">
        <f>INDEX('CDCM per kWh'!J$6:J$38, MATCH('Discounts per kWh'!$F166, 'CDCM per kWh'!$F$6:$F$38, 0)) * 'Discounts %'!J166</f>
        <v>1.0045999648106947</v>
      </c>
      <c r="K166" s="181">
        <f>INDEX('CDCM per kWh'!K$6:K$38, MATCH('Discounts per kWh'!$F166, 'CDCM per kWh'!$F$6:$F$38, 0)) * 'Discounts %'!K166</f>
        <v>0.93133341758222032</v>
      </c>
      <c r="L166" s="181">
        <f>INDEX('CDCM per kWh'!L$6:L$38, MATCH('Discounts per kWh'!$F166, 'CDCM per kWh'!$F$6:$F$38, 0)) * 'Discounts %'!L166</f>
        <v>2.434445800514486</v>
      </c>
      <c r="M166" s="181">
        <f>INDEX('CDCM per kWh'!M$6:M$38, MATCH('Discounts per kWh'!$F166, 'CDCM per kWh'!$F$6:$F$38, 0)) * 'Discounts %'!M166</f>
        <v>1.0054231680185401</v>
      </c>
      <c r="N166" s="181">
        <f>INDEX('CDCM per kWh'!N$6:N$38, MATCH('Discounts per kWh'!$F166, 'CDCM per kWh'!$F$6:$F$38, 0)) * 'Discounts %'!N166</f>
        <v>1.5897159680525446</v>
      </c>
      <c r="O166" s="181">
        <f>INDEX('CDCM per kWh'!O$6:O$38, MATCH('Discounts per kWh'!$F166, 'CDCM per kWh'!$F$6:$F$38, 0)) * 'Discounts %'!O166</f>
        <v>1.2963480964635379</v>
      </c>
      <c r="P166" s="181">
        <f>INDEX('CDCM per kWh'!P$6:P$38, MATCH('Discounts per kWh'!$F166, 'CDCM per kWh'!$F$6:$F$38, 0)) * 'Discounts %'!P166</f>
        <v>0.70025429330799682</v>
      </c>
      <c r="Q166" s="181">
        <f>INDEX('CDCM per kWh'!Q$6:Q$38, MATCH('Discounts per kWh'!$F166, 'CDCM per kWh'!$F$6:$F$38, 0)) * 'Discounts %'!Q166</f>
        <v>0.72249484977986733</v>
      </c>
      <c r="R166" s="181">
        <f>INDEX('CDCM per kWh'!R$6:R$38, MATCH('Discounts per kWh'!$F166, 'CDCM per kWh'!$F$6:$F$38, 0)) * 'Discounts %'!R166</f>
        <v>0.52276123500533322</v>
      </c>
      <c r="S166" s="181">
        <f>INDEX('CDCM per kWh'!S$6:S$38, MATCH('Discounts per kWh'!$F166, 'CDCM per kWh'!$F$6:$F$38, 0)) * 'Discounts %'!S166</f>
        <v>0.64626738949529594</v>
      </c>
      <c r="T166" s="181">
        <f>INDEX('CDCM per kWh'!T$6:T$38, MATCH('Discounts per kWh'!$F166, 'CDCM per kWh'!$F$6:$F$38, 0)) * 'Discounts %'!T166</f>
        <v>0.80487007409857525</v>
      </c>
      <c r="U166" s="181">
        <f>INDEX('CDCM per kWh'!U$6:U$38, MATCH('Discounts per kWh'!$F166, 'CDCM per kWh'!$F$6:$F$38, 0)) * 'Discounts %'!U166</f>
        <v>1.1821055145679211</v>
      </c>
      <c r="V166" s="181">
        <f>INDEX('CDCM per kWh'!V$6:V$38, MATCH('Discounts per kWh'!$F166, 'CDCM per kWh'!$F$6:$F$38, 0)) * 'Discounts %'!V166</f>
        <v>1.4143566093546038</v>
      </c>
      <c r="W166" s="134"/>
      <c r="X166" s="181">
        <f>INDEX('CDCM per kWh'!X$6:X$38, MATCH('Discounts per kWh'!$F166, 'CDCM per kWh'!$F$6:$F$38, 0)) * 'Discounts %'!X166</f>
        <v>1.07762014727939</v>
      </c>
      <c r="Y166" s="181">
        <f>INDEX('CDCM per kWh'!Y$6:Y$38, MATCH('Discounts per kWh'!$F166, 'CDCM per kWh'!$F$6:$F$38, 0)) * 'Discounts %'!Y166</f>
        <v>1.5637793530227044</v>
      </c>
      <c r="Z166" s="181">
        <f>INDEX('CDCM per kWh'!Z$6:Z$38, MATCH('Discounts per kWh'!$F166, 'CDCM per kWh'!$F$6:$F$38, 0)) * 'Discounts %'!Z166</f>
        <v>1.3869142499708818</v>
      </c>
      <c r="AA166" s="181">
        <f>INDEX('CDCM per kWh'!AA$6:AA$38, MATCH('Discounts per kWh'!$F166, 'CDCM per kWh'!$F$6:$F$38, 0)) * 'Discounts %'!AA166</f>
        <v>2.3748278081211143</v>
      </c>
      <c r="AB166" s="181">
        <f>INDEX('CDCM per kWh'!AB$6:AB$38, MATCH('Discounts per kWh'!$F166, 'CDCM per kWh'!$F$6:$F$38, 0)) * 'Discounts %'!AB166</f>
        <v>1.1761193313491607</v>
      </c>
      <c r="AC166" s="181">
        <f>INDEX('CDCM per kWh'!AC$6:AC$38, MATCH('Discounts per kWh'!$F166, 'CDCM per kWh'!$F$6:$F$38, 0)) * 'Discounts %'!AC166</f>
        <v>2.0112187336934362</v>
      </c>
      <c r="AD166" s="181">
        <f>INDEX('CDCM per kWh'!AD$6:AD$38, MATCH('Discounts per kWh'!$F166, 'CDCM per kWh'!$F$6:$F$38, 0)) * 'Discounts %'!AD166</f>
        <v>1.8262925401943328</v>
      </c>
      <c r="AE166" s="181">
        <f>INDEX('CDCM per kWh'!AE$6:AE$38, MATCH('Discounts per kWh'!$F166, 'CDCM per kWh'!$F$6:$F$38, 0)) * 'Discounts %'!AE166</f>
        <v>0.78332394237122238</v>
      </c>
      <c r="AF166" s="181">
        <f>INDEX('CDCM per kWh'!AF$6:AF$38, MATCH('Discounts per kWh'!$F166, 'CDCM per kWh'!$F$6:$F$38, 0)) * 'Discounts %'!AF166</f>
        <v>1.0618839384886312</v>
      </c>
      <c r="AG166" s="181">
        <f>INDEX('CDCM per kWh'!AG$6:AG$38, MATCH('Discounts per kWh'!$F166, 'CDCM per kWh'!$F$6:$F$38, 0)) * 'Discounts %'!AG166</f>
        <v>0.79324790601002493</v>
      </c>
      <c r="AH166" s="181">
        <f>INDEX('CDCM per kWh'!AH$6:AH$38, MATCH('Discounts per kWh'!$F166, 'CDCM per kWh'!$F$6:$F$38, 0)) * 'Discounts %'!AH166</f>
        <v>0.83339407877122473</v>
      </c>
      <c r="AI166" s="181">
        <f>INDEX('CDCM per kWh'!AI$6:AI$38, MATCH('Discounts per kWh'!$F166, 'CDCM per kWh'!$F$6:$F$38, 0)) * 'Discounts %'!AI166</f>
        <v>1.0834349556387868</v>
      </c>
      <c r="AJ166" s="181">
        <f>INDEX('CDCM per kWh'!AJ$6:AJ$38, MATCH('Discounts per kWh'!$F166, 'CDCM per kWh'!$F$6:$F$38, 0)) * 'Discounts %'!AJ166</f>
        <v>1.7118750787717185</v>
      </c>
      <c r="AK166" s="181">
        <f>INDEX('CDCM per kWh'!AK$6:AK$38, MATCH('Discounts per kWh'!$F166, 'CDCM per kWh'!$F$6:$F$38, 0)) * 'Discounts %'!AK166</f>
        <v>1.963225609002305</v>
      </c>
      <c r="AL166" s="134"/>
      <c r="AM166" s="193">
        <f t="shared" si="23"/>
        <v>0.39311189159557347</v>
      </c>
      <c r="AN166" s="193">
        <f t="shared" si="23"/>
        <v>0.55917938821200974</v>
      </c>
      <c r="AO166" s="193">
        <f t="shared" si="23"/>
        <v>0.45558083238866143</v>
      </c>
      <c r="AP166" s="193">
        <f t="shared" si="23"/>
        <v>-5.9617992393371733E-2</v>
      </c>
      <c r="AQ166" s="193">
        <f t="shared" si="23"/>
        <v>0.17069616333062054</v>
      </c>
      <c r="AR166" s="193">
        <f t="shared" si="23"/>
        <v>0.42150276564089162</v>
      </c>
      <c r="AS166" s="193">
        <f t="shared" si="22"/>
        <v>0.52994444373079497</v>
      </c>
      <c r="AT166" s="193">
        <f t="shared" si="22"/>
        <v>8.3069649063225559E-2</v>
      </c>
      <c r="AU166" s="193">
        <f t="shared" si="20"/>
        <v>0.33938908870876383</v>
      </c>
      <c r="AV166" s="193">
        <f t="shared" si="20"/>
        <v>0.2704866710046917</v>
      </c>
      <c r="AW166" s="193">
        <f t="shared" si="20"/>
        <v>0.18712668927592879</v>
      </c>
      <c r="AX166" s="193">
        <f t="shared" si="20"/>
        <v>0.27856488154021153</v>
      </c>
      <c r="AY166" s="193">
        <f t="shared" si="20"/>
        <v>0.52976956420379739</v>
      </c>
      <c r="AZ166" s="193">
        <f t="shared" si="20"/>
        <v>0.54886899964770119</v>
      </c>
      <c r="BA166" s="134"/>
      <c r="BB166" s="193">
        <f t="shared" si="24"/>
        <v>0.57429824743729174</v>
      </c>
      <c r="BC166" s="193">
        <f t="shared" si="24"/>
        <v>0.55661896058037452</v>
      </c>
      <c r="BD166" s="193">
        <f t="shared" si="24"/>
        <v>0.48917049875797208</v>
      </c>
      <c r="BE166" s="193">
        <f t="shared" si="24"/>
        <v>-2.448934882048814E-2</v>
      </c>
      <c r="BF166" s="193">
        <f t="shared" si="24"/>
        <v>0.16977544258008673</v>
      </c>
      <c r="BG166" s="193">
        <f t="shared" si="24"/>
        <v>0.26514344330153938</v>
      </c>
      <c r="BH166" s="193">
        <f t="shared" si="24"/>
        <v>0.40879794954495124</v>
      </c>
      <c r="BI166" s="193">
        <f t="shared" si="24"/>
        <v>0.11862783257037249</v>
      </c>
      <c r="BJ166" s="193">
        <f t="shared" si="24"/>
        <v>0.46974603183977059</v>
      </c>
      <c r="BK166" s="193">
        <f t="shared" si="24"/>
        <v>0.5174191445200258</v>
      </c>
      <c r="BL166" s="193">
        <f t="shared" si="24"/>
        <v>0.28954994839220627</v>
      </c>
      <c r="BM166" s="193">
        <f t="shared" si="24"/>
        <v>0.34609919104296916</v>
      </c>
      <c r="BN166" s="193">
        <f t="shared" si="24"/>
        <v>0.44815759479595763</v>
      </c>
      <c r="BO166" s="193">
        <f t="shared" si="24"/>
        <v>0.38806973857757127</v>
      </c>
      <c r="BP166" s="134"/>
    </row>
    <row r="167" spans="2:68" x14ac:dyDescent="0.3">
      <c r="B167" s="134"/>
      <c r="C167" s="134"/>
      <c r="D167" s="8" t="s">
        <v>184</v>
      </c>
      <c r="E167" s="8" t="s">
        <v>133</v>
      </c>
      <c r="F167" s="8" t="s">
        <v>87</v>
      </c>
      <c r="G167" s="8" t="s">
        <v>162</v>
      </c>
      <c r="H167" s="134"/>
      <c r="I167" s="181">
        <f>INDEX('CDCM per kWh'!I$6:I$38, MATCH('Discounts per kWh'!$F167, 'CDCM per kWh'!$F$6:$F$38, 0)) * 'Discounts %'!I167</f>
        <v>2.2944149510286218</v>
      </c>
      <c r="J167" s="181">
        <f>INDEX('CDCM per kWh'!J$6:J$38, MATCH('Discounts per kWh'!$F167, 'CDCM per kWh'!$F$6:$F$38, 0)) * 'Discounts %'!J167</f>
        <v>1.5152990566917419</v>
      </c>
      <c r="K167" s="181">
        <f>INDEX('CDCM per kWh'!K$6:K$38, MATCH('Discounts per kWh'!$F167, 'CDCM per kWh'!$F$6:$F$38, 0)) * 'Discounts %'!K167</f>
        <v>1.2549746516624174</v>
      </c>
      <c r="L167" s="181">
        <f>INDEX('CDCM per kWh'!L$6:L$38, MATCH('Discounts per kWh'!$F167, 'CDCM per kWh'!$F$6:$F$38, 0)) * 'Discounts %'!L167</f>
        <v>2.7940353680255563</v>
      </c>
      <c r="M167" s="181">
        <f>INDEX('CDCM per kWh'!M$6:M$38, MATCH('Discounts per kWh'!$F167, 'CDCM per kWh'!$F$6:$F$38, 0)) * 'Discounts %'!M167</f>
        <v>1.4221779235764287</v>
      </c>
      <c r="N167" s="181">
        <f>INDEX('CDCM per kWh'!N$6:N$38, MATCH('Discounts per kWh'!$F167, 'CDCM per kWh'!$F$6:$F$38, 0)) * 'Discounts %'!N167</f>
        <v>1.8982741918302988</v>
      </c>
      <c r="O167" s="181">
        <f>INDEX('CDCM per kWh'!O$6:O$38, MATCH('Discounts per kWh'!$F167, 'CDCM per kWh'!$F$6:$F$38, 0)) * 'Discounts %'!O167</f>
        <v>1.8175412009686636</v>
      </c>
      <c r="P167" s="181">
        <f>INDEX('CDCM per kWh'!P$6:P$38, MATCH('Discounts per kWh'!$F167, 'CDCM per kWh'!$F$6:$F$38, 0)) * 'Discounts %'!P167</f>
        <v>1.1973117131222983</v>
      </c>
      <c r="Q167" s="181">
        <f>INDEX('CDCM per kWh'!Q$6:Q$38, MATCH('Discounts per kWh'!$F167, 'CDCM per kWh'!$F$6:$F$38, 0)) * 'Discounts %'!Q167</f>
        <v>1.4867388282635383</v>
      </c>
      <c r="R167" s="181">
        <f>INDEX('CDCM per kWh'!R$6:R$38, MATCH('Discounts per kWh'!$F167, 'CDCM per kWh'!$F$6:$F$38, 0)) * 'Discounts %'!R167</f>
        <v>1.1515997578149924</v>
      </c>
      <c r="S167" s="181">
        <f>INDEX('CDCM per kWh'!S$6:S$38, MATCH('Discounts per kWh'!$F167, 'CDCM per kWh'!$F$6:$F$38, 0)) * 'Discounts %'!S167</f>
        <v>1.3502385973864499</v>
      </c>
      <c r="T167" s="181">
        <f>INDEX('CDCM per kWh'!T$6:T$38, MATCH('Discounts per kWh'!$F167, 'CDCM per kWh'!$F$6:$F$38, 0)) * 'Discounts %'!T167</f>
        <v>1.6482916114578954</v>
      </c>
      <c r="U167" s="181">
        <f>INDEX('CDCM per kWh'!U$6:U$38, MATCH('Discounts per kWh'!$F167, 'CDCM per kWh'!$F$6:$F$38, 0)) * 'Discounts %'!U167</f>
        <v>2.3077250001143774</v>
      </c>
      <c r="V167" s="181">
        <f>INDEX('CDCM per kWh'!V$6:V$38, MATCH('Discounts per kWh'!$F167, 'CDCM per kWh'!$F$6:$F$38, 0)) * 'Discounts %'!V167</f>
        <v>2.4100075732589405</v>
      </c>
      <c r="W167" s="134"/>
      <c r="X167" s="181">
        <f>INDEX('CDCM per kWh'!X$6:X$38, MATCH('Discounts per kWh'!$F167, 'CDCM per kWh'!$F$6:$F$38, 0)) * 'Discounts %'!X167</f>
        <v>1.6019424863368708</v>
      </c>
      <c r="Y167" s="181">
        <f>INDEX('CDCM per kWh'!Y$6:Y$38, MATCH('Discounts per kWh'!$F167, 'CDCM per kWh'!$F$6:$F$38, 0)) * 'Discounts %'!Y167</f>
        <v>1.877</v>
      </c>
      <c r="Z167" s="181">
        <f>INDEX('CDCM per kWh'!Z$6:Z$38, MATCH('Discounts per kWh'!$F167, 'CDCM per kWh'!$F$6:$F$38, 0)) * 'Discounts %'!Z167</f>
        <v>1.5649999999999997</v>
      </c>
      <c r="AA167" s="181">
        <f>INDEX('CDCM per kWh'!AA$6:AA$38, MATCH('Discounts per kWh'!$F167, 'CDCM per kWh'!$F$6:$F$38, 0)) * 'Discounts %'!AA167</f>
        <v>2.6912121081158311</v>
      </c>
      <c r="AB167" s="181">
        <f>INDEX('CDCM per kWh'!AB$6:AB$38, MATCH('Discounts per kWh'!$F167, 'CDCM per kWh'!$F$6:$F$38, 0)) * 'Discounts %'!AB167</f>
        <v>1.606464100855125</v>
      </c>
      <c r="AC167" s="181">
        <f>INDEX('CDCM per kWh'!AC$6:AC$38, MATCH('Discounts per kWh'!$F167, 'CDCM per kWh'!$F$6:$F$38, 0)) * 'Discounts %'!AC167</f>
        <v>2.1480000000000006</v>
      </c>
      <c r="AD167" s="181">
        <f>INDEX('CDCM per kWh'!AD$6:AD$38, MATCH('Discounts per kWh'!$F167, 'CDCM per kWh'!$F$6:$F$38, 0)) * 'Discounts %'!AD167</f>
        <v>2.3192991101327958</v>
      </c>
      <c r="AE167" s="181">
        <f>INDEX('CDCM per kWh'!AE$6:AE$38, MATCH('Discounts per kWh'!$F167, 'CDCM per kWh'!$F$6:$F$38, 0)) * 'Discounts %'!AE167</f>
        <v>1.1548275942404702</v>
      </c>
      <c r="AF167" s="181">
        <f>INDEX('CDCM per kWh'!AF$6:AF$38, MATCH('Discounts per kWh'!$F167, 'CDCM per kWh'!$F$6:$F$38, 0)) * 'Discounts %'!AF167</f>
        <v>1.4829691763015265</v>
      </c>
      <c r="AG167" s="181">
        <f>INDEX('CDCM per kWh'!AG$6:AG$38, MATCH('Discounts per kWh'!$F167, 'CDCM per kWh'!$F$6:$F$38, 0)) * 'Discounts %'!AG167</f>
        <v>1.189894684021078</v>
      </c>
      <c r="AH167" s="181">
        <f>INDEX('CDCM per kWh'!AH$6:AH$38, MATCH('Discounts per kWh'!$F167, 'CDCM per kWh'!$F$6:$F$38, 0)) * 'Discounts %'!AH167</f>
        <v>1.2974701936690816</v>
      </c>
      <c r="AI167" s="181">
        <f>INDEX('CDCM per kWh'!AI$6:AI$38, MATCH('Discounts per kWh'!$F167, 'CDCM per kWh'!$F$6:$F$38, 0)) * 'Discounts %'!AI167</f>
        <v>1.6960850546568307</v>
      </c>
      <c r="AJ167" s="181">
        <f>INDEX('CDCM per kWh'!AJ$6:AJ$38, MATCH('Discounts per kWh'!$F167, 'CDCM per kWh'!$F$6:$F$38, 0)) * 'Discounts %'!AJ167</f>
        <v>2.3143474006692948</v>
      </c>
      <c r="AK167" s="181">
        <f>INDEX('CDCM per kWh'!AK$6:AK$38, MATCH('Discounts per kWh'!$F167, 'CDCM per kWh'!$F$6:$F$38, 0)) * 'Discounts %'!AK167</f>
        <v>2.4556130343964835</v>
      </c>
      <c r="AL167" s="134"/>
      <c r="AM167" s="193">
        <f t="shared" si="23"/>
        <v>-0.69247246469175106</v>
      </c>
      <c r="AN167" s="193">
        <f t="shared" si="23"/>
        <v>0.36170094330825808</v>
      </c>
      <c r="AO167" s="193">
        <f t="shared" si="23"/>
        <v>0.31002534833758233</v>
      </c>
      <c r="AP167" s="193">
        <f t="shared" si="23"/>
        <v>-0.10282325990972518</v>
      </c>
      <c r="AQ167" s="193">
        <f t="shared" si="23"/>
        <v>0.18428617727869634</v>
      </c>
      <c r="AR167" s="193">
        <f t="shared" si="23"/>
        <v>0.2497258081697018</v>
      </c>
      <c r="AS167" s="193">
        <f t="shared" si="22"/>
        <v>0.50175790916413221</v>
      </c>
      <c r="AT167" s="193">
        <f t="shared" si="22"/>
        <v>-4.2484118881828126E-2</v>
      </c>
      <c r="AU167" s="193">
        <f t="shared" si="20"/>
        <v>-3.769651962011844E-3</v>
      </c>
      <c r="AV167" s="193">
        <f t="shared" si="20"/>
        <v>3.8294926206085655E-2</v>
      </c>
      <c r="AW167" s="193">
        <f t="shared" si="20"/>
        <v>-5.2768403717368351E-2</v>
      </c>
      <c r="AX167" s="193">
        <f t="shared" si="20"/>
        <v>4.7793443198935304E-2</v>
      </c>
      <c r="AY167" s="193">
        <f t="shared" si="20"/>
        <v>6.6224005549173626E-3</v>
      </c>
      <c r="AZ167" s="193">
        <f t="shared" si="20"/>
        <v>4.5605461137542935E-2</v>
      </c>
      <c r="BA167" s="134"/>
      <c r="BB167" s="193">
        <f t="shared" si="24"/>
        <v>-0.30180785928949116</v>
      </c>
      <c r="BC167" s="193">
        <f t="shared" si="24"/>
        <v>0.23869937865462493</v>
      </c>
      <c r="BD167" s="193">
        <f t="shared" si="24"/>
        <v>0.24703713969593211</v>
      </c>
      <c r="BE167" s="193">
        <f t="shared" si="24"/>
        <v>-3.6800987233882677E-2</v>
      </c>
      <c r="BF167" s="193">
        <f t="shared" si="24"/>
        <v>0.12958025449815858</v>
      </c>
      <c r="BG167" s="193">
        <f t="shared" si="24"/>
        <v>0.1315541291371182</v>
      </c>
      <c r="BH167" s="193">
        <f t="shared" si="24"/>
        <v>0.27606411832464595</v>
      </c>
      <c r="BI167" s="193">
        <f t="shared" si="24"/>
        <v>-3.5482922630932806E-2</v>
      </c>
      <c r="BJ167" s="193">
        <f t="shared" si="24"/>
        <v>-2.5355172612359042E-3</v>
      </c>
      <c r="BK167" s="193">
        <f t="shared" si="24"/>
        <v>3.3253676849277214E-2</v>
      </c>
      <c r="BL167" s="193">
        <f t="shared" si="24"/>
        <v>-3.9080799363540621E-2</v>
      </c>
      <c r="BM167" s="193">
        <f t="shared" si="24"/>
        <v>2.8995744968126447E-2</v>
      </c>
      <c r="BN167" s="193">
        <f t="shared" si="24"/>
        <v>2.8696662533833702E-3</v>
      </c>
      <c r="BO167" s="193">
        <f t="shared" si="24"/>
        <v>1.8923368392520363E-2</v>
      </c>
      <c r="BP167" s="134"/>
    </row>
    <row r="168" spans="2:68" x14ac:dyDescent="0.3">
      <c r="B168" s="134"/>
      <c r="C168" s="134"/>
      <c r="D168" s="8" t="s">
        <v>184</v>
      </c>
      <c r="E168" s="8" t="s">
        <v>133</v>
      </c>
      <c r="F168" s="8" t="s">
        <v>88</v>
      </c>
      <c r="G168" s="8" t="s">
        <v>162</v>
      </c>
      <c r="H168" s="134"/>
      <c r="I168" s="181">
        <f>INDEX('CDCM per kWh'!I$6:I$38, MATCH('Discounts per kWh'!$F168, 'CDCM per kWh'!$F$6:$F$38, 0)) * 'Discounts %'!I168</f>
        <v>2.4363082689648392</v>
      </c>
      <c r="J168" s="181">
        <f>INDEX('CDCM per kWh'!J$6:J$38, MATCH('Discounts per kWh'!$F168, 'CDCM per kWh'!$F$6:$F$38, 0)) * 'Discounts %'!J168</f>
        <v>1.7558739735239948</v>
      </c>
      <c r="K168" s="181">
        <f>INDEX('CDCM per kWh'!K$6:K$38, MATCH('Discounts per kWh'!$F168, 'CDCM per kWh'!$F$6:$F$38, 0)) * 'Discounts %'!K168</f>
        <v>1.3336614820289672</v>
      </c>
      <c r="L168" s="181">
        <f>INDEX('CDCM per kWh'!L$6:L$38, MATCH('Discounts per kWh'!$F168, 'CDCM per kWh'!$F$6:$F$38, 0)) * 'Discounts %'!L168</f>
        <v>2.6981655880235165</v>
      </c>
      <c r="M168" s="181">
        <f>INDEX('CDCM per kWh'!M$6:M$38, MATCH('Discounts per kWh'!$F168, 'CDCM per kWh'!$F$6:$F$38, 0)) * 'Discounts %'!M168</f>
        <v>1.5526121677397702</v>
      </c>
      <c r="N168" s="181">
        <f>INDEX('CDCM per kWh'!N$6:N$38, MATCH('Discounts per kWh'!$F168, 'CDCM per kWh'!$F$6:$F$38, 0)) * 'Discounts %'!N168</f>
        <v>2.0972083758833109</v>
      </c>
      <c r="O168" s="181">
        <f>INDEX('CDCM per kWh'!O$6:O$38, MATCH('Discounts per kWh'!$F168, 'CDCM per kWh'!$F$6:$F$38, 0)) * 'Discounts %'!O168</f>
        <v>2.0695238064944856</v>
      </c>
      <c r="P168" s="181">
        <f>INDEX('CDCM per kWh'!P$6:P$38, MATCH('Discounts per kWh'!$F168, 'CDCM per kWh'!$F$6:$F$38, 0)) * 'Discounts %'!P168</f>
        <v>1.062676766301538</v>
      </c>
      <c r="Q168" s="181">
        <f>INDEX('CDCM per kWh'!Q$6:Q$38, MATCH('Discounts per kWh'!$F168, 'CDCM per kWh'!$F$6:$F$38, 0)) * 'Discounts %'!Q168</f>
        <v>2.0109007035304045</v>
      </c>
      <c r="R168" s="181">
        <f>INDEX('CDCM per kWh'!R$6:R$38, MATCH('Discounts per kWh'!$F168, 'CDCM per kWh'!$F$6:$F$38, 0)) * 'Discounts %'!R168</f>
        <v>1.6791735647960033</v>
      </c>
      <c r="S168" s="181">
        <f>INDEX('CDCM per kWh'!S$6:S$38, MATCH('Discounts per kWh'!$F168, 'CDCM per kWh'!$F$6:$F$38, 0)) * 'Discounts %'!S168</f>
        <v>1.5150092133693329</v>
      </c>
      <c r="T168" s="181">
        <f>INDEX('CDCM per kWh'!T$6:T$38, MATCH('Discounts per kWh'!$F168, 'CDCM per kWh'!$F$6:$F$38, 0)) * 'Discounts %'!T168</f>
        <v>1.8490750088876109</v>
      </c>
      <c r="U168" s="181">
        <f>INDEX('CDCM per kWh'!U$6:U$38, MATCH('Discounts per kWh'!$F168, 'CDCM per kWh'!$F$6:$F$38, 0)) * 'Discounts %'!U168</f>
        <v>2.595415179900141</v>
      </c>
      <c r="V168" s="181">
        <f>INDEX('CDCM per kWh'!V$6:V$38, MATCH('Discounts per kWh'!$F168, 'CDCM per kWh'!$F$6:$F$38, 0)) * 'Discounts %'!V168</f>
        <v>2.6224446884983386</v>
      </c>
      <c r="W168" s="134"/>
      <c r="X168" s="181">
        <f>INDEX('CDCM per kWh'!X$6:X$38, MATCH('Discounts per kWh'!$F168, 'CDCM per kWh'!$F$6:$F$38, 0)) * 'Discounts %'!X168</f>
        <v>1.6019424863368708</v>
      </c>
      <c r="Y168" s="181">
        <f>INDEX('CDCM per kWh'!Y$6:Y$38, MATCH('Discounts per kWh'!$F168, 'CDCM per kWh'!$F$6:$F$38, 0)) * 'Discounts %'!Y168</f>
        <v>2.0650871094682413</v>
      </c>
      <c r="Z168" s="181">
        <f>INDEX('CDCM per kWh'!Z$6:Z$38, MATCH('Discounts per kWh'!$F168, 'CDCM per kWh'!$F$6:$F$38, 0)) * 'Discounts %'!Z168</f>
        <v>1.6630000000000003</v>
      </c>
      <c r="AA168" s="181">
        <f>INDEX('CDCM per kWh'!AA$6:AA$38, MATCH('Discounts per kWh'!$F168, 'CDCM per kWh'!$F$6:$F$38, 0)) * 'Discounts %'!AA168</f>
        <v>2.6912121081158311</v>
      </c>
      <c r="AB168" s="181">
        <f>INDEX('CDCM per kWh'!AB$6:AB$38, MATCH('Discounts per kWh'!$F168, 'CDCM per kWh'!$F$6:$F$38, 0)) * 'Discounts %'!AB168</f>
        <v>1.6064641008551255</v>
      </c>
      <c r="AC168" s="181">
        <f>INDEX('CDCM per kWh'!AC$6:AC$38, MATCH('Discounts per kWh'!$F168, 'CDCM per kWh'!$F$6:$F$38, 0)) * 'Discounts %'!AC168</f>
        <v>2.3719999999999999</v>
      </c>
      <c r="AD168" s="181">
        <f>INDEX('CDCM per kWh'!AD$6:AD$38, MATCH('Discounts per kWh'!$F168, 'CDCM per kWh'!$F$6:$F$38, 0)) * 'Discounts %'!AD168</f>
        <v>2.3192991101327958</v>
      </c>
      <c r="AE168" s="181">
        <f>INDEX('CDCM per kWh'!AE$6:AE$38, MATCH('Discounts per kWh'!$F168, 'CDCM per kWh'!$F$6:$F$38, 0)) * 'Discounts %'!AE168</f>
        <v>1.1548275942404702</v>
      </c>
      <c r="AF168" s="181">
        <f>INDEX('CDCM per kWh'!AF$6:AF$38, MATCH('Discounts per kWh'!$F168, 'CDCM per kWh'!$F$6:$F$38, 0)) * 'Discounts %'!AF168</f>
        <v>1.4829691763015262</v>
      </c>
      <c r="AG168" s="181">
        <f>INDEX('CDCM per kWh'!AG$6:AG$38, MATCH('Discounts per kWh'!$F168, 'CDCM per kWh'!$F$6:$F$38, 0)) * 'Discounts %'!AG168</f>
        <v>1.189894684021078</v>
      </c>
      <c r="AH168" s="181">
        <f>INDEX('CDCM per kWh'!AH$6:AH$38, MATCH('Discounts per kWh'!$F168, 'CDCM per kWh'!$F$6:$F$38, 0)) * 'Discounts %'!AH168</f>
        <v>1.2974701936690816</v>
      </c>
      <c r="AI168" s="181">
        <f>INDEX('CDCM per kWh'!AI$6:AI$38, MATCH('Discounts per kWh'!$F168, 'CDCM per kWh'!$F$6:$F$38, 0)) * 'Discounts %'!AI168</f>
        <v>1.6960850546568313</v>
      </c>
      <c r="AJ168" s="181">
        <f>INDEX('CDCM per kWh'!AJ$6:AJ$38, MATCH('Discounts per kWh'!$F168, 'CDCM per kWh'!$F$6:$F$38, 0)) * 'Discounts %'!AJ168</f>
        <v>2.3143474006692943</v>
      </c>
      <c r="AK168" s="181">
        <f>INDEX('CDCM per kWh'!AK$6:AK$38, MATCH('Discounts per kWh'!$F168, 'CDCM per kWh'!$F$6:$F$38, 0)) * 'Discounts %'!AK168</f>
        <v>2.4556130343964839</v>
      </c>
      <c r="AL168" s="134"/>
      <c r="AM168" s="193">
        <f t="shared" si="23"/>
        <v>-0.83436578262796846</v>
      </c>
      <c r="AN168" s="193">
        <f t="shared" si="23"/>
        <v>0.30921313594424649</v>
      </c>
      <c r="AO168" s="193">
        <f t="shared" si="23"/>
        <v>0.32933851797103308</v>
      </c>
      <c r="AP168" s="193">
        <f t="shared" si="23"/>
        <v>-6.953479907685356E-3</v>
      </c>
      <c r="AQ168" s="193">
        <f t="shared" si="23"/>
        <v>5.3851933115355299E-2</v>
      </c>
      <c r="AR168" s="193">
        <f t="shared" si="23"/>
        <v>0.274791624116689</v>
      </c>
      <c r="AS168" s="193">
        <f t="shared" si="22"/>
        <v>0.24977530363831013</v>
      </c>
      <c r="AT168" s="193">
        <f t="shared" si="22"/>
        <v>9.2150827938932256E-2</v>
      </c>
      <c r="AU168" s="193">
        <f t="shared" si="20"/>
        <v>-0.52793152722887826</v>
      </c>
      <c r="AV168" s="193">
        <f t="shared" si="20"/>
        <v>-0.48927888077492532</v>
      </c>
      <c r="AW168" s="193">
        <f t="shared" si="20"/>
        <v>-0.21753901970025136</v>
      </c>
      <c r="AX168" s="193">
        <f t="shared" si="20"/>
        <v>-0.15298995423077955</v>
      </c>
      <c r="AY168" s="193">
        <f t="shared" si="20"/>
        <v>-0.28106777923084669</v>
      </c>
      <c r="AZ168" s="193">
        <f t="shared" si="20"/>
        <v>-0.16683165410185463</v>
      </c>
      <c r="BA168" s="134"/>
      <c r="BB168" s="193">
        <f t="shared" si="24"/>
        <v>-0.3424713503034989</v>
      </c>
      <c r="BC168" s="193">
        <f t="shared" si="24"/>
        <v>0.17610212384643045</v>
      </c>
      <c r="BD168" s="193">
        <f t="shared" si="24"/>
        <v>0.24694311293297128</v>
      </c>
      <c r="BE168" s="193">
        <f t="shared" si="24"/>
        <v>-2.5771138504434707E-3</v>
      </c>
      <c r="BF168" s="193">
        <f t="shared" si="24"/>
        <v>3.4684729537931391E-2</v>
      </c>
      <c r="BG168" s="193">
        <f t="shared" si="24"/>
        <v>0.13102733484981011</v>
      </c>
      <c r="BH168" s="193">
        <f t="shared" si="24"/>
        <v>0.12069216254216386</v>
      </c>
      <c r="BI168" s="193">
        <f t="shared" si="24"/>
        <v>8.671576424847155E-2</v>
      </c>
      <c r="BJ168" s="193">
        <f t="shared" si="24"/>
        <v>-0.26253485629699369</v>
      </c>
      <c r="BK168" s="193">
        <f t="shared" si="24"/>
        <v>-0.29138076672518726</v>
      </c>
      <c r="BL168" s="193">
        <f t="shared" si="24"/>
        <v>-0.14358923878518956</v>
      </c>
      <c r="BM168" s="193">
        <f t="shared" si="24"/>
        <v>-8.2738641480432487E-2</v>
      </c>
      <c r="BN168" s="193">
        <f t="shared" si="24"/>
        <v>-0.10829395674631942</v>
      </c>
      <c r="BO168" s="193">
        <f t="shared" si="24"/>
        <v>-6.3616843792189029E-2</v>
      </c>
      <c r="BP168" s="134"/>
    </row>
    <row r="169" spans="2:68" x14ac:dyDescent="0.3">
      <c r="B169" s="134"/>
      <c r="C169" s="134"/>
      <c r="D169" s="8" t="s">
        <v>184</v>
      </c>
      <c r="E169" s="8" t="s">
        <v>133</v>
      </c>
      <c r="F169" s="8" t="s">
        <v>89</v>
      </c>
      <c r="G169" s="8" t="s">
        <v>162</v>
      </c>
      <c r="H169" s="134"/>
      <c r="I169" s="181">
        <f>INDEX('CDCM per kWh'!I$6:I$38, MATCH('Discounts per kWh'!$F169, 'CDCM per kWh'!$F$6:$F$38, 0)) * 'Discounts %'!I169</f>
        <v>3.2131741846656237</v>
      </c>
      <c r="J169" s="181">
        <f>INDEX('CDCM per kWh'!J$6:J$38, MATCH('Discounts per kWh'!$F169, 'CDCM per kWh'!$F$6:$F$38, 0)) * 'Discounts %'!J169</f>
        <v>2.6261416256889913</v>
      </c>
      <c r="K169" s="181">
        <f>INDEX('CDCM per kWh'!K$6:K$38, MATCH('Discounts per kWh'!$F169, 'CDCM per kWh'!$F$6:$F$38, 0)) * 'Discounts %'!K169</f>
        <v>1.7937385616211394</v>
      </c>
      <c r="L169" s="181">
        <f>INDEX('CDCM per kWh'!L$6:L$38, MATCH('Discounts per kWh'!$F169, 'CDCM per kWh'!$F$6:$F$38, 0)) * 'Discounts %'!L169</f>
        <v>3.3668166807496092</v>
      </c>
      <c r="M169" s="181">
        <f>INDEX('CDCM per kWh'!M$6:M$38, MATCH('Discounts per kWh'!$F169, 'CDCM per kWh'!$F$6:$F$38, 0)) * 'Discounts %'!M169</f>
        <v>2.2070066995365325</v>
      </c>
      <c r="N169" s="181">
        <f>INDEX('CDCM per kWh'!N$6:N$38, MATCH('Discounts per kWh'!$F169, 'CDCM per kWh'!$F$6:$F$38, 0)) * 'Discounts %'!N169</f>
        <v>2.7939200960334163</v>
      </c>
      <c r="O169" s="181">
        <f>INDEX('CDCM per kWh'!O$6:O$38, MATCH('Discounts per kWh'!$F169, 'CDCM per kWh'!$F$6:$F$38, 0)) * 'Discounts %'!O169</f>
        <v>2.9981263713026087</v>
      </c>
      <c r="P169" s="181">
        <f>INDEX('CDCM per kWh'!P$6:P$38, MATCH('Discounts per kWh'!$F169, 'CDCM per kWh'!$F$6:$F$38, 0)) * 'Discounts %'!P169</f>
        <v>2.0157669479815263</v>
      </c>
      <c r="Q169" s="181">
        <f>INDEX('CDCM per kWh'!Q$6:Q$38, MATCH('Discounts per kWh'!$F169, 'CDCM per kWh'!$F$6:$F$38, 0)) * 'Discounts %'!Q169</f>
        <v>3.2867300701100457</v>
      </c>
      <c r="R169" s="181">
        <f>INDEX('CDCM per kWh'!R$6:R$38, MATCH('Discounts per kWh'!$F169, 'CDCM per kWh'!$F$6:$F$38, 0)) * 'Discounts %'!R169</f>
        <v>2.8178267261206642</v>
      </c>
      <c r="S169" s="181">
        <f>INDEX('CDCM per kWh'!S$6:S$38, MATCH('Discounts per kWh'!$F169, 'CDCM per kWh'!$F$6:$F$38, 0)) * 'Discounts %'!S169</f>
        <v>2.0854174145009163</v>
      </c>
      <c r="T169" s="181">
        <f>INDEX('CDCM per kWh'!T$6:T$38, MATCH('Discounts per kWh'!$F169, 'CDCM per kWh'!$F$6:$F$38, 0)) * 'Discounts %'!T169</f>
        <v>2.4761062168076529</v>
      </c>
      <c r="U169" s="181">
        <f>INDEX('CDCM per kWh'!U$6:U$38, MATCH('Discounts per kWh'!$F169, 'CDCM per kWh'!$F$6:$F$38, 0)) * 'Discounts %'!U169</f>
        <v>3.273929754866566</v>
      </c>
      <c r="V169" s="181">
        <f>INDEX('CDCM per kWh'!V$6:V$38, MATCH('Discounts per kWh'!$F169, 'CDCM per kWh'!$F$6:$F$38, 0)) * 'Discounts %'!V169</f>
        <v>3.1499570757781927</v>
      </c>
      <c r="W169" s="134"/>
      <c r="X169" s="181">
        <f>INDEX('CDCM per kWh'!X$6:X$38, MATCH('Discounts per kWh'!$F169, 'CDCM per kWh'!$F$6:$F$38, 0)) * 'Discounts %'!X169</f>
        <v>1.6019424863368705</v>
      </c>
      <c r="Y169" s="181">
        <f>INDEX('CDCM per kWh'!Y$6:Y$38, MATCH('Discounts per kWh'!$F169, 'CDCM per kWh'!$F$6:$F$38, 0)) * 'Discounts %'!Y169</f>
        <v>2.0650871094682413</v>
      </c>
      <c r="Z169" s="181">
        <f>INDEX('CDCM per kWh'!Z$6:Z$38, MATCH('Discounts per kWh'!$F169, 'CDCM per kWh'!$F$6:$F$38, 0)) * 'Discounts %'!Z169</f>
        <v>1.8611843121839604</v>
      </c>
      <c r="AA169" s="181">
        <f>INDEX('CDCM per kWh'!AA$6:AA$38, MATCH('Discounts per kWh'!$F169, 'CDCM per kWh'!$F$6:$F$38, 0)) * 'Discounts %'!AA169</f>
        <v>2.6912121081158307</v>
      </c>
      <c r="AB169" s="181">
        <f>INDEX('CDCM per kWh'!AB$6:AB$38, MATCH('Discounts per kWh'!$F169, 'CDCM per kWh'!$F$6:$F$38, 0)) * 'Discounts %'!AB169</f>
        <v>1.606464100855125</v>
      </c>
      <c r="AC169" s="181">
        <f>INDEX('CDCM per kWh'!AC$6:AC$38, MATCH('Discounts per kWh'!$F169, 'CDCM per kWh'!$F$6:$F$38, 0)) * 'Discounts %'!AC169</f>
        <v>2.46791230531143</v>
      </c>
      <c r="AD169" s="181">
        <f>INDEX('CDCM per kWh'!AD$6:AD$38, MATCH('Discounts per kWh'!$F169, 'CDCM per kWh'!$F$6:$F$38, 0)) * 'Discounts %'!AD169</f>
        <v>2.3192991101327953</v>
      </c>
      <c r="AE169" s="181">
        <f>INDEX('CDCM per kWh'!AE$6:AE$38, MATCH('Discounts per kWh'!$F169, 'CDCM per kWh'!$F$6:$F$38, 0)) * 'Discounts %'!AE169</f>
        <v>1.1548275942404702</v>
      </c>
      <c r="AF169" s="181">
        <f>INDEX('CDCM per kWh'!AF$6:AF$38, MATCH('Discounts per kWh'!$F169, 'CDCM per kWh'!$F$6:$F$38, 0)) * 'Discounts %'!AF169</f>
        <v>1.4829691763015265</v>
      </c>
      <c r="AG169" s="181">
        <f>INDEX('CDCM per kWh'!AG$6:AG$38, MATCH('Discounts per kWh'!$F169, 'CDCM per kWh'!$F$6:$F$38, 0)) * 'Discounts %'!AG169</f>
        <v>1.189894684021078</v>
      </c>
      <c r="AH169" s="181">
        <f>INDEX('CDCM per kWh'!AH$6:AH$38, MATCH('Discounts per kWh'!$F169, 'CDCM per kWh'!$F$6:$F$38, 0)) * 'Discounts %'!AH169</f>
        <v>1.2974701936690816</v>
      </c>
      <c r="AI169" s="181">
        <f>INDEX('CDCM per kWh'!AI$6:AI$38, MATCH('Discounts per kWh'!$F169, 'CDCM per kWh'!$F$6:$F$38, 0)) * 'Discounts %'!AI169</f>
        <v>1.6960850546568311</v>
      </c>
      <c r="AJ169" s="181">
        <f>INDEX('CDCM per kWh'!AJ$6:AJ$38, MATCH('Discounts per kWh'!$F169, 'CDCM per kWh'!$F$6:$F$38, 0)) * 'Discounts %'!AJ169</f>
        <v>2.3143474006692943</v>
      </c>
      <c r="AK169" s="181">
        <f>INDEX('CDCM per kWh'!AK$6:AK$38, MATCH('Discounts per kWh'!$F169, 'CDCM per kWh'!$F$6:$F$38, 0)) * 'Discounts %'!AK169</f>
        <v>2.455613034396483</v>
      </c>
      <c r="AL169" s="134"/>
      <c r="AM169" s="193">
        <f t="shared" si="23"/>
        <v>-1.6112316983287531</v>
      </c>
      <c r="AN169" s="193">
        <f t="shared" si="23"/>
        <v>-0.56105451622075009</v>
      </c>
      <c r="AO169" s="193">
        <f t="shared" si="23"/>
        <v>6.7445750562820983E-2</v>
      </c>
      <c r="AP169" s="193">
        <f t="shared" si="23"/>
        <v>-0.67560457263377849</v>
      </c>
      <c r="AQ169" s="193">
        <f t="shared" si="23"/>
        <v>-0.60054259868140747</v>
      </c>
      <c r="AR169" s="193">
        <f t="shared" si="23"/>
        <v>-0.32600779072198627</v>
      </c>
      <c r="AS169" s="193">
        <f t="shared" si="22"/>
        <v>-0.6788272611698134</v>
      </c>
      <c r="AT169" s="193">
        <f t="shared" si="22"/>
        <v>-0.86093935374105612</v>
      </c>
      <c r="AU169" s="193">
        <f t="shared" si="20"/>
        <v>-1.8037608938085192</v>
      </c>
      <c r="AV169" s="193">
        <f t="shared" si="20"/>
        <v>-1.6279320420995862</v>
      </c>
      <c r="AW169" s="193">
        <f t="shared" si="20"/>
        <v>-0.78794722083183477</v>
      </c>
      <c r="AX169" s="193">
        <f t="shared" si="20"/>
        <v>-0.78002116215082173</v>
      </c>
      <c r="AY169" s="193">
        <f t="shared" si="20"/>
        <v>-0.95958235419727167</v>
      </c>
      <c r="AZ169" s="193">
        <f t="shared" si="20"/>
        <v>-0.69434404138170969</v>
      </c>
      <c r="BA169" s="134"/>
      <c r="BB169" s="193">
        <f t="shared" si="24"/>
        <v>-0.50144548839527814</v>
      </c>
      <c r="BC169" s="193">
        <f t="shared" si="24"/>
        <v>-0.21364213975838128</v>
      </c>
      <c r="BD169" s="193">
        <f t="shared" si="24"/>
        <v>3.7600658203983235E-2</v>
      </c>
      <c r="BE169" s="193">
        <f t="shared" si="24"/>
        <v>-0.20066568414510697</v>
      </c>
      <c r="BF169" s="193">
        <f t="shared" si="24"/>
        <v>-0.27210728395501488</v>
      </c>
      <c r="BG169" s="193">
        <f t="shared" si="24"/>
        <v>-0.11668472236726669</v>
      </c>
      <c r="BH169" s="193">
        <f t="shared" si="24"/>
        <v>-0.22641716095338585</v>
      </c>
      <c r="BI169" s="193">
        <f t="shared" si="24"/>
        <v>-0.42710262443937358</v>
      </c>
      <c r="BJ169" s="193">
        <f t="shared" si="24"/>
        <v>-0.54880104399572005</v>
      </c>
      <c r="BK169" s="193">
        <f t="shared" si="24"/>
        <v>-0.57772609898578819</v>
      </c>
      <c r="BL169" s="193">
        <f t="shared" si="24"/>
        <v>-0.37783669367717776</v>
      </c>
      <c r="BM169" s="193">
        <f t="shared" si="24"/>
        <v>-0.31501926567450428</v>
      </c>
      <c r="BN169" s="193">
        <f t="shared" si="24"/>
        <v>-0.29309802776644511</v>
      </c>
      <c r="BO169" s="193">
        <f t="shared" si="24"/>
        <v>-0.22042968354105996</v>
      </c>
      <c r="BP169" s="134"/>
    </row>
    <row r="170" spans="2:68" x14ac:dyDescent="0.3">
      <c r="B170" s="134"/>
      <c r="C170" s="134"/>
      <c r="D170" s="8" t="s">
        <v>184</v>
      </c>
      <c r="E170" s="8" t="s">
        <v>133</v>
      </c>
      <c r="F170" s="8" t="s">
        <v>90</v>
      </c>
      <c r="G170" s="8" t="s">
        <v>162</v>
      </c>
      <c r="H170" s="134"/>
      <c r="I170" s="181">
        <f>INDEX('CDCM per kWh'!I$6:I$38, MATCH('Discounts per kWh'!$F170, 'CDCM per kWh'!$F$6:$F$38, 0)) * 'Discounts %'!I170</f>
        <v>2.2440428231612648</v>
      </c>
      <c r="J170" s="181">
        <f>INDEX('CDCM per kWh'!J$6:J$38, MATCH('Discounts per kWh'!$F170, 'CDCM per kWh'!$F$6:$F$38, 0)) * 'Discounts %'!J170</f>
        <v>1.3554539777226611</v>
      </c>
      <c r="K170" s="181">
        <f>INDEX('CDCM per kWh'!K$6:K$38, MATCH('Discounts per kWh'!$F170, 'CDCM per kWh'!$F$6:$F$38, 0)) * 'Discounts %'!K170</f>
        <v>1.2140253827981928</v>
      </c>
      <c r="L170" s="181">
        <f>INDEX('CDCM per kWh'!L$6:L$38, MATCH('Discounts per kWh'!$F170, 'CDCM per kWh'!$F$6:$F$38, 0)) * 'Discounts %'!L170</f>
        <v>2.9004670729430746</v>
      </c>
      <c r="M170" s="181">
        <f>INDEX('CDCM per kWh'!M$6:M$38, MATCH('Discounts per kWh'!$F170, 'CDCM per kWh'!$F$6:$F$38, 0)) * 'Discounts %'!M170</f>
        <v>1.3362098990142266</v>
      </c>
      <c r="N170" s="181">
        <f>INDEX('CDCM per kWh'!N$6:N$38, MATCH('Discounts per kWh'!$F170, 'CDCM per kWh'!$F$6:$F$38, 0)) * 'Discounts %'!N170</f>
        <v>1.7559257312412546</v>
      </c>
      <c r="O170" s="181">
        <f>INDEX('CDCM per kWh'!O$6:O$38, MATCH('Discounts per kWh'!$F170, 'CDCM per kWh'!$F$6:$F$38, 0)) * 'Discounts %'!O170</f>
        <v>1.6371092118267161</v>
      </c>
      <c r="P170" s="181">
        <f>INDEX('CDCM per kWh'!P$6:P$38, MATCH('Discounts per kWh'!$F170, 'CDCM per kWh'!$F$6:$F$38, 0)) * 'Discounts %'!P170</f>
        <v>1.3732764575717575</v>
      </c>
      <c r="Q170" s="181">
        <f>INDEX('CDCM per kWh'!Q$6:Q$38, MATCH('Discounts per kWh'!$F170, 'CDCM per kWh'!$F$6:$F$38, 0)) * 'Discounts %'!Q170</f>
        <v>1.1561987538868075</v>
      </c>
      <c r="R170" s="181">
        <f>INDEX('CDCM per kWh'!R$6:R$38, MATCH('Discounts per kWh'!$F170, 'CDCM per kWh'!$F$6:$F$38, 0)) * 'Discounts %'!R170</f>
        <v>0.80139432275152367</v>
      </c>
      <c r="S170" s="181">
        <f>INDEX('CDCM per kWh'!S$6:S$38, MATCH('Discounts per kWh'!$F170, 'CDCM per kWh'!$F$6:$F$38, 0)) * 'Discounts %'!S170</f>
        <v>1.1848390859227163</v>
      </c>
      <c r="T170" s="181">
        <f>INDEX('CDCM per kWh'!T$6:T$38, MATCH('Discounts per kWh'!$F170, 'CDCM per kWh'!$F$6:$F$38, 0)) * 'Discounts %'!T170</f>
        <v>1.4415047237395842</v>
      </c>
      <c r="U170" s="181">
        <f>INDEX('CDCM per kWh'!U$6:U$38, MATCH('Discounts per kWh'!$F170, 'CDCM per kWh'!$F$6:$F$38, 0)) * 'Discounts %'!U170</f>
        <v>2.0285647178424768</v>
      </c>
      <c r="V170" s="181">
        <f>INDEX('CDCM per kWh'!V$6:V$38, MATCH('Discounts per kWh'!$F170, 'CDCM per kWh'!$F$6:$F$38, 0)) * 'Discounts %'!V170</f>
        <v>2.2071181935359201</v>
      </c>
      <c r="W170" s="134"/>
      <c r="X170" s="181">
        <f>INDEX('CDCM per kWh'!X$6:X$38, MATCH('Discounts per kWh'!$F170, 'CDCM per kWh'!$F$6:$F$38, 0)) * 'Discounts %'!X170</f>
        <v>1.6019424863368705</v>
      </c>
      <c r="Y170" s="181">
        <f>INDEX('CDCM per kWh'!Y$6:Y$38, MATCH('Discounts per kWh'!$F170, 'CDCM per kWh'!$F$6:$F$38, 0)) * 'Discounts %'!Y170</f>
        <v>1.679</v>
      </c>
      <c r="Z170" s="181">
        <f>INDEX('CDCM per kWh'!Z$6:Z$38, MATCH('Discounts per kWh'!$F170, 'CDCM per kWh'!$F$6:$F$38, 0)) * 'Discounts %'!Z170</f>
        <v>1.5140000000000002</v>
      </c>
      <c r="AA170" s="181">
        <f>INDEX('CDCM per kWh'!AA$6:AA$38, MATCH('Discounts per kWh'!$F170, 'CDCM per kWh'!$F$6:$F$38, 0)) * 'Discounts %'!AA170</f>
        <v>2.6912121081158307</v>
      </c>
      <c r="AB170" s="181">
        <f>INDEX('CDCM per kWh'!AB$6:AB$38, MATCH('Discounts per kWh'!$F170, 'CDCM per kWh'!$F$6:$F$38, 0)) * 'Discounts %'!AB170</f>
        <v>1.6064641008551253</v>
      </c>
      <c r="AC170" s="181">
        <f>INDEX('CDCM per kWh'!AC$6:AC$38, MATCH('Discounts per kWh'!$F170, 'CDCM per kWh'!$F$6:$F$38, 0)) * 'Discounts %'!AC170</f>
        <v>1.986</v>
      </c>
      <c r="AD170" s="181">
        <f>INDEX('CDCM per kWh'!AD$6:AD$38, MATCH('Discounts per kWh'!$F170, 'CDCM per kWh'!$F$6:$F$38, 0)) * 'Discounts %'!AD170</f>
        <v>2.1049999999999995</v>
      </c>
      <c r="AE170" s="181">
        <f>INDEX('CDCM per kWh'!AE$6:AE$38, MATCH('Discounts per kWh'!$F170, 'CDCM per kWh'!$F$6:$F$38, 0)) * 'Discounts %'!AE170</f>
        <v>1.1548275942404702</v>
      </c>
      <c r="AF170" s="181">
        <f>INDEX('CDCM per kWh'!AF$6:AF$38, MATCH('Discounts per kWh'!$F170, 'CDCM per kWh'!$F$6:$F$38, 0)) * 'Discounts %'!AF170</f>
        <v>1.4829691763015265</v>
      </c>
      <c r="AG170" s="181">
        <f>INDEX('CDCM per kWh'!AG$6:AG$38, MATCH('Discounts per kWh'!$F170, 'CDCM per kWh'!$F$6:$F$38, 0)) * 'Discounts %'!AG170</f>
        <v>1.189894684021078</v>
      </c>
      <c r="AH170" s="181">
        <f>INDEX('CDCM per kWh'!AH$6:AH$38, MATCH('Discounts per kWh'!$F170, 'CDCM per kWh'!$F$6:$F$38, 0)) * 'Discounts %'!AH170</f>
        <v>1.2974701936690816</v>
      </c>
      <c r="AI170" s="181">
        <f>INDEX('CDCM per kWh'!AI$6:AI$38, MATCH('Discounts per kWh'!$F170, 'CDCM per kWh'!$F$6:$F$38, 0)) * 'Discounts %'!AI170</f>
        <v>1.6960850546568309</v>
      </c>
      <c r="AJ170" s="181">
        <f>INDEX('CDCM per kWh'!AJ$6:AJ$38, MATCH('Discounts per kWh'!$F170, 'CDCM per kWh'!$F$6:$F$38, 0)) * 'Discounts %'!AJ170</f>
        <v>2.3143474006692943</v>
      </c>
      <c r="AK170" s="181">
        <f>INDEX('CDCM per kWh'!AK$6:AK$38, MATCH('Discounts per kWh'!$F170, 'CDCM per kWh'!$F$6:$F$38, 0)) * 'Discounts %'!AK170</f>
        <v>2.4556130343964835</v>
      </c>
      <c r="AL170" s="134"/>
      <c r="AM170" s="193">
        <f t="shared" si="23"/>
        <v>-0.64210033682439427</v>
      </c>
      <c r="AN170" s="193">
        <f t="shared" si="23"/>
        <v>0.32354602227733897</v>
      </c>
      <c r="AO170" s="193">
        <f t="shared" si="23"/>
        <v>0.2999746172018074</v>
      </c>
      <c r="AP170" s="193">
        <f t="shared" si="23"/>
        <v>-0.20925496482724393</v>
      </c>
      <c r="AQ170" s="193">
        <f t="shared" si="23"/>
        <v>0.27025420184089866</v>
      </c>
      <c r="AR170" s="193">
        <f t="shared" si="23"/>
        <v>0.23007426875874537</v>
      </c>
      <c r="AS170" s="193">
        <f t="shared" si="22"/>
        <v>0.46789078817328345</v>
      </c>
      <c r="AT170" s="193">
        <f t="shared" si="22"/>
        <v>-0.21844886333128732</v>
      </c>
      <c r="AU170" s="193">
        <f t="shared" si="20"/>
        <v>0.32677042241471899</v>
      </c>
      <c r="AV170" s="193">
        <f t="shared" si="20"/>
        <v>0.38850036126955434</v>
      </c>
      <c r="AW170" s="193">
        <f t="shared" si="20"/>
        <v>0.11263110774636531</v>
      </c>
      <c r="AX170" s="193">
        <f t="shared" si="20"/>
        <v>0.25458033091724674</v>
      </c>
      <c r="AY170" s="193">
        <f t="shared" si="20"/>
        <v>0.28578268282681751</v>
      </c>
      <c r="AZ170" s="193">
        <f t="shared" si="20"/>
        <v>0.24849484086056339</v>
      </c>
      <c r="BA170" s="134"/>
      <c r="BB170" s="193">
        <f t="shared" si="24"/>
        <v>-0.28613550962447504</v>
      </c>
      <c r="BC170" s="193">
        <f t="shared" si="24"/>
        <v>0.2386993786546249</v>
      </c>
      <c r="BD170" s="193">
        <f t="shared" si="24"/>
        <v>0.24709089402265991</v>
      </c>
      <c r="BE170" s="193">
        <f t="shared" si="24"/>
        <v>-7.2145264733143491E-2</v>
      </c>
      <c r="BF170" s="193">
        <f t="shared" si="24"/>
        <v>0.2022543030404696</v>
      </c>
      <c r="BG170" s="193">
        <f t="shared" si="24"/>
        <v>0.13102733484981002</v>
      </c>
      <c r="BH170" s="193">
        <f t="shared" si="24"/>
        <v>0.28580303915778621</v>
      </c>
      <c r="BI170" s="193">
        <f t="shared" si="24"/>
        <v>-0.15907129414972349</v>
      </c>
      <c r="BJ170" s="193">
        <f t="shared" si="24"/>
        <v>0.28262478342604236</v>
      </c>
      <c r="BK170" s="193">
        <f t="shared" si="24"/>
        <v>0.48478052594092413</v>
      </c>
      <c r="BL170" s="193">
        <f t="shared" si="24"/>
        <v>9.50602567762623E-2</v>
      </c>
      <c r="BM170" s="193">
        <f t="shared" si="24"/>
        <v>0.17660735114124959</v>
      </c>
      <c r="BN170" s="193">
        <f t="shared" si="24"/>
        <v>0.14087925335247267</v>
      </c>
      <c r="BO170" s="193">
        <f t="shared" si="24"/>
        <v>0.11258791739760049</v>
      </c>
      <c r="BP170" s="134"/>
    </row>
    <row r="171" spans="2:68" x14ac:dyDescent="0.3">
      <c r="B171" s="134"/>
      <c r="C171" s="134"/>
      <c r="D171" s="8" t="s">
        <v>184</v>
      </c>
      <c r="E171" s="8" t="s">
        <v>133</v>
      </c>
      <c r="F171" s="8" t="s">
        <v>91</v>
      </c>
      <c r="G171" s="8" t="s">
        <v>162</v>
      </c>
      <c r="H171" s="134"/>
      <c r="I171" s="181">
        <f>INDEX('CDCM per kWh'!I$6:I$38, MATCH('Discounts per kWh'!$F171, 'CDCM per kWh'!$F$6:$F$38, 0)) * 'Discounts %'!I171</f>
        <v>2.4739118380647342</v>
      </c>
      <c r="J171" s="181">
        <f>INDEX('CDCM per kWh'!J$6:J$38, MATCH('Discounts per kWh'!$F171, 'CDCM per kWh'!$F$6:$F$38, 0)) * 'Discounts %'!J171</f>
        <v>1.7323326411828353</v>
      </c>
      <c r="K171" s="181">
        <f>INDEX('CDCM per kWh'!K$6:K$38, MATCH('Discounts per kWh'!$F171, 'CDCM per kWh'!$F$6:$F$38, 0)) * 'Discounts %'!K171</f>
        <v>1.3196364884491174</v>
      </c>
      <c r="L171" s="181">
        <f>INDEX('CDCM per kWh'!L$6:L$38, MATCH('Discounts per kWh'!$F171, 'CDCM per kWh'!$F$6:$F$38, 0)) * 'Discounts %'!L171</f>
        <v>2.733116712747333</v>
      </c>
      <c r="M171" s="181">
        <f>INDEX('CDCM per kWh'!M$6:M$38, MATCH('Discounts per kWh'!$F171, 'CDCM per kWh'!$F$6:$F$38, 0)) * 'Discounts %'!M171</f>
        <v>1.561911732276146</v>
      </c>
      <c r="N171" s="181">
        <f>INDEX('CDCM per kWh'!N$6:N$38, MATCH('Discounts per kWh'!$F171, 'CDCM per kWh'!$F$6:$F$38, 0)) * 'Discounts %'!N171</f>
        <v>2.1189267330624424</v>
      </c>
      <c r="O171" s="181">
        <f>INDEX('CDCM per kWh'!O$6:O$38, MATCH('Discounts per kWh'!$F171, 'CDCM per kWh'!$F$6:$F$38, 0)) * 'Discounts %'!O171</f>
        <v>2.0804664987314307</v>
      </c>
      <c r="P171" s="181">
        <f>INDEX('CDCM per kWh'!P$6:P$38, MATCH('Discounts per kWh'!$F171, 'CDCM per kWh'!$F$6:$F$38, 0)) * 'Discounts %'!P171</f>
        <v>1.0572149838965346</v>
      </c>
      <c r="Q171" s="181">
        <f>INDEX('CDCM per kWh'!Q$6:Q$38, MATCH('Discounts per kWh'!$F171, 'CDCM per kWh'!$F$6:$F$38, 0)) * 'Discounts %'!Q171</f>
        <v>1.9312135830861623</v>
      </c>
      <c r="R171" s="181">
        <f>INDEX('CDCM per kWh'!R$6:R$38, MATCH('Discounts per kWh'!$F171, 'CDCM per kWh'!$F$6:$F$38, 0)) * 'Discounts %'!R171</f>
        <v>1.7394240152690812</v>
      </c>
      <c r="S171" s="181">
        <f>INDEX('CDCM per kWh'!S$6:S$38, MATCH('Discounts per kWh'!$F171, 'CDCM per kWh'!$F$6:$F$38, 0)) * 'Discounts %'!S171</f>
        <v>1.6268777415169882</v>
      </c>
      <c r="T171" s="181">
        <f>INDEX('CDCM per kWh'!T$6:T$38, MATCH('Discounts per kWh'!$F171, 'CDCM per kWh'!$F$6:$F$38, 0)) * 'Discounts %'!T171</f>
        <v>1.8255540072243426</v>
      </c>
      <c r="U171" s="181">
        <f>INDEX('CDCM per kWh'!U$6:U$38, MATCH('Discounts per kWh'!$F171, 'CDCM per kWh'!$F$6:$F$38, 0)) * 'Discounts %'!U171</f>
        <v>2.7126402000318444</v>
      </c>
      <c r="V171" s="181">
        <f>INDEX('CDCM per kWh'!V$6:V$38, MATCH('Discounts per kWh'!$F171, 'CDCM per kWh'!$F$6:$F$38, 0)) * 'Discounts %'!V171</f>
        <v>2.7675274671362211</v>
      </c>
      <c r="W171" s="134"/>
      <c r="X171" s="181">
        <f>INDEX('CDCM per kWh'!X$6:X$38, MATCH('Discounts per kWh'!$F171, 'CDCM per kWh'!$F$6:$F$38, 0)) * 'Discounts %'!X171</f>
        <v>1.6019424863368705</v>
      </c>
      <c r="Y171" s="181">
        <f>INDEX('CDCM per kWh'!Y$6:Y$38, MATCH('Discounts per kWh'!$F171, 'CDCM per kWh'!$F$6:$F$38, 0)) * 'Discounts %'!Y171</f>
        <v>2.0650871094682413</v>
      </c>
      <c r="Z171" s="181">
        <f>INDEX('CDCM per kWh'!Z$6:Z$38, MATCH('Discounts per kWh'!$F171, 'CDCM per kWh'!$F$6:$F$38, 0)) * 'Discounts %'!Z171</f>
        <v>1.6450411501374784</v>
      </c>
      <c r="AA171" s="181">
        <f>INDEX('CDCM per kWh'!AA$6:AA$38, MATCH('Discounts per kWh'!$F171, 'CDCM per kWh'!$F$6:$F$38, 0)) * 'Discounts %'!AA171</f>
        <v>2.6912121081158311</v>
      </c>
      <c r="AB171" s="181">
        <f>INDEX('CDCM per kWh'!AB$6:AB$38, MATCH('Discounts per kWh'!$F171, 'CDCM per kWh'!$F$6:$F$38, 0)) * 'Discounts %'!AB171</f>
        <v>1.6064641008551253</v>
      </c>
      <c r="AC171" s="181">
        <f>INDEX('CDCM per kWh'!AC$6:AC$38, MATCH('Discounts per kWh'!$F171, 'CDCM per kWh'!$F$6:$F$38, 0)) * 'Discounts %'!AC171</f>
        <v>2.3965071633485575</v>
      </c>
      <c r="AD171" s="181">
        <f>INDEX('CDCM per kWh'!AD$6:AD$38, MATCH('Discounts per kWh'!$F171, 'CDCM per kWh'!$F$6:$F$38, 0)) * 'Discounts %'!AD171</f>
        <v>2.3192991101327958</v>
      </c>
      <c r="AE171" s="181">
        <f>INDEX('CDCM per kWh'!AE$6:AE$38, MATCH('Discounts per kWh'!$F171, 'CDCM per kWh'!$F$6:$F$38, 0)) * 'Discounts %'!AE171</f>
        <v>1.1548275942404702</v>
      </c>
      <c r="AF171" s="181">
        <f>INDEX('CDCM per kWh'!AF$6:AF$38, MATCH('Discounts per kWh'!$F171, 'CDCM per kWh'!$F$6:$F$38, 0)) * 'Discounts %'!AF171</f>
        <v>1.4829691763015262</v>
      </c>
      <c r="AG171" s="181">
        <f>INDEX('CDCM per kWh'!AG$6:AG$38, MATCH('Discounts per kWh'!$F171, 'CDCM per kWh'!$F$6:$F$38, 0)) * 'Discounts %'!AG171</f>
        <v>1.1898946840210782</v>
      </c>
      <c r="AH171" s="181">
        <f>INDEX('CDCM per kWh'!AH$6:AH$38, MATCH('Discounts per kWh'!$F171, 'CDCM per kWh'!$F$6:$F$38, 0)) * 'Discounts %'!AH171</f>
        <v>1.2974701936690816</v>
      </c>
      <c r="AI171" s="181">
        <f>INDEX('CDCM per kWh'!AI$6:AI$38, MATCH('Discounts per kWh'!$F171, 'CDCM per kWh'!$F$6:$F$38, 0)) * 'Discounts %'!AI171</f>
        <v>1.6960850546568309</v>
      </c>
      <c r="AJ171" s="181">
        <f>INDEX('CDCM per kWh'!AJ$6:AJ$38, MATCH('Discounts per kWh'!$F171, 'CDCM per kWh'!$F$6:$F$38, 0)) * 'Discounts %'!AJ171</f>
        <v>2.3143474006692943</v>
      </c>
      <c r="AK171" s="181">
        <f>INDEX('CDCM per kWh'!AK$6:AK$38, MATCH('Discounts per kWh'!$F171, 'CDCM per kWh'!$F$6:$F$38, 0)) * 'Discounts %'!AK171</f>
        <v>2.455613034396483</v>
      </c>
      <c r="AL171" s="134"/>
      <c r="AM171" s="193">
        <f t="shared" si="23"/>
        <v>-0.87196935172786372</v>
      </c>
      <c r="AN171" s="193">
        <f t="shared" si="23"/>
        <v>0.332754468285406</v>
      </c>
      <c r="AO171" s="193">
        <f t="shared" si="23"/>
        <v>0.32540466168836102</v>
      </c>
      <c r="AP171" s="193">
        <f t="shared" si="23"/>
        <v>-4.1904604631501918E-2</v>
      </c>
      <c r="AQ171" s="193">
        <f t="shared" si="23"/>
        <v>4.4552368578979262E-2</v>
      </c>
      <c r="AR171" s="193">
        <f t="shared" si="23"/>
        <v>0.27758043028611512</v>
      </c>
      <c r="AS171" s="193">
        <f t="shared" si="22"/>
        <v>0.23883261140136502</v>
      </c>
      <c r="AT171" s="193">
        <f t="shared" si="22"/>
        <v>9.7612610343935646E-2</v>
      </c>
      <c r="AU171" s="193">
        <f t="shared" si="20"/>
        <v>-0.44824440678463606</v>
      </c>
      <c r="AV171" s="193">
        <f t="shared" si="20"/>
        <v>-0.54952933124800296</v>
      </c>
      <c r="AW171" s="193">
        <f t="shared" si="20"/>
        <v>-0.3294075478479066</v>
      </c>
      <c r="AX171" s="193">
        <f t="shared" si="20"/>
        <v>-0.12946895256751167</v>
      </c>
      <c r="AY171" s="193">
        <f t="shared" si="20"/>
        <v>-0.39829279936255002</v>
      </c>
      <c r="AZ171" s="193">
        <f t="shared" si="20"/>
        <v>-0.31191443273973807</v>
      </c>
      <c r="BA171" s="134"/>
      <c r="BB171" s="193">
        <f t="shared" si="24"/>
        <v>-0.35246581479232453</v>
      </c>
      <c r="BC171" s="193">
        <f t="shared" si="24"/>
        <v>0.19208462645961663</v>
      </c>
      <c r="BD171" s="193">
        <f t="shared" si="24"/>
        <v>0.24658658997129418</v>
      </c>
      <c r="BE171" s="193">
        <f t="shared" si="24"/>
        <v>-1.5332168010263764E-2</v>
      </c>
      <c r="BF171" s="193">
        <f t="shared" si="24"/>
        <v>2.8524255025637008E-2</v>
      </c>
      <c r="BG171" s="193">
        <f t="shared" si="24"/>
        <v>0.13100048527158542</v>
      </c>
      <c r="BH171" s="193">
        <f t="shared" si="24"/>
        <v>0.11479762425734505</v>
      </c>
      <c r="BI171" s="193">
        <f t="shared" si="24"/>
        <v>9.2329953539032145E-2</v>
      </c>
      <c r="BJ171" s="193">
        <f t="shared" si="24"/>
        <v>-0.23210504043179017</v>
      </c>
      <c r="BK171" s="193">
        <f t="shared" si="24"/>
        <v>-0.31592603437925582</v>
      </c>
      <c r="BL171" s="193">
        <f t="shared" si="24"/>
        <v>-0.20247836665387611</v>
      </c>
      <c r="BM171" s="193">
        <f t="shared" si="24"/>
        <v>-7.0920362835149589E-2</v>
      </c>
      <c r="BN171" s="193">
        <f t="shared" si="24"/>
        <v>-0.1468284659933427</v>
      </c>
      <c r="BO171" s="193">
        <f t="shared" si="24"/>
        <v>-0.11270509017296242</v>
      </c>
      <c r="BP171" s="134"/>
    </row>
    <row r="172" spans="2:68" x14ac:dyDescent="0.3">
      <c r="B172" s="134"/>
      <c r="C172" s="134"/>
      <c r="D172" s="8" t="s">
        <v>184</v>
      </c>
      <c r="E172" s="8" t="s">
        <v>133</v>
      </c>
      <c r="F172" s="8" t="s">
        <v>92</v>
      </c>
      <c r="G172" s="8" t="s">
        <v>162</v>
      </c>
      <c r="H172" s="134"/>
      <c r="I172" s="181">
        <f>INDEX('CDCM per kWh'!I$6:I$38, MATCH('Discounts per kWh'!$F172, 'CDCM per kWh'!$F$6:$F$38, 0)) * 'Discounts %'!I172</f>
        <v>-0.50901739977602367</v>
      </c>
      <c r="J172" s="181">
        <f>INDEX('CDCM per kWh'!J$6:J$38, MATCH('Discounts per kWh'!$F172, 'CDCM per kWh'!$F$6:$F$38, 0)) * 'Discounts %'!J172</f>
        <v>-0.47696487265811766</v>
      </c>
      <c r="K172" s="181">
        <f>INDEX('CDCM per kWh'!K$6:K$38, MATCH('Discounts per kWh'!$F172, 'CDCM per kWh'!$F$6:$F$38, 0)) * 'Discounts %'!K172</f>
        <v>-0.33652056937303254</v>
      </c>
      <c r="L172" s="181">
        <f>INDEX('CDCM per kWh'!L$6:L$38, MATCH('Discounts per kWh'!$F172, 'CDCM per kWh'!$F$6:$F$38, 0)) * 'Discounts %'!L172</f>
        <v>-0.89637979769415488</v>
      </c>
      <c r="M172" s="181">
        <f>INDEX('CDCM per kWh'!M$6:M$38, MATCH('Discounts per kWh'!$F172, 'CDCM per kWh'!$F$6:$F$38, 0)) * 'Discounts %'!M172</f>
        <v>-0.48220333049631076</v>
      </c>
      <c r="N172" s="181">
        <f>INDEX('CDCM per kWh'!N$6:N$38, MATCH('Discounts per kWh'!$F172, 'CDCM per kWh'!$F$6:$F$38, 0)) * 'Discounts %'!N172</f>
        <v>-0.62154495584952141</v>
      </c>
      <c r="O172" s="181">
        <f>INDEX('CDCM per kWh'!O$6:O$38, MATCH('Discounts per kWh'!$F172, 'CDCM per kWh'!$F$6:$F$38, 0)) * 'Discounts %'!O172</f>
        <v>-0.77918131556293113</v>
      </c>
      <c r="P172" s="181">
        <f>INDEX('CDCM per kWh'!P$6:P$38, MATCH('Discounts per kWh'!$F172, 'CDCM per kWh'!$F$6:$F$38, 0)) * 'Discounts %'!P172</f>
        <v>-0.53537534827097988</v>
      </c>
      <c r="Q172" s="181">
        <f>INDEX('CDCM per kWh'!Q$6:Q$38, MATCH('Discounts per kWh'!$F172, 'CDCM per kWh'!$F$6:$F$38, 0)) * 'Discounts %'!Q172</f>
        <v>-0.48397868609587125</v>
      </c>
      <c r="R172" s="181">
        <f>INDEX('CDCM per kWh'!R$6:R$38, MATCH('Discounts per kWh'!$F172, 'CDCM per kWh'!$F$6:$F$38, 0)) * 'Discounts %'!R172</f>
        <v>-0.42867667280422922</v>
      </c>
      <c r="S172" s="181">
        <f>INDEX('CDCM per kWh'!S$6:S$38, MATCH('Discounts per kWh'!$F172, 'CDCM per kWh'!$F$6:$F$38, 0)) * 'Discounts %'!S172</f>
        <v>-0.29698994525300076</v>
      </c>
      <c r="T172" s="181">
        <f>INDEX('CDCM per kWh'!T$6:T$38, MATCH('Discounts per kWh'!$F172, 'CDCM per kWh'!$F$6:$F$38, 0)) * 'Discounts %'!T172</f>
        <v>-0.29583992858180613</v>
      </c>
      <c r="U172" s="181">
        <f>INDEX('CDCM per kWh'!U$6:U$38, MATCH('Discounts per kWh'!$F172, 'CDCM per kWh'!$F$6:$F$38, 0)) * 'Discounts %'!U172</f>
        <v>-0.44331380101593781</v>
      </c>
      <c r="V172" s="181">
        <f>INDEX('CDCM per kWh'!V$6:V$38, MATCH('Discounts per kWh'!$F172, 'CDCM per kWh'!$F$6:$F$38, 0)) * 'Discounts %'!V172</f>
        <v>-0.57637771824042794</v>
      </c>
      <c r="W172" s="134"/>
      <c r="X172" s="181">
        <f>INDEX('CDCM per kWh'!X$6:X$38, MATCH('Discounts per kWh'!$F172, 'CDCM per kWh'!$F$6:$F$38, 0)) * 'Discounts %'!X172</f>
        <v>-0.92200000000000015</v>
      </c>
      <c r="Y172" s="181">
        <f>INDEX('CDCM per kWh'!Y$6:Y$38, MATCH('Discounts per kWh'!$F172, 'CDCM per kWh'!$F$6:$F$38, 0)) * 'Discounts %'!Y172</f>
        <v>-0.70099999999999996</v>
      </c>
      <c r="Z172" s="181">
        <f>INDEX('CDCM per kWh'!Z$6:Z$38, MATCH('Discounts per kWh'!$F172, 'CDCM per kWh'!$F$6:$F$38, 0)) * 'Discounts %'!Z172</f>
        <v>-0.49799999999999994</v>
      </c>
      <c r="AA172" s="181">
        <f>INDEX('CDCM per kWh'!AA$6:AA$38, MATCH('Discounts per kWh'!$F172, 'CDCM per kWh'!$F$6:$F$38, 0)) * 'Discounts %'!AA172</f>
        <v>-1.2150000000000001</v>
      </c>
      <c r="AB172" s="181">
        <f>INDEX('CDCM per kWh'!AB$6:AB$38, MATCH('Discounts per kWh'!$F172, 'CDCM per kWh'!$F$6:$F$38, 0)) * 'Discounts %'!AB172</f>
        <v>-0.80800000000000005</v>
      </c>
      <c r="AC172" s="181">
        <f>INDEX('CDCM per kWh'!AC$6:AC$38, MATCH('Discounts per kWh'!$F172, 'CDCM per kWh'!$F$6:$F$38, 0)) * 'Discounts %'!AC172</f>
        <v>-0.7619999999999999</v>
      </c>
      <c r="AD172" s="181">
        <f>INDEX('CDCM per kWh'!AD$6:AD$38, MATCH('Discounts per kWh'!$F172, 'CDCM per kWh'!$F$6:$F$38, 0)) * 'Discounts %'!AD172</f>
        <v>-1.1919999999999997</v>
      </c>
      <c r="AE172" s="181">
        <f>INDEX('CDCM per kWh'!AE$6:AE$38, MATCH('Discounts per kWh'!$F172, 'CDCM per kWh'!$F$6:$F$38, 0)) * 'Discounts %'!AE172</f>
        <v>-0.8897955525246829</v>
      </c>
      <c r="AF172" s="181">
        <f>INDEX('CDCM per kWh'!AF$6:AF$38, MATCH('Discounts per kWh'!$F172, 'CDCM per kWh'!$F$6:$F$38, 0)) * 'Discounts %'!AF172</f>
        <v>-0.88800000000000012</v>
      </c>
      <c r="AG172" s="181">
        <f>INDEX('CDCM per kWh'!AG$6:AG$38, MATCH('Discounts per kWh'!$F172, 'CDCM per kWh'!$F$6:$F$38, 0)) * 'Discounts %'!AG172</f>
        <v>-0.88500000000000001</v>
      </c>
      <c r="AH172" s="181">
        <f>INDEX('CDCM per kWh'!AH$6:AH$38, MATCH('Discounts per kWh'!$F172, 'CDCM per kWh'!$F$6:$F$38, 0)) * 'Discounts %'!AH172</f>
        <v>-0.6329999999999999</v>
      </c>
      <c r="AI172" s="181">
        <f>INDEX('CDCM per kWh'!AI$6:AI$38, MATCH('Discounts per kWh'!$F172, 'CDCM per kWh'!$F$6:$F$38, 0)) * 'Discounts %'!AI172</f>
        <v>-0.59599999999999986</v>
      </c>
      <c r="AJ172" s="181">
        <f>INDEX('CDCM per kWh'!AJ$6:AJ$38, MATCH('Discounts per kWh'!$F172, 'CDCM per kWh'!$F$6:$F$38, 0)) * 'Discounts %'!AJ172</f>
        <v>-0.69600000000000006</v>
      </c>
      <c r="AK172" s="181">
        <f>INDEX('CDCM per kWh'!AK$6:AK$38, MATCH('Discounts per kWh'!$F172, 'CDCM per kWh'!$F$6:$F$38, 0)) * 'Discounts %'!AK172</f>
        <v>-0.83099999999999996</v>
      </c>
      <c r="AL172" s="134"/>
      <c r="AM172" s="193">
        <f t="shared" si="23"/>
        <v>-0.41298260022397648</v>
      </c>
      <c r="AN172" s="193">
        <f t="shared" si="23"/>
        <v>-0.2240351273418823</v>
      </c>
      <c r="AO172" s="193">
        <f t="shared" si="23"/>
        <v>-0.1614794306269674</v>
      </c>
      <c r="AP172" s="193">
        <f t="shared" si="23"/>
        <v>-0.3186202023058452</v>
      </c>
      <c r="AQ172" s="193">
        <f t="shared" si="23"/>
        <v>-0.3257966695036893</v>
      </c>
      <c r="AR172" s="193">
        <f t="shared" si="23"/>
        <v>-0.14045504415047849</v>
      </c>
      <c r="AS172" s="193">
        <f t="shared" si="22"/>
        <v>-0.41281868443706859</v>
      </c>
      <c r="AT172" s="193">
        <f t="shared" si="22"/>
        <v>-0.35442020425370302</v>
      </c>
      <c r="AU172" s="193">
        <f t="shared" si="20"/>
        <v>-0.40402131390412888</v>
      </c>
      <c r="AV172" s="193">
        <f t="shared" si="20"/>
        <v>-0.45632332719577079</v>
      </c>
      <c r="AW172" s="193">
        <f t="shared" si="20"/>
        <v>-0.33601005474699913</v>
      </c>
      <c r="AX172" s="193">
        <f t="shared" si="20"/>
        <v>-0.30016007141819373</v>
      </c>
      <c r="AY172" s="193">
        <f t="shared" si="20"/>
        <v>-0.25268619898406225</v>
      </c>
      <c r="AZ172" s="193">
        <f t="shared" si="20"/>
        <v>-0.25462228175957202</v>
      </c>
      <c r="BA172" s="134"/>
      <c r="BB172" s="193">
        <f t="shared" si="24"/>
        <v>0.81133297291152695</v>
      </c>
      <c r="BC172" s="193">
        <f t="shared" si="24"/>
        <v>0.46970990985843064</v>
      </c>
      <c r="BD172" s="193">
        <f t="shared" si="24"/>
        <v>0.47985010523373889</v>
      </c>
      <c r="BE172" s="193">
        <f t="shared" si="24"/>
        <v>0.35545223478425442</v>
      </c>
      <c r="BF172" s="193">
        <f t="shared" si="24"/>
        <v>0.67564168245864475</v>
      </c>
      <c r="BG172" s="193">
        <f t="shared" si="24"/>
        <v>0.22597728905788633</v>
      </c>
      <c r="BH172" s="193">
        <f t="shared" si="24"/>
        <v>0.52981081064401758</v>
      </c>
      <c r="BI172" s="193">
        <f t="shared" si="24"/>
        <v>0.66200321960717823</v>
      </c>
      <c r="BJ172" s="193">
        <f t="shared" si="24"/>
        <v>0.83479154250213483</v>
      </c>
      <c r="BK172" s="193">
        <f t="shared" si="24"/>
        <v>1.0644930227033078</v>
      </c>
      <c r="BL172" s="193">
        <f t="shared" si="24"/>
        <v>1.1313852880128914</v>
      </c>
      <c r="BM172" s="193">
        <f t="shared" si="24"/>
        <v>1.0146029741728828</v>
      </c>
      <c r="BN172" s="193">
        <f t="shared" si="24"/>
        <v>0.56999398260325718</v>
      </c>
      <c r="BO172" s="193">
        <f t="shared" si="24"/>
        <v>0.44176288170348715</v>
      </c>
      <c r="BP172" s="134"/>
    </row>
    <row r="173" spans="2:68" x14ac:dyDescent="0.3">
      <c r="B173" s="134"/>
      <c r="C173" s="134"/>
      <c r="D173" s="8" t="s">
        <v>184</v>
      </c>
      <c r="E173" s="8" t="s">
        <v>133</v>
      </c>
      <c r="F173" s="8" t="s">
        <v>93</v>
      </c>
      <c r="G173" s="8" t="s">
        <v>162</v>
      </c>
      <c r="H173" s="134"/>
      <c r="I173" s="181">
        <f>INDEX('CDCM per kWh'!I$6:I$38, MATCH('Discounts per kWh'!$F173, 'CDCM per kWh'!$F$6:$F$38, 0)) * 'Discounts %'!I173</f>
        <v>-0.35196257058282782</v>
      </c>
      <c r="J173" s="181">
        <f>INDEX('CDCM per kWh'!J$6:J$38, MATCH('Discounts per kWh'!$F173, 'CDCM per kWh'!$F$6:$F$38, 0)) * 'Discounts %'!J173</f>
        <v>-0.36236280963227369</v>
      </c>
      <c r="K173" s="181">
        <f>INDEX('CDCM per kWh'!K$6:K$38, MATCH('Discounts per kWh'!$F173, 'CDCM per kWh'!$F$6:$F$38, 0)) * 'Discounts %'!K173</f>
        <v>-0.26065646074177778</v>
      </c>
      <c r="L173" s="181">
        <f>INDEX('CDCM per kWh'!L$6:L$38, MATCH('Discounts per kWh'!$F173, 'CDCM per kWh'!$F$6:$F$38, 0)) * 'Discounts %'!L173</f>
        <v>-0.75925419979911779</v>
      </c>
      <c r="M173" s="181">
        <f>INDEX('CDCM per kWh'!M$6:M$38, MATCH('Discounts per kWh'!$F173, 'CDCM per kWh'!$F$6:$F$38, 0)) * 'Discounts %'!M173</f>
        <v>-0.38370337492134821</v>
      </c>
      <c r="N173" s="181">
        <f>INDEX('CDCM per kWh'!N$6:N$38, MATCH('Discounts per kWh'!$F173, 'CDCM per kWh'!$F$6:$F$38, 0)) * 'Discounts %'!N173</f>
        <v>-0.53195485967428047</v>
      </c>
      <c r="O173" s="181">
        <f>INDEX('CDCM per kWh'!O$6:O$38, MATCH('Discounts per kWh'!$F173, 'CDCM per kWh'!$F$6:$F$38, 0)) * 'Discounts %'!O173</f>
        <v>-0.65833308427777026</v>
      </c>
      <c r="P173" s="181">
        <f>INDEX('CDCM per kWh'!P$6:P$38, MATCH('Discounts per kWh'!$F173, 'CDCM per kWh'!$F$6:$F$38, 0)) * 'Discounts %'!P173</f>
        <v>-0.41849727614149584</v>
      </c>
      <c r="Q173" s="181">
        <f>INDEX('CDCM per kWh'!Q$6:Q$38, MATCH('Discounts per kWh'!$F173, 'CDCM per kWh'!$F$6:$F$38, 0)) * 'Discounts %'!Q173</f>
        <v>-0.3915435360771381</v>
      </c>
      <c r="R173" s="181">
        <f>INDEX('CDCM per kWh'!R$6:R$38, MATCH('Discounts per kWh'!$F173, 'CDCM per kWh'!$F$6:$F$38, 0)) * 'Discounts %'!R173</f>
        <v>-0.33882165846201245</v>
      </c>
      <c r="S173" s="181">
        <f>INDEX('CDCM per kWh'!S$6:S$38, MATCH('Discounts per kWh'!$F173, 'CDCM per kWh'!$F$6:$F$38, 0)) * 'Discounts %'!S173</f>
        <v>-0.22391134184773168</v>
      </c>
      <c r="T173" s="181">
        <f>INDEX('CDCM per kWh'!T$6:T$38, MATCH('Discounts per kWh'!$F173, 'CDCM per kWh'!$F$6:$F$38, 0)) * 'Discounts %'!T173</f>
        <v>-0.21573829933855268</v>
      </c>
      <c r="U173" s="181">
        <f>INDEX('CDCM per kWh'!U$6:U$38, MATCH('Discounts per kWh'!$F173, 'CDCM per kWh'!$F$6:$F$38, 0)) * 'Discounts %'!U173</f>
        <v>-0.36000529823013416</v>
      </c>
      <c r="V173" s="181">
        <f>INDEX('CDCM per kWh'!V$6:V$38, MATCH('Discounts per kWh'!$F173, 'CDCM per kWh'!$F$6:$F$38, 0)) * 'Discounts %'!V173</f>
        <v>-0.48123574209705561</v>
      </c>
      <c r="W173" s="134"/>
      <c r="X173" s="181">
        <f>INDEX('CDCM per kWh'!X$6:X$38, MATCH('Discounts per kWh'!$F173, 'CDCM per kWh'!$F$6:$F$38, 0)) * 'Discounts %'!X173</f>
        <v>-0.74</v>
      </c>
      <c r="Y173" s="181">
        <f>INDEX('CDCM per kWh'!Y$6:Y$38, MATCH('Discounts per kWh'!$F173, 'CDCM per kWh'!$F$6:$F$38, 0)) * 'Discounts %'!Y173</f>
        <v>-0.59299999999999997</v>
      </c>
      <c r="Z173" s="181">
        <f>INDEX('CDCM per kWh'!Z$6:Z$38, MATCH('Discounts per kWh'!$F173, 'CDCM per kWh'!$F$6:$F$38, 0)) * 'Discounts %'!Z173</f>
        <v>-0.43600000000000005</v>
      </c>
      <c r="AA173" s="181">
        <f>INDEX('CDCM per kWh'!AA$6:AA$38, MATCH('Discounts per kWh'!$F173, 'CDCM per kWh'!$F$6:$F$38, 0)) * 'Discounts %'!AA173</f>
        <v>-1.0600000000000003</v>
      </c>
      <c r="AB173" s="181">
        <f>INDEX('CDCM per kWh'!AB$6:AB$38, MATCH('Discounts per kWh'!$F173, 'CDCM per kWh'!$F$6:$F$38, 0)) * 'Discounts %'!AB173</f>
        <v>-0.70799999999999985</v>
      </c>
      <c r="AC173" s="181">
        <f>INDEX('CDCM per kWh'!AC$6:AC$38, MATCH('Discounts per kWh'!$F173, 'CDCM per kWh'!$F$6:$F$38, 0)) * 'Discounts %'!AC173</f>
        <v>-0.67300000000000004</v>
      </c>
      <c r="AD173" s="181">
        <f>INDEX('CDCM per kWh'!AD$6:AD$38, MATCH('Discounts per kWh'!$F173, 'CDCM per kWh'!$F$6:$F$38, 0)) * 'Discounts %'!AD173</f>
        <v>-1.075</v>
      </c>
      <c r="AE173" s="181">
        <f>INDEX('CDCM per kWh'!AE$6:AE$38, MATCH('Discounts per kWh'!$F173, 'CDCM per kWh'!$F$6:$F$38, 0)) * 'Discounts %'!AE173</f>
        <v>-0.78332394237122238</v>
      </c>
      <c r="AF173" s="181">
        <f>INDEX('CDCM per kWh'!AF$6:AF$38, MATCH('Discounts per kWh'!$F173, 'CDCM per kWh'!$F$6:$F$38, 0)) * 'Discounts %'!AF173</f>
        <v>-0.79300000000000004</v>
      </c>
      <c r="AG173" s="181">
        <f>INDEX('CDCM per kWh'!AG$6:AG$38, MATCH('Discounts per kWh'!$F173, 'CDCM per kWh'!$F$6:$F$38, 0)) * 'Discounts %'!AG173</f>
        <v>-0.78700000000000003</v>
      </c>
      <c r="AH173" s="181">
        <f>INDEX('CDCM per kWh'!AH$6:AH$38, MATCH('Discounts per kWh'!$F173, 'CDCM per kWh'!$F$6:$F$38, 0)) * 'Discounts %'!AH173</f>
        <v>-0.55700000000000005</v>
      </c>
      <c r="AI173" s="181">
        <f>INDEX('CDCM per kWh'!AI$6:AI$38, MATCH('Discounts per kWh'!$F173, 'CDCM per kWh'!$F$6:$F$38, 0)) * 'Discounts %'!AI173</f>
        <v>-0.50800000000000001</v>
      </c>
      <c r="AJ173" s="181">
        <f>INDEX('CDCM per kWh'!AJ$6:AJ$38, MATCH('Discounts per kWh'!$F173, 'CDCM per kWh'!$F$6:$F$38, 0)) * 'Discounts %'!AJ173</f>
        <v>-0.629</v>
      </c>
      <c r="AK173" s="181">
        <f>INDEX('CDCM per kWh'!AK$6:AK$38, MATCH('Discounts per kWh'!$F173, 'CDCM per kWh'!$F$6:$F$38, 0)) * 'Discounts %'!AK173</f>
        <v>-0.75700000000000001</v>
      </c>
      <c r="AL173" s="134"/>
      <c r="AM173" s="193">
        <f t="shared" si="23"/>
        <v>-0.38803742941717217</v>
      </c>
      <c r="AN173" s="193">
        <f t="shared" si="23"/>
        <v>-0.23063719036772629</v>
      </c>
      <c r="AO173" s="193">
        <f t="shared" si="23"/>
        <v>-0.17534353925822227</v>
      </c>
      <c r="AP173" s="193">
        <f t="shared" si="23"/>
        <v>-0.30074580020088248</v>
      </c>
      <c r="AQ173" s="193">
        <f t="shared" si="23"/>
        <v>-0.32429662507865165</v>
      </c>
      <c r="AR173" s="193">
        <f t="shared" si="23"/>
        <v>-0.14104514032571958</v>
      </c>
      <c r="AS173" s="193">
        <f t="shared" si="22"/>
        <v>-0.41666691572222969</v>
      </c>
      <c r="AT173" s="193">
        <f t="shared" si="22"/>
        <v>-0.36482666622972654</v>
      </c>
      <c r="AU173" s="193">
        <f t="shared" si="20"/>
        <v>-0.40145646392286194</v>
      </c>
      <c r="AV173" s="193">
        <f t="shared" si="20"/>
        <v>-0.44817834153798758</v>
      </c>
      <c r="AW173" s="193">
        <f t="shared" si="20"/>
        <v>-0.3330886581522684</v>
      </c>
      <c r="AX173" s="193">
        <f t="shared" si="20"/>
        <v>-0.2922617006614473</v>
      </c>
      <c r="AY173" s="193">
        <f t="shared" si="20"/>
        <v>-0.26899470176986584</v>
      </c>
      <c r="AZ173" s="193">
        <f t="shared" si="20"/>
        <v>-0.2757642579029444</v>
      </c>
      <c r="BA173" s="134"/>
      <c r="BB173" s="193">
        <f t="shared" si="24"/>
        <v>1.1024962932126749</v>
      </c>
      <c r="BC173" s="193">
        <f t="shared" si="24"/>
        <v>0.63648140547805454</v>
      </c>
      <c r="BD173" s="193">
        <f t="shared" si="24"/>
        <v>0.67269976258876729</v>
      </c>
      <c r="BE173" s="193">
        <f t="shared" si="24"/>
        <v>0.3961068641838969</v>
      </c>
      <c r="BF173" s="193">
        <f t="shared" si="24"/>
        <v>0.84517532624029224</v>
      </c>
      <c r="BG173" s="193">
        <f t="shared" si="24"/>
        <v>0.26514494183224957</v>
      </c>
      <c r="BH173" s="193">
        <f t="shared" si="24"/>
        <v>0.63291201015567611</v>
      </c>
      <c r="BI173" s="193">
        <f t="shared" si="24"/>
        <v>0.87175398032071538</v>
      </c>
      <c r="BJ173" s="193">
        <f t="shared" si="24"/>
        <v>1.0253175622436297</v>
      </c>
      <c r="BK173" s="193">
        <f t="shared" si="24"/>
        <v>1.3227558815819793</v>
      </c>
      <c r="BL173" s="193">
        <f t="shared" si="24"/>
        <v>1.4875917200245332</v>
      </c>
      <c r="BM173" s="193">
        <f t="shared" si="24"/>
        <v>1.3547047582998157</v>
      </c>
      <c r="BN173" s="193">
        <f t="shared" si="24"/>
        <v>0.74719650819669436</v>
      </c>
      <c r="BO173" s="193">
        <f t="shared" si="24"/>
        <v>0.57303361695717159</v>
      </c>
      <c r="BP173" s="134"/>
    </row>
    <row r="174" spans="2:68" x14ac:dyDescent="0.3">
      <c r="B174" s="134"/>
      <c r="C174" s="134"/>
      <c r="D174" s="8" t="s">
        <v>184</v>
      </c>
      <c r="E174" s="8" t="s">
        <v>133</v>
      </c>
      <c r="F174" s="8" t="s">
        <v>94</v>
      </c>
      <c r="G174" s="8" t="s">
        <v>162</v>
      </c>
      <c r="H174" s="134"/>
      <c r="I174" s="181">
        <f>INDEX('CDCM per kWh'!I$6:I$38, MATCH('Discounts per kWh'!$F174, 'CDCM per kWh'!$F$6:$F$38, 0)) * 'Discounts %'!I174</f>
        <v>-0.50272796180874757</v>
      </c>
      <c r="J174" s="181">
        <f>INDEX('CDCM per kWh'!J$6:J$38, MATCH('Discounts per kWh'!$F174, 'CDCM per kWh'!$F$6:$F$38, 0)) * 'Discounts %'!J174</f>
        <v>-0.47142368469752016</v>
      </c>
      <c r="K174" s="181">
        <f>INDEX('CDCM per kWh'!K$6:K$38, MATCH('Discounts per kWh'!$F174, 'CDCM per kWh'!$F$6:$F$38, 0)) * 'Discounts %'!K174</f>
        <v>-0.33005536284377029</v>
      </c>
      <c r="L174" s="181">
        <f>INDEX('CDCM per kWh'!L$6:L$38, MATCH('Discounts per kWh'!$F174, 'CDCM per kWh'!$F$6:$F$38, 0)) * 'Discounts %'!L174</f>
        <v>-0.89593138449794196</v>
      </c>
      <c r="M174" s="181">
        <f>INDEX('CDCM per kWh'!M$6:M$38, MATCH('Discounts per kWh'!$F174, 'CDCM per kWh'!$F$6:$F$38, 0)) * 'Discounts %'!M174</f>
        <v>-0.45245676255738304</v>
      </c>
      <c r="N174" s="181">
        <f>INDEX('CDCM per kWh'!N$6:N$38, MATCH('Discounts per kWh'!$F174, 'CDCM per kWh'!$F$6:$F$38, 0)) * 'Discounts %'!N174</f>
        <v>-0.61052716062186418</v>
      </c>
      <c r="O174" s="181">
        <f>INDEX('CDCM per kWh'!O$6:O$38, MATCH('Discounts per kWh'!$F174, 'CDCM per kWh'!$F$6:$F$38, 0)) * 'Discounts %'!O174</f>
        <v>-0.7645921914737599</v>
      </c>
      <c r="P174" s="181">
        <f>INDEX('CDCM per kWh'!P$6:P$38, MATCH('Discounts per kWh'!$F174, 'CDCM per kWh'!$F$6:$F$38, 0)) * 'Discounts %'!P174</f>
        <v>-0.50954177779687693</v>
      </c>
      <c r="Q174" s="181">
        <f>INDEX('CDCM per kWh'!Q$6:Q$38, MATCH('Discounts per kWh'!$F174, 'CDCM per kWh'!$F$6:$F$38, 0)) * 'Discounts %'!Q174</f>
        <v>-0.47559604794178062</v>
      </c>
      <c r="R174" s="181">
        <f>INDEX('CDCM per kWh'!R$6:R$38, MATCH('Discounts per kWh'!$F174, 'CDCM per kWh'!$F$6:$F$38, 0)) * 'Discounts %'!R174</f>
        <v>-0.41920143636324025</v>
      </c>
      <c r="S174" s="181">
        <f>INDEX('CDCM per kWh'!S$6:S$38, MATCH('Discounts per kWh'!$F174, 'CDCM per kWh'!$F$6:$F$38, 0)) * 'Discounts %'!S174</f>
        <v>-0.29107659469470265</v>
      </c>
      <c r="T174" s="181">
        <f>INDEX('CDCM per kWh'!T$6:T$38, MATCH('Discounts per kWh'!$F174, 'CDCM per kWh'!$F$6:$F$38, 0)) * 'Discounts %'!T174</f>
        <v>-0.28873001843712864</v>
      </c>
      <c r="U174" s="181">
        <f>INDEX('CDCM per kWh'!U$6:U$38, MATCH('Discounts per kWh'!$F174, 'CDCM per kWh'!$F$6:$F$38, 0)) * 'Discounts %'!U174</f>
        <v>-0.4356935628169662</v>
      </c>
      <c r="V174" s="181">
        <f>INDEX('CDCM per kWh'!V$6:V$38, MATCH('Discounts per kWh'!$F174, 'CDCM per kWh'!$F$6:$F$38, 0)) * 'Discounts %'!V174</f>
        <v>-0.55891206306310226</v>
      </c>
      <c r="W174" s="134"/>
      <c r="X174" s="181">
        <f>INDEX('CDCM per kWh'!X$6:X$38, MATCH('Discounts per kWh'!$F174, 'CDCM per kWh'!$F$6:$F$38, 0)) * 'Discounts %'!X174</f>
        <v>-0.91060773362879133</v>
      </c>
      <c r="Y174" s="181">
        <f>INDEX('CDCM per kWh'!Y$6:Y$38, MATCH('Discounts per kWh'!$F174, 'CDCM per kWh'!$F$6:$F$38, 0)) * 'Discounts %'!Y174</f>
        <v>-0.69285606114192166</v>
      </c>
      <c r="Z174" s="181">
        <f>INDEX('CDCM per kWh'!Z$6:Z$38, MATCH('Discounts per kWh'!$F174, 'CDCM per kWh'!$F$6:$F$38, 0)) * 'Discounts %'!Z174</f>
        <v>-0.48843246343731339</v>
      </c>
      <c r="AA174" s="181">
        <f>INDEX('CDCM per kWh'!AA$6:AA$38, MATCH('Discounts per kWh'!$F174, 'CDCM per kWh'!$F$6:$F$38, 0)) * 'Discounts %'!AA174</f>
        <v>-1.2143921973310865</v>
      </c>
      <c r="AB174" s="181">
        <f>INDEX('CDCM per kWh'!AB$6:AB$38, MATCH('Discounts per kWh'!$F174, 'CDCM per kWh'!$F$6:$F$38, 0)) * 'Discounts %'!AB174</f>
        <v>-0.75815541085144489</v>
      </c>
      <c r="AC174" s="181">
        <f>INDEX('CDCM per kWh'!AC$6:AC$38, MATCH('Discounts per kWh'!$F174, 'CDCM per kWh'!$F$6:$F$38, 0)) * 'Discounts %'!AC174</f>
        <v>-0.74849243327540183</v>
      </c>
      <c r="AD174" s="181">
        <f>INDEX('CDCM per kWh'!AD$6:AD$38, MATCH('Discounts per kWh'!$F174, 'CDCM per kWh'!$F$6:$F$38, 0)) * 'Discounts %'!AD174</f>
        <v>-1.1696814002505584</v>
      </c>
      <c r="AE174" s="181">
        <f>INDEX('CDCM per kWh'!AE$6:AE$38, MATCH('Discounts per kWh'!$F174, 'CDCM per kWh'!$F$6:$F$38, 0)) * 'Discounts %'!AE174</f>
        <v>-0.8897955525246829</v>
      </c>
      <c r="AF174" s="181">
        <f>INDEX('CDCM per kWh'!AF$6:AF$38, MATCH('Discounts per kWh'!$F174, 'CDCM per kWh'!$F$6:$F$38, 0)) * 'Discounts %'!AF174</f>
        <v>-0.87261960641101899</v>
      </c>
      <c r="AG174" s="181">
        <f>INDEX('CDCM per kWh'!AG$6:AG$38, MATCH('Discounts per kWh'!$F174, 'CDCM per kWh'!$F$6:$F$38, 0)) * 'Discounts %'!AG174</f>
        <v>-0.86543844047911411</v>
      </c>
      <c r="AH174" s="181">
        <f>INDEX('CDCM per kWh'!AH$6:AH$38, MATCH('Discounts per kWh'!$F174, 'CDCM per kWh'!$F$6:$F$38, 0)) * 'Discounts %'!AH174</f>
        <v>-0.62039637161718042</v>
      </c>
      <c r="AI174" s="181">
        <f>INDEX('CDCM per kWh'!AI$6:AI$38, MATCH('Discounts per kWh'!$F174, 'CDCM per kWh'!$F$6:$F$38, 0)) * 'Discounts %'!AI174</f>
        <v>-0.58167635387643057</v>
      </c>
      <c r="AJ174" s="181">
        <f>INDEX('CDCM per kWh'!AJ$6:AJ$38, MATCH('Discounts per kWh'!$F174, 'CDCM per kWh'!$F$6:$F$38, 0)) * 'Discounts %'!AJ174</f>
        <v>-0.6840362718816112</v>
      </c>
      <c r="AK174" s="181">
        <f>INDEX('CDCM per kWh'!AK$6:AK$38, MATCH('Discounts per kWh'!$F174, 'CDCM per kWh'!$F$6:$F$38, 0)) * 'Discounts %'!AK174</f>
        <v>-0.80581866666069946</v>
      </c>
      <c r="AL174" s="134"/>
      <c r="AM174" s="193">
        <f t="shared" si="23"/>
        <v>-0.40787977182004376</v>
      </c>
      <c r="AN174" s="193">
        <f t="shared" si="23"/>
        <v>-0.2214323764444015</v>
      </c>
      <c r="AO174" s="193">
        <f t="shared" si="23"/>
        <v>-0.1583771005935431</v>
      </c>
      <c r="AP174" s="193">
        <f t="shared" si="23"/>
        <v>-0.31846081283314454</v>
      </c>
      <c r="AQ174" s="193">
        <f t="shared" si="23"/>
        <v>-0.30569864829406185</v>
      </c>
      <c r="AR174" s="193">
        <f t="shared" si="23"/>
        <v>-0.13796527265353764</v>
      </c>
      <c r="AS174" s="193">
        <f t="shared" si="22"/>
        <v>-0.40508920877679855</v>
      </c>
      <c r="AT174" s="193">
        <f t="shared" si="22"/>
        <v>-0.38025377472780597</v>
      </c>
      <c r="AU174" s="193">
        <f t="shared" si="20"/>
        <v>-0.39702355846923837</v>
      </c>
      <c r="AV174" s="193">
        <f t="shared" si="20"/>
        <v>-0.44623700411587386</v>
      </c>
      <c r="AW174" s="193">
        <f t="shared" si="20"/>
        <v>-0.32931977692247777</v>
      </c>
      <c r="AX174" s="193">
        <f t="shared" si="20"/>
        <v>-0.29294633543930193</v>
      </c>
      <c r="AY174" s="193">
        <f t="shared" si="20"/>
        <v>-0.24834270906464501</v>
      </c>
      <c r="AZ174" s="193">
        <f t="shared" si="20"/>
        <v>-0.2469066035975972</v>
      </c>
      <c r="BA174" s="134"/>
      <c r="BB174" s="193">
        <f t="shared" si="24"/>
        <v>0.81133297291152695</v>
      </c>
      <c r="BC174" s="193">
        <f t="shared" si="24"/>
        <v>0.46970990985843081</v>
      </c>
      <c r="BD174" s="193">
        <f t="shared" si="24"/>
        <v>0.47985010523373905</v>
      </c>
      <c r="BE174" s="193">
        <f t="shared" si="24"/>
        <v>0.35545223478425436</v>
      </c>
      <c r="BF174" s="193">
        <f t="shared" si="24"/>
        <v>0.67564168245864487</v>
      </c>
      <c r="BG174" s="193">
        <f t="shared" si="24"/>
        <v>0.22597728905788639</v>
      </c>
      <c r="BH174" s="193">
        <f t="shared" si="24"/>
        <v>0.52981081064401747</v>
      </c>
      <c r="BI174" s="193">
        <f t="shared" si="24"/>
        <v>0.74626613812104303</v>
      </c>
      <c r="BJ174" s="193">
        <f t="shared" si="24"/>
        <v>0.83479154250213494</v>
      </c>
      <c r="BK174" s="193">
        <f t="shared" si="24"/>
        <v>1.0644930227033076</v>
      </c>
      <c r="BL174" s="193">
        <f t="shared" si="24"/>
        <v>1.1313852880128912</v>
      </c>
      <c r="BM174" s="193">
        <f t="shared" si="24"/>
        <v>1.0146029741728826</v>
      </c>
      <c r="BN174" s="193">
        <f t="shared" si="24"/>
        <v>0.56999398260325729</v>
      </c>
      <c r="BO174" s="193">
        <f t="shared" si="24"/>
        <v>0.44176288170348715</v>
      </c>
      <c r="BP174" s="134"/>
    </row>
    <row r="175" spans="2:68" x14ac:dyDescent="0.3">
      <c r="B175" s="134"/>
      <c r="C175" s="134"/>
      <c r="D175" s="8" t="s">
        <v>184</v>
      </c>
      <c r="E175" s="8" t="s">
        <v>133</v>
      </c>
      <c r="F175" s="8" t="s">
        <v>96</v>
      </c>
      <c r="G175" s="8" t="s">
        <v>162</v>
      </c>
      <c r="H175" s="134"/>
      <c r="I175" s="181">
        <f>INDEX('CDCM per kWh'!I$6:I$38, MATCH('Discounts per kWh'!$F175, 'CDCM per kWh'!$F$6:$F$38, 0)) * 'Discounts %'!I175</f>
        <v>-0.49111971737751225</v>
      </c>
      <c r="J175" s="181">
        <f>INDEX('CDCM per kWh'!J$6:J$38, MATCH('Discounts per kWh'!$F175, 'CDCM per kWh'!$F$6:$F$38, 0)) * 'Discounts %'!J175</f>
        <v>-0.48028226561310922</v>
      </c>
      <c r="K175" s="181">
        <f>INDEX('CDCM per kWh'!K$6:K$38, MATCH('Discounts per kWh'!$F175, 'CDCM per kWh'!$F$6:$F$38, 0)) * 'Discounts %'!K175</f>
        <v>-0.32911787023662664</v>
      </c>
      <c r="L175" s="181">
        <f>INDEX('CDCM per kWh'!L$6:L$38, MATCH('Discounts per kWh'!$F175, 'CDCM per kWh'!$F$6:$F$38, 0)) * 'Discounts %'!L175</f>
        <v>-0.94549219260186224</v>
      </c>
      <c r="M175" s="181">
        <f>INDEX('CDCM per kWh'!M$6:M$38, MATCH('Discounts per kWh'!$F175, 'CDCM per kWh'!$F$6:$F$38, 0)) * 'Discounts %'!M175</f>
        <v>-0.4844787758680334</v>
      </c>
      <c r="N175" s="181">
        <f>INDEX('CDCM per kWh'!N$6:N$38, MATCH('Discounts per kWh'!$F175, 'CDCM per kWh'!$F$6:$F$38, 0)) * 'Discounts %'!N175</f>
        <v>-0.61845218111948408</v>
      </c>
      <c r="O175" s="181">
        <f>INDEX('CDCM per kWh'!O$6:O$38, MATCH('Discounts per kWh'!$F175, 'CDCM per kWh'!$F$6:$F$38, 0)) * 'Discounts %'!O175</f>
        <v>-0.8020448071120484</v>
      </c>
      <c r="P175" s="181">
        <f>INDEX('CDCM per kWh'!P$6:P$38, MATCH('Discounts per kWh'!$F175, 'CDCM per kWh'!$F$6:$F$38, 0)) * 'Discounts %'!P175</f>
        <v>-0.50928217374615292</v>
      </c>
      <c r="Q175" s="181">
        <f>INDEX('CDCM per kWh'!Q$6:Q$38, MATCH('Discounts per kWh'!$F175, 'CDCM per kWh'!$F$6:$F$38, 0)) * 'Discounts %'!Q175</f>
        <v>-0.45908745546376772</v>
      </c>
      <c r="R175" s="181">
        <f>INDEX('CDCM per kWh'!R$6:R$38, MATCH('Discounts per kWh'!$F175, 'CDCM per kWh'!$F$6:$F$38, 0)) * 'Discounts %'!R175</f>
        <v>-1.9525409990556795</v>
      </c>
      <c r="S175" s="181">
        <f>INDEX('CDCM per kWh'!S$6:S$38, MATCH('Discounts per kWh'!$F175, 'CDCM per kWh'!$F$6:$F$38, 0)) * 'Discounts %'!S175</f>
        <v>-0.31238598816309798</v>
      </c>
      <c r="T175" s="181">
        <f>INDEX('CDCM per kWh'!T$6:T$38, MATCH('Discounts per kWh'!$F175, 'CDCM per kWh'!$F$6:$F$38, 0)) * 'Discounts %'!T175</f>
        <v>-0.30341469916844116</v>
      </c>
      <c r="U175" s="181">
        <f>INDEX('CDCM per kWh'!U$6:U$38, MATCH('Discounts per kWh'!$F175, 'CDCM per kWh'!$F$6:$F$38, 0)) * 'Discounts %'!U175</f>
        <v>-0.45151418132352378</v>
      </c>
      <c r="V175" s="181">
        <f>INDEX('CDCM per kWh'!V$6:V$38, MATCH('Discounts per kWh'!$F175, 'CDCM per kWh'!$F$6:$F$38, 0)) * 'Discounts %'!V175</f>
        <v>-0.52220371862044657</v>
      </c>
      <c r="W175" s="134"/>
      <c r="X175" s="181">
        <f>INDEX('CDCM per kWh'!X$6:X$38, MATCH('Discounts per kWh'!$F175, 'CDCM per kWh'!$F$6:$F$38, 0)) * 'Discounts %'!X175</f>
        <v>-0.88958133773287817</v>
      </c>
      <c r="Y175" s="181">
        <f>INDEX('CDCM per kWh'!Y$6:Y$38, MATCH('Discounts per kWh'!$F175, 'CDCM per kWh'!$F$6:$F$38, 0)) * 'Discounts %'!Y175</f>
        <v>-0.70587560530084559</v>
      </c>
      <c r="Z175" s="181">
        <f>INDEX('CDCM per kWh'!Z$6:Z$38, MATCH('Discounts per kWh'!$F175, 'CDCM per kWh'!$F$6:$F$38, 0)) * 'Discounts %'!Z175</f>
        <v>-0.48725427286165685</v>
      </c>
      <c r="AA175" s="181">
        <f>INDEX('CDCM per kWh'!AA$6:AA$38, MATCH('Discounts per kWh'!$F175, 'CDCM per kWh'!$F$6:$F$38, 0)) * 'Discounts %'!AA175</f>
        <v>-1.2815695054332588</v>
      </c>
      <c r="AB175" s="181">
        <f>INDEX('CDCM per kWh'!AB$6:AB$38, MATCH('Discounts per kWh'!$F175, 'CDCM per kWh'!$F$6:$F$38, 0)) * 'Discounts %'!AB175</f>
        <v>-0.8118128311110161</v>
      </c>
      <c r="AC175" s="181">
        <f>INDEX('CDCM per kWh'!AC$6:AC$38, MATCH('Discounts per kWh'!$F175, 'CDCM per kWh'!$F$6:$F$38, 0)) * 'Discounts %'!AC175</f>
        <v>-0.75820832842080199</v>
      </c>
      <c r="AD175" s="181">
        <f>INDEX('CDCM per kWh'!AD$6:AD$38, MATCH('Discounts per kWh'!$F175, 'CDCM per kWh'!$F$6:$F$38, 0)) * 'Discounts %'!AD175</f>
        <v>-1.2269768165409074</v>
      </c>
      <c r="AE175" s="181">
        <f>INDEX('CDCM per kWh'!AE$6:AE$38, MATCH('Discounts per kWh'!$F175, 'CDCM per kWh'!$F$6:$F$38, 0)) * 'Discounts %'!AE175</f>
        <v>-0.8897955525246829</v>
      </c>
      <c r="AF175" s="181">
        <f>INDEX('CDCM per kWh'!AF$6:AF$38, MATCH('Discounts per kWh'!$F175, 'CDCM per kWh'!$F$6:$F$38, 0)) * 'Discounts %'!AF175</f>
        <v>-0.84232978055374652</v>
      </c>
      <c r="AG175" s="181">
        <f>INDEX('CDCM per kWh'!AG$6:AG$38, MATCH('Discounts per kWh'!$F175, 'CDCM per kWh'!$F$6:$F$38, 0)) * 'Discounts %'!AG175</f>
        <v>-0.89195530284680591</v>
      </c>
      <c r="AH175" s="181">
        <f>INDEX('CDCM per kWh'!AH$6:AH$38, MATCH('Discounts per kWh'!$F175, 'CDCM per kWh'!$F$6:$F$38, 0)) * 'Discounts %'!AH175</f>
        <v>-0.66581489935219629</v>
      </c>
      <c r="AI175" s="181">
        <f>INDEX('CDCM per kWh'!AI$6:AI$38, MATCH('Discounts per kWh'!$F175, 'CDCM per kWh'!$F$6:$F$38, 0)) * 'Discounts %'!AI175</f>
        <v>-0.61143835389785595</v>
      </c>
      <c r="AJ175" s="181">
        <f>INDEX('CDCM per kWh'!AJ$6:AJ$38, MATCH('Discounts per kWh'!$F175, 'CDCM per kWh'!$F$6:$F$38, 0)) * 'Discounts %'!AJ175</f>
        <v>-0.70893988484795634</v>
      </c>
      <c r="AK175" s="181">
        <f>INDEX('CDCM per kWh'!AK$6:AK$38, MATCH('Discounts per kWh'!$F175, 'CDCM per kWh'!$F$6:$F$38, 0)) * 'Discounts %'!AK175</f>
        <v>-0.75303106262261621</v>
      </c>
      <c r="AL175" s="134"/>
      <c r="AM175" s="193">
        <f t="shared" si="23"/>
        <v>-0.39846162035536592</v>
      </c>
      <c r="AN175" s="193">
        <f t="shared" si="23"/>
        <v>-0.22559333968773637</v>
      </c>
      <c r="AO175" s="193">
        <f t="shared" si="23"/>
        <v>-0.1581364026250302</v>
      </c>
      <c r="AP175" s="193">
        <f t="shared" si="23"/>
        <v>-0.33607731283139652</v>
      </c>
      <c r="AQ175" s="193">
        <f t="shared" si="23"/>
        <v>-0.3273340552429827</v>
      </c>
      <c r="AR175" s="193">
        <f t="shared" si="23"/>
        <v>-0.13975614730131791</v>
      </c>
      <c r="AS175" s="193">
        <f t="shared" si="22"/>
        <v>-0.424932009428859</v>
      </c>
      <c r="AT175" s="193">
        <f t="shared" si="22"/>
        <v>-0.38051337877852998</v>
      </c>
      <c r="AU175" s="193">
        <f t="shared" si="20"/>
        <v>-0.3832423250899788</v>
      </c>
      <c r="AV175" s="193">
        <f t="shared" si="20"/>
        <v>1.0605856962088736</v>
      </c>
      <c r="AW175" s="193">
        <f t="shared" si="20"/>
        <v>-0.3534289111890983</v>
      </c>
      <c r="AX175" s="193">
        <f t="shared" si="20"/>
        <v>-0.30802365472941479</v>
      </c>
      <c r="AY175" s="193">
        <f t="shared" si="20"/>
        <v>-0.25742570352443256</v>
      </c>
      <c r="AZ175" s="193">
        <f t="shared" si="20"/>
        <v>-0.23082734400216964</v>
      </c>
      <c r="BA175" s="134"/>
      <c r="BB175" s="193">
        <f t="shared" si="24"/>
        <v>0.81133297291152695</v>
      </c>
      <c r="BC175" s="193">
        <f t="shared" si="24"/>
        <v>0.46970990985843064</v>
      </c>
      <c r="BD175" s="193">
        <f t="shared" si="24"/>
        <v>0.48048561602362855</v>
      </c>
      <c r="BE175" s="193">
        <f t="shared" si="24"/>
        <v>0.35545223478425431</v>
      </c>
      <c r="BF175" s="193">
        <f t="shared" si="24"/>
        <v>0.67564168245864464</v>
      </c>
      <c r="BG175" s="193">
        <f t="shared" si="24"/>
        <v>0.2259772890578863</v>
      </c>
      <c r="BH175" s="193">
        <f t="shared" si="24"/>
        <v>0.52981081064401747</v>
      </c>
      <c r="BI175" s="193">
        <f t="shared" si="24"/>
        <v>0.74715628858471184</v>
      </c>
      <c r="BJ175" s="193">
        <f t="shared" si="24"/>
        <v>0.83479154250213483</v>
      </c>
      <c r="BK175" s="193">
        <f t="shared" si="24"/>
        <v>-0.54318229257250517</v>
      </c>
      <c r="BL175" s="193">
        <f t="shared" si="24"/>
        <v>1.1313852880128914</v>
      </c>
      <c r="BM175" s="193">
        <f t="shared" si="24"/>
        <v>1.0151902843652771</v>
      </c>
      <c r="BN175" s="193">
        <f t="shared" si="24"/>
        <v>0.5701386892651753</v>
      </c>
      <c r="BO175" s="193">
        <f t="shared" si="24"/>
        <v>0.44202546969977041</v>
      </c>
      <c r="BP175" s="134"/>
    </row>
    <row r="176" spans="2:68" x14ac:dyDescent="0.3">
      <c r="B176" s="134"/>
      <c r="C176" s="134"/>
      <c r="D176" s="8" t="s">
        <v>184</v>
      </c>
      <c r="E176" s="8" t="s">
        <v>133</v>
      </c>
      <c r="F176" s="8" t="s">
        <v>98</v>
      </c>
      <c r="G176" s="8" t="s">
        <v>162</v>
      </c>
      <c r="H176" s="134"/>
      <c r="I176" s="181">
        <f>INDEX('CDCM per kWh'!I$6:I$38, MATCH('Discounts per kWh'!$F176, 'CDCM per kWh'!$F$6:$F$38, 0)) * 'Discounts %'!I176</f>
        <v>-0.34816932687606955</v>
      </c>
      <c r="J176" s="181">
        <f>INDEX('CDCM per kWh'!J$6:J$38, MATCH('Discounts per kWh'!$F176, 'CDCM per kWh'!$F$6:$F$38, 0)) * 'Discounts %'!J176</f>
        <v>-0.36017002179504609</v>
      </c>
      <c r="K176" s="181">
        <f>INDEX('CDCM per kWh'!K$6:K$38, MATCH('Discounts per kWh'!$F176, 'CDCM per kWh'!$F$6:$F$38, 0)) * 'Discounts %'!K176</f>
        <v>-0.25952136163834183</v>
      </c>
      <c r="L176" s="181">
        <f>INDEX('CDCM per kWh'!L$6:L$38, MATCH('Discounts per kWh'!$F176, 'CDCM per kWh'!$F$6:$F$38, 0)) * 'Discounts %'!L176</f>
        <v>-0.75888946239019017</v>
      </c>
      <c r="M176" s="181">
        <f>INDEX('CDCM per kWh'!M$6:M$38, MATCH('Discounts per kWh'!$F176, 'CDCM per kWh'!$F$6:$F$38, 0)) * 'Discounts %'!M176</f>
        <v>-0.3591326119065964</v>
      </c>
      <c r="N176" s="181">
        <f>INDEX('CDCM per kWh'!N$6:N$38, MATCH('Discounts per kWh'!$F176, 'CDCM per kWh'!$F$6:$F$38, 0)) * 'Discounts %'!N176</f>
        <v>-0.49326761147452053</v>
      </c>
      <c r="O176" s="181">
        <f>INDEX('CDCM per kWh'!O$6:O$38, MATCH('Discounts per kWh'!$F176, 'CDCM per kWh'!$F$6:$F$38, 0)) * 'Discounts %'!O176</f>
        <v>-0.65618950578038626</v>
      </c>
      <c r="P176" s="181">
        <f>INDEX('CDCM per kWh'!P$6:P$38, MATCH('Discounts per kWh'!$F176, 'CDCM per kWh'!$F$6:$F$38, 0)) * 'Discounts %'!P176</f>
        <v>-0.41517460792770988</v>
      </c>
      <c r="Q176" s="181">
        <f>INDEX('CDCM per kWh'!Q$6:Q$38, MATCH('Discounts per kWh'!$F176, 'CDCM per kWh'!$F$6:$F$38, 0)) * 'Discounts %'!Q176</f>
        <v>-0.39122413502341041</v>
      </c>
      <c r="R176" s="181">
        <f>INDEX('CDCM per kWh'!R$6:R$38, MATCH('Discounts per kWh'!$F176, 'CDCM per kWh'!$F$6:$F$38, 0)) * 'Discounts %'!R176</f>
        <v>-0.17791771523989675</v>
      </c>
      <c r="S176" s="181">
        <f>INDEX('CDCM per kWh'!S$6:S$38, MATCH('Discounts per kWh'!$F176, 'CDCM per kWh'!$F$6:$F$38, 0)) * 'Discounts %'!S176</f>
        <v>-0.21620142671391496</v>
      </c>
      <c r="T176" s="181">
        <f>INDEX('CDCM per kWh'!T$6:T$38, MATCH('Discounts per kWh'!$F176, 'CDCM per kWh'!$F$6:$F$38, 0)) * 'Discounts %'!T176</f>
        <v>-0.20957695998492309</v>
      </c>
      <c r="U176" s="181">
        <f>INDEX('CDCM per kWh'!U$6:U$38, MATCH('Discounts per kWh'!$F176, 'CDCM per kWh'!$F$6:$F$38, 0)) * 'Discounts %'!U176</f>
        <v>-0.35097686954926854</v>
      </c>
      <c r="V176" s="181">
        <f>INDEX('CDCM per kWh'!V$6:V$38, MATCH('Discounts per kWh'!$F176, 'CDCM per kWh'!$F$6:$F$38, 0)) * 'Discounts %'!V176</f>
        <v>-0.48123574209705555</v>
      </c>
      <c r="W176" s="134"/>
      <c r="X176" s="181">
        <f>INDEX('CDCM per kWh'!X$6:X$38, MATCH('Discounts per kWh'!$F176, 'CDCM per kWh'!$F$6:$F$38, 0)) * 'Discounts %'!X176</f>
        <v>-0.7320247191672884</v>
      </c>
      <c r="Y176" s="181">
        <f>INDEX('CDCM per kWh'!Y$6:Y$38, MATCH('Discounts per kWh'!$F176, 'CDCM per kWh'!$F$6:$F$38, 0)) * 'Discounts %'!Y176</f>
        <v>-0.58941154347821856</v>
      </c>
      <c r="Z176" s="181">
        <f>INDEX('CDCM per kWh'!Z$6:Z$38, MATCH('Discounts per kWh'!$F176, 'CDCM per kWh'!$F$6:$F$38, 0)) * 'Discounts %'!Z176</f>
        <v>-0.43410131999916801</v>
      </c>
      <c r="AA176" s="181">
        <f>INDEX('CDCM per kWh'!AA$6:AA$38, MATCH('Discounts per kWh'!$F176, 'CDCM per kWh'!$F$6:$F$38, 0)) * 'Discounts %'!AA176</f>
        <v>-1.0594927001346077</v>
      </c>
      <c r="AB176" s="181">
        <f>INDEX('CDCM per kWh'!AB$6:AB$38, MATCH('Discounts per kWh'!$F176, 'CDCM per kWh'!$F$6:$F$38, 0)) * 'Discounts %'!AB176</f>
        <v>-0.66266263433828221</v>
      </c>
      <c r="AC176" s="181">
        <f>INDEX('CDCM per kWh'!AC$6:AC$38, MATCH('Discounts per kWh'!$F176, 'CDCM per kWh'!$F$6:$F$38, 0)) * 'Discounts %'!AC176</f>
        <v>-0.62405502362666498</v>
      </c>
      <c r="AD176" s="181">
        <f>INDEX('CDCM per kWh'!AD$6:AD$38, MATCH('Discounts per kWh'!$F176, 'CDCM per kWh'!$F$6:$F$38, 0)) * 'Discounts %'!AD176</f>
        <v>-1.0714997249269103</v>
      </c>
      <c r="AE176" s="181">
        <f>INDEX('CDCM per kWh'!AE$6:AE$38, MATCH('Discounts per kWh'!$F176, 'CDCM per kWh'!$F$6:$F$38, 0)) * 'Discounts %'!AE176</f>
        <v>-0.78332394237122238</v>
      </c>
      <c r="AF176" s="181">
        <f>INDEX('CDCM per kWh'!AF$6:AF$38, MATCH('Discounts per kWh'!$F176, 'CDCM per kWh'!$F$6:$F$38, 0)) * 'Discounts %'!AF176</f>
        <v>-0.79235311143648623</v>
      </c>
      <c r="AG176" s="181">
        <f>INDEX('CDCM per kWh'!AG$6:AG$38, MATCH('Discounts per kWh'!$F176, 'CDCM per kWh'!$F$6:$F$38, 0)) * 'Discounts %'!AG176</f>
        <v>-0.4132594195110979</v>
      </c>
      <c r="AH176" s="181">
        <f>INDEX('CDCM per kWh'!AH$6:AH$38, MATCH('Discounts per kWh'!$F176, 'CDCM per kWh'!$F$6:$F$38, 0)) * 'Discounts %'!AH176</f>
        <v>-0.5378208789510257</v>
      </c>
      <c r="AI176" s="181">
        <f>INDEX('CDCM per kWh'!AI$6:AI$38, MATCH('Discounts per kWh'!$F176, 'CDCM per kWh'!$F$6:$F$38, 0)) * 'Discounts %'!AI176</f>
        <v>-0.4935204242275586</v>
      </c>
      <c r="AJ176" s="181">
        <f>INDEX('CDCM per kWh'!AJ$6:AJ$38, MATCH('Discounts per kWh'!$F176, 'CDCM per kWh'!$F$6:$F$38, 0)) * 'Discounts %'!AJ176</f>
        <v>-0.6132255609342887</v>
      </c>
      <c r="AK176" s="181">
        <f>INDEX('CDCM per kWh'!AK$6:AK$38, MATCH('Discounts per kWh'!$F176, 'CDCM per kWh'!$F$6:$F$38, 0)) * 'Discounts %'!AK176</f>
        <v>-0.7569999999999999</v>
      </c>
      <c r="AL176" s="134"/>
      <c r="AM176" s="193">
        <f t="shared" si="23"/>
        <v>-0.38385539229121884</v>
      </c>
      <c r="AN176" s="193">
        <f t="shared" si="23"/>
        <v>-0.22924152168317247</v>
      </c>
      <c r="AO176" s="193">
        <f t="shared" si="23"/>
        <v>-0.17457995836082618</v>
      </c>
      <c r="AP176" s="193">
        <f t="shared" si="23"/>
        <v>-0.30060323774441755</v>
      </c>
      <c r="AQ176" s="193">
        <f t="shared" si="23"/>
        <v>-0.30353002243168581</v>
      </c>
      <c r="AR176" s="193">
        <f t="shared" si="23"/>
        <v>-0.13078741215214446</v>
      </c>
      <c r="AS176" s="193">
        <f t="shared" si="22"/>
        <v>-0.415310219146524</v>
      </c>
      <c r="AT176" s="193">
        <f t="shared" si="22"/>
        <v>-0.3681493344435125</v>
      </c>
      <c r="AU176" s="193">
        <f t="shared" si="20"/>
        <v>-0.40112897641307582</v>
      </c>
      <c r="AV176" s="193">
        <f t="shared" si="20"/>
        <v>-0.23534170427120116</v>
      </c>
      <c r="AW176" s="193">
        <f t="shared" si="20"/>
        <v>-0.32161945223711075</v>
      </c>
      <c r="AX176" s="193">
        <f t="shared" si="20"/>
        <v>-0.2839434642426355</v>
      </c>
      <c r="AY176" s="193">
        <f t="shared" si="20"/>
        <v>-0.26224869138502016</v>
      </c>
      <c r="AZ176" s="193">
        <f t="shared" si="20"/>
        <v>-0.27576425790294434</v>
      </c>
      <c r="BA176" s="134"/>
      <c r="BB176" s="193">
        <f t="shared" si="24"/>
        <v>1.1024962932126749</v>
      </c>
      <c r="BC176" s="193">
        <f t="shared" si="24"/>
        <v>0.63648140547805454</v>
      </c>
      <c r="BD176" s="193">
        <f t="shared" si="24"/>
        <v>0.67269976258876729</v>
      </c>
      <c r="BE176" s="193">
        <f t="shared" si="24"/>
        <v>0.39610938435966786</v>
      </c>
      <c r="BF176" s="193">
        <f t="shared" si="24"/>
        <v>0.84517532624029201</v>
      </c>
      <c r="BG176" s="193">
        <f t="shared" si="24"/>
        <v>0.26514494183224963</v>
      </c>
      <c r="BH176" s="193">
        <f t="shared" si="24"/>
        <v>0.63291201015567622</v>
      </c>
      <c r="BI176" s="193">
        <f t="shared" si="24"/>
        <v>0.88673374386040149</v>
      </c>
      <c r="BJ176" s="193">
        <f t="shared" si="24"/>
        <v>1.0253175622436297</v>
      </c>
      <c r="BK176" s="193">
        <f t="shared" si="24"/>
        <v>1.3227558815819793</v>
      </c>
      <c r="BL176" s="193">
        <f t="shared" si="24"/>
        <v>1.487591720024533</v>
      </c>
      <c r="BM176" s="193">
        <f t="shared" si="24"/>
        <v>1.3548410295819842</v>
      </c>
      <c r="BN176" s="193">
        <f t="shared" si="24"/>
        <v>0.74719650819669436</v>
      </c>
      <c r="BO176" s="193">
        <f t="shared" si="24"/>
        <v>0.57303361695717159</v>
      </c>
      <c r="BP176" s="134"/>
    </row>
    <row r="177" spans="2:68" x14ac:dyDescent="0.3">
      <c r="B177" s="134"/>
      <c r="C177" s="134"/>
      <c r="D177" s="8" t="s">
        <v>184</v>
      </c>
      <c r="E177" s="8" t="s">
        <v>133</v>
      </c>
      <c r="F177" s="8" t="s">
        <v>100</v>
      </c>
      <c r="G177" s="8" t="s">
        <v>162</v>
      </c>
      <c r="H177" s="134"/>
      <c r="I177" s="181">
        <f>INDEX('CDCM per kWh'!I$6:I$38, MATCH('Discounts per kWh'!$F177, 'CDCM per kWh'!$F$6:$F$38, 0)) * 'Discounts %'!I177</f>
        <v>-0.33122589580051826</v>
      </c>
      <c r="J177" s="181">
        <f>INDEX('CDCM per kWh'!J$6:J$38, MATCH('Discounts per kWh'!$F177, 'CDCM per kWh'!$F$6:$F$38, 0)) * 'Discounts %'!J177</f>
        <v>-0.3645102435344999</v>
      </c>
      <c r="K177" s="181">
        <f>INDEX('CDCM per kWh'!K$6:K$38, MATCH('Discounts per kWh'!$F177, 'CDCM per kWh'!$F$6:$F$38, 0)) * 'Discounts %'!K177</f>
        <v>-0.26385030017062366</v>
      </c>
      <c r="L177" s="181">
        <f>INDEX('CDCM per kWh'!L$6:L$38, MATCH('Discounts per kWh'!$F177, 'CDCM per kWh'!$F$6:$F$38, 0)) * 'Discounts %'!L177</f>
        <v>-0.79915942665631845</v>
      </c>
      <c r="M177" s="181">
        <f>INDEX('CDCM per kWh'!M$6:M$38, MATCH('Discounts per kWh'!$F177, 'CDCM per kWh'!$F$6:$F$38, 0)) * 'Discounts %'!M177</f>
        <v>-0.38548230136535028</v>
      </c>
      <c r="N177" s="181">
        <f>INDEX('CDCM per kWh'!N$6:N$38, MATCH('Discounts per kWh'!$F177, 'CDCM per kWh'!$F$6:$F$38, 0)) * 'Discounts %'!N177</f>
        <v>-0.56025145896762785</v>
      </c>
      <c r="O177" s="181">
        <f>INDEX('CDCM per kWh'!O$6:O$38, MATCH('Discounts per kWh'!$F177, 'CDCM per kWh'!$F$6:$F$38, 0)) * 'Discounts %'!O177</f>
        <v>-0.65535876994294806</v>
      </c>
      <c r="P177" s="181">
        <f>INDEX('CDCM per kWh'!P$6:P$38, MATCH('Discounts per kWh'!$F177, 'CDCM per kWh'!$F$6:$F$38, 0)) * 'Discounts %'!P177</f>
        <v>-0.39791975498389864</v>
      </c>
      <c r="Q177" s="181">
        <f>INDEX('CDCM per kWh'!Q$6:Q$38, MATCH('Discounts per kWh'!$F177, 'CDCM per kWh'!$F$6:$F$38, 0)) * 'Discounts %'!Q177</f>
        <v>-0.37060291590906269</v>
      </c>
      <c r="R177" s="181">
        <f>INDEX('CDCM per kWh'!R$6:R$38, MATCH('Discounts per kWh'!$F177, 'CDCM per kWh'!$F$6:$F$38, 0)) * 'Discounts %'!R177</f>
        <v>-1.4439068783148936</v>
      </c>
      <c r="S177" s="181">
        <f>INDEX('CDCM per kWh'!S$6:S$38, MATCH('Discounts per kWh'!$F177, 'CDCM per kWh'!$F$6:$F$38, 0)) * 'Discounts %'!S177</f>
        <v>-0.2279625814093042</v>
      </c>
      <c r="T177" s="181">
        <f>INDEX('CDCM per kWh'!T$6:T$38, MATCH('Discounts per kWh'!$F177, 'CDCM per kWh'!$F$6:$F$38, 0)) * 'Discounts %'!T177</f>
        <v>-0.21534227233337333</v>
      </c>
      <c r="U177" s="181">
        <f>INDEX('CDCM per kWh'!U$6:U$38, MATCH('Discounts per kWh'!$F177, 'CDCM per kWh'!$F$6:$F$38, 0)) * 'Discounts %'!U177</f>
        <v>-0.36519671961846595</v>
      </c>
      <c r="V177" s="181">
        <f>INDEX('CDCM per kWh'!V$6:V$38, MATCH('Discounts per kWh'!$F177, 'CDCM per kWh'!$F$6:$F$38, 0)) * 'Discounts %'!V177</f>
        <v>-0.43802367565805889</v>
      </c>
      <c r="W177" s="134"/>
      <c r="X177" s="181">
        <f>INDEX('CDCM per kWh'!X$6:X$38, MATCH('Discounts per kWh'!$F177, 'CDCM per kWh'!$F$6:$F$38, 0)) * 'Discounts %'!X177</f>
        <v>-0.69640121813663736</v>
      </c>
      <c r="Y177" s="181">
        <f>INDEX('CDCM per kWh'!Y$6:Y$38, MATCH('Discounts per kWh'!$F177, 'CDCM per kWh'!$F$6:$F$38, 0)) * 'Discounts %'!Y177</f>
        <v>-0.59651423565048634</v>
      </c>
      <c r="Z177" s="181">
        <f>INDEX('CDCM per kWh'!Z$6:Z$38, MATCH('Discounts per kWh'!$F177, 'CDCM per kWh'!$F$6:$F$38, 0)) * 'Discounts %'!Z177</f>
        <v>-0.44145054938565476</v>
      </c>
      <c r="AA177" s="181">
        <f>INDEX('CDCM per kWh'!AA$6:AA$38, MATCH('Discounts per kWh'!$F177, 'CDCM per kWh'!$F$6:$F$38, 0)) * 'Discounts %'!AA177</f>
        <v>-1.1167645195860516</v>
      </c>
      <c r="AB177" s="181">
        <f>INDEX('CDCM per kWh'!AB$6:AB$38, MATCH('Discounts per kWh'!$F177, 'CDCM per kWh'!$F$6:$F$38, 0)) * 'Discounts %'!AB177</f>
        <v>-0.71128243118166878</v>
      </c>
      <c r="AC177" s="181">
        <f>INDEX('CDCM per kWh'!AC$6:AC$38, MATCH('Discounts per kWh'!$F177, 'CDCM per kWh'!$F$6:$F$38, 0)) * 'Discounts %'!AC177</f>
        <v>-0.70879929946703257</v>
      </c>
      <c r="AD177" s="181">
        <f>INDEX('CDCM per kWh'!AD$6:AD$38, MATCH('Discounts per kWh'!$F177, 'CDCM per kWh'!$F$6:$F$38, 0)) * 'Discounts %'!AD177</f>
        <v>-1.0700541228552241</v>
      </c>
      <c r="AE177" s="181">
        <f>INDEX('CDCM per kWh'!AE$6:AE$38, MATCH('Discounts per kWh'!$F177, 'CDCM per kWh'!$F$6:$F$38, 0)) * 'Discounts %'!AE177</f>
        <v>-0.78332394237122238</v>
      </c>
      <c r="AF177" s="181">
        <f>INDEX('CDCM per kWh'!AF$6:AF$38, MATCH('Discounts per kWh'!$F177, 'CDCM per kWh'!$F$6:$F$38, 0)) * 'Discounts %'!AF177</f>
        <v>-0.75050271245502365</v>
      </c>
      <c r="AG177" s="181">
        <f>INDEX('CDCM per kWh'!AG$6:AG$38, MATCH('Discounts per kWh'!$F177, 'CDCM per kWh'!$F$6:$F$38, 0)) * 'Discounts %'!AG177</f>
        <v>-0.79324790601002504</v>
      </c>
      <c r="AH177" s="181">
        <f>INDEX('CDCM per kWh'!AH$6:AH$38, MATCH('Discounts per kWh'!$F177, 'CDCM per kWh'!$F$6:$F$38, 0)) * 'Discounts %'!AH177</f>
        <v>-0.56707782998920364</v>
      </c>
      <c r="AI177" s="181">
        <f>INDEX('CDCM per kWh'!AI$6:AI$38, MATCH('Discounts per kWh'!$F177, 'CDCM per kWh'!$F$6:$F$38, 0)) * 'Discounts %'!AI177</f>
        <v>-0.50615819443871479</v>
      </c>
      <c r="AJ177" s="181">
        <f>INDEX('CDCM per kWh'!AJ$6:AJ$38, MATCH('Discounts per kWh'!$F177, 'CDCM per kWh'!$F$6:$F$38, 0)) * 'Discounts %'!AJ177</f>
        <v>-0.63813463549838456</v>
      </c>
      <c r="AK177" s="181">
        <f>INDEX('CDCM per kWh'!AK$6:AK$38, MATCH('Discounts per kWh'!$F177, 'CDCM per kWh'!$F$6:$F$38, 0)) * 'Discounts %'!AK177</f>
        <v>-0.68916309126139585</v>
      </c>
      <c r="AL177" s="134"/>
      <c r="AM177" s="193">
        <f t="shared" si="23"/>
        <v>-0.3651753223361191</v>
      </c>
      <c r="AN177" s="193">
        <f t="shared" si="23"/>
        <v>-0.23200399211598643</v>
      </c>
      <c r="AO177" s="193">
        <f t="shared" si="23"/>
        <v>-0.17760024921503109</v>
      </c>
      <c r="AP177" s="193">
        <f t="shared" si="23"/>
        <v>-0.31760509292973316</v>
      </c>
      <c r="AQ177" s="193">
        <f t="shared" si="23"/>
        <v>-0.32580012981631851</v>
      </c>
      <c r="AR177" s="193">
        <f t="shared" si="23"/>
        <v>-0.14854784049940473</v>
      </c>
      <c r="AS177" s="193">
        <f t="shared" si="22"/>
        <v>-0.41469535291227599</v>
      </c>
      <c r="AT177" s="193">
        <f t="shared" si="22"/>
        <v>-0.38540418738732374</v>
      </c>
      <c r="AU177" s="193">
        <f t="shared" si="20"/>
        <v>-0.37989979654596095</v>
      </c>
      <c r="AV177" s="193">
        <f t="shared" si="20"/>
        <v>0.65065897230486858</v>
      </c>
      <c r="AW177" s="193">
        <f t="shared" si="20"/>
        <v>-0.33911524857989944</v>
      </c>
      <c r="AX177" s="193">
        <f t="shared" si="20"/>
        <v>-0.29081592210534146</v>
      </c>
      <c r="AY177" s="193">
        <f t="shared" si="20"/>
        <v>-0.27293791587991861</v>
      </c>
      <c r="AZ177" s="193">
        <f t="shared" si="20"/>
        <v>-0.25113941560333697</v>
      </c>
      <c r="BA177" s="134"/>
      <c r="BB177" s="193">
        <f t="shared" si="24"/>
        <v>1.1024962932126749</v>
      </c>
      <c r="BC177" s="193">
        <f t="shared" si="24"/>
        <v>0.63648140547805454</v>
      </c>
      <c r="BD177" s="193">
        <f t="shared" si="24"/>
        <v>0.6731099001978873</v>
      </c>
      <c r="BE177" s="193">
        <f t="shared" si="24"/>
        <v>0.39742394613123977</v>
      </c>
      <c r="BF177" s="193">
        <f t="shared" si="24"/>
        <v>0.84517532624029212</v>
      </c>
      <c r="BG177" s="193">
        <f t="shared" si="24"/>
        <v>0.26514494183224974</v>
      </c>
      <c r="BH177" s="193">
        <f t="shared" si="24"/>
        <v>0.63277607919762346</v>
      </c>
      <c r="BI177" s="193">
        <f t="shared" si="24"/>
        <v>0.96854750878834517</v>
      </c>
      <c r="BJ177" s="193">
        <f t="shared" si="24"/>
        <v>1.0250858270073069</v>
      </c>
      <c r="BK177" s="193">
        <f t="shared" si="24"/>
        <v>-0.45062391631807852</v>
      </c>
      <c r="BL177" s="193">
        <f t="shared" si="24"/>
        <v>1.487591720024533</v>
      </c>
      <c r="BM177" s="193">
        <f t="shared" si="24"/>
        <v>1.3504822762115498</v>
      </c>
      <c r="BN177" s="193">
        <f t="shared" si="24"/>
        <v>0.74737230981994196</v>
      </c>
      <c r="BO177" s="193">
        <f t="shared" si="24"/>
        <v>0.57334666950602864</v>
      </c>
      <c r="BP177" s="134"/>
    </row>
    <row r="178" spans="2:68" x14ac:dyDescent="0.3">
      <c r="B178" s="134"/>
      <c r="C178" s="134"/>
      <c r="D178" s="8" t="s">
        <v>184</v>
      </c>
      <c r="E178" s="8" t="s">
        <v>133</v>
      </c>
      <c r="F178" s="8" t="s">
        <v>102</v>
      </c>
      <c r="G178" s="8" t="s">
        <v>162</v>
      </c>
      <c r="H178" s="134"/>
      <c r="I178" s="181">
        <f>INDEX('CDCM per kWh'!I$6:I$38, MATCH('Discounts per kWh'!$F178, 'CDCM per kWh'!$F$6:$F$38, 0)) * 'Discounts %'!I178</f>
        <v>-0.11084295480849317</v>
      </c>
      <c r="J178" s="181">
        <f>INDEX('CDCM per kWh'!J$6:J$38, MATCH('Discounts per kWh'!$F178, 'CDCM per kWh'!$F$6:$F$38, 0)) * 'Discounts %'!J178</f>
        <v>-0.11922663413512849</v>
      </c>
      <c r="K178" s="181">
        <f>INDEX('CDCM per kWh'!K$6:K$38, MATCH('Discounts per kWh'!$F178, 'CDCM per kWh'!$F$6:$F$38, 0)) * 'Discounts %'!K178</f>
        <v>-9.3794785495441305E-2</v>
      </c>
      <c r="L178" s="181">
        <f>INDEX('CDCM per kWh'!L$6:L$38, MATCH('Discounts per kWh'!$F178, 'CDCM per kWh'!$F$6:$F$38, 0)) * 'Discounts %'!L178</f>
        <v>-0.18698853699766255</v>
      </c>
      <c r="M178" s="181">
        <f>INDEX('CDCM per kWh'!M$6:M$38, MATCH('Discounts per kWh'!$F178, 'CDCM per kWh'!$F$6:$F$38, 0)) * 'Discounts %'!M178</f>
        <v>-0.10199449303592331</v>
      </c>
      <c r="N178" s="181">
        <f>INDEX('CDCM per kWh'!N$6:N$38, MATCH('Discounts per kWh'!$F178, 'CDCM per kWh'!$F$6:$F$38, 0)) * 'Discounts %'!N178</f>
        <v>-0.20269177234502672</v>
      </c>
      <c r="O178" s="181">
        <f>INDEX('CDCM per kWh'!O$6:O$38, MATCH('Discounts per kWh'!$F178, 'CDCM per kWh'!$F$6:$F$38, 0)) * 'Discounts %'!O178</f>
        <v>-0.19603929702065714</v>
      </c>
      <c r="P178" s="181">
        <f>INDEX('CDCM per kWh'!P$6:P$38, MATCH('Discounts per kWh'!$F178, 'CDCM per kWh'!$F$6:$F$38, 0)) * 'Discounts %'!P178</f>
        <v>-0.13711674641730312</v>
      </c>
      <c r="Q178" s="181">
        <f>INDEX('CDCM per kWh'!Q$6:Q$38, MATCH('Discounts per kWh'!$F178, 'CDCM per kWh'!$F$6:$F$38, 0)) * 'Discounts %'!Q178</f>
        <v>-0.1005224559981646</v>
      </c>
      <c r="R178" s="181">
        <f>INDEX('CDCM per kWh'!R$6:R$38, MATCH('Discounts per kWh'!$F178, 'CDCM per kWh'!$F$6:$F$38, 0)) * 'Discounts %'!R178</f>
        <v>-0.12438636495685847</v>
      </c>
      <c r="S178" s="181">
        <f>INDEX('CDCM per kWh'!S$6:S$38, MATCH('Discounts per kWh'!$F178, 'CDCM per kWh'!$F$6:$F$38, 0)) * 'Discounts %'!S178</f>
        <v>-4.4000248260112895E-2</v>
      </c>
      <c r="T178" s="181">
        <f>INDEX('CDCM per kWh'!T$6:T$38, MATCH('Discounts per kWh'!$F178, 'CDCM per kWh'!$F$6:$F$38, 0)) * 'Discounts %'!T178</f>
        <v>-4.6755523933796388E-2</v>
      </c>
      <c r="U178" s="181">
        <f>INDEX('CDCM per kWh'!U$6:U$38, MATCH('Discounts per kWh'!$F178, 'CDCM per kWh'!$F$6:$F$38, 0)) * 'Discounts %'!U178</f>
        <v>-8.6812190054642857E-2</v>
      </c>
      <c r="V178" s="181">
        <f>INDEX('CDCM per kWh'!V$6:V$38, MATCH('Discounts per kWh'!$F178, 'CDCM per kWh'!$F$6:$F$38, 0)) * 'Discounts %'!V178</f>
        <v>-0.10326790116796243</v>
      </c>
      <c r="W178" s="134"/>
      <c r="X178" s="181">
        <f>INDEX('CDCM per kWh'!X$6:X$38, MATCH('Discounts per kWh'!$F178, 'CDCM per kWh'!$F$6:$F$38, 0)) * 'Discounts %'!X178</f>
        <v>-0.47477962156032832</v>
      </c>
      <c r="Y178" s="181">
        <f>INDEX('CDCM per kWh'!Y$6:Y$38, MATCH('Discounts per kWh'!$F178, 'CDCM per kWh'!$F$6:$F$38, 0)) * 'Discounts %'!Y178</f>
        <v>-0.39106604299708397</v>
      </c>
      <c r="Z178" s="181">
        <f>INDEX('CDCM per kWh'!Z$6:Z$38, MATCH('Discounts per kWh'!$F178, 'CDCM per kWh'!$F$6:$F$38, 0)) * 'Discounts %'!Z178</f>
        <v>-0.30570792110037759</v>
      </c>
      <c r="AA178" s="181">
        <f>INDEX('CDCM per kWh'!AA$6:AA$38, MATCH('Discounts per kWh'!$F178, 'CDCM per kWh'!$F$6:$F$38, 0)) * 'Discounts %'!AA178</f>
        <v>-0.49099343115223304</v>
      </c>
      <c r="AB178" s="181">
        <f>INDEX('CDCM per kWh'!AB$6:AB$38, MATCH('Discounts per kWh'!$F178, 'CDCM per kWh'!$F$6:$F$38, 0)) * 'Discounts %'!AB178</f>
        <v>-0.45304659554760635</v>
      </c>
      <c r="AC178" s="181">
        <f>INDEX('CDCM per kWh'!AC$6:AC$38, MATCH('Discounts per kWh'!$F178, 'CDCM per kWh'!$F$6:$F$38, 0)) * 'Discounts %'!AC178</f>
        <v>-0.39524990326845216</v>
      </c>
      <c r="AD178" s="181">
        <f>INDEX('CDCM per kWh'!AD$6:AD$38, MATCH('Discounts per kWh'!$F178, 'CDCM per kWh'!$F$6:$F$38, 0)) * 'Discounts %'!AD178</f>
        <v>-0.68472758206949036</v>
      </c>
      <c r="AE178" s="181">
        <f>INDEX('CDCM per kWh'!AE$6:AE$38, MATCH('Discounts per kWh'!$F178, 'CDCM per kWh'!$F$6:$F$38, 0)) * 'Discounts %'!AE178</f>
        <v>-0.44117214619737521</v>
      </c>
      <c r="AF178" s="181">
        <f>INDEX('CDCM per kWh'!AF$6:AF$38, MATCH('Discounts per kWh'!$F178, 'CDCM per kWh'!$F$6:$F$38, 0)) * 'Discounts %'!AF178</f>
        <v>-0.4080292809692227</v>
      </c>
      <c r="AG178" s="181">
        <f>INDEX('CDCM per kWh'!AG$6:AG$38, MATCH('Discounts per kWh'!$F178, 'CDCM per kWh'!$F$6:$F$38, 0)) * 'Discounts %'!AG178</f>
        <v>-0.41254670717274372</v>
      </c>
      <c r="AH178" s="181">
        <f>INDEX('CDCM per kWh'!AH$6:AH$38, MATCH('Discounts per kWh'!$F178, 'CDCM per kWh'!$F$6:$F$38, 0)) * 'Discounts %'!AH178</f>
        <v>-0.27607968010301681</v>
      </c>
      <c r="AI178" s="181">
        <f>INDEX('CDCM per kWh'!AI$6:AI$38, MATCH('Discounts per kWh'!$F178, 'CDCM per kWh'!$F$6:$F$38, 0)) * 'Discounts %'!AI178</f>
        <v>-0.24315752090128398</v>
      </c>
      <c r="AJ178" s="181">
        <f>INDEX('CDCM per kWh'!AJ$6:AJ$38, MATCH('Discounts per kWh'!$F178, 'CDCM per kWh'!$F$6:$F$38, 0)) * 'Discounts %'!AJ178</f>
        <v>-0.38984741182086968</v>
      </c>
      <c r="AK178" s="181">
        <f>INDEX('CDCM per kWh'!AK$6:AK$38, MATCH('Discounts per kWh'!$F178, 'CDCM per kWh'!$F$6:$F$38, 0)) * 'Discounts %'!AK178</f>
        <v>-0.50966396408671288</v>
      </c>
      <c r="AL178" s="134"/>
      <c r="AM178" s="193">
        <f t="shared" si="23"/>
        <v>-0.36393666675183517</v>
      </c>
      <c r="AN178" s="193">
        <f t="shared" si="23"/>
        <v>-0.27183940886195546</v>
      </c>
      <c r="AO178" s="193">
        <f t="shared" si="23"/>
        <v>-0.2119131356049363</v>
      </c>
      <c r="AP178" s="193">
        <f t="shared" si="23"/>
        <v>-0.30400489415457049</v>
      </c>
      <c r="AQ178" s="193">
        <f t="shared" si="23"/>
        <v>-0.35105210251168306</v>
      </c>
      <c r="AR178" s="193">
        <f t="shared" si="23"/>
        <v>-0.19255813092342544</v>
      </c>
      <c r="AS178" s="193">
        <f t="shared" si="22"/>
        <v>-0.48868828504883322</v>
      </c>
      <c r="AT178" s="193">
        <f t="shared" si="22"/>
        <v>-0.30405539978007212</v>
      </c>
      <c r="AU178" s="193">
        <f t="shared" si="20"/>
        <v>-0.30750682497105808</v>
      </c>
      <c r="AV178" s="193">
        <f t="shared" si="20"/>
        <v>-0.28816034221588527</v>
      </c>
      <c r="AW178" s="193">
        <f t="shared" si="20"/>
        <v>-0.23207943184290392</v>
      </c>
      <c r="AX178" s="193">
        <f t="shared" si="20"/>
        <v>-0.19640199696748759</v>
      </c>
      <c r="AY178" s="193">
        <f t="shared" si="20"/>
        <v>-0.30303522176622683</v>
      </c>
      <c r="AZ178" s="193">
        <f t="shared" si="20"/>
        <v>-0.40639606291875047</v>
      </c>
      <c r="BA178" s="134"/>
      <c r="BB178" s="193">
        <f t="shared" si="24"/>
        <v>3.2833540695538108</v>
      </c>
      <c r="BC178" s="193">
        <f t="shared" si="24"/>
        <v>2.2800225036451121</v>
      </c>
      <c r="BD178" s="193">
        <f t="shared" si="24"/>
        <v>2.2593274720505212</v>
      </c>
      <c r="BE178" s="193">
        <f t="shared" si="24"/>
        <v>1.6257942814878044</v>
      </c>
      <c r="BF178" s="193">
        <f t="shared" si="24"/>
        <v>3.4418731057179683</v>
      </c>
      <c r="BG178" s="193">
        <f t="shared" si="24"/>
        <v>0.95000467308386072</v>
      </c>
      <c r="BH178" s="193">
        <f t="shared" si="24"/>
        <v>2.4928077812752969</v>
      </c>
      <c r="BI178" s="193">
        <f t="shared" si="24"/>
        <v>2.2174928134212393</v>
      </c>
      <c r="BJ178" s="193">
        <f t="shared" si="24"/>
        <v>3.059085872082878</v>
      </c>
      <c r="BK178" s="193">
        <f t="shared" ref="BK178:BO204" si="25">IF(OR(R178 = 0, R178 = ""), 0, AV178 / R178)</f>
        <v>2.3166553851447409</v>
      </c>
      <c r="BL178" s="193">
        <f t="shared" si="25"/>
        <v>5.2745027816874517</v>
      </c>
      <c r="BM178" s="193">
        <f t="shared" si="25"/>
        <v>4.2006158939761544</v>
      </c>
      <c r="BN178" s="193">
        <f t="shared" si="25"/>
        <v>3.490698962616714</v>
      </c>
      <c r="BO178" s="193">
        <f t="shared" si="25"/>
        <v>3.935357050181143</v>
      </c>
      <c r="BP178" s="134"/>
    </row>
    <row r="179" spans="2:68" x14ac:dyDescent="0.3">
      <c r="B179" s="134"/>
      <c r="C179" s="134"/>
      <c r="D179" s="9" t="s">
        <v>184</v>
      </c>
      <c r="E179" s="9" t="s">
        <v>133</v>
      </c>
      <c r="F179" s="9" t="s">
        <v>104</v>
      </c>
      <c r="G179" s="9" t="s">
        <v>162</v>
      </c>
      <c r="H179" s="10"/>
      <c r="I179" s="194">
        <f>INDEX('CDCM per kWh'!I$6:I$38, MATCH('Discounts per kWh'!$F179, 'CDCM per kWh'!$F$6:$F$38, 0)) * 'Discounts %'!I179</f>
        <v>-0.1183828200901947</v>
      </c>
      <c r="J179" s="194">
        <f>INDEX('CDCM per kWh'!J$6:J$38, MATCH('Discounts per kWh'!$F179, 'CDCM per kWh'!$F$6:$F$38, 0)) * 'Discounts %'!J179</f>
        <v>-0.12964614935382221</v>
      </c>
      <c r="K179" s="194">
        <f>INDEX('CDCM per kWh'!K$6:K$38, MATCH('Discounts per kWh'!$F179, 'CDCM per kWh'!$F$6:$F$38, 0)) * 'Discounts %'!K179</f>
        <v>-0.12354394116305546</v>
      </c>
      <c r="L179" s="194">
        <f>INDEX('CDCM per kWh'!L$6:L$38, MATCH('Discounts per kWh'!$F179, 'CDCM per kWh'!$F$6:$F$38, 0)) * 'Discounts %'!L179</f>
        <v>-0.20586864098204014</v>
      </c>
      <c r="M179" s="194">
        <f>INDEX('CDCM per kWh'!M$6:M$38, MATCH('Discounts per kWh'!$F179, 'CDCM per kWh'!$F$6:$F$38, 0)) * 'Discounts %'!M179</f>
        <v>-0.11477140535302327</v>
      </c>
      <c r="N179" s="194">
        <f>INDEX('CDCM per kWh'!N$6:N$38, MATCH('Discounts per kWh'!$F179, 'CDCM per kWh'!$F$6:$F$38, 0)) * 'Discounts %'!N179</f>
        <v>-0.20818657066648794</v>
      </c>
      <c r="O179" s="194">
        <f>INDEX('CDCM per kWh'!O$6:O$38, MATCH('Discounts per kWh'!$F179, 'CDCM per kWh'!$F$6:$F$38, 0)) * 'Discounts %'!O179</f>
        <v>-0.19924532013406426</v>
      </c>
      <c r="P179" s="194">
        <f>INDEX('CDCM per kWh'!P$6:P$38, MATCH('Discounts per kWh'!$F179, 'CDCM per kWh'!$F$6:$F$38, 0)) * 'Discounts %'!P179</f>
        <v>-0.18697552760771774</v>
      </c>
      <c r="Q179" s="194">
        <f>INDEX('CDCM per kWh'!Q$6:Q$38, MATCH('Discounts per kWh'!$F179, 'CDCM per kWh'!$F$6:$F$38, 0)) * 'Discounts %'!Q179</f>
        <v>-0.12168154487663997</v>
      </c>
      <c r="R179" s="194">
        <f>INDEX('CDCM per kWh'!R$6:R$38, MATCH('Discounts per kWh'!$F179, 'CDCM per kWh'!$F$6:$F$38, 0)) * 'Discounts %'!R179</f>
        <v>-0.14713447430739979</v>
      </c>
      <c r="S179" s="194">
        <f>INDEX('CDCM per kWh'!S$6:S$38, MATCH('Discounts per kWh'!$F179, 'CDCM per kWh'!$F$6:$F$38, 0)) * 'Discounts %'!S179</f>
        <v>-4.9414359301108927E-2</v>
      </c>
      <c r="T179" s="194">
        <f>INDEX('CDCM per kWh'!T$6:T$38, MATCH('Discounts per kWh'!$F179, 'CDCM per kWh'!$F$6:$F$38, 0)) * 'Discounts %'!T179</f>
        <v>-5.0784932994256293E-2</v>
      </c>
      <c r="U179" s="194">
        <f>INDEX('CDCM per kWh'!U$6:U$38, MATCH('Discounts per kWh'!$F179, 'CDCM per kWh'!$F$6:$F$38, 0)) * 'Discounts %'!U179</f>
        <v>-0.10446997194266175</v>
      </c>
      <c r="V179" s="194">
        <f>INDEX('CDCM per kWh'!V$6:V$38, MATCH('Discounts per kWh'!$F179, 'CDCM per kWh'!$F$6:$F$38, 0)) * 'Discounts %'!V179</f>
        <v>-0.1397623717657373</v>
      </c>
      <c r="W179" s="10"/>
      <c r="X179" s="194">
        <f>INDEX('CDCM per kWh'!X$6:X$38, MATCH('Discounts per kWh'!$F179, 'CDCM per kWh'!$F$6:$F$38, 0)) * 'Discounts %'!X179</f>
        <v>-0.47477962156032838</v>
      </c>
      <c r="Y179" s="194">
        <f>INDEX('CDCM per kWh'!Y$6:Y$38, MATCH('Discounts per kWh'!$F179, 'CDCM per kWh'!$F$6:$F$38, 0)) * 'Discounts %'!Y179</f>
        <v>-0.42524227275318538</v>
      </c>
      <c r="Z179" s="194">
        <f>INDEX('CDCM per kWh'!Z$6:Z$38, MATCH('Discounts per kWh'!$F179, 'CDCM per kWh'!$F$6:$F$38, 0)) * 'Discounts %'!Z179</f>
        <v>-0.40151302696619445</v>
      </c>
      <c r="AA179" s="194">
        <f>INDEX('CDCM per kWh'!AA$6:AA$38, MATCH('Discounts per kWh'!$F179, 'CDCM per kWh'!$F$6:$F$38, 0)) * 'Discounts %'!AA179</f>
        <v>-0.54056387241979031</v>
      </c>
      <c r="AB179" s="194">
        <f>INDEX('CDCM per kWh'!AB$6:AB$38, MATCH('Discounts per kWh'!$F179, 'CDCM per kWh'!$F$6:$F$38, 0)) * 'Discounts %'!AB179</f>
        <v>-0.48945475710344338</v>
      </c>
      <c r="AC179" s="194">
        <f>INDEX('CDCM per kWh'!AC$6:AC$38, MATCH('Discounts per kWh'!$F179, 'CDCM per kWh'!$F$6:$F$38, 0)) * 'Discounts %'!AC179</f>
        <v>-0.40596410846816694</v>
      </c>
      <c r="AD179" s="194">
        <f>INDEX('CDCM per kWh'!AD$6:AD$38, MATCH('Discounts per kWh'!$F179, 'CDCM per kWh'!$F$6:$F$38, 0)) * 'Discounts %'!AD179</f>
        <v>-0.6959227372077984</v>
      </c>
      <c r="AE179" s="194">
        <f>INDEX('CDCM per kWh'!AE$6:AE$38, MATCH('Discounts per kWh'!$F179, 'CDCM per kWh'!$F$6:$F$38, 0)) * 'Discounts %'!AE179</f>
        <v>-0.44117214619737516</v>
      </c>
      <c r="AF179" s="194">
        <f>INDEX('CDCM per kWh'!AF$6:AF$38, MATCH('Discounts per kWh'!$F179, 'CDCM per kWh'!$F$6:$F$38, 0)) * 'Discounts %'!AF179</f>
        <v>-0.4080292809692227</v>
      </c>
      <c r="AG179" s="194">
        <f>INDEX('CDCM per kWh'!AG$6:AG$38, MATCH('Discounts per kWh'!$F179, 'CDCM per kWh'!$F$6:$F$38, 0)) * 'Discounts %'!AG179</f>
        <v>-0.41254670717274378</v>
      </c>
      <c r="AH179" s="194">
        <f>INDEX('CDCM per kWh'!AH$6:AH$38, MATCH('Discounts per kWh'!$F179, 'CDCM per kWh'!$F$6:$F$38, 0)) * 'Discounts %'!AH179</f>
        <v>-0.27607968010301681</v>
      </c>
      <c r="AI179" s="194">
        <f>INDEX('CDCM per kWh'!AI$6:AI$38, MATCH('Discounts per kWh'!$F179, 'CDCM per kWh'!$F$6:$F$38, 0)) * 'Discounts %'!AI179</f>
        <v>-0.26411787861678532</v>
      </c>
      <c r="AJ179" s="194">
        <f>INDEX('CDCM per kWh'!AJ$6:AJ$38, MATCH('Discounts per kWh'!$F179, 'CDCM per kWh'!$F$6:$F$38, 0)) * 'Discounts %'!AJ179</f>
        <v>-0.4692179549646443</v>
      </c>
      <c r="AK179" s="194">
        <f>INDEX('CDCM per kWh'!AK$6:AK$38, MATCH('Discounts per kWh'!$F179, 'CDCM per kWh'!$F$6:$F$38, 0)) * 'Discounts %'!AK179</f>
        <v>-0.62677347958749574</v>
      </c>
      <c r="AL179" s="10"/>
      <c r="AM179" s="58">
        <f t="shared" si="23"/>
        <v>-0.3563968014701337</v>
      </c>
      <c r="AN179" s="58">
        <f t="shared" si="23"/>
        <v>-0.29559612339936314</v>
      </c>
      <c r="AO179" s="58">
        <f t="shared" si="23"/>
        <v>-0.277969085803139</v>
      </c>
      <c r="AP179" s="58">
        <f t="shared" si="23"/>
        <v>-0.33469523143775015</v>
      </c>
      <c r="AQ179" s="58">
        <f t="shared" si="23"/>
        <v>-0.37468335175042011</v>
      </c>
      <c r="AR179" s="58">
        <f t="shared" si="23"/>
        <v>-0.197777537801679</v>
      </c>
      <c r="AS179" s="58">
        <f t="shared" si="22"/>
        <v>-0.49667741707373414</v>
      </c>
      <c r="AT179" s="58">
        <f t="shared" si="22"/>
        <v>-0.25419661858965742</v>
      </c>
      <c r="AU179" s="58">
        <f t="shared" si="20"/>
        <v>-0.28634773609258274</v>
      </c>
      <c r="AV179" s="58">
        <f t="shared" si="20"/>
        <v>-0.26541223286534399</v>
      </c>
      <c r="AW179" s="58">
        <f t="shared" si="20"/>
        <v>-0.22666532080190788</v>
      </c>
      <c r="AX179" s="58">
        <f t="shared" si="20"/>
        <v>-0.21333294562252902</v>
      </c>
      <c r="AY179" s="58">
        <f t="shared" si="20"/>
        <v>-0.36474798302198252</v>
      </c>
      <c r="AZ179" s="58">
        <f t="shared" si="20"/>
        <v>-0.48701110782175844</v>
      </c>
      <c r="BA179" s="10"/>
      <c r="BB179" s="58">
        <f t="shared" ref="BB179:BJ197" si="26">IF(OR(I179 = 0, I179 = ""), 0, AM179 / I179)</f>
        <v>3.0105449523722996</v>
      </c>
      <c r="BC179" s="58">
        <f t="shared" si="26"/>
        <v>2.2800223907355752</v>
      </c>
      <c r="BD179" s="58">
        <f t="shared" si="26"/>
        <v>2.249961294631766</v>
      </c>
      <c r="BE179" s="58">
        <f t="shared" si="26"/>
        <v>1.6257708305702994</v>
      </c>
      <c r="BF179" s="58">
        <f t="shared" si="26"/>
        <v>3.2646054180302002</v>
      </c>
      <c r="BG179" s="58">
        <f t="shared" si="26"/>
        <v>0.95000142020935607</v>
      </c>
      <c r="BH179" s="58">
        <f t="shared" si="26"/>
        <v>2.4927933902765678</v>
      </c>
      <c r="BI179" s="58">
        <f t="shared" si="26"/>
        <v>1.3595181243342833</v>
      </c>
      <c r="BJ179" s="58">
        <f t="shared" si="26"/>
        <v>2.3532552646572689</v>
      </c>
      <c r="BK179" s="58">
        <f t="shared" si="25"/>
        <v>1.8038752244483038</v>
      </c>
      <c r="BL179" s="58">
        <f t="shared" si="25"/>
        <v>4.5870334859693545</v>
      </c>
      <c r="BM179" s="58">
        <f t="shared" si="25"/>
        <v>4.2007133424131267</v>
      </c>
      <c r="BN179" s="58">
        <f t="shared" si="25"/>
        <v>3.4914145781734693</v>
      </c>
      <c r="BO179" s="58">
        <f t="shared" si="25"/>
        <v>3.4845652779709697</v>
      </c>
      <c r="BP179" s="134"/>
    </row>
    <row r="180" spans="2:68" x14ac:dyDescent="0.3">
      <c r="B180" s="134"/>
      <c r="C180" s="134"/>
      <c r="D180" s="8" t="s">
        <v>184</v>
      </c>
      <c r="E180" s="8" t="s">
        <v>186</v>
      </c>
      <c r="F180" s="8" t="s">
        <v>72</v>
      </c>
      <c r="G180" s="8" t="s">
        <v>162</v>
      </c>
      <c r="H180" s="134"/>
      <c r="I180" s="181">
        <f>INDEX('CDCM per kWh'!I$6:I$38, MATCH('Discounts per kWh'!$F180, 'CDCM per kWh'!$F$6:$F$38, 0)) * 'Discounts %'!I180</f>
        <v>1.6405389696940538</v>
      </c>
      <c r="J180" s="181">
        <f>INDEX('CDCM per kWh'!J$6:J$38, MATCH('Discounts per kWh'!$F180, 'CDCM per kWh'!$F$6:$F$38, 0)) * 'Discounts %'!J180</f>
        <v>2.0314487712060751</v>
      </c>
      <c r="K180" s="181">
        <f>INDEX('CDCM per kWh'!K$6:K$38, MATCH('Discounts per kWh'!$F180, 'CDCM per kWh'!$F$6:$F$38, 0)) * 'Discounts %'!K180</f>
        <v>1.6982704579946699</v>
      </c>
      <c r="L180" s="181">
        <f>INDEX('CDCM per kWh'!L$6:L$38, MATCH('Discounts per kWh'!$F180, 'CDCM per kWh'!$F$6:$F$38, 0)) * 'Discounts %'!L180</f>
        <v>2.7340524078066917</v>
      </c>
      <c r="M180" s="181">
        <f>INDEX('CDCM per kWh'!M$6:M$38, MATCH('Discounts per kWh'!$F180, 'CDCM per kWh'!$F$6:$F$38, 0)) * 'Discounts %'!M180</f>
        <v>1.5879212146897432</v>
      </c>
      <c r="N180" s="181">
        <f>INDEX('CDCM per kWh'!N$6:N$38, MATCH('Discounts per kWh'!$F180, 'CDCM per kWh'!$F$6:$F$38, 0)) * 'Discounts %'!N180</f>
        <v>2.2815688573557309</v>
      </c>
      <c r="O180" s="181">
        <f>INDEX('CDCM per kWh'!O$6:O$38, MATCH('Discounts per kWh'!$F180, 'CDCM per kWh'!$F$6:$F$38, 0)) * 'Discounts %'!O180</f>
        <v>2.2347289992543669</v>
      </c>
      <c r="P180" s="181">
        <f>INDEX('CDCM per kWh'!P$6:P$38, MATCH('Discounts per kWh'!$F180, 'CDCM per kWh'!$F$6:$F$38, 0)) * 'Discounts %'!P180</f>
        <v>1.0682467214895337</v>
      </c>
      <c r="Q180" s="181">
        <f>INDEX('CDCM per kWh'!Q$6:Q$38, MATCH('Discounts per kWh'!$F180, 'CDCM per kWh'!$F$6:$F$38, 0)) * 'Discounts %'!Q180</f>
        <v>1.6328046371983049</v>
      </c>
      <c r="R180" s="181">
        <f>INDEX('CDCM per kWh'!R$6:R$38, MATCH('Discounts per kWh'!$F180, 'CDCM per kWh'!$F$6:$F$38, 0)) * 'Discounts %'!R180</f>
        <v>1.3297387692829841</v>
      </c>
      <c r="S180" s="181">
        <f>INDEX('CDCM per kWh'!S$6:S$38, MATCH('Discounts per kWh'!$F180, 'CDCM per kWh'!$F$6:$F$38, 0)) * 'Discounts %'!S180</f>
        <v>1.3184533842506194</v>
      </c>
      <c r="T180" s="181">
        <f>INDEX('CDCM per kWh'!T$6:T$38, MATCH('Discounts per kWh'!$F180, 'CDCM per kWh'!$F$6:$F$38, 0)) * 'Discounts %'!T180</f>
        <v>1.5179251522878139</v>
      </c>
      <c r="U180" s="181">
        <f>INDEX('CDCM per kWh'!U$6:U$38, MATCH('Discounts per kWh'!$F180, 'CDCM per kWh'!$F$6:$F$38, 0)) * 'Discounts %'!U180</f>
        <v>2.3069591157984299</v>
      </c>
      <c r="V180" s="181">
        <f>INDEX('CDCM per kWh'!V$6:V$38, MATCH('Discounts per kWh'!$F180, 'CDCM per kWh'!$F$6:$F$38, 0)) * 'Discounts %'!V180</f>
        <v>2.4158343698675724</v>
      </c>
      <c r="W180" s="134"/>
      <c r="X180" s="181">
        <f>INDEX('CDCM per kWh'!X$6:X$38, MATCH('Discounts per kWh'!$F180, 'CDCM per kWh'!$F$6:$F$38, 0)) * 'Discounts %'!X180</f>
        <v>1.4288906128085821</v>
      </c>
      <c r="Y180" s="181">
        <f>INDEX('CDCM per kWh'!Y$6:Y$38, MATCH('Discounts per kWh'!$F180, 'CDCM per kWh'!$F$6:$F$38, 0)) * 'Discounts %'!Y180</f>
        <v>1.8488891914298291</v>
      </c>
      <c r="Z180" s="181">
        <f>INDEX('CDCM per kWh'!Z$6:Z$38, MATCH('Discounts per kWh'!$F180, 'CDCM per kWh'!$F$6:$F$38, 0)) * 'Discounts %'!Z180</f>
        <v>1.6580403750473898</v>
      </c>
      <c r="AA180" s="181">
        <f>INDEX('CDCM per kWh'!AA$6:AA$38, MATCH('Discounts per kWh'!$F180, 'CDCM per kWh'!$F$6:$F$38, 0)) * 'Discounts %'!AA180</f>
        <v>2.309097072750244</v>
      </c>
      <c r="AB180" s="181">
        <f>INDEX('CDCM per kWh'!AB$6:AB$38, MATCH('Discounts per kWh'!$F180, 'CDCM per kWh'!$F$6:$F$38, 0)) * 'Discounts %'!AB180</f>
        <v>1.4434142506284791</v>
      </c>
      <c r="AC180" s="181">
        <f>INDEX('CDCM per kWh'!AC$6:AC$38, MATCH('Discounts per kWh'!$F180, 'CDCM per kWh'!$F$6:$F$38, 0)) * 'Discounts %'!AC180</f>
        <v>2.1275289597135267</v>
      </c>
      <c r="AD180" s="181">
        <f>INDEX('CDCM per kWh'!AD$6:AD$38, MATCH('Discounts per kWh'!$F180, 'CDCM per kWh'!$F$6:$F$38, 0)) * 'Discounts %'!AD180</f>
        <v>2.0533865720084359</v>
      </c>
      <c r="AE180" s="181">
        <f>INDEX('CDCM per kWh'!AE$6:AE$38, MATCH('Discounts per kWh'!$F180, 'CDCM per kWh'!$F$6:$F$38, 0)) * 'Discounts %'!AE180</f>
        <v>0.93903084851260499</v>
      </c>
      <c r="AF180" s="181">
        <f>INDEX('CDCM per kWh'!AF$6:AF$38, MATCH('Discounts per kWh'!$F180, 'CDCM per kWh'!$F$6:$F$38, 0)) * 'Discounts %'!AF180</f>
        <v>1.3289004993492448</v>
      </c>
      <c r="AG180" s="181">
        <f>INDEX('CDCM per kWh'!AG$6:AG$38, MATCH('Discounts per kWh'!$F180, 'CDCM per kWh'!$F$6:$F$38, 0)) * 'Discounts %'!AG180</f>
        <v>1.0034171448439748</v>
      </c>
      <c r="AH180" s="181">
        <f>INDEX('CDCM per kWh'!AH$6:AH$38, MATCH('Discounts per kWh'!$F180, 'CDCM per kWh'!$F$6:$F$38, 0)) * 'Discounts %'!AH180</f>
        <v>1.1806336388175671</v>
      </c>
      <c r="AI180" s="181">
        <f>INDEX('CDCM per kWh'!AI$6:AI$38, MATCH('Discounts per kWh'!$F180, 'CDCM per kWh'!$F$6:$F$38, 0)) * 'Discounts %'!AI180</f>
        <v>1.4945581011473603</v>
      </c>
      <c r="AJ180" s="181">
        <f>INDEX('CDCM per kWh'!AJ$6:AJ$38, MATCH('Discounts per kWh'!$F180, 'CDCM per kWh'!$F$6:$F$38, 0)) * 'Discounts %'!AJ180</f>
        <v>2.1223548989668046</v>
      </c>
      <c r="AK180" s="181">
        <f>INDEX('CDCM per kWh'!AK$6:AK$38, MATCH('Discounts per kWh'!$F180, 'CDCM per kWh'!$F$6:$F$38, 0)) * 'Discounts %'!AK180</f>
        <v>2.2953484132246622</v>
      </c>
      <c r="AL180" s="134"/>
      <c r="AM180" s="193">
        <f t="shared" si="23"/>
        <v>-0.21164835688547168</v>
      </c>
      <c r="AN180" s="193">
        <f t="shared" si="23"/>
        <v>-0.18255957977624604</v>
      </c>
      <c r="AO180" s="193">
        <f t="shared" si="23"/>
        <v>-4.0230082947280144E-2</v>
      </c>
      <c r="AP180" s="193">
        <f t="shared" si="23"/>
        <v>-0.42495533505644767</v>
      </c>
      <c r="AQ180" s="193">
        <f t="shared" si="23"/>
        <v>-0.14450696406126418</v>
      </c>
      <c r="AR180" s="193">
        <f t="shared" si="23"/>
        <v>-0.15403989764220416</v>
      </c>
      <c r="AS180" s="193">
        <f t="shared" si="22"/>
        <v>-0.18134242724593097</v>
      </c>
      <c r="AT180" s="193">
        <f t="shared" si="22"/>
        <v>-0.12921587297692871</v>
      </c>
      <c r="AU180" s="193">
        <f t="shared" si="20"/>
        <v>-0.30390413784906012</v>
      </c>
      <c r="AV180" s="193">
        <f t="shared" si="20"/>
        <v>-0.32632162443900925</v>
      </c>
      <c r="AW180" s="193">
        <f t="shared" si="20"/>
        <v>-0.13781974543305231</v>
      </c>
      <c r="AX180" s="193">
        <f t="shared" si="20"/>
        <v>-2.3367051140453565E-2</v>
      </c>
      <c r="AY180" s="193">
        <f t="shared" si="20"/>
        <v>-0.18460421683162531</v>
      </c>
      <c r="AZ180" s="193">
        <f t="shared" si="20"/>
        <v>-0.12048595664291017</v>
      </c>
      <c r="BA180" s="134"/>
      <c r="BB180" s="193">
        <f t="shared" si="26"/>
        <v>-0.12901147781021152</v>
      </c>
      <c r="BC180" s="193">
        <f t="shared" si="26"/>
        <v>-8.9866691379994812E-2</v>
      </c>
      <c r="BD180" s="193">
        <f t="shared" si="26"/>
        <v>-2.3688855186696302E-2</v>
      </c>
      <c r="BE180" s="193">
        <f t="shared" si="26"/>
        <v>-0.15543057398718807</v>
      </c>
      <c r="BF180" s="193">
        <f t="shared" si="26"/>
        <v>-9.1003862612603695E-2</v>
      </c>
      <c r="BG180" s="193">
        <f t="shared" si="26"/>
        <v>-6.7514901926182383E-2</v>
      </c>
      <c r="BH180" s="193">
        <f t="shared" si="26"/>
        <v>-8.1147390715579901E-2</v>
      </c>
      <c r="BI180" s="193">
        <f t="shared" si="26"/>
        <v>-0.12096070165958822</v>
      </c>
      <c r="BJ180" s="193">
        <f t="shared" si="26"/>
        <v>-0.18612400462710765</v>
      </c>
      <c r="BK180" s="193">
        <f t="shared" si="25"/>
        <v>-0.24540280540588208</v>
      </c>
      <c r="BL180" s="193">
        <f t="shared" si="25"/>
        <v>-0.1045313752305214</v>
      </c>
      <c r="BM180" s="193">
        <f t="shared" si="25"/>
        <v>-1.5394073354166897E-2</v>
      </c>
      <c r="BN180" s="193">
        <f t="shared" si="25"/>
        <v>-8.0020584486056007E-2</v>
      </c>
      <c r="BO180" s="193">
        <f t="shared" si="25"/>
        <v>-4.9873434265907395E-2</v>
      </c>
      <c r="BP180" s="134"/>
    </row>
    <row r="181" spans="2:68" x14ac:dyDescent="0.3">
      <c r="B181" s="134"/>
      <c r="C181" s="134"/>
      <c r="D181" s="8" t="s">
        <v>184</v>
      </c>
      <c r="E181" s="8" t="s">
        <v>186</v>
      </c>
      <c r="F181" s="8" t="s">
        <v>74</v>
      </c>
      <c r="G181" s="8" t="s">
        <v>162</v>
      </c>
      <c r="H181" s="134"/>
      <c r="I181" s="181">
        <f>INDEX('CDCM per kWh'!I$6:I$38, MATCH('Discounts per kWh'!$F181, 'CDCM per kWh'!$F$6:$F$38, 0)) * 'Discounts %'!I181</f>
        <v>1.1696909615711746</v>
      </c>
      <c r="J181" s="181">
        <f>INDEX('CDCM per kWh'!J$6:J$38, MATCH('Discounts per kWh'!$F181, 'CDCM per kWh'!$F$6:$F$38, 0)) * 'Discounts %'!J181</f>
        <v>1.5104880238690568</v>
      </c>
      <c r="K181" s="181">
        <f>INDEX('CDCM per kWh'!K$6:K$38, MATCH('Discounts per kWh'!$F181, 'CDCM per kWh'!$F$6:$F$38, 0)) * 'Discounts %'!K181</f>
        <v>1.3481160336612212</v>
      </c>
      <c r="L181" s="181">
        <f>INDEX('CDCM per kWh'!L$6:L$38, MATCH('Discounts per kWh'!$F181, 'CDCM per kWh'!$F$6:$F$38, 0)) * 'Discounts %'!L181</f>
        <v>2.1548753017351752</v>
      </c>
      <c r="M181" s="181">
        <f>INDEX('CDCM per kWh'!M$6:M$38, MATCH('Discounts per kWh'!$F181, 'CDCM per kWh'!$F$6:$F$38, 0)) * 'Discounts %'!M181</f>
        <v>1.2047604858880268</v>
      </c>
      <c r="N181" s="181">
        <f>INDEX('CDCM per kWh'!N$6:N$38, MATCH('Discounts per kWh'!$F181, 'CDCM per kWh'!$F$6:$F$38, 0)) * 'Discounts %'!N181</f>
        <v>1.8188220053036215</v>
      </c>
      <c r="O181" s="181">
        <f>INDEX('CDCM per kWh'!O$6:O$38, MATCH('Discounts per kWh'!$F181, 'CDCM per kWh'!$F$6:$F$38, 0)) * 'Discounts %'!O181</f>
        <v>1.6355041047501224</v>
      </c>
      <c r="P181" s="181">
        <f>INDEX('CDCM per kWh'!P$6:P$38, MATCH('Discounts per kWh'!$F181, 'CDCM per kWh'!$F$6:$F$38, 0)) * 'Discounts %'!P181</f>
        <v>0.73730835077787016</v>
      </c>
      <c r="Q181" s="181">
        <f>INDEX('CDCM per kWh'!Q$6:Q$38, MATCH('Discounts per kWh'!$F181, 'CDCM per kWh'!$F$6:$F$38, 0)) * 'Discounts %'!Q181</f>
        <v>1.3291354928188324</v>
      </c>
      <c r="R181" s="181">
        <f>INDEX('CDCM per kWh'!R$6:R$38, MATCH('Discounts per kWh'!$F181, 'CDCM per kWh'!$F$6:$F$38, 0)) * 'Discounts %'!R181</f>
        <v>1.0316312820891484</v>
      </c>
      <c r="S181" s="181">
        <f>INDEX('CDCM per kWh'!S$6:S$38, MATCH('Discounts per kWh'!$F181, 'CDCM per kWh'!$F$6:$F$38, 0)) * 'Discounts %'!S181</f>
        <v>1.1614897117913068</v>
      </c>
      <c r="T181" s="181">
        <f>INDEX('CDCM per kWh'!T$6:T$38, MATCH('Discounts per kWh'!$F181, 'CDCM per kWh'!$F$6:$F$38, 0)) * 'Discounts %'!T181</f>
        <v>1.2305738641809187</v>
      </c>
      <c r="U181" s="181">
        <f>INDEX('CDCM per kWh'!U$6:U$38, MATCH('Discounts per kWh'!$F181, 'CDCM per kWh'!$F$6:$F$38, 0)) * 'Discounts %'!U181</f>
        <v>1.7846709713124478</v>
      </c>
      <c r="V181" s="181">
        <f>INDEX('CDCM per kWh'!V$6:V$38, MATCH('Discounts per kWh'!$F181, 'CDCM per kWh'!$F$6:$F$38, 0)) * 'Discounts %'!V181</f>
        <v>1.8814389512481782</v>
      </c>
      <c r="W181" s="134"/>
      <c r="X181" s="181">
        <f>INDEX('CDCM per kWh'!X$6:X$38, MATCH('Discounts per kWh'!$F181, 'CDCM per kWh'!$F$6:$F$38, 0)) * 'Discounts %'!X181</f>
        <v>1.4453785790333753</v>
      </c>
      <c r="Y181" s="181">
        <f>INDEX('CDCM per kWh'!Y$6:Y$38, MATCH('Discounts per kWh'!$F181, 'CDCM per kWh'!$F$6:$F$38, 0)) * 'Discounts %'!Y181</f>
        <v>1.9630440219233551</v>
      </c>
      <c r="Z181" s="181">
        <f>INDEX('CDCM per kWh'!Z$6:Z$38, MATCH('Discounts per kWh'!$F181, 'CDCM per kWh'!$F$6:$F$38, 0)) * 'Discounts %'!Z181</f>
        <v>1.6793624860295029</v>
      </c>
      <c r="AA181" s="181">
        <f>INDEX('CDCM per kWh'!AA$6:AA$38, MATCH('Discounts per kWh'!$F181, 'CDCM per kWh'!$F$6:$F$38, 0)) * 'Discounts %'!AA181</f>
        <v>2.8419612746455347</v>
      </c>
      <c r="AB181" s="181">
        <f>INDEX('CDCM per kWh'!AB$6:AB$38, MATCH('Discounts per kWh'!$F181, 'CDCM per kWh'!$F$6:$F$38, 0)) * 'Discounts %'!AB181</f>
        <v>1.5451799245861237</v>
      </c>
      <c r="AC181" s="181">
        <f>INDEX('CDCM per kWh'!AC$6:AC$38, MATCH('Discounts per kWh'!$F181, 'CDCM per kWh'!$F$6:$F$38, 0)) * 'Discounts %'!AC181</f>
        <v>2.3862588064390748</v>
      </c>
      <c r="AD181" s="181">
        <f>INDEX('CDCM per kWh'!AD$6:AD$38, MATCH('Discounts per kWh'!$F181, 'CDCM per kWh'!$F$6:$F$38, 0)) * 'Discounts %'!AD181</f>
        <v>2.085584187720058</v>
      </c>
      <c r="AE181" s="181">
        <f>INDEX('CDCM per kWh'!AE$6:AE$38, MATCH('Discounts per kWh'!$F181, 'CDCM per kWh'!$F$6:$F$38, 0)) * 'Discounts %'!AE181</f>
        <v>1.0028565709913555</v>
      </c>
      <c r="AF181" s="181">
        <f>INDEX('CDCM per kWh'!AF$6:AF$38, MATCH('Discounts per kWh'!$F181, 'CDCM per kWh'!$F$6:$F$38, 0)) * 'Discounts %'!AF181</f>
        <v>1.3513267320108502</v>
      </c>
      <c r="AG181" s="181">
        <f>INDEX('CDCM per kWh'!AG$6:AG$38, MATCH('Discounts per kWh'!$F181, 'CDCM per kWh'!$F$6:$F$38, 0)) * 'Discounts %'!AG181</f>
        <v>1.0201687203212619</v>
      </c>
      <c r="AH181" s="181">
        <f>INDEX('CDCM per kWh'!AH$6:AH$38, MATCH('Discounts per kWh'!$F181, 'CDCM per kWh'!$F$6:$F$38, 0)) * 'Discounts %'!AH181</f>
        <v>1.1896081300288261</v>
      </c>
      <c r="AI181" s="181">
        <f>INDEX('CDCM per kWh'!AI$6:AI$38, MATCH('Discounts per kWh'!$F181, 'CDCM per kWh'!$F$6:$F$38, 0)) * 'Discounts %'!AI181</f>
        <v>1.5052366328195628</v>
      </c>
      <c r="AJ181" s="181">
        <f>INDEX('CDCM per kWh'!AJ$6:AJ$38, MATCH('Discounts per kWh'!$F181, 'CDCM per kWh'!$F$6:$F$38, 0)) * 'Discounts %'!AJ181</f>
        <v>2.1550763355605604</v>
      </c>
      <c r="AK181" s="181">
        <f>INDEX('CDCM per kWh'!AK$6:AK$38, MATCH('Discounts per kWh'!$F181, 'CDCM per kWh'!$F$6:$F$38, 0)) * 'Discounts %'!AK181</f>
        <v>2.3029117107175505</v>
      </c>
      <c r="AL181" s="134"/>
      <c r="AM181" s="193">
        <f t="shared" si="23"/>
        <v>0.27568761746220072</v>
      </c>
      <c r="AN181" s="193">
        <f t="shared" si="23"/>
        <v>0.45255599805429836</v>
      </c>
      <c r="AO181" s="193">
        <f t="shared" si="23"/>
        <v>0.33124645236828165</v>
      </c>
      <c r="AP181" s="193">
        <f t="shared" si="23"/>
        <v>0.68708597291035955</v>
      </c>
      <c r="AQ181" s="193">
        <f t="shared" si="23"/>
        <v>0.34041943869809699</v>
      </c>
      <c r="AR181" s="193">
        <f t="shared" si="23"/>
        <v>0.56743680113545336</v>
      </c>
      <c r="AS181" s="193">
        <f t="shared" si="22"/>
        <v>0.45008008296993562</v>
      </c>
      <c r="AT181" s="193">
        <f t="shared" si="22"/>
        <v>0.26554822021348534</v>
      </c>
      <c r="AU181" s="193">
        <f t="shared" si="20"/>
        <v>2.219123919201782E-2</v>
      </c>
      <c r="AV181" s="193">
        <f t="shared" si="20"/>
        <v>-1.1462561767886514E-2</v>
      </c>
      <c r="AW181" s="193">
        <f t="shared" si="20"/>
        <v>2.8118418237519371E-2</v>
      </c>
      <c r="AX181" s="193">
        <f t="shared" si="20"/>
        <v>0.27466276863864403</v>
      </c>
      <c r="AY181" s="193">
        <f t="shared" si="20"/>
        <v>0.37040536424811266</v>
      </c>
      <c r="AZ181" s="193">
        <f t="shared" si="20"/>
        <v>0.42147275946937235</v>
      </c>
      <c r="BA181" s="134"/>
      <c r="BB181" s="193">
        <f t="shared" si="26"/>
        <v>0.23569269706238163</v>
      </c>
      <c r="BC181" s="193">
        <f t="shared" si="26"/>
        <v>0.29960912691985048</v>
      </c>
      <c r="BD181" s="193">
        <f t="shared" si="26"/>
        <v>0.24571063921603295</v>
      </c>
      <c r="BE181" s="193">
        <f t="shared" si="26"/>
        <v>0.31885184834458669</v>
      </c>
      <c r="BF181" s="193">
        <f t="shared" si="26"/>
        <v>0.28256192221242588</v>
      </c>
      <c r="BG181" s="193">
        <f t="shared" si="26"/>
        <v>0.31198039141863659</v>
      </c>
      <c r="BH181" s="193">
        <f t="shared" si="26"/>
        <v>0.27519349029007806</v>
      </c>
      <c r="BI181" s="193">
        <f t="shared" si="26"/>
        <v>0.36015897545894932</v>
      </c>
      <c r="BJ181" s="193">
        <f t="shared" si="26"/>
        <v>1.6695994736364017E-2</v>
      </c>
      <c r="BK181" s="193">
        <f t="shared" si="25"/>
        <v>-1.1111103324313479E-2</v>
      </c>
      <c r="BL181" s="193">
        <f t="shared" si="25"/>
        <v>2.4208925789065975E-2</v>
      </c>
      <c r="BM181" s="193">
        <f t="shared" si="25"/>
        <v>0.22319892907969574</v>
      </c>
      <c r="BN181" s="193">
        <f t="shared" si="25"/>
        <v>0.20754826531173776</v>
      </c>
      <c r="BO181" s="193">
        <f t="shared" si="25"/>
        <v>0.22401617612400351</v>
      </c>
      <c r="BP181" s="134"/>
    </row>
    <row r="182" spans="2:68" x14ac:dyDescent="0.3">
      <c r="B182" s="134"/>
      <c r="C182" s="134"/>
      <c r="D182" s="8" t="s">
        <v>184</v>
      </c>
      <c r="E182" s="8" t="s">
        <v>186</v>
      </c>
      <c r="F182" s="8" t="s">
        <v>75</v>
      </c>
      <c r="G182" s="8" t="s">
        <v>162</v>
      </c>
      <c r="H182" s="134"/>
      <c r="I182" s="181">
        <f>INDEX('CDCM per kWh'!I$6:I$38, MATCH('Discounts per kWh'!$F182, 'CDCM per kWh'!$F$6:$F$38, 0)) * 'Discounts %'!I182</f>
        <v>0.46006418170824309</v>
      </c>
      <c r="J182" s="181">
        <f>INDEX('CDCM per kWh'!J$6:J$38, MATCH('Discounts per kWh'!$F182, 'CDCM per kWh'!$F$6:$F$38, 0)) * 'Discounts %'!J182</f>
        <v>0.79433606378861277</v>
      </c>
      <c r="K182" s="181">
        <f>INDEX('CDCM per kWh'!K$6:K$38, MATCH('Discounts per kWh'!$F182, 'CDCM per kWh'!$F$6:$F$38, 0)) * 'Discounts %'!K182</f>
        <v>0.85548593589471933</v>
      </c>
      <c r="L182" s="181">
        <f>INDEX('CDCM per kWh'!L$6:L$38, MATCH('Discounts per kWh'!$F182, 'CDCM per kWh'!$F$6:$F$38, 0)) * 'Discounts %'!L182</f>
        <v>1.3495821922247155</v>
      </c>
      <c r="M182" s="181">
        <f>INDEX('CDCM per kWh'!M$6:M$38, MATCH('Discounts per kWh'!$F182, 'CDCM per kWh'!$F$6:$F$38, 0)) * 'Discounts %'!M182</f>
        <v>0.54269588753857034</v>
      </c>
      <c r="N182" s="181">
        <f>INDEX('CDCM per kWh'!N$6:N$38, MATCH('Discounts per kWh'!$F182, 'CDCM per kWh'!$F$6:$F$38, 0)) * 'Discounts %'!N182</f>
        <v>0.83690275188696928</v>
      </c>
      <c r="O182" s="181">
        <f>INDEX('CDCM per kWh'!O$6:O$38, MATCH('Discounts per kWh'!$F182, 'CDCM per kWh'!$F$6:$F$38, 0)) * 'Discounts %'!O182</f>
        <v>0.79803684743913905</v>
      </c>
      <c r="P182" s="181">
        <f>INDEX('CDCM per kWh'!P$6:P$38, MATCH('Discounts per kWh'!$F182, 'CDCM per kWh'!$F$6:$F$38, 0)) * 'Discounts %'!P182</f>
        <v>0</v>
      </c>
      <c r="Q182" s="181">
        <f>INDEX('CDCM per kWh'!Q$6:Q$38, MATCH('Discounts per kWh'!$F182, 'CDCM per kWh'!$F$6:$F$38, 0)) * 'Discounts %'!Q182</f>
        <v>0.34329409164830199</v>
      </c>
      <c r="R182" s="181">
        <f>INDEX('CDCM per kWh'!R$6:R$38, MATCH('Discounts per kWh'!$F182, 'CDCM per kWh'!$F$6:$F$38, 0)) * 'Discounts %'!R182</f>
        <v>0.11354341306534663</v>
      </c>
      <c r="S182" s="181">
        <f>INDEX('CDCM per kWh'!S$6:S$38, MATCH('Discounts per kWh'!$F182, 'CDCM per kWh'!$F$6:$F$38, 0)) * 'Discounts %'!S182</f>
        <v>0.66840406130565966</v>
      </c>
      <c r="T182" s="181">
        <f>INDEX('CDCM per kWh'!T$6:T$38, MATCH('Discounts per kWh'!$F182, 'CDCM per kWh'!$F$6:$F$38, 0)) * 'Discounts %'!T182</f>
        <v>0.653041133934673</v>
      </c>
      <c r="U182" s="181">
        <f>INDEX('CDCM per kWh'!U$6:U$38, MATCH('Discounts per kWh'!$F182, 'CDCM per kWh'!$F$6:$F$38, 0)) * 'Discounts %'!U182</f>
        <v>1.0069405701672856</v>
      </c>
      <c r="V182" s="181">
        <f>INDEX('CDCM per kWh'!V$6:V$38, MATCH('Discounts per kWh'!$F182, 'CDCM per kWh'!$F$6:$F$38, 0)) * 'Discounts %'!V182</f>
        <v>1.0999577269904008</v>
      </c>
      <c r="W182" s="134"/>
      <c r="X182" s="181">
        <f>INDEX('CDCM per kWh'!X$6:X$38, MATCH('Discounts per kWh'!$F182, 'CDCM per kWh'!$F$6:$F$38, 0)) * 'Discounts %'!X182</f>
        <v>0.56803697930224062</v>
      </c>
      <c r="Y182" s="181">
        <f>INDEX('CDCM per kWh'!Y$6:Y$38, MATCH('Discounts per kWh'!$F182, 'CDCM per kWh'!$F$6:$F$38, 0)) * 'Discounts %'!Y182</f>
        <v>1.032811315654856</v>
      </c>
      <c r="Z182" s="181">
        <f>INDEX('CDCM per kWh'!Z$6:Z$38, MATCH('Discounts per kWh'!$F182, 'CDCM per kWh'!$F$6:$F$38, 0)) * 'Discounts %'!Z182</f>
        <v>1.0666251740922681</v>
      </c>
      <c r="AA182" s="181">
        <f>INDEX('CDCM per kWh'!AA$6:AA$38, MATCH('Discounts per kWh'!$F182, 'CDCM per kWh'!$F$6:$F$38, 0)) * 'Discounts %'!AA182</f>
        <v>1.7798989687085052</v>
      </c>
      <c r="AB182" s="181">
        <f>INDEX('CDCM per kWh'!AB$6:AB$38, MATCH('Discounts per kWh'!$F182, 'CDCM per kWh'!$F$6:$F$38, 0)) * 'Discounts %'!AB182</f>
        <v>0.69559675709682001</v>
      </c>
      <c r="AC182" s="181">
        <f>INDEX('CDCM per kWh'!AC$6:AC$38, MATCH('Discounts per kWh'!$F182, 'CDCM per kWh'!$F$6:$F$38, 0)) * 'Discounts %'!AC182</f>
        <v>1.0980000000000001</v>
      </c>
      <c r="AD182" s="181">
        <f>INDEX('CDCM per kWh'!AD$6:AD$38, MATCH('Discounts per kWh'!$F182, 'CDCM per kWh'!$F$6:$F$38, 0)) * 'Discounts %'!AD182</f>
        <v>1.0167733502492102</v>
      </c>
      <c r="AE182" s="181">
        <f>INDEX('CDCM per kWh'!AE$6:AE$38, MATCH('Discounts per kWh'!$F182, 'CDCM per kWh'!$F$6:$F$38, 0)) * 'Discounts %'!AE182</f>
        <v>0</v>
      </c>
      <c r="AF182" s="181">
        <f>INDEX('CDCM per kWh'!AF$6:AF$38, MATCH('Discounts per kWh'!$F182, 'CDCM per kWh'!$F$6:$F$38, 0)) * 'Discounts %'!AF182</f>
        <v>0.34912707013017497</v>
      </c>
      <c r="AG182" s="181">
        <f>INDEX('CDCM per kWh'!AG$6:AG$38, MATCH('Discounts per kWh'!$F182, 'CDCM per kWh'!$F$6:$F$38, 0)) * 'Discounts %'!AG182</f>
        <v>0.11234126520904957</v>
      </c>
      <c r="AH182" s="181">
        <f>INDEX('CDCM per kWh'!AH$6:AH$38, MATCH('Discounts per kWh'!$F182, 'CDCM per kWh'!$F$6:$F$38, 0)) * 'Discounts %'!AH182</f>
        <v>0.68458540562291859</v>
      </c>
      <c r="AI182" s="181">
        <f>INDEX('CDCM per kWh'!AI$6:AI$38, MATCH('Discounts per kWh'!$F182, 'CDCM per kWh'!$F$6:$F$38, 0)) * 'Discounts %'!AI182</f>
        <v>0.79865679481663465</v>
      </c>
      <c r="AJ182" s="181">
        <f>INDEX('CDCM per kWh'!AJ$6:AJ$38, MATCH('Discounts per kWh'!$F182, 'CDCM per kWh'!$F$6:$F$38, 0)) * 'Discounts %'!AJ182</f>
        <v>1.2165564133437814</v>
      </c>
      <c r="AK182" s="181">
        <f>INDEX('CDCM per kWh'!AK$6:AK$38, MATCH('Discounts per kWh'!$F182, 'CDCM per kWh'!$F$6:$F$38, 0)) * 'Discounts %'!AK182</f>
        <v>1.3461402356804695</v>
      </c>
      <c r="AL182" s="134"/>
      <c r="AM182" s="193">
        <f t="shared" si="23"/>
        <v>0.10797279759399753</v>
      </c>
      <c r="AN182" s="193">
        <f t="shared" si="23"/>
        <v>0.23847525186624319</v>
      </c>
      <c r="AO182" s="193">
        <f t="shared" si="23"/>
        <v>0.21113923819754876</v>
      </c>
      <c r="AP182" s="193">
        <f t="shared" si="23"/>
        <v>0.43031677648378963</v>
      </c>
      <c r="AQ182" s="193">
        <f t="shared" si="23"/>
        <v>0.15290086955824966</v>
      </c>
      <c r="AR182" s="193">
        <f t="shared" si="23"/>
        <v>0.26109724811303081</v>
      </c>
      <c r="AS182" s="193">
        <f t="shared" si="22"/>
        <v>0.21873650281007118</v>
      </c>
      <c r="AT182" s="193">
        <f t="shared" si="22"/>
        <v>0</v>
      </c>
      <c r="AU182" s="193">
        <f t="shared" si="20"/>
        <v>5.8329784818729746E-3</v>
      </c>
      <c r="AV182" s="193">
        <f t="shared" si="20"/>
        <v>-1.2021478562970617E-3</v>
      </c>
      <c r="AW182" s="193">
        <f t="shared" si="20"/>
        <v>1.6181344317258928E-2</v>
      </c>
      <c r="AX182" s="193">
        <f t="shared" si="20"/>
        <v>0.14561566088196165</v>
      </c>
      <c r="AY182" s="193">
        <f t="shared" si="20"/>
        <v>0.20961584317649584</v>
      </c>
      <c r="AZ182" s="193">
        <f t="shared" si="20"/>
        <v>0.24618250869006864</v>
      </c>
      <c r="BA182" s="134"/>
      <c r="BB182" s="193">
        <f t="shared" si="26"/>
        <v>0.23469072770040195</v>
      </c>
      <c r="BC182" s="193">
        <f t="shared" si="26"/>
        <v>0.30021959563163658</v>
      </c>
      <c r="BD182" s="193">
        <f t="shared" si="26"/>
        <v>0.24680620608534784</v>
      </c>
      <c r="BE182" s="193">
        <f t="shared" si="26"/>
        <v>0.31885184834458652</v>
      </c>
      <c r="BF182" s="193">
        <f t="shared" si="26"/>
        <v>0.28174318816333899</v>
      </c>
      <c r="BG182" s="193">
        <f t="shared" si="26"/>
        <v>0.31198039141863665</v>
      </c>
      <c r="BH182" s="193">
        <f t="shared" si="26"/>
        <v>0.27409323706290734</v>
      </c>
      <c r="BI182" s="193">
        <f t="shared" si="26"/>
        <v>0</v>
      </c>
      <c r="BJ182" s="193">
        <f t="shared" si="26"/>
        <v>1.6991199743247389E-2</v>
      </c>
      <c r="BK182" s="193">
        <f t="shared" si="25"/>
        <v>-1.0587561390330942E-2</v>
      </c>
      <c r="BL182" s="193">
        <f t="shared" si="25"/>
        <v>2.420892578906584E-2</v>
      </c>
      <c r="BM182" s="193">
        <f t="shared" si="25"/>
        <v>0.22298084043282995</v>
      </c>
      <c r="BN182" s="193">
        <f t="shared" si="25"/>
        <v>0.20817101762189583</v>
      </c>
      <c r="BO182" s="193">
        <f t="shared" si="25"/>
        <v>0.22381088168147123</v>
      </c>
      <c r="BP182" s="134"/>
    </row>
    <row r="183" spans="2:68" x14ac:dyDescent="0.3">
      <c r="B183" s="134"/>
      <c r="C183" s="134"/>
      <c r="D183" s="8" t="s">
        <v>184</v>
      </c>
      <c r="E183" s="8" t="s">
        <v>186</v>
      </c>
      <c r="F183" s="8" t="s">
        <v>76</v>
      </c>
      <c r="G183" s="8" t="s">
        <v>162</v>
      </c>
      <c r="H183" s="134"/>
      <c r="I183" s="181">
        <f>INDEX('CDCM per kWh'!I$6:I$38, MATCH('Discounts per kWh'!$F183, 'CDCM per kWh'!$F$6:$F$38, 0)) * 'Discounts %'!I183</f>
        <v>1.3617482986313634</v>
      </c>
      <c r="J183" s="181">
        <f>INDEX('CDCM per kWh'!J$6:J$38, MATCH('Discounts per kWh'!$F183, 'CDCM per kWh'!$F$6:$F$38, 0)) * 'Discounts %'!J183</f>
        <v>1.6956725143807838</v>
      </c>
      <c r="K183" s="181">
        <f>INDEX('CDCM per kWh'!K$6:K$38, MATCH('Discounts per kWh'!$F183, 'CDCM per kWh'!$F$6:$F$38, 0)) * 'Discounts %'!K183</f>
        <v>1.5554542473031092</v>
      </c>
      <c r="L183" s="181">
        <f>INDEX('CDCM per kWh'!L$6:L$38, MATCH('Discounts per kWh'!$F183, 'CDCM per kWh'!$F$6:$F$38, 0)) * 'Discounts %'!L183</f>
        <v>2.3391653846482305</v>
      </c>
      <c r="M183" s="181">
        <f>INDEX('CDCM per kWh'!M$6:M$38, MATCH('Discounts per kWh'!$F183, 'CDCM per kWh'!$F$6:$F$38, 0)) * 'Discounts %'!M183</f>
        <v>1.2678011179045479</v>
      </c>
      <c r="N183" s="181">
        <f>INDEX('CDCM per kWh'!N$6:N$38, MATCH('Discounts per kWh'!$F183, 'CDCM per kWh'!$F$6:$F$38, 0)) * 'Discounts %'!N183</f>
        <v>1.9816107739086157</v>
      </c>
      <c r="O183" s="181">
        <f>INDEX('CDCM per kWh'!O$6:O$38, MATCH('Discounts per kWh'!$F183, 'CDCM per kWh'!$F$6:$F$38, 0)) * 'Discounts %'!O183</f>
        <v>2.1225851273299914</v>
      </c>
      <c r="P183" s="181">
        <f>INDEX('CDCM per kWh'!P$6:P$38, MATCH('Discounts per kWh'!$F183, 'CDCM per kWh'!$F$6:$F$38, 0)) * 'Discounts %'!P183</f>
        <v>0.66367548601613136</v>
      </c>
      <c r="Q183" s="181">
        <f>INDEX('CDCM per kWh'!Q$6:Q$38, MATCH('Discounts per kWh'!$F183, 'CDCM per kWh'!$F$6:$F$38, 0)) * 'Discounts %'!Q183</f>
        <v>0.99677380089259993</v>
      </c>
      <c r="R183" s="181">
        <f>INDEX('CDCM per kWh'!R$6:R$38, MATCH('Discounts per kWh'!$F183, 'CDCM per kWh'!$F$6:$F$38, 0)) * 'Discounts %'!R183</f>
        <v>0.88712488012397539</v>
      </c>
      <c r="S183" s="181">
        <f>INDEX('CDCM per kWh'!S$6:S$38, MATCH('Discounts per kWh'!$F183, 'CDCM per kWh'!$F$6:$F$38, 0)) * 'Discounts %'!S183</f>
        <v>1.2159691359940477</v>
      </c>
      <c r="T183" s="181">
        <f>INDEX('CDCM per kWh'!T$6:T$38, MATCH('Discounts per kWh'!$F183, 'CDCM per kWh'!$F$6:$F$38, 0)) * 'Discounts %'!T183</f>
        <v>1.2669501130398588</v>
      </c>
      <c r="U183" s="181">
        <f>INDEX('CDCM per kWh'!U$6:U$38, MATCH('Discounts per kWh'!$F183, 'CDCM per kWh'!$F$6:$F$38, 0)) * 'Discounts %'!U183</f>
        <v>1.9507310048858391</v>
      </c>
      <c r="V183" s="181">
        <f>INDEX('CDCM per kWh'!V$6:V$38, MATCH('Discounts per kWh'!$F183, 'CDCM per kWh'!$F$6:$F$38, 0)) * 'Discounts %'!V183</f>
        <v>2.0015200266561268</v>
      </c>
      <c r="W183" s="134"/>
      <c r="X183" s="181">
        <f>INDEX('CDCM per kWh'!X$6:X$38, MATCH('Discounts per kWh'!$F183, 'CDCM per kWh'!$F$6:$F$38, 0)) * 'Discounts %'!X183</f>
        <v>1.4288906128085825</v>
      </c>
      <c r="Y183" s="181">
        <f>INDEX('CDCM per kWh'!Y$6:Y$38, MATCH('Discounts per kWh'!$F183, 'CDCM per kWh'!$F$6:$F$38, 0)) * 'Discounts %'!Y183</f>
        <v>1.8488891914298289</v>
      </c>
      <c r="Z183" s="181">
        <f>INDEX('CDCM per kWh'!Z$6:Z$38, MATCH('Discounts per kWh'!$F183, 'CDCM per kWh'!$F$6:$F$38, 0)) * 'Discounts %'!Z183</f>
        <v>1.6580403750473898</v>
      </c>
      <c r="AA183" s="181">
        <f>INDEX('CDCM per kWh'!AA$6:AA$38, MATCH('Discounts per kWh'!$F183, 'CDCM per kWh'!$F$6:$F$38, 0)) * 'Discounts %'!AA183</f>
        <v>2.309097072750244</v>
      </c>
      <c r="AB183" s="181">
        <f>INDEX('CDCM per kWh'!AB$6:AB$38, MATCH('Discounts per kWh'!$F183, 'CDCM per kWh'!$F$6:$F$38, 0)) * 'Discounts %'!AB183</f>
        <v>1.4434142506284788</v>
      </c>
      <c r="AC183" s="181">
        <f>INDEX('CDCM per kWh'!AC$6:AC$38, MATCH('Discounts per kWh'!$F183, 'CDCM per kWh'!$F$6:$F$38, 0)) * 'Discounts %'!AC183</f>
        <v>2.1275289597135267</v>
      </c>
      <c r="AD183" s="181">
        <f>INDEX('CDCM per kWh'!AD$6:AD$38, MATCH('Discounts per kWh'!$F183, 'CDCM per kWh'!$F$6:$F$38, 0)) * 'Discounts %'!AD183</f>
        <v>2.0533865720084354</v>
      </c>
      <c r="AE183" s="181">
        <f>INDEX('CDCM per kWh'!AE$6:AE$38, MATCH('Discounts per kWh'!$F183, 'CDCM per kWh'!$F$6:$F$38, 0)) * 'Discounts %'!AE183</f>
        <v>0.93903084851260499</v>
      </c>
      <c r="AF183" s="181">
        <f>INDEX('CDCM per kWh'!AF$6:AF$38, MATCH('Discounts per kWh'!$F183, 'CDCM per kWh'!$F$6:$F$38, 0)) * 'Discounts %'!AF183</f>
        <v>1.328900499349245</v>
      </c>
      <c r="AG183" s="181">
        <f>INDEX('CDCM per kWh'!AG$6:AG$38, MATCH('Discounts per kWh'!$F183, 'CDCM per kWh'!$F$6:$F$38, 0)) * 'Discounts %'!AG183</f>
        <v>1.0034171448439746</v>
      </c>
      <c r="AH183" s="181">
        <f>INDEX('CDCM per kWh'!AH$6:AH$38, MATCH('Discounts per kWh'!$F183, 'CDCM per kWh'!$F$6:$F$38, 0)) * 'Discounts %'!AH183</f>
        <v>1.1806336388175671</v>
      </c>
      <c r="AI183" s="181">
        <f>INDEX('CDCM per kWh'!AI$6:AI$38, MATCH('Discounts per kWh'!$F183, 'CDCM per kWh'!$F$6:$F$38, 0)) * 'Discounts %'!AI183</f>
        <v>1.4945581011473603</v>
      </c>
      <c r="AJ183" s="181">
        <f>INDEX('CDCM per kWh'!AJ$6:AJ$38, MATCH('Discounts per kWh'!$F183, 'CDCM per kWh'!$F$6:$F$38, 0)) * 'Discounts %'!AJ183</f>
        <v>2.1223548989668051</v>
      </c>
      <c r="AK183" s="181">
        <f>INDEX('CDCM per kWh'!AK$6:AK$38, MATCH('Discounts per kWh'!$F183, 'CDCM per kWh'!$F$6:$F$38, 0)) * 'Discounts %'!AK183</f>
        <v>2.2953484132246622</v>
      </c>
      <c r="AL183" s="134"/>
      <c r="AM183" s="193">
        <f t="shared" si="23"/>
        <v>6.7142314177219165E-2</v>
      </c>
      <c r="AN183" s="193">
        <f t="shared" si="23"/>
        <v>0.15321667704904507</v>
      </c>
      <c r="AO183" s="193">
        <f t="shared" si="23"/>
        <v>0.10258612774428055</v>
      </c>
      <c r="AP183" s="193">
        <f t="shared" si="23"/>
        <v>-3.0068311897986533E-2</v>
      </c>
      <c r="AQ183" s="193">
        <f t="shared" si="23"/>
        <v>0.17561313272393098</v>
      </c>
      <c r="AR183" s="193">
        <f t="shared" si="23"/>
        <v>0.145918185804911</v>
      </c>
      <c r="AS183" s="193">
        <f t="shared" si="22"/>
        <v>-6.9198555321555943E-2</v>
      </c>
      <c r="AT183" s="193">
        <f t="shared" si="22"/>
        <v>0.27535536249647363</v>
      </c>
      <c r="AU183" s="193">
        <f t="shared" si="20"/>
        <v>0.33212669845664511</v>
      </c>
      <c r="AV183" s="193">
        <f t="shared" si="20"/>
        <v>0.11629226471999921</v>
      </c>
      <c r="AW183" s="193">
        <f t="shared" si="20"/>
        <v>-3.5335497176480546E-2</v>
      </c>
      <c r="AX183" s="193">
        <f t="shared" ref="AX183:AZ204" si="27">AI183 - T183</f>
        <v>0.22760798810750149</v>
      </c>
      <c r="AY183" s="193">
        <f t="shared" si="27"/>
        <v>0.17162389408096601</v>
      </c>
      <c r="AZ183" s="193">
        <f t="shared" si="27"/>
        <v>0.29382838656853538</v>
      </c>
      <c r="BA183" s="134"/>
      <c r="BB183" s="193">
        <f t="shared" si="26"/>
        <v>4.9305965166030398E-2</v>
      </c>
      <c r="BC183" s="193">
        <f t="shared" si="26"/>
        <v>9.0357469233966953E-2</v>
      </c>
      <c r="BD183" s="193">
        <f t="shared" si="26"/>
        <v>6.5952520250690302E-2</v>
      </c>
      <c r="BE183" s="193">
        <f t="shared" si="26"/>
        <v>-1.2854290720665858E-2</v>
      </c>
      <c r="BF183" s="193">
        <f t="shared" si="26"/>
        <v>0.1385178875801818</v>
      </c>
      <c r="BG183" s="193">
        <f t="shared" si="26"/>
        <v>7.363614879681725E-2</v>
      </c>
      <c r="BH183" s="193">
        <f t="shared" si="26"/>
        <v>-3.2601074242238327E-2</v>
      </c>
      <c r="BI183" s="193">
        <f t="shared" si="26"/>
        <v>0.41489458070744656</v>
      </c>
      <c r="BJ183" s="193">
        <f t="shared" si="26"/>
        <v>0.33320167339794576</v>
      </c>
      <c r="BK183" s="193">
        <f t="shared" si="25"/>
        <v>0.13108894511418437</v>
      </c>
      <c r="BL183" s="193">
        <f t="shared" si="25"/>
        <v>-2.9059534597145827E-2</v>
      </c>
      <c r="BM183" s="193">
        <f t="shared" si="25"/>
        <v>0.17965031595552716</v>
      </c>
      <c r="BN183" s="193">
        <f t="shared" si="25"/>
        <v>8.7979272206733503E-2</v>
      </c>
      <c r="BO183" s="193">
        <f t="shared" si="25"/>
        <v>0.1468026213354581</v>
      </c>
      <c r="BP183" s="134"/>
    </row>
    <row r="184" spans="2:68" x14ac:dyDescent="0.3">
      <c r="B184" s="134"/>
      <c r="C184" s="134"/>
      <c r="D184" s="8" t="s">
        <v>184</v>
      </c>
      <c r="E184" s="8" t="s">
        <v>186</v>
      </c>
      <c r="F184" s="8" t="s">
        <v>77</v>
      </c>
      <c r="G184" s="8" t="s">
        <v>162</v>
      </c>
      <c r="H184" s="134"/>
      <c r="I184" s="181">
        <f>INDEX('CDCM per kWh'!I$6:I$38, MATCH('Discounts per kWh'!$F184, 'CDCM per kWh'!$F$6:$F$38, 0)) * 'Discounts %'!I184</f>
        <v>1.1232085343393745</v>
      </c>
      <c r="J184" s="181">
        <f>INDEX('CDCM per kWh'!J$6:J$38, MATCH('Discounts per kWh'!$F184, 'CDCM per kWh'!$F$6:$F$38, 0)) * 'Discounts %'!J184</f>
        <v>1.4292775884504887</v>
      </c>
      <c r="K184" s="181">
        <f>INDEX('CDCM per kWh'!K$6:K$38, MATCH('Discounts per kWh'!$F184, 'CDCM per kWh'!$F$6:$F$38, 0)) * 'Discounts %'!K184</f>
        <v>1.3034389574648995</v>
      </c>
      <c r="L184" s="181">
        <f>INDEX('CDCM per kWh'!L$6:L$38, MATCH('Discounts per kWh'!$F184, 'CDCM per kWh'!$F$6:$F$38, 0)) * 'Discounts %'!L184</f>
        <v>2.0441649031840243</v>
      </c>
      <c r="M184" s="181">
        <f>INDEX('CDCM per kWh'!M$6:M$38, MATCH('Discounts per kWh'!$F184, 'CDCM per kWh'!$F$6:$F$38, 0)) * 'Discounts %'!M184</f>
        <v>1.2040950218577127</v>
      </c>
      <c r="N184" s="181">
        <f>INDEX('CDCM per kWh'!N$6:N$38, MATCH('Discounts per kWh'!$F184, 'CDCM per kWh'!$F$6:$F$38, 0)) * 'Discounts %'!N184</f>
        <v>1.6859014040476679</v>
      </c>
      <c r="O184" s="181">
        <f>INDEX('CDCM per kWh'!O$6:O$38, MATCH('Discounts per kWh'!$F184, 'CDCM per kWh'!$F$6:$F$38, 0)) * 'Discounts %'!O184</f>
        <v>1.7914505335273936</v>
      </c>
      <c r="P184" s="181">
        <f>INDEX('CDCM per kWh'!P$6:P$38, MATCH('Discounts per kWh'!$F184, 'CDCM per kWh'!$F$6:$F$38, 0)) * 'Discounts %'!P184</f>
        <v>0.60330031352750257</v>
      </c>
      <c r="Q184" s="181">
        <f>INDEX('CDCM per kWh'!Q$6:Q$38, MATCH('Discounts per kWh'!$F184, 'CDCM per kWh'!$F$6:$F$38, 0)) * 'Discounts %'!Q184</f>
        <v>0.95557592065713359</v>
      </c>
      <c r="R184" s="181">
        <f>INDEX('CDCM per kWh'!R$6:R$38, MATCH('Discounts per kWh'!$F184, 'CDCM per kWh'!$F$6:$F$38, 0)) * 'Discounts %'!R184</f>
        <v>0.78156590980896334</v>
      </c>
      <c r="S184" s="181">
        <f>INDEX('CDCM per kWh'!S$6:S$38, MATCH('Discounts per kWh'!$F184, 'CDCM per kWh'!$F$6:$F$38, 0)) * 'Discounts %'!S184</f>
        <v>1.0555152643502861</v>
      </c>
      <c r="T184" s="181">
        <f>INDEX('CDCM per kWh'!T$6:T$38, MATCH('Discounts per kWh'!$F184, 'CDCM per kWh'!$F$6:$F$38, 0)) * 'Discounts %'!T184</f>
        <v>1.1508732719738299</v>
      </c>
      <c r="U184" s="181">
        <f>INDEX('CDCM per kWh'!U$6:U$38, MATCH('Discounts per kWh'!$F184, 'CDCM per kWh'!$F$6:$F$38, 0)) * 'Discounts %'!U184</f>
        <v>1.7241015705317202</v>
      </c>
      <c r="V184" s="181">
        <f>INDEX('CDCM per kWh'!V$6:V$38, MATCH('Discounts per kWh'!$F184, 'CDCM per kWh'!$F$6:$F$38, 0)) * 'Discounts %'!V184</f>
        <v>1.8444529107766316</v>
      </c>
      <c r="W184" s="134"/>
      <c r="X184" s="181">
        <f>INDEX('CDCM per kWh'!X$6:X$38, MATCH('Discounts per kWh'!$F184, 'CDCM per kWh'!$F$6:$F$38, 0)) * 'Discounts %'!X184</f>
        <v>1.4522126708010787</v>
      </c>
      <c r="Y184" s="181">
        <f>INDEX('CDCM per kWh'!Y$6:Y$38, MATCH('Discounts per kWh'!$F184, 'CDCM per kWh'!$F$6:$F$38, 0)) * 'Discounts %'!Y184</f>
        <v>1.8627383732013316</v>
      </c>
      <c r="Z184" s="181">
        <f>INDEX('CDCM per kWh'!Z$6:Z$38, MATCH('Discounts per kWh'!$F184, 'CDCM per kWh'!$F$6:$F$38, 0)) * 'Discounts %'!Z184</f>
        <v>1.6733149563742729</v>
      </c>
      <c r="AA184" s="181">
        <f>INDEX('CDCM per kWh'!AA$6:AA$38, MATCH('Discounts per kWh'!$F184, 'CDCM per kWh'!$F$6:$F$38, 0)) * 'Discounts %'!AA184</f>
        <v>2.4101450588902775</v>
      </c>
      <c r="AB184" s="181">
        <f>INDEX('CDCM per kWh'!AB$6:AB$38, MATCH('Discounts per kWh'!$F184, 'CDCM per kWh'!$F$6:$F$38, 0)) * 'Discounts %'!AB184</f>
        <v>1.4808948346992807</v>
      </c>
      <c r="AC184" s="181">
        <f>INDEX('CDCM per kWh'!AC$6:AC$38, MATCH('Discounts per kWh'!$F184, 'CDCM per kWh'!$F$6:$F$38, 0)) * 'Discounts %'!AC184</f>
        <v>2.2118695839756883</v>
      </c>
      <c r="AD184" s="181">
        <f>INDEX('CDCM per kWh'!AD$6:AD$38, MATCH('Discounts per kWh'!$F184, 'CDCM per kWh'!$F$6:$F$38, 0)) * 'Discounts %'!AD184</f>
        <v>2.0679620417955031</v>
      </c>
      <c r="AE184" s="181">
        <f>INDEX('CDCM per kWh'!AE$6:AE$38, MATCH('Discounts per kWh'!$F184, 'CDCM per kWh'!$F$6:$F$38, 0)) * 'Discounts %'!AE184</f>
        <v>0.96205217344181837</v>
      </c>
      <c r="AF184" s="181">
        <f>INDEX('CDCM per kWh'!AF$6:AF$38, MATCH('Discounts per kWh'!$F184, 'CDCM per kWh'!$F$6:$F$38, 0)) * 'Discounts %'!AF184</f>
        <v>1.3344989874039466</v>
      </c>
      <c r="AG184" s="181">
        <f>INDEX('CDCM per kWh'!AG$6:AG$38, MATCH('Discounts per kWh'!$F184, 'CDCM per kWh'!$F$6:$F$38, 0)) * 'Discounts %'!AG184</f>
        <v>1.0109605118598879</v>
      </c>
      <c r="AH184" s="181">
        <f>INDEX('CDCM per kWh'!AH$6:AH$38, MATCH('Discounts per kWh'!$F184, 'CDCM per kWh'!$F$6:$F$38, 0)) * 'Discounts %'!AH184</f>
        <v>1.1813955413735866</v>
      </c>
      <c r="AI184" s="181">
        <f>INDEX('CDCM per kWh'!AI$6:AI$38, MATCH('Discounts per kWh'!$F184, 'CDCM per kWh'!$F$6:$F$38, 0)) * 'Discounts %'!AI184</f>
        <v>1.4979830969985535</v>
      </c>
      <c r="AJ184" s="181">
        <f>INDEX('CDCM per kWh'!AJ$6:AJ$38, MATCH('Discounts per kWh'!$F184, 'CDCM per kWh'!$F$6:$F$38, 0)) * 'Discounts %'!AJ184</f>
        <v>2.1481699068061948</v>
      </c>
      <c r="AK184" s="181">
        <f>INDEX('CDCM per kWh'!AK$6:AK$38, MATCH('Discounts per kWh'!$F184, 'CDCM per kWh'!$F$6:$F$38, 0)) * 'Discounts %'!AK184</f>
        <v>2.300486663022979</v>
      </c>
      <c r="AL184" s="134"/>
      <c r="AM184" s="193">
        <f t="shared" si="23"/>
        <v>0.32900413646170423</v>
      </c>
      <c r="AN184" s="193">
        <f t="shared" si="23"/>
        <v>0.43346078475084293</v>
      </c>
      <c r="AO184" s="193">
        <f t="shared" si="23"/>
        <v>0.36987599890937339</v>
      </c>
      <c r="AP184" s="193">
        <f t="shared" si="23"/>
        <v>0.3659801557062532</v>
      </c>
      <c r="AQ184" s="193">
        <f t="shared" si="23"/>
        <v>0.27679981284156807</v>
      </c>
      <c r="AR184" s="193">
        <f t="shared" si="23"/>
        <v>0.52596817992802047</v>
      </c>
      <c r="AS184" s="193">
        <f t="shared" si="22"/>
        <v>0.27651150826810955</v>
      </c>
      <c r="AT184" s="193">
        <f t="shared" si="22"/>
        <v>0.3587518599143158</v>
      </c>
      <c r="AU184" s="193">
        <f t="shared" si="22"/>
        <v>0.37892306674681298</v>
      </c>
      <c r="AV184" s="193">
        <f t="shared" si="22"/>
        <v>0.22939460205092455</v>
      </c>
      <c r="AW184" s="193">
        <f t="shared" si="22"/>
        <v>0.12588027702330051</v>
      </c>
      <c r="AX184" s="193">
        <f t="shared" si="27"/>
        <v>0.34710982502472354</v>
      </c>
      <c r="AY184" s="193">
        <f t="shared" si="27"/>
        <v>0.4240683362744746</v>
      </c>
      <c r="AZ184" s="193">
        <f t="shared" si="27"/>
        <v>0.45603375224634735</v>
      </c>
      <c r="BA184" s="134"/>
      <c r="BB184" s="193">
        <f t="shared" si="26"/>
        <v>0.29291456252619291</v>
      </c>
      <c r="BC184" s="193">
        <f t="shared" si="26"/>
        <v>0.30327263804700622</v>
      </c>
      <c r="BD184" s="193">
        <f t="shared" si="26"/>
        <v>0.28376932942740729</v>
      </c>
      <c r="BE184" s="193">
        <f t="shared" si="26"/>
        <v>0.17903651272761634</v>
      </c>
      <c r="BF184" s="193">
        <f t="shared" si="26"/>
        <v>0.22988203407278712</v>
      </c>
      <c r="BG184" s="193">
        <f t="shared" si="26"/>
        <v>0.31198039141863665</v>
      </c>
      <c r="BH184" s="193">
        <f t="shared" si="26"/>
        <v>0.15435062430870147</v>
      </c>
      <c r="BI184" s="193">
        <f t="shared" si="26"/>
        <v>0.594648886914529</v>
      </c>
      <c r="BJ184" s="193">
        <f t="shared" si="26"/>
        <v>0.39653894426958136</v>
      </c>
      <c r="BK184" s="193">
        <f t="shared" si="25"/>
        <v>0.29350640703737324</v>
      </c>
      <c r="BL184" s="193">
        <f t="shared" si="25"/>
        <v>0.11925955149571911</v>
      </c>
      <c r="BM184" s="193">
        <f t="shared" si="25"/>
        <v>0.30160560113574048</v>
      </c>
      <c r="BN184" s="193">
        <f t="shared" si="25"/>
        <v>0.24596482221386187</v>
      </c>
      <c r="BO184" s="193">
        <f t="shared" si="25"/>
        <v>0.24724608016928348</v>
      </c>
      <c r="BP184" s="134"/>
    </row>
    <row r="185" spans="2:68" x14ac:dyDescent="0.3">
      <c r="B185" s="134"/>
      <c r="C185" s="134"/>
      <c r="D185" s="8" t="s">
        <v>184</v>
      </c>
      <c r="E185" s="8" t="s">
        <v>186</v>
      </c>
      <c r="F185" s="8" t="s">
        <v>78</v>
      </c>
      <c r="G185" s="8" t="s">
        <v>162</v>
      </c>
      <c r="H185" s="134"/>
      <c r="I185" s="181">
        <f>INDEX('CDCM per kWh'!I$6:I$38, MATCH('Discounts per kWh'!$F185, 'CDCM per kWh'!$F$6:$F$38, 0)) * 'Discounts %'!I185</f>
        <v>0.42336029926109303</v>
      </c>
      <c r="J185" s="181">
        <f>INDEX('CDCM per kWh'!J$6:J$38, MATCH('Discounts per kWh'!$F185, 'CDCM per kWh'!$F$6:$F$38, 0)) * 'Discounts %'!J185</f>
        <v>0.79144494071749871</v>
      </c>
      <c r="K185" s="181">
        <f>INDEX('CDCM per kWh'!K$6:K$38, MATCH('Discounts per kWh'!$F185, 'CDCM per kWh'!$F$6:$F$38, 0)) * 'Discounts %'!K185</f>
        <v>0.87622932397243414</v>
      </c>
      <c r="L185" s="181">
        <f>INDEX('CDCM per kWh'!L$6:L$38, MATCH('Discounts per kWh'!$F185, 'CDCM per kWh'!$F$6:$F$38, 0)) * 'Discounts %'!L185</f>
        <v>1.2791752700063805</v>
      </c>
      <c r="M185" s="181">
        <f>INDEX('CDCM per kWh'!M$6:M$38, MATCH('Discounts per kWh'!$F185, 'CDCM per kWh'!$F$6:$F$38, 0)) * 'Discounts %'!M185</f>
        <v>0.5992960721284829</v>
      </c>
      <c r="N185" s="181">
        <f>INDEX('CDCM per kWh'!N$6:N$38, MATCH('Discounts per kWh'!$F185, 'CDCM per kWh'!$F$6:$F$38, 0)) * 'Discounts %'!N185</f>
        <v>1.1219679879577584</v>
      </c>
      <c r="O185" s="181">
        <f>INDEX('CDCM per kWh'!O$6:O$38, MATCH('Discounts per kWh'!$F185, 'CDCM per kWh'!$F$6:$F$38, 0)) * 'Discounts %'!O185</f>
        <v>0.75672346448284178</v>
      </c>
      <c r="P185" s="181">
        <f>INDEX('CDCM per kWh'!P$6:P$38, MATCH('Discounts per kWh'!$F185, 'CDCM per kWh'!$F$6:$F$38, 0)) * 'Discounts %'!P185</f>
        <v>0</v>
      </c>
      <c r="Q185" s="181">
        <f>INDEX('CDCM per kWh'!Q$6:Q$38, MATCH('Discounts per kWh'!$F185, 'CDCM per kWh'!$F$6:$F$38, 0)) * 'Discounts %'!Q185</f>
        <v>0.46474831901845931</v>
      </c>
      <c r="R185" s="181">
        <f>INDEX('CDCM per kWh'!R$6:R$38, MATCH('Discounts per kWh'!$F185, 'CDCM per kWh'!$F$6:$F$38, 0)) * 'Discounts %'!R185</f>
        <v>0.15503042937768477</v>
      </c>
      <c r="S185" s="181">
        <f>INDEX('CDCM per kWh'!S$6:S$38, MATCH('Discounts per kWh'!$F185, 'CDCM per kWh'!$F$6:$F$38, 0)) * 'Discounts %'!S185</f>
        <v>0.5505177285753805</v>
      </c>
      <c r="T185" s="181">
        <f>INDEX('CDCM per kWh'!T$6:T$38, MATCH('Discounts per kWh'!$F185, 'CDCM per kWh'!$F$6:$F$38, 0)) * 'Discounts %'!T185</f>
        <v>0.7012403895446131</v>
      </c>
      <c r="U185" s="181">
        <f>INDEX('CDCM per kWh'!U$6:U$38, MATCH('Discounts per kWh'!$F185, 'CDCM per kWh'!$F$6:$F$38, 0)) * 'Discounts %'!U185</f>
        <v>1.0126294999422421</v>
      </c>
      <c r="V185" s="181">
        <f>INDEX('CDCM per kWh'!V$6:V$38, MATCH('Discounts per kWh'!$F185, 'CDCM per kWh'!$F$6:$F$38, 0)) * 'Discounts %'!V185</f>
        <v>1.1014451613744309</v>
      </c>
      <c r="W185" s="134"/>
      <c r="X185" s="181">
        <f>INDEX('CDCM per kWh'!X$6:X$38, MATCH('Discounts per kWh'!$F185, 'CDCM per kWh'!$F$6:$F$38, 0)) * 'Discounts %'!X185</f>
        <v>0.54736869611011418</v>
      </c>
      <c r="Y185" s="181">
        <f>INDEX('CDCM per kWh'!Y$6:Y$38, MATCH('Discounts per kWh'!$F185, 'CDCM per kWh'!$F$6:$F$38, 0)) * 'Discounts %'!Y185</f>
        <v>1.0320773587107197</v>
      </c>
      <c r="Z185" s="181">
        <f>INDEX('CDCM per kWh'!Z$6:Z$38, MATCH('Discounts per kWh'!$F185, 'CDCM per kWh'!$F$6:$F$38, 0)) * 'Discounts %'!Z185</f>
        <v>1.1248034722342373</v>
      </c>
      <c r="AA185" s="181">
        <f>INDEX('CDCM per kWh'!AA$6:AA$38, MATCH('Discounts per kWh'!$F185, 'CDCM per kWh'!$F$6:$F$38, 0)) * 'Discounts %'!AA185</f>
        <v>1.5081943495157299</v>
      </c>
      <c r="AB185" s="181">
        <f>INDEX('CDCM per kWh'!AB$6:AB$38, MATCH('Discounts per kWh'!$F185, 'CDCM per kWh'!$F$6:$F$38, 0)) * 'Discounts %'!AB185</f>
        <v>0.73675274258746626</v>
      </c>
      <c r="AC185" s="181">
        <f>INDEX('CDCM per kWh'!AC$6:AC$38, MATCH('Discounts per kWh'!$F185, 'CDCM per kWh'!$F$6:$F$38, 0)) * 'Discounts %'!AC185</f>
        <v>1.472</v>
      </c>
      <c r="AD185" s="181">
        <f>INDEX('CDCM per kWh'!AD$6:AD$38, MATCH('Discounts per kWh'!$F185, 'CDCM per kWh'!$F$6:$F$38, 0)) * 'Discounts %'!AD185</f>
        <v>0.87297566017650174</v>
      </c>
      <c r="AE185" s="181">
        <f>INDEX('CDCM per kWh'!AE$6:AE$38, MATCH('Discounts per kWh'!$F185, 'CDCM per kWh'!$F$6:$F$38, 0)) * 'Discounts %'!AE185</f>
        <v>0</v>
      </c>
      <c r="AF185" s="181">
        <f>INDEX('CDCM per kWh'!AF$6:AF$38, MATCH('Discounts per kWh'!$F185, 'CDCM per kWh'!$F$6:$F$38, 0)) * 'Discounts %'!AF185</f>
        <v>0.64903912679310172</v>
      </c>
      <c r="AG185" s="181">
        <f>INDEX('CDCM per kWh'!AG$6:AG$38, MATCH('Discounts per kWh'!$F185, 'CDCM per kWh'!$F$6:$F$38, 0)) * 'Discounts %'!AG185</f>
        <v>0.2005959086323503</v>
      </c>
      <c r="AH185" s="181">
        <f>INDEX('CDCM per kWh'!AH$6:AH$38, MATCH('Discounts per kWh'!$F185, 'CDCM per kWh'!$F$6:$F$38, 0)) * 'Discounts %'!AH185</f>
        <v>0.61591602136144752</v>
      </c>
      <c r="AI185" s="181">
        <f>INDEX('CDCM per kWh'!AI$6:AI$38, MATCH('Discounts per kWh'!$F185, 'CDCM per kWh'!$F$6:$F$38, 0)) * 'Discounts %'!AI185</f>
        <v>0.91295302546271095</v>
      </c>
      <c r="AJ185" s="181">
        <f>INDEX('CDCM per kWh'!AJ$6:AJ$38, MATCH('Discounts per kWh'!$F185, 'CDCM per kWh'!$F$6:$F$38, 0)) * 'Discounts %'!AJ185</f>
        <v>1.2613455324014768</v>
      </c>
      <c r="AK185" s="181">
        <f>INDEX('CDCM per kWh'!AK$6:AK$38, MATCH('Discounts per kWh'!$F185, 'CDCM per kWh'!$F$6:$F$38, 0)) * 'Discounts %'!AK185</f>
        <v>1.3737673577340976</v>
      </c>
      <c r="AL185" s="134"/>
      <c r="AM185" s="193">
        <f t="shared" si="23"/>
        <v>0.12400839684902115</v>
      </c>
      <c r="AN185" s="193">
        <f t="shared" si="23"/>
        <v>0.24063241799322099</v>
      </c>
      <c r="AO185" s="193">
        <f t="shared" si="23"/>
        <v>0.24857414826180313</v>
      </c>
      <c r="AP185" s="193">
        <f t="shared" si="23"/>
        <v>0.22901907950934941</v>
      </c>
      <c r="AQ185" s="193">
        <f t="shared" si="23"/>
        <v>0.13745667045898335</v>
      </c>
      <c r="AR185" s="193">
        <f t="shared" si="23"/>
        <v>0.35003201204224155</v>
      </c>
      <c r="AS185" s="193">
        <f t="shared" si="22"/>
        <v>0.11625219569365997</v>
      </c>
      <c r="AT185" s="193">
        <f t="shared" si="22"/>
        <v>0</v>
      </c>
      <c r="AU185" s="193">
        <f t="shared" si="22"/>
        <v>0.18429080777464241</v>
      </c>
      <c r="AV185" s="193">
        <f t="shared" si="22"/>
        <v>4.5565479254665531E-2</v>
      </c>
      <c r="AW185" s="193">
        <f t="shared" si="22"/>
        <v>6.5398292786067014E-2</v>
      </c>
      <c r="AX185" s="193">
        <f t="shared" si="27"/>
        <v>0.21171263591809786</v>
      </c>
      <c r="AY185" s="193">
        <f t="shared" si="27"/>
        <v>0.24871603245923479</v>
      </c>
      <c r="AZ185" s="193">
        <f t="shared" si="27"/>
        <v>0.2723221963596667</v>
      </c>
      <c r="BA185" s="134"/>
      <c r="BB185" s="193">
        <f t="shared" si="26"/>
        <v>0.29291456252619286</v>
      </c>
      <c r="BC185" s="193">
        <f t="shared" si="26"/>
        <v>0.30404189301541473</v>
      </c>
      <c r="BD185" s="193">
        <f t="shared" si="26"/>
        <v>0.28368617833386184</v>
      </c>
      <c r="BE185" s="193">
        <f t="shared" si="26"/>
        <v>0.17903651272761634</v>
      </c>
      <c r="BF185" s="193">
        <f t="shared" si="26"/>
        <v>0.22936354308278206</v>
      </c>
      <c r="BG185" s="193">
        <f t="shared" si="26"/>
        <v>0.31198039141863654</v>
      </c>
      <c r="BH185" s="193">
        <f t="shared" si="26"/>
        <v>0.15362573139331523</v>
      </c>
      <c r="BI185" s="193">
        <f t="shared" si="26"/>
        <v>0</v>
      </c>
      <c r="BJ185" s="193">
        <f t="shared" si="26"/>
        <v>0.39653894426958125</v>
      </c>
      <c r="BK185" s="193">
        <f t="shared" si="25"/>
        <v>0.29391313329629642</v>
      </c>
      <c r="BL185" s="193">
        <f t="shared" si="25"/>
        <v>0.11879416300598256</v>
      </c>
      <c r="BM185" s="193">
        <f t="shared" si="25"/>
        <v>0.30191163982380487</v>
      </c>
      <c r="BN185" s="193">
        <f t="shared" si="25"/>
        <v>0.24561404983107935</v>
      </c>
      <c r="BO185" s="193">
        <f t="shared" si="25"/>
        <v>0.24724081226145775</v>
      </c>
      <c r="BP185" s="134"/>
    </row>
    <row r="186" spans="2:68" x14ac:dyDescent="0.3">
      <c r="B186" s="134"/>
      <c r="C186" s="134"/>
      <c r="D186" s="8" t="s">
        <v>184</v>
      </c>
      <c r="E186" s="8" t="s">
        <v>186</v>
      </c>
      <c r="F186" s="8" t="s">
        <v>79</v>
      </c>
      <c r="G186" s="8" t="s">
        <v>162</v>
      </c>
      <c r="H186" s="134"/>
      <c r="I186" s="181">
        <f>INDEX('CDCM per kWh'!I$6:I$38, MATCH('Discounts per kWh'!$F186, 'CDCM per kWh'!$F$6:$F$38, 0)) * 'Discounts %'!I186</f>
        <v>1.230248564238094</v>
      </c>
      <c r="J186" s="181">
        <f>INDEX('CDCM per kWh'!J$6:J$38, MATCH('Discounts per kWh'!$F186, 'CDCM per kWh'!$F$6:$F$38, 0)) * 'Discounts %'!J186</f>
        <v>1.5786312728302785</v>
      </c>
      <c r="K186" s="181">
        <f>INDEX('CDCM per kWh'!K$6:K$38, MATCH('Discounts per kWh'!$F186, 'CDCM per kWh'!$F$6:$F$38, 0)) * 'Discounts %'!K186</f>
        <v>1.3865833604134206</v>
      </c>
      <c r="L186" s="181">
        <f>INDEX('CDCM per kWh'!L$6:L$38, MATCH('Discounts per kWh'!$F186, 'CDCM per kWh'!$F$6:$F$38, 0)) * 'Discounts %'!L186</f>
        <v>2.0613172761566037</v>
      </c>
      <c r="M186" s="181">
        <f>INDEX('CDCM per kWh'!M$6:M$38, MATCH('Discounts per kWh'!$F186, 'CDCM per kWh'!$F$6:$F$38, 0)) * 'Discounts %'!M186</f>
        <v>1.1693290636520017</v>
      </c>
      <c r="N186" s="181">
        <f>INDEX('CDCM per kWh'!N$6:N$38, MATCH('Discounts per kWh'!$F186, 'CDCM per kWh'!$F$6:$F$38, 0)) * 'Discounts %'!N186</f>
        <v>1.747870254006165</v>
      </c>
      <c r="O186" s="181">
        <f>INDEX('CDCM per kWh'!O$6:O$38, MATCH('Discounts per kWh'!$F186, 'CDCM per kWh'!$F$6:$F$38, 0)) * 'Discounts %'!O186</f>
        <v>1.8401359474745156</v>
      </c>
      <c r="P186" s="181">
        <f>INDEX('CDCM per kWh'!P$6:P$38, MATCH('Discounts per kWh'!$F186, 'CDCM per kWh'!$F$6:$F$38, 0)) * 'Discounts %'!P186</f>
        <v>0.64156666283549357</v>
      </c>
      <c r="Q186" s="181">
        <f>INDEX('CDCM per kWh'!Q$6:Q$38, MATCH('Discounts per kWh'!$F186, 'CDCM per kWh'!$F$6:$F$38, 0)) * 'Discounts %'!Q186</f>
        <v>1.0413365381374831</v>
      </c>
      <c r="R186" s="181">
        <f>INDEX('CDCM per kWh'!R$6:R$38, MATCH('Discounts per kWh'!$F186, 'CDCM per kWh'!$F$6:$F$38, 0)) * 'Discounts %'!R186</f>
        <v>0.86184829657646822</v>
      </c>
      <c r="S186" s="181">
        <f>INDEX('CDCM per kWh'!S$6:S$38, MATCH('Discounts per kWh'!$F186, 'CDCM per kWh'!$F$6:$F$38, 0)) * 'Discounts %'!S186</f>
        <v>1.0861372553478719</v>
      </c>
      <c r="T186" s="181">
        <f>INDEX('CDCM per kWh'!T$6:T$38, MATCH('Discounts per kWh'!$F186, 'CDCM per kWh'!$F$6:$F$38, 0)) * 'Discounts %'!T186</f>
        <v>1.2058057966503122</v>
      </c>
      <c r="U186" s="181">
        <f>INDEX('CDCM per kWh'!U$6:U$38, MATCH('Discounts per kWh'!$F186, 'CDCM per kWh'!$F$6:$F$38, 0)) * 'Discounts %'!U186</f>
        <v>1.742902576388178</v>
      </c>
      <c r="V186" s="181">
        <f>INDEX('CDCM per kWh'!V$6:V$38, MATCH('Discounts per kWh'!$F186, 'CDCM per kWh'!$F$6:$F$38, 0)) * 'Discounts %'!V186</f>
        <v>1.8653079468823419</v>
      </c>
      <c r="W186" s="134"/>
      <c r="X186" s="181">
        <f>INDEX('CDCM per kWh'!X$6:X$38, MATCH('Discounts per kWh'!$F186, 'CDCM per kWh'!$F$6:$F$38, 0)) * 'Discounts %'!X186</f>
        <v>1.4288906128085821</v>
      </c>
      <c r="Y186" s="181">
        <f>INDEX('CDCM per kWh'!Y$6:Y$38, MATCH('Discounts per kWh'!$F186, 'CDCM per kWh'!$F$6:$F$38, 0)) * 'Discounts %'!Y186</f>
        <v>1.8488891914298289</v>
      </c>
      <c r="Z186" s="181">
        <f>INDEX('CDCM per kWh'!Z$6:Z$38, MATCH('Discounts per kWh'!$F186, 'CDCM per kWh'!$F$6:$F$38, 0)) * 'Discounts %'!Z186</f>
        <v>1.65804037504739</v>
      </c>
      <c r="AA186" s="181">
        <f>INDEX('CDCM per kWh'!AA$6:AA$38, MATCH('Discounts per kWh'!$F186, 'CDCM per kWh'!$F$6:$F$38, 0)) * 'Discounts %'!AA186</f>
        <v>2.309097072750244</v>
      </c>
      <c r="AB186" s="181">
        <f>INDEX('CDCM per kWh'!AB$6:AB$38, MATCH('Discounts per kWh'!$F186, 'CDCM per kWh'!$F$6:$F$38, 0)) * 'Discounts %'!AB186</f>
        <v>1.4434142506284791</v>
      </c>
      <c r="AC186" s="181">
        <f>INDEX('CDCM per kWh'!AC$6:AC$38, MATCH('Discounts per kWh'!$F186, 'CDCM per kWh'!$F$6:$F$38, 0)) * 'Discounts %'!AC186</f>
        <v>2.1275289597135267</v>
      </c>
      <c r="AD186" s="181">
        <f>INDEX('CDCM per kWh'!AD$6:AD$38, MATCH('Discounts per kWh'!$F186, 'CDCM per kWh'!$F$6:$F$38, 0)) * 'Discounts %'!AD186</f>
        <v>2.0533865720084359</v>
      </c>
      <c r="AE186" s="181">
        <f>INDEX('CDCM per kWh'!AE$6:AE$38, MATCH('Discounts per kWh'!$F186, 'CDCM per kWh'!$F$6:$F$38, 0)) * 'Discounts %'!AE186</f>
        <v>0.93903084851260477</v>
      </c>
      <c r="AF186" s="181">
        <f>INDEX('CDCM per kWh'!AF$6:AF$38, MATCH('Discounts per kWh'!$F186, 'CDCM per kWh'!$F$6:$F$38, 0)) * 'Discounts %'!AF186</f>
        <v>1.328900499349245</v>
      </c>
      <c r="AG186" s="181">
        <f>INDEX('CDCM per kWh'!AG$6:AG$38, MATCH('Discounts per kWh'!$F186, 'CDCM per kWh'!$F$6:$F$38, 0)) * 'Discounts %'!AG186</f>
        <v>1.0034171448439746</v>
      </c>
      <c r="AH186" s="181">
        <f>INDEX('CDCM per kWh'!AH$6:AH$38, MATCH('Discounts per kWh'!$F186, 'CDCM per kWh'!$F$6:$F$38, 0)) * 'Discounts %'!AH186</f>
        <v>1.1806336388175671</v>
      </c>
      <c r="AI186" s="181">
        <f>INDEX('CDCM per kWh'!AI$6:AI$38, MATCH('Discounts per kWh'!$F186, 'CDCM per kWh'!$F$6:$F$38, 0)) * 'Discounts %'!AI186</f>
        <v>1.4945581011473605</v>
      </c>
      <c r="AJ186" s="181">
        <f>INDEX('CDCM per kWh'!AJ$6:AJ$38, MATCH('Discounts per kWh'!$F186, 'CDCM per kWh'!$F$6:$F$38, 0)) * 'Discounts %'!AJ186</f>
        <v>2.1223548989668051</v>
      </c>
      <c r="AK186" s="181">
        <f>INDEX('CDCM per kWh'!AK$6:AK$38, MATCH('Discounts per kWh'!$F186, 'CDCM per kWh'!$F$6:$F$38, 0)) * 'Discounts %'!AK186</f>
        <v>2.2953484132246618</v>
      </c>
      <c r="AL186" s="134"/>
      <c r="AM186" s="193">
        <f t="shared" si="23"/>
        <v>0.19864204857048806</v>
      </c>
      <c r="AN186" s="193">
        <f t="shared" si="23"/>
        <v>0.2702579185995504</v>
      </c>
      <c r="AO186" s="193">
        <f t="shared" si="23"/>
        <v>0.27145701463396943</v>
      </c>
      <c r="AP186" s="193">
        <f t="shared" si="23"/>
        <v>0.24777979659364036</v>
      </c>
      <c r="AQ186" s="193">
        <f t="shared" si="23"/>
        <v>0.27408518697647732</v>
      </c>
      <c r="AR186" s="193">
        <f t="shared" si="23"/>
        <v>0.37965870570736171</v>
      </c>
      <c r="AS186" s="193">
        <f t="shared" si="22"/>
        <v>0.2132506245339203</v>
      </c>
      <c r="AT186" s="193">
        <f t="shared" si="22"/>
        <v>0.29746418567711119</v>
      </c>
      <c r="AU186" s="193">
        <f t="shared" si="22"/>
        <v>0.28756396121176198</v>
      </c>
      <c r="AV186" s="193">
        <f t="shared" si="22"/>
        <v>0.14156884826750638</v>
      </c>
      <c r="AW186" s="193">
        <f t="shared" si="22"/>
        <v>9.4496383469695244E-2</v>
      </c>
      <c r="AX186" s="193">
        <f t="shared" si="27"/>
        <v>0.28875230449704836</v>
      </c>
      <c r="AY186" s="193">
        <f t="shared" si="27"/>
        <v>0.37945232257862704</v>
      </c>
      <c r="AZ186" s="193">
        <f t="shared" si="27"/>
        <v>0.43004046634231985</v>
      </c>
      <c r="BA186" s="134"/>
      <c r="BB186" s="193">
        <f t="shared" si="26"/>
        <v>0.1614649708561206</v>
      </c>
      <c r="BC186" s="193">
        <f t="shared" si="26"/>
        <v>0.17119762116140869</v>
      </c>
      <c r="BD186" s="193">
        <f t="shared" si="26"/>
        <v>0.19577403161179752</v>
      </c>
      <c r="BE186" s="193">
        <f t="shared" si="26"/>
        <v>0.12020458929817647</v>
      </c>
      <c r="BF186" s="193">
        <f t="shared" si="26"/>
        <v>0.23439525749960019</v>
      </c>
      <c r="BG186" s="193">
        <f t="shared" si="26"/>
        <v>0.21721217855683159</v>
      </c>
      <c r="BH186" s="193">
        <f t="shared" si="26"/>
        <v>0.11588851618631489</v>
      </c>
      <c r="BI186" s="193">
        <f t="shared" si="26"/>
        <v>0.46365280945619375</v>
      </c>
      <c r="BJ186" s="193">
        <f t="shared" si="26"/>
        <v>0.27614892081487319</v>
      </c>
      <c r="BK186" s="193">
        <f t="shared" si="25"/>
        <v>0.1642619110925464</v>
      </c>
      <c r="BL186" s="193">
        <f t="shared" si="25"/>
        <v>8.7002248568878712E-2</v>
      </c>
      <c r="BM186" s="193">
        <f t="shared" si="25"/>
        <v>0.23946833337440615</v>
      </c>
      <c r="BN186" s="193">
        <f t="shared" si="25"/>
        <v>0.21771287031141304</v>
      </c>
      <c r="BO186" s="193">
        <f t="shared" si="25"/>
        <v>0.23054663282868945</v>
      </c>
      <c r="BP186" s="134"/>
    </row>
    <row r="187" spans="2:68" x14ac:dyDescent="0.3">
      <c r="B187" s="134"/>
      <c r="C187" s="134"/>
      <c r="D187" s="8" t="s">
        <v>184</v>
      </c>
      <c r="E187" s="8" t="s">
        <v>186</v>
      </c>
      <c r="F187" s="8" t="s">
        <v>80</v>
      </c>
      <c r="G187" s="8" t="s">
        <v>162</v>
      </c>
      <c r="H187" s="134"/>
      <c r="I187" s="181">
        <f>INDEX('CDCM per kWh'!I$6:I$38, MATCH('Discounts per kWh'!$F187, 'CDCM per kWh'!$F$6:$F$38, 0)) * 'Discounts %'!I187</f>
        <v>0.80760263085322115</v>
      </c>
      <c r="J187" s="181">
        <f>INDEX('CDCM per kWh'!J$6:J$38, MATCH('Discounts per kWh'!$F187, 'CDCM per kWh'!$F$6:$F$38, 0)) * 'Discounts %'!J187</f>
        <v>1.168728178706008</v>
      </c>
      <c r="K187" s="181">
        <f>INDEX('CDCM per kWh'!K$6:K$38, MATCH('Discounts per kWh'!$F187, 'CDCM per kWh'!$F$6:$F$38, 0)) * 'Discounts %'!K187</f>
        <v>0.95799940775978887</v>
      </c>
      <c r="L187" s="181">
        <f>INDEX('CDCM per kWh'!L$6:L$38, MATCH('Discounts per kWh'!$F187, 'CDCM per kWh'!$F$6:$F$38, 0)) * 'Discounts %'!L187</f>
        <v>1.5370906404313869</v>
      </c>
      <c r="M187" s="181">
        <f>INDEX('CDCM per kWh'!M$6:M$38, MATCH('Discounts per kWh'!$F187, 'CDCM per kWh'!$F$6:$F$38, 0)) * 'Discounts %'!M187</f>
        <v>0.82576270719709211</v>
      </c>
      <c r="N187" s="181">
        <f>INDEX('CDCM per kWh'!N$6:N$38, MATCH('Discounts per kWh'!$F187, 'CDCM per kWh'!$F$6:$F$38, 0)) * 'Discounts %'!N187</f>
        <v>1.3138079496694319</v>
      </c>
      <c r="O187" s="181">
        <f>INDEX('CDCM per kWh'!O$6:O$38, MATCH('Discounts per kWh'!$F187, 'CDCM per kWh'!$F$6:$F$38, 0)) * 'Discounts %'!O187</f>
        <v>1.3884416850985948</v>
      </c>
      <c r="P187" s="181">
        <f>INDEX('CDCM per kWh'!P$6:P$38, MATCH('Discounts per kWh'!$F187, 'CDCM per kWh'!$F$6:$F$38, 0)) * 'Discounts %'!P187</f>
        <v>0.36165571608706748</v>
      </c>
      <c r="Q187" s="181">
        <f>INDEX('CDCM per kWh'!Q$6:Q$38, MATCH('Discounts per kWh'!$F187, 'CDCM per kWh'!$F$6:$F$38, 0)) * 'Discounts %'!Q187</f>
        <v>0.69476055581740059</v>
      </c>
      <c r="R187" s="181">
        <f>INDEX('CDCM per kWh'!R$6:R$38, MATCH('Discounts per kWh'!$F187, 'CDCM per kWh'!$F$6:$F$38, 0)) * 'Discounts %'!R187</f>
        <v>0.48614462817035142</v>
      </c>
      <c r="S187" s="181">
        <f>INDEX('CDCM per kWh'!S$6:S$38, MATCH('Discounts per kWh'!$F187, 'CDCM per kWh'!$F$6:$F$38, 0)) * 'Discounts %'!S187</f>
        <v>0.67875416556766155</v>
      </c>
      <c r="T187" s="181">
        <f>INDEX('CDCM per kWh'!T$6:T$38, MATCH('Discounts per kWh'!$F187, 'CDCM per kWh'!$F$6:$F$38, 0)) * 'Discounts %'!T187</f>
        <v>0.71076608838991107</v>
      </c>
      <c r="U187" s="181">
        <f>INDEX('CDCM per kWh'!U$6:U$38, MATCH('Discounts per kWh'!$F187, 'CDCM per kWh'!$F$6:$F$38, 0)) * 'Discounts %'!U187</f>
        <v>1.1993956686229443</v>
      </c>
      <c r="V187" s="181">
        <f>INDEX('CDCM per kWh'!V$6:V$38, MATCH('Discounts per kWh'!$F187, 'CDCM per kWh'!$F$6:$F$38, 0)) * 'Discounts %'!V187</f>
        <v>1.4527505831370096</v>
      </c>
      <c r="W187" s="134"/>
      <c r="X187" s="181">
        <f>INDEX('CDCM per kWh'!X$6:X$38, MATCH('Discounts per kWh'!$F187, 'CDCM per kWh'!$F$6:$F$38, 0)) * 'Discounts %'!X187</f>
        <v>0.98203059323087782</v>
      </c>
      <c r="Y187" s="181">
        <f>INDEX('CDCM per kWh'!Y$6:Y$38, MATCH('Discounts per kWh'!$F187, 'CDCM per kWh'!$F$6:$F$38, 0)) * 'Discounts %'!Y187</f>
        <v>1.3823076257602118</v>
      </c>
      <c r="Z187" s="181">
        <f>INDEX('CDCM per kWh'!Z$6:Z$38, MATCH('Discounts per kWh'!$F187, 'CDCM per kWh'!$F$6:$F$38, 0)) * 'Discounts %'!Z187</f>
        <v>1.2327535069670796</v>
      </c>
      <c r="AA187" s="181">
        <f>INDEX('CDCM per kWh'!AA$6:AA$38, MATCH('Discounts per kWh'!$F187, 'CDCM per kWh'!$F$6:$F$38, 0)) * 'Discounts %'!AA187</f>
        <v>1.9122429067998454</v>
      </c>
      <c r="AB187" s="181">
        <f>INDEX('CDCM per kWh'!AB$6:AB$38, MATCH('Discounts per kWh'!$F187, 'CDCM per kWh'!$F$6:$F$38, 0)) * 'Discounts %'!AB187</f>
        <v>1.0405556351233589</v>
      </c>
      <c r="AC187" s="181">
        <f>INDEX('CDCM per kWh'!AC$6:AC$38, MATCH('Discounts per kWh'!$F187, 'CDCM per kWh'!$F$6:$F$38, 0)) * 'Discounts %'!AC187</f>
        <v>1.7351974369066407</v>
      </c>
      <c r="AD187" s="181">
        <f>INDEX('CDCM per kWh'!AD$6:AD$38, MATCH('Discounts per kWh'!$F187, 'CDCM per kWh'!$F$6:$F$38, 0)) * 'Discounts %'!AD187</f>
        <v>1.5350576173680133</v>
      </c>
      <c r="AE187" s="181">
        <f>INDEX('CDCM per kWh'!AE$6:AE$38, MATCH('Discounts per kWh'!$F187, 'CDCM per kWh'!$F$6:$F$38, 0)) * 'Discounts %'!AE187</f>
        <v>0.59030057019995996</v>
      </c>
      <c r="AF187" s="181">
        <f>INDEX('CDCM per kWh'!AF$6:AF$38, MATCH('Discounts per kWh'!$F187, 'CDCM per kWh'!$F$6:$F$38, 0)) * 'Discounts %'!AF187</f>
        <v>0.94358093917719976</v>
      </c>
      <c r="AG187" s="181">
        <f>INDEX('CDCM per kWh'!AG$6:AG$38, MATCH('Discounts per kWh'!$F187, 'CDCM per kWh'!$F$6:$F$38, 0)) * 'Discounts %'!AG187</f>
        <v>0.61883071495892261</v>
      </c>
      <c r="AH187" s="181">
        <f>INDEX('CDCM per kWh'!AH$6:AH$38, MATCH('Discounts per kWh'!$F187, 'CDCM per kWh'!$F$6:$F$38, 0)) * 'Discounts %'!AH187</f>
        <v>0.8035802427937917</v>
      </c>
      <c r="AI187" s="181">
        <f>INDEX('CDCM per kWh'!AI$6:AI$38, MATCH('Discounts per kWh'!$F187, 'CDCM per kWh'!$F$6:$F$38, 0)) * 'Discounts %'!AI187</f>
        <v>0.95820320823787142</v>
      </c>
      <c r="AJ187" s="181">
        <f>INDEX('CDCM per kWh'!AJ$6:AJ$38, MATCH('Discounts per kWh'!$F187, 'CDCM per kWh'!$F$6:$F$38, 0)) * 'Discounts %'!AJ187</f>
        <v>1.5929188985563643</v>
      </c>
      <c r="AK187" s="181">
        <f>INDEX('CDCM per kWh'!AK$6:AK$38, MATCH('Discounts per kWh'!$F187, 'CDCM per kWh'!$F$6:$F$38, 0)) * 'Discounts %'!AK187</f>
        <v>1.9011068396017723</v>
      </c>
      <c r="AL187" s="134"/>
      <c r="AM187" s="193">
        <f t="shared" si="23"/>
        <v>0.17442796237765668</v>
      </c>
      <c r="AN187" s="193">
        <f t="shared" si="23"/>
        <v>0.21357944705420384</v>
      </c>
      <c r="AO187" s="193">
        <f t="shared" si="23"/>
        <v>0.27475409920729077</v>
      </c>
      <c r="AP187" s="193">
        <f t="shared" si="23"/>
        <v>0.37515226636845855</v>
      </c>
      <c r="AQ187" s="193">
        <f t="shared" si="23"/>
        <v>0.21479292792626681</v>
      </c>
      <c r="AR187" s="193">
        <f t="shared" si="23"/>
        <v>0.42138948723720882</v>
      </c>
      <c r="AS187" s="193">
        <f t="shared" si="22"/>
        <v>0.14661593226941849</v>
      </c>
      <c r="AT187" s="193">
        <f t="shared" si="22"/>
        <v>0.22864485411289248</v>
      </c>
      <c r="AU187" s="193">
        <f t="shared" si="22"/>
        <v>0.24882038335979917</v>
      </c>
      <c r="AV187" s="193">
        <f t="shared" si="22"/>
        <v>0.13268608678857119</v>
      </c>
      <c r="AW187" s="193">
        <f t="shared" si="22"/>
        <v>0.12482607722613015</v>
      </c>
      <c r="AX187" s="193">
        <f t="shared" si="27"/>
        <v>0.24743711984796035</v>
      </c>
      <c r="AY187" s="193">
        <f t="shared" si="27"/>
        <v>0.39352322993341993</v>
      </c>
      <c r="AZ187" s="193">
        <f t="shared" si="27"/>
        <v>0.44835625646476274</v>
      </c>
      <c r="BA187" s="134"/>
      <c r="BB187" s="193">
        <f t="shared" si="26"/>
        <v>0.21598240980638697</v>
      </c>
      <c r="BC187" s="193">
        <f t="shared" si="26"/>
        <v>0.18274518484757907</v>
      </c>
      <c r="BD187" s="193">
        <f t="shared" si="26"/>
        <v>0.28679986332119245</v>
      </c>
      <c r="BE187" s="193">
        <f t="shared" si="26"/>
        <v>0.24406645678563985</v>
      </c>
      <c r="BF187" s="193">
        <f t="shared" si="26"/>
        <v>0.26011458988665648</v>
      </c>
      <c r="BG187" s="193">
        <f t="shared" si="26"/>
        <v>0.32073902988883185</v>
      </c>
      <c r="BH187" s="193">
        <f t="shared" si="26"/>
        <v>0.10559747221865291</v>
      </c>
      <c r="BI187" s="193">
        <f t="shared" si="26"/>
        <v>0.63221689563409789</v>
      </c>
      <c r="BJ187" s="193">
        <f t="shared" si="26"/>
        <v>0.35813832733646872</v>
      </c>
      <c r="BK187" s="193">
        <f t="shared" si="25"/>
        <v>0.27293541695183815</v>
      </c>
      <c r="BL187" s="193">
        <f t="shared" si="25"/>
        <v>0.18390469415643959</v>
      </c>
      <c r="BM187" s="193">
        <f t="shared" si="25"/>
        <v>0.34812735707253051</v>
      </c>
      <c r="BN187" s="193">
        <f t="shared" si="25"/>
        <v>0.32810125984966548</v>
      </c>
      <c r="BO187" s="193">
        <f t="shared" si="25"/>
        <v>0.30862576251499468</v>
      </c>
      <c r="BP187" s="134"/>
    </row>
    <row r="188" spans="2:68" x14ac:dyDescent="0.3">
      <c r="B188" s="134"/>
      <c r="C188" s="134"/>
      <c r="D188" s="8" t="s">
        <v>184</v>
      </c>
      <c r="E188" s="8" t="s">
        <v>186</v>
      </c>
      <c r="F188" s="8" t="s">
        <v>81</v>
      </c>
      <c r="G188" s="8" t="s">
        <v>162</v>
      </c>
      <c r="H188" s="134"/>
      <c r="I188" s="181">
        <f>INDEX('CDCM per kWh'!I$6:I$38, MATCH('Discounts per kWh'!$F188, 'CDCM per kWh'!$F$6:$F$38, 0)) * 'Discounts %'!I188</f>
        <v>0.55094857955534726</v>
      </c>
      <c r="J188" s="181">
        <f>INDEX('CDCM per kWh'!J$6:J$38, MATCH('Discounts per kWh'!$F188, 'CDCM per kWh'!$F$6:$F$38, 0)) * 'Discounts %'!J188</f>
        <v>0.84138716655953172</v>
      </c>
      <c r="K188" s="181">
        <f>INDEX('CDCM per kWh'!K$6:K$38, MATCH('Discounts per kWh'!$F188, 'CDCM per kWh'!$F$6:$F$38, 0)) * 'Discounts %'!K188</f>
        <v>0.77115004311849389</v>
      </c>
      <c r="L188" s="181">
        <f>INDEX('CDCM per kWh'!L$6:L$38, MATCH('Discounts per kWh'!$F188, 'CDCM per kWh'!$F$6:$F$38, 0)) * 'Discounts %'!L188</f>
        <v>1.5351092059201417</v>
      </c>
      <c r="M188" s="181">
        <f>INDEX('CDCM per kWh'!M$6:M$38, MATCH('Discounts per kWh'!$F188, 'CDCM per kWh'!$F$6:$F$38, 0)) * 'Discounts %'!M188</f>
        <v>0.84094738166655525</v>
      </c>
      <c r="N188" s="181">
        <f>INDEX('CDCM per kWh'!N$6:N$38, MATCH('Discounts per kWh'!$F188, 'CDCM per kWh'!$F$6:$F$38, 0)) * 'Discounts %'!N188</f>
        <v>1.2180155349891519</v>
      </c>
      <c r="O188" s="181">
        <f>INDEX('CDCM per kWh'!O$6:O$38, MATCH('Discounts per kWh'!$F188, 'CDCM per kWh'!$F$6:$F$38, 0)) * 'Discounts %'!O188</f>
        <v>1.1657041620293267</v>
      </c>
      <c r="P188" s="181">
        <f>INDEX('CDCM per kWh'!P$6:P$38, MATCH('Discounts per kWh'!$F188, 'CDCM per kWh'!$F$6:$F$38, 0)) * 'Discounts %'!P188</f>
        <v>0.28143917346992059</v>
      </c>
      <c r="Q188" s="181">
        <f>INDEX('CDCM per kWh'!Q$6:Q$38, MATCH('Discounts per kWh'!$F188, 'CDCM per kWh'!$F$6:$F$38, 0)) * 'Discounts %'!Q188</f>
        <v>0.57700736107434514</v>
      </c>
      <c r="R188" s="181">
        <f>INDEX('CDCM per kWh'!R$6:R$38, MATCH('Discounts per kWh'!$F188, 'CDCM per kWh'!$F$6:$F$38, 0)) * 'Discounts %'!R188</f>
        <v>0.39632047316934643</v>
      </c>
      <c r="S188" s="181">
        <f>INDEX('CDCM per kWh'!S$6:S$38, MATCH('Discounts per kWh'!$F188, 'CDCM per kWh'!$F$6:$F$38, 0)) * 'Discounts %'!S188</f>
        <v>0.51913451470092742</v>
      </c>
      <c r="T188" s="181">
        <f>INDEX('CDCM per kWh'!T$6:T$38, MATCH('Discounts per kWh'!$F188, 'CDCM per kWh'!$F$6:$F$38, 0)) * 'Discounts %'!T188</f>
        <v>0.52234583793619449</v>
      </c>
      <c r="U188" s="181">
        <f>INDEX('CDCM per kWh'!U$6:U$38, MATCH('Discounts per kWh'!$F188, 'CDCM per kWh'!$F$6:$F$38, 0)) * 'Discounts %'!U188</f>
        <v>1.062853622610725</v>
      </c>
      <c r="V188" s="181">
        <f>INDEX('CDCM per kWh'!V$6:V$38, MATCH('Discounts per kWh'!$F188, 'CDCM per kWh'!$F$6:$F$38, 0)) * 'Discounts %'!V188</f>
        <v>1.4221037691595546</v>
      </c>
      <c r="W188" s="134"/>
      <c r="X188" s="181">
        <f>INDEX('CDCM per kWh'!X$6:X$38, MATCH('Discounts per kWh'!$F188, 'CDCM per kWh'!$F$6:$F$38, 0)) * 'Discounts %'!X188</f>
        <v>0.76421358007684848</v>
      </c>
      <c r="Y188" s="181">
        <f>INDEX('CDCM per kWh'!Y$6:Y$38, MATCH('Discounts per kWh'!$F188, 'CDCM per kWh'!$F$6:$F$38, 0)) * 'Discounts %'!Y188</f>
        <v>1.1272403640159092</v>
      </c>
      <c r="Z188" s="181">
        <f>INDEX('CDCM per kWh'!Z$6:Z$38, MATCH('Discounts per kWh'!$F188, 'CDCM per kWh'!$F$6:$F$38, 0)) * 'Discounts %'!Z188</f>
        <v>0.97202339391608661</v>
      </c>
      <c r="AA188" s="181">
        <f>INDEX('CDCM per kWh'!AA$6:AA$38, MATCH('Discounts per kWh'!$F188, 'CDCM per kWh'!$F$6:$F$38, 0)) * 'Discounts %'!AA188</f>
        <v>1.7942928793216013</v>
      </c>
      <c r="AB188" s="181">
        <f>INDEX('CDCM per kWh'!AB$6:AB$38, MATCH('Discounts per kWh'!$F188, 'CDCM per kWh'!$F$6:$F$38, 0)) * 'Discounts %'!AB188</f>
        <v>0.88731704655135102</v>
      </c>
      <c r="AC188" s="181">
        <f>INDEX('CDCM per kWh'!AC$6:AC$38, MATCH('Discounts per kWh'!$F188, 'CDCM per kWh'!$F$6:$F$38, 0)) * 'Discounts %'!AC188</f>
        <v>1.5905140026553808</v>
      </c>
      <c r="AD188" s="181">
        <f>INDEX('CDCM per kWh'!AD$6:AD$38, MATCH('Discounts per kWh'!$F188, 'CDCM per kWh'!$F$6:$F$38, 0)) * 'Discounts %'!AD188</f>
        <v>1.3626012979303765</v>
      </c>
      <c r="AE188" s="181">
        <f>INDEX('CDCM per kWh'!AE$6:AE$38, MATCH('Discounts per kWh'!$F188, 'CDCM per kWh'!$F$6:$F$38, 0)) * 'Discounts %'!AE188</f>
        <v>0.45020477649578311</v>
      </c>
      <c r="AF188" s="181">
        <f>INDEX('CDCM per kWh'!AF$6:AF$38, MATCH('Discounts per kWh'!$F188, 'CDCM per kWh'!$F$6:$F$38, 0)) * 'Discounts %'!AF188</f>
        <v>0.80833150267509579</v>
      </c>
      <c r="AG188" s="181">
        <f>INDEX('CDCM per kWh'!AG$6:AG$38, MATCH('Discounts per kWh'!$F188, 'CDCM per kWh'!$F$6:$F$38, 0)) * 'Discounts %'!AG188</f>
        <v>0.49141712766110907</v>
      </c>
      <c r="AH188" s="181">
        <f>INDEX('CDCM per kWh'!AH$6:AH$38, MATCH('Discounts per kWh'!$F188, 'CDCM per kWh'!$F$6:$F$38, 0)) * 'Discounts %'!AH188</f>
        <v>0.64420426636605077</v>
      </c>
      <c r="AI188" s="181">
        <f>INDEX('CDCM per kWh'!AI$6:AI$38, MATCH('Discounts per kWh'!$F188, 'CDCM per kWh'!$F$6:$F$38, 0)) * 'Discounts %'!AI188</f>
        <v>0.73523187520508759</v>
      </c>
      <c r="AJ188" s="181">
        <f>INDEX('CDCM per kWh'!AJ$6:AJ$38, MATCH('Discounts per kWh'!$F188, 'CDCM per kWh'!$F$6:$F$38, 0)) * 'Discounts %'!AJ188</f>
        <v>1.3454447089314381</v>
      </c>
      <c r="AK188" s="181">
        <f>INDEX('CDCM per kWh'!AK$6:AK$38, MATCH('Discounts per kWh'!$F188, 'CDCM per kWh'!$F$6:$F$38, 0)) * 'Discounts %'!AK188</f>
        <v>1.6773605243481295</v>
      </c>
      <c r="AL188" s="134"/>
      <c r="AM188" s="193">
        <f t="shared" si="23"/>
        <v>0.21326500052150121</v>
      </c>
      <c r="AN188" s="193">
        <f t="shared" si="23"/>
        <v>0.28585319745637749</v>
      </c>
      <c r="AO188" s="193">
        <f t="shared" si="23"/>
        <v>0.20087335079759272</v>
      </c>
      <c r="AP188" s="193">
        <f t="shared" si="23"/>
        <v>0.25918367340145965</v>
      </c>
      <c r="AQ188" s="193">
        <f t="shared" si="23"/>
        <v>4.6369664884795769E-2</v>
      </c>
      <c r="AR188" s="193">
        <f t="shared" si="23"/>
        <v>0.37249846766622885</v>
      </c>
      <c r="AS188" s="193">
        <f t="shared" si="22"/>
        <v>0.19689713590104985</v>
      </c>
      <c r="AT188" s="193">
        <f t="shared" si="22"/>
        <v>0.16876560302586252</v>
      </c>
      <c r="AU188" s="193">
        <f t="shared" si="22"/>
        <v>0.23132414160075065</v>
      </c>
      <c r="AV188" s="193">
        <f t="shared" si="22"/>
        <v>9.5096654491762633E-2</v>
      </c>
      <c r="AW188" s="193">
        <f t="shared" si="22"/>
        <v>0.12506975166512335</v>
      </c>
      <c r="AX188" s="193">
        <f t="shared" si="27"/>
        <v>0.2128860372688931</v>
      </c>
      <c r="AY188" s="193">
        <f t="shared" si="27"/>
        <v>0.28259108632071306</v>
      </c>
      <c r="AZ188" s="193">
        <f t="shared" si="27"/>
        <v>0.25525675518857494</v>
      </c>
      <c r="BA188" s="134"/>
      <c r="BB188" s="193">
        <f t="shared" si="26"/>
        <v>0.38708694138683591</v>
      </c>
      <c r="BC188" s="193">
        <f t="shared" si="26"/>
        <v>0.33974038209453977</v>
      </c>
      <c r="BD188" s="193">
        <f t="shared" si="26"/>
        <v>0.26048543028704307</v>
      </c>
      <c r="BE188" s="193">
        <f t="shared" si="26"/>
        <v>0.16883728688611793</v>
      </c>
      <c r="BF188" s="193">
        <f t="shared" si="26"/>
        <v>5.5139793399323338E-2</v>
      </c>
      <c r="BG188" s="193">
        <f t="shared" si="26"/>
        <v>0.3058240695341759</v>
      </c>
      <c r="BH188" s="193">
        <f t="shared" si="26"/>
        <v>0.16890832366788472</v>
      </c>
      <c r="BI188" s="193">
        <f t="shared" si="26"/>
        <v>0.59965214133170308</v>
      </c>
      <c r="BJ188" s="193">
        <f t="shared" si="26"/>
        <v>0.40090327646781171</v>
      </c>
      <c r="BK188" s="193">
        <f t="shared" si="25"/>
        <v>0.23994888210362059</v>
      </c>
      <c r="BL188" s="193">
        <f t="shared" si="25"/>
        <v>0.240919738764</v>
      </c>
      <c r="BM188" s="193">
        <f t="shared" si="25"/>
        <v>0.4075576405662823</v>
      </c>
      <c r="BN188" s="193">
        <f t="shared" si="25"/>
        <v>0.26587959085708768</v>
      </c>
      <c r="BO188" s="193">
        <f t="shared" si="25"/>
        <v>0.17949235542735989</v>
      </c>
      <c r="BP188" s="134"/>
    </row>
    <row r="189" spans="2:68" x14ac:dyDescent="0.3">
      <c r="B189" s="134"/>
      <c r="C189" s="134"/>
      <c r="D189" s="8" t="s">
        <v>184</v>
      </c>
      <c r="E189" s="8" t="s">
        <v>186</v>
      </c>
      <c r="F189" s="8" t="s">
        <v>82</v>
      </c>
      <c r="G189" s="8" t="s">
        <v>162</v>
      </c>
      <c r="H189" s="134"/>
      <c r="I189" s="181">
        <f>INDEX('CDCM per kWh'!I$6:I$38, MATCH('Discounts per kWh'!$F189, 'CDCM per kWh'!$F$6:$F$38, 0)) * 'Discounts %'!I189</f>
        <v>1.5595877201078914</v>
      </c>
      <c r="J189" s="181">
        <f>INDEX('CDCM per kWh'!J$6:J$38, MATCH('Discounts per kWh'!$F189, 'CDCM per kWh'!$F$6:$F$38, 0)) * 'Discounts %'!J189</f>
        <v>2.0327402278436844</v>
      </c>
      <c r="K189" s="181">
        <f>INDEX('CDCM per kWh'!K$6:K$38, MATCH('Discounts per kWh'!$F189, 'CDCM per kWh'!$F$6:$F$38, 0)) * 'Discounts %'!K189</f>
        <v>1.7004231292906318</v>
      </c>
      <c r="L189" s="181">
        <f>INDEX('CDCM per kWh'!L$6:L$38, MATCH('Discounts per kWh'!$F189, 'CDCM per kWh'!$F$6:$F$38, 0)) * 'Discounts %'!L189</f>
        <v>2.6885830148087604</v>
      </c>
      <c r="M189" s="181">
        <f>INDEX('CDCM per kWh'!M$6:M$38, MATCH('Discounts per kWh'!$F189, 'CDCM per kWh'!$F$6:$F$38, 0)) * 'Discounts %'!M189</f>
        <v>1.5659019969771399</v>
      </c>
      <c r="N189" s="181">
        <f>INDEX('CDCM per kWh'!N$6:N$38, MATCH('Discounts per kWh'!$F189, 'CDCM per kWh'!$F$6:$F$38, 0)) * 'Discounts %'!N189</f>
        <v>2.2813374991574489</v>
      </c>
      <c r="O189" s="181">
        <f>INDEX('CDCM per kWh'!O$6:O$38, MATCH('Discounts per kWh'!$F189, 'CDCM per kWh'!$F$6:$F$38, 0)) * 'Discounts %'!O189</f>
        <v>2.2382303334781275</v>
      </c>
      <c r="P189" s="181">
        <f>INDEX('CDCM per kWh'!P$6:P$38, MATCH('Discounts per kWh'!$F189, 'CDCM per kWh'!$F$6:$F$38, 0)) * 'Discounts %'!P189</f>
        <v>1.0766707810500136</v>
      </c>
      <c r="Q189" s="181">
        <f>INDEX('CDCM per kWh'!Q$6:Q$38, MATCH('Discounts per kWh'!$F189, 'CDCM per kWh'!$F$6:$F$38, 0)) * 'Discounts %'!Q189</f>
        <v>2.1880341567304158</v>
      </c>
      <c r="R189" s="181">
        <f>INDEX('CDCM per kWh'!R$6:R$38, MATCH('Discounts per kWh'!$F189, 'CDCM per kWh'!$F$6:$F$38, 0)) * 'Discounts %'!R189</f>
        <v>1.0521860498158859</v>
      </c>
      <c r="S189" s="181">
        <f>INDEX('CDCM per kWh'!S$6:S$38, MATCH('Discounts per kWh'!$F189, 'CDCM per kWh'!$F$6:$F$38, 0)) * 'Discounts %'!S189</f>
        <v>1.3597666014223575</v>
      </c>
      <c r="T189" s="181">
        <f>INDEX('CDCM per kWh'!T$6:T$38, MATCH('Discounts per kWh'!$F189, 'CDCM per kWh'!$F$6:$F$38, 0)) * 'Discounts %'!T189</f>
        <v>1.5334869087194456</v>
      </c>
      <c r="U189" s="181">
        <f>INDEX('CDCM per kWh'!U$6:U$38, MATCH('Discounts per kWh'!$F189, 'CDCM per kWh'!$F$6:$F$38, 0)) * 'Discounts %'!U189</f>
        <v>3.492131269083242</v>
      </c>
      <c r="V189" s="181">
        <f>INDEX('CDCM per kWh'!V$6:V$38, MATCH('Discounts per kWh'!$F189, 'CDCM per kWh'!$F$6:$F$38, 0)) * 'Discounts %'!V189</f>
        <v>2.4179265498368196</v>
      </c>
      <c r="W189" s="134"/>
      <c r="X189" s="181">
        <f>INDEX('CDCM per kWh'!X$6:X$38, MATCH('Discounts per kWh'!$F189, 'CDCM per kWh'!$F$6:$F$38, 0)) * 'Discounts %'!X189</f>
        <v>1.4288906128085821</v>
      </c>
      <c r="Y189" s="181">
        <f>INDEX('CDCM per kWh'!Y$6:Y$38, MATCH('Discounts per kWh'!$F189, 'CDCM per kWh'!$F$6:$F$38, 0)) * 'Discounts %'!Y189</f>
        <v>1.8488891914298289</v>
      </c>
      <c r="Z189" s="181">
        <f>INDEX('CDCM per kWh'!Z$6:Z$38, MATCH('Discounts per kWh'!$F189, 'CDCM per kWh'!$F$6:$F$38, 0)) * 'Discounts %'!Z189</f>
        <v>1.6580403750473898</v>
      </c>
      <c r="AA189" s="181">
        <f>INDEX('CDCM per kWh'!AA$6:AA$38, MATCH('Discounts per kWh'!$F189, 'CDCM per kWh'!$F$6:$F$38, 0)) * 'Discounts %'!AA189</f>
        <v>2.3090970727502445</v>
      </c>
      <c r="AB189" s="181">
        <f>INDEX('CDCM per kWh'!AB$6:AB$38, MATCH('Discounts per kWh'!$F189, 'CDCM per kWh'!$F$6:$F$38, 0)) * 'Discounts %'!AB189</f>
        <v>1.4434142506284788</v>
      </c>
      <c r="AC189" s="181">
        <f>INDEX('CDCM per kWh'!AC$6:AC$38, MATCH('Discounts per kWh'!$F189, 'CDCM per kWh'!$F$6:$F$38, 0)) * 'Discounts %'!AC189</f>
        <v>2.1275289597135263</v>
      </c>
      <c r="AD189" s="181">
        <f>INDEX('CDCM per kWh'!AD$6:AD$38, MATCH('Discounts per kWh'!$F189, 'CDCM per kWh'!$F$6:$F$38, 0)) * 'Discounts %'!AD189</f>
        <v>2.0533865720084359</v>
      </c>
      <c r="AE189" s="181">
        <f>INDEX('CDCM per kWh'!AE$6:AE$38, MATCH('Discounts per kWh'!$F189, 'CDCM per kWh'!$F$6:$F$38, 0)) * 'Discounts %'!AE189</f>
        <v>0.93903084851260499</v>
      </c>
      <c r="AF189" s="181">
        <f>INDEX('CDCM per kWh'!AF$6:AF$38, MATCH('Discounts per kWh'!$F189, 'CDCM per kWh'!$F$6:$F$38, 0)) * 'Discounts %'!AF189</f>
        <v>1.3289004993492448</v>
      </c>
      <c r="AG189" s="181">
        <f>INDEX('CDCM per kWh'!AG$6:AG$38, MATCH('Discounts per kWh'!$F189, 'CDCM per kWh'!$F$6:$F$38, 0)) * 'Discounts %'!AG189</f>
        <v>1.0034171448439748</v>
      </c>
      <c r="AH189" s="181">
        <f>INDEX('CDCM per kWh'!AH$6:AH$38, MATCH('Discounts per kWh'!$F189, 'CDCM per kWh'!$F$6:$F$38, 0)) * 'Discounts %'!AH189</f>
        <v>1.1806336388175669</v>
      </c>
      <c r="AI189" s="181">
        <f>INDEX('CDCM per kWh'!AI$6:AI$38, MATCH('Discounts per kWh'!$F189, 'CDCM per kWh'!$F$6:$F$38, 0)) * 'Discounts %'!AI189</f>
        <v>1.4945581011473601</v>
      </c>
      <c r="AJ189" s="181">
        <f>INDEX('CDCM per kWh'!AJ$6:AJ$38, MATCH('Discounts per kWh'!$F189, 'CDCM per kWh'!$F$6:$F$38, 0)) * 'Discounts %'!AJ189</f>
        <v>2.1223548989668055</v>
      </c>
      <c r="AK189" s="181">
        <f>INDEX('CDCM per kWh'!AK$6:AK$38, MATCH('Discounts per kWh'!$F189, 'CDCM per kWh'!$F$6:$F$38, 0)) * 'Discounts %'!AK189</f>
        <v>2.2953484132246622</v>
      </c>
      <c r="AL189" s="134"/>
      <c r="AM189" s="193">
        <f t="shared" si="23"/>
        <v>-0.13069710729930928</v>
      </c>
      <c r="AN189" s="193">
        <f t="shared" si="23"/>
        <v>-0.18385103641385547</v>
      </c>
      <c r="AO189" s="193">
        <f t="shared" si="23"/>
        <v>-4.2382754243242005E-2</v>
      </c>
      <c r="AP189" s="193">
        <f t="shared" si="23"/>
        <v>-0.37948594205851593</v>
      </c>
      <c r="AQ189" s="193">
        <f t="shared" si="23"/>
        <v>-0.12248774634866111</v>
      </c>
      <c r="AR189" s="193">
        <f t="shared" si="23"/>
        <v>-0.15380853944392259</v>
      </c>
      <c r="AS189" s="193">
        <f t="shared" si="22"/>
        <v>-0.18484376146969161</v>
      </c>
      <c r="AT189" s="193">
        <f t="shared" si="22"/>
        <v>-0.13763993253740858</v>
      </c>
      <c r="AU189" s="193">
        <f t="shared" si="22"/>
        <v>-0.85913365738117098</v>
      </c>
      <c r="AV189" s="193">
        <f t="shared" si="22"/>
        <v>-4.8768904971911109E-2</v>
      </c>
      <c r="AW189" s="193">
        <f t="shared" si="22"/>
        <v>-0.17913296260479061</v>
      </c>
      <c r="AX189" s="193">
        <f t="shared" si="27"/>
        <v>-3.89288075720855E-2</v>
      </c>
      <c r="AY189" s="193">
        <f t="shared" si="27"/>
        <v>-1.3697763701164365</v>
      </c>
      <c r="AZ189" s="193">
        <f t="shared" si="27"/>
        <v>-0.12257813661215744</v>
      </c>
      <c r="BA189" s="134"/>
      <c r="BB189" s="193">
        <f t="shared" si="26"/>
        <v>-8.3802344436430753E-2</v>
      </c>
      <c r="BC189" s="193">
        <f t="shared" si="26"/>
        <v>-9.0444924489384099E-2</v>
      </c>
      <c r="BD189" s="193">
        <f t="shared" si="26"/>
        <v>-2.4924828128468756E-2</v>
      </c>
      <c r="BE189" s="193">
        <f t="shared" si="26"/>
        <v>-0.14114719165013725</v>
      </c>
      <c r="BF189" s="193">
        <f t="shared" si="26"/>
        <v>-7.8221846951542814E-2</v>
      </c>
      <c r="BG189" s="193">
        <f t="shared" si="26"/>
        <v>-6.7420335439507595E-2</v>
      </c>
      <c r="BH189" s="193">
        <f t="shared" si="26"/>
        <v>-8.258478079977194E-2</v>
      </c>
      <c r="BI189" s="193">
        <f t="shared" si="26"/>
        <v>-0.12783845810617844</v>
      </c>
      <c r="BJ189" s="193">
        <f t="shared" si="26"/>
        <v>-0.39265093496756753</v>
      </c>
      <c r="BK189" s="193">
        <f t="shared" si="25"/>
        <v>-4.6350077517607093E-2</v>
      </c>
      <c r="BL189" s="193">
        <f t="shared" si="25"/>
        <v>-0.13173802211159771</v>
      </c>
      <c r="BM189" s="193">
        <f t="shared" si="25"/>
        <v>-2.5385810175969099E-2</v>
      </c>
      <c r="BN189" s="193">
        <f t="shared" si="25"/>
        <v>-0.39224652928812487</v>
      </c>
      <c r="BO189" s="193">
        <f t="shared" si="25"/>
        <v>-5.0695558399170546E-2</v>
      </c>
      <c r="BP189" s="134"/>
    </row>
    <row r="190" spans="2:68" x14ac:dyDescent="0.3">
      <c r="B190" s="134"/>
      <c r="C190" s="134"/>
      <c r="D190" s="8" t="s">
        <v>184</v>
      </c>
      <c r="E190" s="8" t="s">
        <v>186</v>
      </c>
      <c r="F190" s="8" t="s">
        <v>83</v>
      </c>
      <c r="G190" s="8" t="s">
        <v>162</v>
      </c>
      <c r="H190" s="134"/>
      <c r="I190" s="181">
        <f>INDEX('CDCM per kWh'!I$6:I$38, MATCH('Discounts per kWh'!$F190, 'CDCM per kWh'!$F$6:$F$38, 0)) * 'Discounts %'!I190</f>
        <v>1.2339068474973409</v>
      </c>
      <c r="J190" s="181">
        <f>INDEX('CDCM per kWh'!J$6:J$38, MATCH('Discounts per kWh'!$F190, 'CDCM per kWh'!$F$6:$F$38, 0)) * 'Discounts %'!J190</f>
        <v>1.7483304335176479</v>
      </c>
      <c r="K190" s="181">
        <f>INDEX('CDCM per kWh'!K$6:K$38, MATCH('Discounts per kWh'!$F190, 'CDCM per kWh'!$F$6:$F$38, 0)) * 'Discounts %'!K190</f>
        <v>1.5638404690554975</v>
      </c>
      <c r="L190" s="181">
        <f>INDEX('CDCM per kWh'!L$6:L$38, MATCH('Discounts per kWh'!$F190, 'CDCM per kWh'!$F$6:$F$38, 0)) * 'Discounts %'!L190</f>
        <v>2.1237778414703756</v>
      </c>
      <c r="M190" s="181">
        <f>INDEX('CDCM per kWh'!M$6:M$38, MATCH('Discounts per kWh'!$F190, 'CDCM per kWh'!$F$6:$F$38, 0)) * 'Discounts %'!M190</f>
        <v>1.2258861937671404</v>
      </c>
      <c r="N190" s="181">
        <f>INDEX('CDCM per kWh'!N$6:N$38, MATCH('Discounts per kWh'!$F190, 'CDCM per kWh'!$F$6:$F$38, 0)) * 'Discounts %'!N190</f>
        <v>1.8444870307315953</v>
      </c>
      <c r="O190" s="181">
        <f>INDEX('CDCM per kWh'!O$6:O$38, MATCH('Discounts per kWh'!$F190, 'CDCM per kWh'!$F$6:$F$38, 0)) * 'Discounts %'!O190</f>
        <v>2.0175904036631995</v>
      </c>
      <c r="P190" s="181">
        <f>INDEX('CDCM per kWh'!P$6:P$38, MATCH('Discounts per kWh'!$F190, 'CDCM per kWh'!$F$6:$F$38, 0)) * 'Discounts %'!P190</f>
        <v>0.37688542114318085</v>
      </c>
      <c r="Q190" s="181">
        <f>INDEX('CDCM per kWh'!Q$6:Q$38, MATCH('Discounts per kWh'!$F190, 'CDCM per kWh'!$F$6:$F$38, 0)) * 'Discounts %'!Q190</f>
        <v>0.98824542825094164</v>
      </c>
      <c r="R190" s="181">
        <f>INDEX('CDCM per kWh'!R$6:R$38, MATCH('Discounts per kWh'!$F190, 'CDCM per kWh'!$F$6:$F$38, 0)) * 'Discounts %'!R190</f>
        <v>0.77947561499962215</v>
      </c>
      <c r="S190" s="181">
        <f>INDEX('CDCM per kWh'!S$6:S$38, MATCH('Discounts per kWh'!$F190, 'CDCM per kWh'!$F$6:$F$38, 0)) * 'Discounts %'!S190</f>
        <v>1.0451382720374591</v>
      </c>
      <c r="T190" s="181">
        <f>INDEX('CDCM per kWh'!T$6:T$38, MATCH('Discounts per kWh'!$F190, 'CDCM per kWh'!$F$6:$F$38, 0)) * 'Discounts %'!T190</f>
        <v>1.0945516335616872</v>
      </c>
      <c r="U190" s="181">
        <f>INDEX('CDCM per kWh'!U$6:U$38, MATCH('Discounts per kWh'!$F190, 'CDCM per kWh'!$F$6:$F$38, 0)) * 'Discounts %'!U190</f>
        <v>1.7655622474412056</v>
      </c>
      <c r="V190" s="181">
        <f>INDEX('CDCM per kWh'!V$6:V$38, MATCH('Discounts per kWh'!$F190, 'CDCM per kWh'!$F$6:$F$38, 0)) * 'Discounts %'!V190</f>
        <v>1.8643930404356901</v>
      </c>
      <c r="W190" s="134"/>
      <c r="X190" s="181">
        <f>INDEX('CDCM per kWh'!X$6:X$38, MATCH('Discounts per kWh'!$F190, 'CDCM per kWh'!$F$6:$F$38, 0)) * 'Discounts %'!X190</f>
        <v>1.4288906128085821</v>
      </c>
      <c r="Y190" s="181">
        <f>INDEX('CDCM per kWh'!Y$6:Y$38, MATCH('Discounts per kWh'!$F190, 'CDCM per kWh'!$F$6:$F$38, 0)) * 'Discounts %'!Y190</f>
        <v>1.8488891914298289</v>
      </c>
      <c r="Z190" s="181">
        <f>INDEX('CDCM per kWh'!Z$6:Z$38, MATCH('Discounts per kWh'!$F190, 'CDCM per kWh'!$F$6:$F$38, 0)) * 'Discounts %'!Z190</f>
        <v>1.6580403750473898</v>
      </c>
      <c r="AA190" s="181">
        <f>INDEX('CDCM per kWh'!AA$6:AA$38, MATCH('Discounts per kWh'!$F190, 'CDCM per kWh'!$F$6:$F$38, 0)) * 'Discounts %'!AA190</f>
        <v>2.309097072750244</v>
      </c>
      <c r="AB190" s="181">
        <f>INDEX('CDCM per kWh'!AB$6:AB$38, MATCH('Discounts per kWh'!$F190, 'CDCM per kWh'!$F$6:$F$38, 0)) * 'Discounts %'!AB190</f>
        <v>1.4434142506284791</v>
      </c>
      <c r="AC190" s="181">
        <f>INDEX('CDCM per kWh'!AC$6:AC$38, MATCH('Discounts per kWh'!$F190, 'CDCM per kWh'!$F$6:$F$38, 0)) * 'Discounts %'!AC190</f>
        <v>2.1275289597135263</v>
      </c>
      <c r="AD190" s="181">
        <f>INDEX('CDCM per kWh'!AD$6:AD$38, MATCH('Discounts per kWh'!$F190, 'CDCM per kWh'!$F$6:$F$38, 0)) * 'Discounts %'!AD190</f>
        <v>2.0533865720084359</v>
      </c>
      <c r="AE190" s="181">
        <f>INDEX('CDCM per kWh'!AE$6:AE$38, MATCH('Discounts per kWh'!$F190, 'CDCM per kWh'!$F$6:$F$38, 0)) * 'Discounts %'!AE190</f>
        <v>0.73974678547872308</v>
      </c>
      <c r="AF190" s="181">
        <f>INDEX('CDCM per kWh'!AF$6:AF$38, MATCH('Discounts per kWh'!$F190, 'CDCM per kWh'!$F$6:$F$38, 0)) * 'Discounts %'!AF190</f>
        <v>1.3289004993492453</v>
      </c>
      <c r="AG190" s="181">
        <f>INDEX('CDCM per kWh'!AG$6:AG$38, MATCH('Discounts per kWh'!$F190, 'CDCM per kWh'!$F$6:$F$38, 0)) * 'Discounts %'!AG190</f>
        <v>1.0034171448439746</v>
      </c>
      <c r="AH190" s="181">
        <f>INDEX('CDCM per kWh'!AH$6:AH$38, MATCH('Discounts per kWh'!$F190, 'CDCM per kWh'!$F$6:$F$38, 0)) * 'Discounts %'!AH190</f>
        <v>1.1806336388175671</v>
      </c>
      <c r="AI190" s="181">
        <f>INDEX('CDCM per kWh'!AI$6:AI$38, MATCH('Discounts per kWh'!$F190, 'CDCM per kWh'!$F$6:$F$38, 0)) * 'Discounts %'!AI190</f>
        <v>1.4945581011473597</v>
      </c>
      <c r="AJ190" s="181">
        <f>INDEX('CDCM per kWh'!AJ$6:AJ$38, MATCH('Discounts per kWh'!$F190, 'CDCM per kWh'!$F$6:$F$38, 0)) * 'Discounts %'!AJ190</f>
        <v>2.1223548989668046</v>
      </c>
      <c r="AK190" s="181">
        <f>INDEX('CDCM per kWh'!AK$6:AK$38, MATCH('Discounts per kWh'!$F190, 'CDCM per kWh'!$F$6:$F$38, 0)) * 'Discounts %'!AK190</f>
        <v>2.2953484132246622</v>
      </c>
      <c r="AL190" s="134"/>
      <c r="AM190" s="193">
        <f t="shared" si="23"/>
        <v>0.19498376531124118</v>
      </c>
      <c r="AN190" s="193">
        <f t="shared" si="23"/>
        <v>0.10055875791218094</v>
      </c>
      <c r="AO190" s="193">
        <f t="shared" si="23"/>
        <v>9.4199905991892319E-2</v>
      </c>
      <c r="AP190" s="193">
        <f t="shared" ref="AP190:AR204" si="28">AA190 - L190</f>
        <v>0.18531923127986838</v>
      </c>
      <c r="AQ190" s="193">
        <f t="shared" si="28"/>
        <v>0.21752805686133869</v>
      </c>
      <c r="AR190" s="193">
        <f t="shared" si="28"/>
        <v>0.28304192898193103</v>
      </c>
      <c r="AS190" s="193">
        <f t="shared" si="22"/>
        <v>3.5796168345236357E-2</v>
      </c>
      <c r="AT190" s="193">
        <f t="shared" si="22"/>
        <v>0.36286136433554222</v>
      </c>
      <c r="AU190" s="193">
        <f t="shared" si="22"/>
        <v>0.34065507109830362</v>
      </c>
      <c r="AV190" s="193">
        <f t="shared" si="22"/>
        <v>0.22394152984435245</v>
      </c>
      <c r="AW190" s="193">
        <f t="shared" si="22"/>
        <v>0.13549536678010798</v>
      </c>
      <c r="AX190" s="193">
        <f t="shared" si="27"/>
        <v>0.40000646758567249</v>
      </c>
      <c r="AY190" s="193">
        <f t="shared" si="27"/>
        <v>0.35679265152559902</v>
      </c>
      <c r="AZ190" s="193">
        <f t="shared" si="27"/>
        <v>0.43095537278897211</v>
      </c>
      <c r="BA190" s="134"/>
      <c r="BB190" s="193">
        <f t="shared" si="26"/>
        <v>0.15802146305186249</v>
      </c>
      <c r="BC190" s="193">
        <f t="shared" si="26"/>
        <v>5.7517020801300306E-2</v>
      </c>
      <c r="BD190" s="193">
        <f t="shared" si="26"/>
        <v>6.0236263132892078E-2</v>
      </c>
      <c r="BE190" s="193">
        <f t="shared" si="26"/>
        <v>8.7259235717218206E-2</v>
      </c>
      <c r="BF190" s="193">
        <f t="shared" si="26"/>
        <v>0.17744555568643477</v>
      </c>
      <c r="BG190" s="193">
        <f t="shared" si="26"/>
        <v>0.15345292445329128</v>
      </c>
      <c r="BH190" s="193">
        <f t="shared" si="26"/>
        <v>1.7742039355581652E-2</v>
      </c>
      <c r="BI190" s="193">
        <f t="shared" si="26"/>
        <v>0.96278960123981339</v>
      </c>
      <c r="BJ190" s="193">
        <f t="shared" si="26"/>
        <v>0.34470695371818333</v>
      </c>
      <c r="BK190" s="193">
        <f t="shared" si="25"/>
        <v>0.28729767235176562</v>
      </c>
      <c r="BL190" s="193">
        <f t="shared" si="25"/>
        <v>0.12964348393439337</v>
      </c>
      <c r="BM190" s="193">
        <f t="shared" si="25"/>
        <v>0.36545235082610544</v>
      </c>
      <c r="BN190" s="193">
        <f t="shared" si="25"/>
        <v>0.2020844362993667</v>
      </c>
      <c r="BO190" s="193">
        <f t="shared" si="25"/>
        <v>0.23115049425858303</v>
      </c>
      <c r="BP190" s="134"/>
    </row>
    <row r="191" spans="2:68" x14ac:dyDescent="0.3">
      <c r="B191" s="134"/>
      <c r="C191" s="134"/>
      <c r="D191" s="8" t="s">
        <v>184</v>
      </c>
      <c r="E191" s="8" t="s">
        <v>186</v>
      </c>
      <c r="F191" s="8" t="s">
        <v>84</v>
      </c>
      <c r="G191" s="8" t="s">
        <v>162</v>
      </c>
      <c r="H191" s="134"/>
      <c r="I191" s="181">
        <f>INDEX('CDCM per kWh'!I$6:I$38, MATCH('Discounts per kWh'!$F191, 'CDCM per kWh'!$F$6:$F$38, 0)) * 'Discounts %'!I191</f>
        <v>1.4325233395971591</v>
      </c>
      <c r="J191" s="181">
        <f>INDEX('CDCM per kWh'!J$6:J$38, MATCH('Discounts per kWh'!$F191, 'CDCM per kWh'!$F$6:$F$38, 0)) * 'Discounts %'!J191</f>
        <v>1.6025870979357719</v>
      </c>
      <c r="K191" s="181">
        <f>INDEX('CDCM per kWh'!K$6:K$38, MATCH('Discounts per kWh'!$F191, 'CDCM per kWh'!$F$6:$F$38, 0)) * 'Discounts %'!K191</f>
        <v>1.3772382116254482</v>
      </c>
      <c r="L191" s="181">
        <f>INDEX('CDCM per kWh'!L$6:L$38, MATCH('Discounts per kWh'!$F191, 'CDCM per kWh'!$F$6:$F$38, 0)) * 'Discounts %'!L191</f>
        <v>2.3682413774990811</v>
      </c>
      <c r="M191" s="181">
        <f>INDEX('CDCM per kWh'!M$6:M$38, MATCH('Discounts per kWh'!$F191, 'CDCM per kWh'!$F$6:$F$38, 0)) * 'Discounts %'!M191</f>
        <v>1.2847678762052961</v>
      </c>
      <c r="N191" s="181">
        <f>INDEX('CDCM per kWh'!N$6:N$38, MATCH('Discounts per kWh'!$F191, 'CDCM per kWh'!$F$6:$F$38, 0)) * 'Discounts %'!N191</f>
        <v>1.8527387148174228</v>
      </c>
      <c r="O191" s="181">
        <f>INDEX('CDCM per kWh'!O$6:O$38, MATCH('Discounts per kWh'!$F191, 'CDCM per kWh'!$F$6:$F$38, 0)) * 'Discounts %'!O191</f>
        <v>2.0009154620674598</v>
      </c>
      <c r="P191" s="181">
        <f>INDEX('CDCM per kWh'!P$6:P$38, MATCH('Discounts per kWh'!$F191, 'CDCM per kWh'!$F$6:$F$38, 0)) * 'Discounts %'!P191</f>
        <v>0.9679774398460701</v>
      </c>
      <c r="Q191" s="181">
        <f>INDEX('CDCM per kWh'!Q$6:Q$38, MATCH('Discounts per kWh'!$F191, 'CDCM per kWh'!$F$6:$F$38, 0)) * 'Discounts %'!Q191</f>
        <v>1.1988762141214706</v>
      </c>
      <c r="R191" s="181">
        <f>INDEX('CDCM per kWh'!R$6:R$38, MATCH('Discounts per kWh'!$F191, 'CDCM per kWh'!$F$6:$F$38, 0)) * 'Discounts %'!R191</f>
        <v>1.0639598627226161</v>
      </c>
      <c r="S191" s="181">
        <f>INDEX('CDCM per kWh'!S$6:S$38, MATCH('Discounts per kWh'!$F191, 'CDCM per kWh'!$F$6:$F$38, 0)) * 'Discounts %'!S191</f>
        <v>1.2121372631623788</v>
      </c>
      <c r="T191" s="181">
        <f>INDEX('CDCM per kWh'!T$6:T$38, MATCH('Discounts per kWh'!$F191, 'CDCM per kWh'!$F$6:$F$38, 0)) * 'Discounts %'!T191</f>
        <v>1.4199608898267957</v>
      </c>
      <c r="U191" s="181">
        <f>INDEX('CDCM per kWh'!U$6:U$38, MATCH('Discounts per kWh'!$F191, 'CDCM per kWh'!$F$6:$F$38, 0)) * 'Discounts %'!U191</f>
        <v>1.9638819056150143</v>
      </c>
      <c r="V191" s="181">
        <f>INDEX('CDCM per kWh'!V$6:V$38, MATCH('Discounts per kWh'!$F191, 'CDCM per kWh'!$F$6:$F$38, 0)) * 'Discounts %'!V191</f>
        <v>2.039793156193515</v>
      </c>
      <c r="W191" s="134"/>
      <c r="X191" s="181">
        <f>INDEX('CDCM per kWh'!X$6:X$38, MATCH('Discounts per kWh'!$F191, 'CDCM per kWh'!$F$6:$F$38, 0)) * 'Discounts %'!X191</f>
        <v>1.4288906128085817</v>
      </c>
      <c r="Y191" s="181">
        <f>INDEX('CDCM per kWh'!Y$6:Y$38, MATCH('Discounts per kWh'!$F191, 'CDCM per kWh'!$F$6:$F$38, 0)) * 'Discounts %'!Y191</f>
        <v>1.8488891914298289</v>
      </c>
      <c r="Z191" s="181">
        <f>INDEX('CDCM per kWh'!Z$6:Z$38, MATCH('Discounts per kWh'!$F191, 'CDCM per kWh'!$F$6:$F$38, 0)) * 'Discounts %'!Z191</f>
        <v>1.6580403750473898</v>
      </c>
      <c r="AA191" s="181">
        <f>INDEX('CDCM per kWh'!AA$6:AA$38, MATCH('Discounts per kWh'!$F191, 'CDCM per kWh'!$F$6:$F$38, 0)) * 'Discounts %'!AA191</f>
        <v>2.3090970727502449</v>
      </c>
      <c r="AB191" s="181">
        <f>INDEX('CDCM per kWh'!AB$6:AB$38, MATCH('Discounts per kWh'!$F191, 'CDCM per kWh'!$F$6:$F$38, 0)) * 'Discounts %'!AB191</f>
        <v>1.4434142506284788</v>
      </c>
      <c r="AC191" s="181">
        <f>INDEX('CDCM per kWh'!AC$6:AC$38, MATCH('Discounts per kWh'!$F191, 'CDCM per kWh'!$F$6:$F$38, 0)) * 'Discounts %'!AC191</f>
        <v>2.1275289597135272</v>
      </c>
      <c r="AD191" s="181">
        <f>INDEX('CDCM per kWh'!AD$6:AD$38, MATCH('Discounts per kWh'!$F191, 'CDCM per kWh'!$F$6:$F$38, 0)) * 'Discounts %'!AD191</f>
        <v>2.0533865720084359</v>
      </c>
      <c r="AE191" s="181">
        <f>INDEX('CDCM per kWh'!AE$6:AE$38, MATCH('Discounts per kWh'!$F191, 'CDCM per kWh'!$F$6:$F$38, 0)) * 'Discounts %'!AE191</f>
        <v>0.9390308485126051</v>
      </c>
      <c r="AF191" s="181">
        <f>INDEX('CDCM per kWh'!AF$6:AF$38, MATCH('Discounts per kWh'!$F191, 'CDCM per kWh'!$F$6:$F$38, 0)) * 'Discounts %'!AF191</f>
        <v>1.3289004993492448</v>
      </c>
      <c r="AG191" s="181">
        <f>INDEX('CDCM per kWh'!AG$6:AG$38, MATCH('Discounts per kWh'!$F191, 'CDCM per kWh'!$F$6:$F$38, 0)) * 'Discounts %'!AG191</f>
        <v>1.0034171448439746</v>
      </c>
      <c r="AH191" s="181">
        <f>INDEX('CDCM per kWh'!AH$6:AH$38, MATCH('Discounts per kWh'!$F191, 'CDCM per kWh'!$F$6:$F$38, 0)) * 'Discounts %'!AH191</f>
        <v>1.1806336388175671</v>
      </c>
      <c r="AI191" s="181">
        <f>INDEX('CDCM per kWh'!AI$6:AI$38, MATCH('Discounts per kWh'!$F191, 'CDCM per kWh'!$F$6:$F$38, 0)) * 'Discounts %'!AI191</f>
        <v>1.4945581011473599</v>
      </c>
      <c r="AJ191" s="181">
        <f>INDEX('CDCM per kWh'!AJ$6:AJ$38, MATCH('Discounts per kWh'!$F191, 'CDCM per kWh'!$F$6:$F$38, 0)) * 'Discounts %'!AJ191</f>
        <v>2.1223548989668055</v>
      </c>
      <c r="AK191" s="181">
        <f>INDEX('CDCM per kWh'!AK$6:AK$38, MATCH('Discounts per kWh'!$F191, 'CDCM per kWh'!$F$6:$F$38, 0)) * 'Discounts %'!AK191</f>
        <v>2.2953484132246627</v>
      </c>
      <c r="AL191" s="134"/>
      <c r="AM191" s="193">
        <f t="shared" ref="AM191:AO204" si="29">X191 - I191</f>
        <v>-3.6327267885774006E-3</v>
      </c>
      <c r="AN191" s="193">
        <f t="shared" si="29"/>
        <v>0.24630209349405696</v>
      </c>
      <c r="AO191" s="193">
        <f t="shared" si="29"/>
        <v>0.28080216342194153</v>
      </c>
      <c r="AP191" s="193">
        <f t="shared" si="28"/>
        <v>-5.9144304748836252E-2</v>
      </c>
      <c r="AQ191" s="193">
        <f t="shared" si="28"/>
        <v>0.15864637442318275</v>
      </c>
      <c r="AR191" s="193">
        <f t="shared" si="28"/>
        <v>0.27479024489610437</v>
      </c>
      <c r="AS191" s="193">
        <f t="shared" si="22"/>
        <v>5.2471109940976035E-2</v>
      </c>
      <c r="AT191" s="193">
        <f t="shared" si="22"/>
        <v>-2.8946591333464999E-2</v>
      </c>
      <c r="AU191" s="193">
        <f t="shared" si="22"/>
        <v>0.13002428522777421</v>
      </c>
      <c r="AV191" s="193">
        <f t="shared" si="22"/>
        <v>-6.0542717878641517E-2</v>
      </c>
      <c r="AW191" s="193">
        <f t="shared" si="22"/>
        <v>-3.1503624344811687E-2</v>
      </c>
      <c r="AX191" s="193">
        <f t="shared" si="27"/>
        <v>7.4597211320564183E-2</v>
      </c>
      <c r="AY191" s="193">
        <f t="shared" si="27"/>
        <v>0.15847299335179121</v>
      </c>
      <c r="AZ191" s="193">
        <f t="shared" si="27"/>
        <v>0.25555525703114768</v>
      </c>
      <c r="BA191" s="134"/>
      <c r="BB191" s="193">
        <f t="shared" si="26"/>
        <v>-2.5358936138513196E-3</v>
      </c>
      <c r="BC191" s="193">
        <f t="shared" si="26"/>
        <v>0.15369030102096093</v>
      </c>
      <c r="BD191" s="193">
        <f t="shared" si="26"/>
        <v>0.20388786852677604</v>
      </c>
      <c r="BE191" s="193">
        <f t="shared" si="26"/>
        <v>-2.4973934376272926E-2</v>
      </c>
      <c r="BF191" s="193">
        <f t="shared" si="26"/>
        <v>0.1234825195752577</v>
      </c>
      <c r="BG191" s="193">
        <f t="shared" si="26"/>
        <v>0.14831570296364399</v>
      </c>
      <c r="BH191" s="193">
        <f t="shared" si="26"/>
        <v>2.6223551637089101E-2</v>
      </c>
      <c r="BI191" s="193">
        <f t="shared" si="26"/>
        <v>-2.9904200389286088E-2</v>
      </c>
      <c r="BJ191" s="193">
        <f t="shared" si="26"/>
        <v>0.10845513798357842</v>
      </c>
      <c r="BK191" s="193">
        <f t="shared" si="25"/>
        <v>-5.6903197197416787E-2</v>
      </c>
      <c r="BL191" s="193">
        <f t="shared" si="25"/>
        <v>-2.5990145920125416E-2</v>
      </c>
      <c r="BM191" s="193">
        <f t="shared" si="25"/>
        <v>5.2534694339126074E-2</v>
      </c>
      <c r="BN191" s="193">
        <f t="shared" si="25"/>
        <v>8.0693748895335635E-2</v>
      </c>
      <c r="BO191" s="193">
        <f t="shared" si="25"/>
        <v>0.12528488795797449</v>
      </c>
      <c r="BP191" s="134"/>
    </row>
    <row r="192" spans="2:68" x14ac:dyDescent="0.3">
      <c r="B192" s="134"/>
      <c r="C192" s="134"/>
      <c r="D192" s="8" t="s">
        <v>184</v>
      </c>
      <c r="E192" s="8" t="s">
        <v>186</v>
      </c>
      <c r="F192" s="8" t="s">
        <v>85</v>
      </c>
      <c r="G192" s="8" t="s">
        <v>162</v>
      </c>
      <c r="H192" s="134"/>
      <c r="I192" s="181">
        <f>INDEX('CDCM per kWh'!I$6:I$38, MATCH('Discounts per kWh'!$F192, 'CDCM per kWh'!$F$6:$F$38, 0)) * 'Discounts %'!I192</f>
        <v>0.86516910478833686</v>
      </c>
      <c r="J192" s="181">
        <f>INDEX('CDCM per kWh'!J$6:J$38, MATCH('Discounts per kWh'!$F192, 'CDCM per kWh'!$F$6:$F$38, 0)) * 'Discounts %'!J192</f>
        <v>1.0172721805658536</v>
      </c>
      <c r="K192" s="181">
        <f>INDEX('CDCM per kWh'!K$6:K$38, MATCH('Discounts per kWh'!$F192, 'CDCM per kWh'!$F$6:$F$38, 0)) * 'Discounts %'!K192</f>
        <v>0.91855487824214255</v>
      </c>
      <c r="L192" s="181">
        <f>INDEX('CDCM per kWh'!L$6:L$38, MATCH('Discounts per kWh'!$F192, 'CDCM per kWh'!$F$6:$F$38, 0)) * 'Discounts %'!L192</f>
        <v>1.4295687508180905</v>
      </c>
      <c r="M192" s="181">
        <f>INDEX('CDCM per kWh'!M$6:M$38, MATCH('Discounts per kWh'!$F192, 'CDCM per kWh'!$F$6:$F$38, 0)) * 'Discounts %'!M192</f>
        <v>0.91903338948373536</v>
      </c>
      <c r="N192" s="181">
        <f>INDEX('CDCM per kWh'!N$6:N$38, MATCH('Discounts per kWh'!$F192, 'CDCM per kWh'!$F$6:$F$38, 0)) * 'Discounts %'!N192</f>
        <v>1.4457148493439531</v>
      </c>
      <c r="O192" s="181">
        <f>INDEX('CDCM per kWh'!O$6:O$38, MATCH('Discounts per kWh'!$F192, 'CDCM per kWh'!$F$6:$F$38, 0)) * 'Discounts %'!O192</f>
        <v>1.4599182251021598</v>
      </c>
      <c r="P192" s="181">
        <f>INDEX('CDCM per kWh'!P$6:P$38, MATCH('Discounts per kWh'!$F192, 'CDCM per kWh'!$F$6:$F$38, 0)) * 'Discounts %'!P192</f>
        <v>0.53859209762084959</v>
      </c>
      <c r="Q192" s="181">
        <f>INDEX('CDCM per kWh'!Q$6:Q$38, MATCH('Discounts per kWh'!$F192, 'CDCM per kWh'!$F$6:$F$38, 0)) * 'Discounts %'!Q192</f>
        <v>0.71790516210920141</v>
      </c>
      <c r="R192" s="181">
        <f>INDEX('CDCM per kWh'!R$6:R$38, MATCH('Discounts per kWh'!$F192, 'CDCM per kWh'!$F$6:$F$38, 0)) * 'Discounts %'!R192</f>
        <v>0.52485055543531089</v>
      </c>
      <c r="S192" s="181">
        <f>INDEX('CDCM per kWh'!S$6:S$38, MATCH('Discounts per kWh'!$F192, 'CDCM per kWh'!$F$6:$F$38, 0)) * 'Discounts %'!S192</f>
        <v>0.81887024145666987</v>
      </c>
      <c r="T192" s="181">
        <f>INDEX('CDCM per kWh'!T$6:T$38, MATCH('Discounts per kWh'!$F192, 'CDCM per kWh'!$F$6:$F$38, 0)) * 'Discounts %'!T192</f>
        <v>0.99565796589552646</v>
      </c>
      <c r="U192" s="181">
        <f>INDEX('CDCM per kWh'!U$6:U$38, MATCH('Discounts per kWh'!$F192, 'CDCM per kWh'!$F$6:$F$38, 0)) * 'Discounts %'!U192</f>
        <v>1.3183635011886956</v>
      </c>
      <c r="V192" s="181">
        <f>INDEX('CDCM per kWh'!V$6:V$38, MATCH('Discounts per kWh'!$F192, 'CDCM per kWh'!$F$6:$F$38, 0)) * 'Discounts %'!V192</f>
        <v>1.5417755539935205</v>
      </c>
      <c r="W192" s="134"/>
      <c r="X192" s="181">
        <f>INDEX('CDCM per kWh'!X$6:X$38, MATCH('Discounts per kWh'!$F192, 'CDCM per kWh'!$F$6:$F$38, 0)) * 'Discounts %'!X192</f>
        <v>0.98203059323087794</v>
      </c>
      <c r="Y192" s="181">
        <f>INDEX('CDCM per kWh'!Y$6:Y$38, MATCH('Discounts per kWh'!$F192, 'CDCM per kWh'!$F$6:$F$38, 0)) * 'Discounts %'!Y192</f>
        <v>1.3823076257602118</v>
      </c>
      <c r="Z192" s="181">
        <f>INDEX('CDCM per kWh'!Z$6:Z$38, MATCH('Discounts per kWh'!$F192, 'CDCM per kWh'!$F$6:$F$38, 0)) * 'Discounts %'!Z192</f>
        <v>1.2327535069670799</v>
      </c>
      <c r="AA192" s="181">
        <f>INDEX('CDCM per kWh'!AA$6:AA$38, MATCH('Discounts per kWh'!$F192, 'CDCM per kWh'!$F$6:$F$38, 0)) * 'Discounts %'!AA192</f>
        <v>1.9122429067998459</v>
      </c>
      <c r="AB192" s="181">
        <f>INDEX('CDCM per kWh'!AB$6:AB$38, MATCH('Discounts per kWh'!$F192, 'CDCM per kWh'!$F$6:$F$38, 0)) * 'Discounts %'!AB192</f>
        <v>1.0405556351233591</v>
      </c>
      <c r="AC192" s="181">
        <f>INDEX('CDCM per kWh'!AC$6:AC$38, MATCH('Discounts per kWh'!$F192, 'CDCM per kWh'!$F$6:$F$38, 0)) * 'Discounts %'!AC192</f>
        <v>1.7351974369066407</v>
      </c>
      <c r="AD192" s="181">
        <f>INDEX('CDCM per kWh'!AD$6:AD$38, MATCH('Discounts per kWh'!$F192, 'CDCM per kWh'!$F$6:$F$38, 0)) * 'Discounts %'!AD192</f>
        <v>1.5350576173680135</v>
      </c>
      <c r="AE192" s="181">
        <f>INDEX('CDCM per kWh'!AE$6:AE$38, MATCH('Discounts per kWh'!$F192, 'CDCM per kWh'!$F$6:$F$38, 0)) * 'Discounts %'!AE192</f>
        <v>0.59030057019995985</v>
      </c>
      <c r="AF192" s="181">
        <f>INDEX('CDCM per kWh'!AF$6:AF$38, MATCH('Discounts per kWh'!$F192, 'CDCM per kWh'!$F$6:$F$38, 0)) * 'Discounts %'!AF192</f>
        <v>0.94358093917719976</v>
      </c>
      <c r="AG192" s="181">
        <f>INDEX('CDCM per kWh'!AG$6:AG$38, MATCH('Discounts per kWh'!$F192, 'CDCM per kWh'!$F$6:$F$38, 0)) * 'Discounts %'!AG192</f>
        <v>0.61883071495892261</v>
      </c>
      <c r="AH192" s="181">
        <f>INDEX('CDCM per kWh'!AH$6:AH$38, MATCH('Discounts per kWh'!$F192, 'CDCM per kWh'!$F$6:$F$38, 0)) * 'Discounts %'!AH192</f>
        <v>0.8035802427937917</v>
      </c>
      <c r="AI192" s="181">
        <f>INDEX('CDCM per kWh'!AI$6:AI$38, MATCH('Discounts per kWh'!$F192, 'CDCM per kWh'!$F$6:$F$38, 0)) * 'Discounts %'!AI192</f>
        <v>0.9582032082378712</v>
      </c>
      <c r="AJ192" s="181">
        <f>INDEX('CDCM per kWh'!AJ$6:AJ$38, MATCH('Discounts per kWh'!$F192, 'CDCM per kWh'!$F$6:$F$38, 0)) * 'Discounts %'!AJ192</f>
        <v>1.5929188985563645</v>
      </c>
      <c r="AK192" s="181">
        <f>INDEX('CDCM per kWh'!AK$6:AK$38, MATCH('Discounts per kWh'!$F192, 'CDCM per kWh'!$F$6:$F$38, 0)) * 'Discounts %'!AK192</f>
        <v>1.9011068396017721</v>
      </c>
      <c r="AL192" s="134"/>
      <c r="AM192" s="193">
        <f t="shared" si="29"/>
        <v>0.11686148844254107</v>
      </c>
      <c r="AN192" s="193">
        <f t="shared" si="29"/>
        <v>0.36503544519435827</v>
      </c>
      <c r="AO192" s="193">
        <f t="shared" si="29"/>
        <v>0.31419862872493731</v>
      </c>
      <c r="AP192" s="193">
        <f t="shared" si="28"/>
        <v>0.48267415598175534</v>
      </c>
      <c r="AQ192" s="193">
        <f t="shared" si="28"/>
        <v>0.12152224563962377</v>
      </c>
      <c r="AR192" s="193">
        <f t="shared" si="28"/>
        <v>0.28948258756268763</v>
      </c>
      <c r="AS192" s="193">
        <f t="shared" si="22"/>
        <v>7.5139392265853644E-2</v>
      </c>
      <c r="AT192" s="193">
        <f t="shared" si="22"/>
        <v>5.1708472579110265E-2</v>
      </c>
      <c r="AU192" s="193">
        <f t="shared" si="22"/>
        <v>0.22567577706799835</v>
      </c>
      <c r="AV192" s="193">
        <f t="shared" si="22"/>
        <v>9.3980159523611717E-2</v>
      </c>
      <c r="AW192" s="193">
        <f t="shared" si="22"/>
        <v>-1.5289998662878168E-2</v>
      </c>
      <c r="AX192" s="193">
        <f t="shared" si="27"/>
        <v>-3.7454757657655269E-2</v>
      </c>
      <c r="AY192" s="193">
        <f t="shared" si="27"/>
        <v>0.27455539736766887</v>
      </c>
      <c r="AZ192" s="193">
        <f t="shared" si="27"/>
        <v>0.35933128560825156</v>
      </c>
      <c r="BA192" s="134"/>
      <c r="BB192" s="193">
        <f t="shared" si="26"/>
        <v>0.13507358017728935</v>
      </c>
      <c r="BC192" s="193">
        <f t="shared" si="26"/>
        <v>0.3588375384366736</v>
      </c>
      <c r="BD192" s="193">
        <f t="shared" si="26"/>
        <v>0.34205754731413079</v>
      </c>
      <c r="BE192" s="193">
        <f t="shared" si="26"/>
        <v>0.33763619672403888</v>
      </c>
      <c r="BF192" s="193">
        <f t="shared" si="26"/>
        <v>0.13222832492287204</v>
      </c>
      <c r="BG192" s="193">
        <f t="shared" si="26"/>
        <v>0.20023491333304844</v>
      </c>
      <c r="BH192" s="193">
        <f t="shared" si="26"/>
        <v>5.1468219913889807E-2</v>
      </c>
      <c r="BI192" s="193">
        <f t="shared" si="26"/>
        <v>9.6006742036366194E-2</v>
      </c>
      <c r="BJ192" s="193">
        <f t="shared" si="26"/>
        <v>0.31435318894345898</v>
      </c>
      <c r="BK192" s="193">
        <f t="shared" si="25"/>
        <v>0.17906079845083636</v>
      </c>
      <c r="BL192" s="193">
        <f t="shared" si="25"/>
        <v>-1.8672065351500785E-2</v>
      </c>
      <c r="BM192" s="193">
        <f t="shared" si="25"/>
        <v>-3.7618096716543883E-2</v>
      </c>
      <c r="BN192" s="193">
        <f t="shared" si="25"/>
        <v>0.2082547014689935</v>
      </c>
      <c r="BO192" s="193">
        <f t="shared" si="25"/>
        <v>0.23306329165584999</v>
      </c>
      <c r="BP192" s="134"/>
    </row>
    <row r="193" spans="2:68" x14ac:dyDescent="0.3">
      <c r="B193" s="134"/>
      <c r="C193" s="134"/>
      <c r="D193" s="8" t="s">
        <v>184</v>
      </c>
      <c r="E193" s="8" t="s">
        <v>186</v>
      </c>
      <c r="F193" s="8" t="s">
        <v>86</v>
      </c>
      <c r="G193" s="8" t="s">
        <v>162</v>
      </c>
      <c r="H193" s="134"/>
      <c r="I193" s="181">
        <f>INDEX('CDCM per kWh'!I$6:I$38, MATCH('Discounts per kWh'!$F193, 'CDCM per kWh'!$F$6:$F$38, 0)) * 'Discounts %'!I193</f>
        <v>0.48543125886144312</v>
      </c>
      <c r="J193" s="181">
        <f>INDEX('CDCM per kWh'!J$6:J$38, MATCH('Discounts per kWh'!$F193, 'CDCM per kWh'!$F$6:$F$38, 0)) * 'Discounts %'!J193</f>
        <v>0.72415947162536543</v>
      </c>
      <c r="K193" s="181">
        <f>INDEX('CDCM per kWh'!K$6:K$38, MATCH('Discounts per kWh'!$F193, 'CDCM per kWh'!$F$6:$F$38, 0)) * 'Discounts %'!K193</f>
        <v>0.6527280756144398</v>
      </c>
      <c r="L193" s="181">
        <f>INDEX('CDCM per kWh'!L$6:L$38, MATCH('Discounts per kWh'!$F193, 'CDCM per kWh'!$F$6:$F$38, 0)) * 'Discounts %'!L193</f>
        <v>1.8393370458355136</v>
      </c>
      <c r="M193" s="181">
        <f>INDEX('CDCM per kWh'!M$6:M$38, MATCH('Discounts per kWh'!$F193, 'CDCM per kWh'!$F$6:$F$38, 0)) * 'Discounts %'!M193</f>
        <v>0.75853622349453853</v>
      </c>
      <c r="N193" s="181">
        <f>INDEX('CDCM per kWh'!N$6:N$38, MATCH('Discounts per kWh'!$F193, 'CDCM per kWh'!$F$6:$F$38, 0)) * 'Discounts %'!N193</f>
        <v>1.1460260556269539</v>
      </c>
      <c r="O193" s="181">
        <f>INDEX('CDCM per kWh'!O$6:O$38, MATCH('Discounts per kWh'!$F193, 'CDCM per kWh'!$F$6:$F$38, 0)) * 'Discounts %'!O193</f>
        <v>0.96720846191641863</v>
      </c>
      <c r="P193" s="181">
        <f>INDEX('CDCM per kWh'!P$6:P$38, MATCH('Discounts per kWh'!$F193, 'CDCM per kWh'!$F$6:$F$38, 0)) * 'Discounts %'!P193</f>
        <v>0.4024616260989205</v>
      </c>
      <c r="Q193" s="181">
        <f>INDEX('CDCM per kWh'!Q$6:Q$38, MATCH('Discounts per kWh'!$F193, 'CDCM per kWh'!$F$6:$F$38, 0)) * 'Discounts %'!Q193</f>
        <v>0.54998039468305837</v>
      </c>
      <c r="R193" s="181">
        <f>INDEX('CDCM per kWh'!R$6:R$38, MATCH('Discounts per kWh'!$F193, 'CDCM per kWh'!$F$6:$F$38, 0)) * 'Discounts %'!R193</f>
        <v>0.3238506179626125</v>
      </c>
      <c r="S193" s="181">
        <f>INDEX('CDCM per kWh'!S$6:S$38, MATCH('Discounts per kWh'!$F193, 'CDCM per kWh'!$F$6:$F$38, 0)) * 'Discounts %'!S193</f>
        <v>0.49955743642907047</v>
      </c>
      <c r="T193" s="181">
        <f>INDEX('CDCM per kWh'!T$6:T$38, MATCH('Discounts per kWh'!$F193, 'CDCM per kWh'!$F$6:$F$38, 0)) * 'Discounts %'!T193</f>
        <v>0.54619442615920721</v>
      </c>
      <c r="U193" s="181">
        <f>INDEX('CDCM per kWh'!U$6:U$38, MATCH('Discounts per kWh'!$F193, 'CDCM per kWh'!$F$6:$F$38, 0)) * 'Discounts %'!U193</f>
        <v>0.92907340593756904</v>
      </c>
      <c r="V193" s="181">
        <f>INDEX('CDCM per kWh'!V$6:V$38, MATCH('Discounts per kWh'!$F193, 'CDCM per kWh'!$F$6:$F$38, 0)) * 'Discounts %'!V193</f>
        <v>1.2084122848661838</v>
      </c>
      <c r="W193" s="134"/>
      <c r="X193" s="181">
        <f>INDEX('CDCM per kWh'!X$6:X$38, MATCH('Discounts per kWh'!$F193, 'CDCM per kWh'!$F$6:$F$38, 0)) * 'Discounts %'!X193</f>
        <v>0.76421358007684859</v>
      </c>
      <c r="Y193" s="181">
        <f>INDEX('CDCM per kWh'!Y$6:Y$38, MATCH('Discounts per kWh'!$F193, 'CDCM per kWh'!$F$6:$F$38, 0)) * 'Discounts %'!Y193</f>
        <v>1.1272403640159094</v>
      </c>
      <c r="Z193" s="181">
        <f>INDEX('CDCM per kWh'!Z$6:Z$38, MATCH('Discounts per kWh'!$F193, 'CDCM per kWh'!$F$6:$F$38, 0)) * 'Discounts %'!Z193</f>
        <v>0.97202339391608672</v>
      </c>
      <c r="AA193" s="181">
        <f>INDEX('CDCM per kWh'!AA$6:AA$38, MATCH('Discounts per kWh'!$F193, 'CDCM per kWh'!$F$6:$F$38, 0)) * 'Discounts %'!AA193</f>
        <v>1.7942928793216015</v>
      </c>
      <c r="AB193" s="181">
        <f>INDEX('CDCM per kWh'!AB$6:AB$38, MATCH('Discounts per kWh'!$F193, 'CDCM per kWh'!$F$6:$F$38, 0)) * 'Discounts %'!AB193</f>
        <v>0.88731704655135113</v>
      </c>
      <c r="AC193" s="181">
        <f>INDEX('CDCM per kWh'!AC$6:AC$38, MATCH('Discounts per kWh'!$F193, 'CDCM per kWh'!$F$6:$F$38, 0)) * 'Discounts %'!AC193</f>
        <v>1.5905140026553806</v>
      </c>
      <c r="AD193" s="181">
        <f>INDEX('CDCM per kWh'!AD$6:AD$38, MATCH('Discounts per kWh'!$F193, 'CDCM per kWh'!$F$6:$F$38, 0)) * 'Discounts %'!AD193</f>
        <v>1.3626012979303765</v>
      </c>
      <c r="AE193" s="181">
        <f>INDEX('CDCM per kWh'!AE$6:AE$38, MATCH('Discounts per kWh'!$F193, 'CDCM per kWh'!$F$6:$F$38, 0)) * 'Discounts %'!AE193</f>
        <v>0.45020477649578311</v>
      </c>
      <c r="AF193" s="181">
        <f>INDEX('CDCM per kWh'!AF$6:AF$38, MATCH('Discounts per kWh'!$F193, 'CDCM per kWh'!$F$6:$F$38, 0)) * 'Discounts %'!AF193</f>
        <v>0.80833150267509579</v>
      </c>
      <c r="AG193" s="181">
        <f>INDEX('CDCM per kWh'!AG$6:AG$38, MATCH('Discounts per kWh'!$F193, 'CDCM per kWh'!$F$6:$F$38, 0)) * 'Discounts %'!AG193</f>
        <v>0.49141712766110912</v>
      </c>
      <c r="AH193" s="181">
        <f>INDEX('CDCM per kWh'!AH$6:AH$38, MATCH('Discounts per kWh'!$F193, 'CDCM per kWh'!$F$6:$F$38, 0)) * 'Discounts %'!AH193</f>
        <v>0.64420426636605066</v>
      </c>
      <c r="AI193" s="181">
        <f>INDEX('CDCM per kWh'!AI$6:AI$38, MATCH('Discounts per kWh'!$F193, 'CDCM per kWh'!$F$6:$F$38, 0)) * 'Discounts %'!AI193</f>
        <v>0.73523187520508737</v>
      </c>
      <c r="AJ193" s="181">
        <f>INDEX('CDCM per kWh'!AJ$6:AJ$38, MATCH('Discounts per kWh'!$F193, 'CDCM per kWh'!$F$6:$F$38, 0)) * 'Discounts %'!AJ193</f>
        <v>1.3454447089314385</v>
      </c>
      <c r="AK193" s="181">
        <f>INDEX('CDCM per kWh'!AK$6:AK$38, MATCH('Discounts per kWh'!$F193, 'CDCM per kWh'!$F$6:$F$38, 0)) * 'Discounts %'!AK193</f>
        <v>1.6773605243481295</v>
      </c>
      <c r="AL193" s="134"/>
      <c r="AM193" s="193">
        <f t="shared" si="29"/>
        <v>0.27878232121540547</v>
      </c>
      <c r="AN193" s="193">
        <f t="shared" si="29"/>
        <v>0.40308089239054401</v>
      </c>
      <c r="AO193" s="193">
        <f t="shared" si="29"/>
        <v>0.31929531830164692</v>
      </c>
      <c r="AP193" s="193">
        <f t="shared" si="28"/>
        <v>-4.5044166513912076E-2</v>
      </c>
      <c r="AQ193" s="193">
        <f t="shared" si="28"/>
        <v>0.1287808230568126</v>
      </c>
      <c r="AR193" s="193">
        <f t="shared" si="28"/>
        <v>0.44448794702842664</v>
      </c>
      <c r="AS193" s="193">
        <f t="shared" si="22"/>
        <v>0.39539283601395792</v>
      </c>
      <c r="AT193" s="193">
        <f t="shared" si="22"/>
        <v>4.774315039686261E-2</v>
      </c>
      <c r="AU193" s="193">
        <f t="shared" si="22"/>
        <v>0.25835110799203742</v>
      </c>
      <c r="AV193" s="193">
        <f t="shared" si="22"/>
        <v>0.16756650969849662</v>
      </c>
      <c r="AW193" s="193">
        <f t="shared" si="22"/>
        <v>0.14464682993698019</v>
      </c>
      <c r="AX193" s="193">
        <f t="shared" si="27"/>
        <v>0.18903744904588016</v>
      </c>
      <c r="AY193" s="193">
        <f t="shared" si="27"/>
        <v>0.41637130299386949</v>
      </c>
      <c r="AZ193" s="193">
        <f t="shared" si="27"/>
        <v>0.46894823948194575</v>
      </c>
      <c r="BA193" s="134"/>
      <c r="BB193" s="193">
        <f t="shared" si="26"/>
        <v>0.57429824743729252</v>
      </c>
      <c r="BC193" s="193">
        <f t="shared" si="26"/>
        <v>0.55661896058037441</v>
      </c>
      <c r="BD193" s="193">
        <f t="shared" si="26"/>
        <v>0.48917049875797225</v>
      </c>
      <c r="BE193" s="193">
        <f t="shared" si="26"/>
        <v>-2.448934882048814E-2</v>
      </c>
      <c r="BF193" s="193">
        <f t="shared" si="26"/>
        <v>0.16977544258008639</v>
      </c>
      <c r="BG193" s="193">
        <f t="shared" si="26"/>
        <v>0.38785151947113594</v>
      </c>
      <c r="BH193" s="193">
        <f t="shared" si="26"/>
        <v>0.40879794954495113</v>
      </c>
      <c r="BI193" s="193">
        <f t="shared" si="26"/>
        <v>0.11862783257037253</v>
      </c>
      <c r="BJ193" s="193">
        <f t="shared" si="26"/>
        <v>0.46974603183977037</v>
      </c>
      <c r="BK193" s="193">
        <f t="shared" si="25"/>
        <v>0.51741914452002569</v>
      </c>
      <c r="BL193" s="193">
        <f t="shared" si="25"/>
        <v>0.28954994839220621</v>
      </c>
      <c r="BM193" s="193">
        <f t="shared" si="25"/>
        <v>0.34609919104296877</v>
      </c>
      <c r="BN193" s="193">
        <f t="shared" si="25"/>
        <v>0.44815759479595779</v>
      </c>
      <c r="BO193" s="193">
        <f t="shared" si="25"/>
        <v>0.38806973857757143</v>
      </c>
      <c r="BP193" s="134"/>
    </row>
    <row r="194" spans="2:68" x14ac:dyDescent="0.3">
      <c r="B194" s="134"/>
      <c r="C194" s="134"/>
      <c r="D194" s="8" t="s">
        <v>184</v>
      </c>
      <c r="E194" s="8" t="s">
        <v>186</v>
      </c>
      <c r="F194" s="8" t="s">
        <v>87</v>
      </c>
      <c r="G194" s="8" t="s">
        <v>162</v>
      </c>
      <c r="H194" s="134"/>
      <c r="I194" s="181">
        <f>INDEX('CDCM per kWh'!I$6:I$38, MATCH('Discounts per kWh'!$F194, 'CDCM per kWh'!$F$6:$F$38, 0)) * 'Discounts %'!I194</f>
        <v>2.0465578592083333</v>
      </c>
      <c r="J194" s="181">
        <f>INDEX('CDCM per kWh'!J$6:J$38, MATCH('Discounts per kWh'!$F194, 'CDCM per kWh'!$F$6:$F$38, 0)) * 'Discounts %'!J194</f>
        <v>1.3566595011203151</v>
      </c>
      <c r="K194" s="181">
        <f>INDEX('CDCM per kWh'!K$6:K$38, MATCH('Discounts per kWh'!$F194, 'CDCM per kWh'!$F$6:$F$38, 0)) * 'Discounts %'!K194</f>
        <v>1.1179970884644197</v>
      </c>
      <c r="L194" s="181">
        <f>INDEX('CDCM per kWh'!L$6:L$38, MATCH('Discounts per kWh'!$F194, 'CDCM per kWh'!$F$6:$F$38, 0)) * 'Discounts %'!L194</f>
        <v>2.3973208466223128</v>
      </c>
      <c r="M194" s="181">
        <f>INDEX('CDCM per kWh'!M$6:M$38, MATCH('Discounts per kWh'!$F194, 'CDCM per kWh'!$F$6:$F$38, 0)) * 'Discounts %'!M194</f>
        <v>1.2778324026828425</v>
      </c>
      <c r="N194" s="181">
        <f>INDEX('CDCM per kWh'!N$6:N$38, MATCH('Discounts per kWh'!$F194, 'CDCM per kWh'!$F$6:$F$38, 0)) * 'Discounts %'!N194</f>
        <v>1.6364573846095836</v>
      </c>
      <c r="O194" s="181">
        <f>INDEX('CDCM per kWh'!O$6:O$38, MATCH('Discounts per kWh'!$F194, 'CDCM per kWh'!$F$6:$F$38, 0)) * 'Discounts %'!O194</f>
        <v>1.6091562661477719</v>
      </c>
      <c r="P194" s="181">
        <f>INDEX('CDCM per kWh'!P$6:P$38, MATCH('Discounts per kWh'!$F194, 'CDCM per kWh'!$F$6:$F$38, 0)) * 'Discounts %'!P194</f>
        <v>0.97357617666451124</v>
      </c>
      <c r="Q194" s="181">
        <f>INDEX('CDCM per kWh'!Q$6:Q$38, MATCH('Discounts per kWh'!$F194, 'CDCM per kWh'!$F$6:$F$38, 0)) * 'Discounts %'!Q194</f>
        <v>1.3322785145195832</v>
      </c>
      <c r="R194" s="181">
        <f>INDEX('CDCM per kWh'!R$6:R$38, MATCH('Discounts per kWh'!$F194, 'CDCM per kWh'!$F$6:$F$38, 0)) * 'Discounts %'!R194</f>
        <v>0.9711237107848637</v>
      </c>
      <c r="S194" s="181">
        <f>INDEX('CDCM per kWh'!S$6:S$38, MATCH('Discounts per kWh'!$F194, 'CDCM per kWh'!$F$6:$F$38, 0)) * 'Discounts %'!S194</f>
        <v>1.2286502736500438</v>
      </c>
      <c r="T194" s="181">
        <f>INDEX('CDCM per kWh'!T$6:T$38, MATCH('Discounts per kWh'!$F194, 'CDCM per kWh'!$F$6:$F$38, 0)) * 'Discounts %'!T194</f>
        <v>1.4524434220995293</v>
      </c>
      <c r="U194" s="181">
        <f>INDEX('CDCM per kWh'!U$6:U$38, MATCH('Discounts per kWh'!$F194, 'CDCM per kWh'!$F$6:$F$38, 0)) * 'Discounts %'!U194</f>
        <v>2.1162818762837867</v>
      </c>
      <c r="V194" s="181">
        <f>INDEX('CDCM per kWh'!V$6:V$38, MATCH('Discounts per kWh'!$F194, 'CDCM per kWh'!$F$6:$F$38, 0)) * 'Discounts %'!V194</f>
        <v>2.2527193746138763</v>
      </c>
      <c r="W194" s="134"/>
      <c r="X194" s="181">
        <f>INDEX('CDCM per kWh'!X$6:X$38, MATCH('Discounts per kWh'!$F194, 'CDCM per kWh'!$F$6:$F$38, 0)) * 'Discounts %'!X194</f>
        <v>1.4288906128085823</v>
      </c>
      <c r="Y194" s="181">
        <f>INDEX('CDCM per kWh'!Y$6:Y$38, MATCH('Discounts per kWh'!$F194, 'CDCM per kWh'!$F$6:$F$38, 0)) * 'Discounts %'!Y194</f>
        <v>1.8488891914298289</v>
      </c>
      <c r="Z194" s="181">
        <f>INDEX('CDCM per kWh'!Z$6:Z$38, MATCH('Discounts per kWh'!$F194, 'CDCM per kWh'!$F$6:$F$38, 0)) * 'Discounts %'!Z194</f>
        <v>1.5649999999999997</v>
      </c>
      <c r="AA194" s="181">
        <f>INDEX('CDCM per kWh'!AA$6:AA$38, MATCH('Discounts per kWh'!$F194, 'CDCM per kWh'!$F$6:$F$38, 0)) * 'Discounts %'!AA194</f>
        <v>2.3090970727502445</v>
      </c>
      <c r="AB194" s="181">
        <f>INDEX('CDCM per kWh'!AB$6:AB$38, MATCH('Discounts per kWh'!$F194, 'CDCM per kWh'!$F$6:$F$38, 0)) * 'Discounts %'!AB194</f>
        <v>1.4434142506284786</v>
      </c>
      <c r="AC194" s="181">
        <f>INDEX('CDCM per kWh'!AC$6:AC$38, MATCH('Discounts per kWh'!$F194, 'CDCM per kWh'!$F$6:$F$38, 0)) * 'Discounts %'!AC194</f>
        <v>2.1275289597135272</v>
      </c>
      <c r="AD194" s="181">
        <f>INDEX('CDCM per kWh'!AD$6:AD$38, MATCH('Discounts per kWh'!$F194, 'CDCM per kWh'!$F$6:$F$38, 0)) * 'Discounts %'!AD194</f>
        <v>2.0533865720084359</v>
      </c>
      <c r="AE194" s="181">
        <f>INDEX('CDCM per kWh'!AE$6:AE$38, MATCH('Discounts per kWh'!$F194, 'CDCM per kWh'!$F$6:$F$38, 0)) * 'Discounts %'!AE194</f>
        <v>0.9390308485126051</v>
      </c>
      <c r="AF194" s="181">
        <f>INDEX('CDCM per kWh'!AF$6:AF$38, MATCH('Discounts per kWh'!$F194, 'CDCM per kWh'!$F$6:$F$38, 0)) * 'Discounts %'!AF194</f>
        <v>1.328900499349245</v>
      </c>
      <c r="AG194" s="181">
        <f>INDEX('CDCM per kWh'!AG$6:AG$38, MATCH('Discounts per kWh'!$F194, 'CDCM per kWh'!$F$6:$F$38, 0)) * 'Discounts %'!AG194</f>
        <v>1.0034171448439746</v>
      </c>
      <c r="AH194" s="181">
        <f>INDEX('CDCM per kWh'!AH$6:AH$38, MATCH('Discounts per kWh'!$F194, 'CDCM per kWh'!$F$6:$F$38, 0)) * 'Discounts %'!AH194</f>
        <v>1.1806336388175671</v>
      </c>
      <c r="AI194" s="181">
        <f>INDEX('CDCM per kWh'!AI$6:AI$38, MATCH('Discounts per kWh'!$F194, 'CDCM per kWh'!$F$6:$F$38, 0)) * 'Discounts %'!AI194</f>
        <v>1.4945581011473599</v>
      </c>
      <c r="AJ194" s="181">
        <f>INDEX('CDCM per kWh'!AJ$6:AJ$38, MATCH('Discounts per kWh'!$F194, 'CDCM per kWh'!$F$6:$F$38, 0)) * 'Discounts %'!AJ194</f>
        <v>2.1223548989668055</v>
      </c>
      <c r="AK194" s="181">
        <f>INDEX('CDCM per kWh'!AK$6:AK$38, MATCH('Discounts per kWh'!$F194, 'CDCM per kWh'!$F$6:$F$38, 0)) * 'Discounts %'!AK194</f>
        <v>2.2953484132246622</v>
      </c>
      <c r="AL194" s="134"/>
      <c r="AM194" s="193">
        <f t="shared" si="29"/>
        <v>-0.61766724639975101</v>
      </c>
      <c r="AN194" s="193">
        <f t="shared" si="29"/>
        <v>0.4922296903095138</v>
      </c>
      <c r="AO194" s="193">
        <f t="shared" si="29"/>
        <v>0.44700291153558003</v>
      </c>
      <c r="AP194" s="193">
        <f t="shared" si="28"/>
        <v>-8.8223773872068367E-2</v>
      </c>
      <c r="AQ194" s="193">
        <f t="shared" si="28"/>
        <v>0.16558184794563613</v>
      </c>
      <c r="AR194" s="193">
        <f t="shared" si="28"/>
        <v>0.49107157510394361</v>
      </c>
      <c r="AS194" s="193">
        <f t="shared" si="22"/>
        <v>0.44423030586066403</v>
      </c>
      <c r="AT194" s="193">
        <f t="shared" si="22"/>
        <v>-3.4545328151906141E-2</v>
      </c>
      <c r="AU194" s="193">
        <f t="shared" si="22"/>
        <v>-3.3780151703382E-3</v>
      </c>
      <c r="AV194" s="193">
        <f t="shared" si="22"/>
        <v>3.2293434059110893E-2</v>
      </c>
      <c r="AW194" s="193">
        <f t="shared" si="22"/>
        <v>-4.8016634832476646E-2</v>
      </c>
      <c r="AX194" s="193">
        <f t="shared" si="27"/>
        <v>4.2114679047830617E-2</v>
      </c>
      <c r="AY194" s="193">
        <f t="shared" si="27"/>
        <v>6.0730226830187917E-3</v>
      </c>
      <c r="AZ194" s="193">
        <f t="shared" si="27"/>
        <v>4.262903861078593E-2</v>
      </c>
      <c r="BA194" s="134"/>
      <c r="BB194" s="193">
        <f t="shared" si="26"/>
        <v>-0.30180785928949122</v>
      </c>
      <c r="BC194" s="193">
        <f t="shared" si="26"/>
        <v>0.36282478389237366</v>
      </c>
      <c r="BD194" s="193">
        <f t="shared" si="26"/>
        <v>0.39982475459711891</v>
      </c>
      <c r="BE194" s="193">
        <f t="shared" si="26"/>
        <v>-3.6800987233882601E-2</v>
      </c>
      <c r="BF194" s="193">
        <f t="shared" si="26"/>
        <v>0.12958025449815855</v>
      </c>
      <c r="BG194" s="193">
        <f t="shared" si="26"/>
        <v>0.30008210401464297</v>
      </c>
      <c r="BH194" s="193">
        <f t="shared" si="26"/>
        <v>0.276064118324646</v>
      </c>
      <c r="BI194" s="193">
        <f t="shared" si="26"/>
        <v>-3.5482922630932723E-2</v>
      </c>
      <c r="BJ194" s="193">
        <f t="shared" si="26"/>
        <v>-2.5355172612359549E-3</v>
      </c>
      <c r="BK194" s="193">
        <f t="shared" si="25"/>
        <v>3.3253676849277304E-2</v>
      </c>
      <c r="BL194" s="193">
        <f t="shared" si="25"/>
        <v>-3.9080799363540628E-2</v>
      </c>
      <c r="BM194" s="193">
        <f t="shared" si="25"/>
        <v>2.8995744968126333E-2</v>
      </c>
      <c r="BN194" s="193">
        <f t="shared" si="25"/>
        <v>2.8696662533835445E-3</v>
      </c>
      <c r="BO194" s="193">
        <f t="shared" si="25"/>
        <v>1.8923368392520127E-2</v>
      </c>
      <c r="BP194" s="134"/>
    </row>
    <row r="195" spans="2:68" x14ac:dyDescent="0.3">
      <c r="B195" s="134"/>
      <c r="C195" s="134"/>
      <c r="D195" s="8" t="s">
        <v>184</v>
      </c>
      <c r="E195" s="8" t="s">
        <v>186</v>
      </c>
      <c r="F195" s="8" t="s">
        <v>88</v>
      </c>
      <c r="G195" s="8" t="s">
        <v>162</v>
      </c>
      <c r="H195" s="134"/>
      <c r="I195" s="181">
        <f>INDEX('CDCM per kWh'!I$6:I$38, MATCH('Discounts per kWh'!$F195, 'CDCM per kWh'!$F$6:$F$38, 0)) * 'Discounts %'!I195</f>
        <v>2.1731229710950579</v>
      </c>
      <c r="J195" s="181">
        <f>INDEX('CDCM per kWh'!J$6:J$38, MATCH('Discounts per kWh'!$F195, 'CDCM per kWh'!$F$6:$F$38, 0)) * 'Discounts %'!J195</f>
        <v>1.5720481699183191</v>
      </c>
      <c r="K195" s="181">
        <f>INDEX('CDCM per kWh'!K$6:K$38, MATCH('Discounts per kWh'!$F195, 'CDCM per kWh'!$F$6:$F$38, 0)) * 'Discounts %'!K195</f>
        <v>1.1880954343822148</v>
      </c>
      <c r="L195" s="181">
        <f>INDEX('CDCM per kWh'!L$6:L$38, MATCH('Discounts per kWh'!$F195, 'CDCM per kWh'!$F$6:$F$38, 0)) * 'Discounts %'!L195</f>
        <v>2.3150632543276251</v>
      </c>
      <c r="M195" s="181">
        <f>INDEX('CDCM per kWh'!M$6:M$38, MATCH('Discounts per kWh'!$F195, 'CDCM per kWh'!$F$6:$F$38, 0)) * 'Discounts %'!M195</f>
        <v>1.3950280790101908</v>
      </c>
      <c r="N195" s="181">
        <f>INDEX('CDCM per kWh'!N$6:N$38, MATCH('Discounts per kWh'!$F195, 'CDCM per kWh'!$F$6:$F$38, 0)) * 'Discounts %'!N195</f>
        <v>1.8079538501601919</v>
      </c>
      <c r="O195" s="181">
        <f>INDEX('CDCM per kWh'!O$6:O$38, MATCH('Discounts per kWh'!$F195, 'CDCM per kWh'!$F$6:$F$38, 0)) * 'Discounts %'!O195</f>
        <v>1.832248534111776</v>
      </c>
      <c r="P195" s="181">
        <f>INDEX('CDCM per kWh'!P$6:P$38, MATCH('Discounts per kWh'!$F195, 'CDCM per kWh'!$F$6:$F$38, 0)) * 'Discounts %'!P195</f>
        <v>0.86409977604585564</v>
      </c>
      <c r="Q195" s="181">
        <f>INDEX('CDCM per kWh'!Q$6:Q$38, MATCH('Discounts per kWh'!$F195, 'CDCM per kWh'!$F$6:$F$38, 0)) * 'Discounts %'!Q195</f>
        <v>1.8019841489409061</v>
      </c>
      <c r="R195" s="181">
        <f>INDEX('CDCM per kWh'!R$6:R$38, MATCH('Discounts per kWh'!$F195, 'CDCM per kWh'!$F$6:$F$38, 0)) * 'Discounts %'!R195</f>
        <v>1.4160173725553324</v>
      </c>
      <c r="S195" s="181">
        <f>INDEX('CDCM per kWh'!S$6:S$38, MATCH('Discounts per kWh'!$F195, 'CDCM per kWh'!$F$6:$F$38, 0)) * 'Discounts %'!S195</f>
        <v>1.3785833764429229</v>
      </c>
      <c r="T195" s="181">
        <f>INDEX('CDCM per kWh'!T$6:T$38, MATCH('Discounts per kWh'!$F195, 'CDCM per kWh'!$F$6:$F$38, 0)) * 'Discounts %'!T195</f>
        <v>1.6293699579360159</v>
      </c>
      <c r="U195" s="181">
        <f>INDEX('CDCM per kWh'!U$6:U$38, MATCH('Discounts per kWh'!$F195, 'CDCM per kWh'!$F$6:$F$38, 0)) * 'Discounts %'!U195</f>
        <v>2.3801059945973901</v>
      </c>
      <c r="V195" s="181">
        <f>INDEX('CDCM per kWh'!V$6:V$38, MATCH('Discounts per kWh'!$F195, 'CDCM per kWh'!$F$6:$F$38, 0)) * 'Discounts %'!V195</f>
        <v>2.4512918648819202</v>
      </c>
      <c r="W195" s="134"/>
      <c r="X195" s="181">
        <f>INDEX('CDCM per kWh'!X$6:X$38, MATCH('Discounts per kWh'!$F195, 'CDCM per kWh'!$F$6:$F$38, 0)) * 'Discounts %'!X195</f>
        <v>1.4288906128085821</v>
      </c>
      <c r="Y195" s="181">
        <f>INDEX('CDCM per kWh'!Y$6:Y$38, MATCH('Discounts per kWh'!$F195, 'CDCM per kWh'!$F$6:$F$38, 0)) * 'Discounts %'!Y195</f>
        <v>1.8488891914298289</v>
      </c>
      <c r="Z195" s="181">
        <f>INDEX('CDCM per kWh'!Z$6:Z$38, MATCH('Discounts per kWh'!$F195, 'CDCM per kWh'!$F$6:$F$38, 0)) * 'Discounts %'!Z195</f>
        <v>1.6580403750473898</v>
      </c>
      <c r="AA195" s="181">
        <f>INDEX('CDCM per kWh'!AA$6:AA$38, MATCH('Discounts per kWh'!$F195, 'CDCM per kWh'!$F$6:$F$38, 0)) * 'Discounts %'!AA195</f>
        <v>2.3090970727502445</v>
      </c>
      <c r="AB195" s="181">
        <f>INDEX('CDCM per kWh'!AB$6:AB$38, MATCH('Discounts per kWh'!$F195, 'CDCM per kWh'!$F$6:$F$38, 0)) * 'Discounts %'!AB195</f>
        <v>1.4434142506284791</v>
      </c>
      <c r="AC195" s="181">
        <f>INDEX('CDCM per kWh'!AC$6:AC$38, MATCH('Discounts per kWh'!$F195, 'CDCM per kWh'!$F$6:$F$38, 0)) * 'Discounts %'!AC195</f>
        <v>2.1275289597135267</v>
      </c>
      <c r="AD195" s="181">
        <f>INDEX('CDCM per kWh'!AD$6:AD$38, MATCH('Discounts per kWh'!$F195, 'CDCM per kWh'!$F$6:$F$38, 0)) * 'Discounts %'!AD195</f>
        <v>2.0533865720084359</v>
      </c>
      <c r="AE195" s="181">
        <f>INDEX('CDCM per kWh'!AE$6:AE$38, MATCH('Discounts per kWh'!$F195, 'CDCM per kWh'!$F$6:$F$38, 0)) * 'Discounts %'!AE195</f>
        <v>0.93903084851260499</v>
      </c>
      <c r="AF195" s="181">
        <f>INDEX('CDCM per kWh'!AF$6:AF$38, MATCH('Discounts per kWh'!$F195, 'CDCM per kWh'!$F$6:$F$38, 0)) * 'Discounts %'!AF195</f>
        <v>1.328900499349245</v>
      </c>
      <c r="AG195" s="181">
        <f>INDEX('CDCM per kWh'!AG$6:AG$38, MATCH('Discounts per kWh'!$F195, 'CDCM per kWh'!$F$6:$F$38, 0)) * 'Discounts %'!AG195</f>
        <v>1.0034171448439746</v>
      </c>
      <c r="AH195" s="181">
        <f>INDEX('CDCM per kWh'!AH$6:AH$38, MATCH('Discounts per kWh'!$F195, 'CDCM per kWh'!$F$6:$F$38, 0)) * 'Discounts %'!AH195</f>
        <v>1.1806336388175671</v>
      </c>
      <c r="AI195" s="181">
        <f>INDEX('CDCM per kWh'!AI$6:AI$38, MATCH('Discounts per kWh'!$F195, 'CDCM per kWh'!$F$6:$F$38, 0)) * 'Discounts %'!AI195</f>
        <v>1.4945581011473603</v>
      </c>
      <c r="AJ195" s="181">
        <f>INDEX('CDCM per kWh'!AJ$6:AJ$38, MATCH('Discounts per kWh'!$F195, 'CDCM per kWh'!$F$6:$F$38, 0)) * 'Discounts %'!AJ195</f>
        <v>2.1223548989668046</v>
      </c>
      <c r="AK195" s="181">
        <f>INDEX('CDCM per kWh'!AK$6:AK$38, MATCH('Discounts per kWh'!$F195, 'CDCM per kWh'!$F$6:$F$38, 0)) * 'Discounts %'!AK195</f>
        <v>2.2953484132246622</v>
      </c>
      <c r="AL195" s="134"/>
      <c r="AM195" s="193">
        <f t="shared" si="29"/>
        <v>-0.74423235828647583</v>
      </c>
      <c r="AN195" s="193">
        <f t="shared" si="29"/>
        <v>0.2768410215115098</v>
      </c>
      <c r="AO195" s="193">
        <f t="shared" si="29"/>
        <v>0.469944940665175</v>
      </c>
      <c r="AP195" s="193">
        <f t="shared" si="28"/>
        <v>-5.9661815773806026E-3</v>
      </c>
      <c r="AQ195" s="193">
        <f t="shared" si="28"/>
        <v>4.8386171618288287E-2</v>
      </c>
      <c r="AR195" s="193">
        <f t="shared" si="28"/>
        <v>0.31957510955333479</v>
      </c>
      <c r="AS195" s="193">
        <f t="shared" si="22"/>
        <v>0.22113803789665987</v>
      </c>
      <c r="AT195" s="193">
        <f t="shared" si="22"/>
        <v>7.4931072466749349E-2</v>
      </c>
      <c r="AU195" s="193">
        <f t="shared" si="22"/>
        <v>-0.47308364959166105</v>
      </c>
      <c r="AV195" s="193">
        <f t="shared" si="22"/>
        <v>-0.41260022771135785</v>
      </c>
      <c r="AW195" s="193">
        <f t="shared" si="22"/>
        <v>-0.19794973762535584</v>
      </c>
      <c r="AX195" s="193">
        <f t="shared" si="27"/>
        <v>-0.13481185678865559</v>
      </c>
      <c r="AY195" s="193">
        <f t="shared" si="27"/>
        <v>-0.25775109563058551</v>
      </c>
      <c r="AZ195" s="193">
        <f t="shared" si="27"/>
        <v>-0.15594345165725798</v>
      </c>
      <c r="BA195" s="134"/>
      <c r="BB195" s="193">
        <f t="shared" si="26"/>
        <v>-0.34247135030349884</v>
      </c>
      <c r="BC195" s="193">
        <f t="shared" si="26"/>
        <v>0.1761021238464302</v>
      </c>
      <c r="BD195" s="193">
        <f t="shared" si="26"/>
        <v>0.3955447744898849</v>
      </c>
      <c r="BE195" s="193">
        <f t="shared" si="26"/>
        <v>-2.5771138504435331E-3</v>
      </c>
      <c r="BF195" s="193">
        <f t="shared" si="26"/>
        <v>3.4684729537931273E-2</v>
      </c>
      <c r="BG195" s="193">
        <f t="shared" si="26"/>
        <v>0.17676065654276471</v>
      </c>
      <c r="BH195" s="193">
        <f t="shared" si="26"/>
        <v>0.12069216254216382</v>
      </c>
      <c r="BI195" s="193">
        <f t="shared" si="26"/>
        <v>8.6715764248471397E-2</v>
      </c>
      <c r="BJ195" s="193">
        <f t="shared" si="26"/>
        <v>-0.26253485629699358</v>
      </c>
      <c r="BK195" s="193">
        <f t="shared" si="25"/>
        <v>-0.2913807667251872</v>
      </c>
      <c r="BL195" s="193">
        <f t="shared" si="25"/>
        <v>-0.14358923878518964</v>
      </c>
      <c r="BM195" s="193">
        <f t="shared" si="25"/>
        <v>-8.2738641480432612E-2</v>
      </c>
      <c r="BN195" s="193">
        <f t="shared" si="25"/>
        <v>-0.1082939567463195</v>
      </c>
      <c r="BO195" s="193">
        <f t="shared" si="25"/>
        <v>-6.3616843792189487E-2</v>
      </c>
      <c r="BP195" s="134"/>
    </row>
    <row r="196" spans="2:68" x14ac:dyDescent="0.3">
      <c r="B196" s="134"/>
      <c r="C196" s="134"/>
      <c r="D196" s="8" t="s">
        <v>184</v>
      </c>
      <c r="E196" s="8" t="s">
        <v>186</v>
      </c>
      <c r="F196" s="8" t="s">
        <v>89</v>
      </c>
      <c r="G196" s="8" t="s">
        <v>162</v>
      </c>
      <c r="H196" s="134"/>
      <c r="I196" s="181">
        <f>INDEX('CDCM per kWh'!I$6:I$38, MATCH('Discounts per kWh'!$F196, 'CDCM per kWh'!$F$6:$F$38, 0)) * 'Discounts %'!I196</f>
        <v>2.8660669586748733</v>
      </c>
      <c r="J196" s="181">
        <f>INDEX('CDCM per kWh'!J$6:J$38, MATCH('Discounts per kWh'!$F196, 'CDCM per kWh'!$F$6:$F$38, 0)) * 'Discounts %'!J196</f>
        <v>2.3512058375835831</v>
      </c>
      <c r="K196" s="181">
        <f>INDEX('CDCM per kWh'!K$6:K$38, MATCH('Discounts per kWh'!$F196, 'CDCM per kWh'!$F$6:$F$38, 0)) * 'Discounts %'!K196</f>
        <v>1.5979561712280961</v>
      </c>
      <c r="L196" s="181">
        <f>INDEX('CDCM per kWh'!L$6:L$38, MATCH('Discounts per kWh'!$F196, 'CDCM per kWh'!$F$6:$F$38, 0)) * 'Discounts %'!L196</f>
        <v>2.888775105671086</v>
      </c>
      <c r="M196" s="181">
        <f>INDEX('CDCM per kWh'!M$6:M$38, MATCH('Discounts per kWh'!$F196, 'CDCM per kWh'!$F$6:$F$38, 0)) * 'Discounts %'!M196</f>
        <v>1.9830041142206911</v>
      </c>
      <c r="N196" s="181">
        <f>INDEX('CDCM per kWh'!N$6:N$38, MATCH('Discounts per kWh'!$F196, 'CDCM per kWh'!$F$6:$F$38, 0)) * 'Discounts %'!N196</f>
        <v>2.4085725828441009</v>
      </c>
      <c r="O196" s="181">
        <f>INDEX('CDCM per kWh'!O$6:O$38, MATCH('Discounts per kWh'!$F196, 'CDCM per kWh'!$F$6:$F$38, 0)) * 'Discounts %'!O196</f>
        <v>2.6543848549420881</v>
      </c>
      <c r="P196" s="181">
        <f>INDEX('CDCM per kWh'!P$6:P$38, MATCH('Discounts per kWh'!$F196, 'CDCM per kWh'!$F$6:$F$38, 0)) * 'Discounts %'!P196</f>
        <v>1.6390908539137352</v>
      </c>
      <c r="Q196" s="181">
        <f>INDEX('CDCM per kWh'!Q$6:Q$38, MATCH('Discounts per kWh'!$F196, 'CDCM per kWh'!$F$6:$F$38, 0)) * 'Discounts %'!Q196</f>
        <v>2.9452650137263161</v>
      </c>
      <c r="R196" s="181">
        <f>INDEX('CDCM per kWh'!R$6:R$38, MATCH('Discounts per kWh'!$F196, 'CDCM per kWh'!$F$6:$F$38, 0)) * 'Discounts %'!R196</f>
        <v>2.3762234474685284</v>
      </c>
      <c r="S196" s="181">
        <f>INDEX('CDCM per kWh'!S$6:S$38, MATCH('Discounts per kWh'!$F196, 'CDCM per kWh'!$F$6:$F$38, 0)) * 'Discounts %'!S196</f>
        <v>1.8976265987068213</v>
      </c>
      <c r="T196" s="181">
        <f>INDEX('CDCM per kWh'!T$6:T$38, MATCH('Discounts per kWh'!$F196, 'CDCM per kWh'!$F$6:$F$38, 0)) * 'Discounts %'!T196</f>
        <v>2.1818980100499612</v>
      </c>
      <c r="U196" s="181">
        <f>INDEX('CDCM per kWh'!U$6:U$38, MATCH('Discounts per kWh'!$F196, 'CDCM per kWh'!$F$6:$F$38, 0)) * 'Discounts %'!U196</f>
        <v>3.0023326887332487</v>
      </c>
      <c r="V196" s="181">
        <f>INDEX('CDCM per kWh'!V$6:V$38, MATCH('Discounts per kWh'!$F196, 'CDCM per kWh'!$F$6:$F$38, 0)) * 'Discounts %'!V196</f>
        <v>2.9443763631879616</v>
      </c>
      <c r="W196" s="134"/>
      <c r="X196" s="181">
        <f>INDEX('CDCM per kWh'!X$6:X$38, MATCH('Discounts per kWh'!$F196, 'CDCM per kWh'!$F$6:$F$38, 0)) * 'Discounts %'!X196</f>
        <v>1.4288906128085821</v>
      </c>
      <c r="Y196" s="181">
        <f>INDEX('CDCM per kWh'!Y$6:Y$38, MATCH('Discounts per kWh'!$F196, 'CDCM per kWh'!$F$6:$F$38, 0)) * 'Discounts %'!Y196</f>
        <v>1.8488891914298289</v>
      </c>
      <c r="Z196" s="181">
        <f>INDEX('CDCM per kWh'!Z$6:Z$38, MATCH('Discounts per kWh'!$F196, 'CDCM per kWh'!$F$6:$F$38, 0)) * 'Discounts %'!Z196</f>
        <v>1.6580403750473898</v>
      </c>
      <c r="AA196" s="181">
        <f>INDEX('CDCM per kWh'!AA$6:AA$38, MATCH('Discounts per kWh'!$F196, 'CDCM per kWh'!$F$6:$F$38, 0)) * 'Discounts %'!AA196</f>
        <v>2.309097072750244</v>
      </c>
      <c r="AB196" s="181">
        <f>INDEX('CDCM per kWh'!AB$6:AB$38, MATCH('Discounts per kWh'!$F196, 'CDCM per kWh'!$F$6:$F$38, 0)) * 'Discounts %'!AB196</f>
        <v>1.4434142506284788</v>
      </c>
      <c r="AC196" s="181">
        <f>INDEX('CDCM per kWh'!AC$6:AC$38, MATCH('Discounts per kWh'!$F196, 'CDCM per kWh'!$F$6:$F$38, 0)) * 'Discounts %'!AC196</f>
        <v>2.1275289597135267</v>
      </c>
      <c r="AD196" s="181">
        <f>INDEX('CDCM per kWh'!AD$6:AD$38, MATCH('Discounts per kWh'!$F196, 'CDCM per kWh'!$F$6:$F$38, 0)) * 'Discounts %'!AD196</f>
        <v>2.0533865720084359</v>
      </c>
      <c r="AE196" s="181">
        <f>INDEX('CDCM per kWh'!AE$6:AE$38, MATCH('Discounts per kWh'!$F196, 'CDCM per kWh'!$F$6:$F$38, 0)) * 'Discounts %'!AE196</f>
        <v>0.9390308485126051</v>
      </c>
      <c r="AF196" s="181">
        <f>INDEX('CDCM per kWh'!AF$6:AF$38, MATCH('Discounts per kWh'!$F196, 'CDCM per kWh'!$F$6:$F$38, 0)) * 'Discounts %'!AF196</f>
        <v>1.328900499349245</v>
      </c>
      <c r="AG196" s="181">
        <f>INDEX('CDCM per kWh'!AG$6:AG$38, MATCH('Discounts per kWh'!$F196, 'CDCM per kWh'!$F$6:$F$38, 0)) * 'Discounts %'!AG196</f>
        <v>1.0034171448439746</v>
      </c>
      <c r="AH196" s="181">
        <f>INDEX('CDCM per kWh'!AH$6:AH$38, MATCH('Discounts per kWh'!$F196, 'CDCM per kWh'!$F$6:$F$38, 0)) * 'Discounts %'!AH196</f>
        <v>1.1806336388175671</v>
      </c>
      <c r="AI196" s="181">
        <f>INDEX('CDCM per kWh'!AI$6:AI$38, MATCH('Discounts per kWh'!$F196, 'CDCM per kWh'!$F$6:$F$38, 0)) * 'Discounts %'!AI196</f>
        <v>1.4945581011473601</v>
      </c>
      <c r="AJ196" s="181">
        <f>INDEX('CDCM per kWh'!AJ$6:AJ$38, MATCH('Discounts per kWh'!$F196, 'CDCM per kWh'!$F$6:$F$38, 0)) * 'Discounts %'!AJ196</f>
        <v>2.1223548989668051</v>
      </c>
      <c r="AK196" s="181">
        <f>INDEX('CDCM per kWh'!AK$6:AK$38, MATCH('Discounts per kWh'!$F196, 'CDCM per kWh'!$F$6:$F$38, 0)) * 'Discounts %'!AK196</f>
        <v>2.2953484132246618</v>
      </c>
      <c r="AL196" s="134"/>
      <c r="AM196" s="193">
        <f t="shared" si="29"/>
        <v>-1.4371763458662912</v>
      </c>
      <c r="AN196" s="193">
        <f t="shared" si="29"/>
        <v>-0.50231664615375426</v>
      </c>
      <c r="AO196" s="193">
        <f t="shared" si="29"/>
        <v>6.0084203819293691E-2</v>
      </c>
      <c r="AP196" s="193">
        <f t="shared" si="28"/>
        <v>-0.57967803292084197</v>
      </c>
      <c r="AQ196" s="193">
        <f t="shared" si="28"/>
        <v>-0.53958986359221228</v>
      </c>
      <c r="AR196" s="193">
        <f t="shared" si="28"/>
        <v>-0.28104362313057418</v>
      </c>
      <c r="AS196" s="193">
        <f t="shared" si="22"/>
        <v>-0.60099828293365221</v>
      </c>
      <c r="AT196" s="193">
        <f t="shared" si="22"/>
        <v>-0.70006000540113011</v>
      </c>
      <c r="AU196" s="193">
        <f t="shared" si="22"/>
        <v>-1.6163645143770711</v>
      </c>
      <c r="AV196" s="193">
        <f t="shared" si="22"/>
        <v>-1.3728063026245538</v>
      </c>
      <c r="AW196" s="193">
        <f t="shared" si="22"/>
        <v>-0.71699295988925416</v>
      </c>
      <c r="AX196" s="193">
        <f t="shared" si="27"/>
        <v>-0.6873399089026011</v>
      </c>
      <c r="AY196" s="193">
        <f t="shared" si="27"/>
        <v>-0.87997778976644359</v>
      </c>
      <c r="AZ196" s="193">
        <f t="shared" si="27"/>
        <v>-0.64902794996329982</v>
      </c>
      <c r="BA196" s="134"/>
      <c r="BB196" s="193">
        <f t="shared" si="26"/>
        <v>-0.50144548839527814</v>
      </c>
      <c r="BC196" s="193">
        <f t="shared" si="26"/>
        <v>-0.21364213975838148</v>
      </c>
      <c r="BD196" s="193">
        <f t="shared" si="26"/>
        <v>3.760065820398345E-2</v>
      </c>
      <c r="BE196" s="193">
        <f t="shared" si="26"/>
        <v>-0.20066568414510691</v>
      </c>
      <c r="BF196" s="193">
        <f t="shared" si="26"/>
        <v>-0.27210728395501482</v>
      </c>
      <c r="BG196" s="193">
        <f t="shared" si="26"/>
        <v>-0.11668472236726661</v>
      </c>
      <c r="BH196" s="193">
        <f t="shared" si="26"/>
        <v>-0.22641716095338574</v>
      </c>
      <c r="BI196" s="193">
        <f t="shared" si="26"/>
        <v>-0.42710262443937352</v>
      </c>
      <c r="BJ196" s="193">
        <f t="shared" si="26"/>
        <v>-0.54880104399572005</v>
      </c>
      <c r="BK196" s="193">
        <f t="shared" si="25"/>
        <v>-0.57772609898578819</v>
      </c>
      <c r="BL196" s="193">
        <f t="shared" si="25"/>
        <v>-0.37783669367717787</v>
      </c>
      <c r="BM196" s="193">
        <f t="shared" si="25"/>
        <v>-0.31501926567450433</v>
      </c>
      <c r="BN196" s="193">
        <f t="shared" si="25"/>
        <v>-0.29309802776644511</v>
      </c>
      <c r="BO196" s="193">
        <f t="shared" si="25"/>
        <v>-0.2204296835410601</v>
      </c>
      <c r="BP196" s="134"/>
    </row>
    <row r="197" spans="2:68" x14ac:dyDescent="0.3">
      <c r="B197" s="134"/>
      <c r="C197" s="134"/>
      <c r="D197" s="8" t="s">
        <v>184</v>
      </c>
      <c r="E197" s="8" t="s">
        <v>186</v>
      </c>
      <c r="F197" s="8" t="s">
        <v>90</v>
      </c>
      <c r="G197" s="8" t="s">
        <v>162</v>
      </c>
      <c r="H197" s="134"/>
      <c r="I197" s="181">
        <f>INDEX('CDCM per kWh'!I$6:I$38, MATCH('Discounts per kWh'!$F197, 'CDCM per kWh'!$F$6:$F$38, 0)) * 'Discounts %'!I197</f>
        <v>2.0016272444885459</v>
      </c>
      <c r="J197" s="181">
        <f>INDEX('CDCM per kWh'!J$6:J$38, MATCH('Discounts per kWh'!$F197, 'CDCM per kWh'!$F$6:$F$38, 0)) * 'Discounts %'!J197</f>
        <v>1.2135489091001648</v>
      </c>
      <c r="K197" s="181">
        <f>INDEX('CDCM per kWh'!K$6:K$38, MATCH('Discounts per kWh'!$F197, 'CDCM per kWh'!$F$6:$F$38, 0)) * 'Discounts %'!K197</f>
        <v>1.0815173370174043</v>
      </c>
      <c r="L197" s="181">
        <f>INDEX('CDCM per kWh'!L$6:L$38, MATCH('Discounts per kWh'!$F197, 'CDCM per kWh'!$F$6:$F$38, 0)) * 'Discounts %'!L197</f>
        <v>2.4886407160342121</v>
      </c>
      <c r="M197" s="181">
        <f>INDEX('CDCM per kWh'!M$6:M$38, MATCH('Discounts per kWh'!$F197, 'CDCM per kWh'!$F$6:$F$38, 0)) * 'Discounts %'!M197</f>
        <v>1.2005897978307269</v>
      </c>
      <c r="N197" s="181">
        <f>INDEX('CDCM per kWh'!N$6:N$38, MATCH('Discounts per kWh'!$F197, 'CDCM per kWh'!$F$6:$F$38, 0)) * 'Discounts %'!N197</f>
        <v>1.5137421359267038</v>
      </c>
      <c r="O197" s="181">
        <f>INDEX('CDCM per kWh'!O$6:O$38, MATCH('Discounts per kWh'!$F197, 'CDCM per kWh'!$F$6:$F$38, 0)) * 'Discounts %'!O197</f>
        <v>1.4494111853834226</v>
      </c>
      <c r="P197" s="181">
        <f>INDEX('CDCM per kWh'!P$6:P$38, MATCH('Discounts per kWh'!$F197, 'CDCM per kWh'!$F$6:$F$38, 0)) * 'Discounts %'!P197</f>
        <v>1.1166592863102893</v>
      </c>
      <c r="Q197" s="181">
        <f>INDEX('CDCM per kWh'!Q$6:Q$38, MATCH('Discounts per kWh'!$F197, 'CDCM per kWh'!$F$6:$F$38, 0)) * 'Discounts %'!Q197</f>
        <v>1.0360789191984852</v>
      </c>
      <c r="R197" s="181">
        <f>INDEX('CDCM per kWh'!R$6:R$38, MATCH('Discounts per kWh'!$F197, 'CDCM per kWh'!$F$6:$F$38, 0)) * 'Discounts %'!R197</f>
        <v>0.67580166045624579</v>
      </c>
      <c r="S197" s="181">
        <f>INDEX('CDCM per kWh'!S$6:S$38, MATCH('Discounts per kWh'!$F197, 'CDCM per kWh'!$F$6:$F$38, 0)) * 'Discounts %'!S197</f>
        <v>1.0781449071060469</v>
      </c>
      <c r="T197" s="181">
        <f>INDEX('CDCM per kWh'!T$6:T$38, MATCH('Discounts per kWh'!$F197, 'CDCM per kWh'!$F$6:$F$38, 0)) * 'Discounts %'!T197</f>
        <v>1.2702267240619518</v>
      </c>
      <c r="U197" s="181">
        <f>INDEX('CDCM per kWh'!U$6:U$38, MATCH('Discounts per kWh'!$F197, 'CDCM per kWh'!$F$6:$F$38, 0)) * 'Discounts %'!U197</f>
        <v>1.8602800364107481</v>
      </c>
      <c r="V197" s="181">
        <f>INDEX('CDCM per kWh'!V$6:V$38, MATCH('Discounts per kWh'!$F197, 'CDCM per kWh'!$F$6:$F$38, 0)) * 'Discounts %'!V197</f>
        <v>2.0630714906500143</v>
      </c>
      <c r="W197" s="134"/>
      <c r="X197" s="181">
        <f>INDEX('CDCM per kWh'!X$6:X$38, MATCH('Discounts per kWh'!$F197, 'CDCM per kWh'!$F$6:$F$38, 0)) * 'Discounts %'!X197</f>
        <v>1.4288906128085821</v>
      </c>
      <c r="Y197" s="181">
        <f>INDEX('CDCM per kWh'!Y$6:Y$38, MATCH('Discounts per kWh'!$F197, 'CDCM per kWh'!$F$6:$F$38, 0)) * 'Discounts %'!Y197</f>
        <v>1.679</v>
      </c>
      <c r="Z197" s="181">
        <f>INDEX('CDCM per kWh'!Z$6:Z$38, MATCH('Discounts per kWh'!$F197, 'CDCM per kWh'!$F$6:$F$38, 0)) * 'Discounts %'!Z197</f>
        <v>1.5140000000000002</v>
      </c>
      <c r="AA197" s="181">
        <f>INDEX('CDCM per kWh'!AA$6:AA$38, MATCH('Discounts per kWh'!$F197, 'CDCM per kWh'!$F$6:$F$38, 0)) * 'Discounts %'!AA197</f>
        <v>2.309097072750244</v>
      </c>
      <c r="AB197" s="181">
        <f>INDEX('CDCM per kWh'!AB$6:AB$38, MATCH('Discounts per kWh'!$F197, 'CDCM per kWh'!$F$6:$F$38, 0)) * 'Discounts %'!AB197</f>
        <v>1.4434142506284788</v>
      </c>
      <c r="AC197" s="181">
        <f>INDEX('CDCM per kWh'!AC$6:AC$38, MATCH('Discounts per kWh'!$F197, 'CDCM per kWh'!$F$6:$F$38, 0)) * 'Discounts %'!AC197</f>
        <v>1.986</v>
      </c>
      <c r="AD197" s="181">
        <f>INDEX('CDCM per kWh'!AD$6:AD$38, MATCH('Discounts per kWh'!$F197, 'CDCM per kWh'!$F$6:$F$38, 0)) * 'Discounts %'!AD197</f>
        <v>2.0533865720084354</v>
      </c>
      <c r="AE197" s="181">
        <f>INDEX('CDCM per kWh'!AE$6:AE$38, MATCH('Discounts per kWh'!$F197, 'CDCM per kWh'!$F$6:$F$38, 0)) * 'Discounts %'!AE197</f>
        <v>0.93903084851260499</v>
      </c>
      <c r="AF197" s="181">
        <f>INDEX('CDCM per kWh'!AF$6:AF$38, MATCH('Discounts per kWh'!$F197, 'CDCM per kWh'!$F$6:$F$38, 0)) * 'Discounts %'!AF197</f>
        <v>1.328900499349245</v>
      </c>
      <c r="AG197" s="181">
        <f>INDEX('CDCM per kWh'!AG$6:AG$38, MATCH('Discounts per kWh'!$F197, 'CDCM per kWh'!$F$6:$F$38, 0)) * 'Discounts %'!AG197</f>
        <v>1.0034171448439746</v>
      </c>
      <c r="AH197" s="181">
        <f>INDEX('CDCM per kWh'!AH$6:AH$38, MATCH('Discounts per kWh'!$F197, 'CDCM per kWh'!$F$6:$F$38, 0)) * 'Discounts %'!AH197</f>
        <v>1.1806336388175671</v>
      </c>
      <c r="AI197" s="181">
        <f>INDEX('CDCM per kWh'!AI$6:AI$38, MATCH('Discounts per kWh'!$F197, 'CDCM per kWh'!$F$6:$F$38, 0)) * 'Discounts %'!AI197</f>
        <v>1.4945581011473599</v>
      </c>
      <c r="AJ197" s="181">
        <f>INDEX('CDCM per kWh'!AJ$6:AJ$38, MATCH('Discounts per kWh'!$F197, 'CDCM per kWh'!$F$6:$F$38, 0)) * 'Discounts %'!AJ197</f>
        <v>2.1223548989668051</v>
      </c>
      <c r="AK197" s="181">
        <f>INDEX('CDCM per kWh'!AK$6:AK$38, MATCH('Discounts per kWh'!$F197, 'CDCM per kWh'!$F$6:$F$38, 0)) * 'Discounts %'!AK197</f>
        <v>2.2953484132246622</v>
      </c>
      <c r="AL197" s="134"/>
      <c r="AM197" s="193">
        <f t="shared" si="29"/>
        <v>-0.5727366316799638</v>
      </c>
      <c r="AN197" s="193">
        <f t="shared" si="29"/>
        <v>0.46545109089983527</v>
      </c>
      <c r="AO197" s="193">
        <f t="shared" si="29"/>
        <v>0.43248266298259597</v>
      </c>
      <c r="AP197" s="193">
        <f t="shared" si="28"/>
        <v>-0.1795436432839681</v>
      </c>
      <c r="AQ197" s="193">
        <f t="shared" si="28"/>
        <v>0.24282445279775189</v>
      </c>
      <c r="AR197" s="193">
        <f t="shared" si="28"/>
        <v>0.47225786407329617</v>
      </c>
      <c r="AS197" s="193">
        <f t="shared" si="22"/>
        <v>0.60397538662501282</v>
      </c>
      <c r="AT197" s="193">
        <f t="shared" si="22"/>
        <v>-0.17762843779768434</v>
      </c>
      <c r="AU197" s="193">
        <f t="shared" si="22"/>
        <v>0.29282158015075987</v>
      </c>
      <c r="AV197" s="193">
        <f t="shared" si="22"/>
        <v>0.32761548438772881</v>
      </c>
      <c r="AW197" s="193">
        <f t="shared" si="22"/>
        <v>0.10248873171152018</v>
      </c>
      <c r="AX197" s="193">
        <f t="shared" si="27"/>
        <v>0.22433137708540807</v>
      </c>
      <c r="AY197" s="193">
        <f t="shared" si="27"/>
        <v>0.26207486255605694</v>
      </c>
      <c r="AZ197" s="193">
        <f t="shared" si="27"/>
        <v>0.23227692257464794</v>
      </c>
      <c r="BA197" s="134"/>
      <c r="BB197" s="193">
        <f t="shared" si="26"/>
        <v>-0.28613550962447504</v>
      </c>
      <c r="BC197" s="193">
        <f t="shared" si="26"/>
        <v>0.38354539105058644</v>
      </c>
      <c r="BD197" s="193">
        <f t="shared" si="26"/>
        <v>0.39988509493087881</v>
      </c>
      <c r="BE197" s="193">
        <f t="shared" si="26"/>
        <v>-7.2145264733143533E-2</v>
      </c>
      <c r="BF197" s="193">
        <f t="shared" si="26"/>
        <v>0.20225430304046951</v>
      </c>
      <c r="BG197" s="193">
        <f t="shared" si="26"/>
        <v>0.31198039141863665</v>
      </c>
      <c r="BH197" s="193">
        <f t="shared" si="26"/>
        <v>0.41670396414474964</v>
      </c>
      <c r="BI197" s="193">
        <f t="shared" si="26"/>
        <v>-0.15907129414972349</v>
      </c>
      <c r="BJ197" s="193">
        <f t="shared" si="26"/>
        <v>0.2826247834260423</v>
      </c>
      <c r="BK197" s="193">
        <f t="shared" si="25"/>
        <v>0.48478052594092436</v>
      </c>
      <c r="BL197" s="193">
        <f t="shared" si="25"/>
        <v>9.5060256776262203E-2</v>
      </c>
      <c r="BM197" s="193">
        <f t="shared" si="25"/>
        <v>0.17660735114124942</v>
      </c>
      <c r="BN197" s="193">
        <f t="shared" si="25"/>
        <v>0.1408792533524727</v>
      </c>
      <c r="BO197" s="193">
        <f t="shared" si="25"/>
        <v>0.11258791739760031</v>
      </c>
      <c r="BP197" s="134"/>
    </row>
    <row r="198" spans="2:68" x14ac:dyDescent="0.3">
      <c r="B198" s="134"/>
      <c r="C198" s="134"/>
      <c r="D198" s="8" t="s">
        <v>184</v>
      </c>
      <c r="E198" s="8" t="s">
        <v>186</v>
      </c>
      <c r="F198" s="8" t="s">
        <v>91</v>
      </c>
      <c r="G198" s="8" t="s">
        <v>162</v>
      </c>
      <c r="H198" s="134"/>
      <c r="I198" s="181">
        <f>INDEX('CDCM per kWh'!I$6:I$38, MATCH('Discounts per kWh'!$F198, 'CDCM per kWh'!$F$6:$F$38, 0)) * 'Discounts %'!I198</f>
        <v>2.2066643668400485</v>
      </c>
      <c r="J198" s="181">
        <f>INDEX('CDCM per kWh'!J$6:J$38, MATCH('Discounts per kWh'!$F198, 'CDCM per kWh'!$F$6:$F$38, 0)) * 'Discounts %'!J198</f>
        <v>1.5509714246721418</v>
      </c>
      <c r="K198" s="181">
        <f>INDEX('CDCM per kWh'!K$6:K$38, MATCH('Discounts per kWh'!$F198, 'CDCM per kWh'!$F$6:$F$38, 0)) * 'Discounts %'!K198</f>
        <v>1.1756012362187429</v>
      </c>
      <c r="L198" s="181">
        <f>INDEX('CDCM per kWh'!L$6:L$38, MATCH('Discounts per kWh'!$F198, 'CDCM per kWh'!$F$6:$F$38, 0)) * 'Discounts %'!L198</f>
        <v>2.3450518009552623</v>
      </c>
      <c r="M198" s="181">
        <f>INDEX('CDCM per kWh'!M$6:M$38, MATCH('Discounts per kWh'!$F198, 'CDCM per kWh'!$F$6:$F$38, 0)) * 'Discounts %'!M198</f>
        <v>1.4033837739611696</v>
      </c>
      <c r="N198" s="181">
        <f>INDEX('CDCM per kWh'!N$6:N$38, MATCH('Discounts per kWh'!$F198, 'CDCM per kWh'!$F$6:$F$38, 0)) * 'Discounts %'!N198</f>
        <v>1.8266767333666003</v>
      </c>
      <c r="O198" s="181">
        <f>INDEX('CDCM per kWh'!O$6:O$38, MATCH('Discounts per kWh'!$F198, 'CDCM per kWh'!$F$6:$F$38, 0)) * 'Discounts %'!O198</f>
        <v>1.8419366235879442</v>
      </c>
      <c r="P198" s="181">
        <f>INDEX('CDCM per kWh'!P$6:P$38, MATCH('Discounts per kWh'!$F198, 'CDCM per kWh'!$F$6:$F$38, 0)) * 'Discounts %'!P198</f>
        <v>0.85965860907708858</v>
      </c>
      <c r="Q198" s="181">
        <f>INDEX('CDCM per kWh'!Q$6:Q$38, MATCH('Discounts per kWh'!$F198, 'CDCM per kWh'!$F$6:$F$38, 0)) * 'Discounts %'!Q198</f>
        <v>1.7305758851399293</v>
      </c>
      <c r="R198" s="181">
        <f>INDEX('CDCM per kWh'!R$6:R$38, MATCH('Discounts per kWh'!$F198, 'CDCM per kWh'!$F$6:$F$38, 0)) * 'Discounts %'!R198</f>
        <v>1.4668255119655831</v>
      </c>
      <c r="S198" s="181">
        <f>INDEX('CDCM per kWh'!S$6:S$38, MATCH('Discounts per kWh'!$F198, 'CDCM per kWh'!$F$6:$F$38, 0)) * 'Discounts %'!S198</f>
        <v>1.4803781984747402</v>
      </c>
      <c r="T198" s="181">
        <f>INDEX('CDCM per kWh'!T$6:T$38, MATCH('Discounts per kWh'!$F198, 'CDCM per kWh'!$F$6:$F$38, 0)) * 'Discounts %'!T198</f>
        <v>1.6086436957203212</v>
      </c>
      <c r="U198" s="181">
        <f>INDEX('CDCM per kWh'!U$6:U$38, MATCH('Discounts per kWh'!$F198, 'CDCM per kWh'!$F$6:$F$38, 0)) * 'Discounts %'!U198</f>
        <v>2.487606318743218</v>
      </c>
      <c r="V198" s="181">
        <f>INDEX('CDCM per kWh'!V$6:V$38, MATCH('Discounts per kWh'!$F198, 'CDCM per kWh'!$F$6:$F$38, 0)) * 'Discounts %'!V198</f>
        <v>2.5869058728986736</v>
      </c>
      <c r="W198" s="134"/>
      <c r="X198" s="181">
        <f>INDEX('CDCM per kWh'!X$6:X$38, MATCH('Discounts per kWh'!$F198, 'CDCM per kWh'!$F$6:$F$38, 0)) * 'Discounts %'!X198</f>
        <v>1.4288906128085821</v>
      </c>
      <c r="Y198" s="181">
        <f>INDEX('CDCM per kWh'!Y$6:Y$38, MATCH('Discounts per kWh'!$F198, 'CDCM per kWh'!$F$6:$F$38, 0)) * 'Discounts %'!Y198</f>
        <v>1.8488891914298289</v>
      </c>
      <c r="Z198" s="181">
        <f>INDEX('CDCM per kWh'!Z$6:Z$38, MATCH('Discounts per kWh'!$F198, 'CDCM per kWh'!$F$6:$F$38, 0)) * 'Discounts %'!Z198</f>
        <v>1.6450411501374784</v>
      </c>
      <c r="AA198" s="181">
        <f>INDEX('CDCM per kWh'!AA$6:AA$38, MATCH('Discounts per kWh'!$F198, 'CDCM per kWh'!$F$6:$F$38, 0)) * 'Discounts %'!AA198</f>
        <v>2.3090970727502445</v>
      </c>
      <c r="AB198" s="181">
        <f>INDEX('CDCM per kWh'!AB$6:AB$38, MATCH('Discounts per kWh'!$F198, 'CDCM per kWh'!$F$6:$F$38, 0)) * 'Discounts %'!AB198</f>
        <v>1.4434142506284786</v>
      </c>
      <c r="AC198" s="181">
        <f>INDEX('CDCM per kWh'!AC$6:AC$38, MATCH('Discounts per kWh'!$F198, 'CDCM per kWh'!$F$6:$F$38, 0)) * 'Discounts %'!AC198</f>
        <v>2.1275289597135263</v>
      </c>
      <c r="AD198" s="181">
        <f>INDEX('CDCM per kWh'!AD$6:AD$38, MATCH('Discounts per kWh'!$F198, 'CDCM per kWh'!$F$6:$F$38, 0)) * 'Discounts %'!AD198</f>
        <v>2.0533865720084359</v>
      </c>
      <c r="AE198" s="181">
        <f>INDEX('CDCM per kWh'!AE$6:AE$38, MATCH('Discounts per kWh'!$F198, 'CDCM per kWh'!$F$6:$F$38, 0)) * 'Discounts %'!AE198</f>
        <v>0.9390308485126051</v>
      </c>
      <c r="AF198" s="181">
        <f>INDEX('CDCM per kWh'!AF$6:AF$38, MATCH('Discounts per kWh'!$F198, 'CDCM per kWh'!$F$6:$F$38, 0)) * 'Discounts %'!AF198</f>
        <v>1.3289004993492448</v>
      </c>
      <c r="AG198" s="181">
        <f>INDEX('CDCM per kWh'!AG$6:AG$38, MATCH('Discounts per kWh'!$F198, 'CDCM per kWh'!$F$6:$F$38, 0)) * 'Discounts %'!AG198</f>
        <v>1.0034171448439748</v>
      </c>
      <c r="AH198" s="181">
        <f>INDEX('CDCM per kWh'!AH$6:AH$38, MATCH('Discounts per kWh'!$F198, 'CDCM per kWh'!$F$6:$F$38, 0)) * 'Discounts %'!AH198</f>
        <v>1.1806336388175671</v>
      </c>
      <c r="AI198" s="181">
        <f>INDEX('CDCM per kWh'!AI$6:AI$38, MATCH('Discounts per kWh'!$F198, 'CDCM per kWh'!$F$6:$F$38, 0)) * 'Discounts %'!AI198</f>
        <v>1.4945581011473599</v>
      </c>
      <c r="AJ198" s="181">
        <f>INDEX('CDCM per kWh'!AJ$6:AJ$38, MATCH('Discounts per kWh'!$F198, 'CDCM per kWh'!$F$6:$F$38, 0)) * 'Discounts %'!AJ198</f>
        <v>2.1223548989668051</v>
      </c>
      <c r="AK198" s="181">
        <f>INDEX('CDCM per kWh'!AK$6:AK$38, MATCH('Discounts per kWh'!$F198, 'CDCM per kWh'!$F$6:$F$38, 0)) * 'Discounts %'!AK198</f>
        <v>2.2953484132246618</v>
      </c>
      <c r="AL198" s="134"/>
      <c r="AM198" s="193">
        <f t="shared" si="29"/>
        <v>-0.77777375403146642</v>
      </c>
      <c r="AN198" s="193">
        <f t="shared" si="29"/>
        <v>0.29791776675768711</v>
      </c>
      <c r="AO198" s="193">
        <f t="shared" si="29"/>
        <v>0.46943991391873552</v>
      </c>
      <c r="AP198" s="193">
        <f t="shared" si="28"/>
        <v>-3.5954728205017883E-2</v>
      </c>
      <c r="AQ198" s="193">
        <f t="shared" si="28"/>
        <v>4.0030476667308967E-2</v>
      </c>
      <c r="AR198" s="193">
        <f t="shared" si="28"/>
        <v>0.30085222634692599</v>
      </c>
      <c r="AS198" s="193">
        <f t="shared" si="22"/>
        <v>0.2114499484204917</v>
      </c>
      <c r="AT198" s="193">
        <f t="shared" si="22"/>
        <v>7.9372239435516523E-2</v>
      </c>
      <c r="AU198" s="193">
        <f t="shared" si="22"/>
        <v>-0.40167538579068451</v>
      </c>
      <c r="AV198" s="193">
        <f t="shared" si="22"/>
        <v>-0.46340836712160827</v>
      </c>
      <c r="AW198" s="193">
        <f t="shared" si="22"/>
        <v>-0.29974455965717306</v>
      </c>
      <c r="AX198" s="193">
        <f t="shared" si="27"/>
        <v>-0.1140855945729613</v>
      </c>
      <c r="AY198" s="193">
        <f t="shared" si="27"/>
        <v>-0.36525141977641296</v>
      </c>
      <c r="AZ198" s="193">
        <f t="shared" si="27"/>
        <v>-0.29155745967401181</v>
      </c>
      <c r="BA198" s="134"/>
      <c r="BB198" s="193">
        <f t="shared" ref="BB198:BJ204" si="30">IF(OR(I198 = 0, I198 = ""), 0, AM198 / I198)</f>
        <v>-0.35246581479232442</v>
      </c>
      <c r="BC198" s="193">
        <f t="shared" si="30"/>
        <v>0.19208462645961619</v>
      </c>
      <c r="BD198" s="193">
        <f t="shared" si="30"/>
        <v>0.39931900329457232</v>
      </c>
      <c r="BE198" s="193">
        <f t="shared" si="30"/>
        <v>-1.5332168010263842E-2</v>
      </c>
      <c r="BF198" s="193">
        <f t="shared" si="30"/>
        <v>2.8524255025636755E-2</v>
      </c>
      <c r="BG198" s="193">
        <f t="shared" si="30"/>
        <v>0.16469921626058573</v>
      </c>
      <c r="BH198" s="193">
        <f t="shared" si="30"/>
        <v>0.11479762425734509</v>
      </c>
      <c r="BI198" s="193">
        <f t="shared" si="30"/>
        <v>9.2329953539032075E-2</v>
      </c>
      <c r="BJ198" s="193">
        <f t="shared" si="30"/>
        <v>-0.23210504043179025</v>
      </c>
      <c r="BK198" s="193">
        <f t="shared" si="25"/>
        <v>-0.31592603437925576</v>
      </c>
      <c r="BL198" s="193">
        <f t="shared" si="25"/>
        <v>-0.20247836665387614</v>
      </c>
      <c r="BM198" s="193">
        <f t="shared" si="25"/>
        <v>-7.0920362835149686E-2</v>
      </c>
      <c r="BN198" s="193">
        <f t="shared" si="25"/>
        <v>-0.14682846599334268</v>
      </c>
      <c r="BO198" s="193">
        <f t="shared" si="25"/>
        <v>-0.11270509017296271</v>
      </c>
      <c r="BP198" s="134"/>
    </row>
    <row r="199" spans="2:68" x14ac:dyDescent="0.3">
      <c r="B199" s="134"/>
      <c r="C199" s="134"/>
      <c r="D199" s="8" t="s">
        <v>184</v>
      </c>
      <c r="E199" s="8" t="s">
        <v>186</v>
      </c>
      <c r="F199" s="8" t="s">
        <v>92</v>
      </c>
      <c r="G199" s="8" t="s">
        <v>162</v>
      </c>
      <c r="H199" s="134"/>
      <c r="I199" s="181">
        <f>INDEX('CDCM per kWh'!I$6:I$38, MATCH('Discounts per kWh'!$F199, 'CDCM per kWh'!$F$6:$F$38, 0)) * 'Discounts %'!I199</f>
        <v>-0.40007498272079661</v>
      </c>
      <c r="J199" s="181">
        <f>INDEX('CDCM per kWh'!J$6:J$38, MATCH('Discounts per kWh'!$F199, 'CDCM per kWh'!$F$6:$F$38, 0)) * 'Discounts %'!J199</f>
        <v>-0.37870460076378987</v>
      </c>
      <c r="K199" s="181">
        <f>INDEX('CDCM per kWh'!K$6:K$38, MATCH('Discounts per kWh'!$F199, 'CDCM per kWh'!$F$6:$F$38, 0)) * 'Discounts %'!K199</f>
        <v>-0.26471135291322162</v>
      </c>
      <c r="L199" s="181">
        <f>INDEX('CDCM per kWh'!L$6:L$38, MATCH('Discounts per kWh'!$F199, 'CDCM per kWh'!$F$6:$F$38, 0)) * 'Discounts %'!L199</f>
        <v>-0.70039810381396039</v>
      </c>
      <c r="M199" s="181">
        <f>INDEX('CDCM per kWh'!M$6:M$38, MATCH('Discounts per kWh'!$F199, 'CDCM per kWh'!$F$6:$F$38, 0)) * 'Discounts %'!M199</f>
        <v>-0.38754713022550813</v>
      </c>
      <c r="N199" s="181">
        <f>INDEX('CDCM per kWh'!N$6:N$38, MATCH('Discounts per kWh'!$F199, 'CDCM per kWh'!$F$6:$F$38, 0)) * 'Discounts %'!N199</f>
        <v>-0.47369744662589874</v>
      </c>
      <c r="O199" s="181">
        <f>INDEX('CDCM per kWh'!O$6:O$38, MATCH('Discounts per kWh'!$F199, 'CDCM per kWh'!$F$6:$F$38, 0)) * 'Discounts %'!O199</f>
        <v>-0.61357589159151993</v>
      </c>
      <c r="P199" s="181">
        <f>INDEX('CDCM per kWh'!P$6:P$38, MATCH('Discounts per kWh'!$F199, 'CDCM per kWh'!$F$6:$F$38, 0)) * 'Discounts %'!P199</f>
        <v>-0.35517414360934885</v>
      </c>
      <c r="Q199" s="181">
        <f>INDEX('CDCM per kWh'!Q$6:Q$38, MATCH('Discounts per kWh'!$F199, 'CDCM per kWh'!$F$6:$F$38, 0)) * 'Discounts %'!Q199</f>
        <v>-0.38989017079578864</v>
      </c>
      <c r="R199" s="181">
        <f>INDEX('CDCM per kWh'!R$6:R$38, MATCH('Discounts per kWh'!$F199, 'CDCM per kWh'!$F$6:$F$38, 0)) * 'Discounts %'!R199</f>
        <v>-0.29741209124602869</v>
      </c>
      <c r="S199" s="181">
        <f>INDEX('CDCM per kWh'!S$6:S$38, MATCH('Discounts per kWh'!$F199, 'CDCM per kWh'!$F$6:$F$38, 0)) * 'Discounts %'!S199</f>
        <v>-0.24571374238818727</v>
      </c>
      <c r="T199" s="181">
        <f>INDEX('CDCM per kWh'!T$6:T$38, MATCH('Discounts per kWh'!$F199, 'CDCM per kWh'!$F$6:$F$38, 0)) * 'Discounts %'!T199</f>
        <v>-0.22438592698945131</v>
      </c>
      <c r="U199" s="181">
        <f>INDEX('CDCM per kWh'!U$6:U$38, MATCH('Discounts per kWh'!$F199, 'CDCM per kWh'!$F$6:$F$38, 0)) * 'Discounts %'!U199</f>
        <v>-0.37092588392990811</v>
      </c>
      <c r="V199" s="181">
        <f>INDEX('CDCM per kWh'!V$6:V$38, MATCH('Discounts per kWh'!$F199, 'CDCM per kWh'!$F$6:$F$38, 0)) * 'Discounts %'!V199</f>
        <v>-0.51167728201099938</v>
      </c>
      <c r="W199" s="134"/>
      <c r="X199" s="181">
        <f>INDEX('CDCM per kWh'!X$6:X$38, MATCH('Discounts per kWh'!$F199, 'CDCM per kWh'!$F$6:$F$38, 0)) * 'Discounts %'!X199</f>
        <v>-0.92200000000000015</v>
      </c>
      <c r="Y199" s="181">
        <f>INDEX('CDCM per kWh'!Y$6:Y$38, MATCH('Discounts per kWh'!$F199, 'CDCM per kWh'!$F$6:$F$38, 0)) * 'Discounts %'!Y199</f>
        <v>-0.70099999999999996</v>
      </c>
      <c r="Z199" s="181">
        <f>INDEX('CDCM per kWh'!Z$6:Z$38, MATCH('Discounts per kWh'!$F199, 'CDCM per kWh'!$F$6:$F$38, 0)) * 'Discounts %'!Z199</f>
        <v>-0.49799999999999994</v>
      </c>
      <c r="AA199" s="181">
        <f>INDEX('CDCM per kWh'!AA$6:AA$38, MATCH('Discounts per kWh'!$F199, 'CDCM per kWh'!$F$6:$F$38, 0)) * 'Discounts %'!AA199</f>
        <v>-1.2150000000000001</v>
      </c>
      <c r="AB199" s="181">
        <f>INDEX('CDCM per kWh'!AB$6:AB$38, MATCH('Discounts per kWh'!$F199, 'CDCM per kWh'!$F$6:$F$38, 0)) * 'Discounts %'!AB199</f>
        <v>-0.80800000000000005</v>
      </c>
      <c r="AC199" s="181">
        <f>INDEX('CDCM per kWh'!AC$6:AC$38, MATCH('Discounts per kWh'!$F199, 'CDCM per kWh'!$F$6:$F$38, 0)) * 'Discounts %'!AC199</f>
        <v>-0.7619999999999999</v>
      </c>
      <c r="AD199" s="181">
        <f>INDEX('CDCM per kWh'!AD$6:AD$38, MATCH('Discounts per kWh'!$F199, 'CDCM per kWh'!$F$6:$F$38, 0)) * 'Discounts %'!AD199</f>
        <v>-1.1919999999999997</v>
      </c>
      <c r="AE199" s="181">
        <f>INDEX('CDCM per kWh'!AE$6:AE$38, MATCH('Discounts per kWh'!$F199, 'CDCM per kWh'!$F$6:$F$38, 0)) * 'Discounts %'!AE199</f>
        <v>-0.59030057019996007</v>
      </c>
      <c r="AF199" s="181">
        <f>INDEX('CDCM per kWh'!AF$6:AF$38, MATCH('Discounts per kWh'!$F199, 'CDCM per kWh'!$F$6:$F$38, 0)) * 'Discounts %'!AF199</f>
        <v>-0.88800000000000012</v>
      </c>
      <c r="AG199" s="181">
        <f>INDEX('CDCM per kWh'!AG$6:AG$38, MATCH('Discounts per kWh'!$F199, 'CDCM per kWh'!$F$6:$F$38, 0)) * 'Discounts %'!AG199</f>
        <v>-0.6188307149589225</v>
      </c>
      <c r="AH199" s="181">
        <f>INDEX('CDCM per kWh'!AH$6:AH$38, MATCH('Discounts per kWh'!$F199, 'CDCM per kWh'!$F$6:$F$38, 0)) * 'Discounts %'!AH199</f>
        <v>-0.6329999999999999</v>
      </c>
      <c r="AI199" s="181">
        <f>INDEX('CDCM per kWh'!AI$6:AI$38, MATCH('Discounts per kWh'!$F199, 'CDCM per kWh'!$F$6:$F$38, 0)) * 'Discounts %'!AI199</f>
        <v>-0.59599999999999986</v>
      </c>
      <c r="AJ199" s="181">
        <f>INDEX('CDCM per kWh'!AJ$6:AJ$38, MATCH('Discounts per kWh'!$F199, 'CDCM per kWh'!$F$6:$F$38, 0)) * 'Discounts %'!AJ199</f>
        <v>-0.69600000000000006</v>
      </c>
      <c r="AK199" s="181">
        <f>INDEX('CDCM per kWh'!AK$6:AK$38, MATCH('Discounts per kWh'!$F199, 'CDCM per kWh'!$F$6:$F$38, 0)) * 'Discounts %'!AK199</f>
        <v>-0.83099999999999996</v>
      </c>
      <c r="AL199" s="134"/>
      <c r="AM199" s="193">
        <f t="shared" si="29"/>
        <v>-0.5219250172792036</v>
      </c>
      <c r="AN199" s="193">
        <f t="shared" si="29"/>
        <v>-0.32229539923621009</v>
      </c>
      <c r="AO199" s="193">
        <f t="shared" si="29"/>
        <v>-0.23328864708677832</v>
      </c>
      <c r="AP199" s="193">
        <f t="shared" si="28"/>
        <v>-0.51460189618603969</v>
      </c>
      <c r="AQ199" s="193">
        <f t="shared" si="28"/>
        <v>-0.42045286977449192</v>
      </c>
      <c r="AR199" s="193">
        <f t="shared" si="28"/>
        <v>-0.28830255337410116</v>
      </c>
      <c r="AS199" s="193">
        <f t="shared" si="22"/>
        <v>-0.5784241084084798</v>
      </c>
      <c r="AT199" s="193">
        <f t="shared" si="22"/>
        <v>-0.23512642659061123</v>
      </c>
      <c r="AU199" s="193">
        <f t="shared" si="22"/>
        <v>-0.49810982920421149</v>
      </c>
      <c r="AV199" s="193">
        <f t="shared" si="22"/>
        <v>-0.32141862371289381</v>
      </c>
      <c r="AW199" s="193">
        <f t="shared" si="22"/>
        <v>-0.38728625761181262</v>
      </c>
      <c r="AX199" s="193">
        <f t="shared" si="27"/>
        <v>-0.37161407301054855</v>
      </c>
      <c r="AY199" s="193">
        <f t="shared" si="27"/>
        <v>-0.32507411607009196</v>
      </c>
      <c r="AZ199" s="193">
        <f t="shared" si="27"/>
        <v>-0.31932271798900058</v>
      </c>
      <c r="BA199" s="134"/>
      <c r="BB199" s="193">
        <f t="shared" si="30"/>
        <v>1.3045679930540506</v>
      </c>
      <c r="BC199" s="193">
        <f t="shared" si="30"/>
        <v>0.85104696004798741</v>
      </c>
      <c r="BD199" s="193">
        <f t="shared" si="30"/>
        <v>0.88129445344664015</v>
      </c>
      <c r="BE199" s="193">
        <f t="shared" si="30"/>
        <v>0.73472771183105334</v>
      </c>
      <c r="BF199" s="193">
        <f t="shared" si="30"/>
        <v>1.0849077105275851</v>
      </c>
      <c r="BG199" s="193">
        <f t="shared" si="30"/>
        <v>0.6086217171480498</v>
      </c>
      <c r="BH199" s="193">
        <f t="shared" si="30"/>
        <v>0.94270996682763741</v>
      </c>
      <c r="BI199" s="193">
        <f t="shared" si="30"/>
        <v>0.66200321960717823</v>
      </c>
      <c r="BJ199" s="193">
        <f t="shared" si="30"/>
        <v>1.2775644694698001</v>
      </c>
      <c r="BK199" s="193">
        <f t="shared" si="25"/>
        <v>1.0807180782942889</v>
      </c>
      <c r="BL199" s="193">
        <f t="shared" si="25"/>
        <v>1.5761684871494248</v>
      </c>
      <c r="BM199" s="193">
        <f t="shared" si="25"/>
        <v>1.6561380564121502</v>
      </c>
      <c r="BN199" s="193">
        <f t="shared" si="25"/>
        <v>0.87638563431049066</v>
      </c>
      <c r="BO199" s="193">
        <f t="shared" si="25"/>
        <v>0.62407054058369582</v>
      </c>
      <c r="BP199" s="134"/>
    </row>
    <row r="200" spans="2:68" x14ac:dyDescent="0.3">
      <c r="B200" s="134"/>
      <c r="C200" s="134"/>
      <c r="D200" s="8" t="s">
        <v>184</v>
      </c>
      <c r="E200" s="8" t="s">
        <v>186</v>
      </c>
      <c r="F200" s="8" t="s">
        <v>93</v>
      </c>
      <c r="G200" s="8" t="s">
        <v>162</v>
      </c>
      <c r="H200" s="134"/>
      <c r="I200" s="181">
        <f>INDEX('CDCM per kWh'!I$6:I$38, MATCH('Discounts per kWh'!$F200, 'CDCM per kWh'!$F$6:$F$38, 0)) * 'Discounts %'!I200</f>
        <v>-0.24960054505033058</v>
      </c>
      <c r="J200" s="181">
        <f>INDEX('CDCM per kWh'!J$6:J$38, MATCH('Discounts per kWh'!$F200, 'CDCM per kWh'!$F$6:$F$38, 0)) * 'Discounts %'!J200</f>
        <v>-0.26120691812829</v>
      </c>
      <c r="K200" s="181">
        <f>INDEX('CDCM per kWh'!K$6:K$38, MATCH('Discounts per kWh'!$F200, 'CDCM per kWh'!$F$6:$F$38, 0)) * 'Discounts %'!K200</f>
        <v>-0.18268193410061034</v>
      </c>
      <c r="L200" s="181">
        <f>INDEX('CDCM per kWh'!L$6:L$38, MATCH('Discounts per kWh'!$F200, 'CDCM per kWh'!$F$6:$F$38, 0)) * 'Discounts %'!L200</f>
        <v>-0.57365186631042686</v>
      </c>
      <c r="M200" s="181">
        <f>INDEX('CDCM per kWh'!M$6:M$38, MATCH('Discounts per kWh'!$F200, 'CDCM per kWh'!$F$6:$F$38, 0)) * 'Discounts %'!M200</f>
        <v>-0.2894829940397608</v>
      </c>
      <c r="N200" s="181">
        <f>INDEX('CDCM per kWh'!N$6:N$38, MATCH('Discounts per kWh'!$F200, 'CDCM per kWh'!$F$6:$F$38, 0)) * 'Discounts %'!N200</f>
        <v>-0.38348619618567947</v>
      </c>
      <c r="O200" s="181">
        <f>INDEX('CDCM per kWh'!O$6:O$38, MATCH('Discounts per kWh'!$F200, 'CDCM per kWh'!$F$6:$F$38, 0)) * 'Discounts %'!O200</f>
        <v>-0.49118391241522819</v>
      </c>
      <c r="P200" s="181">
        <f>INDEX('CDCM per kWh'!P$6:P$38, MATCH('Discounts per kWh'!$F200, 'CDCM per kWh'!$F$6:$F$38, 0)) * 'Discounts %'!P200</f>
        <v>-0.24052561459954416</v>
      </c>
      <c r="Q200" s="181">
        <f>INDEX('CDCM per kWh'!Q$6:Q$38, MATCH('Discounts per kWh'!$F200, 'CDCM per kWh'!$F$6:$F$38, 0)) * 'Discounts %'!Q200</f>
        <v>-0.29805232324204911</v>
      </c>
      <c r="R200" s="181">
        <f>INDEX('CDCM per kWh'!R$6:R$38, MATCH('Discounts per kWh'!$F200, 'CDCM per kWh'!$F$6:$F$38, 0)) * 'Discounts %'!R200</f>
        <v>-0.20990003872594057</v>
      </c>
      <c r="S200" s="181">
        <f>INDEX('CDCM per kWh'!S$6:S$38, MATCH('Discounts per kWh'!$F200, 'CDCM per kWh'!$F$6:$F$38, 0)) * 'Discounts %'!S200</f>
        <v>-0.17308095339330171</v>
      </c>
      <c r="T200" s="181">
        <f>INDEX('CDCM per kWh'!T$6:T$38, MATCH('Discounts per kWh'!$F200, 'CDCM per kWh'!$F$6:$F$38, 0)) * 'Discounts %'!T200</f>
        <v>-0.14640258148466379</v>
      </c>
      <c r="U200" s="181">
        <f>INDEX('CDCM per kWh'!U$6:U$38, MATCH('Discounts per kWh'!$F200, 'CDCM per kWh'!$F$6:$F$38, 0)) * 'Discounts %'!U200</f>
        <v>-0.28294542615723761</v>
      </c>
      <c r="V200" s="181">
        <f>INDEX('CDCM per kWh'!V$6:V$38, MATCH('Discounts per kWh'!$F200, 'CDCM per kWh'!$F$6:$F$38, 0)) * 'Discounts %'!V200</f>
        <v>-0.4111630538016432</v>
      </c>
      <c r="W200" s="134"/>
      <c r="X200" s="181">
        <f>INDEX('CDCM per kWh'!X$6:X$38, MATCH('Discounts per kWh'!$F200, 'CDCM per kWh'!$F$6:$F$38, 0)) * 'Discounts %'!X200</f>
        <v>-0.74</v>
      </c>
      <c r="Y200" s="181">
        <f>INDEX('CDCM per kWh'!Y$6:Y$38, MATCH('Discounts per kWh'!$F200, 'CDCM per kWh'!$F$6:$F$38, 0)) * 'Discounts %'!Y200</f>
        <v>-0.59299999999999997</v>
      </c>
      <c r="Z200" s="181">
        <f>INDEX('CDCM per kWh'!Z$6:Z$38, MATCH('Discounts per kWh'!$F200, 'CDCM per kWh'!$F$6:$F$38, 0)) * 'Discounts %'!Z200</f>
        <v>-0.43600000000000005</v>
      </c>
      <c r="AA200" s="181">
        <f>INDEX('CDCM per kWh'!AA$6:AA$38, MATCH('Discounts per kWh'!$F200, 'CDCM per kWh'!$F$6:$F$38, 0)) * 'Discounts %'!AA200</f>
        <v>-1.0600000000000003</v>
      </c>
      <c r="AB200" s="181">
        <f>INDEX('CDCM per kWh'!AB$6:AB$38, MATCH('Discounts per kWh'!$F200, 'CDCM per kWh'!$F$6:$F$38, 0)) * 'Discounts %'!AB200</f>
        <v>-0.70799999999999985</v>
      </c>
      <c r="AC200" s="181">
        <f>INDEX('CDCM per kWh'!AC$6:AC$38, MATCH('Discounts per kWh'!$F200, 'CDCM per kWh'!$F$6:$F$38, 0)) * 'Discounts %'!AC200</f>
        <v>-0.67300000000000004</v>
      </c>
      <c r="AD200" s="181">
        <f>INDEX('CDCM per kWh'!AD$6:AD$38, MATCH('Discounts per kWh'!$F200, 'CDCM per kWh'!$F$6:$F$38, 0)) * 'Discounts %'!AD200</f>
        <v>-1.075</v>
      </c>
      <c r="AE200" s="181">
        <f>INDEX('CDCM per kWh'!AE$6:AE$38, MATCH('Discounts per kWh'!$F200, 'CDCM per kWh'!$F$6:$F$38, 0)) * 'Discounts %'!AE200</f>
        <v>-0.45020477649578311</v>
      </c>
      <c r="AF200" s="181">
        <f>INDEX('CDCM per kWh'!AF$6:AF$38, MATCH('Discounts per kWh'!$F200, 'CDCM per kWh'!$F$6:$F$38, 0)) * 'Discounts %'!AF200</f>
        <v>-0.79300000000000004</v>
      </c>
      <c r="AG200" s="181">
        <f>INDEX('CDCM per kWh'!AG$6:AG$38, MATCH('Discounts per kWh'!$F200, 'CDCM per kWh'!$F$6:$F$38, 0)) * 'Discounts %'!AG200</f>
        <v>-0.49141712766110901</v>
      </c>
      <c r="AH200" s="181">
        <f>INDEX('CDCM per kWh'!AH$6:AH$38, MATCH('Discounts per kWh'!$F200, 'CDCM per kWh'!$F$6:$F$38, 0)) * 'Discounts %'!AH200</f>
        <v>-0.55700000000000005</v>
      </c>
      <c r="AI200" s="181">
        <f>INDEX('CDCM per kWh'!AI$6:AI$38, MATCH('Discounts per kWh'!$F200, 'CDCM per kWh'!$F$6:$F$38, 0)) * 'Discounts %'!AI200</f>
        <v>-0.50800000000000001</v>
      </c>
      <c r="AJ200" s="181">
        <f>INDEX('CDCM per kWh'!AJ$6:AJ$38, MATCH('Discounts per kWh'!$F200, 'CDCM per kWh'!$F$6:$F$38, 0)) * 'Discounts %'!AJ200</f>
        <v>-0.629</v>
      </c>
      <c r="AK200" s="181">
        <f>INDEX('CDCM per kWh'!AK$6:AK$38, MATCH('Discounts per kWh'!$F200, 'CDCM per kWh'!$F$6:$F$38, 0)) * 'Discounts %'!AK200</f>
        <v>-0.75700000000000001</v>
      </c>
      <c r="AL200" s="134"/>
      <c r="AM200" s="193">
        <f t="shared" si="29"/>
        <v>-0.49039945494966941</v>
      </c>
      <c r="AN200" s="193">
        <f t="shared" si="29"/>
        <v>-0.33179308187170997</v>
      </c>
      <c r="AO200" s="193">
        <f t="shared" si="29"/>
        <v>-0.25331806589938971</v>
      </c>
      <c r="AP200" s="193">
        <f t="shared" si="28"/>
        <v>-0.48634813368957341</v>
      </c>
      <c r="AQ200" s="193">
        <f t="shared" si="28"/>
        <v>-0.41851700596023905</v>
      </c>
      <c r="AR200" s="193">
        <f t="shared" si="28"/>
        <v>-0.28951380381432057</v>
      </c>
      <c r="AS200" s="193">
        <f t="shared" si="22"/>
        <v>-0.58381608758477177</v>
      </c>
      <c r="AT200" s="193">
        <f t="shared" si="22"/>
        <v>-0.20967916189623895</v>
      </c>
      <c r="AU200" s="193">
        <f t="shared" si="22"/>
        <v>-0.49494767675795093</v>
      </c>
      <c r="AV200" s="193">
        <f t="shared" si="22"/>
        <v>-0.28151708893516847</v>
      </c>
      <c r="AW200" s="193">
        <f t="shared" si="22"/>
        <v>-0.38391904660669834</v>
      </c>
      <c r="AX200" s="193">
        <f t="shared" si="27"/>
        <v>-0.36159741851533622</v>
      </c>
      <c r="AY200" s="193">
        <f t="shared" si="27"/>
        <v>-0.34605457384276239</v>
      </c>
      <c r="AZ200" s="193">
        <f t="shared" si="27"/>
        <v>-0.34583694619835681</v>
      </c>
      <c r="BA200" s="134"/>
      <c r="BB200" s="193">
        <f t="shared" si="30"/>
        <v>1.9647371156612781</v>
      </c>
      <c r="BC200" s="193">
        <f t="shared" si="30"/>
        <v>1.2702308355736278</v>
      </c>
      <c r="BD200" s="193">
        <f t="shared" si="30"/>
        <v>1.3866618346610957</v>
      </c>
      <c r="BE200" s="193">
        <f t="shared" si="30"/>
        <v>0.84781060125827301</v>
      </c>
      <c r="BF200" s="193">
        <f t="shared" si="30"/>
        <v>1.4457395238310797</v>
      </c>
      <c r="BG200" s="193">
        <f t="shared" si="30"/>
        <v>0.75495234690049029</v>
      </c>
      <c r="BH200" s="193">
        <f t="shared" si="30"/>
        <v>1.1885895951153136</v>
      </c>
      <c r="BI200" s="193">
        <f t="shared" si="30"/>
        <v>0.87175398032071516</v>
      </c>
      <c r="BJ200" s="193">
        <f t="shared" si="30"/>
        <v>1.6606066725942028</v>
      </c>
      <c r="BK200" s="193">
        <f t="shared" si="25"/>
        <v>1.3411959837831944</v>
      </c>
      <c r="BL200" s="193">
        <f t="shared" si="25"/>
        <v>2.2181472835679221</v>
      </c>
      <c r="BM200" s="193">
        <f t="shared" si="25"/>
        <v>2.4698841704045695</v>
      </c>
      <c r="BN200" s="193">
        <f t="shared" si="25"/>
        <v>1.2230435336687646</v>
      </c>
      <c r="BO200" s="193">
        <f t="shared" si="25"/>
        <v>0.84111873136636062</v>
      </c>
      <c r="BP200" s="134"/>
    </row>
    <row r="201" spans="2:68" x14ac:dyDescent="0.3">
      <c r="B201" s="134"/>
      <c r="C201" s="134"/>
      <c r="D201" s="8" t="s">
        <v>184</v>
      </c>
      <c r="E201" s="8" t="s">
        <v>186</v>
      </c>
      <c r="F201" s="8" t="s">
        <v>94</v>
      </c>
      <c r="G201" s="8" t="s">
        <v>162</v>
      </c>
      <c r="H201" s="134"/>
      <c r="I201" s="181">
        <f>INDEX('CDCM per kWh'!I$6:I$38, MATCH('Discounts per kWh'!$F201, 'CDCM per kWh'!$F$6:$F$38, 0)) * 'Discounts %'!I201</f>
        <v>-0.39513164131991579</v>
      </c>
      <c r="J201" s="181">
        <f>INDEX('CDCM per kWh'!J$6:J$38, MATCH('Discounts per kWh'!$F201, 'CDCM per kWh'!$F$6:$F$38, 0)) * 'Discounts %'!J201</f>
        <v>-0.37430496151429882</v>
      </c>
      <c r="K201" s="181">
        <f>INDEX('CDCM per kWh'!K$6:K$38, MATCH('Discounts per kWh'!$F201, 'CDCM per kWh'!$F$6:$F$38, 0)) * 'Discounts %'!K201</f>
        <v>-0.25962573936391348</v>
      </c>
      <c r="L201" s="181">
        <f>INDEX('CDCM per kWh'!L$6:L$38, MATCH('Discounts per kWh'!$F201, 'CDCM per kWh'!$F$6:$F$38, 0)) * 'Discounts %'!L201</f>
        <v>-0.70004773028572975</v>
      </c>
      <c r="M201" s="181">
        <f>INDEX('CDCM per kWh'!M$6:M$38, MATCH('Discounts per kWh'!$F201, 'CDCM per kWh'!$F$6:$F$38, 0)) * 'Discounts %'!M201</f>
        <v>-0.36363979423319126</v>
      </c>
      <c r="N201" s="181">
        <f>INDEX('CDCM per kWh'!N$6:N$38, MATCH('Discounts per kWh'!$F201, 'CDCM per kWh'!$F$6:$F$38, 0)) * 'Discounts %'!N201</f>
        <v>-0.46530046517239337</v>
      </c>
      <c r="O201" s="181">
        <f>INDEX('CDCM per kWh'!O$6:O$38, MATCH('Discounts per kWh'!$F201, 'CDCM per kWh'!$F$6:$F$38, 0)) * 'Discounts %'!O201</f>
        <v>-0.60208750674224332</v>
      </c>
      <c r="P201" s="181">
        <f>INDEX('CDCM per kWh'!P$6:P$38, MATCH('Discounts per kWh'!$F201, 'CDCM per kWh'!$F$6:$F$38, 0)) * 'Discounts %'!P201</f>
        <v>-0.33803585679964854</v>
      </c>
      <c r="Q201" s="181">
        <f>INDEX('CDCM per kWh'!Q$6:Q$38, MATCH('Discounts per kWh'!$F201, 'CDCM per kWh'!$F$6:$F$38, 0)) * 'Discounts %'!Q201</f>
        <v>-0.38313717047674101</v>
      </c>
      <c r="R201" s="181">
        <f>INDEX('CDCM per kWh'!R$6:R$38, MATCH('Discounts per kWh'!$F201, 'CDCM per kWh'!$F$6:$F$38, 0)) * 'Discounts %'!R201</f>
        <v>-0.29083825585038986</v>
      </c>
      <c r="S201" s="181">
        <f>INDEX('CDCM per kWh'!S$6:S$38, MATCH('Discounts per kWh'!$F201, 'CDCM per kWh'!$F$6:$F$38, 0)) * 'Discounts %'!S201</f>
        <v>-0.24082134950096365</v>
      </c>
      <c r="T201" s="181">
        <f>INDEX('CDCM per kWh'!T$6:T$38, MATCH('Discounts per kWh'!$F201, 'CDCM per kWh'!$F$6:$F$38, 0)) * 'Discounts %'!T201</f>
        <v>-0.21899326824229368</v>
      </c>
      <c r="U201" s="181">
        <f>INDEX('CDCM per kWh'!U$6:U$38, MATCH('Discounts per kWh'!$F201, 'CDCM per kWh'!$F$6:$F$38, 0)) * 'Discounts %'!U201</f>
        <v>-0.36454994078707698</v>
      </c>
      <c r="V201" s="181">
        <f>INDEX('CDCM per kWh'!V$6:V$38, MATCH('Discounts per kWh'!$F201, 'CDCM per kWh'!$F$6:$F$38, 0)) * 'Discounts %'!V201</f>
        <v>-0.49617220836422887</v>
      </c>
      <c r="W201" s="134"/>
      <c r="X201" s="181">
        <f>INDEX('CDCM per kWh'!X$6:X$38, MATCH('Discounts per kWh'!$F201, 'CDCM per kWh'!$F$6:$F$38, 0)) * 'Discounts %'!X201</f>
        <v>-0.91060773362879133</v>
      </c>
      <c r="Y201" s="181">
        <f>INDEX('CDCM per kWh'!Y$6:Y$38, MATCH('Discounts per kWh'!$F201, 'CDCM per kWh'!$F$6:$F$38, 0)) * 'Discounts %'!Y201</f>
        <v>-0.69285606114192166</v>
      </c>
      <c r="Z201" s="181">
        <f>INDEX('CDCM per kWh'!Z$6:Z$38, MATCH('Discounts per kWh'!$F201, 'CDCM per kWh'!$F$6:$F$38, 0)) * 'Discounts %'!Z201</f>
        <v>-0.48843246343731339</v>
      </c>
      <c r="AA201" s="181">
        <f>INDEX('CDCM per kWh'!AA$6:AA$38, MATCH('Discounts per kWh'!$F201, 'CDCM per kWh'!$F$6:$F$38, 0)) * 'Discounts %'!AA201</f>
        <v>-1.2143921973310865</v>
      </c>
      <c r="AB201" s="181">
        <f>INDEX('CDCM per kWh'!AB$6:AB$38, MATCH('Discounts per kWh'!$F201, 'CDCM per kWh'!$F$6:$F$38, 0)) * 'Discounts %'!AB201</f>
        <v>-0.75815541085144489</v>
      </c>
      <c r="AC201" s="181">
        <f>INDEX('CDCM per kWh'!AC$6:AC$38, MATCH('Discounts per kWh'!$F201, 'CDCM per kWh'!$F$6:$F$38, 0)) * 'Discounts %'!AC201</f>
        <v>-0.74849243327540183</v>
      </c>
      <c r="AD201" s="181">
        <f>INDEX('CDCM per kWh'!AD$6:AD$38, MATCH('Discounts per kWh'!$F201, 'CDCM per kWh'!$F$6:$F$38, 0)) * 'Discounts %'!AD201</f>
        <v>-1.1696814002505584</v>
      </c>
      <c r="AE201" s="181">
        <f>INDEX('CDCM per kWh'!AE$6:AE$38, MATCH('Discounts per kWh'!$F201, 'CDCM per kWh'!$F$6:$F$38, 0)) * 'Discounts %'!AE201</f>
        <v>-0.59030057019996007</v>
      </c>
      <c r="AF201" s="181">
        <f>INDEX('CDCM per kWh'!AF$6:AF$38, MATCH('Discounts per kWh'!$F201, 'CDCM per kWh'!$F$6:$F$38, 0)) * 'Discounts %'!AF201</f>
        <v>-0.87261960641101899</v>
      </c>
      <c r="AG201" s="181">
        <f>INDEX('CDCM per kWh'!AG$6:AG$38, MATCH('Discounts per kWh'!$F201, 'CDCM per kWh'!$F$6:$F$38, 0)) * 'Discounts %'!AG201</f>
        <v>-0.61883071495892272</v>
      </c>
      <c r="AH201" s="181">
        <f>INDEX('CDCM per kWh'!AH$6:AH$38, MATCH('Discounts per kWh'!$F201, 'CDCM per kWh'!$F$6:$F$38, 0)) * 'Discounts %'!AH201</f>
        <v>-0.62039637161718042</v>
      </c>
      <c r="AI201" s="181">
        <f>INDEX('CDCM per kWh'!AI$6:AI$38, MATCH('Discounts per kWh'!$F201, 'CDCM per kWh'!$F$6:$F$38, 0)) * 'Discounts %'!AI201</f>
        <v>-0.58167635387643057</v>
      </c>
      <c r="AJ201" s="181">
        <f>INDEX('CDCM per kWh'!AJ$6:AJ$38, MATCH('Discounts per kWh'!$F201, 'CDCM per kWh'!$F$6:$F$38, 0)) * 'Discounts %'!AJ201</f>
        <v>-0.6840362718816112</v>
      </c>
      <c r="AK201" s="181">
        <f>INDEX('CDCM per kWh'!AK$6:AK$38, MATCH('Discounts per kWh'!$F201, 'CDCM per kWh'!$F$6:$F$38, 0)) * 'Discounts %'!AK201</f>
        <v>-0.80581866666069946</v>
      </c>
      <c r="AL201" s="134"/>
      <c r="AM201" s="193">
        <f t="shared" si="29"/>
        <v>-0.51547609230887548</v>
      </c>
      <c r="AN201" s="193">
        <f t="shared" si="29"/>
        <v>-0.31855109962762285</v>
      </c>
      <c r="AO201" s="193">
        <f t="shared" si="29"/>
        <v>-0.22880672407339991</v>
      </c>
      <c r="AP201" s="193">
        <f t="shared" si="28"/>
        <v>-0.51434446704535675</v>
      </c>
      <c r="AQ201" s="193">
        <f t="shared" si="28"/>
        <v>-0.39451561661825363</v>
      </c>
      <c r="AR201" s="193">
        <f t="shared" si="28"/>
        <v>-0.28319196810300845</v>
      </c>
      <c r="AS201" s="193">
        <f t="shared" si="22"/>
        <v>-0.56759389350831513</v>
      </c>
      <c r="AT201" s="193">
        <f t="shared" si="22"/>
        <v>-0.25226471340031154</v>
      </c>
      <c r="AU201" s="193">
        <f t="shared" si="22"/>
        <v>-0.48948243593427798</v>
      </c>
      <c r="AV201" s="193">
        <f t="shared" si="22"/>
        <v>-0.32799245910853286</v>
      </c>
      <c r="AW201" s="193">
        <f t="shared" si="22"/>
        <v>-0.37957502211621674</v>
      </c>
      <c r="AX201" s="193">
        <f t="shared" si="27"/>
        <v>-0.36268308563413687</v>
      </c>
      <c r="AY201" s="193">
        <f t="shared" si="27"/>
        <v>-0.31948633109453423</v>
      </c>
      <c r="AZ201" s="193">
        <f t="shared" si="27"/>
        <v>-0.30964645829647058</v>
      </c>
      <c r="BA201" s="134"/>
      <c r="BB201" s="193">
        <f t="shared" si="30"/>
        <v>1.3045679930540506</v>
      </c>
      <c r="BC201" s="193">
        <f t="shared" si="30"/>
        <v>0.85104696004798719</v>
      </c>
      <c r="BD201" s="193">
        <f t="shared" si="30"/>
        <v>0.88129445344663992</v>
      </c>
      <c r="BE201" s="193">
        <f t="shared" si="30"/>
        <v>0.73472771183105356</v>
      </c>
      <c r="BF201" s="193">
        <f t="shared" si="30"/>
        <v>1.0849077105275851</v>
      </c>
      <c r="BG201" s="193">
        <f t="shared" si="30"/>
        <v>0.60862171714804991</v>
      </c>
      <c r="BH201" s="193">
        <f t="shared" si="30"/>
        <v>0.94270996682763741</v>
      </c>
      <c r="BI201" s="193">
        <f t="shared" si="30"/>
        <v>0.7462661381210427</v>
      </c>
      <c r="BJ201" s="193">
        <f t="shared" si="30"/>
        <v>1.2775644694698001</v>
      </c>
      <c r="BK201" s="193">
        <f t="shared" si="25"/>
        <v>1.1277486799303855</v>
      </c>
      <c r="BL201" s="193">
        <f t="shared" si="25"/>
        <v>1.5761684871494248</v>
      </c>
      <c r="BM201" s="193">
        <f t="shared" si="25"/>
        <v>1.65613805641215</v>
      </c>
      <c r="BN201" s="193">
        <f t="shared" si="25"/>
        <v>0.87638563431049055</v>
      </c>
      <c r="BO201" s="193">
        <f t="shared" si="25"/>
        <v>0.62407054058369604</v>
      </c>
      <c r="BP201" s="134"/>
    </row>
    <row r="202" spans="2:68" x14ac:dyDescent="0.3">
      <c r="B202" s="134"/>
      <c r="C202" s="134"/>
      <c r="D202" s="8" t="s">
        <v>184</v>
      </c>
      <c r="E202" s="8" t="s">
        <v>186</v>
      </c>
      <c r="F202" s="8" t="s">
        <v>96</v>
      </c>
      <c r="G202" s="8" t="s">
        <v>162</v>
      </c>
      <c r="H202" s="134"/>
      <c r="I202" s="181">
        <f>INDEX('CDCM per kWh'!I$6:I$38, MATCH('Discounts per kWh'!$F202, 'CDCM per kWh'!$F$6:$F$38, 0)) * 'Discounts %'!I202</f>
        <v>-0.38600785067486365</v>
      </c>
      <c r="J202" s="181">
        <f>INDEX('CDCM per kWh'!J$6:J$38, MATCH('Discounts per kWh'!$F202, 'CDCM per kWh'!$F$6:$F$38, 0)) * 'Discounts %'!J202</f>
        <v>-0.38133857245985059</v>
      </c>
      <c r="K202" s="181">
        <f>INDEX('CDCM per kWh'!K$6:K$38, MATCH('Discounts per kWh'!$F202, 'CDCM per kWh'!$F$6:$F$38, 0)) * 'Discounts %'!K202</f>
        <v>-0.25888829577511446</v>
      </c>
      <c r="L202" s="181">
        <f>INDEX('CDCM per kWh'!L$6:L$38, MATCH('Discounts per kWh'!$F202, 'CDCM per kWh'!$F$6:$F$38, 0)) * 'Discounts %'!L202</f>
        <v>-0.73877271729320937</v>
      </c>
      <c r="M202" s="181">
        <f>INDEX('CDCM per kWh'!M$6:M$38, MATCH('Discounts per kWh'!$F202, 'CDCM per kWh'!$F$6:$F$38, 0)) * 'Discounts %'!M202</f>
        <v>-0.38937590715014775</v>
      </c>
      <c r="N202" s="181">
        <f>INDEX('CDCM per kWh'!N$6:N$38, MATCH('Discounts per kWh'!$F202, 'CDCM per kWh'!$F$6:$F$38, 0)) * 'Discounts %'!N202</f>
        <v>-0.47134035325908763</v>
      </c>
      <c r="O202" s="181">
        <f>INDEX('CDCM per kWh'!O$6:O$38, MATCH('Discounts per kWh'!$F202, 'CDCM per kWh'!$F$6:$F$38, 0)) * 'Discounts %'!O202</f>
        <v>-0.63158002866712437</v>
      </c>
      <c r="P202" s="181">
        <f>INDEX('CDCM per kWh'!P$6:P$38, MATCH('Discounts per kWh'!$F202, 'CDCM per kWh'!$F$6:$F$38, 0)) * 'Discounts %'!P202</f>
        <v>-0.33786363249628598</v>
      </c>
      <c r="Q202" s="181">
        <f>INDEX('CDCM per kWh'!Q$6:Q$38, MATCH('Discounts per kWh'!$F202, 'CDCM per kWh'!$F$6:$F$38, 0)) * 'Discounts %'!Q202</f>
        <v>-0.36983795270999925</v>
      </c>
      <c r="R202" s="181">
        <f>INDEX('CDCM per kWh'!R$6:R$38, MATCH('Discounts per kWh'!$F202, 'CDCM per kWh'!$F$6:$F$38, 0)) * 'Discounts %'!R202</f>
        <v>-1.3546557081681039</v>
      </c>
      <c r="S202" s="181">
        <f>INDEX('CDCM per kWh'!S$6:S$38, MATCH('Discounts per kWh'!$F202, 'CDCM per kWh'!$F$6:$F$38, 0)) * 'Discounts %'!S202</f>
        <v>-0.25845161241333714</v>
      </c>
      <c r="T202" s="181">
        <f>INDEX('CDCM per kWh'!T$6:T$38, MATCH('Discounts per kWh'!$F202, 'CDCM per kWh'!$F$6:$F$38, 0)) * 'Discounts %'!T202</f>
        <v>-0.23013116877598902</v>
      </c>
      <c r="U202" s="181">
        <f>INDEX('CDCM per kWh'!U$6:U$38, MATCH('Discounts per kWh'!$F202, 'CDCM per kWh'!$F$6:$F$38, 0)) * 'Discounts %'!U202</f>
        <v>-0.37778723881482718</v>
      </c>
      <c r="V202" s="181">
        <f>INDEX('CDCM per kWh'!V$6:V$38, MATCH('Discounts per kWh'!$F202, 'CDCM per kWh'!$F$6:$F$38, 0)) * 'Discounts %'!V202</f>
        <v>-0.4635845053404512</v>
      </c>
      <c r="W202" s="134"/>
      <c r="X202" s="181">
        <f>INDEX('CDCM per kWh'!X$6:X$38, MATCH('Discounts per kWh'!$F202, 'CDCM per kWh'!$F$6:$F$38, 0)) * 'Discounts %'!X202</f>
        <v>-0.88958133773287817</v>
      </c>
      <c r="Y202" s="181">
        <f>INDEX('CDCM per kWh'!Y$6:Y$38, MATCH('Discounts per kWh'!$F202, 'CDCM per kWh'!$F$6:$F$38, 0)) * 'Discounts %'!Y202</f>
        <v>-0.70587560530084559</v>
      </c>
      <c r="Z202" s="181">
        <f>INDEX('CDCM per kWh'!Z$6:Z$38, MATCH('Discounts per kWh'!$F202, 'CDCM per kWh'!$F$6:$F$38, 0)) * 'Discounts %'!Z202</f>
        <v>-0.48725427286165685</v>
      </c>
      <c r="AA202" s="181">
        <f>INDEX('CDCM per kWh'!AA$6:AA$38, MATCH('Discounts per kWh'!$F202, 'CDCM per kWh'!$F$6:$F$38, 0)) * 'Discounts %'!AA202</f>
        <v>-1.2815695054332588</v>
      </c>
      <c r="AB202" s="181">
        <f>INDEX('CDCM per kWh'!AB$6:AB$38, MATCH('Discounts per kWh'!$F202, 'CDCM per kWh'!$F$6:$F$38, 0)) * 'Discounts %'!AB202</f>
        <v>-0.8118128311110161</v>
      </c>
      <c r="AC202" s="181">
        <f>INDEX('CDCM per kWh'!AC$6:AC$38, MATCH('Discounts per kWh'!$F202, 'CDCM per kWh'!$F$6:$F$38, 0)) * 'Discounts %'!AC202</f>
        <v>-0.75820832842080199</v>
      </c>
      <c r="AD202" s="181">
        <f>INDEX('CDCM per kWh'!AD$6:AD$38, MATCH('Discounts per kWh'!$F202, 'CDCM per kWh'!$F$6:$F$38, 0)) * 'Discounts %'!AD202</f>
        <v>-1.2269768165409074</v>
      </c>
      <c r="AE202" s="181">
        <f>INDEX('CDCM per kWh'!AE$6:AE$38, MATCH('Discounts per kWh'!$F202, 'CDCM per kWh'!$F$6:$F$38, 0)) * 'Discounts %'!AE202</f>
        <v>-0.59030057019996018</v>
      </c>
      <c r="AF202" s="181">
        <f>INDEX('CDCM per kWh'!AF$6:AF$38, MATCH('Discounts per kWh'!$F202, 'CDCM per kWh'!$F$6:$F$38, 0)) * 'Discounts %'!AF202</f>
        <v>-0.84232978055374652</v>
      </c>
      <c r="AG202" s="181">
        <f>INDEX('CDCM per kWh'!AG$6:AG$38, MATCH('Discounts per kWh'!$F202, 'CDCM per kWh'!$F$6:$F$38, 0)) * 'Discounts %'!AG202</f>
        <v>-0.61883071495892283</v>
      </c>
      <c r="AH202" s="181">
        <f>INDEX('CDCM per kWh'!AH$6:AH$38, MATCH('Discounts per kWh'!$F202, 'CDCM per kWh'!$F$6:$F$38, 0)) * 'Discounts %'!AH202</f>
        <v>-0.66581489935219629</v>
      </c>
      <c r="AI202" s="181">
        <f>INDEX('CDCM per kWh'!AI$6:AI$38, MATCH('Discounts per kWh'!$F202, 'CDCM per kWh'!$F$6:$F$38, 0)) * 'Discounts %'!AI202</f>
        <v>-0.61143835389785595</v>
      </c>
      <c r="AJ202" s="181">
        <f>INDEX('CDCM per kWh'!AJ$6:AJ$38, MATCH('Discounts per kWh'!$F202, 'CDCM per kWh'!$F$6:$F$38, 0)) * 'Discounts %'!AJ202</f>
        <v>-0.70893988484795634</v>
      </c>
      <c r="AK202" s="181">
        <f>INDEX('CDCM per kWh'!AK$6:AK$38, MATCH('Discounts per kWh'!$F202, 'CDCM per kWh'!$F$6:$F$38, 0)) * 'Discounts %'!AK202</f>
        <v>-0.75303106262261621</v>
      </c>
      <c r="AL202" s="134"/>
      <c r="AM202" s="193">
        <f t="shared" si="29"/>
        <v>-0.50357348705801452</v>
      </c>
      <c r="AN202" s="193">
        <f t="shared" si="29"/>
        <v>-0.324537032840995</v>
      </c>
      <c r="AO202" s="193">
        <f t="shared" si="29"/>
        <v>-0.22836597708654238</v>
      </c>
      <c r="AP202" s="193">
        <f t="shared" si="28"/>
        <v>-0.54279678814004939</v>
      </c>
      <c r="AQ202" s="193">
        <f t="shared" si="28"/>
        <v>-0.42243692396086835</v>
      </c>
      <c r="AR202" s="193">
        <f t="shared" si="28"/>
        <v>-0.28686797516171436</v>
      </c>
      <c r="AS202" s="193">
        <f t="shared" si="22"/>
        <v>-0.59539678787378303</v>
      </c>
      <c r="AT202" s="193">
        <f t="shared" si="22"/>
        <v>-0.2524369377036742</v>
      </c>
      <c r="AU202" s="193">
        <f t="shared" si="22"/>
        <v>-0.47249182784374727</v>
      </c>
      <c r="AV202" s="193">
        <f t="shared" si="22"/>
        <v>0.73582499320918104</v>
      </c>
      <c r="AW202" s="193">
        <f t="shared" si="22"/>
        <v>-0.40736328693885915</v>
      </c>
      <c r="AX202" s="193">
        <f t="shared" si="27"/>
        <v>-0.3813071851218669</v>
      </c>
      <c r="AY202" s="193">
        <f t="shared" si="27"/>
        <v>-0.33115264603312916</v>
      </c>
      <c r="AZ202" s="193">
        <f t="shared" si="27"/>
        <v>-0.28944655728216501</v>
      </c>
      <c r="BA202" s="134"/>
      <c r="BB202" s="193">
        <f t="shared" si="30"/>
        <v>1.3045679930540506</v>
      </c>
      <c r="BC202" s="193">
        <f t="shared" si="30"/>
        <v>0.85104696004798741</v>
      </c>
      <c r="BD202" s="193">
        <f t="shared" si="30"/>
        <v>0.88210236157185895</v>
      </c>
      <c r="BE202" s="193">
        <f t="shared" si="30"/>
        <v>0.73472771183105334</v>
      </c>
      <c r="BF202" s="193">
        <f t="shared" si="30"/>
        <v>1.0849077105275851</v>
      </c>
      <c r="BG202" s="193">
        <f t="shared" si="30"/>
        <v>0.60862171714804991</v>
      </c>
      <c r="BH202" s="193">
        <f t="shared" si="30"/>
        <v>0.9427099668276373</v>
      </c>
      <c r="BI202" s="193">
        <f t="shared" si="30"/>
        <v>0.74715628858471217</v>
      </c>
      <c r="BJ202" s="193">
        <f t="shared" si="30"/>
        <v>1.2775644694698003</v>
      </c>
      <c r="BK202" s="193">
        <f t="shared" si="25"/>
        <v>-0.54318229257250505</v>
      </c>
      <c r="BL202" s="193">
        <f t="shared" si="25"/>
        <v>1.576168487149425</v>
      </c>
      <c r="BM202" s="193">
        <f t="shared" si="25"/>
        <v>1.6569123910939394</v>
      </c>
      <c r="BN202" s="193">
        <f t="shared" si="25"/>
        <v>0.87655858115272123</v>
      </c>
      <c r="BO202" s="193">
        <f t="shared" si="25"/>
        <v>0.62436633223881965</v>
      </c>
      <c r="BP202" s="134"/>
    </row>
    <row r="203" spans="2:68" x14ac:dyDescent="0.3">
      <c r="B203" s="134"/>
      <c r="C203" s="134"/>
      <c r="D203" s="8" t="s">
        <v>184</v>
      </c>
      <c r="E203" s="8" t="s">
        <v>186</v>
      </c>
      <c r="F203" s="8" t="s">
        <v>98</v>
      </c>
      <c r="G203" s="8" t="s">
        <v>162</v>
      </c>
      <c r="H203" s="134"/>
      <c r="I203" s="181">
        <f>INDEX('CDCM per kWh'!I$6:I$38, MATCH('Discounts per kWh'!$F203, 'CDCM per kWh'!$F$6:$F$38, 0)) * 'Discounts %'!I203</f>
        <v>-0.24691049850604102</v>
      </c>
      <c r="J203" s="181">
        <f>INDEX('CDCM per kWh'!J$6:J$38, MATCH('Discounts per kWh'!$F203, 'CDCM per kWh'!$F$6:$F$38, 0)) * 'Discounts %'!J203</f>
        <v>-0.25962626101380115</v>
      </c>
      <c r="K203" s="181">
        <f>INDEX('CDCM per kWh'!K$6:K$38, MATCH('Discounts per kWh'!$F203, 'CDCM per kWh'!$F$6:$F$38, 0)) * 'Discounts %'!K203</f>
        <v>-0.18188639617677974</v>
      </c>
      <c r="L203" s="181">
        <f>INDEX('CDCM per kWh'!L$6:L$38, MATCH('Discounts per kWh'!$F203, 'CDCM per kWh'!$F$6:$F$38, 0)) * 'Discounts %'!L203</f>
        <v>-0.57337629023142733</v>
      </c>
      <c r="M203" s="181">
        <f>INDEX('CDCM per kWh'!M$6:M$38, MATCH('Discounts per kWh'!$F203, 'CDCM per kWh'!$F$6:$F$38, 0)) * 'Discounts %'!M203</f>
        <v>-0.27094571105440846</v>
      </c>
      <c r="N203" s="181">
        <f>INDEX('CDCM per kWh'!N$6:N$38, MATCH('Discounts per kWh'!$F203, 'CDCM per kWh'!$F$6:$F$38, 0)) * 'Discounts %'!N203</f>
        <v>-0.35559656347868357</v>
      </c>
      <c r="O203" s="181">
        <f>INDEX('CDCM per kWh'!O$6:O$38, MATCH('Discounts per kWh'!$F203, 'CDCM per kWh'!$F$6:$F$38, 0)) * 'Discounts %'!O203</f>
        <v>-0.48958458329436333</v>
      </c>
      <c r="P203" s="181">
        <f>INDEX('CDCM per kWh'!P$6:P$38, MATCH('Discounts per kWh'!$F203, 'CDCM per kWh'!$F$6:$F$38, 0)) * 'Discounts %'!P203</f>
        <v>-0.23861595625815743</v>
      </c>
      <c r="Q203" s="181">
        <f>INDEX('CDCM per kWh'!Q$6:Q$38, MATCH('Discounts per kWh'!$F203, 'CDCM per kWh'!$F$6:$F$38, 0)) * 'Discounts %'!Q203</f>
        <v>-0.2978091875053101</v>
      </c>
      <c r="R203" s="181">
        <f>INDEX('CDCM per kWh'!R$6:R$38, MATCH('Discounts per kWh'!$F203, 'CDCM per kWh'!$F$6:$F$38, 0)) * 'Discounts %'!R203</f>
        <v>-0.11022003578048178</v>
      </c>
      <c r="S203" s="181">
        <f>INDEX('CDCM per kWh'!S$6:S$38, MATCH('Discounts per kWh'!$F203, 'CDCM per kWh'!$F$6:$F$38, 0)) * 'Discounts %'!S203</f>
        <v>-0.16712127555415984</v>
      </c>
      <c r="T203" s="181">
        <f>INDEX('CDCM per kWh'!T$6:T$38, MATCH('Discounts per kWh'!$F203, 'CDCM per kWh'!$F$6:$F$38, 0)) * 'Discounts %'!T203</f>
        <v>-0.14222142315746811</v>
      </c>
      <c r="U203" s="181">
        <f>INDEX('CDCM per kWh'!U$6:U$38, MATCH('Discounts per kWh'!$F203, 'CDCM per kWh'!$F$6:$F$38, 0)) * 'Discounts %'!U203</f>
        <v>-0.27584955114318505</v>
      </c>
      <c r="V203" s="181">
        <f>INDEX('CDCM per kWh'!V$6:V$38, MATCH('Discounts per kWh'!$F203, 'CDCM per kWh'!$F$6:$F$38, 0)) * 'Discounts %'!V203</f>
        <v>-0.41116305380164314</v>
      </c>
      <c r="W203" s="134"/>
      <c r="X203" s="181">
        <f>INDEX('CDCM per kWh'!X$6:X$38, MATCH('Discounts per kWh'!$F203, 'CDCM per kWh'!$F$6:$F$38, 0)) * 'Discounts %'!X203</f>
        <v>-0.7320247191672884</v>
      </c>
      <c r="Y203" s="181">
        <f>INDEX('CDCM per kWh'!Y$6:Y$38, MATCH('Discounts per kWh'!$F203, 'CDCM per kWh'!$F$6:$F$38, 0)) * 'Discounts %'!Y203</f>
        <v>-0.58941154347821856</v>
      </c>
      <c r="Z203" s="181">
        <f>INDEX('CDCM per kWh'!Z$6:Z$38, MATCH('Discounts per kWh'!$F203, 'CDCM per kWh'!$F$6:$F$38, 0)) * 'Discounts %'!Z203</f>
        <v>-0.43410131999916801</v>
      </c>
      <c r="AA203" s="181">
        <f>INDEX('CDCM per kWh'!AA$6:AA$38, MATCH('Discounts per kWh'!$F203, 'CDCM per kWh'!$F$6:$F$38, 0)) * 'Discounts %'!AA203</f>
        <v>-1.0594927001346077</v>
      </c>
      <c r="AB203" s="181">
        <f>INDEX('CDCM per kWh'!AB$6:AB$38, MATCH('Discounts per kWh'!$F203, 'CDCM per kWh'!$F$6:$F$38, 0)) * 'Discounts %'!AB203</f>
        <v>-0.66266263433828221</v>
      </c>
      <c r="AC203" s="181">
        <f>INDEX('CDCM per kWh'!AC$6:AC$38, MATCH('Discounts per kWh'!$F203, 'CDCM per kWh'!$F$6:$F$38, 0)) * 'Discounts %'!AC203</f>
        <v>-0.62405502362666498</v>
      </c>
      <c r="AD203" s="181">
        <f>INDEX('CDCM per kWh'!AD$6:AD$38, MATCH('Discounts per kWh'!$F203, 'CDCM per kWh'!$F$6:$F$38, 0)) * 'Discounts %'!AD203</f>
        <v>-1.0714997249269103</v>
      </c>
      <c r="AE203" s="181">
        <f>INDEX('CDCM per kWh'!AE$6:AE$38, MATCH('Discounts per kWh'!$F203, 'CDCM per kWh'!$F$6:$F$38, 0)) * 'Discounts %'!AE203</f>
        <v>-0.45020477649578317</v>
      </c>
      <c r="AF203" s="181">
        <f>INDEX('CDCM per kWh'!AF$6:AF$38, MATCH('Discounts per kWh'!$F203, 'CDCM per kWh'!$F$6:$F$38, 0)) * 'Discounts %'!AF203</f>
        <v>-0.79235311143648623</v>
      </c>
      <c r="AG203" s="181">
        <f>INDEX('CDCM per kWh'!AG$6:AG$38, MATCH('Discounts per kWh'!$F203, 'CDCM per kWh'!$F$6:$F$38, 0)) * 'Discounts %'!AG203</f>
        <v>-0.4132594195110979</v>
      </c>
      <c r="AH203" s="181">
        <f>INDEX('CDCM per kWh'!AH$6:AH$38, MATCH('Discounts per kWh'!$F203, 'CDCM per kWh'!$F$6:$F$38, 0)) * 'Discounts %'!AH203</f>
        <v>-0.5378208789510257</v>
      </c>
      <c r="AI203" s="181">
        <f>INDEX('CDCM per kWh'!AI$6:AI$38, MATCH('Discounts per kWh'!$F203, 'CDCM per kWh'!$F$6:$F$38, 0)) * 'Discounts %'!AI203</f>
        <v>-0.4935204242275586</v>
      </c>
      <c r="AJ203" s="181">
        <f>INDEX('CDCM per kWh'!AJ$6:AJ$38, MATCH('Discounts per kWh'!$F203, 'CDCM per kWh'!$F$6:$F$38, 0)) * 'Discounts %'!AJ203</f>
        <v>-0.6132255609342887</v>
      </c>
      <c r="AK203" s="181">
        <f>INDEX('CDCM per kWh'!AK$6:AK$38, MATCH('Discounts per kWh'!$F203, 'CDCM per kWh'!$F$6:$F$38, 0)) * 'Discounts %'!AK203</f>
        <v>-0.7569999999999999</v>
      </c>
      <c r="AL203" s="134"/>
      <c r="AM203" s="193">
        <f t="shared" si="29"/>
        <v>-0.48511422066124738</v>
      </c>
      <c r="AN203" s="193">
        <f t="shared" si="29"/>
        <v>-0.32978528246441741</v>
      </c>
      <c r="AO203" s="193">
        <f t="shared" si="29"/>
        <v>-0.2522149238223883</v>
      </c>
      <c r="AP203" s="193">
        <f t="shared" si="28"/>
        <v>-0.48611640990318039</v>
      </c>
      <c r="AQ203" s="193">
        <f t="shared" si="28"/>
        <v>-0.39171692328387375</v>
      </c>
      <c r="AR203" s="193">
        <f t="shared" si="28"/>
        <v>-0.26845846014798141</v>
      </c>
      <c r="AS203" s="193">
        <f t="shared" si="22"/>
        <v>-0.58191514163254698</v>
      </c>
      <c r="AT203" s="193">
        <f t="shared" si="22"/>
        <v>-0.21158882023762574</v>
      </c>
      <c r="AU203" s="193">
        <f t="shared" si="22"/>
        <v>-0.49454392393117613</v>
      </c>
      <c r="AV203" s="193">
        <f t="shared" si="22"/>
        <v>-0.30303938373061612</v>
      </c>
      <c r="AW203" s="193">
        <f t="shared" si="22"/>
        <v>-0.37069960339686586</v>
      </c>
      <c r="AX203" s="193">
        <f t="shared" si="27"/>
        <v>-0.35129900107009049</v>
      </c>
      <c r="AY203" s="193">
        <f t="shared" si="27"/>
        <v>-0.33737600979110366</v>
      </c>
      <c r="AZ203" s="193">
        <f t="shared" si="27"/>
        <v>-0.34583694619835675</v>
      </c>
      <c r="BA203" s="134"/>
      <c r="BB203" s="193">
        <f t="shared" si="30"/>
        <v>1.9647371156612783</v>
      </c>
      <c r="BC203" s="193">
        <f t="shared" si="30"/>
        <v>1.2702308355736278</v>
      </c>
      <c r="BD203" s="193">
        <f t="shared" si="30"/>
        <v>1.3866618346610957</v>
      </c>
      <c r="BE203" s="193">
        <f t="shared" si="30"/>
        <v>0.84781393682493056</v>
      </c>
      <c r="BF203" s="193">
        <f t="shared" si="30"/>
        <v>1.4457395238310795</v>
      </c>
      <c r="BG203" s="193">
        <f t="shared" si="30"/>
        <v>0.75495234690049051</v>
      </c>
      <c r="BH203" s="193">
        <f t="shared" si="30"/>
        <v>1.1885895951153138</v>
      </c>
      <c r="BI203" s="193">
        <f t="shared" si="30"/>
        <v>0.88673374386040149</v>
      </c>
      <c r="BJ203" s="193">
        <f t="shared" si="30"/>
        <v>1.660606672594203</v>
      </c>
      <c r="BK203" s="193">
        <f t="shared" si="25"/>
        <v>2.7494037865688985</v>
      </c>
      <c r="BL203" s="193">
        <f t="shared" si="25"/>
        <v>2.2181472835679221</v>
      </c>
      <c r="BM203" s="193">
        <f t="shared" si="25"/>
        <v>2.4700849792589326</v>
      </c>
      <c r="BN203" s="193">
        <f t="shared" si="25"/>
        <v>1.2230435336687646</v>
      </c>
      <c r="BO203" s="193">
        <f t="shared" si="25"/>
        <v>0.84111873136636062</v>
      </c>
      <c r="BP203" s="134"/>
    </row>
    <row r="204" spans="2:68" x14ac:dyDescent="0.3">
      <c r="B204" s="134"/>
      <c r="C204" s="134"/>
      <c r="D204" s="8" t="s">
        <v>184</v>
      </c>
      <c r="E204" s="8" t="s">
        <v>186</v>
      </c>
      <c r="F204" s="8" t="s">
        <v>100</v>
      </c>
      <c r="G204" s="8" t="s">
        <v>162</v>
      </c>
      <c r="H204" s="134"/>
      <c r="I204" s="181">
        <f>INDEX('CDCM per kWh'!I$6:I$38, MATCH('Discounts per kWh'!$F204, 'CDCM per kWh'!$F$6:$F$38, 0)) * 'Discounts %'!I204</f>
        <v>-0.23489476164948492</v>
      </c>
      <c r="J204" s="181">
        <f>INDEX('CDCM per kWh'!J$6:J$38, MATCH('Discounts per kWh'!$F204, 'CDCM per kWh'!$F$6:$F$38, 0)) * 'Discounts %'!J204</f>
        <v>-0.26275488214825649</v>
      </c>
      <c r="K204" s="181">
        <f>INDEX('CDCM per kWh'!K$6:K$38, MATCH('Discounts per kWh'!$F204, 'CDCM per kWh'!$F$6:$F$38, 0)) * 'Discounts %'!K204</f>
        <v>-0.18492034692340381</v>
      </c>
      <c r="L204" s="181">
        <f>INDEX('CDCM per kWh'!L$6:L$38, MATCH('Discounts per kWh'!$F204, 'CDCM per kWh'!$F$6:$F$38, 0)) * 'Discounts %'!L204</f>
        <v>-0.60380212147955303</v>
      </c>
      <c r="M204" s="181">
        <f>INDEX('CDCM per kWh'!M$6:M$38, MATCH('Discounts per kWh'!$F204, 'CDCM per kWh'!$F$6:$F$38, 0)) * 'Discounts %'!M204</f>
        <v>-0.29082509574343174</v>
      </c>
      <c r="N204" s="181">
        <f>INDEX('CDCM per kWh'!N$6:N$38, MATCH('Discounts per kWh'!$F204, 'CDCM per kWh'!$F$6:$F$38, 0)) * 'Discounts %'!N204</f>
        <v>-0.40388521131008409</v>
      </c>
      <c r="O204" s="181">
        <f>INDEX('CDCM per kWh'!O$6:O$38, MATCH('Discounts per kWh'!$F204, 'CDCM per kWh'!$F$6:$F$38, 0)) * 'Discounts %'!O204</f>
        <v>-0.48896476926927285</v>
      </c>
      <c r="P204" s="181">
        <f>INDEX('CDCM per kWh'!P$6:P$38, MATCH('Discounts per kWh'!$F204, 'CDCM per kWh'!$F$6:$F$38, 0)) * 'Discounts %'!P204</f>
        <v>-0.2286989643307554</v>
      </c>
      <c r="Q204" s="181">
        <f>INDEX('CDCM per kWh'!Q$6:Q$38, MATCH('Discounts per kWh'!$F204, 'CDCM per kWh'!$F$6:$F$38, 0)) * 'Discounts %'!Q204</f>
        <v>-0.28211182131535001</v>
      </c>
      <c r="R204" s="181">
        <f>INDEX('CDCM per kWh'!R$6:R$38, MATCH('Discounts per kWh'!$F204, 'CDCM per kWh'!$F$6:$F$38, 0)) * 'Discounts %'!R204</f>
        <v>-0.8945004019243592</v>
      </c>
      <c r="S204" s="181">
        <f>INDEX('CDCM per kWh'!S$6:S$38, MATCH('Discounts per kWh'!$F204, 'CDCM per kWh'!$F$6:$F$38, 0)) * 'Discounts %'!S204</f>
        <v>-0.17621251609108801</v>
      </c>
      <c r="T204" s="181">
        <f>INDEX('CDCM per kWh'!T$6:T$38, MATCH('Discounts per kWh'!$F204, 'CDCM per kWh'!$F$6:$F$38, 0)) * 'Discounts %'!T204</f>
        <v>-0.14613383283839346</v>
      </c>
      <c r="U204" s="181">
        <f>INDEX('CDCM per kWh'!U$6:U$38, MATCH('Discounts per kWh'!$F204, 'CDCM per kWh'!$F$6:$F$38, 0)) * 'Discounts %'!U204</f>
        <v>-0.28702561315533104</v>
      </c>
      <c r="V204" s="181">
        <f>INDEX('CDCM per kWh'!V$6:V$38, MATCH('Discounts per kWh'!$F204, 'CDCM per kWh'!$F$6:$F$38, 0)) * 'Discounts %'!V204</f>
        <v>-0.37424309203672068</v>
      </c>
      <c r="W204" s="134"/>
      <c r="X204" s="181">
        <f>INDEX('CDCM per kWh'!X$6:X$38, MATCH('Discounts per kWh'!$F204, 'CDCM per kWh'!$F$6:$F$38, 0)) * 'Discounts %'!X204</f>
        <v>-0.69640121813663736</v>
      </c>
      <c r="Y204" s="181">
        <f>INDEX('CDCM per kWh'!Y$6:Y$38, MATCH('Discounts per kWh'!$F204, 'CDCM per kWh'!$F$6:$F$38, 0)) * 'Discounts %'!Y204</f>
        <v>-0.59651423565048634</v>
      </c>
      <c r="Z204" s="181">
        <f>INDEX('CDCM per kWh'!Z$6:Z$38, MATCH('Discounts per kWh'!$F204, 'CDCM per kWh'!$F$6:$F$38, 0)) * 'Discounts %'!Z204</f>
        <v>-0.44145054938565476</v>
      </c>
      <c r="AA204" s="181">
        <f>INDEX('CDCM per kWh'!AA$6:AA$38, MATCH('Discounts per kWh'!$F204, 'CDCM per kWh'!$F$6:$F$38, 0)) * 'Discounts %'!AA204</f>
        <v>-1.1167645195860516</v>
      </c>
      <c r="AB204" s="181">
        <f>INDEX('CDCM per kWh'!AB$6:AB$38, MATCH('Discounts per kWh'!$F204, 'CDCM per kWh'!$F$6:$F$38, 0)) * 'Discounts %'!AB204</f>
        <v>-0.71128243118166878</v>
      </c>
      <c r="AC204" s="181">
        <f>INDEX('CDCM per kWh'!AC$6:AC$38, MATCH('Discounts per kWh'!$F204, 'CDCM per kWh'!$F$6:$F$38, 0)) * 'Discounts %'!AC204</f>
        <v>-0.70879929946703257</v>
      </c>
      <c r="AD204" s="181">
        <f>INDEX('CDCM per kWh'!AD$6:AD$38, MATCH('Discounts per kWh'!$F204, 'CDCM per kWh'!$F$6:$F$38, 0)) * 'Discounts %'!AD204</f>
        <v>-1.0700541228552241</v>
      </c>
      <c r="AE204" s="181">
        <f>INDEX('CDCM per kWh'!AE$6:AE$38, MATCH('Discounts per kWh'!$F204, 'CDCM per kWh'!$F$6:$F$38, 0)) * 'Discounts %'!AE204</f>
        <v>-0.45020477649578317</v>
      </c>
      <c r="AF204" s="181">
        <f>INDEX('CDCM per kWh'!AF$6:AF$38, MATCH('Discounts per kWh'!$F204, 'CDCM per kWh'!$F$6:$F$38, 0)) * 'Discounts %'!AF204</f>
        <v>-0.75050271245502365</v>
      </c>
      <c r="AG204" s="181">
        <f>INDEX('CDCM per kWh'!AG$6:AG$38, MATCH('Discounts per kWh'!$F204, 'CDCM per kWh'!$F$6:$F$38, 0)) * 'Discounts %'!AG204</f>
        <v>-0.49141712766110923</v>
      </c>
      <c r="AH204" s="181">
        <f>INDEX('CDCM per kWh'!AH$6:AH$38, MATCH('Discounts per kWh'!$F204, 'CDCM per kWh'!$F$6:$F$38, 0)) * 'Discounts %'!AH204</f>
        <v>-0.56707782998920364</v>
      </c>
      <c r="AI204" s="181">
        <f>INDEX('CDCM per kWh'!AI$6:AI$38, MATCH('Discounts per kWh'!$F204, 'CDCM per kWh'!$F$6:$F$38, 0)) * 'Discounts %'!AI204</f>
        <v>-0.50615819443871479</v>
      </c>
      <c r="AJ204" s="181">
        <f>INDEX('CDCM per kWh'!AJ$6:AJ$38, MATCH('Discounts per kWh'!$F204, 'CDCM per kWh'!$F$6:$F$38, 0)) * 'Discounts %'!AJ204</f>
        <v>-0.63813463549838456</v>
      </c>
      <c r="AK204" s="181">
        <f>INDEX('CDCM per kWh'!AK$6:AK$38, MATCH('Discounts per kWh'!$F204, 'CDCM per kWh'!$F$6:$F$38, 0)) * 'Discounts %'!AK204</f>
        <v>-0.68916309126139585</v>
      </c>
      <c r="AL204" s="134"/>
      <c r="AM204" s="193">
        <f t="shared" si="29"/>
        <v>-0.46150645648715244</v>
      </c>
      <c r="AN204" s="193">
        <f t="shared" si="29"/>
        <v>-0.33375935350222985</v>
      </c>
      <c r="AO204" s="193">
        <f t="shared" si="29"/>
        <v>-0.25653020246225094</v>
      </c>
      <c r="AP204" s="193">
        <f t="shared" si="28"/>
        <v>-0.51296239810649857</v>
      </c>
      <c r="AQ204" s="193">
        <f t="shared" si="28"/>
        <v>-0.42045733543823705</v>
      </c>
      <c r="AR204" s="193">
        <f t="shared" si="28"/>
        <v>-0.30491408815694848</v>
      </c>
      <c r="AS204" s="193">
        <f t="shared" si="22"/>
        <v>-0.58108935358595115</v>
      </c>
      <c r="AT204" s="193">
        <f t="shared" si="22"/>
        <v>-0.22150581216502777</v>
      </c>
      <c r="AU204" s="193">
        <f t="shared" si="22"/>
        <v>-0.46839089113967364</v>
      </c>
      <c r="AV204" s="193">
        <f t="shared" si="22"/>
        <v>0.40308327426324997</v>
      </c>
      <c r="AW204" s="193">
        <f t="shared" si="22"/>
        <v>-0.39086531389811563</v>
      </c>
      <c r="AX204" s="193">
        <f t="shared" si="27"/>
        <v>-0.36002436160032136</v>
      </c>
      <c r="AY204" s="193">
        <f t="shared" si="27"/>
        <v>-0.35110902234305352</v>
      </c>
      <c r="AZ204" s="193">
        <f t="shared" si="27"/>
        <v>-0.31491999922467517</v>
      </c>
      <c r="BA204" s="134"/>
      <c r="BB204" s="193">
        <f t="shared" si="30"/>
        <v>1.9647371156612783</v>
      </c>
      <c r="BC204" s="193">
        <f t="shared" si="30"/>
        <v>1.2702308355736274</v>
      </c>
      <c r="BD204" s="193">
        <f t="shared" si="30"/>
        <v>1.387247032196564</v>
      </c>
      <c r="BE204" s="193">
        <f t="shared" si="30"/>
        <v>0.84955381880662928</v>
      </c>
      <c r="BF204" s="193">
        <f t="shared" si="30"/>
        <v>1.4457395238310793</v>
      </c>
      <c r="BG204" s="193">
        <f t="shared" si="30"/>
        <v>0.7549523469004904</v>
      </c>
      <c r="BH204" s="193">
        <f t="shared" si="30"/>
        <v>1.1884074070496995</v>
      </c>
      <c r="BI204" s="193">
        <f t="shared" si="30"/>
        <v>0.96854750878834517</v>
      </c>
      <c r="BJ204" s="193">
        <f t="shared" si="30"/>
        <v>1.6603022480794851</v>
      </c>
      <c r="BK204" s="193">
        <f t="shared" si="25"/>
        <v>-0.45062391631807841</v>
      </c>
      <c r="BL204" s="193">
        <f t="shared" si="25"/>
        <v>2.2181472835679221</v>
      </c>
      <c r="BM204" s="193">
        <f t="shared" si="25"/>
        <v>2.4636619365103853</v>
      </c>
      <c r="BN204" s="193">
        <f t="shared" si="25"/>
        <v>1.2232672146685466</v>
      </c>
      <c r="BO204" s="193">
        <f t="shared" si="25"/>
        <v>0.84148513606705466</v>
      </c>
      <c r="BP204" s="134"/>
    </row>
    <row r="205" spans="2:68" x14ac:dyDescent="0.3">
      <c r="B205" s="134"/>
      <c r="C205" s="134"/>
      <c r="D205" s="8" t="s">
        <v>184</v>
      </c>
      <c r="E205" s="8" t="s">
        <v>186</v>
      </c>
      <c r="F205" s="8" t="s">
        <v>102</v>
      </c>
      <c r="G205" s="8" t="s">
        <v>162</v>
      </c>
      <c r="H205" s="134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34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34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34"/>
      <c r="BB205" s="123"/>
      <c r="BC205" s="123"/>
      <c r="BD205" s="123"/>
      <c r="BE205" s="123"/>
      <c r="BF205" s="123"/>
      <c r="BG205" s="123"/>
      <c r="BH205" s="123"/>
      <c r="BI205" s="123"/>
      <c r="BJ205" s="123"/>
      <c r="BK205" s="123"/>
      <c r="BL205" s="123"/>
      <c r="BM205" s="123"/>
      <c r="BN205" s="123"/>
      <c r="BO205" s="123"/>
      <c r="BP205" s="134"/>
    </row>
    <row r="206" spans="2:68" x14ac:dyDescent="0.3">
      <c r="B206" s="134"/>
      <c r="C206" s="134"/>
      <c r="D206" s="9" t="s">
        <v>184</v>
      </c>
      <c r="E206" s="9" t="s">
        <v>186</v>
      </c>
      <c r="F206" s="9" t="s">
        <v>104</v>
      </c>
      <c r="G206" s="9" t="s">
        <v>162</v>
      </c>
      <c r="H206" s="10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0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0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0"/>
      <c r="BB206" s="124"/>
      <c r="BC206" s="124"/>
      <c r="BD206" s="124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4"/>
      <c r="BP206" s="134"/>
    </row>
    <row r="207" spans="2:68" x14ac:dyDescent="0.3"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  <c r="AB207" s="134"/>
      <c r="AC207" s="134"/>
      <c r="AD207" s="134"/>
      <c r="AE207" s="134"/>
      <c r="AF207" s="134"/>
      <c r="AG207" s="134"/>
      <c r="AH207" s="134"/>
      <c r="AI207" s="134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/>
      <c r="BB207"/>
      <c r="BC207" s="179"/>
      <c r="BD207"/>
      <c r="BE207"/>
      <c r="BF207"/>
      <c r="BG207"/>
      <c r="BH207"/>
      <c r="BI207"/>
      <c r="BJ207"/>
      <c r="BK207"/>
      <c r="BL207"/>
      <c r="BM207"/>
      <c r="BN207"/>
      <c r="BO207"/>
      <c r="BP207" s="134"/>
    </row>
    <row r="208" spans="2:68" x14ac:dyDescent="0.3">
      <c r="B208" s="4" t="s">
        <v>189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</row>
  </sheetData>
  <sheetProtection formatCells="0" formatColumns="0" formatRows="0" sort="0" autoFilter="0"/>
  <dataConsolidate/>
  <conditionalFormatting sqref="AM6:AZ206">
    <cfRule type="colorScale" priority="1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206">
    <cfRule type="colorScale" priority="16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9679B97-A5AF-439B-82C1-DBB07B34E4F2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2B9E-FB35-48F7-9ADB-A12D2D0354E8}">
  <sheetPr codeName="Sheet68">
    <tabColor theme="4" tint="0.59999389629810485"/>
  </sheetPr>
  <dimension ref="A1:CK73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style="126" customWidth="1"/>
    <col min="54" max="54" width="8.6640625" style="126" customWidth="1"/>
    <col min="55" max="55" width="8.6640625" style="37" customWidth="1"/>
    <col min="56" max="67" width="8.6640625" style="126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5" t="str">
        <f ca="1">MID(CELL("filename",A1),FIND("]",CELL("filename",A1))+1,255)</f>
        <v>Discounts £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15"/>
      <c r="BB1" s="15"/>
      <c r="BC1" s="16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6"/>
    </row>
    <row r="2" spans="1:68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C2" s="126"/>
      <c r="BP2" s="134"/>
    </row>
    <row r="3" spans="1:68" x14ac:dyDescent="0.3">
      <c r="A3" s="134"/>
      <c r="B3" s="14" t="s">
        <v>190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P3" s="134"/>
    </row>
    <row r="4" spans="1:68" x14ac:dyDescent="0.3">
      <c r="A4" s="134"/>
      <c r="B4" s="134"/>
      <c r="C4" s="134"/>
      <c r="D4" s="134"/>
      <c r="E4" s="134"/>
      <c r="F4" s="134"/>
      <c r="G4" s="134"/>
      <c r="H4" s="72" t="s">
        <v>178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72" t="s">
        <v>179</v>
      </c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72" t="s">
        <v>180</v>
      </c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72" t="s">
        <v>188</v>
      </c>
      <c r="BP4" s="134"/>
    </row>
    <row r="5" spans="1:68" x14ac:dyDescent="0.3">
      <c r="A5" s="134"/>
      <c r="B5" s="134"/>
      <c r="C5" s="134"/>
      <c r="D5" s="6" t="s">
        <v>48</v>
      </c>
      <c r="E5" s="6" t="s">
        <v>51</v>
      </c>
      <c r="F5" s="6" t="s">
        <v>52</v>
      </c>
      <c r="G5" s="6" t="s">
        <v>53</v>
      </c>
      <c r="H5" s="134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W5" s="134"/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L5" s="134"/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  <c r="BP5" s="134"/>
    </row>
    <row r="6" spans="1:68" x14ac:dyDescent="0.3">
      <c r="A6" s="134"/>
      <c r="B6" s="134"/>
      <c r="C6" s="134"/>
      <c r="D6" s="112" t="s">
        <v>181</v>
      </c>
      <c r="E6" s="112" t="s">
        <v>182</v>
      </c>
      <c r="F6" s="112" t="s">
        <v>72</v>
      </c>
      <c r="G6" s="112" t="s">
        <v>128</v>
      </c>
      <c r="H6" s="113"/>
      <c r="I6" s="162">
        <f>(((Database!L2632 * Database!L329 + Database!L2665 * Database!L362 + Database!L2698 * Database!L395 + Database!L2830 * Database!L527) * (1000 / 100)) + ((Database!L2731 * Database!L428 + Database!L2764 * Database!L461 + Database!L2797 * Database!L494) * (365 / 100))) * Database!L6</f>
        <v>975955.46688433352</v>
      </c>
      <c r="J6" s="162">
        <f>(((Database!M2632 * Database!M329 + Database!M2665 * Database!M362 + Database!M2698 * Database!M395 + Database!M2830 * Database!M527) * (1000 / 100)) + ((Database!M2731 * Database!M428 + Database!M2764 * Database!M461 + Database!M2797 * Database!M494) * (365 / 100))) * Database!M6</f>
        <v>892809.37247337459</v>
      </c>
      <c r="K6" s="162">
        <f>(((Database!N2632 * Database!N329 + Database!N2665 * Database!N362 + Database!N2698 * Database!N395 + Database!N2830 * Database!N527) * (1000 / 100)) + ((Database!N2731 * Database!N428 + Database!N2764 * Database!N461 + Database!N2797 * Database!N494) * (365 / 100))) * Database!N6</f>
        <v>781234.31916199194</v>
      </c>
      <c r="L6" s="162">
        <f>(((Database!O2632 * Database!O329 + Database!O2665 * Database!O362 + Database!O2698 * Database!O395 + Database!O2830 * Database!O527) * (1000 / 100)) + ((Database!O2731 * Database!O428 + Database!O2764 * Database!O461 + Database!O2797 * Database!O494) * (365 / 100))) * Database!O6</f>
        <v>76134.742863178471</v>
      </c>
      <c r="M6" s="162">
        <f>(((Database!P2632 * Database!P329 + Database!P2665 * Database!P362 + Database!P2698 * Database!P395 + Database!P2830 * Database!P527) * (1000 / 100)) + ((Database!P2731 * Database!P428 + Database!P2764 * Database!P461 + Database!P2797 * Database!P494) * (365 / 100))) * Database!P6</f>
        <v>429460.63811743405</v>
      </c>
      <c r="N6" s="162">
        <f>(((Database!Q2632 * Database!Q329 + Database!Q2665 * Database!Q362 + Database!Q2698 * Database!Q395 + Database!Q2830 * Database!Q527) * (1000 / 100)) + ((Database!Q2731 * Database!Q428 + Database!Q2764 * Database!Q461 + Database!Q2797 * Database!Q494) * (365 / 100))) * Database!Q6</f>
        <v>876083.90062767954</v>
      </c>
      <c r="O6" s="162">
        <f>(((Database!R2632 * Database!R329 + Database!R2665 * Database!R362 + Database!R2698 * Database!R395 + Database!R2830 * Database!R527) * (1000 / 100)) + ((Database!R2731 * Database!R428 + Database!R2764 * Database!R461 + Database!R2797 * Database!R494) * (365 / 100))) * Database!R6</f>
        <v>368223.6195233012</v>
      </c>
      <c r="P6" s="162">
        <f>(((Database!S2632 * Database!S329 + Database!S2665 * Database!S362 + Database!S2698 * Database!S395 + Database!S2830 * Database!S527) * (1000 / 100)) + ((Database!S2731 * Database!S428 + Database!S2764 * Database!S461 + Database!S2797 * Database!S494) * (365 / 100))) * Database!S6</f>
        <v>95398.069289079358</v>
      </c>
      <c r="Q6" s="162">
        <f>(((Database!T2632 * Database!T329 + Database!T2665 * Database!T362 + Database!T2698 * Database!T395 + Database!T2830 * Database!T527) * (1000 / 100)) + ((Database!T2731 * Database!T428 + Database!T2764 * Database!T461 + Database!T2797 * Database!T494) * (365 / 100))) * Database!T6</f>
        <v>191317.25927571123</v>
      </c>
      <c r="R6" s="162">
        <f>(((Database!U2632 * Database!U329 + Database!U2665 * Database!U362 + Database!U2698 * Database!U395 + Database!U2830 * Database!U527) * (1000 / 100)) + ((Database!U2731 * Database!U428 + Database!U2764 * Database!U461 + Database!U2797 * Database!U494) * (365 / 100))) * Database!U6</f>
        <v>300449.54397373268</v>
      </c>
      <c r="S6" s="162">
        <f>(((Database!V2632 * Database!V329 + Database!V2665 * Database!V362 + Database!V2698 * Database!V395 + Database!V2830 * Database!V527) * (1000 / 100)) + ((Database!V2731 * Database!V428 + Database!V2764 * Database!V461 + Database!V2797 * Database!V494) * (365 / 100))) * Database!V6</f>
        <v>527384.90894121432</v>
      </c>
      <c r="T6" s="162">
        <f>(((Database!W2632 * Database!W329 + Database!W2665 * Database!W362 + Database!W2698 * Database!W395 + Database!W2830 * Database!W527) * (1000 / 100)) + ((Database!W2731 * Database!W428 + Database!W2764 * Database!W461 + Database!W2797 * Database!W494) * (365 / 100))) * Database!W6</f>
        <v>409653.54366940126</v>
      </c>
      <c r="U6" s="162">
        <f>(((Database!X2632 * Database!X329 + Database!X2665 * Database!X362 + Database!X2698 * Database!X395 + Database!X2830 * Database!X527) * (1000 / 100)) + ((Database!X2731 * Database!X428 + Database!X2764 * Database!X461 + Database!X2797 * Database!X494) * (365 / 100))) * Database!X6</f>
        <v>219319.06525769451</v>
      </c>
      <c r="V6" s="162">
        <f>(((Database!Y2632 * Database!Y329 + Database!Y2665 * Database!Y362 + Database!Y2698 * Database!Y395 + Database!Y2830 * Database!Y527) * (1000 / 100)) + ((Database!Y2731 * Database!Y428 + Database!Y2764 * Database!Y461 + Database!Y2797 * Database!Y494) * (365 / 100))) * Database!Y6</f>
        <v>34179.646385972737</v>
      </c>
      <c r="W6" s="113"/>
      <c r="X6" s="162">
        <f>(((Database!L2632 * Database!L1642 + Database!L2665 * Database!L1675 + Database!L2698 * Database!L1708 + Database!L2830 * Database!L1840) * (1000 / 100)) + ((Database!L2731 * Database!L1741 + Database!L2764 * Database!L1774 + Database!L2797 * Database!L1807) * (365 / 100))) * Database!L1319</f>
        <v>911967.30125972221</v>
      </c>
      <c r="Y6" s="162">
        <f>(((Database!M2632 * Database!M1642 + Database!M2665 * Database!M1675 + Database!M2698 * Database!M1708 + Database!M2830 * Database!M1840) * (1000 / 100)) + ((Database!M2731 * Database!M1741 + Database!M2764 * Database!M1774 + Database!M2797 * Database!M1807) * (365 / 100))) * Database!M1319</f>
        <v>833272.40650105302</v>
      </c>
      <c r="Z6" s="162">
        <f>(((Database!N2632 * Database!N1642 + Database!N2665 * Database!N1675 + Database!N2698 * Database!N1708 + Database!N2830 * Database!N1840) * (1000 / 100)) + ((Database!N2731 * Database!N1741 + Database!N2764 * Database!N1774 + Database!N2797 * Database!N1807) * (365 / 100))) * Database!N1319</f>
        <v>787815.14347272401</v>
      </c>
      <c r="AA6" s="162">
        <f>(((Database!O2632 * Database!O1642 + Database!O2665 * Database!O1675 + Database!O2698 * Database!O1708 + Database!O2830 * Database!O1840) * (1000 / 100)) + ((Database!O2731 * Database!O1741 + Database!O2764 * Database!O1774 + Database!O2797 * Database!O1807) * (365 / 100))) * Database!O1319</f>
        <v>68588.582351129895</v>
      </c>
      <c r="AB6" s="162">
        <f>(((Database!P2632 * Database!P1642 + Database!P2665 * Database!P1675 + Database!P2698 * Database!P1708 + Database!P2830 * Database!P1840) * (1000 / 100)) + ((Database!P2731 * Database!P1741 + Database!P2764 * Database!P1774 + Database!P2797 * Database!P1807) * (365 / 100))) * Database!P1319</f>
        <v>407818.8851613829</v>
      </c>
      <c r="AC6" s="162">
        <f>(((Database!Q2632 * Database!Q1642 + Database!Q2665 * Database!Q1675 + Database!Q2698 * Database!Q1708 + Database!Q2830 * Database!Q1840) * (1000 / 100)) + ((Database!Q2731 * Database!Q1741 + Database!Q2764 * Database!Q1774 + Database!Q2797 * Database!Q1807) * (365 / 100))) * Database!Q1319</f>
        <v>822097.76203941123</v>
      </c>
      <c r="AD6" s="162">
        <f>(((Database!R2632 * Database!R1642 + Database!R2665 * Database!R1675 + Database!R2698 * Database!R1708 + Database!R2830 * Database!R1840) * (1000 / 100)) + ((Database!R2731 * Database!R1741 + Database!R2764 * Database!R1774 + Database!R2797 * Database!R1807) * (365 / 100))) * Database!R1319</f>
        <v>341745.01802135841</v>
      </c>
      <c r="AE6" s="162">
        <f>(((Database!S2632 * Database!S1642 + Database!S2665 * Database!S1675 + Database!S2698 * Database!S1708 + Database!S2830 * Database!S1840) * (1000 / 100)) + ((Database!S2731 * Database!S1741 + Database!S2764 * Database!S1774 + Database!S2797 * Database!S1807) * (365 / 100))) * Database!S1319</f>
        <v>88886.239312352031</v>
      </c>
      <c r="AF6" s="162">
        <f>(((Database!T2632 * Database!T1642 + Database!T2665 * Database!T1675 + Database!T2698 * Database!T1708 + Database!T2830 * Database!T1840) * (1000 / 100)) + ((Database!T2731 * Database!T1741 + Database!T2764 * Database!T1774 + Database!T2797 * Database!T1807) * (365 / 100))) * Database!T1319</f>
        <v>166584.80355631333</v>
      </c>
      <c r="AG6" s="162">
        <f>(((Database!U2632 * Database!U1642 + Database!U2665 * Database!U1675 + Database!U2698 * Database!U1708 + Database!U2830 * Database!U1840) * (1000 / 100)) + ((Database!U2731 * Database!U1741 + Database!U2764 * Database!U1774 + Database!U2797 * Database!U1807) * (365 / 100))) * Database!U1319</f>
        <v>241841.43118176045</v>
      </c>
      <c r="AH6" s="162">
        <f>(((Database!V2632 * Database!V1642 + Database!V2665 * Database!V1675 + Database!V2698 * Database!V1708 + Database!V2830 * Database!V1840) * (1000 / 100)) + ((Database!V2731 * Database!V1741 + Database!V2764 * Database!V1774 + Database!V2797 * Database!V1807) * (365 / 100))) * Database!V1319</f>
        <v>516668.55204900703</v>
      </c>
      <c r="AI6" s="162">
        <f>(((Database!W2632 * Database!W1642 + Database!W2665 * Database!W1675 + Database!W2698 * Database!W1708 + Database!W2830 * Database!W1840) * (1000 / 100)) + ((Database!W2731 * Database!W1741 + Database!W2764 * Database!W1774 + Database!W2797 * Database!W1807) * (365 / 100))) * Database!W1319</f>
        <v>422918.91840418213</v>
      </c>
      <c r="AJ6" s="162">
        <f>(((Database!X2632 * Database!X1642 + Database!X2665 * Database!X1675 + Database!X2698 * Database!X1708 + Database!X2830 * Database!X1840) * (1000 / 100)) + ((Database!X2731 * Database!X1741 + Database!X2764 * Database!X1774 + Database!X2797 * Database!X1807) * (365 / 100))) * Database!X1319</f>
        <v>212351.57387008061</v>
      </c>
      <c r="AK6" s="162">
        <f>(((Database!Y2632 * Database!Y1642 + Database!Y2665 * Database!Y1675 + Database!Y2698 * Database!Y1708 + Database!Y2830 * Database!Y1840) * (1000 / 100)) + ((Database!Y2731 * Database!Y1741 + Database!Y2764 * Database!Y1774 + Database!Y2797 * Database!Y1807) * (365 / 100))) * Database!Y1319</f>
        <v>33923.805329264389</v>
      </c>
      <c r="AL6" s="113"/>
      <c r="AM6" s="163">
        <f>IF(AND(X6 = "", I6 = ""), 0, X6 - I6)</f>
        <v>-63988.165624611313</v>
      </c>
      <c r="AN6" s="163">
        <f t="shared" ref="AN6:AZ12" si="0">IF(AND(Y6 = "", J6 = ""), 0, Y6 - J6)</f>
        <v>-59536.965972321574</v>
      </c>
      <c r="AO6" s="163">
        <f t="shared" si="0"/>
        <v>6580.8243107320741</v>
      </c>
      <c r="AP6" s="163">
        <f t="shared" si="0"/>
        <v>-7546.1605120485765</v>
      </c>
      <c r="AQ6" s="163">
        <f t="shared" si="0"/>
        <v>-21641.752956051147</v>
      </c>
      <c r="AR6" s="163">
        <f t="shared" si="0"/>
        <v>-53986.13858826831</v>
      </c>
      <c r="AS6" s="163">
        <f t="shared" si="0"/>
        <v>-26478.601501942787</v>
      </c>
      <c r="AT6" s="163">
        <f t="shared" si="0"/>
        <v>-6511.8299767273274</v>
      </c>
      <c r="AU6" s="163">
        <f t="shared" si="0"/>
        <v>-24732.455719397898</v>
      </c>
      <c r="AV6" s="163">
        <f t="shared" si="0"/>
        <v>-58608.112791972235</v>
      </c>
      <c r="AW6" s="163">
        <f t="shared" si="0"/>
        <v>-10716.356892207288</v>
      </c>
      <c r="AX6" s="163">
        <f t="shared" si="0"/>
        <v>13265.374734780868</v>
      </c>
      <c r="AY6" s="163">
        <f t="shared" si="0"/>
        <v>-6967.4913876139035</v>
      </c>
      <c r="AZ6" s="163">
        <f t="shared" si="0"/>
        <v>-255.84105670834833</v>
      </c>
      <c r="BA6" s="128"/>
      <c r="BB6" s="101">
        <f>IF(OR(I6 = 0, I6 = ""), 0, AM6 / I6)</f>
        <v>-6.5564636703034057E-2</v>
      </c>
      <c r="BC6" s="101">
        <f t="shared" ref="BC6:BO25" si="1">IF(OR(J6 = 0, J6 = ""), 0, AN6 / J6)</f>
        <v>-6.6684969723586868E-2</v>
      </c>
      <c r="BD6" s="101">
        <f t="shared" si="1"/>
        <v>8.4236241922796464E-3</v>
      </c>
      <c r="BE6" s="101">
        <f t="shared" si="1"/>
        <v>-9.9115859964349781E-2</v>
      </c>
      <c r="BF6" s="101">
        <f t="shared" si="1"/>
        <v>-5.0392867320551295E-2</v>
      </c>
      <c r="BG6" s="101">
        <f t="shared" si="1"/>
        <v>-6.1622110107935293E-2</v>
      </c>
      <c r="BH6" s="101">
        <f t="shared" si="1"/>
        <v>-7.1909025108768773E-2</v>
      </c>
      <c r="BI6" s="101">
        <f t="shared" si="1"/>
        <v>-6.825955729769434E-2</v>
      </c>
      <c r="BJ6" s="101">
        <f t="shared" si="1"/>
        <v>-0.12927456630431575</v>
      </c>
      <c r="BK6" s="101">
        <f t="shared" si="1"/>
        <v>-0.19506807038820517</v>
      </c>
      <c r="BL6" s="101">
        <f t="shared" si="1"/>
        <v>-2.0319801933130023E-2</v>
      </c>
      <c r="BM6" s="101">
        <f t="shared" si="1"/>
        <v>3.238193575956539E-2</v>
      </c>
      <c r="BN6" s="101">
        <f t="shared" si="1"/>
        <v>-3.1768744679935929E-2</v>
      </c>
      <c r="BO6" s="101">
        <f t="shared" si="1"/>
        <v>-7.4851873486129752E-3</v>
      </c>
      <c r="BP6" s="134"/>
    </row>
    <row r="7" spans="1:68" x14ac:dyDescent="0.3">
      <c r="A7" s="134"/>
      <c r="B7" s="134"/>
      <c r="C7" s="134"/>
      <c r="D7" s="38" t="s">
        <v>181</v>
      </c>
      <c r="E7" s="38" t="s">
        <v>182</v>
      </c>
      <c r="F7" s="38" t="s">
        <v>74</v>
      </c>
      <c r="G7" s="38" t="s">
        <v>128</v>
      </c>
      <c r="H7" s="130"/>
      <c r="I7" s="164">
        <f>(((Database!L2633 * Database!L330 + Database!L2666 * Database!L363 + Database!L2699 * Database!L396 + Database!L2831 * Database!L528) * (1000 / 100)) + ((Database!L2732 * Database!L429 + Database!L2765 * Database!L462 + Database!L2798 * Database!L495) * (365 / 100))) * Database!L7</f>
        <v>13820.618918989778</v>
      </c>
      <c r="J7" s="164">
        <f>(((Database!M2633 * Database!M330 + Database!M2666 * Database!M363 + Database!M2699 * Database!M396 + Database!M2831 * Database!M528) * (1000 / 100)) + ((Database!M2732 * Database!M429 + Database!M2765 * Database!M462 + Database!M2798 * Database!M495) * (365 / 100))) * Database!M7</f>
        <v>1678.7024584201979</v>
      </c>
      <c r="K7" s="164">
        <f>(((Database!N2633 * Database!N330 + Database!N2666 * Database!N363 + Database!N2699 * Database!N396 + Database!N2831 * Database!N528) * (1000 / 100)) + ((Database!N2732 * Database!N429 + Database!N2765 * Database!N462 + Database!N2798 * Database!N495) * (365 / 100))) * Database!N7</f>
        <v>14050.951109231215</v>
      </c>
      <c r="L7" s="164">
        <f>(((Database!O2633 * Database!O330 + Database!O2666 * Database!O363 + Database!O2699 * Database!O396 + Database!O2831 * Database!O528) * (1000 / 100)) + ((Database!O2732 * Database!O429 + Database!O2765 * Database!O462 + Database!O2798 * Database!O495) * (365 / 100))) * Database!O7</f>
        <v>546.51954991941921</v>
      </c>
      <c r="M7" s="164">
        <f>(((Database!P2633 * Database!P330 + Database!P2666 * Database!P363 + Database!P2699 * Database!P396 + Database!P2831 * Database!P528) * (1000 / 100)) + ((Database!P2732 * Database!P429 + Database!P2765 * Database!P462 + Database!P2798 * Database!P495) * (365 / 100))) * Database!P7</f>
        <v>42942.627090414091</v>
      </c>
      <c r="N7" s="164">
        <f>(((Database!Q2633 * Database!Q330 + Database!Q2666 * Database!Q363 + Database!Q2699 * Database!Q396 + Database!Q2831 * Database!Q528) * (1000 / 100)) + ((Database!Q2732 * Database!Q429 + Database!Q2765 * Database!Q462 + Database!Q2798 * Database!Q495) * (365 / 100))) * Database!Q7</f>
        <v>7249.2686200543476</v>
      </c>
      <c r="O7" s="164">
        <f>(((Database!R2633 * Database!R330 + Database!R2666 * Database!R363 + Database!R2699 * Database!R396 + Database!R2831 * Database!R528) * (1000 / 100)) + ((Database!R2732 * Database!R429 + Database!R2765 * Database!R462 + Database!R2798 * Database!R495) * (365 / 100))) * Database!R7</f>
        <v>10031.444935071018</v>
      </c>
      <c r="P7" s="164">
        <f>(((Database!S2633 * Database!S330 + Database!S2666 * Database!S363 + Database!S2699 * Database!S396 + Database!S2831 * Database!S528) * (1000 / 100)) + ((Database!S2732 * Database!S429 + Database!S2765 * Database!S462 + Database!S2798 * Database!S495) * (365 / 100))) * Database!S7</f>
        <v>2841.9462038854567</v>
      </c>
      <c r="Q7" s="164">
        <f>(((Database!T2633 * Database!T330 + Database!T2666 * Database!T363 + Database!T2699 * Database!T396 + Database!T2831 * Database!T528) * (1000 / 100)) + ((Database!T2732 * Database!T429 + Database!T2765 * Database!T462 + Database!T2798 * Database!T495) * (365 / 100))) * Database!T7</f>
        <v>21646.420367498049</v>
      </c>
      <c r="R7" s="164">
        <f>(((Database!U2633 * Database!U330 + Database!U2666 * Database!U363 + Database!U2699 * Database!U396 + Database!U2831 * Database!U528) * (1000 / 100)) + ((Database!U2732 * Database!U429 + Database!U2765 * Database!U462 + Database!U2798 * Database!U495) * (365 / 100))) * Database!U7</f>
        <v>14772.240335360028</v>
      </c>
      <c r="S7" s="164">
        <f>(((Database!V2633 * Database!V330 + Database!V2666 * Database!V363 + Database!V2699 * Database!V396 + Database!V2831 * Database!V528) * (1000 / 100)) + ((Database!V2732 * Database!V429 + Database!V2765 * Database!V462 + Database!V2798 * Database!V495) * (365 / 100))) * Database!V7</f>
        <v>32555.433786589951</v>
      </c>
      <c r="T7" s="164">
        <f>(((Database!W2633 * Database!W330 + Database!W2666 * Database!W363 + Database!W2699 * Database!W396 + Database!W2831 * Database!W528) * (1000 / 100)) + ((Database!W2732 * Database!W429 + Database!W2765 * Database!W462 + Database!W2798 * Database!W495) * (365 / 100))) * Database!W7</f>
        <v>30760.862803617791</v>
      </c>
      <c r="U7" s="164">
        <f>(((Database!X2633 * Database!X330 + Database!X2666 * Database!X363 + Database!X2699 * Database!X396 + Database!X2831 * Database!X528) * (1000 / 100)) + ((Database!X2732 * Database!X429 + Database!X2765 * Database!X462 + Database!X2798 * Database!X495) * (365 / 100))) * Database!X7</f>
        <v>16742.478490220848</v>
      </c>
      <c r="V7" s="164">
        <f>(((Database!Y2633 * Database!Y330 + Database!Y2666 * Database!Y363 + Database!Y2699 * Database!Y396 + Database!Y2831 * Database!Y528) * (1000 / 100)) + ((Database!Y2732 * Database!Y429 + Database!Y2765 * Database!Y462 + Database!Y2798 * Database!Y495) * (365 / 100))) * Database!Y7</f>
        <v>802.58889463349931</v>
      </c>
      <c r="W7" s="130"/>
      <c r="X7" s="164">
        <f>(((Database!L2633 * Database!L1643 + Database!L2666 * Database!L1676 + Database!L2699 * Database!L1709 + Database!L2831 * Database!L1841) * (1000 / 100)) + ((Database!L2732 * Database!L1742 + Database!L2765 * Database!L1775 + Database!L2798 * Database!L1808) * (365 / 100))) * Database!L1320</f>
        <v>18320.718100161859</v>
      </c>
      <c r="Y7" s="164">
        <f>(((Database!M2633 * Database!M1643 + Database!M2666 * Database!M1676 + Database!M2699 * Database!M1709 + Database!M2831 * Database!M1841) * (1000 / 100)) + ((Database!M2732 * Database!M1742 + Database!M2765 * Database!M1775 + Database!M2798 * Database!M1808) * (365 / 100))) * Database!M1320</f>
        <v>2237.12079558292</v>
      </c>
      <c r="Z7" s="164">
        <f>(((Database!N2633 * Database!N1643 + Database!N2666 * Database!N1676 + Database!N2699 * Database!N1709 + Database!N2831 * Database!N1841) * (1000 / 100)) + ((Database!N2732 * Database!N1742 + Database!N2765 * Database!N1775 + Database!N2798 * Database!N1808) * (365 / 100))) * Database!N1320</f>
        <v>18074.331073319769</v>
      </c>
      <c r="AA7" s="164">
        <f>(((Database!O2633 * Database!O1643 + Database!O2666 * Database!O1676 + Database!O2699 * Database!O1709 + Database!O2831 * Database!O1841) * (1000 / 100)) + ((Database!O2732 * Database!O1742 + Database!O2765 * Database!O1775 + Database!O2798 * Database!O1808) * (365 / 100))) * Database!O1320</f>
        <v>768.83881381390893</v>
      </c>
      <c r="AB7" s="164">
        <f>(((Database!P2633 * Database!P1643 + Database!P2666 * Database!P1676 + Database!P2699 * Database!P1709 + Database!P2831 * Database!P1841) * (1000 / 100)) + ((Database!P2732 * Database!P1742 + Database!P2765 * Database!P1775 + Database!P2798 * Database!P1808) * (365 / 100))) * Database!P1320</f>
        <v>57542.871681807308</v>
      </c>
      <c r="AC7" s="164">
        <f>(((Database!Q2633 * Database!Q1643 + Database!Q2666 * Database!Q1676 + Database!Q2699 * Database!Q1709 + Database!Q2831 * Database!Q1841) * (1000 / 100)) + ((Database!Q2732 * Database!Q1742 + Database!Q2765 * Database!Q1775 + Database!Q2798 * Database!Q1808) * (365 / 100))) * Database!Q1320</f>
        <v>10350.218695268639</v>
      </c>
      <c r="AD7" s="164">
        <f>(((Database!R2633 * Database!R1643 + Database!R2666 * Database!R1676 + Database!R2699 * Database!R1709 + Database!R2831 * Database!R1841) * (1000 / 100)) + ((Database!R2732 * Database!R1742 + Database!R2765 * Database!R1775 + Database!R2798 * Database!R1808) * (365 / 100))) * Database!R1320</f>
        <v>12920.512745362554</v>
      </c>
      <c r="AE7" s="164">
        <f>(((Database!S2633 * Database!S1643 + Database!S2666 * Database!S1676 + Database!S2699 * Database!S1709 + Database!S2831 * Database!S1841) * (1000 / 100)) + ((Database!S2732 * Database!S1742 + Database!S2765 * Database!S1775 + Database!S2798 * Database!S1808) * (365 / 100))) * Database!S1320</f>
        <v>4096.9042330807415</v>
      </c>
      <c r="AF7" s="164">
        <f>(((Database!T2633 * Database!T1643 + Database!T2666 * Database!T1676 + Database!T2699 * Database!T1709 + Database!T2831 * Database!T1841) * (1000 / 100)) + ((Database!T2732 * Database!T1742 + Database!T2765 * Database!T1775 + Database!T2798 * Database!T1808) * (365 / 100))) * Database!T1320</f>
        <v>23545.816724076307</v>
      </c>
      <c r="AG7" s="164">
        <f>(((Database!U2633 * Database!U1643 + Database!U2666 * Database!U1676 + Database!U2699 * Database!U1709 + Database!U2831 * Database!U1841) * (1000 / 100)) + ((Database!U2732 * Database!U1742 + Database!U2765 * Database!U1775 + Database!U2798 * Database!U1808) * (365 / 100))) * Database!U1320</f>
        <v>15582.838877314725</v>
      </c>
      <c r="AH7" s="164">
        <f>(((Database!V2633 * Database!V1643 + Database!V2666 * Database!V1676 + Database!V2699 * Database!V1709 + Database!V2831 * Database!V1841) * (1000 / 100)) + ((Database!V2732 * Database!V1742 + Database!V2765 * Database!V1775 + Database!V2798 * Database!V1808) * (365 / 100))) * Database!V1320</f>
        <v>36479.258244703582</v>
      </c>
      <c r="AI7" s="164">
        <f>(((Database!W2633 * Database!W1643 + Database!W2666 * Database!W1676 + Database!W2699 * Database!W1709 + Database!W2831 * Database!W1841) * (1000 / 100)) + ((Database!W2732 * Database!W1742 + Database!W2765 * Database!W1775 + Database!W2798 * Database!W1808) * (365 / 100))) * Database!W1320</f>
        <v>39451.214824221919</v>
      </c>
      <c r="AJ7" s="164">
        <f>(((Database!X2633 * Database!X1643 + Database!X2666 * Database!X1676 + Database!X2699 * Database!X1709 + Database!X2831 * Database!X1841) * (1000 / 100)) + ((Database!X2732 * Database!X1742 + Database!X2765 * Database!X1775 + Database!X2798 * Database!X1808) * (365 / 100))) * Database!X1320</f>
        <v>21278.394718906195</v>
      </c>
      <c r="AK7" s="164">
        <f>(((Database!Y2633 * Database!Y1643 + Database!Y2666 * Database!Y1676 + Database!Y2699 * Database!Y1709 + Database!Y2831 * Database!Y1841) * (1000 / 100)) + ((Database!Y2732 * Database!Y1742 + Database!Y2765 * Database!Y1775 + Database!Y2798 * Database!Y1808) * (365 / 100))) * Database!Y1320</f>
        <v>1026.2639111833575</v>
      </c>
      <c r="AL7" s="130"/>
      <c r="AM7" s="165">
        <f t="shared" ref="AM7:AM12" si="2">IF(AND(X7 = "", I7 = ""), 0, X7 - I7)</f>
        <v>4500.0991811720814</v>
      </c>
      <c r="AN7" s="165">
        <f t="shared" si="0"/>
        <v>558.41833716272208</v>
      </c>
      <c r="AO7" s="165">
        <f t="shared" si="0"/>
        <v>4023.3799640885536</v>
      </c>
      <c r="AP7" s="165">
        <f t="shared" si="0"/>
        <v>222.31926389448972</v>
      </c>
      <c r="AQ7" s="165">
        <f t="shared" si="0"/>
        <v>14600.244591393217</v>
      </c>
      <c r="AR7" s="165">
        <f t="shared" si="0"/>
        <v>3100.9500752142912</v>
      </c>
      <c r="AS7" s="165">
        <f t="shared" si="0"/>
        <v>2889.0678102915354</v>
      </c>
      <c r="AT7" s="165">
        <f t="shared" si="0"/>
        <v>1254.9580291952848</v>
      </c>
      <c r="AU7" s="165">
        <f t="shared" si="0"/>
        <v>1899.3963565782578</v>
      </c>
      <c r="AV7" s="165">
        <f t="shared" si="0"/>
        <v>810.59854195469779</v>
      </c>
      <c r="AW7" s="165">
        <f t="shared" si="0"/>
        <v>3923.8244581136314</v>
      </c>
      <c r="AX7" s="165">
        <f t="shared" si="0"/>
        <v>8690.3520206041285</v>
      </c>
      <c r="AY7" s="165">
        <f t="shared" si="0"/>
        <v>4535.9162286853461</v>
      </c>
      <c r="AZ7" s="165">
        <f t="shared" si="0"/>
        <v>223.67501654985824</v>
      </c>
      <c r="BA7" s="128"/>
      <c r="BB7" s="101">
        <f t="shared" ref="BB7:BJ52" si="3">IF(OR(I7 = 0, I7 = ""), 0, AM7 / I7)</f>
        <v>0.32560764518214624</v>
      </c>
      <c r="BC7" s="101">
        <f t="shared" si="1"/>
        <v>0.33264878737846215</v>
      </c>
      <c r="BD7" s="101">
        <f t="shared" si="1"/>
        <v>0.28634217945895973</v>
      </c>
      <c r="BE7" s="101">
        <f t="shared" si="1"/>
        <v>0.40679105427659318</v>
      </c>
      <c r="BF7" s="101">
        <f t="shared" si="1"/>
        <v>0.33999421042995226</v>
      </c>
      <c r="BG7" s="101">
        <f t="shared" si="1"/>
        <v>0.4277604042200665</v>
      </c>
      <c r="BH7" s="101">
        <f t="shared" si="1"/>
        <v>0.28800116324130348</v>
      </c>
      <c r="BI7" s="101">
        <f t="shared" si="1"/>
        <v>0.44158401995066943</v>
      </c>
      <c r="BJ7" s="101">
        <f t="shared" si="1"/>
        <v>8.7746441413019419E-2</v>
      </c>
      <c r="BK7" s="101">
        <f t="shared" si="1"/>
        <v>5.487309463916476E-2</v>
      </c>
      <c r="BL7" s="101">
        <f t="shared" si="1"/>
        <v>0.12052748195079836</v>
      </c>
      <c r="BM7" s="101">
        <f t="shared" si="1"/>
        <v>0.2825132726635371</v>
      </c>
      <c r="BN7" s="101">
        <f t="shared" si="1"/>
        <v>0.27092262542458928</v>
      </c>
      <c r="BO7" s="101">
        <f t="shared" si="1"/>
        <v>0.27869189076183143</v>
      </c>
      <c r="BP7" s="134"/>
    </row>
    <row r="8" spans="1:68" x14ac:dyDescent="0.3">
      <c r="A8" s="134"/>
      <c r="B8" s="134"/>
      <c r="C8" s="134"/>
      <c r="D8" s="38" t="s">
        <v>181</v>
      </c>
      <c r="E8" s="38" t="s">
        <v>182</v>
      </c>
      <c r="F8" s="38" t="s">
        <v>75</v>
      </c>
      <c r="G8" s="38" t="s">
        <v>128</v>
      </c>
      <c r="H8" s="130"/>
      <c r="I8" s="164">
        <f>(((Database!L2634 * Database!L331 + Database!L2667 * Database!L364 + Database!L2700 * Database!L397 + Database!L2832 * Database!L529) * (1000 / 100)) + ((Database!L2733 * Database!L430 + Database!L2766 * Database!L463 + Database!L2799 * Database!L496) * (365 / 100))) * Database!L8</f>
        <v>0</v>
      </c>
      <c r="J8" s="164">
        <f>(((Database!M2634 * Database!M331 + Database!M2667 * Database!M364 + Database!M2700 * Database!M397 + Database!M2832 * Database!M529) * (1000 / 100)) + ((Database!M2733 * Database!M430 + Database!M2766 * Database!M463 + Database!M2799 * Database!M496) * (365 / 100))) * Database!M8</f>
        <v>0</v>
      </c>
      <c r="K8" s="164">
        <f>(((Database!N2634 * Database!N331 + Database!N2667 * Database!N364 + Database!N2700 * Database!N397 + Database!N2832 * Database!N529) * (1000 / 100)) + ((Database!N2733 * Database!N430 + Database!N2766 * Database!N463 + Database!N2799 * Database!N496) * (365 / 100))) * Database!N8</f>
        <v>0</v>
      </c>
      <c r="L8" s="164">
        <f>(((Database!O2634 * Database!O331 + Database!O2667 * Database!O364 + Database!O2700 * Database!O397 + Database!O2832 * Database!O529) * (1000 / 100)) + ((Database!O2733 * Database!O430 + Database!O2766 * Database!O463 + Database!O2799 * Database!O496) * (365 / 100))) * Database!O8</f>
        <v>0</v>
      </c>
      <c r="M8" s="164">
        <f>(((Database!P2634 * Database!P331 + Database!P2667 * Database!P364 + Database!P2700 * Database!P397 + Database!P2832 * Database!P529) * (1000 / 100)) + ((Database!P2733 * Database!P430 + Database!P2766 * Database!P463 + Database!P2799 * Database!P496) * (365 / 100))) * Database!P8</f>
        <v>0</v>
      </c>
      <c r="N8" s="164">
        <f>(((Database!Q2634 * Database!Q331 + Database!Q2667 * Database!Q364 + Database!Q2700 * Database!Q397 + Database!Q2832 * Database!Q529) * (1000 / 100)) + ((Database!Q2733 * Database!Q430 + Database!Q2766 * Database!Q463 + Database!Q2799 * Database!Q496) * (365 / 100))) * Database!Q8</f>
        <v>1944.4112982787897</v>
      </c>
      <c r="O8" s="164">
        <f>(((Database!R2634 * Database!R331 + Database!R2667 * Database!R364 + Database!R2700 * Database!R397 + Database!R2832 * Database!R529) * (1000 / 100)) + ((Database!R2733 * Database!R430 + Database!R2766 * Database!R463 + Database!R2799 * Database!R496) * (365 / 100))) * Database!R8</f>
        <v>0</v>
      </c>
      <c r="P8" s="164">
        <f>(((Database!S2634 * Database!S331 + Database!S2667 * Database!S364 + Database!S2700 * Database!S397 + Database!S2832 * Database!S529) * (1000 / 100)) + ((Database!S2733 * Database!S430 + Database!S2766 * Database!S463 + Database!S2799 * Database!S496) * (365 / 100))) * Database!S8</f>
        <v>0</v>
      </c>
      <c r="Q8" s="164">
        <f>(((Database!T2634 * Database!T331 + Database!T2667 * Database!T364 + Database!T2700 * Database!T397 + Database!T2832 * Database!T529) * (1000 / 100)) + ((Database!T2733 * Database!T430 + Database!T2766 * Database!T463 + Database!T2799 * Database!T496) * (365 / 100))) * Database!T8</f>
        <v>0</v>
      </c>
      <c r="R8" s="164">
        <f>(((Database!U2634 * Database!U331 + Database!U2667 * Database!U364 + Database!U2700 * Database!U397 + Database!U2832 * Database!U529) * (1000 / 100)) + ((Database!U2733 * Database!U430 + Database!U2766 * Database!U463 + Database!U2799 * Database!U496) * (365 / 100))) * Database!U8</f>
        <v>0</v>
      </c>
      <c r="S8" s="164">
        <f>(((Database!V2634 * Database!V331 + Database!V2667 * Database!V364 + Database!V2700 * Database!V397 + Database!V2832 * Database!V529) * (1000 / 100)) + ((Database!V2733 * Database!V430 + Database!V2766 * Database!V463 + Database!V2799 * Database!V496) * (365 / 100))) * Database!V8</f>
        <v>0</v>
      </c>
      <c r="T8" s="164">
        <f>(((Database!W2634 * Database!W331 + Database!W2667 * Database!W364 + Database!W2700 * Database!W397 + Database!W2832 * Database!W529) * (1000 / 100)) + ((Database!W2733 * Database!W430 + Database!W2766 * Database!W463 + Database!W2799 * Database!W496) * (365 / 100))) * Database!W8</f>
        <v>0</v>
      </c>
      <c r="U8" s="164">
        <f>(((Database!X2634 * Database!X331 + Database!X2667 * Database!X364 + Database!X2700 * Database!X397 + Database!X2832 * Database!X529) * (1000 / 100)) + ((Database!X2733 * Database!X430 + Database!X2766 * Database!X463 + Database!X2799 * Database!X496) * (365 / 100))) * Database!X8</f>
        <v>0</v>
      </c>
      <c r="V8" s="164">
        <f>(((Database!Y2634 * Database!Y331 + Database!Y2667 * Database!Y364 + Database!Y2700 * Database!Y397 + Database!Y2832 * Database!Y529) * (1000 / 100)) + ((Database!Y2733 * Database!Y430 + Database!Y2766 * Database!Y463 + Database!Y2799 * Database!Y496) * (365 / 100))) * Database!Y8</f>
        <v>0</v>
      </c>
      <c r="W8" s="130"/>
      <c r="X8" s="164">
        <f>(((Database!L2634 * Database!L1644 + Database!L2667 * Database!L1677 + Database!L2700 * Database!L1710 + Database!L2832 * Database!L1842) * (1000 / 100)) + ((Database!L2733 * Database!L1743 + Database!L2766 * Database!L1776 + Database!L2799 * Database!L1809) * (365 / 100))) * Database!L1321</f>
        <v>0</v>
      </c>
      <c r="Y8" s="164">
        <f>(((Database!M2634 * Database!M1644 + Database!M2667 * Database!M1677 + Database!M2700 * Database!M1710 + Database!M2832 * Database!M1842) * (1000 / 100)) + ((Database!M2733 * Database!M1743 + Database!M2766 * Database!M1776 + Database!M2799 * Database!M1809) * (365 / 100))) * Database!M1321</f>
        <v>0</v>
      </c>
      <c r="Z8" s="164">
        <f>(((Database!N2634 * Database!N1644 + Database!N2667 * Database!N1677 + Database!N2700 * Database!N1710 + Database!N2832 * Database!N1842) * (1000 / 100)) + ((Database!N2733 * Database!N1743 + Database!N2766 * Database!N1776 + Database!N2799 * Database!N1809) * (365 / 100))) * Database!N1321</f>
        <v>0</v>
      </c>
      <c r="AA8" s="164">
        <f>(((Database!O2634 * Database!O1644 + Database!O2667 * Database!O1677 + Database!O2700 * Database!O1710 + Database!O2832 * Database!O1842) * (1000 / 100)) + ((Database!O2733 * Database!O1743 + Database!O2766 * Database!O1776 + Database!O2799 * Database!O1809) * (365 / 100))) * Database!O1321</f>
        <v>0</v>
      </c>
      <c r="AB8" s="164">
        <f>(((Database!P2634 * Database!P1644 + Database!P2667 * Database!P1677 + Database!P2700 * Database!P1710 + Database!P2832 * Database!P1842) * (1000 / 100)) + ((Database!P2733 * Database!P1743 + Database!P2766 * Database!P1776 + Database!P2799 * Database!P1809) * (365 / 100))) * Database!P1321</f>
        <v>0</v>
      </c>
      <c r="AC8" s="164">
        <f>(((Database!Q2634 * Database!Q1644 + Database!Q2667 * Database!Q1677 + Database!Q2700 * Database!Q1710 + Database!Q2832 * Database!Q1842) * (1000 / 100)) + ((Database!Q2733 * Database!Q1743 + Database!Q2766 * Database!Q1776 + Database!Q2799 * Database!Q1809) * (365 / 100))) * Database!Q1321</f>
        <v>2776.1534612005894</v>
      </c>
      <c r="AD8" s="164">
        <f>(((Database!R2634 * Database!R1644 + Database!R2667 * Database!R1677 + Database!R2700 * Database!R1710 + Database!R2832 * Database!R1842) * (1000 / 100)) + ((Database!R2733 * Database!R1743 + Database!R2766 * Database!R1776 + Database!R2799 * Database!R1809) * (365 / 100))) * Database!R1321</f>
        <v>0</v>
      </c>
      <c r="AE8" s="164">
        <f>(((Database!S2634 * Database!S1644 + Database!S2667 * Database!S1677 + Database!S2700 * Database!S1710 + Database!S2832 * Database!S1842) * (1000 / 100)) + ((Database!S2733 * Database!S1743 + Database!S2766 * Database!S1776 + Database!S2799 * Database!S1809) * (365 / 100))) * Database!S1321</f>
        <v>0</v>
      </c>
      <c r="AF8" s="164">
        <f>(((Database!T2634 * Database!T1644 + Database!T2667 * Database!T1677 + Database!T2700 * Database!T1710 + Database!T2832 * Database!T1842) * (1000 / 100)) + ((Database!T2733 * Database!T1743 + Database!T2766 * Database!T1776 + Database!T2799 * Database!T1809) * (365 / 100))) * Database!T1321</f>
        <v>0</v>
      </c>
      <c r="AG8" s="164">
        <f>(((Database!U2634 * Database!U1644 + Database!U2667 * Database!U1677 + Database!U2700 * Database!U1710 + Database!U2832 * Database!U1842) * (1000 / 100)) + ((Database!U2733 * Database!U1743 + Database!U2766 * Database!U1776 + Database!U2799 * Database!U1809) * (365 / 100))) * Database!U1321</f>
        <v>0</v>
      </c>
      <c r="AH8" s="164">
        <f>(((Database!V2634 * Database!V1644 + Database!V2667 * Database!V1677 + Database!V2700 * Database!V1710 + Database!V2832 * Database!V1842) * (1000 / 100)) + ((Database!V2733 * Database!V1743 + Database!V2766 * Database!V1776 + Database!V2799 * Database!V1809) * (365 / 100))) * Database!V1321</f>
        <v>0</v>
      </c>
      <c r="AI8" s="164">
        <f>(((Database!W2634 * Database!W1644 + Database!W2667 * Database!W1677 + Database!W2700 * Database!W1710 + Database!W2832 * Database!W1842) * (1000 / 100)) + ((Database!W2733 * Database!W1743 + Database!W2766 * Database!W1776 + Database!W2799 * Database!W1809) * (365 / 100))) * Database!W1321</f>
        <v>0</v>
      </c>
      <c r="AJ8" s="164">
        <f>(((Database!X2634 * Database!X1644 + Database!X2667 * Database!X1677 + Database!X2700 * Database!X1710 + Database!X2832 * Database!X1842) * (1000 / 100)) + ((Database!X2733 * Database!X1743 + Database!X2766 * Database!X1776 + Database!X2799 * Database!X1809) * (365 / 100))) * Database!X1321</f>
        <v>0</v>
      </c>
      <c r="AK8" s="164">
        <f>(((Database!Y2634 * Database!Y1644 + Database!Y2667 * Database!Y1677 + Database!Y2700 * Database!Y1710 + Database!Y2832 * Database!Y1842) * (1000 / 100)) + ((Database!Y2733 * Database!Y1743 + Database!Y2766 * Database!Y1776 + Database!Y2799 * Database!Y1809) * (365 / 100))) * Database!Y1321</f>
        <v>0</v>
      </c>
      <c r="AL8" s="130"/>
      <c r="AM8" s="165">
        <f t="shared" si="2"/>
        <v>0</v>
      </c>
      <c r="AN8" s="165">
        <f t="shared" si="0"/>
        <v>0</v>
      </c>
      <c r="AO8" s="165">
        <f t="shared" si="0"/>
        <v>0</v>
      </c>
      <c r="AP8" s="165">
        <f t="shared" si="0"/>
        <v>0</v>
      </c>
      <c r="AQ8" s="165">
        <f t="shared" si="0"/>
        <v>0</v>
      </c>
      <c r="AR8" s="165">
        <f t="shared" si="0"/>
        <v>831.74216292179972</v>
      </c>
      <c r="AS8" s="165">
        <f t="shared" si="0"/>
        <v>0</v>
      </c>
      <c r="AT8" s="165">
        <f t="shared" si="0"/>
        <v>0</v>
      </c>
      <c r="AU8" s="165">
        <f t="shared" si="0"/>
        <v>0</v>
      </c>
      <c r="AV8" s="165">
        <f t="shared" si="0"/>
        <v>0</v>
      </c>
      <c r="AW8" s="165">
        <f t="shared" si="0"/>
        <v>0</v>
      </c>
      <c r="AX8" s="165">
        <f t="shared" si="0"/>
        <v>0</v>
      </c>
      <c r="AY8" s="165">
        <f t="shared" si="0"/>
        <v>0</v>
      </c>
      <c r="AZ8" s="165">
        <f t="shared" si="0"/>
        <v>0</v>
      </c>
      <c r="BA8" s="128"/>
      <c r="BB8" s="101">
        <f t="shared" si="3"/>
        <v>0</v>
      </c>
      <c r="BC8" s="101">
        <f t="shared" si="1"/>
        <v>0</v>
      </c>
      <c r="BD8" s="101">
        <f t="shared" si="1"/>
        <v>0</v>
      </c>
      <c r="BE8" s="101">
        <f t="shared" si="1"/>
        <v>0</v>
      </c>
      <c r="BF8" s="101">
        <f t="shared" si="1"/>
        <v>0</v>
      </c>
      <c r="BG8" s="101">
        <f t="shared" si="1"/>
        <v>0.42776040422006667</v>
      </c>
      <c r="BH8" s="101">
        <f t="shared" si="1"/>
        <v>0</v>
      </c>
      <c r="BI8" s="101">
        <f t="shared" si="1"/>
        <v>0</v>
      </c>
      <c r="BJ8" s="101">
        <f t="shared" si="1"/>
        <v>0</v>
      </c>
      <c r="BK8" s="101">
        <f t="shared" si="1"/>
        <v>0</v>
      </c>
      <c r="BL8" s="101">
        <f t="shared" si="1"/>
        <v>0</v>
      </c>
      <c r="BM8" s="101">
        <f t="shared" si="1"/>
        <v>0</v>
      </c>
      <c r="BN8" s="101">
        <f t="shared" si="1"/>
        <v>0</v>
      </c>
      <c r="BO8" s="101">
        <f t="shared" si="1"/>
        <v>0</v>
      </c>
      <c r="BP8" s="134"/>
    </row>
    <row r="9" spans="1:68" x14ac:dyDescent="0.3">
      <c r="A9" s="134"/>
      <c r="B9" s="134"/>
      <c r="C9" s="134"/>
      <c r="D9" s="38" t="s">
        <v>181</v>
      </c>
      <c r="E9" s="38" t="s">
        <v>182</v>
      </c>
      <c r="F9" s="38" t="s">
        <v>76</v>
      </c>
      <c r="G9" s="38" t="s">
        <v>128</v>
      </c>
      <c r="H9" s="130"/>
      <c r="I9" s="164">
        <f>(((Database!L2635 * Database!L332 + Database!L2668 * Database!L365 + Database!L2701 * Database!L398 + Database!L2833 * Database!L530) * (1000 / 100)) + ((Database!L2734 * Database!L431 + Database!L2767 * Database!L464 + Database!L2800 * Database!L497) * (365 / 100))) * Database!L9</f>
        <v>30965.9366032588</v>
      </c>
      <c r="J9" s="164">
        <f>(((Database!M2635 * Database!M332 + Database!M2668 * Database!M365 + Database!M2701 * Database!M398 + Database!M2833 * Database!M530) * (1000 / 100)) + ((Database!M2734 * Database!M431 + Database!M2767 * Database!M464 + Database!M2800 * Database!M497) * (365 / 100))) * Database!M9</f>
        <v>20489.623508426594</v>
      </c>
      <c r="K9" s="164">
        <f>(((Database!N2635 * Database!N332 + Database!N2668 * Database!N365 + Database!N2701 * Database!N398 + Database!N2833 * Database!N530) * (1000 / 100)) + ((Database!N2734 * Database!N431 + Database!N2767 * Database!N464 + Database!N2800 * Database!N497) * (365 / 100))) * Database!N9</f>
        <v>29186.490467306903</v>
      </c>
      <c r="L9" s="164">
        <f>(((Database!O2635 * Database!O332 + Database!O2668 * Database!O365 + Database!O2701 * Database!O398 + Database!O2833 * Database!O530) * (1000 / 100)) + ((Database!O2734 * Database!O431 + Database!O2767 * Database!O464 + Database!O2800 * Database!O497) * (365 / 100))) * Database!O9</f>
        <v>1194.566784071149</v>
      </c>
      <c r="M9" s="164">
        <f>(((Database!P2635 * Database!P332 + Database!P2668 * Database!P365 + Database!P2701 * Database!P398 + Database!P2833 * Database!P530) * (1000 / 100)) + ((Database!P2734 * Database!P431 + Database!P2767 * Database!P464 + Database!P2800 * Database!P497) * (365 / 100))) * Database!P9</f>
        <v>53635.98195188176</v>
      </c>
      <c r="N9" s="164">
        <f>(((Database!Q2635 * Database!Q332 + Database!Q2668 * Database!Q365 + Database!Q2701 * Database!Q398 + Database!Q2833 * Database!Q530) * (1000 / 100)) + ((Database!Q2734 * Database!Q431 + Database!Q2767 * Database!Q464 + Database!Q2800 * Database!Q497) * (365 / 100))) * Database!Q9</f>
        <v>61763.449787339225</v>
      </c>
      <c r="O9" s="164">
        <f>(((Database!R2635 * Database!R332 + Database!R2668 * Database!R365 + Database!R2701 * Database!R398 + Database!R2833 * Database!R530) * (1000 / 100)) + ((Database!R2734 * Database!R431 + Database!R2767 * Database!R464 + Database!R2800 * Database!R497) * (365 / 100))) * Database!R9</f>
        <v>19505.713039188937</v>
      </c>
      <c r="P9" s="164">
        <f>(((Database!S2635 * Database!S332 + Database!S2668 * Database!S365 + Database!S2701 * Database!S398 + Database!S2833 * Database!S530) * (1000 / 100)) + ((Database!S2734 * Database!S431 + Database!S2767 * Database!S464 + Database!S2800 * Database!S497) * (365 / 100))) * Database!S9</f>
        <v>11724.546270135854</v>
      </c>
      <c r="Q9" s="164">
        <f>(((Database!T2635 * Database!T332 + Database!T2668 * Database!T365 + Database!T2701 * Database!T398 + Database!T2833 * Database!T530) * (1000 / 100)) + ((Database!T2734 * Database!T431 + Database!T2767 * Database!T464 + Database!T2800 * Database!T497) * (365 / 100))) * Database!T9</f>
        <v>11030.821578335794</v>
      </c>
      <c r="R9" s="164">
        <f>(((Database!U2635 * Database!U332 + Database!U2668 * Database!U365 + Database!U2701 * Database!U398 + Database!U2833 * Database!U530) * (1000 / 100)) + ((Database!U2734 * Database!U431 + Database!U2767 * Database!U464 + Database!U2800 * Database!U497) * (365 / 100))) * Database!U9</f>
        <v>19523.042612330679</v>
      </c>
      <c r="S9" s="164">
        <f>(((Database!V2635 * Database!V332 + Database!V2668 * Database!V365 + Database!V2701 * Database!V398 + Database!V2833 * Database!V530) * (1000 / 100)) + ((Database!V2734 * Database!V431 + Database!V2767 * Database!V464 + Database!V2800 * Database!V497) * (365 / 100))) * Database!V9</f>
        <v>24087.391115664228</v>
      </c>
      <c r="T9" s="164">
        <f>(((Database!W2635 * Database!W332 + Database!W2668 * Database!W365 + Database!W2701 * Database!W398 + Database!W2833 * Database!W530) * (1000 / 100)) + ((Database!W2734 * Database!W431 + Database!W2767 * Database!W464 + Database!W2800 * Database!W497) * (365 / 100))) * Database!W9</f>
        <v>19123.562082359156</v>
      </c>
      <c r="U9" s="164">
        <f>(((Database!X2635 * Database!X332 + Database!X2668 * Database!X365 + Database!X2701 * Database!X398 + Database!X2833 * Database!X530) * (1000 / 100)) + ((Database!X2734 * Database!X431 + Database!X2767 * Database!X464 + Database!X2800 * Database!X497) * (365 / 100))) * Database!X9</f>
        <v>8677.8868798640196</v>
      </c>
      <c r="V9" s="164">
        <f>(((Database!Y2635 * Database!Y332 + Database!Y2668 * Database!Y365 + Database!Y2701 * Database!Y398 + Database!Y2833 * Database!Y530) * (1000 / 100)) + ((Database!Y2734 * Database!Y431 + Database!Y2767 * Database!Y464 + Database!Y2800 * Database!Y497) * (365 / 100))) * Database!Y9</f>
        <v>388.05940359998431</v>
      </c>
      <c r="W9" s="130"/>
      <c r="X9" s="164">
        <f>(((Database!L2635 * Database!L1645 + Database!L2668 * Database!L1678 + Database!L2701 * Database!L1711 + Database!L2833 * Database!L1843) * (1000 / 100)) + ((Database!L2734 * Database!L1744 + Database!L2767 * Database!L1777 + Database!L2800 * Database!L1810) * (365 / 100))) * Database!L1322</f>
        <v>34859.663929951581</v>
      </c>
      <c r="Y9" s="164">
        <f>(((Database!M2635 * Database!M1645 + Database!M2668 * Database!M1678 + Database!M2701 * Database!M1711 + Database!M2833 * Database!M1843) * (1000 / 100)) + ((Database!M2734 * Database!M1744 + Database!M2767 * Database!M1777 + Database!M2800 * Database!M1810) * (365 / 100))) * Database!M1322</f>
        <v>22910.055035075464</v>
      </c>
      <c r="Z9" s="164">
        <f>(((Database!N2635 * Database!N1645 + Database!N2668 * Database!N1678 + Database!N2701 * Database!N1711 + Database!N2833 * Database!N1843) * (1000 / 100)) + ((Database!N2734 * Database!N1744 + Database!N2767 * Database!N1777 + Database!N2800 * Database!N1810) * (365 / 100))) * Database!N1322</f>
        <v>32134.310551832779</v>
      </c>
      <c r="AA9" s="164">
        <f>(((Database!O2635 * Database!O1645 + Database!O2668 * Database!O1678 + Database!O2701 * Database!O1711 + Database!O2833 * Database!O1843) * (1000 / 100)) + ((Database!O2734 * Database!O1744 + Database!O2767 * Database!O1777 + Database!O2800 * Database!O1810) * (365 / 100))) * Database!O1322</f>
        <v>1257.8396555274269</v>
      </c>
      <c r="AB9" s="164">
        <f>(((Database!P2635 * Database!P1645 + Database!P2668 * Database!P1678 + Database!P2701 * Database!P1711 + Database!P2833 * Database!P1843) * (1000 / 100)) + ((Database!P2734 * Database!P1744 + Database!P2767 * Database!P1777 + Database!P2800 * Database!P1810) * (365 / 100))) * Database!P1322</f>
        <v>63786.924831497796</v>
      </c>
      <c r="AC9" s="164">
        <f>(((Database!Q2635 * Database!Q1645 + Database!Q2668 * Database!Q1678 + Database!Q2701 * Database!Q1711 + Database!Q2833 * Database!Q1843) * (1000 / 100)) + ((Database!Q2734 * Database!Q1744 + Database!Q2767 * Database!Q1777 + Database!Q2800 * Database!Q1810) * (365 / 100))) * Database!Q1322</f>
        <v>66730.524319431453</v>
      </c>
      <c r="AD9" s="164">
        <f>(((Database!R2635 * Database!R1645 + Database!R2668 * Database!R1678 + Database!R2701 * Database!R1711 + Database!R2833 * Database!R1843) * (1000 / 100)) + ((Database!R2734 * Database!R1744 + Database!R2767 * Database!R1777 + Database!R2800 * Database!R1810) * (365 / 100))) * Database!R1322</f>
        <v>19059.707843604479</v>
      </c>
      <c r="AE9" s="164">
        <f>(((Database!S2635 * Database!S1645 + Database!S2668 * Database!S1678 + Database!S2701 * Database!S1711 + Database!S2833 * Database!S1843) * (1000 / 100)) + ((Database!S2734 * Database!S1744 + Database!S2767 * Database!S1777 + Database!S2800 * Database!S1810) * (365 / 100))) * Database!S1322</f>
        <v>17584.116366570393</v>
      </c>
      <c r="AF9" s="164">
        <f>(((Database!T2635 * Database!T1645 + Database!T2668 * Database!T1678 + Database!T2701 * Database!T1711 + Database!T2833 * Database!T1843) * (1000 / 100)) + ((Database!T2734 * Database!T1744 + Database!T2767 * Database!T1777 + Database!T2800 * Database!T1810) * (365 / 100))) * Database!T1322</f>
        <v>15733.549140552353</v>
      </c>
      <c r="AG9" s="164">
        <f>(((Database!U2635 * Database!U1645 + Database!U2668 * Database!U1678 + Database!U2701 * Database!U1711 + Database!U2833 * Database!U1843) * (1000 / 100)) + ((Database!U2734 * Database!U1744 + Database!U2767 * Database!U1777 + Database!U2800 * Database!U1810) * (365 / 100))) * Database!U1322</f>
        <v>23551.260830439212</v>
      </c>
      <c r="AH9" s="164">
        <f>(((Database!V2635 * Database!V1645 + Database!V2668 * Database!V1678 + Database!V2701 * Database!V1711 + Database!V2833 * Database!V1843) * (1000 / 100)) + ((Database!V2734 * Database!V1744 + Database!V2767 * Database!V1777 + Database!V2800 * Database!V1810) * (365 / 100))) * Database!V1322</f>
        <v>25586.820474335433</v>
      </c>
      <c r="AI9" s="164">
        <f>(((Database!W2635 * Database!W1645 + Database!W2668 * Database!W1678 + Database!W2701 * Database!W1711 + Database!W2833 * Database!W1843) * (1000 / 100)) + ((Database!W2734 * Database!W1744 + Database!W2767 * Database!W1777 + Database!W2800 * Database!W1810) * (365 / 100))) * Database!W1322</f>
        <v>23653.293071902317</v>
      </c>
      <c r="AJ9" s="164">
        <f>(((Database!X2635 * Database!X1645 + Database!X2668 * Database!X1678 + Database!X2701 * Database!X1711 + Database!X2833 * Database!X1843) * (1000 / 100)) + ((Database!X2734 * Database!X1744 + Database!X2767 * Database!X1777 + Database!X2800 * Database!X1810) * (365 / 100))) * Database!X1322</f>
        <v>9936.2917219291212</v>
      </c>
      <c r="AK9" s="164">
        <f>(((Database!Y2635 * Database!Y1645 + Database!Y2668 * Database!Y1678 + Database!Y2701 * Database!Y1711 + Database!Y2833 * Database!Y1843) * (1000 / 100)) + ((Database!Y2734 * Database!Y1744 + Database!Y2767 * Database!Y1777 + Database!Y2800 * Database!Y1810) * (365 / 100))) * Database!Y1322</f>
        <v>464.8492500733671</v>
      </c>
      <c r="AL9" s="130"/>
      <c r="AM9" s="165">
        <f t="shared" si="2"/>
        <v>3893.7273266927805</v>
      </c>
      <c r="AN9" s="165">
        <f t="shared" si="0"/>
        <v>2420.4315266488702</v>
      </c>
      <c r="AO9" s="165">
        <f t="shared" si="0"/>
        <v>2947.8200845258762</v>
      </c>
      <c r="AP9" s="165">
        <f t="shared" si="0"/>
        <v>63.272871456277926</v>
      </c>
      <c r="AQ9" s="165">
        <f t="shared" si="0"/>
        <v>10150.942879616035</v>
      </c>
      <c r="AR9" s="165">
        <f t="shared" si="0"/>
        <v>4967.0745320922288</v>
      </c>
      <c r="AS9" s="165">
        <f t="shared" si="0"/>
        <v>-446.0051955844574</v>
      </c>
      <c r="AT9" s="165">
        <f t="shared" si="0"/>
        <v>5859.5700964345397</v>
      </c>
      <c r="AU9" s="165">
        <f t="shared" si="0"/>
        <v>4702.7275622165598</v>
      </c>
      <c r="AV9" s="165">
        <f t="shared" si="0"/>
        <v>4028.2182181085336</v>
      </c>
      <c r="AW9" s="165">
        <f t="shared" si="0"/>
        <v>1499.4293586712047</v>
      </c>
      <c r="AX9" s="165">
        <f t="shared" si="0"/>
        <v>4529.7309895431608</v>
      </c>
      <c r="AY9" s="165">
        <f t="shared" si="0"/>
        <v>1258.4048420651015</v>
      </c>
      <c r="AZ9" s="165">
        <f t="shared" si="0"/>
        <v>76.789846473382795</v>
      </c>
      <c r="BA9" s="128"/>
      <c r="BB9" s="101">
        <f t="shared" si="3"/>
        <v>0.1257422753453229</v>
      </c>
      <c r="BC9" s="101">
        <f t="shared" si="1"/>
        <v>0.11812962427803712</v>
      </c>
      <c r="BD9" s="101">
        <f t="shared" si="1"/>
        <v>0.10099947055394898</v>
      </c>
      <c r="BE9" s="101">
        <f t="shared" si="1"/>
        <v>5.2967211461079237E-2</v>
      </c>
      <c r="BF9" s="101">
        <f t="shared" si="1"/>
        <v>0.18925621402294288</v>
      </c>
      <c r="BG9" s="101">
        <f t="shared" si="1"/>
        <v>8.0420937450783714E-2</v>
      </c>
      <c r="BH9" s="101">
        <f t="shared" si="1"/>
        <v>-2.2865362301208274E-2</v>
      </c>
      <c r="BI9" s="101">
        <f t="shared" si="1"/>
        <v>0.49976945473444273</v>
      </c>
      <c r="BJ9" s="101">
        <f t="shared" si="1"/>
        <v>0.42632613797802488</v>
      </c>
      <c r="BK9" s="101">
        <f t="shared" si="1"/>
        <v>0.20633147701907523</v>
      </c>
      <c r="BL9" s="101">
        <f t="shared" si="1"/>
        <v>6.2249554195020873E-2</v>
      </c>
      <c r="BM9" s="101">
        <f t="shared" si="1"/>
        <v>0.23686648805463317</v>
      </c>
      <c r="BN9" s="101">
        <f t="shared" si="1"/>
        <v>0.14501281930570872</v>
      </c>
      <c r="BO9" s="101">
        <f t="shared" si="1"/>
        <v>0.19788167935375836</v>
      </c>
      <c r="BP9" s="134"/>
    </row>
    <row r="10" spans="1:68" x14ac:dyDescent="0.3">
      <c r="A10" s="134"/>
      <c r="B10" s="134"/>
      <c r="C10" s="134"/>
      <c r="D10" s="38" t="s">
        <v>181</v>
      </c>
      <c r="E10" s="38" t="s">
        <v>182</v>
      </c>
      <c r="F10" s="38" t="s">
        <v>77</v>
      </c>
      <c r="G10" s="38" t="s">
        <v>128</v>
      </c>
      <c r="H10" s="130"/>
      <c r="I10" s="164">
        <f>(((Database!L2636 * Database!L333 + Database!L2669 * Database!L366 + Database!L2702 * Database!L399 + Database!L2834 * Database!L531) * (1000 / 100)) + ((Database!L2735 * Database!L432 + Database!L2768 * Database!L465 + Database!L2801 * Database!L498) * (365 / 100))) * Database!L10</f>
        <v>113.39706049012347</v>
      </c>
      <c r="J10" s="164">
        <f>(((Database!M2636 * Database!M333 + Database!M2669 * Database!M366 + Database!M2702 * Database!M399 + Database!M2834 * Database!M531) * (1000 / 100)) + ((Database!M2735 * Database!M432 + Database!M2768 * Database!M465 + Database!M2801 * Database!M498) * (365 / 100))) * Database!M10</f>
        <v>264.22614335856974</v>
      </c>
      <c r="K10" s="164">
        <f>(((Database!N2636 * Database!N333 + Database!N2669 * Database!N366 + Database!N2702 * Database!N399 + Database!N2834 * Database!N531) * (1000 / 100)) + ((Database!N2735 * Database!N432 + Database!N2768 * Database!N465 + Database!N2801 * Database!N498) * (365 / 100))) * Database!N10</f>
        <v>4272.3756643479273</v>
      </c>
      <c r="L10" s="164">
        <f>(((Database!O2636 * Database!O333 + Database!O2669 * Database!O366 + Database!O2702 * Database!O399 + Database!O2834 * Database!O531) * (1000 / 100)) + ((Database!O2735 * Database!O432 + Database!O2768 * Database!O465 + Database!O2801 * Database!O498) * (365 / 100))) * Database!O10</f>
        <v>0</v>
      </c>
      <c r="M10" s="164">
        <f>(((Database!P2636 * Database!P333 + Database!P2669 * Database!P366 + Database!P2702 * Database!P399 + Database!P2834 * Database!P531) * (1000 / 100)) + ((Database!P2735 * Database!P432 + Database!P2768 * Database!P465 + Database!P2801 * Database!P498) * (365 / 100))) * Database!P10</f>
        <v>2432.1356852915401</v>
      </c>
      <c r="N10" s="164">
        <f>(((Database!Q2636 * Database!Q333 + Database!Q2669 * Database!Q366 + Database!Q2702 * Database!Q399 + Database!Q2834 * Database!Q531) * (1000 / 100)) + ((Database!Q2735 * Database!Q432 + Database!Q2768 * Database!Q465 + Database!Q2801 * Database!Q498) * (365 / 100))) * Database!Q10</f>
        <v>32.198749079792279</v>
      </c>
      <c r="O10" s="164">
        <f>(((Database!R2636 * Database!R333 + Database!R2669 * Database!R366 + Database!R2702 * Database!R399 + Database!R2834 * Database!R531) * (1000 / 100)) + ((Database!R2735 * Database!R432 + Database!R2768 * Database!R465 + Database!R2801 * Database!R498) * (365 / 100))) * Database!R10</f>
        <v>2044.4667014863187</v>
      </c>
      <c r="P10" s="164">
        <f>(((Database!S2636 * Database!S333 + Database!S2669 * Database!S366 + Database!S2702 * Database!S399 + Database!S2834 * Database!S531) * (1000 / 100)) + ((Database!S2735 * Database!S432 + Database!S2768 * Database!S465 + Database!S2801 * Database!S498) * (365 / 100))) * Database!S10</f>
        <v>428.44226098096823</v>
      </c>
      <c r="Q10" s="164">
        <f>(((Database!T2636 * Database!T333 + Database!T2669 * Database!T366 + Database!T2702 * Database!T399 + Database!T2834 * Database!T531) * (1000 / 100)) + ((Database!T2735 * Database!T432 + Database!T2768 * Database!T465 + Database!T2801 * Database!T498) * (365 / 100))) * Database!T10</f>
        <v>1001.9765648317425</v>
      </c>
      <c r="R10" s="164">
        <f>(((Database!U2636 * Database!U333 + Database!U2669 * Database!U366 + Database!U2702 * Database!U399 + Database!U2834 * Database!U531) * (1000 / 100)) + ((Database!U2735 * Database!U432 + Database!U2768 * Database!U465 + Database!U2801 * Database!U498) * (365 / 100))) * Database!U10</f>
        <v>716.29877839492644</v>
      </c>
      <c r="S10" s="164">
        <f>(((Database!V2636 * Database!V333 + Database!V2669 * Database!V366 + Database!V2702 * Database!V399 + Database!V2834 * Database!V531) * (1000 / 100)) + ((Database!V2735 * Database!V432 + Database!V2768 * Database!V465 + Database!V2801 * Database!V498) * (365 / 100))) * Database!V10</f>
        <v>1282.8820663329125</v>
      </c>
      <c r="T10" s="164">
        <f>(((Database!W2636 * Database!W333 + Database!W2669 * Database!W366 + Database!W2702 * Database!W399 + Database!W2834 * Database!W531) * (1000 / 100)) + ((Database!W2735 * Database!W432 + Database!W2768 * Database!W465 + Database!W2801 * Database!W498) * (365 / 100))) * Database!W10</f>
        <v>5998.6911840505763</v>
      </c>
      <c r="U10" s="164">
        <f>(((Database!X2636 * Database!X333 + Database!X2669 * Database!X366 + Database!X2702 * Database!X399 + Database!X2834 * Database!X531) * (1000 / 100)) + ((Database!X2735 * Database!X432 + Database!X2768 * Database!X465 + Database!X2801 * Database!X498) * (365 / 100))) * Database!X10</f>
        <v>532.39539957430964</v>
      </c>
      <c r="V10" s="164">
        <f>(((Database!Y2636 * Database!Y333 + Database!Y2669 * Database!Y366 + Database!Y2702 * Database!Y399 + Database!Y2834 * Database!Y531) * (1000 / 100)) + ((Database!Y2735 * Database!Y432 + Database!Y2768 * Database!Y465 + Database!Y2801 * Database!Y498) * (365 / 100))) * Database!Y10</f>
        <v>0</v>
      </c>
      <c r="W10" s="130"/>
      <c r="X10" s="164">
        <f>(((Database!L2636 * Database!L1646 + Database!L2669 * Database!L1679 + Database!L2702 * Database!L1712 + Database!L2834 * Database!L1844) * (1000 / 100)) + ((Database!L2735 * Database!L1745 + Database!L2768 * Database!L1778 + Database!L2801 * Database!L1811) * (365 / 100))) * Database!L1323</f>
        <v>157.29266028400573</v>
      </c>
      <c r="Y10" s="164">
        <f>(((Database!M2636 * Database!M1646 + Database!M2669 * Database!M1679 + Database!M2702 * Database!M1712 + Database!M2834 * Database!M1844) * (1000 / 100)) + ((Database!M2735 * Database!M1745 + Database!M2768 * Database!M1778 + Database!M2801 * Database!M1811) * (365 / 100))) * Database!M1323</f>
        <v>353.13988397338562</v>
      </c>
      <c r="Z10" s="164">
        <f>(((Database!N2636 * Database!N1646 + Database!N2669 * Database!N1679 + Database!N2702 * Database!N1712 + Database!N2834 * Database!N1844) * (1000 / 100)) + ((Database!N2735 * Database!N1745 + Database!N2768 * Database!N1778 + Database!N2801 * Database!N1811) * (365 / 100))) * Database!N1323</f>
        <v>5665.1848184925666</v>
      </c>
      <c r="AA10" s="164">
        <f>(((Database!O2636 * Database!O1646 + Database!O2669 * Database!O1679 + Database!O2702 * Database!O1712 + Database!O2834 * Database!O1844) * (1000 / 100)) + ((Database!O2735 * Database!O1745 + Database!O2768 * Database!O1778 + Database!O2801 * Database!O1811) * (365 / 100))) * Database!O1323</f>
        <v>0</v>
      </c>
      <c r="AB10" s="164">
        <f>(((Database!P2636 * Database!P1646 + Database!P2669 * Database!P1679 + Database!P2702 * Database!P1712 + Database!P2834 * Database!P1844) * (1000 / 100)) + ((Database!P2735 * Database!P1745 + Database!P2768 * Database!P1778 + Database!P2801 * Database!P1811) * (365 / 100))) * Database!P1323</f>
        <v>3124.8364537095199</v>
      </c>
      <c r="AC10" s="164">
        <f>(((Database!Q2636 * Database!Q1646 + Database!Q2669 * Database!Q1679 + Database!Q2702 * Database!Q1712 + Database!Q2834 * Database!Q1844) * (1000 / 100)) + ((Database!Q2735 * Database!Q1745 + Database!Q2768 * Database!Q1778 + Database!Q2801 * Database!Q1811) * (365 / 100))) * Database!Q1323</f>
        <v>44.066116112967478</v>
      </c>
      <c r="AD10" s="164">
        <f>(((Database!R2636 * Database!R1646 + Database!R2669 * Database!R1679 + Database!R2702 * Database!R1712 + Database!R2834 * Database!R1844) * (1000 / 100)) + ((Database!R2735 * Database!R1745 + Database!R2768 * Database!R1778 + Database!R2801 * Database!R1811) * (365 / 100))) * Database!R1323</f>
        <v>2383.7483327585378</v>
      </c>
      <c r="AE10" s="164">
        <f>(((Database!S2636 * Database!S1646 + Database!S2669 * Database!S1679 + Database!S2702 * Database!S1712 + Database!S2834 * Database!S1844) * (1000 / 100)) + ((Database!S2735 * Database!S1745 + Database!S2768 * Database!S1778 + Database!S2801 * Database!S1811) * (365 / 100))) * Database!S1323</f>
        <v>724.22350540448156</v>
      </c>
      <c r="AF10" s="164">
        <f>(((Database!T2636 * Database!T1646 + Database!T2669 * Database!T1679 + Database!T2702 * Database!T1712 + Database!T2834 * Database!T1844) * (1000 / 100)) + ((Database!T2735 * Database!T1745 + Database!T2768 * Database!T1778 + Database!T2801 * Database!T1811) * (365 / 100))) * Database!T1323</f>
        <v>1497.0406936608313</v>
      </c>
      <c r="AG10" s="164">
        <f>(((Database!U2636 * Database!U1646 + Database!U2669 * Database!U1679 + Database!U2702 * Database!U1712 + Database!U2834 * Database!U1844) * (1000 / 100)) + ((Database!U2735 * Database!U1745 + Database!U2768 * Database!U1778 + Database!U2801 * Database!U1811) * (365 / 100))) * Database!U1323</f>
        <v>988.14739275992781</v>
      </c>
      <c r="AH10" s="164">
        <f>(((Database!V2636 * Database!V1646 + Database!V2669 * Database!V1679 + Database!V2702 * Database!V1712 + Database!V2834 * Database!V1844) * (1000 / 100)) + ((Database!V2735 * Database!V1745 + Database!V2768 * Database!V1778 + Database!V2801 * Database!V1811) * (365 / 100))) * Database!V1323</f>
        <v>1570.8695720135377</v>
      </c>
      <c r="AI10" s="164">
        <f>(((Database!W2636 * Database!W1646 + Database!W2669 * Database!W1679 + Database!W2702 * Database!W1712 + Database!W2834 * Database!W1844) * (1000 / 100)) + ((Database!W2735 * Database!W1745 + Database!W2768 * Database!W1778 + Database!W2801 * Database!W1811) * (365 / 100))) * Database!W1323</f>
        <v>8185.9169164591503</v>
      </c>
      <c r="AJ10" s="164">
        <f>(((Database!X2636 * Database!X1646 + Database!X2669 * Database!X1679 + Database!X2702 * Database!X1712 + Database!X2834 * Database!X1844) * (1000 / 100)) + ((Database!X2735 * Database!X1745 + Database!X2768 * Database!X1778 + Database!X2801 * Database!X1811) * (365 / 100))) * Database!X1323</f>
        <v>698.14264508746317</v>
      </c>
      <c r="AK10" s="164">
        <f>(((Database!Y2636 * Database!Y1646 + Database!Y2669 * Database!Y1679 + Database!Y2702 * Database!Y1712 + Database!Y2834 * Database!Y1844) * (1000 / 100)) + ((Database!Y2735 * Database!Y1745 + Database!Y2768 * Database!Y1778 + Database!Y2801 * Database!Y1811) * (365 / 100))) * Database!Y1323</f>
        <v>0</v>
      </c>
      <c r="AL10" s="130"/>
      <c r="AM10" s="165">
        <f t="shared" si="2"/>
        <v>43.895599793882269</v>
      </c>
      <c r="AN10" s="165">
        <f t="shared" si="0"/>
        <v>88.913740614815879</v>
      </c>
      <c r="AO10" s="165">
        <f t="shared" si="0"/>
        <v>1392.8091541446393</v>
      </c>
      <c r="AP10" s="165">
        <f t="shared" si="0"/>
        <v>0</v>
      </c>
      <c r="AQ10" s="165">
        <f t="shared" si="0"/>
        <v>692.70076841797982</v>
      </c>
      <c r="AR10" s="165">
        <f t="shared" si="0"/>
        <v>11.867367033175199</v>
      </c>
      <c r="AS10" s="165">
        <f t="shared" si="0"/>
        <v>339.2816312722191</v>
      </c>
      <c r="AT10" s="165">
        <f t="shared" si="0"/>
        <v>295.78124442351333</v>
      </c>
      <c r="AU10" s="165">
        <f t="shared" si="0"/>
        <v>495.06412882908876</v>
      </c>
      <c r="AV10" s="165">
        <f t="shared" si="0"/>
        <v>271.84861436500137</v>
      </c>
      <c r="AW10" s="165">
        <f t="shared" si="0"/>
        <v>287.98750568062519</v>
      </c>
      <c r="AX10" s="165">
        <f t="shared" si="0"/>
        <v>2187.225732408574</v>
      </c>
      <c r="AY10" s="165">
        <f t="shared" si="0"/>
        <v>165.74724551315353</v>
      </c>
      <c r="AZ10" s="165">
        <f t="shared" si="0"/>
        <v>0</v>
      </c>
      <c r="BA10" s="128"/>
      <c r="BB10" s="101">
        <f t="shared" si="3"/>
        <v>0.38709645209635252</v>
      </c>
      <c r="BC10" s="101">
        <f t="shared" si="1"/>
        <v>0.33650621957629279</v>
      </c>
      <c r="BD10" s="101">
        <f t="shared" si="1"/>
        <v>0.32600343779863217</v>
      </c>
      <c r="BE10" s="101">
        <f t="shared" si="1"/>
        <v>0</v>
      </c>
      <c r="BF10" s="101">
        <f t="shared" si="1"/>
        <v>0.28481172847679581</v>
      </c>
      <c r="BG10" s="101">
        <f t="shared" si="1"/>
        <v>0.36856608943926583</v>
      </c>
      <c r="BH10" s="101">
        <f t="shared" si="1"/>
        <v>0.16595116517454786</v>
      </c>
      <c r="BI10" s="101">
        <f t="shared" si="1"/>
        <v>0.69036430660758785</v>
      </c>
      <c r="BJ10" s="101">
        <f t="shared" si="1"/>
        <v>0.49408753278797762</v>
      </c>
      <c r="BK10" s="101">
        <f t="shared" si="1"/>
        <v>0.37951846710412718</v>
      </c>
      <c r="BL10" s="101">
        <f t="shared" si="1"/>
        <v>0.22448478565440591</v>
      </c>
      <c r="BM10" s="101">
        <f t="shared" si="1"/>
        <v>0.36461715819344187</v>
      </c>
      <c r="BN10" s="101">
        <f t="shared" si="1"/>
        <v>0.31132358702889051</v>
      </c>
      <c r="BO10" s="101">
        <f t="shared" si="1"/>
        <v>0</v>
      </c>
      <c r="BP10" s="134"/>
    </row>
    <row r="11" spans="1:68" x14ac:dyDescent="0.3">
      <c r="A11" s="134"/>
      <c r="B11" s="134"/>
      <c r="C11" s="134"/>
      <c r="D11" s="38" t="s">
        <v>181</v>
      </c>
      <c r="E11" s="38" t="s">
        <v>182</v>
      </c>
      <c r="F11" s="38" t="s">
        <v>78</v>
      </c>
      <c r="G11" s="38" t="s">
        <v>128</v>
      </c>
      <c r="H11" s="130"/>
      <c r="I11" s="164">
        <f>(((Database!L2637 * Database!L334 + Database!L2670 * Database!L367 + Database!L2703 * Database!L400 + Database!L2835 * Database!L532) * (1000 / 100)) + ((Database!L2736 * Database!L433 + Database!L2769 * Database!L466 + Database!L2802 * Database!L499) * (365 / 100))) * Database!L11</f>
        <v>0</v>
      </c>
      <c r="J11" s="164">
        <f>(((Database!M2637 * Database!M334 + Database!M2670 * Database!M367 + Database!M2703 * Database!M400 + Database!M2835 * Database!M532) * (1000 / 100)) + ((Database!M2736 * Database!M433 + Database!M2769 * Database!M466 + Database!M2802 * Database!M499) * (365 / 100))) * Database!M11</f>
        <v>0</v>
      </c>
      <c r="K11" s="164">
        <f>(((Database!N2637 * Database!N334 + Database!N2670 * Database!N367 + Database!N2703 * Database!N400 + Database!N2835 * Database!N532) * (1000 / 100)) + ((Database!N2736 * Database!N433 + Database!N2769 * Database!N466 + Database!N2802 * Database!N499) * (365 / 100))) * Database!N11</f>
        <v>0</v>
      </c>
      <c r="L11" s="164">
        <f>(((Database!O2637 * Database!O334 + Database!O2670 * Database!O367 + Database!O2703 * Database!O400 + Database!O2835 * Database!O532) * (1000 / 100)) + ((Database!O2736 * Database!O433 + Database!O2769 * Database!O466 + Database!O2802 * Database!O499) * (365 / 100))) * Database!O11</f>
        <v>0</v>
      </c>
      <c r="M11" s="164">
        <f>(((Database!P2637 * Database!P334 + Database!P2670 * Database!P367 + Database!P2703 * Database!P400 + Database!P2835 * Database!P532) * (1000 / 100)) + ((Database!P2736 * Database!P433 + Database!P2769 * Database!P466 + Database!P2802 * Database!P499) * (365 / 100))) * Database!P11</f>
        <v>0</v>
      </c>
      <c r="N11" s="164">
        <f>(((Database!Q2637 * Database!Q334 + Database!Q2670 * Database!Q367 + Database!Q2703 * Database!Q400 + Database!Q2835 * Database!Q532) * (1000 / 100)) + ((Database!Q2736 * Database!Q433 + Database!Q2769 * Database!Q466 + Database!Q2802 * Database!Q499) * (365 / 100))) * Database!Q11</f>
        <v>0</v>
      </c>
      <c r="O11" s="164">
        <f>(((Database!R2637 * Database!R334 + Database!R2670 * Database!R367 + Database!R2703 * Database!R400 + Database!R2835 * Database!R532) * (1000 / 100)) + ((Database!R2736 * Database!R433 + Database!R2769 * Database!R466 + Database!R2802 * Database!R499) * (365 / 100))) * Database!R11</f>
        <v>0</v>
      </c>
      <c r="P11" s="164">
        <f>(((Database!S2637 * Database!S334 + Database!S2670 * Database!S367 + Database!S2703 * Database!S400 + Database!S2835 * Database!S532) * (1000 / 100)) + ((Database!S2736 * Database!S433 + Database!S2769 * Database!S466 + Database!S2802 * Database!S499) * (365 / 100))) * Database!S11</f>
        <v>0</v>
      </c>
      <c r="Q11" s="164">
        <f>(((Database!T2637 * Database!T334 + Database!T2670 * Database!T367 + Database!T2703 * Database!T400 + Database!T2835 * Database!T532) * (1000 / 100)) + ((Database!T2736 * Database!T433 + Database!T2769 * Database!T466 + Database!T2802 * Database!T499) * (365 / 100))) * Database!T11</f>
        <v>0</v>
      </c>
      <c r="R11" s="164">
        <f>(((Database!U2637 * Database!U334 + Database!U2670 * Database!U367 + Database!U2703 * Database!U400 + Database!U2835 * Database!U532) * (1000 / 100)) + ((Database!U2736 * Database!U433 + Database!U2769 * Database!U466 + Database!U2802 * Database!U499) * (365 / 100))) * Database!U11</f>
        <v>0</v>
      </c>
      <c r="S11" s="164">
        <f>(((Database!V2637 * Database!V334 + Database!V2670 * Database!V367 + Database!V2703 * Database!V400 + Database!V2835 * Database!V532) * (1000 / 100)) + ((Database!V2736 * Database!V433 + Database!V2769 * Database!V466 + Database!V2802 * Database!V499) * (365 / 100))) * Database!V11</f>
        <v>0</v>
      </c>
      <c r="T11" s="164">
        <f>(((Database!W2637 * Database!W334 + Database!W2670 * Database!W367 + Database!W2703 * Database!W400 + Database!W2835 * Database!W532) * (1000 / 100)) + ((Database!W2736 * Database!W433 + Database!W2769 * Database!W466 + Database!W2802 * Database!W499) * (365 / 100))) * Database!W11</f>
        <v>0</v>
      </c>
      <c r="U11" s="164">
        <f>(((Database!X2637 * Database!X334 + Database!X2670 * Database!X367 + Database!X2703 * Database!X400 + Database!X2835 * Database!X532) * (1000 / 100)) + ((Database!X2736 * Database!X433 + Database!X2769 * Database!X466 + Database!X2802 * Database!X499) * (365 / 100))) * Database!X11</f>
        <v>0</v>
      </c>
      <c r="V11" s="164">
        <f>(((Database!Y2637 * Database!Y334 + Database!Y2670 * Database!Y367 + Database!Y2703 * Database!Y400 + Database!Y2835 * Database!Y532) * (1000 / 100)) + ((Database!Y2736 * Database!Y433 + Database!Y2769 * Database!Y466 + Database!Y2802 * Database!Y499) * (365 / 100))) * Database!Y11</f>
        <v>0</v>
      </c>
      <c r="W11" s="130"/>
      <c r="X11" s="164">
        <f>(((Database!L2637 * Database!L1647 + Database!L2670 * Database!L1680 + Database!L2703 * Database!L1713 + Database!L2835 * Database!L1845) * (1000 / 100)) + ((Database!L2736 * Database!L1746 + Database!L2769 * Database!L1779 + Database!L2802 * Database!L1812) * (365 / 100))) * Database!L1324</f>
        <v>0</v>
      </c>
      <c r="Y11" s="164">
        <f>(((Database!M2637 * Database!M1647 + Database!M2670 * Database!M1680 + Database!M2703 * Database!M1713 + Database!M2835 * Database!M1845) * (1000 / 100)) + ((Database!M2736 * Database!M1746 + Database!M2769 * Database!M1779 + Database!M2802 * Database!M1812) * (365 / 100))) * Database!M1324</f>
        <v>0</v>
      </c>
      <c r="Z11" s="164">
        <f>(((Database!N2637 * Database!N1647 + Database!N2670 * Database!N1680 + Database!N2703 * Database!N1713 + Database!N2835 * Database!N1845) * (1000 / 100)) + ((Database!N2736 * Database!N1746 + Database!N2769 * Database!N1779 + Database!N2802 * Database!N1812) * (365 / 100))) * Database!N1324</f>
        <v>0</v>
      </c>
      <c r="AA11" s="164">
        <f>(((Database!O2637 * Database!O1647 + Database!O2670 * Database!O1680 + Database!O2703 * Database!O1713 + Database!O2835 * Database!O1845) * (1000 / 100)) + ((Database!O2736 * Database!O1746 + Database!O2769 * Database!O1779 + Database!O2802 * Database!O1812) * (365 / 100))) * Database!O1324</f>
        <v>0</v>
      </c>
      <c r="AB11" s="164">
        <f>(((Database!P2637 * Database!P1647 + Database!P2670 * Database!P1680 + Database!P2703 * Database!P1713 + Database!P2835 * Database!P1845) * (1000 / 100)) + ((Database!P2736 * Database!P1746 + Database!P2769 * Database!P1779 + Database!P2802 * Database!P1812) * (365 / 100))) * Database!P1324</f>
        <v>0</v>
      </c>
      <c r="AC11" s="164">
        <f>(((Database!Q2637 * Database!Q1647 + Database!Q2670 * Database!Q1680 + Database!Q2703 * Database!Q1713 + Database!Q2835 * Database!Q1845) * (1000 / 100)) + ((Database!Q2736 * Database!Q1746 + Database!Q2769 * Database!Q1779 + Database!Q2802 * Database!Q1812) * (365 / 100))) * Database!Q1324</f>
        <v>0</v>
      </c>
      <c r="AD11" s="164">
        <f>(((Database!R2637 * Database!R1647 + Database!R2670 * Database!R1680 + Database!R2703 * Database!R1713 + Database!R2835 * Database!R1845) * (1000 / 100)) + ((Database!R2736 * Database!R1746 + Database!R2769 * Database!R1779 + Database!R2802 * Database!R1812) * (365 / 100))) * Database!R1324</f>
        <v>0</v>
      </c>
      <c r="AE11" s="164">
        <f>(((Database!S2637 * Database!S1647 + Database!S2670 * Database!S1680 + Database!S2703 * Database!S1713 + Database!S2835 * Database!S1845) * (1000 / 100)) + ((Database!S2736 * Database!S1746 + Database!S2769 * Database!S1779 + Database!S2802 * Database!S1812) * (365 / 100))) * Database!S1324</f>
        <v>0</v>
      </c>
      <c r="AF11" s="164">
        <f>(((Database!T2637 * Database!T1647 + Database!T2670 * Database!T1680 + Database!T2703 * Database!T1713 + Database!T2835 * Database!T1845) * (1000 / 100)) + ((Database!T2736 * Database!T1746 + Database!T2769 * Database!T1779 + Database!T2802 * Database!T1812) * (365 / 100))) * Database!T1324</f>
        <v>0</v>
      </c>
      <c r="AG11" s="164">
        <f>(((Database!U2637 * Database!U1647 + Database!U2670 * Database!U1680 + Database!U2703 * Database!U1713 + Database!U2835 * Database!U1845) * (1000 / 100)) + ((Database!U2736 * Database!U1746 + Database!U2769 * Database!U1779 + Database!U2802 * Database!U1812) * (365 / 100))) * Database!U1324</f>
        <v>0</v>
      </c>
      <c r="AH11" s="164">
        <f>(((Database!V2637 * Database!V1647 + Database!V2670 * Database!V1680 + Database!V2703 * Database!V1713 + Database!V2835 * Database!V1845) * (1000 / 100)) + ((Database!V2736 * Database!V1746 + Database!V2769 * Database!V1779 + Database!V2802 * Database!V1812) * (365 / 100))) * Database!V1324</f>
        <v>0</v>
      </c>
      <c r="AI11" s="164">
        <f>(((Database!W2637 * Database!W1647 + Database!W2670 * Database!W1680 + Database!W2703 * Database!W1713 + Database!W2835 * Database!W1845) * (1000 / 100)) + ((Database!W2736 * Database!W1746 + Database!W2769 * Database!W1779 + Database!W2802 * Database!W1812) * (365 / 100))) * Database!W1324</f>
        <v>0</v>
      </c>
      <c r="AJ11" s="164">
        <f>(((Database!X2637 * Database!X1647 + Database!X2670 * Database!X1680 + Database!X2703 * Database!X1713 + Database!X2835 * Database!X1845) * (1000 / 100)) + ((Database!X2736 * Database!X1746 + Database!X2769 * Database!X1779 + Database!X2802 * Database!X1812) * (365 / 100))) * Database!X1324</f>
        <v>0</v>
      </c>
      <c r="AK11" s="164">
        <f>(((Database!Y2637 * Database!Y1647 + Database!Y2670 * Database!Y1680 + Database!Y2703 * Database!Y1713 + Database!Y2835 * Database!Y1845) * (1000 / 100)) + ((Database!Y2736 * Database!Y1746 + Database!Y2769 * Database!Y1779 + Database!Y2802 * Database!Y1812) * (365 / 100))) * Database!Y1324</f>
        <v>0</v>
      </c>
      <c r="AL11" s="130"/>
      <c r="AM11" s="165">
        <f t="shared" si="2"/>
        <v>0</v>
      </c>
      <c r="AN11" s="165">
        <f t="shared" si="0"/>
        <v>0</v>
      </c>
      <c r="AO11" s="165">
        <f t="shared" si="0"/>
        <v>0</v>
      </c>
      <c r="AP11" s="165">
        <f t="shared" si="0"/>
        <v>0</v>
      </c>
      <c r="AQ11" s="165">
        <f t="shared" si="0"/>
        <v>0</v>
      </c>
      <c r="AR11" s="165">
        <f t="shared" si="0"/>
        <v>0</v>
      </c>
      <c r="AS11" s="165">
        <f t="shared" si="0"/>
        <v>0</v>
      </c>
      <c r="AT11" s="165">
        <f t="shared" si="0"/>
        <v>0</v>
      </c>
      <c r="AU11" s="165">
        <f t="shared" si="0"/>
        <v>0</v>
      </c>
      <c r="AV11" s="165">
        <f t="shared" si="0"/>
        <v>0</v>
      </c>
      <c r="AW11" s="165">
        <f t="shared" si="0"/>
        <v>0</v>
      </c>
      <c r="AX11" s="165">
        <f t="shared" si="0"/>
        <v>0</v>
      </c>
      <c r="AY11" s="165">
        <f t="shared" si="0"/>
        <v>0</v>
      </c>
      <c r="AZ11" s="165">
        <f t="shared" si="0"/>
        <v>0</v>
      </c>
      <c r="BA11" s="128"/>
      <c r="BB11" s="101">
        <f t="shared" si="3"/>
        <v>0</v>
      </c>
      <c r="BC11" s="101">
        <f t="shared" si="1"/>
        <v>0</v>
      </c>
      <c r="BD11" s="101">
        <f t="shared" si="1"/>
        <v>0</v>
      </c>
      <c r="BE11" s="101">
        <f t="shared" si="1"/>
        <v>0</v>
      </c>
      <c r="BF11" s="101">
        <f t="shared" si="1"/>
        <v>0</v>
      </c>
      <c r="BG11" s="101">
        <f t="shared" si="1"/>
        <v>0</v>
      </c>
      <c r="BH11" s="101">
        <f t="shared" si="1"/>
        <v>0</v>
      </c>
      <c r="BI11" s="101">
        <f t="shared" si="1"/>
        <v>0</v>
      </c>
      <c r="BJ11" s="101">
        <f t="shared" si="1"/>
        <v>0</v>
      </c>
      <c r="BK11" s="101">
        <f t="shared" si="1"/>
        <v>0</v>
      </c>
      <c r="BL11" s="101">
        <f t="shared" si="1"/>
        <v>0</v>
      </c>
      <c r="BM11" s="101">
        <f t="shared" si="1"/>
        <v>0</v>
      </c>
      <c r="BN11" s="101">
        <f t="shared" si="1"/>
        <v>0</v>
      </c>
      <c r="BO11" s="101">
        <f t="shared" si="1"/>
        <v>0</v>
      </c>
      <c r="BP11" s="134"/>
    </row>
    <row r="12" spans="1:68" x14ac:dyDescent="0.3">
      <c r="A12" s="134"/>
      <c r="B12" s="134"/>
      <c r="C12" s="134"/>
      <c r="D12" s="38" t="s">
        <v>181</v>
      </c>
      <c r="E12" s="38" t="s">
        <v>182</v>
      </c>
      <c r="F12" s="38" t="s">
        <v>79</v>
      </c>
      <c r="G12" s="38" t="s">
        <v>128</v>
      </c>
      <c r="H12" s="130"/>
      <c r="I12" s="164">
        <f>(((Database!L2638 * Database!L335 + Database!L2671 * Database!L368 + Database!L2704 * Database!L401 + Database!L2836 * Database!L533) * (1000 / 100)) + ((Database!L2737 * Database!L434 + Database!L2770 * Database!L467 + Database!L2803 * Database!L500) * (365 / 100))) * Database!L12</f>
        <v>7450.4320179230253</v>
      </c>
      <c r="J12" s="164">
        <f>(((Database!M2638 * Database!M335 + Database!M2671 * Database!M368 + Database!M2704 * Database!M401 + Database!M2836 * Database!M533) * (1000 / 100)) + ((Database!M2737 * Database!M434 + Database!M2770 * Database!M467 + Database!M2803 * Database!M500) * (365 / 100))) * Database!M12</f>
        <v>0</v>
      </c>
      <c r="K12" s="164">
        <f>(((Database!N2638 * Database!N335 + Database!N2671 * Database!N368 + Database!N2704 * Database!N401 + Database!N2836 * Database!N533) * (1000 / 100)) + ((Database!N2737 * Database!N434 + Database!N2770 * Database!N467 + Database!N2803 * Database!N500) * (365 / 100))) * Database!N12</f>
        <v>0</v>
      </c>
      <c r="L12" s="164">
        <f>(((Database!O2638 * Database!O335 + Database!O2671 * Database!O368 + Database!O2704 * Database!O401 + Database!O2836 * Database!O533) * (1000 / 100)) + ((Database!O2737 * Database!O434 + Database!O2770 * Database!O467 + Database!O2803 * Database!O500) * (365 / 100))) * Database!O12</f>
        <v>0</v>
      </c>
      <c r="M12" s="164">
        <f>(((Database!P2638 * Database!P335 + Database!P2671 * Database!P368 + Database!P2704 * Database!P401 + Database!P2836 * Database!P533) * (1000 / 100)) + ((Database!P2737 * Database!P434 + Database!P2770 * Database!P467 + Database!P2803 * Database!P500) * (365 / 100))) * Database!P12</f>
        <v>0</v>
      </c>
      <c r="N12" s="164">
        <f>(((Database!Q2638 * Database!Q335 + Database!Q2671 * Database!Q368 + Database!Q2704 * Database!Q401 + Database!Q2836 * Database!Q533) * (1000 / 100)) + ((Database!Q2737 * Database!Q434 + Database!Q2770 * Database!Q467 + Database!Q2803 * Database!Q500) * (365 / 100))) * Database!Q12</f>
        <v>0</v>
      </c>
      <c r="O12" s="164">
        <f>(((Database!R2638 * Database!R335 + Database!R2671 * Database!R368 + Database!R2704 * Database!R401 + Database!R2836 * Database!R533) * (1000 / 100)) + ((Database!R2737 * Database!R434 + Database!R2770 * Database!R467 + Database!R2803 * Database!R500) * (365 / 100))) * Database!R12</f>
        <v>0</v>
      </c>
      <c r="P12" s="164">
        <f>(((Database!S2638 * Database!S335 + Database!S2671 * Database!S368 + Database!S2704 * Database!S401 + Database!S2836 * Database!S533) * (1000 / 100)) + ((Database!S2737 * Database!S434 + Database!S2770 * Database!S467 + Database!S2803 * Database!S500) * (365 / 100))) * Database!S12</f>
        <v>299.88698502250929</v>
      </c>
      <c r="Q12" s="164">
        <f>(((Database!T2638 * Database!T335 + Database!T2671 * Database!T368 + Database!T2704 * Database!T401 + Database!T2836 * Database!T533) * (1000 / 100)) + ((Database!T2737 * Database!T434 + Database!T2770 * Database!T467 + Database!T2803 * Database!T500) * (365 / 100))) * Database!T12</f>
        <v>625.21249908861057</v>
      </c>
      <c r="R12" s="164">
        <f>(((Database!U2638 * Database!U335 + Database!U2671 * Database!U368 + Database!U2704 * Database!U401 + Database!U2836 * Database!U533) * (1000 / 100)) + ((Database!U2737 * Database!U434 + Database!U2770 * Database!U467 + Database!U2803 * Database!U500) * (365 / 100))) * Database!U12</f>
        <v>471.32563646622197</v>
      </c>
      <c r="S12" s="164">
        <f>(((Database!V2638 * Database!V335 + Database!V2671 * Database!V368 + Database!V2704 * Database!V401 + Database!V2836 * Database!V533) * (1000 / 100)) + ((Database!V2737 * Database!V434 + Database!V2770 * Database!V467 + Database!V2803 * Database!V500) * (365 / 100))) * Database!V12</f>
        <v>0</v>
      </c>
      <c r="T12" s="164">
        <f>(((Database!W2638 * Database!W335 + Database!W2671 * Database!W368 + Database!W2704 * Database!W401 + Database!W2836 * Database!W533) * (1000 / 100)) + ((Database!W2737 * Database!W434 + Database!W2770 * Database!W467 + Database!W2803 * Database!W500) * (365 / 100))) * Database!W12</f>
        <v>0</v>
      </c>
      <c r="U12" s="164">
        <f>(((Database!X2638 * Database!X335 + Database!X2671 * Database!X368 + Database!X2704 * Database!X401 + Database!X2836 * Database!X533) * (1000 / 100)) + ((Database!X2737 * Database!X434 + Database!X2770 * Database!X467 + Database!X2803 * Database!X500) * (365 / 100))) * Database!X12</f>
        <v>0</v>
      </c>
      <c r="V12" s="164">
        <f>(((Database!Y2638 * Database!Y335 + Database!Y2671 * Database!Y368 + Database!Y2704 * Database!Y401 + Database!Y2836 * Database!Y533) * (1000 / 100)) + ((Database!Y2737 * Database!Y434 + Database!Y2770 * Database!Y467 + Database!Y2803 * Database!Y500) * (365 / 100))) * Database!Y12</f>
        <v>0</v>
      </c>
      <c r="W12" s="130"/>
      <c r="X12" s="164">
        <f>(((Database!L2638 * Database!L1648 + Database!L2671 * Database!L1681 + Database!L2704 * Database!L1714 + Database!L2836 * Database!L1846) * (1000 / 100)) + ((Database!L2737 * Database!L1747 + Database!L2770 * Database!L1780 + Database!L2803 * Database!L1813) * (365 / 100))) * Database!L1325</f>
        <v>9284.5397705267405</v>
      </c>
      <c r="Y12" s="164">
        <f>(((Database!M2638 * Database!M1648 + Database!M2671 * Database!M1681 + Database!M2704 * Database!M1714 + Database!M2836 * Database!M1846) * (1000 / 100)) + ((Database!M2737 * Database!M1747 + Database!M2770 * Database!M1780 + Database!M2803 * Database!M1813) * (365 / 100))) * Database!M1325</f>
        <v>0</v>
      </c>
      <c r="Z12" s="164">
        <f>(((Database!N2638 * Database!N1648 + Database!N2671 * Database!N1681 + Database!N2704 * Database!N1714 + Database!N2836 * Database!N1846) * (1000 / 100)) + ((Database!N2737 * Database!N1747 + Database!N2770 * Database!N1780 + Database!N2803 * Database!N1813) * (365 / 100))) * Database!N1325</f>
        <v>0</v>
      </c>
      <c r="AA12" s="164">
        <f>(((Database!O2638 * Database!O1648 + Database!O2671 * Database!O1681 + Database!O2704 * Database!O1714 + Database!O2836 * Database!O1846) * (1000 / 100)) + ((Database!O2737 * Database!O1747 + Database!O2770 * Database!O1780 + Database!O2803 * Database!O1813) * (365 / 100))) * Database!O1325</f>
        <v>0</v>
      </c>
      <c r="AB12" s="164">
        <f>(((Database!P2638 * Database!P1648 + Database!P2671 * Database!P1681 + Database!P2704 * Database!P1714 + Database!P2836 * Database!P1846) * (1000 / 100)) + ((Database!P2737 * Database!P1747 + Database!P2770 * Database!P1780 + Database!P2803 * Database!P1813) * (365 / 100))) * Database!P1325</f>
        <v>0</v>
      </c>
      <c r="AC12" s="164">
        <f>(((Database!Q2638 * Database!Q1648 + Database!Q2671 * Database!Q1681 + Database!Q2704 * Database!Q1714 + Database!Q2836 * Database!Q1846) * (1000 / 100)) + ((Database!Q2737 * Database!Q1747 + Database!Q2770 * Database!Q1780 + Database!Q2803 * Database!Q1813) * (365 / 100))) * Database!Q1325</f>
        <v>0</v>
      </c>
      <c r="AD12" s="164">
        <f>(((Database!R2638 * Database!R1648 + Database!R2671 * Database!R1681 + Database!R2704 * Database!R1714 + Database!R2836 * Database!R1846) * (1000 / 100)) + ((Database!R2737 * Database!R1747 + Database!R2770 * Database!R1780 + Database!R2803 * Database!R1813) * (365 / 100))) * Database!R1325</f>
        <v>0</v>
      </c>
      <c r="AE12" s="164">
        <f>(((Database!S2638 * Database!S1648 + Database!S2671 * Database!S1681 + Database!S2704 * Database!S1714 + Database!S2836 * Database!S1846) * (1000 / 100)) + ((Database!S2737 * Database!S1747 + Database!S2770 * Database!S1780 + Database!S2803 * Database!S1813) * (365 / 100))) * Database!S1325</f>
        <v>465.26289352616408</v>
      </c>
      <c r="AF12" s="164">
        <f>(((Database!T2638 * Database!T1648 + Database!T2671 * Database!T1681 + Database!T2704 * Database!T1714 + Database!T2836 * Database!T1846) * (1000 / 100)) + ((Database!T2737 * Database!T1747 + Database!T2770 * Database!T1780 + Database!T2803 * Database!T1813) * (365 / 100))) * Database!T1325</f>
        <v>853.63229909811344</v>
      </c>
      <c r="AG12" s="164">
        <f>(((Database!U2638 * Database!U1648 + Database!U2671 * Database!U1681 + Database!U2704 * Database!U1714 + Database!U2836 * Database!U1846) * (1000 / 100)) + ((Database!U2737 * Database!U1747 + Database!U2770 * Database!U1780 + Database!U2803 * Database!U1813) * (365 / 100))) * Database!U1325</f>
        <v>585.32786277322862</v>
      </c>
      <c r="AH12" s="164">
        <f>(((Database!V2638 * Database!V1648 + Database!V2671 * Database!V1681 + Database!V2704 * Database!V1714 + Database!V2836 * Database!V1846) * (1000 / 100)) + ((Database!V2737 * Database!V1747 + Database!V2770 * Database!V1780 + Database!V2803 * Database!V1813) * (365 / 100))) * Database!V1325</f>
        <v>0</v>
      </c>
      <c r="AI12" s="164">
        <f>(((Database!W2638 * Database!W1648 + Database!W2671 * Database!W1681 + Database!W2704 * Database!W1714 + Database!W2836 * Database!W1846) * (1000 / 100)) + ((Database!W2737 * Database!W1747 + Database!W2770 * Database!W1780 + Database!W2803 * Database!W1813) * (365 / 100))) * Database!W1325</f>
        <v>0</v>
      </c>
      <c r="AJ12" s="164">
        <f>(((Database!X2638 * Database!X1648 + Database!X2671 * Database!X1681 + Database!X2704 * Database!X1714 + Database!X2836 * Database!X1846) * (1000 / 100)) + ((Database!X2737 * Database!X1747 + Database!X2770 * Database!X1780 + Database!X2803 * Database!X1813) * (365 / 100))) * Database!X1325</f>
        <v>0</v>
      </c>
      <c r="AK12" s="164">
        <f>(((Database!Y2638 * Database!Y1648 + Database!Y2671 * Database!Y1681 + Database!Y2704 * Database!Y1714 + Database!Y2836 * Database!Y1846) * (1000 / 100)) + ((Database!Y2737 * Database!Y1747 + Database!Y2770 * Database!Y1780 + Database!Y2803 * Database!Y1813) * (365 / 100))) * Database!Y1325</f>
        <v>0</v>
      </c>
      <c r="AL12" s="130"/>
      <c r="AM12" s="165">
        <f t="shared" si="2"/>
        <v>1834.1077526037152</v>
      </c>
      <c r="AN12" s="165">
        <f t="shared" si="0"/>
        <v>0</v>
      </c>
      <c r="AO12" s="165">
        <f t="shared" si="0"/>
        <v>0</v>
      </c>
      <c r="AP12" s="165">
        <f t="shared" si="0"/>
        <v>0</v>
      </c>
      <c r="AQ12" s="165">
        <f t="shared" si="0"/>
        <v>0</v>
      </c>
      <c r="AR12" s="165">
        <f t="shared" si="0"/>
        <v>0</v>
      </c>
      <c r="AS12" s="165">
        <f t="shared" si="0"/>
        <v>0</v>
      </c>
      <c r="AT12" s="165">
        <f t="shared" si="0"/>
        <v>165.37590850365478</v>
      </c>
      <c r="AU12" s="165">
        <f t="shared" si="0"/>
        <v>228.41980000950286</v>
      </c>
      <c r="AV12" s="165">
        <f t="shared" si="0"/>
        <v>114.00222630700665</v>
      </c>
      <c r="AW12" s="165">
        <f t="shared" si="0"/>
        <v>0</v>
      </c>
      <c r="AX12" s="165">
        <f t="shared" si="0"/>
        <v>0</v>
      </c>
      <c r="AY12" s="165">
        <f t="shared" si="0"/>
        <v>0</v>
      </c>
      <c r="AZ12" s="165">
        <f t="shared" si="0"/>
        <v>0</v>
      </c>
      <c r="BA12" s="128"/>
      <c r="BB12" s="101">
        <f t="shared" si="3"/>
        <v>0.24617468466144246</v>
      </c>
      <c r="BC12" s="101">
        <f t="shared" si="1"/>
        <v>0</v>
      </c>
      <c r="BD12" s="101">
        <f t="shared" si="1"/>
        <v>0</v>
      </c>
      <c r="BE12" s="101">
        <f t="shared" si="1"/>
        <v>0</v>
      </c>
      <c r="BF12" s="101">
        <f t="shared" si="1"/>
        <v>0</v>
      </c>
      <c r="BG12" s="101">
        <f t="shared" si="1"/>
        <v>0</v>
      </c>
      <c r="BH12" s="101">
        <f t="shared" si="1"/>
        <v>0</v>
      </c>
      <c r="BI12" s="101">
        <f t="shared" si="1"/>
        <v>0.551460772768254</v>
      </c>
      <c r="BJ12" s="101">
        <f t="shared" si="1"/>
        <v>0.36534746241074306</v>
      </c>
      <c r="BK12" s="101">
        <f t="shared" si="1"/>
        <v>0.24187571709814418</v>
      </c>
      <c r="BL12" s="101">
        <f t="shared" si="1"/>
        <v>0</v>
      </c>
      <c r="BM12" s="101">
        <f t="shared" si="1"/>
        <v>0</v>
      </c>
      <c r="BN12" s="101">
        <f t="shared" si="1"/>
        <v>0</v>
      </c>
      <c r="BO12" s="101">
        <f t="shared" si="1"/>
        <v>0</v>
      </c>
      <c r="BP12" s="134"/>
    </row>
    <row r="13" spans="1:68" x14ac:dyDescent="0.3">
      <c r="A13" s="134"/>
      <c r="B13" s="134"/>
      <c r="C13" s="134"/>
      <c r="D13" s="38" t="s">
        <v>181</v>
      </c>
      <c r="E13" s="38" t="s">
        <v>182</v>
      </c>
      <c r="F13" s="38" t="s">
        <v>80</v>
      </c>
      <c r="G13" s="38" t="s">
        <v>128</v>
      </c>
      <c r="H13" s="130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30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30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28"/>
      <c r="BB13" s="101">
        <f t="shared" si="3"/>
        <v>0</v>
      </c>
      <c r="BC13" s="101">
        <f t="shared" si="1"/>
        <v>0</v>
      </c>
      <c r="BD13" s="101">
        <f t="shared" si="1"/>
        <v>0</v>
      </c>
      <c r="BE13" s="101">
        <f t="shared" si="1"/>
        <v>0</v>
      </c>
      <c r="BF13" s="101">
        <f t="shared" si="1"/>
        <v>0</v>
      </c>
      <c r="BG13" s="101">
        <f t="shared" si="1"/>
        <v>0</v>
      </c>
      <c r="BH13" s="101">
        <f t="shared" si="1"/>
        <v>0</v>
      </c>
      <c r="BI13" s="101">
        <f t="shared" si="1"/>
        <v>0</v>
      </c>
      <c r="BJ13" s="101">
        <f t="shared" si="1"/>
        <v>0</v>
      </c>
      <c r="BK13" s="101">
        <f t="shared" si="1"/>
        <v>0</v>
      </c>
      <c r="BL13" s="101">
        <f t="shared" si="1"/>
        <v>0</v>
      </c>
      <c r="BM13" s="101">
        <f t="shared" si="1"/>
        <v>0</v>
      </c>
      <c r="BN13" s="101">
        <f t="shared" si="1"/>
        <v>0</v>
      </c>
      <c r="BO13" s="101">
        <f t="shared" si="1"/>
        <v>0</v>
      </c>
      <c r="BP13" s="134"/>
    </row>
    <row r="14" spans="1:68" x14ac:dyDescent="0.3">
      <c r="A14" s="134"/>
      <c r="B14" s="134"/>
      <c r="C14" s="134"/>
      <c r="D14" s="38" t="s">
        <v>181</v>
      </c>
      <c r="E14" s="38" t="s">
        <v>182</v>
      </c>
      <c r="F14" s="38" t="s">
        <v>81</v>
      </c>
      <c r="G14" s="38" t="s">
        <v>128</v>
      </c>
      <c r="H14" s="130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30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30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28"/>
      <c r="BB14" s="101">
        <f t="shared" si="3"/>
        <v>0</v>
      </c>
      <c r="BC14" s="101">
        <f t="shared" si="1"/>
        <v>0</v>
      </c>
      <c r="BD14" s="101">
        <f t="shared" si="1"/>
        <v>0</v>
      </c>
      <c r="BE14" s="101">
        <f t="shared" si="1"/>
        <v>0</v>
      </c>
      <c r="BF14" s="101">
        <f t="shared" si="1"/>
        <v>0</v>
      </c>
      <c r="BG14" s="101">
        <f t="shared" si="1"/>
        <v>0</v>
      </c>
      <c r="BH14" s="101">
        <f t="shared" si="1"/>
        <v>0</v>
      </c>
      <c r="BI14" s="101">
        <f t="shared" si="1"/>
        <v>0</v>
      </c>
      <c r="BJ14" s="101">
        <f t="shared" si="1"/>
        <v>0</v>
      </c>
      <c r="BK14" s="101">
        <f t="shared" si="1"/>
        <v>0</v>
      </c>
      <c r="BL14" s="101">
        <f t="shared" si="1"/>
        <v>0</v>
      </c>
      <c r="BM14" s="101">
        <f t="shared" si="1"/>
        <v>0</v>
      </c>
      <c r="BN14" s="101">
        <f t="shared" si="1"/>
        <v>0</v>
      </c>
      <c r="BO14" s="101">
        <f t="shared" si="1"/>
        <v>0</v>
      </c>
      <c r="BP14" s="134"/>
    </row>
    <row r="15" spans="1:68" x14ac:dyDescent="0.3">
      <c r="A15" s="134"/>
      <c r="B15" s="134"/>
      <c r="C15" s="134"/>
      <c r="D15" s="38" t="s">
        <v>181</v>
      </c>
      <c r="E15" s="38" t="s">
        <v>182</v>
      </c>
      <c r="F15" s="38" t="s">
        <v>82</v>
      </c>
      <c r="G15" s="38" t="s">
        <v>128</v>
      </c>
      <c r="H15" s="130"/>
      <c r="I15" s="164">
        <f>(((Database!L2641 * Database!L338 + Database!L2674 * Database!L371 + Database!L2707 * Database!L404 + Database!L2839 * Database!L536) * (1000 / 100)) + ((Database!L2740 * Database!L437 + Database!L2773 * Database!L470 + Database!L2806 * Database!L503) * (365 / 100))) * Database!L15</f>
        <v>0</v>
      </c>
      <c r="J15" s="164">
        <f>(((Database!M2641 * Database!M338 + Database!M2674 * Database!M371 + Database!M2707 * Database!M404 + Database!M2839 * Database!M536) * (1000 / 100)) + ((Database!M2740 * Database!M437 + Database!M2773 * Database!M470 + Database!M2806 * Database!M503) * (365 / 100))) * Database!M15</f>
        <v>0</v>
      </c>
      <c r="K15" s="164">
        <f>(((Database!N2641 * Database!N338 + Database!N2674 * Database!N371 + Database!N2707 * Database!N404 + Database!N2839 * Database!N536) * (1000 / 100)) + ((Database!N2740 * Database!N437 + Database!N2773 * Database!N470 + Database!N2806 * Database!N503) * (365 / 100))) * Database!N15</f>
        <v>0</v>
      </c>
      <c r="L15" s="164">
        <f>(((Database!O2641 * Database!O338 + Database!O2674 * Database!O371 + Database!O2707 * Database!O404 + Database!O2839 * Database!O536) * (1000 / 100)) + ((Database!O2740 * Database!O437 + Database!O2773 * Database!O470 + Database!O2806 * Database!O503) * (365 / 100))) * Database!O15</f>
        <v>0</v>
      </c>
      <c r="M15" s="164">
        <f>(((Database!P2641 * Database!P338 + Database!P2674 * Database!P371 + Database!P2707 * Database!P404 + Database!P2839 * Database!P536) * (1000 / 100)) + ((Database!P2740 * Database!P437 + Database!P2773 * Database!P470 + Database!P2806 * Database!P503) * (365 / 100))) * Database!P15</f>
        <v>0</v>
      </c>
      <c r="N15" s="164">
        <f>(((Database!Q2641 * Database!Q338 + Database!Q2674 * Database!Q371 + Database!Q2707 * Database!Q404 + Database!Q2839 * Database!Q536) * (1000 / 100)) + ((Database!Q2740 * Database!Q437 + Database!Q2773 * Database!Q470 + Database!Q2806 * Database!Q503) * (365 / 100))) * Database!Q15</f>
        <v>0</v>
      </c>
      <c r="O15" s="164">
        <f>(((Database!R2641 * Database!R338 + Database!R2674 * Database!R371 + Database!R2707 * Database!R404 + Database!R2839 * Database!R536) * (1000 / 100)) + ((Database!R2740 * Database!R437 + Database!R2773 * Database!R470 + Database!R2806 * Database!R503) * (365 / 100))) * Database!R15</f>
        <v>0</v>
      </c>
      <c r="P15" s="164">
        <f>(((Database!S2641 * Database!S338 + Database!S2674 * Database!S371 + Database!S2707 * Database!S404 + Database!S2839 * Database!S536) * (1000 / 100)) + ((Database!S2740 * Database!S437 + Database!S2773 * Database!S470 + Database!S2806 * Database!S503) * (365 / 100))) * Database!S15</f>
        <v>4325.8162187549451</v>
      </c>
      <c r="Q15" s="164">
        <f>(((Database!T2641 * Database!T338 + Database!T2674 * Database!T371 + Database!T2707 * Database!T404 + Database!T2839 * Database!T536) * (1000 / 100)) + ((Database!T2740 * Database!T437 + Database!T2773 * Database!T470 + Database!T2806 * Database!T503) * (365 / 100))) * Database!T15</f>
        <v>11460.406489463787</v>
      </c>
      <c r="R15" s="164">
        <f>(((Database!U2641 * Database!U338 + Database!U2674 * Database!U371 + Database!U2707 * Database!U404 + Database!U2839 * Database!U536) * (1000 / 100)) + ((Database!U2740 * Database!U437 + Database!U2773 * Database!U470 + Database!U2806 * Database!U503) * (365 / 100))) * Database!U15</f>
        <v>17626.695442160322</v>
      </c>
      <c r="S15" s="164">
        <f>(((Database!V2641 * Database!V338 + Database!V2674 * Database!V371 + Database!V2707 * Database!V404 + Database!V2839 * Database!V536) * (1000 / 100)) + ((Database!V2740 * Database!V437 + Database!V2773 * Database!V470 + Database!V2806 * Database!V503) * (365 / 100))) * Database!V15</f>
        <v>0</v>
      </c>
      <c r="T15" s="164">
        <f>(((Database!W2641 * Database!W338 + Database!W2674 * Database!W371 + Database!W2707 * Database!W404 + Database!W2839 * Database!W536) * (1000 / 100)) + ((Database!W2740 * Database!W437 + Database!W2773 * Database!W470 + Database!W2806 * Database!W503) * (365 / 100))) * Database!W15</f>
        <v>0</v>
      </c>
      <c r="U15" s="164">
        <f>(((Database!X2641 * Database!X338 + Database!X2674 * Database!X371 + Database!X2707 * Database!X404 + Database!X2839 * Database!X536) * (1000 / 100)) + ((Database!X2740 * Database!X437 + Database!X2773 * Database!X470 + Database!X2806 * Database!X503) * (365 / 100))) * Database!X15</f>
        <v>0</v>
      </c>
      <c r="V15" s="164">
        <f>(((Database!Y2641 * Database!Y338 + Database!Y2674 * Database!Y371 + Database!Y2707 * Database!Y404 + Database!Y2839 * Database!Y536) * (1000 / 100)) + ((Database!Y2740 * Database!Y437 + Database!Y2773 * Database!Y470 + Database!Y2806 * Database!Y503) * (365 / 100))) * Database!Y15</f>
        <v>0</v>
      </c>
      <c r="W15" s="130"/>
      <c r="X15" s="164">
        <f>(((Database!L2641 * Database!L1651 + Database!L2674 * Database!L1684 + Database!L2707 * Database!L1717 + Database!L2839 * Database!L1849) * (1000 / 100)) + ((Database!L2740 * Database!L1750 + Database!L2773 * Database!L1783 + Database!L2806 * Database!L1816) * (365 / 100))) * Database!L1328</f>
        <v>0</v>
      </c>
      <c r="Y15" s="164">
        <f>(((Database!M2641 * Database!M1651 + Database!M2674 * Database!M1684 + Database!M2707 * Database!M1717 + Database!M2839 * Database!M1849) * (1000 / 100)) + ((Database!M2740 * Database!M1750 + Database!M2773 * Database!M1783 + Database!M2806 * Database!M1816) * (365 / 100))) * Database!M1328</f>
        <v>0</v>
      </c>
      <c r="Z15" s="164">
        <f>(((Database!N2641 * Database!N1651 + Database!N2674 * Database!N1684 + Database!N2707 * Database!N1717 + Database!N2839 * Database!N1849) * (1000 / 100)) + ((Database!N2740 * Database!N1750 + Database!N2773 * Database!N1783 + Database!N2806 * Database!N1816) * (365 / 100))) * Database!N1328</f>
        <v>0</v>
      </c>
      <c r="AA15" s="164">
        <f>(((Database!O2641 * Database!O1651 + Database!O2674 * Database!O1684 + Database!O2707 * Database!O1717 + Database!O2839 * Database!O1849) * (1000 / 100)) + ((Database!O2740 * Database!O1750 + Database!O2773 * Database!O1783 + Database!O2806 * Database!O1816) * (365 / 100))) * Database!O1328</f>
        <v>0</v>
      </c>
      <c r="AB15" s="164">
        <f>(((Database!P2641 * Database!P1651 + Database!P2674 * Database!P1684 + Database!P2707 * Database!P1717 + Database!P2839 * Database!P1849) * (1000 / 100)) + ((Database!P2740 * Database!P1750 + Database!P2773 * Database!P1783 + Database!P2806 * Database!P1816) * (365 / 100))) * Database!P1328</f>
        <v>0</v>
      </c>
      <c r="AC15" s="164">
        <f>(((Database!Q2641 * Database!Q1651 + Database!Q2674 * Database!Q1684 + Database!Q2707 * Database!Q1717 + Database!Q2839 * Database!Q1849) * (1000 / 100)) + ((Database!Q2740 * Database!Q1750 + Database!Q2773 * Database!Q1783 + Database!Q2806 * Database!Q1816) * (365 / 100))) * Database!Q1328</f>
        <v>0</v>
      </c>
      <c r="AD15" s="164">
        <f>(((Database!R2641 * Database!R1651 + Database!R2674 * Database!R1684 + Database!R2707 * Database!R1717 + Database!R2839 * Database!R1849) * (1000 / 100)) + ((Database!R2740 * Database!R1750 + Database!R2773 * Database!R1783 + Database!R2806 * Database!R1816) * (365 / 100))) * Database!R1328</f>
        <v>0</v>
      </c>
      <c r="AE15" s="164">
        <f>(((Database!S2641 * Database!S1651 + Database!S2674 * Database!S1684 + Database!S2707 * Database!S1717 + Database!S2839 * Database!S1849) * (1000 / 100)) + ((Database!S2740 * Database!S1750 + Database!S2773 * Database!S1783 + Database!S2806 * Database!S1816) * (365 / 100))) * Database!S1328</f>
        <v>3999.5355734415862</v>
      </c>
      <c r="AF15" s="164">
        <f>(((Database!T2641 * Database!T1651 + Database!T2674 * Database!T1684 + Database!T2707 * Database!T1717 + Database!T2839 * Database!T1849) * (1000 / 100)) + ((Database!T2740 * Database!T1750 + Database!T2773 * Database!T1783 + Database!T2806 * Database!T1816) * (365 / 100))) * Database!T1328</f>
        <v>7446.7384115778814</v>
      </c>
      <c r="AG15" s="164">
        <f>(((Database!U2641 * Database!U1651 + Database!U2674 * Database!U1684 + Database!U2707 * Database!U1717 + Database!U2839 * Database!U1849) * (1000 / 100)) + ((Database!U2740 * Database!U1750 + Database!U2773 * Database!U1783 + Database!U2806 * Database!U1816) * (365 / 100))) * Database!U1328</f>
        <v>17931.52830694638</v>
      </c>
      <c r="AH15" s="164">
        <f>(((Database!V2641 * Database!V1651 + Database!V2674 * Database!V1684 + Database!V2707 * Database!V1717 + Database!V2839 * Database!V1849) * (1000 / 100)) + ((Database!V2740 * Database!V1750 + Database!V2773 * Database!V1783 + Database!V2806 * Database!V1816) * (365 / 100))) * Database!V1328</f>
        <v>0</v>
      </c>
      <c r="AI15" s="164">
        <f>(((Database!W2641 * Database!W1651 + Database!W2674 * Database!W1684 + Database!W2707 * Database!W1717 + Database!W2839 * Database!W1849) * (1000 / 100)) + ((Database!W2740 * Database!W1750 + Database!W2773 * Database!W1783 + Database!W2806 * Database!W1816) * (365 / 100))) * Database!W1328</f>
        <v>0</v>
      </c>
      <c r="AJ15" s="164">
        <f>(((Database!X2641 * Database!X1651 + Database!X2674 * Database!X1684 + Database!X2707 * Database!X1717 + Database!X2839 * Database!X1849) * (1000 / 100)) + ((Database!X2740 * Database!X1750 + Database!X2773 * Database!X1783 + Database!X2806 * Database!X1816) * (365 / 100))) * Database!X1328</f>
        <v>0</v>
      </c>
      <c r="AK15" s="164">
        <f>(((Database!Y2641 * Database!Y1651 + Database!Y2674 * Database!Y1684 + Database!Y2707 * Database!Y1717 + Database!Y2839 * Database!Y1849) * (1000 / 100)) + ((Database!Y2740 * Database!Y1750 + Database!Y2773 * Database!Y1783 + Database!Y2806 * Database!Y1816) * (365 / 100))) * Database!Y1328</f>
        <v>0</v>
      </c>
      <c r="AL15" s="130"/>
      <c r="AM15" s="165">
        <f t="shared" ref="AM15:AZ17" si="4">IF(AND(X15 = "", I15 = ""), 0, X15 - I15)</f>
        <v>0</v>
      </c>
      <c r="AN15" s="165">
        <f t="shared" si="4"/>
        <v>0</v>
      </c>
      <c r="AO15" s="165">
        <f t="shared" si="4"/>
        <v>0</v>
      </c>
      <c r="AP15" s="165">
        <f t="shared" si="4"/>
        <v>0</v>
      </c>
      <c r="AQ15" s="165">
        <f t="shared" si="4"/>
        <v>0</v>
      </c>
      <c r="AR15" s="165">
        <f t="shared" si="4"/>
        <v>0</v>
      </c>
      <c r="AS15" s="165">
        <f t="shared" si="4"/>
        <v>0</v>
      </c>
      <c r="AT15" s="165">
        <f t="shared" si="4"/>
        <v>-326.28064531335895</v>
      </c>
      <c r="AU15" s="165">
        <f t="shared" si="4"/>
        <v>-4013.6680778859054</v>
      </c>
      <c r="AV15" s="165">
        <f t="shared" si="4"/>
        <v>304.83286478605805</v>
      </c>
      <c r="AW15" s="165">
        <f t="shared" si="4"/>
        <v>0</v>
      </c>
      <c r="AX15" s="165">
        <f t="shared" si="4"/>
        <v>0</v>
      </c>
      <c r="AY15" s="165">
        <f t="shared" si="4"/>
        <v>0</v>
      </c>
      <c r="AZ15" s="165">
        <f t="shared" si="4"/>
        <v>0</v>
      </c>
      <c r="BA15" s="128"/>
      <c r="BB15" s="101">
        <f t="shared" si="3"/>
        <v>0</v>
      </c>
      <c r="BC15" s="101">
        <f t="shared" si="1"/>
        <v>0</v>
      </c>
      <c r="BD15" s="101">
        <f t="shared" si="1"/>
        <v>0</v>
      </c>
      <c r="BE15" s="101">
        <f t="shared" si="1"/>
        <v>0</v>
      </c>
      <c r="BF15" s="101">
        <f t="shared" si="1"/>
        <v>0</v>
      </c>
      <c r="BG15" s="101">
        <f t="shared" si="1"/>
        <v>0</v>
      </c>
      <c r="BH15" s="101">
        <f t="shared" si="1"/>
        <v>0</v>
      </c>
      <c r="BI15" s="101">
        <f t="shared" si="1"/>
        <v>-7.5426377084338761E-2</v>
      </c>
      <c r="BJ15" s="101">
        <f t="shared" si="1"/>
        <v>-0.35022039415232803</v>
      </c>
      <c r="BK15" s="101">
        <f t="shared" si="1"/>
        <v>1.7293818105970398E-2</v>
      </c>
      <c r="BL15" s="101">
        <f t="shared" si="1"/>
        <v>0</v>
      </c>
      <c r="BM15" s="101">
        <f t="shared" si="1"/>
        <v>0</v>
      </c>
      <c r="BN15" s="101">
        <f t="shared" si="1"/>
        <v>0</v>
      </c>
      <c r="BO15" s="101">
        <f t="shared" si="1"/>
        <v>0</v>
      </c>
      <c r="BP15" s="134"/>
    </row>
    <row r="16" spans="1:68" x14ac:dyDescent="0.3">
      <c r="A16" s="134"/>
      <c r="B16" s="134"/>
      <c r="C16" s="134"/>
      <c r="D16" s="38" t="s">
        <v>181</v>
      </c>
      <c r="E16" s="38" t="s">
        <v>182</v>
      </c>
      <c r="F16" s="38" t="s">
        <v>83</v>
      </c>
      <c r="G16" s="38" t="s">
        <v>128</v>
      </c>
      <c r="H16" s="130"/>
      <c r="I16" s="164">
        <f>(((Database!L2642 * Database!L339 + Database!L2675 * Database!L372 + Database!L2708 * Database!L405 + Database!L2840 * Database!L537) * (1000 / 100)) + ((Database!L2741 * Database!L438 + Database!L2774 * Database!L471 + Database!L2807 * Database!L504) * (365 / 100))) * Database!L16</f>
        <v>0</v>
      </c>
      <c r="J16" s="164">
        <f>(((Database!M2642 * Database!M339 + Database!M2675 * Database!M372 + Database!M2708 * Database!M405 + Database!M2840 * Database!M537) * (1000 / 100)) + ((Database!M2741 * Database!M438 + Database!M2774 * Database!M471 + Database!M2807 * Database!M504) * (365 / 100))) * Database!M16</f>
        <v>0</v>
      </c>
      <c r="K16" s="164">
        <f>(((Database!N2642 * Database!N339 + Database!N2675 * Database!N372 + Database!N2708 * Database!N405 + Database!N2840 * Database!N537) * (1000 / 100)) + ((Database!N2741 * Database!N438 + Database!N2774 * Database!N471 + Database!N2807 * Database!N504) * (365 / 100))) * Database!N16</f>
        <v>0</v>
      </c>
      <c r="L16" s="164">
        <f>(((Database!O2642 * Database!O339 + Database!O2675 * Database!O372 + Database!O2708 * Database!O405 + Database!O2840 * Database!O537) * (1000 / 100)) + ((Database!O2741 * Database!O438 + Database!O2774 * Database!O471 + Database!O2807 * Database!O504) * (365 / 100))) * Database!O16</f>
        <v>0</v>
      </c>
      <c r="M16" s="164">
        <f>(((Database!P2642 * Database!P339 + Database!P2675 * Database!P372 + Database!P2708 * Database!P405 + Database!P2840 * Database!P537) * (1000 / 100)) + ((Database!P2741 * Database!P438 + Database!P2774 * Database!P471 + Database!P2807 * Database!P504) * (365 / 100))) * Database!P16</f>
        <v>34290.147013368412</v>
      </c>
      <c r="N16" s="164">
        <f>(((Database!Q2642 * Database!Q339 + Database!Q2675 * Database!Q372 + Database!Q2708 * Database!Q405 + Database!Q2840 * Database!Q537) * (1000 / 100)) + ((Database!Q2741 * Database!Q438 + Database!Q2774 * Database!Q471 + Database!Q2807 * Database!Q504) * (365 / 100))) * Database!Q16</f>
        <v>12200.789215723749</v>
      </c>
      <c r="O16" s="164">
        <f>(((Database!R2642 * Database!R339 + Database!R2675 * Database!R372 + Database!R2708 * Database!R405 + Database!R2840 * Database!R537) * (1000 / 100)) + ((Database!R2741 * Database!R438 + Database!R2774 * Database!R471 + Database!R2807 * Database!R504) * (365 / 100))) * Database!R16</f>
        <v>2697.6900384247524</v>
      </c>
      <c r="P16" s="164">
        <f>(((Database!S2642 * Database!S339 + Database!S2675 * Database!S372 + Database!S2708 * Database!S405 + Database!S2840 * Database!S537) * (1000 / 100)) + ((Database!S2741 * Database!S438 + Database!S2774 * Database!S471 + Database!S2807 * Database!S504) * (365 / 100))) * Database!S16</f>
        <v>1958.9227880183439</v>
      </c>
      <c r="Q16" s="164">
        <f>(((Database!T2642 * Database!T339 + Database!T2675 * Database!T372 + Database!T2708 * Database!T405 + Database!T2840 * Database!T537) * (1000 / 100)) + ((Database!T2741 * Database!T438 + Database!T2774 * Database!T471 + Database!T2807 * Database!T504) * (365 / 100))) * Database!T16</f>
        <v>3453.2178481681021</v>
      </c>
      <c r="R16" s="164">
        <f>(((Database!U2642 * Database!U339 + Database!U2675 * Database!U372 + Database!U2708 * Database!U405 + Database!U2840 * Database!U537) * (1000 / 100)) + ((Database!U2741 * Database!U438 + Database!U2774 * Database!U471 + Database!U2807 * Database!U504) * (365 / 100))) * Database!U16</f>
        <v>6591.6888168523292</v>
      </c>
      <c r="S16" s="164">
        <f>(((Database!V2642 * Database!V339 + Database!V2675 * Database!V372 + Database!V2708 * Database!V405 + Database!V2840 * Database!V537) * (1000 / 100)) + ((Database!V2741 * Database!V438 + Database!V2774 * Database!V471 + Database!V2807 * Database!V504) * (365 / 100))) * Database!V16</f>
        <v>1121.7407561689199</v>
      </c>
      <c r="T16" s="164">
        <f>(((Database!W2642 * Database!W339 + Database!W2675 * Database!W372 + Database!W2708 * Database!W405 + Database!W2840 * Database!W537) * (1000 / 100)) + ((Database!W2741 * Database!W438 + Database!W2774 * Database!W471 + Database!W2807 * Database!W504) * (365 / 100))) * Database!W16</f>
        <v>5137.9309270698914</v>
      </c>
      <c r="U16" s="164">
        <f>(((Database!X2642 * Database!X339 + Database!X2675 * Database!X372 + Database!X2708 * Database!X405 + Database!X2840 * Database!X537) * (1000 / 100)) + ((Database!X2741 * Database!X438 + Database!X2774 * Database!X471 + Database!X2807 * Database!X504) * (365 / 100))) * Database!X16</f>
        <v>493.26141469054545</v>
      </c>
      <c r="V16" s="164">
        <f>(((Database!Y2642 * Database!Y339 + Database!Y2675 * Database!Y372 + Database!Y2708 * Database!Y405 + Database!Y2840 * Database!Y537) * (1000 / 100)) + ((Database!Y2741 * Database!Y438 + Database!Y2774 * Database!Y471 + Database!Y2807 * Database!Y504) * (365 / 100))) * Database!Y16</f>
        <v>0</v>
      </c>
      <c r="W16" s="130"/>
      <c r="X16" s="164">
        <f>(((Database!L2642 * Database!L1652 + Database!L2675 * Database!L1685 + Database!L2708 * Database!L1718 + Database!L2840 * Database!L1850) * (1000 / 100)) + ((Database!L2741 * Database!L1751 + Database!L2774 * Database!L1784 + Database!L2807 * Database!L1817) * (365 / 100))) * Database!L1329</f>
        <v>0</v>
      </c>
      <c r="Y16" s="164">
        <f>(((Database!M2642 * Database!M1652 + Database!M2675 * Database!M1685 + Database!M2708 * Database!M1718 + Database!M2840 * Database!M1850) * (1000 / 100)) + ((Database!M2741 * Database!M1751 + Database!M2774 * Database!M1784 + Database!M2807 * Database!M1817) * (365 / 100))) * Database!M1329</f>
        <v>0</v>
      </c>
      <c r="Z16" s="164">
        <f>(((Database!N2642 * Database!N1652 + Database!N2675 * Database!N1685 + Database!N2708 * Database!N1718 + Database!N2840 * Database!N1850) * (1000 / 100)) + ((Database!N2741 * Database!N1751 + Database!N2774 * Database!N1784 + Database!N2807 * Database!N1817) * (365 / 100))) * Database!N1329</f>
        <v>0</v>
      </c>
      <c r="AA16" s="164">
        <f>(((Database!O2642 * Database!O1652 + Database!O2675 * Database!O1685 + Database!O2708 * Database!O1718 + Database!O2840 * Database!O1850) * (1000 / 100)) + ((Database!O2741 * Database!O1751 + Database!O2774 * Database!O1784 + Database!O2807 * Database!O1817) * (365 / 100))) * Database!O1329</f>
        <v>0</v>
      </c>
      <c r="AB16" s="164">
        <f>(((Database!P2642 * Database!P1652 + Database!P2675 * Database!P1685 + Database!P2708 * Database!P1718 + Database!P2840 * Database!P1850) * (1000 / 100)) + ((Database!P2741 * Database!P1751 + Database!P2774 * Database!P1784 + Database!P2807 * Database!P1817) * (365 / 100))) * Database!P1329</f>
        <v>42174.063114572797</v>
      </c>
      <c r="AC16" s="164">
        <f>(((Database!Q2642 * Database!Q1652 + Database!Q2675 * Database!Q1685 + Database!Q2708 * Database!Q1718 + Database!Q2840 * Database!Q1850) * (1000 / 100)) + ((Database!Q2741 * Database!Q1751 + Database!Q2774 * Database!Q1784 + Database!Q2807 * Database!Q1817) * (365 / 100))) * Database!Q1329</f>
        <v>14161.969952634083</v>
      </c>
      <c r="AD16" s="164">
        <f>(((Database!R2642 * Database!R1652 + Database!R2675 * Database!R1685 + Database!R2708 * Database!R1718 + Database!R2840 * Database!R1850) * (1000 / 100)) + ((Database!R2741 * Database!R1751 + Database!R2774 * Database!R1784 + Database!R2807 * Database!R1817) * (365 / 100))) * Database!R1329</f>
        <v>2773.1312771573371</v>
      </c>
      <c r="AE16" s="164">
        <f>(((Database!S2642 * Database!S1652 + Database!S2675 * Database!S1685 + Database!S2708 * Database!S1718 + Database!S2840 * Database!S1850) * (1000 / 100)) + ((Database!S2741 * Database!S1751 + Database!S2774 * Database!S1784 + Database!S2807 * Database!S1817) * (365 / 100))) * Database!S1329</f>
        <v>5173.4607358894464</v>
      </c>
      <c r="AF16" s="164">
        <f>(((Database!T2642 * Database!T1652 + Database!T2675 * Database!T1685 + Database!T2708 * Database!T1718 + Database!T2840 * Database!T1850) * (1000 / 100)) + ((Database!T2741 * Database!T1751 + Database!T2774 * Database!T1784 + Database!T2807 * Database!T1817) * (365 / 100))) * Database!T1329</f>
        <v>4967.8979421222684</v>
      </c>
      <c r="AG16" s="164">
        <f>(((Database!U2642 * Database!U1652 + Database!U2675 * Database!U1685 + Database!U2708 * Database!U1718 + Database!U2840 * Database!U1850) * (1000 / 100)) + ((Database!U2741 * Database!U1751 + Database!U2774 * Database!U1784 + Database!U2807 * Database!U1817) * (365 / 100))) * Database!U1329</f>
        <v>9051.7154477627591</v>
      </c>
      <c r="AH16" s="164">
        <f>(((Database!V2642 * Database!V1652 + Database!V2675 * Database!V1685 + Database!V2708 * Database!V1718 + Database!V2840 * Database!V1850) * (1000 / 100)) + ((Database!V2741 * Database!V1751 + Database!V2774 * Database!V1784 + Database!V2807 * Database!V1817) * (365 / 100))) * Database!V1329</f>
        <v>1386.3206629880788</v>
      </c>
      <c r="AI16" s="164">
        <f>(((Database!W2642 * Database!W1652 + Database!W2675 * Database!W1685 + Database!W2708 * Database!W1718 + Database!W2840 * Database!W1850) * (1000 / 100)) + ((Database!W2741 * Database!W1751 + Database!W2774 * Database!W1784 + Database!W2807 * Database!W1817) * (365 / 100))) * Database!W1329</f>
        <v>7355.7094908937743</v>
      </c>
      <c r="AJ16" s="164">
        <f>(((Database!X2642 * Database!X1652 + Database!X2675 * Database!X1685 + Database!X2708 * Database!X1718 + Database!X2840 * Database!X1850) * (1000 / 100)) + ((Database!X2741 * Database!X1751 + Database!X2774 * Database!X1784 + Database!X2807 * Database!X1817) * (365 / 100))) * Database!X1329</f>
        <v>624.03422839492907</v>
      </c>
      <c r="AK16" s="164">
        <f>(((Database!Y2642 * Database!Y1652 + Database!Y2675 * Database!Y1685 + Database!Y2708 * Database!Y1718 + Database!Y2840 * Database!Y1850) * (1000 / 100)) + ((Database!Y2741 * Database!Y1751 + Database!Y2774 * Database!Y1784 + Database!Y2807 * Database!Y1817) * (365 / 100))) * Database!Y1329</f>
        <v>0</v>
      </c>
      <c r="AL16" s="130"/>
      <c r="AM16" s="165">
        <f t="shared" si="4"/>
        <v>0</v>
      </c>
      <c r="AN16" s="165">
        <f t="shared" si="4"/>
        <v>0</v>
      </c>
      <c r="AO16" s="165">
        <f t="shared" si="4"/>
        <v>0</v>
      </c>
      <c r="AP16" s="165">
        <f t="shared" si="4"/>
        <v>0</v>
      </c>
      <c r="AQ16" s="165">
        <f t="shared" si="4"/>
        <v>7883.9161012043842</v>
      </c>
      <c r="AR16" s="165">
        <f t="shared" si="4"/>
        <v>1961.1807369103335</v>
      </c>
      <c r="AS16" s="165">
        <f t="shared" si="4"/>
        <v>75.441238732584679</v>
      </c>
      <c r="AT16" s="165">
        <f t="shared" si="4"/>
        <v>3214.5379478711025</v>
      </c>
      <c r="AU16" s="165">
        <f t="shared" si="4"/>
        <v>1514.6800939541663</v>
      </c>
      <c r="AV16" s="165">
        <f t="shared" si="4"/>
        <v>2460.02663091043</v>
      </c>
      <c r="AW16" s="165">
        <f t="shared" si="4"/>
        <v>264.57990681915885</v>
      </c>
      <c r="AX16" s="165">
        <f t="shared" si="4"/>
        <v>2217.7785638238829</v>
      </c>
      <c r="AY16" s="165">
        <f t="shared" si="4"/>
        <v>130.77281370438362</v>
      </c>
      <c r="AZ16" s="165">
        <f t="shared" si="4"/>
        <v>0</v>
      </c>
      <c r="BA16" s="128"/>
      <c r="BB16" s="101">
        <f t="shared" si="3"/>
        <v>0</v>
      </c>
      <c r="BC16" s="101">
        <f t="shared" si="1"/>
        <v>0</v>
      </c>
      <c r="BD16" s="101">
        <f t="shared" si="1"/>
        <v>0</v>
      </c>
      <c r="BE16" s="101">
        <f t="shared" si="1"/>
        <v>0</v>
      </c>
      <c r="BF16" s="101">
        <f t="shared" si="1"/>
        <v>0.22991782736104188</v>
      </c>
      <c r="BG16" s="101">
        <f t="shared" si="1"/>
        <v>0.16074212104106059</v>
      </c>
      <c r="BH16" s="101">
        <f t="shared" si="1"/>
        <v>2.7965124850532003E-2</v>
      </c>
      <c r="BI16" s="101">
        <f t="shared" si="1"/>
        <v>1.6409722565548104</v>
      </c>
      <c r="BJ16" s="101">
        <f t="shared" si="1"/>
        <v>0.43862859528473974</v>
      </c>
      <c r="BK16" s="101">
        <f t="shared" si="1"/>
        <v>0.37320126894053607</v>
      </c>
      <c r="BL16" s="101">
        <f t="shared" si="1"/>
        <v>0.23586546656535717</v>
      </c>
      <c r="BM16" s="101">
        <f t="shared" si="1"/>
        <v>0.43164818587560477</v>
      </c>
      <c r="BN16" s="101">
        <f t="shared" si="1"/>
        <v>0.26511867705367914</v>
      </c>
      <c r="BO16" s="101">
        <f t="shared" si="1"/>
        <v>0</v>
      </c>
      <c r="BP16" s="134"/>
    </row>
    <row r="17" spans="1:68" x14ac:dyDescent="0.3">
      <c r="A17" s="134"/>
      <c r="B17" s="134"/>
      <c r="C17" s="134"/>
      <c r="D17" s="38" t="s">
        <v>181</v>
      </c>
      <c r="E17" s="38" t="s">
        <v>182</v>
      </c>
      <c r="F17" s="38" t="s">
        <v>84</v>
      </c>
      <c r="G17" s="38" t="s">
        <v>128</v>
      </c>
      <c r="H17" s="130"/>
      <c r="I17" s="164">
        <f>(((Database!L2643 * Database!L340 + Database!L2676 * Database!L373 + Database!L2709 * Database!L406 + Database!L2841 * Database!L538) * (1000 / 100)) + ((Database!L2742 * Database!L439 + Database!L2775 * Database!L472 + Database!L2808 * Database!L505) * (365 / 100))) * Database!L17</f>
        <v>72697.650373283366</v>
      </c>
      <c r="J17" s="164">
        <f>(((Database!M2643 * Database!M340 + Database!M2676 * Database!M373 + Database!M2709 * Database!M406 + Database!M2841 * Database!M538) * (1000 / 100)) + ((Database!M2742 * Database!M439 + Database!M2775 * Database!M472 + Database!M2808 * Database!M505) * (365 / 100))) * Database!M17</f>
        <v>79521.048279500348</v>
      </c>
      <c r="K17" s="164">
        <f>(((Database!N2643 * Database!N340 + Database!N2676 * Database!N373 + Database!N2709 * Database!N406 + Database!N2841 * Database!N538) * (1000 / 100)) + ((Database!N2742 * Database!N439 + Database!N2775 * Database!N472 + Database!N2808 * Database!N505) * (365 / 100))) * Database!N17</f>
        <v>44894.900997593068</v>
      </c>
      <c r="L17" s="164">
        <f>(((Database!O2643 * Database!O340 + Database!O2676 * Database!O373 + Database!O2709 * Database!O406 + Database!O2841 * Database!O538) * (1000 / 100)) + ((Database!O2742 * Database!O439 + Database!O2775 * Database!O472 + Database!O2808 * Database!O505) * (365 / 100))) * Database!O17</f>
        <v>0</v>
      </c>
      <c r="M17" s="164">
        <f>(((Database!P2643 * Database!P340 + Database!P2676 * Database!P373 + Database!P2709 * Database!P406 + Database!P2841 * Database!P538) * (1000 / 100)) + ((Database!P2742 * Database!P439 + Database!P2775 * Database!P472 + Database!P2808 * Database!P505) * (365 / 100))) * Database!P17</f>
        <v>64655.418771704171</v>
      </c>
      <c r="N17" s="164">
        <f>(((Database!Q2643 * Database!Q340 + Database!Q2676 * Database!Q373 + Database!Q2709 * Database!Q406 + Database!Q2841 * Database!Q538) * (1000 / 100)) + ((Database!Q2742 * Database!Q439 + Database!Q2775 * Database!Q472 + Database!Q2808 * Database!Q505) * (365 / 100))) * Database!Q17</f>
        <v>97395.294427660498</v>
      </c>
      <c r="O17" s="164">
        <f>(((Database!R2643 * Database!R340 + Database!R2676 * Database!R373 + Database!R2709 * Database!R406 + Database!R2841 * Database!R538) * (1000 / 100)) + ((Database!R2742 * Database!R439 + Database!R2775 * Database!R472 + Database!R2808 * Database!R505) * (365 / 100))) * Database!R17</f>
        <v>54006.820203920986</v>
      </c>
      <c r="P17" s="164">
        <f>(((Database!S2643 * Database!S340 + Database!S2676 * Database!S373 + Database!S2709 * Database!S406 + Database!S2841 * Database!S538) * (1000 / 100)) + ((Database!S2742 * Database!S439 + Database!S2775 * Database!S472 + Database!S2808 * Database!S505) * (365 / 100))) * Database!S17</f>
        <v>44837.423085383416</v>
      </c>
      <c r="Q17" s="164">
        <f>(((Database!T2643 * Database!T340 + Database!T2676 * Database!T373 + Database!T2709 * Database!T406 + Database!T2841 * Database!T538) * (1000 / 100)) + ((Database!T2742 * Database!T439 + Database!T2775 * Database!T472 + Database!T2808 * Database!T505) * (365 / 100))) * Database!T17</f>
        <v>26331.18489169958</v>
      </c>
      <c r="R17" s="164">
        <f>(((Database!U2643 * Database!U340 + Database!U2676 * Database!U373 + Database!U2709 * Database!U406 + Database!U2841 * Database!U538) * (1000 / 100)) + ((Database!U2742 * Database!U439 + Database!U2775 * Database!U472 + Database!U2808 * Database!U505) * (365 / 100))) * Database!U17</f>
        <v>24353.894800736067</v>
      </c>
      <c r="S17" s="164">
        <f>(((Database!V2643 * Database!V340 + Database!V2676 * Database!V373 + Database!V2709 * Database!V406 + Database!V2841 * Database!V538) * (1000 / 100)) + ((Database!V2742 * Database!V439 + Database!V2775 * Database!V472 + Database!V2808 * Database!V505) * (365 / 100))) * Database!V17</f>
        <v>62697.510349752149</v>
      </c>
      <c r="T17" s="164">
        <f>(((Database!W2643 * Database!W340 + Database!W2676 * Database!W373 + Database!W2709 * Database!W406 + Database!W2841 * Database!W538) * (1000 / 100)) + ((Database!W2742 * Database!W439 + Database!W2775 * Database!W472 + Database!W2808 * Database!W505) * (365 / 100))) * Database!W17</f>
        <v>24900.042697941859</v>
      </c>
      <c r="U17" s="164">
        <f>(((Database!X2643 * Database!X340 + Database!X2676 * Database!X373 + Database!X2709 * Database!X406 + Database!X2841 * Database!X538) * (1000 / 100)) + ((Database!X2742 * Database!X439 + Database!X2775 * Database!X472 + Database!X2808 * Database!X505) * (365 / 100))) * Database!X17</f>
        <v>4792.9803066659106</v>
      </c>
      <c r="V17" s="164">
        <f>(((Database!Y2643 * Database!Y340 + Database!Y2676 * Database!Y373 + Database!Y2709 * Database!Y406 + Database!Y2841 * Database!Y538) * (1000 / 100)) + ((Database!Y2742 * Database!Y439 + Database!Y2775 * Database!Y472 + Database!Y2808 * Database!Y505) * (365 / 100))) * Database!Y17</f>
        <v>2419.754413260157</v>
      </c>
      <c r="W17" s="130"/>
      <c r="X17" s="164">
        <f>(((Database!L2643 * Database!L1653 + Database!L2676 * Database!L1686 + Database!L2709 * Database!L1719 + Database!L2841 * Database!L1851) * (1000 / 100)) + ((Database!L2742 * Database!L1752 + Database!L2775 * Database!L1785 + Database!L2808 * Database!L1818) * (365 / 100))) * Database!L1330</f>
        <v>77795.459725203385</v>
      </c>
      <c r="Y17" s="164">
        <f>(((Database!M2643 * Database!M1653 + Database!M2676 * Database!M1686 + Database!M2709 * Database!M1719 + Database!M2841 * Database!M1851) * (1000 / 100)) + ((Database!M2742 * Database!M1752 + Database!M2775 * Database!M1785 + Database!M2808 * Database!M1818) * (365 / 100))) * Database!M1330</f>
        <v>94080.010833661814</v>
      </c>
      <c r="Z17" s="164">
        <f>(((Database!N2643 * Database!N1653 + Database!N2676 * Database!N1686 + Database!N2709 * Database!N1719 + Database!N2841 * Database!N1851) * (1000 / 100)) + ((Database!N2742 * Database!N1752 + Database!N2775 * Database!N1785 + Database!N2808 * Database!N1818) * (365 / 100))) * Database!N1330</f>
        <v>55819.293950876083</v>
      </c>
      <c r="AA17" s="164">
        <f>(((Database!O2643 * Database!O1653 + Database!O2676 * Database!O1686 + Database!O2709 * Database!O1719 + Database!O2841 * Database!O1851) * (1000 / 100)) + ((Database!O2742 * Database!O1752 + Database!O2775 * Database!O1785 + Database!O2808 * Database!O1818) * (365 / 100))) * Database!O1330</f>
        <v>0</v>
      </c>
      <c r="AB17" s="164">
        <f>(((Database!P2643 * Database!P1653 + Database!P2676 * Database!P1686 + Database!P2709 * Database!P1719 + Database!P2841 * Database!P1851) * (1000 / 100)) + ((Database!P2742 * Database!P1752 + Database!P2775 * Database!P1785 + Database!P2808 * Database!P1818) * (365 / 100))) * Database!P1330</f>
        <v>75871.691074600691</v>
      </c>
      <c r="AC17" s="164">
        <f>(((Database!Q2643 * Database!Q1653 + Database!Q2676 * Database!Q1686 + Database!Q2709 * Database!Q1719 + Database!Q2841 * Database!Q1851) * (1000 / 100)) + ((Database!Q2742 * Database!Q1752 + Database!Q2775 * Database!Q1785 + Database!Q2808 * Database!Q1818) * (365 / 100))) * Database!Q1330</f>
        <v>112544.87075034044</v>
      </c>
      <c r="AD17" s="164">
        <f>(((Database!R2643 * Database!R1653 + Database!R2676 * Database!R1686 + Database!R2709 * Database!R1719 + Database!R2841 * Database!R1851) * (1000 / 100)) + ((Database!R2742 * Database!R1752 + Database!R2775 * Database!R1785 + Database!R2808 * Database!R1818) * (365 / 100))) * Database!R1330</f>
        <v>55979.793150362872</v>
      </c>
      <c r="AE17" s="164">
        <f>(((Database!S2643 * Database!S1653 + Database!S2676 * Database!S1686 + Database!S2709 * Database!S1719 + Database!S2841 * Database!S1851) * (1000 / 100)) + ((Database!S2742 * Database!S1752 + Database!S2775 * Database!S1785 + Database!S2808 * Database!S1818) * (365 / 100))) * Database!S1330</f>
        <v>46104.021470954649</v>
      </c>
      <c r="AF17" s="164">
        <f>(((Database!T2643 * Database!T1653 + Database!T2676 * Database!T1686 + Database!T2709 * Database!T1719 + Database!T2841 * Database!T1851) * (1000 / 100)) + ((Database!T2742 * Database!T1752 + Database!T2775 * Database!T1785 + Database!T2808 * Database!T1818) * (365 / 100))) * Database!T1330</f>
        <v>31226.056320972657</v>
      </c>
      <c r="AG17" s="164">
        <f>(((Database!U2643 * Database!U1653 + Database!U2676 * Database!U1686 + Database!U2709 * Database!U1719 + Database!U2841 * Database!U1851) * (1000 / 100)) + ((Database!U2742 * Database!U1752 + Database!U2775 * Database!U1785 + Database!U2808 * Database!U1818) * (365 / 100))) * Database!U1330</f>
        <v>24499.337432754681</v>
      </c>
      <c r="AH17" s="164">
        <f>(((Database!V2643 * Database!V1653 + Database!V2676 * Database!V1686 + Database!V2709 * Database!V1719 + Database!V2841 * Database!V1851) * (1000 / 100)) + ((Database!V2742 * Database!V1752 + Database!V2775 * Database!V1785 + Database!V2808 * Database!V1818) * (365 / 100))) * Database!V1330</f>
        <v>66808.462830492528</v>
      </c>
      <c r="AI17" s="164">
        <f>(((Database!W2643 * Database!W1653 + Database!W2676 * Database!W1686 + Database!W2709 * Database!W1719 + Database!W2841 * Database!W1851) * (1000 / 100)) + ((Database!W2742 * Database!W1752 + Database!W2775 * Database!W1785 + Database!W2808 * Database!W1818) * (365 / 100))) * Database!W1330</f>
        <v>27477.590247277629</v>
      </c>
      <c r="AJ17" s="164">
        <f>(((Database!X2643 * Database!X1653 + Database!X2676 * Database!X1686 + Database!X2709 * Database!X1719 + Database!X2841 * Database!X1851) * (1000 / 100)) + ((Database!X2742 * Database!X1752 + Database!X2775 * Database!X1785 + Database!X2808 * Database!X1818) * (365 / 100))) * Database!X1330</f>
        <v>5451.0245973496967</v>
      </c>
      <c r="AK17" s="164">
        <f>(((Database!Y2643 * Database!Y1653 + Database!Y2676 * Database!Y1686 + Database!Y2709 * Database!Y1719 + Database!Y2841 * Database!Y1851) * (1000 / 100)) + ((Database!Y2742 * Database!Y1752 + Database!Y2775 * Database!Y1785 + Database!Y2808 * Database!Y1818) * (365 / 100))) * Database!Y1330</f>
        <v>2844.1091468814984</v>
      </c>
      <c r="AL17" s="130"/>
      <c r="AM17" s="165">
        <f t="shared" si="4"/>
        <v>5097.8093519200193</v>
      </c>
      <c r="AN17" s="165">
        <f t="shared" si="4"/>
        <v>14558.962554161466</v>
      </c>
      <c r="AO17" s="165">
        <f t="shared" si="4"/>
        <v>10924.392953283015</v>
      </c>
      <c r="AP17" s="165">
        <f t="shared" si="4"/>
        <v>0</v>
      </c>
      <c r="AQ17" s="165">
        <f t="shared" si="4"/>
        <v>11216.272302896519</v>
      </c>
      <c r="AR17" s="165">
        <f t="shared" si="4"/>
        <v>15149.576322679946</v>
      </c>
      <c r="AS17" s="165">
        <f t="shared" si="4"/>
        <v>1972.9729464418851</v>
      </c>
      <c r="AT17" s="165">
        <f t="shared" si="4"/>
        <v>1266.5983855712329</v>
      </c>
      <c r="AU17" s="165">
        <f t="shared" si="4"/>
        <v>4894.8714292730765</v>
      </c>
      <c r="AV17" s="165">
        <f t="shared" si="4"/>
        <v>145.44263201861395</v>
      </c>
      <c r="AW17" s="165">
        <f t="shared" si="4"/>
        <v>4110.9524807403795</v>
      </c>
      <c r="AX17" s="165">
        <f t="shared" si="4"/>
        <v>2577.5475493357699</v>
      </c>
      <c r="AY17" s="165">
        <f t="shared" si="4"/>
        <v>658.04429068378613</v>
      </c>
      <c r="AZ17" s="165">
        <f t="shared" si="4"/>
        <v>424.35473362134144</v>
      </c>
      <c r="BA17" s="128"/>
      <c r="BB17" s="101">
        <f t="shared" si="3"/>
        <v>7.0123440382792362E-2</v>
      </c>
      <c r="BC17" s="101">
        <f t="shared" si="1"/>
        <v>0.18308313168847656</v>
      </c>
      <c r="BD17" s="101">
        <f t="shared" si="1"/>
        <v>0.24333259926040823</v>
      </c>
      <c r="BE17" s="101">
        <f t="shared" si="1"/>
        <v>0</v>
      </c>
      <c r="BF17" s="101">
        <f t="shared" si="1"/>
        <v>0.17347768394325541</v>
      </c>
      <c r="BG17" s="101">
        <f t="shared" si="1"/>
        <v>0.15554731274961298</v>
      </c>
      <c r="BH17" s="101">
        <f t="shared" si="1"/>
        <v>3.6531922060811198E-2</v>
      </c>
      <c r="BI17" s="101">
        <f t="shared" si="1"/>
        <v>2.8248688225442024E-2</v>
      </c>
      <c r="BJ17" s="101">
        <f t="shared" si="1"/>
        <v>0.18589636012985097</v>
      </c>
      <c r="BK17" s="101">
        <f t="shared" si="1"/>
        <v>5.9720481347491951E-3</v>
      </c>
      <c r="BL17" s="101">
        <f t="shared" si="1"/>
        <v>6.5568033847082902E-2</v>
      </c>
      <c r="BM17" s="101">
        <f t="shared" si="1"/>
        <v>0.10351578833030756</v>
      </c>
      <c r="BN17" s="101">
        <f t="shared" si="1"/>
        <v>0.13729334330220405</v>
      </c>
      <c r="BO17" s="101">
        <f t="shared" si="1"/>
        <v>0.17537099273211137</v>
      </c>
      <c r="BP17" s="134"/>
    </row>
    <row r="18" spans="1:68" x14ac:dyDescent="0.3">
      <c r="A18" s="134"/>
      <c r="B18" s="134"/>
      <c r="C18" s="134"/>
      <c r="D18" s="38" t="s">
        <v>181</v>
      </c>
      <c r="E18" s="38" t="s">
        <v>182</v>
      </c>
      <c r="F18" s="38" t="s">
        <v>85</v>
      </c>
      <c r="G18" s="38" t="s">
        <v>128</v>
      </c>
      <c r="H18" s="130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30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30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28"/>
      <c r="BB18" s="101">
        <f t="shared" si="3"/>
        <v>0</v>
      </c>
      <c r="BC18" s="101">
        <f t="shared" si="1"/>
        <v>0</v>
      </c>
      <c r="BD18" s="101">
        <f t="shared" si="1"/>
        <v>0</v>
      </c>
      <c r="BE18" s="101">
        <f t="shared" si="1"/>
        <v>0</v>
      </c>
      <c r="BF18" s="101">
        <f t="shared" si="1"/>
        <v>0</v>
      </c>
      <c r="BG18" s="101">
        <f t="shared" si="1"/>
        <v>0</v>
      </c>
      <c r="BH18" s="101">
        <f t="shared" si="1"/>
        <v>0</v>
      </c>
      <c r="BI18" s="101">
        <f t="shared" si="1"/>
        <v>0</v>
      </c>
      <c r="BJ18" s="101">
        <f t="shared" si="1"/>
        <v>0</v>
      </c>
      <c r="BK18" s="101">
        <f t="shared" si="1"/>
        <v>0</v>
      </c>
      <c r="BL18" s="101">
        <f t="shared" si="1"/>
        <v>0</v>
      </c>
      <c r="BM18" s="101">
        <f t="shared" si="1"/>
        <v>0</v>
      </c>
      <c r="BN18" s="101">
        <f t="shared" si="1"/>
        <v>0</v>
      </c>
      <c r="BO18" s="101">
        <f t="shared" si="1"/>
        <v>0</v>
      </c>
      <c r="BP18" s="134"/>
    </row>
    <row r="19" spans="1:68" x14ac:dyDescent="0.3">
      <c r="A19" s="134"/>
      <c r="B19" s="134"/>
      <c r="C19" s="134"/>
      <c r="D19" s="38" t="s">
        <v>181</v>
      </c>
      <c r="E19" s="38" t="s">
        <v>182</v>
      </c>
      <c r="F19" s="38" t="s">
        <v>86</v>
      </c>
      <c r="G19" s="38" t="s">
        <v>128</v>
      </c>
      <c r="H19" s="130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30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30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28"/>
      <c r="BB19" s="101">
        <f t="shared" si="3"/>
        <v>0</v>
      </c>
      <c r="BC19" s="101">
        <f t="shared" si="1"/>
        <v>0</v>
      </c>
      <c r="BD19" s="101">
        <f t="shared" si="1"/>
        <v>0</v>
      </c>
      <c r="BE19" s="101">
        <f t="shared" si="1"/>
        <v>0</v>
      </c>
      <c r="BF19" s="101">
        <f t="shared" si="1"/>
        <v>0</v>
      </c>
      <c r="BG19" s="101">
        <f t="shared" si="1"/>
        <v>0</v>
      </c>
      <c r="BH19" s="101">
        <f t="shared" si="1"/>
        <v>0</v>
      </c>
      <c r="BI19" s="101">
        <f t="shared" si="1"/>
        <v>0</v>
      </c>
      <c r="BJ19" s="101">
        <f t="shared" si="1"/>
        <v>0</v>
      </c>
      <c r="BK19" s="101">
        <f t="shared" si="1"/>
        <v>0</v>
      </c>
      <c r="BL19" s="101">
        <f t="shared" si="1"/>
        <v>0</v>
      </c>
      <c r="BM19" s="101">
        <f t="shared" si="1"/>
        <v>0</v>
      </c>
      <c r="BN19" s="101">
        <f t="shared" si="1"/>
        <v>0</v>
      </c>
      <c r="BO19" s="101">
        <f t="shared" si="1"/>
        <v>0</v>
      </c>
      <c r="BP19" s="134"/>
    </row>
    <row r="20" spans="1:68" x14ac:dyDescent="0.3">
      <c r="A20" s="134"/>
      <c r="B20" s="134"/>
      <c r="C20" s="134"/>
      <c r="D20" s="38" t="s">
        <v>181</v>
      </c>
      <c r="E20" s="38" t="s">
        <v>182</v>
      </c>
      <c r="F20" s="38" t="s">
        <v>87</v>
      </c>
      <c r="G20" s="38" t="s">
        <v>128</v>
      </c>
      <c r="H20" s="130"/>
      <c r="I20" s="164">
        <f>(((Database!L2646 * Database!L343 + Database!L2679 * Database!L376 + Database!L2712 * Database!L409 + Database!L2844 * Database!L541) * (1000 / 100)) + ((Database!L2745 * Database!L442 + Database!L2778 * Database!L475 + Database!L2811 * Database!L508) * (365 / 100))) * Database!L20</f>
        <v>0</v>
      </c>
      <c r="J20" s="164">
        <f>(((Database!M2646 * Database!M343 + Database!M2679 * Database!M376 + Database!M2712 * Database!M409 + Database!M2844 * Database!M541) * (1000 / 100)) + ((Database!M2745 * Database!M442 + Database!M2778 * Database!M475 + Database!M2811 * Database!M508) * (365 / 100))) * Database!M20</f>
        <v>6200.8944227858929</v>
      </c>
      <c r="K20" s="164">
        <f>(((Database!N2646 * Database!N343 + Database!N2679 * Database!N376 + Database!N2712 * Database!N409 + Database!N2844 * Database!N541) * (1000 / 100)) + ((Database!N2745 * Database!N442 + Database!N2778 * Database!N475 + Database!N2811 * Database!N508) * (365 / 100))) * Database!N20</f>
        <v>970.09533756454266</v>
      </c>
      <c r="L20" s="164">
        <f>(((Database!O2646 * Database!O343 + Database!O2679 * Database!O376 + Database!O2712 * Database!O409 + Database!O2844 * Database!O541) * (1000 / 100)) + ((Database!O2745 * Database!O442 + Database!O2778 * Database!O475 + Database!O2811 * Database!O508) * (365 / 100))) * Database!O20</f>
        <v>0</v>
      </c>
      <c r="M20" s="164">
        <f>(((Database!P2646 * Database!P343 + Database!P2679 * Database!P376 + Database!P2712 * Database!P409 + Database!P2844 * Database!P541) * (1000 / 100)) + ((Database!P2745 * Database!P442 + Database!P2778 * Database!P475 + Database!P2811 * Database!P508) * (365 / 100))) * Database!P20</f>
        <v>0</v>
      </c>
      <c r="N20" s="164">
        <f>(((Database!Q2646 * Database!Q343 + Database!Q2679 * Database!Q376 + Database!Q2712 * Database!Q409 + Database!Q2844 * Database!Q541) * (1000 / 100)) + ((Database!Q2745 * Database!Q442 + Database!Q2778 * Database!Q475 + Database!Q2811 * Database!Q508) * (365 / 100))) * Database!Q20</f>
        <v>3551.2207916516923</v>
      </c>
      <c r="O20" s="164">
        <f>(((Database!R2646 * Database!R343 + Database!R2679 * Database!R376 + Database!R2712 * Database!R409 + Database!R2844 * Database!R541) * (1000 / 100)) + ((Database!R2745 * Database!R442 + Database!R2778 * Database!R475 + Database!R2811 * Database!R508) * (365 / 100))) * Database!R20</f>
        <v>0</v>
      </c>
      <c r="P20" s="164">
        <f>(((Database!S2646 * Database!S343 + Database!S2679 * Database!S376 + Database!S2712 * Database!S409 + Database!S2844 * Database!S541) * (1000 / 100)) + ((Database!S2745 * Database!S442 + Database!S2778 * Database!S475 + Database!S2811 * Database!S508) * (365 / 100))) * Database!S20</f>
        <v>0</v>
      </c>
      <c r="Q20" s="164">
        <f>(((Database!T2646 * Database!T343 + Database!T2679 * Database!T376 + Database!T2712 * Database!T409 + Database!T2844 * Database!T541) * (1000 / 100)) + ((Database!T2745 * Database!T442 + Database!T2778 * Database!T475 + Database!T2811 * Database!T508) * (365 / 100))) * Database!T20</f>
        <v>0.26128165235480671</v>
      </c>
      <c r="R20" s="164">
        <f>(((Database!U2646 * Database!U343 + Database!U2679 * Database!U376 + Database!U2712 * Database!U409 + Database!U2844 * Database!U541) * (1000 / 100)) + ((Database!U2745 * Database!U442 + Database!U2778 * Database!U475 + Database!U2811 * Database!U508) * (365 / 100))) * Database!U20</f>
        <v>94.552809571805625</v>
      </c>
      <c r="S20" s="164">
        <f>(((Database!V2646 * Database!V343 + Database!V2679 * Database!V376 + Database!V2712 * Database!V409 + Database!V2844 * Database!V541) * (1000 / 100)) + ((Database!V2745 * Database!V442 + Database!V2778 * Database!V475 + Database!V2811 * Database!V508) * (365 / 100))) * Database!V20</f>
        <v>2675.1746159281888</v>
      </c>
      <c r="T20" s="164">
        <f>(((Database!W2646 * Database!W343 + Database!W2679 * Database!W376 + Database!W2712 * Database!W409 + Database!W2844 * Database!W541) * (1000 / 100)) + ((Database!W2745 * Database!W442 + Database!W2778 * Database!W475 + Database!W2811 * Database!W508) * (365 / 100))) * Database!W20</f>
        <v>298.25770072092484</v>
      </c>
      <c r="U20" s="164">
        <f>(((Database!X2646 * Database!X343 + Database!X2679 * Database!X376 + Database!X2712 * Database!X409 + Database!X2844 * Database!X541) * (1000 / 100)) + ((Database!X2745 * Database!X442 + Database!X2778 * Database!X475 + Database!X2811 * Database!X508) * (365 / 100))) * Database!X20</f>
        <v>1517.2220401628347</v>
      </c>
      <c r="V20" s="164">
        <f>(((Database!Y2646 * Database!Y343 + Database!Y2679 * Database!Y376 + Database!Y2712 * Database!Y409 + Database!Y2844 * Database!Y541) * (1000 / 100)) + ((Database!Y2745 * Database!Y442 + Database!Y2778 * Database!Y475 + Database!Y2811 * Database!Y508) * (365 / 100))) * Database!Y20</f>
        <v>0</v>
      </c>
      <c r="W20" s="130"/>
      <c r="X20" s="164">
        <f>(((Database!L2646 * Database!L1656 + Database!L2679 * Database!L1689 + Database!L2712 * Database!L1722 + Database!L2844 * Database!L1854) * (1000 / 100)) + ((Database!L2745 * Database!L1755 + Database!L2778 * Database!L1788 + Database!L2811 * Database!L1821) * (365 / 100))) * Database!L1333</f>
        <v>0</v>
      </c>
      <c r="Y20" s="164">
        <f>(((Database!M2646 * Database!M1656 + Database!M2679 * Database!M1689 + Database!M2712 * Database!M1722 + Database!M2844 * Database!M1854) * (1000 / 100)) + ((Database!M2745 * Database!M1755 + Database!M2778 * Database!M1788 + Database!M2811 * Database!M1821) * (365 / 100))) * Database!M1333</f>
        <v>8665.9785762010506</v>
      </c>
      <c r="Z20" s="164">
        <f>(((Database!N2646 * Database!N1656 + Database!N2679 * Database!N1689 + Database!N2712 * Database!N1722 + Database!N2844 * Database!N1854) * (1000 / 100)) + ((Database!N2745 * Database!N1755 + Database!N2778 * Database!N1788 + Database!N2811 * Database!N1821) * (365 / 100))) * Database!N1333</f>
        <v>1485.9841582501599</v>
      </c>
      <c r="AA20" s="164">
        <f>(((Database!O2646 * Database!O1656 + Database!O2679 * Database!O1689 + Database!O2712 * Database!O1722 + Database!O2844 * Database!O1854) * (1000 / 100)) + ((Database!O2745 * Database!O1755 + Database!O2778 * Database!O1788 + Database!O2811 * Database!O1821) * (365 / 100))) * Database!O1333</f>
        <v>0</v>
      </c>
      <c r="AB20" s="164">
        <f>(((Database!P2646 * Database!P1656 + Database!P2679 * Database!P1689 + Database!P2712 * Database!P1722 + Database!P2844 * Database!P1854) * (1000 / 100)) + ((Database!P2745 * Database!P1755 + Database!P2778 * Database!P1788 + Database!P2811 * Database!P1821) * (365 / 100))) * Database!P1333</f>
        <v>0</v>
      </c>
      <c r="AC20" s="164">
        <f>(((Database!Q2646 * Database!Q1656 + Database!Q2679 * Database!Q1689 + Database!Q2712 * Database!Q1722 + Database!Q2844 * Database!Q1854) * (1000 / 100)) + ((Database!Q2745 * Database!Q1755 + Database!Q2778 * Database!Q1788 + Database!Q2811 * Database!Q1821) * (365 / 100))) * Database!Q1333</f>
        <v>4646.0547264727456</v>
      </c>
      <c r="AD20" s="164">
        <f>(((Database!R2646 * Database!R1656 + Database!R2679 * Database!R1689 + Database!R2712 * Database!R1722 + Database!R2844 * Database!R1854) * (1000 / 100)) + ((Database!R2745 * Database!R1755 + Database!R2778 * Database!R1788 + Database!R2811 * Database!R1821) * (365 / 100))) * Database!R1333</f>
        <v>0</v>
      </c>
      <c r="AE20" s="164">
        <f>(((Database!S2646 * Database!S1656 + Database!S2679 * Database!S1689 + Database!S2712 * Database!S1722 + Database!S2844 * Database!S1854) * (1000 / 100)) + ((Database!S2745 * Database!S1755 + Database!S2778 * Database!S1788 + Database!S2811 * Database!S1821) * (365 / 100))) * Database!S1333</f>
        <v>0</v>
      </c>
      <c r="AF20" s="164">
        <f>(((Database!T2646 * Database!T1656 + Database!T2679 * Database!T1689 + Database!T2712 * Database!T1722 + Database!T2844 * Database!T1854) * (1000 / 100)) + ((Database!T2745 * Database!T1755 + Database!T2778 * Database!T1788 + Database!T2811 * Database!T1821) * (365 / 100))) * Database!T1333</f>
        <v>0.2788234811737284</v>
      </c>
      <c r="AG20" s="164">
        <f>(((Database!U2646 * Database!U1656 + Database!U2679 * Database!U1689 + Database!U2712 * Database!U1722 + Database!U2844 * Database!U1854) * (1000 / 100)) + ((Database!U2745 * Database!U1755 + Database!U2778 * Database!U1788 + Database!U2811 * Database!U1821) * (365 / 100))) * Database!U1333</f>
        <v>104.21068464198102</v>
      </c>
      <c r="AH20" s="164">
        <f>(((Database!V2646 * Database!V1656 + Database!V2679 * Database!V1689 + Database!V2712 * Database!V1722 + Database!V2844 * Database!V1854) * (1000 / 100)) + ((Database!V2745 * Database!V1755 + Database!V2778 * Database!V1788 + Database!V2811 * Database!V1821) * (365 / 100))) * Database!V1333</f>
        <v>2812.3732751728917</v>
      </c>
      <c r="AI20" s="164">
        <f>(((Database!W2646 * Database!W1656 + Database!W2679 * Database!W1689 + Database!W2712 * Database!W1722 + Database!W2844 * Database!W1854) * (1000 / 100)) + ((Database!W2745 * Database!W1755 + Database!W2778 * Database!W1788 + Database!W2811 * Database!W1821) * (365 / 100))) * Database!W1333</f>
        <v>321.7793192730403</v>
      </c>
      <c r="AJ20" s="164">
        <f>(((Database!X2646 * Database!X1656 + Database!X2679 * Database!X1689 + Database!X2712 * Database!X1722 + Database!X2844 * Database!X1854) * (1000 / 100)) + ((Database!X2745 * Database!X1755 + Database!X2778 * Database!X1788 + Database!X2811 * Database!X1821) * (365 / 100))) * Database!X1333</f>
        <v>1601.3808330805116</v>
      </c>
      <c r="AK20" s="164">
        <f>(((Database!Y2646 * Database!Y1656 + Database!Y2679 * Database!Y1689 + Database!Y2712 * Database!Y1722 + Database!Y2844 * Database!Y1854) * (1000 / 100)) + ((Database!Y2745 * Database!Y1755 + Database!Y2778 * Database!Y1788 + Database!Y2811 * Database!Y1821) * (365 / 100))) * Database!Y1333</f>
        <v>0</v>
      </c>
      <c r="AL20" s="130"/>
      <c r="AM20" s="165">
        <f t="shared" ref="AM20:AZ24" si="5">IF(AND(X20 = "", I20 = ""), 0, X20 - I20)</f>
        <v>0</v>
      </c>
      <c r="AN20" s="165">
        <f t="shared" si="5"/>
        <v>2465.0841534151577</v>
      </c>
      <c r="AO20" s="165">
        <f t="shared" si="5"/>
        <v>515.88882068561725</v>
      </c>
      <c r="AP20" s="165">
        <f t="shared" si="5"/>
        <v>0</v>
      </c>
      <c r="AQ20" s="165">
        <f t="shared" si="5"/>
        <v>0</v>
      </c>
      <c r="AR20" s="165">
        <f t="shared" si="5"/>
        <v>1094.8339348210534</v>
      </c>
      <c r="AS20" s="165">
        <f t="shared" si="5"/>
        <v>0</v>
      </c>
      <c r="AT20" s="165">
        <f t="shared" si="5"/>
        <v>0</v>
      </c>
      <c r="AU20" s="165">
        <f t="shared" si="5"/>
        <v>1.754182881892169E-2</v>
      </c>
      <c r="AV20" s="165">
        <f t="shared" si="5"/>
        <v>9.6578750701753933</v>
      </c>
      <c r="AW20" s="165">
        <f t="shared" si="5"/>
        <v>137.19865924470287</v>
      </c>
      <c r="AX20" s="165">
        <f t="shared" si="5"/>
        <v>23.521618552115456</v>
      </c>
      <c r="AY20" s="165">
        <f t="shared" si="5"/>
        <v>84.158792917676919</v>
      </c>
      <c r="AZ20" s="165">
        <f t="shared" si="5"/>
        <v>0</v>
      </c>
      <c r="BA20" s="128"/>
      <c r="BB20" s="101">
        <f t="shared" si="3"/>
        <v>0</v>
      </c>
      <c r="BC20" s="101">
        <f t="shared" si="1"/>
        <v>0.39753686893247614</v>
      </c>
      <c r="BD20" s="101">
        <f t="shared" si="1"/>
        <v>0.53179187726102639</v>
      </c>
      <c r="BE20" s="101">
        <f t="shared" si="1"/>
        <v>0</v>
      </c>
      <c r="BF20" s="101">
        <f t="shared" si="1"/>
        <v>0</v>
      </c>
      <c r="BG20" s="101">
        <f t="shared" si="1"/>
        <v>0.30829790628473996</v>
      </c>
      <c r="BH20" s="101">
        <f t="shared" si="1"/>
        <v>0</v>
      </c>
      <c r="BI20" s="101">
        <f t="shared" si="1"/>
        <v>0</v>
      </c>
      <c r="BJ20" s="101">
        <f t="shared" si="1"/>
        <v>6.7137622029046301E-2</v>
      </c>
      <c r="BK20" s="101">
        <f t="shared" si="1"/>
        <v>0.10214265566419764</v>
      </c>
      <c r="BL20" s="101">
        <f t="shared" si="1"/>
        <v>5.1285870622355581E-2</v>
      </c>
      <c r="BM20" s="101">
        <f t="shared" si="1"/>
        <v>7.8863407366384392E-2</v>
      </c>
      <c r="BN20" s="101">
        <f t="shared" si="1"/>
        <v>5.5469002354226707E-2</v>
      </c>
      <c r="BO20" s="101">
        <f t="shared" si="1"/>
        <v>0</v>
      </c>
      <c r="BP20" s="134"/>
    </row>
    <row r="21" spans="1:68" x14ac:dyDescent="0.3">
      <c r="A21" s="134"/>
      <c r="B21" s="134"/>
      <c r="C21" s="134"/>
      <c r="D21" s="38" t="s">
        <v>181</v>
      </c>
      <c r="E21" s="38" t="s">
        <v>182</v>
      </c>
      <c r="F21" s="38" t="s">
        <v>88</v>
      </c>
      <c r="G21" s="38" t="s">
        <v>128</v>
      </c>
      <c r="H21" s="130"/>
      <c r="I21" s="164">
        <f>(((Database!L2647 * Database!L344 + Database!L2680 * Database!L377 + Database!L2713 * Database!L410 + Database!L2845 * Database!L542) * (1000 / 100)) + ((Database!L2746 * Database!L443 + Database!L2779 * Database!L476 + Database!L2812 * Database!L509) * (365 / 100))) * Database!L21</f>
        <v>3347.2427693325403</v>
      </c>
      <c r="J21" s="164">
        <f>(((Database!M2647 * Database!M344 + Database!M2680 * Database!M377 + Database!M2713 * Database!M410 + Database!M2845 * Database!M542) * (1000 / 100)) + ((Database!M2746 * Database!M443 + Database!M2779 * Database!M476 + Database!M2812 * Database!M509) * (365 / 100))) * Database!M21</f>
        <v>128.91850519048143</v>
      </c>
      <c r="K21" s="164">
        <f>(((Database!N2647 * Database!N344 + Database!N2680 * Database!N377 + Database!N2713 * Database!N410 + Database!N2845 * Database!N542) * (1000 / 100)) + ((Database!N2746 * Database!N443 + Database!N2779 * Database!N476 + Database!N2812 * Database!N509) * (365 / 100))) * Database!N21</f>
        <v>0</v>
      </c>
      <c r="L21" s="164">
        <f>(((Database!O2647 * Database!O344 + Database!O2680 * Database!O377 + Database!O2713 * Database!O410 + Database!O2845 * Database!O542) * (1000 / 100)) + ((Database!O2746 * Database!O443 + Database!O2779 * Database!O476 + Database!O2812 * Database!O509) * (365 / 100))) * Database!O21</f>
        <v>0</v>
      </c>
      <c r="M21" s="164">
        <f>(((Database!P2647 * Database!P344 + Database!P2680 * Database!P377 + Database!P2713 * Database!P410 + Database!P2845 * Database!P542) * (1000 / 100)) + ((Database!P2746 * Database!P443 + Database!P2779 * Database!P476 + Database!P2812 * Database!P509) * (365 / 100))) * Database!P21</f>
        <v>0</v>
      </c>
      <c r="N21" s="164">
        <f>(((Database!Q2647 * Database!Q344 + Database!Q2680 * Database!Q377 + Database!Q2713 * Database!Q410 + Database!Q2845 * Database!Q542) * (1000 / 100)) + ((Database!Q2746 * Database!Q443 + Database!Q2779 * Database!Q476 + Database!Q2812 * Database!Q509) * (365 / 100))) * Database!Q21</f>
        <v>2228.4398791918584</v>
      </c>
      <c r="O21" s="164">
        <f>(((Database!R2647 * Database!R344 + Database!R2680 * Database!R377 + Database!R2713 * Database!R410 + Database!R2845 * Database!R542) * (1000 / 100)) + ((Database!R2746 * Database!R443 + Database!R2779 * Database!R476 + Database!R2812 * Database!R509) * (365 / 100))) * Database!R21</f>
        <v>475.09226392012783</v>
      </c>
      <c r="P21" s="164">
        <f>(((Database!S2647 * Database!S344 + Database!S2680 * Database!S377 + Database!S2713 * Database!S410 + Database!S2845 * Database!S542) * (1000 / 100)) + ((Database!S2746 * Database!S443 + Database!S2779 * Database!S476 + Database!S2812 * Database!S509) * (365 / 100))) * Database!S21</f>
        <v>39.65492213884189</v>
      </c>
      <c r="Q21" s="164">
        <f>(((Database!T2647 * Database!T344 + Database!T2680 * Database!T377 + Database!T2713 * Database!T410 + Database!T2845 * Database!T542) * (1000 / 100)) + ((Database!T2746 * Database!T443 + Database!T2779 * Database!T476 + Database!T2812 * Database!T509) * (365 / 100))) * Database!T21</f>
        <v>396.43143384679001</v>
      </c>
      <c r="R21" s="164">
        <f>(((Database!U2647 * Database!U344 + Database!U2680 * Database!U377 + Database!U2713 * Database!U410 + Database!U2845 * Database!U542) * (1000 / 100)) + ((Database!U2746 * Database!U443 + Database!U2779 * Database!U476 + Database!U2812 * Database!U509) * (365 / 100))) * Database!U21</f>
        <v>636.74960030532645</v>
      </c>
      <c r="S21" s="164">
        <f>(((Database!V2647 * Database!V344 + Database!V2680 * Database!V377 + Database!V2713 * Database!V410 + Database!V2845 * Database!V542) * (1000 / 100)) + ((Database!V2746 * Database!V443 + Database!V2779 * Database!V476 + Database!V2812 * Database!V509) * (365 / 100))) * Database!V21</f>
        <v>1568.7712955301724</v>
      </c>
      <c r="T21" s="164">
        <f>(((Database!W2647 * Database!W344 + Database!W2680 * Database!W377 + Database!W2713 * Database!W410 + Database!W2845 * Database!W542) * (1000 / 100)) + ((Database!W2746 * Database!W443 + Database!W2779 * Database!W476 + Database!W2812 * Database!W509) * (365 / 100))) * Database!W21</f>
        <v>1847.9588028241162</v>
      </c>
      <c r="U21" s="164">
        <f>(((Database!X2647 * Database!X344 + Database!X2680 * Database!X377 + Database!X2713 * Database!X410 + Database!X2845 * Database!X542) * (1000 / 100)) + ((Database!X2746 * Database!X443 + Database!X2779 * Database!X476 + Database!X2812 * Database!X509) * (365 / 100))) * Database!X21</f>
        <v>943.84010371915565</v>
      </c>
      <c r="V21" s="164">
        <f>(((Database!Y2647 * Database!Y344 + Database!Y2680 * Database!Y377 + Database!Y2713 * Database!Y410 + Database!Y2845 * Database!Y542) * (1000 / 100)) + ((Database!Y2746 * Database!Y443 + Database!Y2779 * Database!Y476 + Database!Y2812 * Database!Y509) * (365 / 100))) * Database!Y21</f>
        <v>63.381015788823682</v>
      </c>
      <c r="W21" s="130"/>
      <c r="X21" s="164">
        <f>(((Database!L2647 * Database!L1657 + Database!L2680 * Database!L1690 + Database!L2713 * Database!L1723 + Database!L2845 * Database!L1855) * (1000 / 100)) + ((Database!L2746 * Database!L1756 + Database!L2779 * Database!L1789 + Database!L2812 * Database!L1822) * (365 / 100))) * Database!L1334</f>
        <v>2361.2323598899902</v>
      </c>
      <c r="Y21" s="164">
        <f>(((Database!M2647 * Database!M1657 + Database!M2680 * Database!M1690 + Database!M2713 * Database!M1723 + Database!M2845 * Database!M1855) * (1000 / 100)) + ((Database!M2746 * Database!M1756 + Database!M2779 * Database!M1789 + Database!M2812 * Database!M1822) * (365 / 100))) * Database!M1334</f>
        <v>155.48322731010751</v>
      </c>
      <c r="Z21" s="164">
        <f>(((Database!N2647 * Database!N1657 + Database!N2680 * Database!N1690 + Database!N2713 * Database!N1723 + Database!N2845 * Database!N1855) * (1000 / 100)) + ((Database!N2746 * Database!N1756 + Database!N2779 * Database!N1789 + Database!N2812 * Database!N1822) * (365 / 100))) * Database!N1334</f>
        <v>0</v>
      </c>
      <c r="AA21" s="164">
        <f>(((Database!O2647 * Database!O1657 + Database!O2680 * Database!O1690 + Database!O2713 * Database!O1723 + Database!O2845 * Database!O1855) * (1000 / 100)) + ((Database!O2746 * Database!O1756 + Database!O2779 * Database!O1789 + Database!O2812 * Database!O1822) * (365 / 100))) * Database!O1334</f>
        <v>0</v>
      </c>
      <c r="AB21" s="164">
        <f>(((Database!P2647 * Database!P1657 + Database!P2680 * Database!P1690 + Database!P2713 * Database!P1723 + Database!P2845 * Database!P1855) * (1000 / 100)) + ((Database!P2746 * Database!P1756 + Database!P2779 * Database!P1789 + Database!P2812 * Database!P1822) * (365 / 100))) * Database!P1334</f>
        <v>0</v>
      </c>
      <c r="AC21" s="164">
        <f>(((Database!Q2647 * Database!Q1657 + Database!Q2680 * Database!Q1690 + Database!Q2713 * Database!Q1723 + Database!Q2845 * Database!Q1855) * (1000 / 100)) + ((Database!Q2746 * Database!Q1756 + Database!Q2779 * Database!Q1789 + Database!Q2812 * Database!Q1822) * (365 / 100))) * Database!Q1334</f>
        <v>2638.9121209973819</v>
      </c>
      <c r="AD21" s="164">
        <f>(((Database!R2647 * Database!R1657 + Database!R2680 * Database!R1690 + Database!R2713 * Database!R1723 + Database!R2845 * Database!R1855) * (1000 / 100)) + ((Database!R2746 * Database!R1756 + Database!R2779 * Database!R1789 + Database!R2812 * Database!R1822) * (365 / 100))) * Database!R1334</f>
        <v>537.7797707615299</v>
      </c>
      <c r="AE21" s="164">
        <f>(((Database!S2647 * Database!S1657 + Database!S2680 * Database!S1690 + Database!S2713 * Database!S1723 + Database!S2845 * Database!S1855) * (1000 / 100)) + ((Database!S2746 * Database!S1756 + Database!S2779 * Database!S1789 + Database!S2812 * Database!S1822) * (365 / 100))) * Database!S1334</f>
        <v>45.678674140533296</v>
      </c>
      <c r="AF21" s="164">
        <f>(((Database!T2647 * Database!T1657 + Database!T2680 * Database!T1690 + Database!T2713 * Database!T1723 + Database!T2845 * Database!T1855) * (1000 / 100)) + ((Database!T2746 * Database!T1756 + Database!T2779 * Database!T1789 + Database!T2812 * Database!T1822) * (365 / 100))) * Database!T1334</f>
        <v>312.77538853768294</v>
      </c>
      <c r="AG21" s="164">
        <f>(((Database!U2647 * Database!U1657 + Database!U2680 * Database!U1690 + Database!U2713 * Database!U1723 + Database!U2845 * Database!U1855) * (1000 / 100)) + ((Database!U2746 * Database!U1756 + Database!U2779 * Database!U1789 + Database!U2812 * Database!U1822) * (365 / 100))) * Database!U1334</f>
        <v>481.29623941695667</v>
      </c>
      <c r="AH21" s="164">
        <f>(((Database!V2647 * Database!V1657 + Database!V2680 * Database!V1690 + Database!V2713 * Database!V1723 + Database!V2845 * Database!V1855) * (1000 / 100)) + ((Database!V2746 * Database!V1756 + Database!V2779 * Database!V1789 + Database!V2812 * Database!V1822) * (365 / 100))) * Database!V1334</f>
        <v>1469.8591024284885</v>
      </c>
      <c r="AI21" s="164">
        <f>(((Database!W2647 * Database!W1657 + Database!W2680 * Database!W1690 + Database!W2713 * Database!W1723 + Database!W2845 * Database!W1855) * (1000 / 100)) + ((Database!W2746 * Database!W1756 + Database!W2779 * Database!W1789 + Database!W2812 * Database!W1822) * (365 / 100))) * Database!W1334</f>
        <v>1777.2080331633802</v>
      </c>
      <c r="AJ21" s="164">
        <f>(((Database!X2647 * Database!X1657 + Database!X2680 * Database!X1690 + Database!X2713 * Database!X1723 + Database!X2845 * Database!X1855) * (1000 / 100)) + ((Database!X2746 * Database!X1756 + Database!X2779 * Database!X1789 + Database!X2812 * Database!X1822) * (365 / 100))) * Database!X1334</f>
        <v>885.77032047188413</v>
      </c>
      <c r="AK21" s="164">
        <f>(((Database!Y2647 * Database!Y1657 + Database!Y2680 * Database!Y1690 + Database!Y2713 * Database!Y1723 + Database!Y2845 * Database!Y1855) * (1000 / 100)) + ((Database!Y2746 * Database!Y1756 + Database!Y2779 * Database!Y1789 + Database!Y2812 * Database!Y1822) * (365 / 100))) * Database!Y1334</f>
        <v>61.994365577650591</v>
      </c>
      <c r="AL21" s="130"/>
      <c r="AM21" s="165">
        <f t="shared" si="5"/>
        <v>-986.0104094425501</v>
      </c>
      <c r="AN21" s="165">
        <f t="shared" si="5"/>
        <v>26.564722119626083</v>
      </c>
      <c r="AO21" s="165">
        <f t="shared" si="5"/>
        <v>0</v>
      </c>
      <c r="AP21" s="165">
        <f t="shared" si="5"/>
        <v>0</v>
      </c>
      <c r="AQ21" s="165">
        <f t="shared" si="5"/>
        <v>0</v>
      </c>
      <c r="AR21" s="165">
        <f t="shared" si="5"/>
        <v>410.47224180552348</v>
      </c>
      <c r="AS21" s="165">
        <f t="shared" si="5"/>
        <v>62.687506841402069</v>
      </c>
      <c r="AT21" s="165">
        <f t="shared" si="5"/>
        <v>6.0237520016914061</v>
      </c>
      <c r="AU21" s="165">
        <f t="shared" si="5"/>
        <v>-83.656045309107071</v>
      </c>
      <c r="AV21" s="165">
        <f t="shared" si="5"/>
        <v>-155.45336088836979</v>
      </c>
      <c r="AW21" s="165">
        <f t="shared" si="5"/>
        <v>-98.912193101683897</v>
      </c>
      <c r="AX21" s="165">
        <f t="shared" si="5"/>
        <v>-70.750769660736069</v>
      </c>
      <c r="AY21" s="165">
        <f t="shared" si="5"/>
        <v>-58.069783247271516</v>
      </c>
      <c r="AZ21" s="165">
        <f t="shared" si="5"/>
        <v>-1.386650211173091</v>
      </c>
      <c r="BA21" s="128"/>
      <c r="BB21" s="101">
        <f t="shared" si="3"/>
        <v>-0.29457391572442365</v>
      </c>
      <c r="BC21" s="101">
        <f t="shared" si="1"/>
        <v>0.20605825424655533</v>
      </c>
      <c r="BD21" s="101">
        <f t="shared" si="1"/>
        <v>0</v>
      </c>
      <c r="BE21" s="101">
        <f t="shared" si="1"/>
        <v>0</v>
      </c>
      <c r="BF21" s="101">
        <f t="shared" si="1"/>
        <v>0</v>
      </c>
      <c r="BG21" s="101">
        <f t="shared" si="1"/>
        <v>0.18419713524171039</v>
      </c>
      <c r="BH21" s="101">
        <f t="shared" si="1"/>
        <v>0.13194806904273451</v>
      </c>
      <c r="BI21" s="101">
        <f t="shared" si="1"/>
        <v>0.15190427005759161</v>
      </c>
      <c r="BJ21" s="101">
        <f t="shared" si="1"/>
        <v>-0.21102273474468691</v>
      </c>
      <c r="BK21" s="101">
        <f t="shared" si="1"/>
        <v>-0.2441357808686942</v>
      </c>
      <c r="BL21" s="101">
        <f t="shared" si="1"/>
        <v>-6.3050741292570711E-2</v>
      </c>
      <c r="BM21" s="101">
        <f t="shared" si="1"/>
        <v>-3.8285902019358997E-2</v>
      </c>
      <c r="BN21" s="101">
        <f t="shared" si="1"/>
        <v>-6.1525022107505691E-2</v>
      </c>
      <c r="BO21" s="101">
        <f t="shared" si="1"/>
        <v>-2.1878005486583044E-2</v>
      </c>
      <c r="BP21" s="134"/>
    </row>
    <row r="22" spans="1:68" x14ac:dyDescent="0.3">
      <c r="A22" s="134"/>
      <c r="B22" s="134"/>
      <c r="C22" s="134"/>
      <c r="D22" s="38" t="s">
        <v>181</v>
      </c>
      <c r="E22" s="38" t="s">
        <v>182</v>
      </c>
      <c r="F22" s="38" t="s">
        <v>89</v>
      </c>
      <c r="G22" s="38" t="s">
        <v>128</v>
      </c>
      <c r="H22" s="130"/>
      <c r="I22" s="164">
        <f>(((Database!L2648 * Database!L345 + Database!L2681 * Database!L378 + Database!L2714 * Database!L411 + Database!L2846 * Database!L543) * (1000 / 100)) + ((Database!L2747 * Database!L444 + Database!L2780 * Database!L477 + Database!L2813 * Database!L510) * (365 / 100))) * Database!L22</f>
        <v>0</v>
      </c>
      <c r="J22" s="164">
        <f>(((Database!M2648 * Database!M345 + Database!M2681 * Database!M378 + Database!M2714 * Database!M411 + Database!M2846 * Database!M543) * (1000 / 100)) + ((Database!M2747 * Database!M444 + Database!M2780 * Database!M477 + Database!M2813 * Database!M510) * (365 / 100))) * Database!M22</f>
        <v>0</v>
      </c>
      <c r="K22" s="164">
        <f>(((Database!N2648 * Database!N345 + Database!N2681 * Database!N378 + Database!N2714 * Database!N411 + Database!N2846 * Database!N543) * (1000 / 100)) + ((Database!N2747 * Database!N444 + Database!N2780 * Database!N477 + Database!N2813 * Database!N510) * (365 / 100))) * Database!N22</f>
        <v>0</v>
      </c>
      <c r="L22" s="164">
        <f>(((Database!O2648 * Database!O345 + Database!O2681 * Database!O378 + Database!O2714 * Database!O411 + Database!O2846 * Database!O543) * (1000 / 100)) + ((Database!O2747 * Database!O444 + Database!O2780 * Database!O477 + Database!O2813 * Database!O510) * (365 / 100))) * Database!O22</f>
        <v>0</v>
      </c>
      <c r="M22" s="164">
        <f>(((Database!P2648 * Database!P345 + Database!P2681 * Database!P378 + Database!P2714 * Database!P411 + Database!P2846 * Database!P543) * (1000 / 100)) + ((Database!P2747 * Database!P444 + Database!P2780 * Database!P477 + Database!P2813 * Database!P510) * (365 / 100))) * Database!P22</f>
        <v>0</v>
      </c>
      <c r="N22" s="164">
        <f>(((Database!Q2648 * Database!Q345 + Database!Q2681 * Database!Q378 + Database!Q2714 * Database!Q411 + Database!Q2846 * Database!Q543) * (1000 / 100)) + ((Database!Q2747 * Database!Q444 + Database!Q2780 * Database!Q477 + Database!Q2813 * Database!Q510) * (365 / 100))) * Database!Q22</f>
        <v>6.7024669234168011</v>
      </c>
      <c r="O22" s="164">
        <f>(((Database!R2648 * Database!R345 + Database!R2681 * Database!R378 + Database!R2714 * Database!R411 + Database!R2846 * Database!R543) * (1000 / 100)) + ((Database!R2747 * Database!R444 + Database!R2780 * Database!R477 + Database!R2813 * Database!R510) * (365 / 100))) * Database!R22</f>
        <v>0</v>
      </c>
      <c r="P22" s="164">
        <f>(((Database!S2648 * Database!S345 + Database!S2681 * Database!S378 + Database!S2714 * Database!S411 + Database!S2846 * Database!S543) * (1000 / 100)) + ((Database!S2747 * Database!S444 + Database!S2780 * Database!S477 + Database!S2813 * Database!S510) * (365 / 100))) * Database!S22</f>
        <v>0</v>
      </c>
      <c r="Q22" s="164">
        <f>(((Database!T2648 * Database!T345 + Database!T2681 * Database!T378 + Database!T2714 * Database!T411 + Database!T2846 * Database!T543) * (1000 / 100)) + ((Database!T2747 * Database!T444 + Database!T2780 * Database!T477 + Database!T2813 * Database!T510) * (365 / 100))) * Database!T22</f>
        <v>0</v>
      </c>
      <c r="R22" s="164">
        <f>(((Database!U2648 * Database!U345 + Database!U2681 * Database!U378 + Database!U2714 * Database!U411 + Database!U2846 * Database!U543) * (1000 / 100)) + ((Database!U2747 * Database!U444 + Database!U2780 * Database!U477 + Database!U2813 * Database!U510) * (365 / 100))) * Database!U22</f>
        <v>0</v>
      </c>
      <c r="S22" s="164">
        <f>(((Database!V2648 * Database!V345 + Database!V2681 * Database!V378 + Database!V2714 * Database!V411 + Database!V2846 * Database!V543) * (1000 / 100)) + ((Database!V2747 * Database!V444 + Database!V2780 * Database!V477 + Database!V2813 * Database!V510) * (365 / 100))) * Database!V22</f>
        <v>0</v>
      </c>
      <c r="T22" s="164">
        <f>(((Database!W2648 * Database!W345 + Database!W2681 * Database!W378 + Database!W2714 * Database!W411 + Database!W2846 * Database!W543) * (1000 / 100)) + ((Database!W2747 * Database!W444 + Database!W2780 * Database!W477 + Database!W2813 * Database!W510) * (365 / 100))) * Database!W22</f>
        <v>0</v>
      </c>
      <c r="U22" s="164">
        <f>(((Database!X2648 * Database!X345 + Database!X2681 * Database!X378 + Database!X2714 * Database!X411 + Database!X2846 * Database!X543) * (1000 / 100)) + ((Database!X2747 * Database!X444 + Database!X2780 * Database!X477 + Database!X2813 * Database!X510) * (365 / 100))) * Database!X22</f>
        <v>80.802418562481648</v>
      </c>
      <c r="V22" s="164">
        <f>(((Database!Y2648 * Database!Y345 + Database!Y2681 * Database!Y378 + Database!Y2714 * Database!Y411 + Database!Y2846 * Database!Y543) * (1000 / 100)) + ((Database!Y2747 * Database!Y444 + Database!Y2780 * Database!Y477 + Database!Y2813 * Database!Y510) * (365 / 100))) * Database!Y22</f>
        <v>0</v>
      </c>
      <c r="W22" s="130"/>
      <c r="X22" s="164">
        <f>(((Database!L2648 * Database!L1658 + Database!L2681 * Database!L1691 + Database!L2714 * Database!L1724 + Database!L2846 * Database!L1856) * (1000 / 100)) + ((Database!L2747 * Database!L1757 + Database!L2780 * Database!L1790 + Database!L2813 * Database!L1823) * (365 / 100))) * Database!L1335</f>
        <v>0</v>
      </c>
      <c r="Y22" s="164">
        <f>(((Database!M2648 * Database!M1658 + Database!M2681 * Database!M1691 + Database!M2714 * Database!M1724 + Database!M2846 * Database!M1856) * (1000 / 100)) + ((Database!M2747 * Database!M1757 + Database!M2780 * Database!M1790 + Database!M2813 * Database!M1823) * (365 / 100))) * Database!M1335</f>
        <v>0</v>
      </c>
      <c r="Z22" s="164">
        <f>(((Database!N2648 * Database!N1658 + Database!N2681 * Database!N1691 + Database!N2714 * Database!N1724 + Database!N2846 * Database!N1856) * (1000 / 100)) + ((Database!N2747 * Database!N1757 + Database!N2780 * Database!N1790 + Database!N2813 * Database!N1823) * (365 / 100))) * Database!N1335</f>
        <v>0</v>
      </c>
      <c r="AA22" s="164">
        <f>(((Database!O2648 * Database!O1658 + Database!O2681 * Database!O1691 + Database!O2714 * Database!O1724 + Database!O2846 * Database!O1856) * (1000 / 100)) + ((Database!O2747 * Database!O1757 + Database!O2780 * Database!O1790 + Database!O2813 * Database!O1823) * (365 / 100))) * Database!O1335</f>
        <v>0</v>
      </c>
      <c r="AB22" s="164">
        <f>(((Database!P2648 * Database!P1658 + Database!P2681 * Database!P1691 + Database!P2714 * Database!P1724 + Database!P2846 * Database!P1856) * (1000 / 100)) + ((Database!P2747 * Database!P1757 + Database!P2780 * Database!P1790 + Database!P2813 * Database!P1823) * (365 / 100))) * Database!P1335</f>
        <v>0</v>
      </c>
      <c r="AC22" s="164">
        <f>(((Database!Q2648 * Database!Q1658 + Database!Q2681 * Database!Q1691 + Database!Q2714 * Database!Q1724 + Database!Q2846 * Database!Q1856) * (1000 / 100)) + ((Database!Q2747 * Database!Q1757 + Database!Q2780 * Database!Q1790 + Database!Q2813 * Database!Q1823) * (365 / 100))) * Database!Q1335</f>
        <v>5.9578050417077968</v>
      </c>
      <c r="AD22" s="164">
        <f>(((Database!R2648 * Database!R1658 + Database!R2681 * Database!R1691 + Database!R2714 * Database!R1724 + Database!R2846 * Database!R1856) * (1000 / 100)) + ((Database!R2747 * Database!R1757 + Database!R2780 * Database!R1790 + Database!R2813 * Database!R1823) * (365 / 100))) * Database!R1335</f>
        <v>0</v>
      </c>
      <c r="AE22" s="164">
        <f>(((Database!S2648 * Database!S1658 + Database!S2681 * Database!S1691 + Database!S2714 * Database!S1724 + Database!S2846 * Database!S1856) * (1000 / 100)) + ((Database!S2747 * Database!S1757 + Database!S2780 * Database!S1790 + Database!S2813 * Database!S1823) * (365 / 100))) * Database!S1335</f>
        <v>0</v>
      </c>
      <c r="AF22" s="164">
        <f>(((Database!T2648 * Database!T1658 + Database!T2681 * Database!T1691 + Database!T2714 * Database!T1724 + Database!T2846 * Database!T1856) * (1000 / 100)) + ((Database!T2747 * Database!T1757 + Database!T2780 * Database!T1790 + Database!T2813 * Database!T1823) * (365 / 100))) * Database!T1335</f>
        <v>0</v>
      </c>
      <c r="AG22" s="164">
        <f>(((Database!U2648 * Database!U1658 + Database!U2681 * Database!U1691 + Database!U2714 * Database!U1724 + Database!U2846 * Database!U1856) * (1000 / 100)) + ((Database!U2747 * Database!U1757 + Database!U2780 * Database!U1790 + Database!U2813 * Database!U1823) * (365 / 100))) * Database!U1335</f>
        <v>0</v>
      </c>
      <c r="AH22" s="164">
        <f>(((Database!V2648 * Database!V1658 + Database!V2681 * Database!V1691 + Database!V2714 * Database!V1724 + Database!V2846 * Database!V1856) * (1000 / 100)) + ((Database!V2747 * Database!V1757 + Database!V2780 * Database!V1790 + Database!V2813 * Database!V1823) * (365 / 100))) * Database!V1335</f>
        <v>0</v>
      </c>
      <c r="AI22" s="164">
        <f>(((Database!W2648 * Database!W1658 + Database!W2681 * Database!W1691 + Database!W2714 * Database!W1724 + Database!W2846 * Database!W1856) * (1000 / 100)) + ((Database!W2747 * Database!W1757 + Database!W2780 * Database!W1790 + Database!W2813 * Database!W1823) * (365 / 100))) * Database!W1335</f>
        <v>0</v>
      </c>
      <c r="AJ22" s="164">
        <f>(((Database!X2648 * Database!X1658 + Database!X2681 * Database!X1691 + Database!X2714 * Database!X1724 + Database!X2846 * Database!X1856) * (1000 / 100)) + ((Database!X2747 * Database!X1757 + Database!X2780 * Database!X1790 + Database!X2813 * Database!X1823) * (365 / 100))) * Database!X1335</f>
        <v>60.115233910294322</v>
      </c>
      <c r="AK22" s="164">
        <f>(((Database!Y2648 * Database!Y1658 + Database!Y2681 * Database!Y1691 + Database!Y2714 * Database!Y1724 + Database!Y2846 * Database!Y1856) * (1000 / 100)) + ((Database!Y2747 * Database!Y1757 + Database!Y2780 * Database!Y1790 + Database!Y2813 * Database!Y1823) * (365 / 100))) * Database!Y1335</f>
        <v>0</v>
      </c>
      <c r="AL22" s="130"/>
      <c r="AM22" s="165">
        <f t="shared" si="5"/>
        <v>0</v>
      </c>
      <c r="AN22" s="165">
        <f t="shared" si="5"/>
        <v>0</v>
      </c>
      <c r="AO22" s="165">
        <f t="shared" si="5"/>
        <v>0</v>
      </c>
      <c r="AP22" s="165">
        <f t="shared" si="5"/>
        <v>0</v>
      </c>
      <c r="AQ22" s="165">
        <f t="shared" si="5"/>
        <v>0</v>
      </c>
      <c r="AR22" s="165">
        <f t="shared" si="5"/>
        <v>-0.74466188170900427</v>
      </c>
      <c r="AS22" s="165">
        <f t="shared" si="5"/>
        <v>0</v>
      </c>
      <c r="AT22" s="165">
        <f t="shared" si="5"/>
        <v>0</v>
      </c>
      <c r="AU22" s="165">
        <f t="shared" si="5"/>
        <v>0</v>
      </c>
      <c r="AV22" s="165">
        <f t="shared" si="5"/>
        <v>0</v>
      </c>
      <c r="AW22" s="165">
        <f t="shared" si="5"/>
        <v>0</v>
      </c>
      <c r="AX22" s="165">
        <f t="shared" si="5"/>
        <v>0</v>
      </c>
      <c r="AY22" s="165">
        <f t="shared" si="5"/>
        <v>-20.687184652187327</v>
      </c>
      <c r="AZ22" s="165">
        <f t="shared" si="5"/>
        <v>0</v>
      </c>
      <c r="BA22" s="128"/>
      <c r="BB22" s="101">
        <f t="shared" si="3"/>
        <v>0</v>
      </c>
      <c r="BC22" s="101">
        <f t="shared" si="1"/>
        <v>0</v>
      </c>
      <c r="BD22" s="101">
        <f t="shared" si="1"/>
        <v>0</v>
      </c>
      <c r="BE22" s="101">
        <f t="shared" si="1"/>
        <v>0</v>
      </c>
      <c r="BF22" s="101">
        <f t="shared" si="1"/>
        <v>0</v>
      </c>
      <c r="BG22" s="101">
        <f t="shared" si="1"/>
        <v>-0.11110265671096943</v>
      </c>
      <c r="BH22" s="101">
        <f t="shared" si="1"/>
        <v>0</v>
      </c>
      <c r="BI22" s="101">
        <f t="shared" si="1"/>
        <v>0</v>
      </c>
      <c r="BJ22" s="101">
        <f t="shared" si="1"/>
        <v>0</v>
      </c>
      <c r="BK22" s="101">
        <f t="shared" si="1"/>
        <v>0</v>
      </c>
      <c r="BL22" s="101">
        <f t="shared" si="1"/>
        <v>0</v>
      </c>
      <c r="BM22" s="101">
        <f t="shared" si="1"/>
        <v>0</v>
      </c>
      <c r="BN22" s="101">
        <f t="shared" si="1"/>
        <v>-0.25602184959588381</v>
      </c>
      <c r="BO22" s="101">
        <f t="shared" si="1"/>
        <v>0</v>
      </c>
      <c r="BP22" s="134"/>
    </row>
    <row r="23" spans="1:68" x14ac:dyDescent="0.3">
      <c r="A23" s="134"/>
      <c r="B23" s="134"/>
      <c r="C23" s="134"/>
      <c r="D23" s="38" t="s">
        <v>181</v>
      </c>
      <c r="E23" s="38" t="s">
        <v>182</v>
      </c>
      <c r="F23" s="38" t="s">
        <v>90</v>
      </c>
      <c r="G23" s="38" t="s">
        <v>128</v>
      </c>
      <c r="H23" s="130"/>
      <c r="I23" s="164">
        <f>(((Database!L2649 * Database!L346 + Database!L2682 * Database!L379 + Database!L2715 * Database!L412 + Database!L2847 * Database!L544) * (1000 / 100)) + ((Database!L2748 * Database!L445 + Database!L2781 * Database!L478 + Database!L2814 * Database!L511) * (365 / 100))) * Database!L23</f>
        <v>0</v>
      </c>
      <c r="J23" s="164">
        <f>(((Database!M2649 * Database!M346 + Database!M2682 * Database!M379 + Database!M2715 * Database!M412 + Database!M2847 * Database!M544) * (1000 / 100)) + ((Database!M2748 * Database!M445 + Database!M2781 * Database!M478 + Database!M2814 * Database!M511) * (365 / 100))) * Database!M23</f>
        <v>0</v>
      </c>
      <c r="K23" s="164">
        <f>(((Database!N2649 * Database!N346 + Database!N2682 * Database!N379 + Database!N2715 * Database!N412 + Database!N2847 * Database!N544) * (1000 / 100)) + ((Database!N2748 * Database!N445 + Database!N2781 * Database!N478 + Database!N2814 * Database!N511) * (365 / 100))) * Database!N23</f>
        <v>0</v>
      </c>
      <c r="L23" s="164">
        <f>(((Database!O2649 * Database!O346 + Database!O2682 * Database!O379 + Database!O2715 * Database!O412 + Database!O2847 * Database!O544) * (1000 / 100)) + ((Database!O2748 * Database!O445 + Database!O2781 * Database!O478 + Database!O2814 * Database!O511) * (365 / 100))) * Database!O23</f>
        <v>0</v>
      </c>
      <c r="M23" s="164">
        <f>(((Database!P2649 * Database!P346 + Database!P2682 * Database!P379 + Database!P2715 * Database!P412 + Database!P2847 * Database!P544) * (1000 / 100)) + ((Database!P2748 * Database!P445 + Database!P2781 * Database!P478 + Database!P2814 * Database!P511) * (365 / 100))) * Database!P23</f>
        <v>0</v>
      </c>
      <c r="N23" s="164">
        <f>(((Database!Q2649 * Database!Q346 + Database!Q2682 * Database!Q379 + Database!Q2715 * Database!Q412 + Database!Q2847 * Database!Q544) * (1000 / 100)) + ((Database!Q2748 * Database!Q445 + Database!Q2781 * Database!Q478 + Database!Q2814 * Database!Q511) * (365 / 100))) * Database!Q23</f>
        <v>0</v>
      </c>
      <c r="O23" s="164">
        <f>(((Database!R2649 * Database!R346 + Database!R2682 * Database!R379 + Database!R2715 * Database!R412 + Database!R2847 * Database!R544) * (1000 / 100)) + ((Database!R2748 * Database!R445 + Database!R2781 * Database!R478 + Database!R2814 * Database!R511) * (365 / 100))) * Database!R23</f>
        <v>0</v>
      </c>
      <c r="P23" s="164">
        <f>(((Database!S2649 * Database!S346 + Database!S2682 * Database!S379 + Database!S2715 * Database!S412 + Database!S2847 * Database!S544) * (1000 / 100)) + ((Database!S2748 * Database!S445 + Database!S2781 * Database!S478 + Database!S2814 * Database!S511) * (365 / 100))) * Database!S23</f>
        <v>0</v>
      </c>
      <c r="Q23" s="164">
        <f>(((Database!T2649 * Database!T346 + Database!T2682 * Database!T379 + Database!T2715 * Database!T412 + Database!T2847 * Database!T544) * (1000 / 100)) + ((Database!T2748 * Database!T445 + Database!T2781 * Database!T478 + Database!T2814 * Database!T511) * (365 / 100))) * Database!T23</f>
        <v>0</v>
      </c>
      <c r="R23" s="164">
        <f>(((Database!U2649 * Database!U346 + Database!U2682 * Database!U379 + Database!U2715 * Database!U412 + Database!U2847 * Database!U544) * (1000 / 100)) + ((Database!U2748 * Database!U445 + Database!U2781 * Database!U478 + Database!U2814 * Database!U511) * (365 / 100))) * Database!U23</f>
        <v>0</v>
      </c>
      <c r="S23" s="164">
        <f>(((Database!V2649 * Database!V346 + Database!V2682 * Database!V379 + Database!V2715 * Database!V412 + Database!V2847 * Database!V544) * (1000 / 100)) + ((Database!V2748 * Database!V445 + Database!V2781 * Database!V478 + Database!V2814 * Database!V511) * (365 / 100))) * Database!V23</f>
        <v>0</v>
      </c>
      <c r="T23" s="164">
        <f>(((Database!W2649 * Database!W346 + Database!W2682 * Database!W379 + Database!W2715 * Database!W412 + Database!W2847 * Database!W544) * (1000 / 100)) + ((Database!W2748 * Database!W445 + Database!W2781 * Database!W478 + Database!W2814 * Database!W511) * (365 / 100))) * Database!W23</f>
        <v>0</v>
      </c>
      <c r="U23" s="164">
        <f>(((Database!X2649 * Database!X346 + Database!X2682 * Database!X379 + Database!X2715 * Database!X412 + Database!X2847 * Database!X544) * (1000 / 100)) + ((Database!X2748 * Database!X445 + Database!X2781 * Database!X478 + Database!X2814 * Database!X511) * (365 / 100))) * Database!X23</f>
        <v>0</v>
      </c>
      <c r="V23" s="164">
        <f>(((Database!Y2649 * Database!Y346 + Database!Y2682 * Database!Y379 + Database!Y2715 * Database!Y412 + Database!Y2847 * Database!Y544) * (1000 / 100)) + ((Database!Y2748 * Database!Y445 + Database!Y2781 * Database!Y478 + Database!Y2814 * Database!Y511) * (365 / 100))) * Database!Y23</f>
        <v>0</v>
      </c>
      <c r="W23" s="130"/>
      <c r="X23" s="164">
        <f>(((Database!L2649 * Database!L1659 + Database!L2682 * Database!L1692 + Database!L2715 * Database!L1725 + Database!L2847 * Database!L1857) * (1000 / 100)) + ((Database!L2748 * Database!L1758 + Database!L2781 * Database!L1791 + Database!L2814 * Database!L1824) * (365 / 100))) * Database!L1336</f>
        <v>0</v>
      </c>
      <c r="Y23" s="164">
        <f>(((Database!M2649 * Database!M1659 + Database!M2682 * Database!M1692 + Database!M2715 * Database!M1725 + Database!M2847 * Database!M1857) * (1000 / 100)) + ((Database!M2748 * Database!M1758 + Database!M2781 * Database!M1791 + Database!M2814 * Database!M1824) * (365 / 100))) * Database!M1336</f>
        <v>0</v>
      </c>
      <c r="Z23" s="164">
        <f>(((Database!N2649 * Database!N1659 + Database!N2682 * Database!N1692 + Database!N2715 * Database!N1725 + Database!N2847 * Database!N1857) * (1000 / 100)) + ((Database!N2748 * Database!N1758 + Database!N2781 * Database!N1791 + Database!N2814 * Database!N1824) * (365 / 100))) * Database!N1336</f>
        <v>0</v>
      </c>
      <c r="AA23" s="164">
        <f>(((Database!O2649 * Database!O1659 + Database!O2682 * Database!O1692 + Database!O2715 * Database!O1725 + Database!O2847 * Database!O1857) * (1000 / 100)) + ((Database!O2748 * Database!O1758 + Database!O2781 * Database!O1791 + Database!O2814 * Database!O1824) * (365 / 100))) * Database!O1336</f>
        <v>0</v>
      </c>
      <c r="AB23" s="164">
        <f>(((Database!P2649 * Database!P1659 + Database!P2682 * Database!P1692 + Database!P2715 * Database!P1725 + Database!P2847 * Database!P1857) * (1000 / 100)) + ((Database!P2748 * Database!P1758 + Database!P2781 * Database!P1791 + Database!P2814 * Database!P1824) * (365 / 100))) * Database!P1336</f>
        <v>0</v>
      </c>
      <c r="AC23" s="164">
        <f>(((Database!Q2649 * Database!Q1659 + Database!Q2682 * Database!Q1692 + Database!Q2715 * Database!Q1725 + Database!Q2847 * Database!Q1857) * (1000 / 100)) + ((Database!Q2748 * Database!Q1758 + Database!Q2781 * Database!Q1791 + Database!Q2814 * Database!Q1824) * (365 / 100))) * Database!Q1336</f>
        <v>0</v>
      </c>
      <c r="AD23" s="164">
        <f>(((Database!R2649 * Database!R1659 + Database!R2682 * Database!R1692 + Database!R2715 * Database!R1725 + Database!R2847 * Database!R1857) * (1000 / 100)) + ((Database!R2748 * Database!R1758 + Database!R2781 * Database!R1791 + Database!R2814 * Database!R1824) * (365 / 100))) * Database!R1336</f>
        <v>0</v>
      </c>
      <c r="AE23" s="164">
        <f>(((Database!S2649 * Database!S1659 + Database!S2682 * Database!S1692 + Database!S2715 * Database!S1725 + Database!S2847 * Database!S1857) * (1000 / 100)) + ((Database!S2748 * Database!S1758 + Database!S2781 * Database!S1791 + Database!S2814 * Database!S1824) * (365 / 100))) * Database!S1336</f>
        <v>0</v>
      </c>
      <c r="AF23" s="164">
        <f>(((Database!T2649 * Database!T1659 + Database!T2682 * Database!T1692 + Database!T2715 * Database!T1725 + Database!T2847 * Database!T1857) * (1000 / 100)) + ((Database!T2748 * Database!T1758 + Database!T2781 * Database!T1791 + Database!T2814 * Database!T1824) * (365 / 100))) * Database!T1336</f>
        <v>0</v>
      </c>
      <c r="AG23" s="164">
        <f>(((Database!U2649 * Database!U1659 + Database!U2682 * Database!U1692 + Database!U2715 * Database!U1725 + Database!U2847 * Database!U1857) * (1000 / 100)) + ((Database!U2748 * Database!U1758 + Database!U2781 * Database!U1791 + Database!U2814 * Database!U1824) * (365 / 100))) * Database!U1336</f>
        <v>0</v>
      </c>
      <c r="AH23" s="164">
        <f>(((Database!V2649 * Database!V1659 + Database!V2682 * Database!V1692 + Database!V2715 * Database!V1725 + Database!V2847 * Database!V1857) * (1000 / 100)) + ((Database!V2748 * Database!V1758 + Database!V2781 * Database!V1791 + Database!V2814 * Database!V1824) * (365 / 100))) * Database!V1336</f>
        <v>0</v>
      </c>
      <c r="AI23" s="164">
        <f>(((Database!W2649 * Database!W1659 + Database!W2682 * Database!W1692 + Database!W2715 * Database!W1725 + Database!W2847 * Database!W1857) * (1000 / 100)) + ((Database!W2748 * Database!W1758 + Database!W2781 * Database!W1791 + Database!W2814 * Database!W1824) * (365 / 100))) * Database!W1336</f>
        <v>0</v>
      </c>
      <c r="AJ23" s="164">
        <f>(((Database!X2649 * Database!X1659 + Database!X2682 * Database!X1692 + Database!X2715 * Database!X1725 + Database!X2847 * Database!X1857) * (1000 / 100)) + ((Database!X2748 * Database!X1758 + Database!X2781 * Database!X1791 + Database!X2814 * Database!X1824) * (365 / 100))) * Database!X1336</f>
        <v>0</v>
      </c>
      <c r="AK23" s="164">
        <f>(((Database!Y2649 * Database!Y1659 + Database!Y2682 * Database!Y1692 + Database!Y2715 * Database!Y1725 + Database!Y2847 * Database!Y1857) * (1000 / 100)) + ((Database!Y2748 * Database!Y1758 + Database!Y2781 * Database!Y1791 + Database!Y2814 * Database!Y1824) * (365 / 100))) * Database!Y1336</f>
        <v>0</v>
      </c>
      <c r="AL23" s="130"/>
      <c r="AM23" s="165">
        <f t="shared" si="5"/>
        <v>0</v>
      </c>
      <c r="AN23" s="165">
        <f t="shared" si="5"/>
        <v>0</v>
      </c>
      <c r="AO23" s="165">
        <f t="shared" si="5"/>
        <v>0</v>
      </c>
      <c r="AP23" s="165">
        <f t="shared" si="5"/>
        <v>0</v>
      </c>
      <c r="AQ23" s="165">
        <f t="shared" si="5"/>
        <v>0</v>
      </c>
      <c r="AR23" s="165">
        <f t="shared" si="5"/>
        <v>0</v>
      </c>
      <c r="AS23" s="165">
        <f t="shared" si="5"/>
        <v>0</v>
      </c>
      <c r="AT23" s="165">
        <f t="shared" si="5"/>
        <v>0</v>
      </c>
      <c r="AU23" s="165">
        <f t="shared" si="5"/>
        <v>0</v>
      </c>
      <c r="AV23" s="165">
        <f t="shared" si="5"/>
        <v>0</v>
      </c>
      <c r="AW23" s="165">
        <f t="shared" si="5"/>
        <v>0</v>
      </c>
      <c r="AX23" s="165">
        <f t="shared" si="5"/>
        <v>0</v>
      </c>
      <c r="AY23" s="165">
        <f t="shared" si="5"/>
        <v>0</v>
      </c>
      <c r="AZ23" s="165">
        <f t="shared" si="5"/>
        <v>0</v>
      </c>
      <c r="BA23" s="128"/>
      <c r="BB23" s="101">
        <f t="shared" si="3"/>
        <v>0</v>
      </c>
      <c r="BC23" s="101">
        <f t="shared" si="1"/>
        <v>0</v>
      </c>
      <c r="BD23" s="101">
        <f t="shared" si="1"/>
        <v>0</v>
      </c>
      <c r="BE23" s="101">
        <f t="shared" si="1"/>
        <v>0</v>
      </c>
      <c r="BF23" s="101">
        <f t="shared" si="1"/>
        <v>0</v>
      </c>
      <c r="BG23" s="101">
        <f t="shared" si="1"/>
        <v>0</v>
      </c>
      <c r="BH23" s="101">
        <f t="shared" si="1"/>
        <v>0</v>
      </c>
      <c r="BI23" s="101">
        <f t="shared" si="1"/>
        <v>0</v>
      </c>
      <c r="BJ23" s="101">
        <f t="shared" si="1"/>
        <v>0</v>
      </c>
      <c r="BK23" s="101">
        <f t="shared" si="1"/>
        <v>0</v>
      </c>
      <c r="BL23" s="101">
        <f t="shared" si="1"/>
        <v>0</v>
      </c>
      <c r="BM23" s="101">
        <f t="shared" si="1"/>
        <v>0</v>
      </c>
      <c r="BN23" s="101">
        <f t="shared" si="1"/>
        <v>0</v>
      </c>
      <c r="BO23" s="101">
        <f t="shared" si="1"/>
        <v>0</v>
      </c>
      <c r="BP23" s="134"/>
    </row>
    <row r="24" spans="1:68" x14ac:dyDescent="0.3">
      <c r="A24" s="134"/>
      <c r="B24" s="134"/>
      <c r="C24" s="134"/>
      <c r="D24" s="38" t="s">
        <v>181</v>
      </c>
      <c r="E24" s="38" t="s">
        <v>182</v>
      </c>
      <c r="F24" s="38" t="s">
        <v>91</v>
      </c>
      <c r="G24" s="38" t="s">
        <v>128</v>
      </c>
      <c r="H24" s="130"/>
      <c r="I24" s="164">
        <f>(((Database!L2650 * Database!L347 + Database!L2683 * Database!L380 + Database!L2716 * Database!L413 + Database!L2848 * Database!L545) * (1000 / 100)) + ((Database!L2749 * Database!L446 + Database!L2782 * Database!L479 + Database!L2815 * Database!L512) * (365 / 100))) * Database!L24</f>
        <v>0</v>
      </c>
      <c r="J24" s="164">
        <f>(((Database!M2650 * Database!M347 + Database!M2683 * Database!M380 + Database!M2716 * Database!M413 + Database!M2848 * Database!M545) * (1000 / 100)) + ((Database!M2749 * Database!M446 + Database!M2782 * Database!M479 + Database!M2815 * Database!M512) * (365 / 100))) * Database!M24</f>
        <v>0</v>
      </c>
      <c r="K24" s="164">
        <f>(((Database!N2650 * Database!N347 + Database!N2683 * Database!N380 + Database!N2716 * Database!N413 + Database!N2848 * Database!N545) * (1000 / 100)) + ((Database!N2749 * Database!N446 + Database!N2782 * Database!N479 + Database!N2815 * Database!N512) * (365 / 100))) * Database!N24</f>
        <v>0</v>
      </c>
      <c r="L24" s="164">
        <f>(((Database!O2650 * Database!O347 + Database!O2683 * Database!O380 + Database!O2716 * Database!O413 + Database!O2848 * Database!O545) * (1000 / 100)) + ((Database!O2749 * Database!O446 + Database!O2782 * Database!O479 + Database!O2815 * Database!O512) * (365 / 100))) * Database!O24</f>
        <v>0</v>
      </c>
      <c r="M24" s="164">
        <f>(((Database!P2650 * Database!P347 + Database!P2683 * Database!P380 + Database!P2716 * Database!P413 + Database!P2848 * Database!P545) * (1000 / 100)) + ((Database!P2749 * Database!P446 + Database!P2782 * Database!P479 + Database!P2815 * Database!P512) * (365 / 100))) * Database!P24</f>
        <v>2338.5356167941973</v>
      </c>
      <c r="N24" s="164">
        <f>(((Database!Q2650 * Database!Q347 + Database!Q2683 * Database!Q380 + Database!Q2716 * Database!Q413 + Database!Q2848 * Database!Q545) * (1000 / 100)) + ((Database!Q2749 * Database!Q446 + Database!Q2782 * Database!Q479 + Database!Q2815 * Database!Q512) * (365 / 100))) * Database!Q24</f>
        <v>0</v>
      </c>
      <c r="O24" s="164">
        <f>(((Database!R2650 * Database!R347 + Database!R2683 * Database!R380 + Database!R2716 * Database!R413 + Database!R2848 * Database!R545) * (1000 / 100)) + ((Database!R2749 * Database!R446 + Database!R2782 * Database!R479 + Database!R2815 * Database!R512) * (365 / 100))) * Database!R24</f>
        <v>0</v>
      </c>
      <c r="P24" s="164">
        <f>(((Database!S2650 * Database!S347 + Database!S2683 * Database!S380 + Database!S2716 * Database!S413 + Database!S2848 * Database!S545) * (1000 / 100)) + ((Database!S2749 * Database!S446 + Database!S2782 * Database!S479 + Database!S2815 * Database!S512) * (365 / 100))) * Database!S24</f>
        <v>0</v>
      </c>
      <c r="Q24" s="164">
        <f>(((Database!T2650 * Database!T347 + Database!T2683 * Database!T380 + Database!T2716 * Database!T413 + Database!T2848 * Database!T545) * (1000 / 100)) + ((Database!T2749 * Database!T446 + Database!T2782 * Database!T479 + Database!T2815 * Database!T512) * (365 / 100))) * Database!T24</f>
        <v>0</v>
      </c>
      <c r="R24" s="164">
        <f>(((Database!U2650 * Database!U347 + Database!U2683 * Database!U380 + Database!U2716 * Database!U413 + Database!U2848 * Database!U545) * (1000 / 100)) + ((Database!U2749 * Database!U446 + Database!U2782 * Database!U479 + Database!U2815 * Database!U512) * (365 / 100))) * Database!U24</f>
        <v>0</v>
      </c>
      <c r="S24" s="164">
        <f>(((Database!V2650 * Database!V347 + Database!V2683 * Database!V380 + Database!V2716 * Database!V413 + Database!V2848 * Database!V545) * (1000 / 100)) + ((Database!V2749 * Database!V446 + Database!V2782 * Database!V479 + Database!V2815 * Database!V512) * (365 / 100))) * Database!V24</f>
        <v>0</v>
      </c>
      <c r="T24" s="164">
        <f>(((Database!W2650 * Database!W347 + Database!W2683 * Database!W380 + Database!W2716 * Database!W413 + Database!W2848 * Database!W545) * (1000 / 100)) + ((Database!W2749 * Database!W446 + Database!W2782 * Database!W479 + Database!W2815 * Database!W512) * (365 / 100))) * Database!W24</f>
        <v>0</v>
      </c>
      <c r="U24" s="164">
        <f>(((Database!X2650 * Database!X347 + Database!X2683 * Database!X380 + Database!X2716 * Database!X413 + Database!X2848 * Database!X545) * (1000 / 100)) + ((Database!X2749 * Database!X446 + Database!X2782 * Database!X479 + Database!X2815 * Database!X512) * (365 / 100))) * Database!X24</f>
        <v>0</v>
      </c>
      <c r="V24" s="164">
        <f>(((Database!Y2650 * Database!Y347 + Database!Y2683 * Database!Y380 + Database!Y2716 * Database!Y413 + Database!Y2848 * Database!Y545) * (1000 / 100)) + ((Database!Y2749 * Database!Y446 + Database!Y2782 * Database!Y479 + Database!Y2815 * Database!Y512) * (365 / 100))) * Database!Y24</f>
        <v>0</v>
      </c>
      <c r="W24" s="130"/>
      <c r="X24" s="164">
        <f>(((Database!L2650 * Database!L1660 + Database!L2683 * Database!L1693 + Database!L2716 * Database!L1726 + Database!L2848 * Database!L1858) * (1000 / 100)) + ((Database!L2749 * Database!L1759 + Database!L2782 * Database!L1792 + Database!L2815 * Database!L1825) * (365 / 100))) * Database!L1337</f>
        <v>0</v>
      </c>
      <c r="Y24" s="164">
        <f>(((Database!M2650 * Database!M1660 + Database!M2683 * Database!M1693 + Database!M2716 * Database!M1726 + Database!M2848 * Database!M1858) * (1000 / 100)) + ((Database!M2749 * Database!M1759 + Database!M2782 * Database!M1792 + Database!M2815 * Database!M1825) * (365 / 100))) * Database!M1337</f>
        <v>0</v>
      </c>
      <c r="Z24" s="164">
        <f>(((Database!N2650 * Database!N1660 + Database!N2683 * Database!N1693 + Database!N2716 * Database!N1726 + Database!N2848 * Database!N1858) * (1000 / 100)) + ((Database!N2749 * Database!N1759 + Database!N2782 * Database!N1792 + Database!N2815 * Database!N1825) * (365 / 100))) * Database!N1337</f>
        <v>0</v>
      </c>
      <c r="AA24" s="164">
        <f>(((Database!O2650 * Database!O1660 + Database!O2683 * Database!O1693 + Database!O2716 * Database!O1726 + Database!O2848 * Database!O1858) * (1000 / 100)) + ((Database!O2749 * Database!O1759 + Database!O2782 * Database!O1792 + Database!O2815 * Database!O1825) * (365 / 100))) * Database!O1337</f>
        <v>0</v>
      </c>
      <c r="AB24" s="164">
        <f>(((Database!P2650 * Database!P1660 + Database!P2683 * Database!P1693 + Database!P2716 * Database!P1726 + Database!P2848 * Database!P1858) * (1000 / 100)) + ((Database!P2749 * Database!P1759 + Database!P2782 * Database!P1792 + Database!P2815 * Database!P1825) * (365 / 100))) * Database!P1337</f>
        <v>2512.3813395807761</v>
      </c>
      <c r="AC24" s="164">
        <f>(((Database!Q2650 * Database!Q1660 + Database!Q2683 * Database!Q1693 + Database!Q2716 * Database!Q1726 + Database!Q2848 * Database!Q1858) * (1000 / 100)) + ((Database!Q2749 * Database!Q1759 + Database!Q2782 * Database!Q1792 + Database!Q2815 * Database!Q1825) * (365 / 100))) * Database!Q1337</f>
        <v>0</v>
      </c>
      <c r="AD24" s="164">
        <f>(((Database!R2650 * Database!R1660 + Database!R2683 * Database!R1693 + Database!R2716 * Database!R1726 + Database!R2848 * Database!R1858) * (1000 / 100)) + ((Database!R2749 * Database!R1759 + Database!R2782 * Database!R1792 + Database!R2815 * Database!R1825) * (365 / 100))) * Database!R1337</f>
        <v>0</v>
      </c>
      <c r="AE24" s="164">
        <f>(((Database!S2650 * Database!S1660 + Database!S2683 * Database!S1693 + Database!S2716 * Database!S1726 + Database!S2848 * Database!S1858) * (1000 / 100)) + ((Database!S2749 * Database!S1759 + Database!S2782 * Database!S1792 + Database!S2815 * Database!S1825) * (365 / 100))) * Database!S1337</f>
        <v>0</v>
      </c>
      <c r="AF24" s="164">
        <f>(((Database!T2650 * Database!T1660 + Database!T2683 * Database!T1693 + Database!T2716 * Database!T1726 + Database!T2848 * Database!T1858) * (1000 / 100)) + ((Database!T2749 * Database!T1759 + Database!T2782 * Database!T1792 + Database!T2815 * Database!T1825) * (365 / 100))) * Database!T1337</f>
        <v>0</v>
      </c>
      <c r="AG24" s="164">
        <f>(((Database!U2650 * Database!U1660 + Database!U2683 * Database!U1693 + Database!U2716 * Database!U1726 + Database!U2848 * Database!U1858) * (1000 / 100)) + ((Database!U2749 * Database!U1759 + Database!U2782 * Database!U1792 + Database!U2815 * Database!U1825) * (365 / 100))) * Database!U1337</f>
        <v>0</v>
      </c>
      <c r="AH24" s="164">
        <f>(((Database!V2650 * Database!V1660 + Database!V2683 * Database!V1693 + Database!V2716 * Database!V1726 + Database!V2848 * Database!V1858) * (1000 / 100)) + ((Database!V2749 * Database!V1759 + Database!V2782 * Database!V1792 + Database!V2815 * Database!V1825) * (365 / 100))) * Database!V1337</f>
        <v>0</v>
      </c>
      <c r="AI24" s="164">
        <f>(((Database!W2650 * Database!W1660 + Database!W2683 * Database!W1693 + Database!W2716 * Database!W1726 + Database!W2848 * Database!W1858) * (1000 / 100)) + ((Database!W2749 * Database!W1759 + Database!W2782 * Database!W1792 + Database!W2815 * Database!W1825) * (365 / 100))) * Database!W1337</f>
        <v>0</v>
      </c>
      <c r="AJ24" s="164">
        <f>(((Database!X2650 * Database!X1660 + Database!X2683 * Database!X1693 + Database!X2716 * Database!X1726 + Database!X2848 * Database!X1858) * (1000 / 100)) + ((Database!X2749 * Database!X1759 + Database!X2782 * Database!X1792 + Database!X2815 * Database!X1825) * (365 / 100))) * Database!X1337</f>
        <v>0</v>
      </c>
      <c r="AK24" s="164">
        <f>(((Database!Y2650 * Database!Y1660 + Database!Y2683 * Database!Y1693 + Database!Y2716 * Database!Y1726 + Database!Y2848 * Database!Y1858) * (1000 / 100)) + ((Database!Y2749 * Database!Y1759 + Database!Y2782 * Database!Y1792 + Database!Y2815 * Database!Y1825) * (365 / 100))) * Database!Y1337</f>
        <v>0</v>
      </c>
      <c r="AL24" s="130"/>
      <c r="AM24" s="165">
        <f t="shared" si="5"/>
        <v>0</v>
      </c>
      <c r="AN24" s="165">
        <f t="shared" si="5"/>
        <v>0</v>
      </c>
      <c r="AO24" s="165">
        <f t="shared" si="5"/>
        <v>0</v>
      </c>
      <c r="AP24" s="165">
        <f t="shared" si="5"/>
        <v>0</v>
      </c>
      <c r="AQ24" s="165">
        <f t="shared" si="5"/>
        <v>173.84572278657879</v>
      </c>
      <c r="AR24" s="165">
        <f t="shared" si="5"/>
        <v>0</v>
      </c>
      <c r="AS24" s="165">
        <f t="shared" si="5"/>
        <v>0</v>
      </c>
      <c r="AT24" s="165">
        <f t="shared" si="5"/>
        <v>0</v>
      </c>
      <c r="AU24" s="165">
        <f t="shared" si="5"/>
        <v>0</v>
      </c>
      <c r="AV24" s="165">
        <f t="shared" si="5"/>
        <v>0</v>
      </c>
      <c r="AW24" s="165">
        <f t="shared" si="5"/>
        <v>0</v>
      </c>
      <c r="AX24" s="165">
        <f t="shared" si="5"/>
        <v>0</v>
      </c>
      <c r="AY24" s="165">
        <f t="shared" si="5"/>
        <v>0</v>
      </c>
      <c r="AZ24" s="165">
        <f t="shared" si="5"/>
        <v>0</v>
      </c>
      <c r="BA24" s="128"/>
      <c r="BB24" s="101">
        <f t="shared" si="3"/>
        <v>0</v>
      </c>
      <c r="BC24" s="101">
        <f t="shared" si="1"/>
        <v>0</v>
      </c>
      <c r="BD24" s="101">
        <f t="shared" si="1"/>
        <v>0</v>
      </c>
      <c r="BE24" s="101">
        <f t="shared" si="1"/>
        <v>0</v>
      </c>
      <c r="BF24" s="101">
        <f t="shared" si="1"/>
        <v>7.4339565982277742E-2</v>
      </c>
      <c r="BG24" s="101">
        <f t="shared" si="1"/>
        <v>0</v>
      </c>
      <c r="BH24" s="101">
        <f t="shared" si="1"/>
        <v>0</v>
      </c>
      <c r="BI24" s="101">
        <f t="shared" si="1"/>
        <v>0</v>
      </c>
      <c r="BJ24" s="101">
        <f t="shared" si="1"/>
        <v>0</v>
      </c>
      <c r="BK24" s="101">
        <f t="shared" si="1"/>
        <v>0</v>
      </c>
      <c r="BL24" s="101">
        <f t="shared" si="1"/>
        <v>0</v>
      </c>
      <c r="BM24" s="101">
        <f t="shared" si="1"/>
        <v>0</v>
      </c>
      <c r="BN24" s="101">
        <f t="shared" si="1"/>
        <v>0</v>
      </c>
      <c r="BO24" s="101">
        <f t="shared" si="1"/>
        <v>0</v>
      </c>
      <c r="BP24" s="134"/>
    </row>
    <row r="25" spans="1:68" x14ac:dyDescent="0.3">
      <c r="A25" s="134"/>
      <c r="B25" s="134"/>
      <c r="C25" s="134"/>
      <c r="D25" s="38" t="s">
        <v>181</v>
      </c>
      <c r="E25" s="38" t="s">
        <v>182</v>
      </c>
      <c r="F25" s="38" t="s">
        <v>92</v>
      </c>
      <c r="G25" s="38" t="s">
        <v>128</v>
      </c>
      <c r="H25" s="130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30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30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28"/>
      <c r="BB25" s="101">
        <f t="shared" si="3"/>
        <v>0</v>
      </c>
      <c r="BC25" s="101">
        <f t="shared" si="1"/>
        <v>0</v>
      </c>
      <c r="BD25" s="101">
        <f t="shared" si="1"/>
        <v>0</v>
      </c>
      <c r="BE25" s="101">
        <f t="shared" si="1"/>
        <v>0</v>
      </c>
      <c r="BF25" s="101">
        <f t="shared" si="1"/>
        <v>0</v>
      </c>
      <c r="BG25" s="101">
        <f t="shared" si="1"/>
        <v>0</v>
      </c>
      <c r="BH25" s="101">
        <f t="shared" si="1"/>
        <v>0</v>
      </c>
      <c r="BI25" s="101">
        <f t="shared" si="1"/>
        <v>0</v>
      </c>
      <c r="BJ25" s="101">
        <f t="shared" si="1"/>
        <v>0</v>
      </c>
      <c r="BK25" s="101">
        <f t="shared" ref="BK25:BO71" si="6">IF(OR(R25 = 0, R25 = ""), 0, AV25 / R25)</f>
        <v>0</v>
      </c>
      <c r="BL25" s="101">
        <f t="shared" si="6"/>
        <v>0</v>
      </c>
      <c r="BM25" s="101">
        <f t="shared" si="6"/>
        <v>0</v>
      </c>
      <c r="BN25" s="101">
        <f t="shared" si="6"/>
        <v>0</v>
      </c>
      <c r="BO25" s="101">
        <f t="shared" si="6"/>
        <v>0</v>
      </c>
      <c r="BP25" s="134"/>
    </row>
    <row r="26" spans="1:68" x14ac:dyDescent="0.3">
      <c r="A26" s="134"/>
      <c r="B26" s="134"/>
      <c r="C26" s="134"/>
      <c r="D26" s="38" t="s">
        <v>181</v>
      </c>
      <c r="E26" s="38" t="s">
        <v>182</v>
      </c>
      <c r="F26" s="38" t="s">
        <v>93</v>
      </c>
      <c r="G26" s="38" t="s">
        <v>128</v>
      </c>
      <c r="H26" s="130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30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30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28"/>
      <c r="BB26" s="101">
        <f t="shared" si="3"/>
        <v>0</v>
      </c>
      <c r="BC26" s="101">
        <f t="shared" si="3"/>
        <v>0</v>
      </c>
      <c r="BD26" s="101">
        <f t="shared" si="3"/>
        <v>0</v>
      </c>
      <c r="BE26" s="101">
        <f t="shared" si="3"/>
        <v>0</v>
      </c>
      <c r="BF26" s="101">
        <f t="shared" si="3"/>
        <v>0</v>
      </c>
      <c r="BG26" s="101">
        <f t="shared" si="3"/>
        <v>0</v>
      </c>
      <c r="BH26" s="101">
        <f t="shared" si="3"/>
        <v>0</v>
      </c>
      <c r="BI26" s="101">
        <f t="shared" si="3"/>
        <v>0</v>
      </c>
      <c r="BJ26" s="101">
        <f t="shared" si="3"/>
        <v>0</v>
      </c>
      <c r="BK26" s="101">
        <f t="shared" si="6"/>
        <v>0</v>
      </c>
      <c r="BL26" s="101">
        <f t="shared" si="6"/>
        <v>0</v>
      </c>
      <c r="BM26" s="101">
        <f t="shared" si="6"/>
        <v>0</v>
      </c>
      <c r="BN26" s="101">
        <f t="shared" si="6"/>
        <v>0</v>
      </c>
      <c r="BO26" s="101">
        <f t="shared" si="6"/>
        <v>0</v>
      </c>
      <c r="BP26" s="134"/>
    </row>
    <row r="27" spans="1:68" x14ac:dyDescent="0.3">
      <c r="A27" s="134"/>
      <c r="B27" s="134"/>
      <c r="C27" s="134"/>
      <c r="D27" s="38" t="s">
        <v>181</v>
      </c>
      <c r="E27" s="38" t="s">
        <v>182</v>
      </c>
      <c r="F27" s="38" t="s">
        <v>94</v>
      </c>
      <c r="G27" s="38" t="s">
        <v>128</v>
      </c>
      <c r="H27" s="130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30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30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28"/>
      <c r="BB27" s="101">
        <f t="shared" si="3"/>
        <v>0</v>
      </c>
      <c r="BC27" s="101">
        <f t="shared" si="3"/>
        <v>0</v>
      </c>
      <c r="BD27" s="101">
        <f t="shared" si="3"/>
        <v>0</v>
      </c>
      <c r="BE27" s="101">
        <f t="shared" si="3"/>
        <v>0</v>
      </c>
      <c r="BF27" s="101">
        <f t="shared" si="3"/>
        <v>0</v>
      </c>
      <c r="BG27" s="101">
        <f t="shared" si="3"/>
        <v>0</v>
      </c>
      <c r="BH27" s="101">
        <f t="shared" si="3"/>
        <v>0</v>
      </c>
      <c r="BI27" s="101">
        <f t="shared" si="3"/>
        <v>0</v>
      </c>
      <c r="BJ27" s="101">
        <f t="shared" si="3"/>
        <v>0</v>
      </c>
      <c r="BK27" s="101">
        <f t="shared" si="6"/>
        <v>0</v>
      </c>
      <c r="BL27" s="101">
        <f t="shared" si="6"/>
        <v>0</v>
      </c>
      <c r="BM27" s="101">
        <f t="shared" si="6"/>
        <v>0</v>
      </c>
      <c r="BN27" s="101">
        <f t="shared" si="6"/>
        <v>0</v>
      </c>
      <c r="BO27" s="101">
        <f t="shared" si="6"/>
        <v>0</v>
      </c>
      <c r="BP27" s="134"/>
    </row>
    <row r="28" spans="1:68" x14ac:dyDescent="0.3">
      <c r="A28" s="134"/>
      <c r="B28" s="134"/>
      <c r="C28" s="134"/>
      <c r="D28" s="38" t="s">
        <v>181</v>
      </c>
      <c r="E28" s="38" t="s">
        <v>182</v>
      </c>
      <c r="F28" s="38" t="s">
        <v>95</v>
      </c>
      <c r="G28" s="38" t="s">
        <v>128</v>
      </c>
      <c r="H28" s="130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30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30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28"/>
      <c r="BB28" s="101">
        <f t="shared" si="3"/>
        <v>0</v>
      </c>
      <c r="BC28" s="101">
        <f t="shared" si="3"/>
        <v>0</v>
      </c>
      <c r="BD28" s="101">
        <f t="shared" si="3"/>
        <v>0</v>
      </c>
      <c r="BE28" s="101">
        <f t="shared" si="3"/>
        <v>0</v>
      </c>
      <c r="BF28" s="101">
        <f t="shared" si="3"/>
        <v>0</v>
      </c>
      <c r="BG28" s="101">
        <f t="shared" si="3"/>
        <v>0</v>
      </c>
      <c r="BH28" s="101">
        <f t="shared" si="3"/>
        <v>0</v>
      </c>
      <c r="BI28" s="101">
        <f t="shared" si="3"/>
        <v>0</v>
      </c>
      <c r="BJ28" s="101">
        <f t="shared" si="3"/>
        <v>0</v>
      </c>
      <c r="BK28" s="101">
        <f t="shared" si="6"/>
        <v>0</v>
      </c>
      <c r="BL28" s="101">
        <f t="shared" si="6"/>
        <v>0</v>
      </c>
      <c r="BM28" s="101">
        <f t="shared" si="6"/>
        <v>0</v>
      </c>
      <c r="BN28" s="101">
        <f t="shared" si="6"/>
        <v>0</v>
      </c>
      <c r="BO28" s="101">
        <f t="shared" si="6"/>
        <v>0</v>
      </c>
      <c r="BP28" s="134"/>
    </row>
    <row r="29" spans="1:68" x14ac:dyDescent="0.3">
      <c r="A29" s="134"/>
      <c r="B29" s="134"/>
      <c r="C29" s="134"/>
      <c r="D29" s="38" t="s">
        <v>181</v>
      </c>
      <c r="E29" s="38" t="s">
        <v>182</v>
      </c>
      <c r="F29" s="38" t="s">
        <v>96</v>
      </c>
      <c r="G29" s="38" t="s">
        <v>128</v>
      </c>
      <c r="H29" s="130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30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30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28"/>
      <c r="BB29" s="101">
        <f t="shared" si="3"/>
        <v>0</v>
      </c>
      <c r="BC29" s="101">
        <f t="shared" si="3"/>
        <v>0</v>
      </c>
      <c r="BD29" s="101">
        <f t="shared" si="3"/>
        <v>0</v>
      </c>
      <c r="BE29" s="101">
        <f t="shared" si="3"/>
        <v>0</v>
      </c>
      <c r="BF29" s="101">
        <f t="shared" si="3"/>
        <v>0</v>
      </c>
      <c r="BG29" s="101">
        <f t="shared" si="3"/>
        <v>0</v>
      </c>
      <c r="BH29" s="101">
        <f t="shared" si="3"/>
        <v>0</v>
      </c>
      <c r="BI29" s="101">
        <f t="shared" si="3"/>
        <v>0</v>
      </c>
      <c r="BJ29" s="101">
        <f t="shared" si="3"/>
        <v>0</v>
      </c>
      <c r="BK29" s="101">
        <f t="shared" si="6"/>
        <v>0</v>
      </c>
      <c r="BL29" s="101">
        <f t="shared" si="6"/>
        <v>0</v>
      </c>
      <c r="BM29" s="101">
        <f t="shared" si="6"/>
        <v>0</v>
      </c>
      <c r="BN29" s="101">
        <f t="shared" si="6"/>
        <v>0</v>
      </c>
      <c r="BO29" s="101">
        <f t="shared" si="6"/>
        <v>0</v>
      </c>
      <c r="BP29" s="134"/>
    </row>
    <row r="30" spans="1:68" x14ac:dyDescent="0.3">
      <c r="A30" s="134"/>
      <c r="B30" s="134"/>
      <c r="C30" s="134"/>
      <c r="D30" s="38" t="s">
        <v>181</v>
      </c>
      <c r="E30" s="38" t="s">
        <v>182</v>
      </c>
      <c r="F30" s="38" t="s">
        <v>97</v>
      </c>
      <c r="G30" s="38" t="s">
        <v>128</v>
      </c>
      <c r="H30" s="130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30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30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28"/>
      <c r="BB30" s="101">
        <f t="shared" si="3"/>
        <v>0</v>
      </c>
      <c r="BC30" s="101">
        <f t="shared" si="3"/>
        <v>0</v>
      </c>
      <c r="BD30" s="101">
        <f t="shared" si="3"/>
        <v>0</v>
      </c>
      <c r="BE30" s="101">
        <f t="shared" si="3"/>
        <v>0</v>
      </c>
      <c r="BF30" s="101">
        <f t="shared" si="3"/>
        <v>0</v>
      </c>
      <c r="BG30" s="101">
        <f t="shared" si="3"/>
        <v>0</v>
      </c>
      <c r="BH30" s="101">
        <f t="shared" si="3"/>
        <v>0</v>
      </c>
      <c r="BI30" s="101">
        <f t="shared" si="3"/>
        <v>0</v>
      </c>
      <c r="BJ30" s="101">
        <f t="shared" si="3"/>
        <v>0</v>
      </c>
      <c r="BK30" s="101">
        <f t="shared" si="6"/>
        <v>0</v>
      </c>
      <c r="BL30" s="101">
        <f t="shared" si="6"/>
        <v>0</v>
      </c>
      <c r="BM30" s="101">
        <f t="shared" si="6"/>
        <v>0</v>
      </c>
      <c r="BN30" s="101">
        <f t="shared" si="6"/>
        <v>0</v>
      </c>
      <c r="BO30" s="101">
        <f t="shared" si="6"/>
        <v>0</v>
      </c>
      <c r="BP30" s="134"/>
    </row>
    <row r="31" spans="1:68" x14ac:dyDescent="0.3">
      <c r="A31" s="134"/>
      <c r="B31" s="134"/>
      <c r="C31" s="134"/>
      <c r="D31" s="38" t="s">
        <v>181</v>
      </c>
      <c r="E31" s="38" t="s">
        <v>182</v>
      </c>
      <c r="F31" s="38" t="s">
        <v>98</v>
      </c>
      <c r="G31" s="38" t="s">
        <v>128</v>
      </c>
      <c r="H31" s="130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30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30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28"/>
      <c r="BB31" s="101">
        <f t="shared" si="3"/>
        <v>0</v>
      </c>
      <c r="BC31" s="101">
        <f t="shared" si="3"/>
        <v>0</v>
      </c>
      <c r="BD31" s="101">
        <f t="shared" si="3"/>
        <v>0</v>
      </c>
      <c r="BE31" s="101">
        <f t="shared" si="3"/>
        <v>0</v>
      </c>
      <c r="BF31" s="101">
        <f t="shared" si="3"/>
        <v>0</v>
      </c>
      <c r="BG31" s="101">
        <f t="shared" si="3"/>
        <v>0</v>
      </c>
      <c r="BH31" s="101">
        <f t="shared" si="3"/>
        <v>0</v>
      </c>
      <c r="BI31" s="101">
        <f t="shared" si="3"/>
        <v>0</v>
      </c>
      <c r="BJ31" s="101">
        <f t="shared" si="3"/>
        <v>0</v>
      </c>
      <c r="BK31" s="101">
        <f t="shared" si="6"/>
        <v>0</v>
      </c>
      <c r="BL31" s="101">
        <f t="shared" si="6"/>
        <v>0</v>
      </c>
      <c r="BM31" s="101">
        <f t="shared" si="6"/>
        <v>0</v>
      </c>
      <c r="BN31" s="101">
        <f t="shared" si="6"/>
        <v>0</v>
      </c>
      <c r="BO31" s="101">
        <f t="shared" si="6"/>
        <v>0</v>
      </c>
      <c r="BP31" s="134"/>
    </row>
    <row r="32" spans="1:68" x14ac:dyDescent="0.3">
      <c r="A32" s="134"/>
      <c r="B32" s="134"/>
      <c r="C32" s="134"/>
      <c r="D32" s="38" t="s">
        <v>181</v>
      </c>
      <c r="E32" s="38" t="s">
        <v>182</v>
      </c>
      <c r="F32" s="38" t="s">
        <v>99</v>
      </c>
      <c r="G32" s="38" t="s">
        <v>128</v>
      </c>
      <c r="H32" s="130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30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30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28"/>
      <c r="BB32" s="101">
        <f t="shared" si="3"/>
        <v>0</v>
      </c>
      <c r="BC32" s="101">
        <f t="shared" si="3"/>
        <v>0</v>
      </c>
      <c r="BD32" s="101">
        <f t="shared" si="3"/>
        <v>0</v>
      </c>
      <c r="BE32" s="101">
        <f t="shared" si="3"/>
        <v>0</v>
      </c>
      <c r="BF32" s="101">
        <f t="shared" si="3"/>
        <v>0</v>
      </c>
      <c r="BG32" s="101">
        <f t="shared" si="3"/>
        <v>0</v>
      </c>
      <c r="BH32" s="101">
        <f t="shared" si="3"/>
        <v>0</v>
      </c>
      <c r="BI32" s="101">
        <f t="shared" si="3"/>
        <v>0</v>
      </c>
      <c r="BJ32" s="101">
        <f t="shared" si="3"/>
        <v>0</v>
      </c>
      <c r="BK32" s="101">
        <f t="shared" si="6"/>
        <v>0</v>
      </c>
      <c r="BL32" s="101">
        <f t="shared" si="6"/>
        <v>0</v>
      </c>
      <c r="BM32" s="101">
        <f t="shared" si="6"/>
        <v>0</v>
      </c>
      <c r="BN32" s="101">
        <f t="shared" si="6"/>
        <v>0</v>
      </c>
      <c r="BO32" s="101">
        <f t="shared" si="6"/>
        <v>0</v>
      </c>
      <c r="BP32" s="134"/>
    </row>
    <row r="33" spans="1:68" x14ac:dyDescent="0.3">
      <c r="A33" s="134"/>
      <c r="B33" s="134"/>
      <c r="C33" s="134"/>
      <c r="D33" s="38" t="s">
        <v>181</v>
      </c>
      <c r="E33" s="38" t="s">
        <v>182</v>
      </c>
      <c r="F33" s="38" t="s">
        <v>100</v>
      </c>
      <c r="G33" s="38" t="s">
        <v>128</v>
      </c>
      <c r="H33" s="130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30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30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28"/>
      <c r="BB33" s="101">
        <f t="shared" si="3"/>
        <v>0</v>
      </c>
      <c r="BC33" s="101">
        <f t="shared" si="3"/>
        <v>0</v>
      </c>
      <c r="BD33" s="101">
        <f t="shared" si="3"/>
        <v>0</v>
      </c>
      <c r="BE33" s="101">
        <f t="shared" si="3"/>
        <v>0</v>
      </c>
      <c r="BF33" s="101">
        <f t="shared" si="3"/>
        <v>0</v>
      </c>
      <c r="BG33" s="101">
        <f t="shared" si="3"/>
        <v>0</v>
      </c>
      <c r="BH33" s="101">
        <f t="shared" si="3"/>
        <v>0</v>
      </c>
      <c r="BI33" s="101">
        <f t="shared" si="3"/>
        <v>0</v>
      </c>
      <c r="BJ33" s="101">
        <f t="shared" si="3"/>
        <v>0</v>
      </c>
      <c r="BK33" s="101">
        <f t="shared" si="6"/>
        <v>0</v>
      </c>
      <c r="BL33" s="101">
        <f t="shared" si="6"/>
        <v>0</v>
      </c>
      <c r="BM33" s="101">
        <f t="shared" si="6"/>
        <v>0</v>
      </c>
      <c r="BN33" s="101">
        <f t="shared" si="6"/>
        <v>0</v>
      </c>
      <c r="BO33" s="101">
        <f t="shared" si="6"/>
        <v>0</v>
      </c>
      <c r="BP33" s="134"/>
    </row>
    <row r="34" spans="1:68" x14ac:dyDescent="0.3">
      <c r="A34" s="134"/>
      <c r="B34" s="134"/>
      <c r="C34" s="134"/>
      <c r="D34" s="38" t="s">
        <v>181</v>
      </c>
      <c r="E34" s="38" t="s">
        <v>182</v>
      </c>
      <c r="F34" s="38" t="s">
        <v>101</v>
      </c>
      <c r="G34" s="38" t="s">
        <v>128</v>
      </c>
      <c r="H34" s="130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30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30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28"/>
      <c r="BB34" s="101">
        <f t="shared" si="3"/>
        <v>0</v>
      </c>
      <c r="BC34" s="101">
        <f t="shared" si="3"/>
        <v>0</v>
      </c>
      <c r="BD34" s="101">
        <f t="shared" si="3"/>
        <v>0</v>
      </c>
      <c r="BE34" s="101">
        <f t="shared" si="3"/>
        <v>0</v>
      </c>
      <c r="BF34" s="101">
        <f t="shared" si="3"/>
        <v>0</v>
      </c>
      <c r="BG34" s="101">
        <f t="shared" si="3"/>
        <v>0</v>
      </c>
      <c r="BH34" s="101">
        <f t="shared" si="3"/>
        <v>0</v>
      </c>
      <c r="BI34" s="101">
        <f t="shared" si="3"/>
        <v>0</v>
      </c>
      <c r="BJ34" s="101">
        <f t="shared" si="3"/>
        <v>0</v>
      </c>
      <c r="BK34" s="101">
        <f t="shared" si="6"/>
        <v>0</v>
      </c>
      <c r="BL34" s="101">
        <f t="shared" si="6"/>
        <v>0</v>
      </c>
      <c r="BM34" s="101">
        <f t="shared" si="6"/>
        <v>0</v>
      </c>
      <c r="BN34" s="101">
        <f t="shared" si="6"/>
        <v>0</v>
      </c>
      <c r="BO34" s="101">
        <f t="shared" si="6"/>
        <v>0</v>
      </c>
      <c r="BP34" s="134"/>
    </row>
    <row r="35" spans="1:68" x14ac:dyDescent="0.3">
      <c r="A35" s="134"/>
      <c r="B35" s="134"/>
      <c r="C35" s="134"/>
      <c r="D35" s="38" t="s">
        <v>181</v>
      </c>
      <c r="E35" s="38" t="s">
        <v>182</v>
      </c>
      <c r="F35" s="38" t="s">
        <v>102</v>
      </c>
      <c r="G35" s="38" t="s">
        <v>128</v>
      </c>
      <c r="H35" s="130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30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30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28"/>
      <c r="BB35" s="101">
        <f t="shared" si="3"/>
        <v>0</v>
      </c>
      <c r="BC35" s="101">
        <f t="shared" si="3"/>
        <v>0</v>
      </c>
      <c r="BD35" s="101">
        <f t="shared" si="3"/>
        <v>0</v>
      </c>
      <c r="BE35" s="101">
        <f t="shared" si="3"/>
        <v>0</v>
      </c>
      <c r="BF35" s="101">
        <f t="shared" si="3"/>
        <v>0</v>
      </c>
      <c r="BG35" s="101">
        <f t="shared" si="3"/>
        <v>0</v>
      </c>
      <c r="BH35" s="101">
        <f t="shared" si="3"/>
        <v>0</v>
      </c>
      <c r="BI35" s="101">
        <f t="shared" si="3"/>
        <v>0</v>
      </c>
      <c r="BJ35" s="101">
        <f t="shared" si="3"/>
        <v>0</v>
      </c>
      <c r="BK35" s="101">
        <f t="shared" si="6"/>
        <v>0</v>
      </c>
      <c r="BL35" s="101">
        <f t="shared" si="6"/>
        <v>0</v>
      </c>
      <c r="BM35" s="101">
        <f t="shared" si="6"/>
        <v>0</v>
      </c>
      <c r="BN35" s="101">
        <f t="shared" si="6"/>
        <v>0</v>
      </c>
      <c r="BO35" s="101">
        <f t="shared" si="6"/>
        <v>0</v>
      </c>
      <c r="BP35" s="134"/>
    </row>
    <row r="36" spans="1:68" x14ac:dyDescent="0.3">
      <c r="A36" s="134"/>
      <c r="B36" s="134"/>
      <c r="C36" s="134"/>
      <c r="D36" s="38" t="s">
        <v>181</v>
      </c>
      <c r="E36" s="38" t="s">
        <v>182</v>
      </c>
      <c r="F36" s="38" t="s">
        <v>103</v>
      </c>
      <c r="G36" s="38" t="s">
        <v>128</v>
      </c>
      <c r="H36" s="130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30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30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28"/>
      <c r="BB36" s="101">
        <f t="shared" si="3"/>
        <v>0</v>
      </c>
      <c r="BC36" s="101">
        <f t="shared" si="3"/>
        <v>0</v>
      </c>
      <c r="BD36" s="101">
        <f t="shared" si="3"/>
        <v>0</v>
      </c>
      <c r="BE36" s="101">
        <f t="shared" si="3"/>
        <v>0</v>
      </c>
      <c r="BF36" s="101">
        <f t="shared" si="3"/>
        <v>0</v>
      </c>
      <c r="BG36" s="101">
        <f t="shared" si="3"/>
        <v>0</v>
      </c>
      <c r="BH36" s="101">
        <f t="shared" si="3"/>
        <v>0</v>
      </c>
      <c r="BI36" s="101">
        <f t="shared" si="3"/>
        <v>0</v>
      </c>
      <c r="BJ36" s="101">
        <f t="shared" si="3"/>
        <v>0</v>
      </c>
      <c r="BK36" s="101">
        <f t="shared" si="6"/>
        <v>0</v>
      </c>
      <c r="BL36" s="101">
        <f t="shared" si="6"/>
        <v>0</v>
      </c>
      <c r="BM36" s="101">
        <f t="shared" si="6"/>
        <v>0</v>
      </c>
      <c r="BN36" s="101">
        <f t="shared" si="6"/>
        <v>0</v>
      </c>
      <c r="BO36" s="101">
        <f t="shared" si="6"/>
        <v>0</v>
      </c>
      <c r="BP36" s="134"/>
    </row>
    <row r="37" spans="1:68" x14ac:dyDescent="0.3">
      <c r="A37" s="134"/>
      <c r="B37" s="134"/>
      <c r="C37" s="134"/>
      <c r="D37" s="38" t="s">
        <v>181</v>
      </c>
      <c r="E37" s="38" t="s">
        <v>182</v>
      </c>
      <c r="F37" s="38" t="s">
        <v>104</v>
      </c>
      <c r="G37" s="38" t="s">
        <v>128</v>
      </c>
      <c r="H37" s="130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30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30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28"/>
      <c r="BB37" s="101">
        <f t="shared" si="3"/>
        <v>0</v>
      </c>
      <c r="BC37" s="101">
        <f t="shared" si="3"/>
        <v>0</v>
      </c>
      <c r="BD37" s="101">
        <f t="shared" si="3"/>
        <v>0</v>
      </c>
      <c r="BE37" s="101">
        <f t="shared" si="3"/>
        <v>0</v>
      </c>
      <c r="BF37" s="101">
        <f t="shared" si="3"/>
        <v>0</v>
      </c>
      <c r="BG37" s="101">
        <f t="shared" si="3"/>
        <v>0</v>
      </c>
      <c r="BH37" s="101">
        <f t="shared" si="3"/>
        <v>0</v>
      </c>
      <c r="BI37" s="101">
        <f t="shared" si="3"/>
        <v>0</v>
      </c>
      <c r="BJ37" s="101">
        <f t="shared" si="3"/>
        <v>0</v>
      </c>
      <c r="BK37" s="101">
        <f t="shared" si="6"/>
        <v>0</v>
      </c>
      <c r="BL37" s="101">
        <f t="shared" si="6"/>
        <v>0</v>
      </c>
      <c r="BM37" s="101">
        <f t="shared" si="6"/>
        <v>0</v>
      </c>
      <c r="BN37" s="101">
        <f t="shared" si="6"/>
        <v>0</v>
      </c>
      <c r="BO37" s="101">
        <f t="shared" si="6"/>
        <v>0</v>
      </c>
      <c r="BP37" s="134"/>
    </row>
    <row r="38" spans="1:68" x14ac:dyDescent="0.3">
      <c r="A38" s="134"/>
      <c r="B38" s="134"/>
      <c r="C38" s="134"/>
      <c r="D38" s="9" t="s">
        <v>181</v>
      </c>
      <c r="E38" s="9" t="s">
        <v>182</v>
      </c>
      <c r="F38" s="9" t="s">
        <v>105</v>
      </c>
      <c r="G38" s="9" t="s">
        <v>128</v>
      </c>
      <c r="H38" s="10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0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0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29"/>
      <c r="BB38" s="102">
        <f t="shared" si="3"/>
        <v>0</v>
      </c>
      <c r="BC38" s="102">
        <f t="shared" si="3"/>
        <v>0</v>
      </c>
      <c r="BD38" s="102">
        <f t="shared" si="3"/>
        <v>0</v>
      </c>
      <c r="BE38" s="102">
        <f t="shared" si="3"/>
        <v>0</v>
      </c>
      <c r="BF38" s="102">
        <f t="shared" si="3"/>
        <v>0</v>
      </c>
      <c r="BG38" s="102">
        <f t="shared" si="3"/>
        <v>0</v>
      </c>
      <c r="BH38" s="102">
        <f t="shared" si="3"/>
        <v>0</v>
      </c>
      <c r="BI38" s="102">
        <f t="shared" si="3"/>
        <v>0</v>
      </c>
      <c r="BJ38" s="102">
        <f t="shared" si="3"/>
        <v>0</v>
      </c>
      <c r="BK38" s="102">
        <f t="shared" si="6"/>
        <v>0</v>
      </c>
      <c r="BL38" s="102">
        <f t="shared" si="6"/>
        <v>0</v>
      </c>
      <c r="BM38" s="102">
        <f t="shared" si="6"/>
        <v>0</v>
      </c>
      <c r="BN38" s="102">
        <f t="shared" si="6"/>
        <v>0</v>
      </c>
      <c r="BO38" s="102">
        <f t="shared" si="6"/>
        <v>0</v>
      </c>
      <c r="BP38" s="134"/>
    </row>
    <row r="39" spans="1:68" x14ac:dyDescent="0.3">
      <c r="A39" s="134"/>
      <c r="B39" s="134"/>
      <c r="C39" s="134"/>
      <c r="D39" s="8" t="s">
        <v>181</v>
      </c>
      <c r="E39" s="8" t="s">
        <v>183</v>
      </c>
      <c r="F39" s="8" t="s">
        <v>72</v>
      </c>
      <c r="G39" s="8" t="s">
        <v>128</v>
      </c>
      <c r="H39" s="134"/>
      <c r="I39" s="164">
        <f>(((Database!L2863 * Database!L329 + Database!L2896 * Database!L362 + Database!L2929 * Database!L395 + Database!L3061 * Database!L527) * (1000 / 100)) + ((Database!L2962 * Database!L428 + Database!L2995 * Database!L461 + Database!L3028 * Database!L494) * (365 / 100))) * Database!L39</f>
        <v>1029201.6691053264</v>
      </c>
      <c r="J39" s="164">
        <f>(((Database!M2863 * Database!M329 + Database!M2896 * Database!M362 + Database!M2929 * Database!M395 + Database!M3061 * Database!M527) * (1000 / 100)) + ((Database!M2962 * Database!M428 + Database!M2995 * Database!M461 + Database!M3028 * Database!M494) * (365 / 100))) * Database!M39</f>
        <v>1503358.1068824742</v>
      </c>
      <c r="K39" s="164">
        <f>(((Database!N2863 * Database!N329 + Database!N2896 * Database!N362 + Database!N2929 * Database!N395 + Database!N3061 * Database!N527) * (1000 / 100)) + ((Database!N2962 * Database!N428 + Database!N2995 * Database!N461 + Database!N3028 * Database!N494) * (365 / 100))) * Database!N39</f>
        <v>1652660.0488705998</v>
      </c>
      <c r="L39" s="164">
        <f>(((Database!O2863 * Database!O329 + Database!O2896 * Database!O362 + Database!O2929 * Database!O395 + Database!O3061 * Database!O527) * (1000 / 100)) + ((Database!O2962 * Database!O428 + Database!O2995 * Database!O461 + Database!O3028 * Database!O494) * (365 / 100))) * Database!O39</f>
        <v>172371.73580617504</v>
      </c>
      <c r="M39" s="164">
        <f>(((Database!P2863 * Database!P329 + Database!P2896 * Database!P362 + Database!P2929 * Database!P395 + Database!P3061 * Database!P527) * (1000 / 100)) + ((Database!P2962 * Database!P428 + Database!P2995 * Database!P461 + Database!P3028 * Database!P494) * (365 / 100))) * Database!P39</f>
        <v>644357.67477981967</v>
      </c>
      <c r="N39" s="164">
        <f>(((Database!Q2863 * Database!Q329 + Database!Q2896 * Database!Q362 + Database!Q2929 * Database!Q395 + Database!Q3061 * Database!Q527) * (1000 / 100)) + ((Database!Q2962 * Database!Q428 + Database!Q2995 * Database!Q461 + Database!Q3028 * Database!Q494) * (365 / 100))) * Database!Q39</f>
        <v>1937717.9500116142</v>
      </c>
      <c r="O39" s="164">
        <f>(((Database!R2863 * Database!R329 + Database!R2896 * Database!R362 + Database!R2929 * Database!R395 + Database!R3061 * Database!R527) * (1000 / 100)) + ((Database!R2962 * Database!R428 + Database!R2995 * Database!R461 + Database!R3028 * Database!R494) * (365 / 100))) * Database!R39</f>
        <v>645869.23150682356</v>
      </c>
      <c r="P39" s="164">
        <f>(((Database!S2863 * Database!S329 + Database!S2896 * Database!S362 + Database!S2929 * Database!S395 + Database!S3061 * Database!S527) * (1000 / 100)) + ((Database!S2962 * Database!S428 + Database!S2995 * Database!S461 + Database!S3028 * Database!S494) * (365 / 100))) * Database!S39</f>
        <v>799289.55077749793</v>
      </c>
      <c r="Q39" s="164">
        <f>(((Database!T2863 * Database!T329 + Database!T2896 * Database!T362 + Database!T2929 * Database!T395 + Database!T3061 * Database!T527) * (1000 / 100)) + ((Database!T2962 * Database!T428 + Database!T2995 * Database!T461 + Database!T3028 * Database!T494) * (365 / 100))) * Database!T39</f>
        <v>668816.0214193681</v>
      </c>
      <c r="R39" s="164">
        <f>(((Database!U2863 * Database!U329 + Database!U2896 * Database!U362 + Database!U2929 * Database!U395 + Database!U3061 * Database!U527) * (1000 / 100)) + ((Database!U2962 * Database!U428 + Database!U2995 * Database!U461 + Database!U3028 * Database!U494) * (365 / 100))) * Database!U39</f>
        <v>1278601.6196466691</v>
      </c>
      <c r="S39" s="164">
        <f>(((Database!V2863 * Database!V329 + Database!V2896 * Database!V362 + Database!V2929 * Database!V395 + Database!V3061 * Database!V527) * (1000 / 100)) + ((Database!V2962 * Database!V428 + Database!V2995 * Database!V461 + Database!V3028 * Database!V494) * (365 / 100))) * Database!V39</f>
        <v>1214165.6182687161</v>
      </c>
      <c r="T39" s="164">
        <f>(((Database!W2863 * Database!W329 + Database!W2896 * Database!W362 + Database!W2929 * Database!W395 + Database!W3061 * Database!W527) * (1000 / 100)) + ((Database!W2962 * Database!W428 + Database!W2995 * Database!W461 + Database!W3028 * Database!W494) * (365 / 100))) * Database!W39</f>
        <v>1177236.807678015</v>
      </c>
      <c r="U39" s="164">
        <f>(((Database!X2863 * Database!X329 + Database!X2896 * Database!X362 + Database!X2929 * Database!X395 + Database!X3061 * Database!X527) * (1000 / 100)) + ((Database!X2962 * Database!X428 + Database!X2995 * Database!X461 + Database!X3028 * Database!X494) * (365 / 100))) * Database!X39</f>
        <v>645071.32353368611</v>
      </c>
      <c r="V39" s="164">
        <f>(((Database!Y2863 * Database!Y329 + Database!Y2896 * Database!Y362 + Database!Y2929 * Database!Y395 + Database!Y3061 * Database!Y527) * (1000 / 100)) + ((Database!Y2962 * Database!Y428 + Database!Y2995 * Database!Y461 + Database!Y3028 * Database!Y494) * (365 / 100))) * Database!Y39</f>
        <v>326141.57855972974</v>
      </c>
      <c r="W39" s="134"/>
      <c r="X39" s="164">
        <f>(((Database!L2863 * Database!L1642 + Database!L2896 * Database!L1675 + Database!L2929 * Database!L1708 + Database!L3061 * Database!L1840) * (1000 / 100)) + ((Database!L2962 * Database!L1741 + Database!L2995 * Database!L1774 + Database!L3028 * Database!L1807) * (365 / 100))) * Database!L1352</f>
        <v>961722.31218664034</v>
      </c>
      <c r="Y39" s="164">
        <f>(((Database!M2863 * Database!M1642 + Database!M2896 * Database!M1675 + Database!M2929 * Database!M1708 + Database!M3061 * Database!M1840) * (1000 / 100)) + ((Database!M2962 * Database!M1741 + Database!M2995 * Database!M1774 + Database!M3028 * Database!M1807) * (365 / 100))) * Database!M1352</f>
        <v>1403107.6601773372</v>
      </c>
      <c r="Z39" s="164">
        <f>(((Database!N2863 * Database!N1642 + Database!N2896 * Database!N1675 + Database!N2929 * Database!N1708 + Database!N3061 * Database!N1840) * (1000 / 100)) + ((Database!N2962 * Database!N1741 + Database!N2995 * Database!N1774 + Database!N3028 * Database!N1807) * (365 / 100))) * Database!N1352</f>
        <v>1666616.6277126512</v>
      </c>
      <c r="AA39" s="164">
        <f>(((Database!O2863 * Database!O1642 + Database!O2896 * Database!O1675 + Database!O2929 * Database!O1708 + Database!O3061 * Database!O1840) * (1000 / 100)) + ((Database!O2962 * Database!O1741 + Database!O2995 * Database!O1774 + Database!O3028 * Database!O1807) * (365 / 100))) * Database!O1352</f>
        <v>155286.87938051915</v>
      </c>
      <c r="AB39" s="164">
        <f>(((Database!P2863 * Database!P1642 + Database!P2896 * Database!P1675 + Database!P2929 * Database!P1708 + Database!P3061 * Database!P1840) * (1000 / 100)) + ((Database!P2962 * Database!P1741 + Database!P2995 * Database!P1774 + Database!P3028 * Database!P1807) * (365 / 100))) * Database!P1352</f>
        <v>611852.89419421926</v>
      </c>
      <c r="AC39" s="164">
        <f>(((Database!Q2863 * Database!Q1642 + Database!Q2896 * Database!Q1675 + Database!Q2929 * Database!Q1708 + Database!Q3061 * Database!Q1840) * (1000 / 100)) + ((Database!Q2962 * Database!Q1741 + Database!Q2995 * Database!Q1774 + Database!Q3028 * Database!Q1807) * (365 / 100))) * Database!Q1352</f>
        <v>1818311.4814821105</v>
      </c>
      <c r="AD39" s="164">
        <f>(((Database!R2863 * Database!R1642 + Database!R2896 * Database!R1675 + Database!R2929 * Database!R1708 + Database!R3061 * Database!R1840) * (1000 / 100)) + ((Database!R2962 * Database!R1741 + Database!R2995 * Database!R1774 + Database!R3028 * Database!R1807) * (365 / 100))) * Database!R1352</f>
        <v>599425.82895482285</v>
      </c>
      <c r="AE39" s="164">
        <f>(((Database!S2863 * Database!S1642 + Database!S2896 * Database!S1675 + Database!S2929 * Database!S1708 + Database!S3061 * Database!S1840) * (1000 / 100)) + ((Database!S2962 * Database!S1741 + Database!S2995 * Database!S1774 + Database!S3028 * Database!S1807) * (365 / 100))) * Database!S1352</f>
        <v>744719.51375561976</v>
      </c>
      <c r="AF39" s="164">
        <f>(((Database!T2863 * Database!T1642 + Database!T2896 * Database!T1675 + Database!T2929 * Database!T1708 + Database!T3061 * Database!T1840) * (1000 / 100)) + ((Database!T2962 * Database!T1741 + Database!T2995 * Database!T1774 + Database!T3028 * Database!T1807) * (365 / 100))) * Database!T1352</f>
        <v>582354.98809791263</v>
      </c>
      <c r="AG39" s="164">
        <f>(((Database!U2863 * Database!U1642 + Database!U2896 * Database!U1675 + Database!U2929 * Database!U1708 + Database!U3061 * Database!U1840) * (1000 / 100)) + ((Database!U2962 * Database!U1741 + Database!U2995 * Database!U1774 + Database!U3028 * Database!U1807) * (365 / 100))) * Database!U1352</f>
        <v>1029195.3871191471</v>
      </c>
      <c r="AH39" s="164">
        <f>(((Database!V2863 * Database!V1642 + Database!V2896 * Database!V1675 + Database!V2929 * Database!V1708 + Database!V3061 * Database!V1840) * (1000 / 100)) + ((Database!V2962 * Database!V1741 + Database!V2995 * Database!V1774 + Database!V3028 * Database!V1807) * (365 / 100))) * Database!V1352</f>
        <v>1189494.310921455</v>
      </c>
      <c r="AI39" s="164">
        <f>(((Database!W2863 * Database!W1642 + Database!W2896 * Database!W1675 + Database!W2929 * Database!W1708 + Database!W3061 * Database!W1840) * (1000 / 100)) + ((Database!W2962 * Database!W1741 + Database!W2995 * Database!W1774 + Database!W3028 * Database!W1807) * (365 / 100))) * Database!W1352</f>
        <v>1215359.6700600763</v>
      </c>
      <c r="AJ39" s="164">
        <f>(((Database!X2863 * Database!X1642 + Database!X2896 * Database!X1675 + Database!X2929 * Database!X1708 + Database!X3061 * Database!X1840) * (1000 / 100)) + ((Database!X2962 * Database!X1741 + Database!X2995 * Database!X1774 + Database!X3028 * Database!X1807) * (365 / 100))) * Database!X1352</f>
        <v>624578.43442020821</v>
      </c>
      <c r="AK39" s="164">
        <f>(((Database!Y2863 * Database!Y1642 + Database!Y2896 * Database!Y1675 + Database!Y2929 * Database!Y1708 + Database!Y3061 * Database!Y1840) * (1000 / 100)) + ((Database!Y2962 * Database!Y1741 + Database!Y2995 * Database!Y1774 + Database!Y3028 * Database!Y1807) * (365 / 100))) * Database!Y1352</f>
        <v>323709.10221502511</v>
      </c>
      <c r="AL39" s="134"/>
      <c r="AM39" s="165">
        <f>IF(AND(X39 = "", I39 = ""), 0, X39 - I39)</f>
        <v>-67479.35691868607</v>
      </c>
      <c r="AN39" s="165">
        <f t="shared" ref="AN39:AZ45" si="7">IF(AND(Y39 = "", J39 = ""), 0, Y39 - J39)</f>
        <v>-100250.44670513691</v>
      </c>
      <c r="AO39" s="165">
        <f t="shared" si="7"/>
        <v>13956.578842051327</v>
      </c>
      <c r="AP39" s="165">
        <f t="shared" si="7"/>
        <v>-17084.856425655889</v>
      </c>
      <c r="AQ39" s="165">
        <f t="shared" si="7"/>
        <v>-32504.780585600412</v>
      </c>
      <c r="AR39" s="165">
        <f t="shared" si="7"/>
        <v>-119406.46852950379</v>
      </c>
      <c r="AS39" s="165">
        <f t="shared" si="7"/>
        <v>-46443.402552000713</v>
      </c>
      <c r="AT39" s="165">
        <f t="shared" si="7"/>
        <v>-54570.037021878175</v>
      </c>
      <c r="AU39" s="165">
        <f t="shared" si="7"/>
        <v>-86461.03332145547</v>
      </c>
      <c r="AV39" s="165">
        <f t="shared" si="7"/>
        <v>-249406.23252752202</v>
      </c>
      <c r="AW39" s="165">
        <f t="shared" si="7"/>
        <v>-24671.307347261114</v>
      </c>
      <c r="AX39" s="165">
        <f t="shared" si="7"/>
        <v>38122.862382061314</v>
      </c>
      <c r="AY39" s="165">
        <f t="shared" si="7"/>
        <v>-20492.889113477897</v>
      </c>
      <c r="AZ39" s="165">
        <f t="shared" si="7"/>
        <v>-2432.476344704628</v>
      </c>
      <c r="BA39" s="128"/>
      <c r="BB39" s="101">
        <f t="shared" si="3"/>
        <v>-6.5564756591723297E-2</v>
      </c>
      <c r="BC39" s="101">
        <f t="shared" si="3"/>
        <v>-6.6684342370712371E-2</v>
      </c>
      <c r="BD39" s="101">
        <f t="shared" si="3"/>
        <v>8.4449181497362504E-3</v>
      </c>
      <c r="BE39" s="101">
        <f t="shared" si="3"/>
        <v>-9.9116344949192317E-2</v>
      </c>
      <c r="BF39" s="101">
        <f t="shared" si="3"/>
        <v>-5.0445244710878107E-2</v>
      </c>
      <c r="BG39" s="101">
        <f t="shared" si="3"/>
        <v>-6.1622213144481679E-2</v>
      </c>
      <c r="BH39" s="101">
        <f t="shared" si="3"/>
        <v>-7.1908368267749018E-2</v>
      </c>
      <c r="BI39" s="101">
        <f t="shared" si="3"/>
        <v>-6.8273177059297127E-2</v>
      </c>
      <c r="BJ39" s="101">
        <f t="shared" si="3"/>
        <v>-0.12927476398960508</v>
      </c>
      <c r="BK39" s="101">
        <f t="shared" si="6"/>
        <v>-0.19506172109843201</v>
      </c>
      <c r="BL39" s="101">
        <f t="shared" si="6"/>
        <v>-2.0319556884208296E-2</v>
      </c>
      <c r="BM39" s="101">
        <f t="shared" si="6"/>
        <v>3.2383342190306592E-2</v>
      </c>
      <c r="BN39" s="101">
        <f t="shared" si="6"/>
        <v>-3.1768408183483206E-2</v>
      </c>
      <c r="BO39" s="101">
        <f t="shared" si="6"/>
        <v>-7.458344794449883E-3</v>
      </c>
      <c r="BP39" s="134"/>
    </row>
    <row r="40" spans="1:68" x14ac:dyDescent="0.3">
      <c r="A40" s="134"/>
      <c r="B40" s="134"/>
      <c r="C40" s="134"/>
      <c r="D40" s="8" t="s">
        <v>181</v>
      </c>
      <c r="E40" s="8" t="s">
        <v>183</v>
      </c>
      <c r="F40" s="8" t="s">
        <v>74</v>
      </c>
      <c r="G40" s="8" t="s">
        <v>128</v>
      </c>
      <c r="H40" s="134"/>
      <c r="I40" s="164">
        <f>(((Database!L2864 * Database!L330 + Database!L2897 * Database!L363 + Database!L2930 * Database!L396 + Database!L3062 * Database!L528) * (1000 / 100)) + ((Database!L2963 * Database!L429 + Database!L2996 * Database!L462 + Database!L3029 * Database!L495) * (365 / 100))) * Database!L40</f>
        <v>122127.70953437811</v>
      </c>
      <c r="J40" s="164">
        <f>(((Database!M2864 * Database!M330 + Database!M2897 * Database!M363 + Database!M2930 * Database!M396 + Database!M3062 * Database!M528) * (1000 / 100)) + ((Database!M2963 * Database!M429 + Database!M2996 * Database!M462 + Database!M3029 * Database!M495) * (365 / 100))) * Database!M40</f>
        <v>86523.951115673306</v>
      </c>
      <c r="K40" s="164">
        <f>(((Database!N2864 * Database!N330 + Database!N2897 * Database!N363 + Database!N2930 * Database!N396 + Database!N3062 * Database!N528) * (1000 / 100)) + ((Database!N2963 * Database!N429 + Database!N2996 * Database!N462 + Database!N3029 * Database!N495) * (365 / 100))) * Database!N40</f>
        <v>108351.40835552079</v>
      </c>
      <c r="L40" s="164">
        <f>(((Database!O2864 * Database!O330 + Database!O2897 * Database!O363 + Database!O2930 * Database!O396 + Database!O3062 * Database!O528) * (1000 / 100)) + ((Database!O2963 * Database!O429 + Database!O2996 * Database!O462 + Database!O3029 * Database!O495) * (365 / 100))) * Database!O40</f>
        <v>4865.1598513535691</v>
      </c>
      <c r="M40" s="164">
        <f>(((Database!P2864 * Database!P330 + Database!P2897 * Database!P363 + Database!P2930 * Database!P396 + Database!P3062 * Database!P528) * (1000 / 100)) + ((Database!P2963 * Database!P429 + Database!P2996 * Database!P462 + Database!P3029 * Database!P495) * (365 / 100))) * Database!P40</f>
        <v>28643.615122081832</v>
      </c>
      <c r="N40" s="164">
        <f>(((Database!Q2864 * Database!Q330 + Database!Q2897 * Database!Q363 + Database!Q2930 * Database!Q396 + Database!Q3062 * Database!Q528) * (1000 / 100)) + ((Database!Q2963 * Database!Q429 + Database!Q2996 * Database!Q462 + Database!Q3029 * Database!Q495) * (365 / 100))) * Database!Q40</f>
        <v>49914.317039215632</v>
      </c>
      <c r="O40" s="164">
        <f>(((Database!R2864 * Database!R330 + Database!R2897 * Database!R363 + Database!R2930 * Database!R396 + Database!R3062 * Database!R528) * (1000 / 100)) + ((Database!R2963 * Database!R429 + Database!R2996 * Database!R462 + Database!R3029 * Database!R495) * (365 / 100))) * Database!R40</f>
        <v>52770.363964396245</v>
      </c>
      <c r="P40" s="164">
        <f>(((Database!S2864 * Database!S330 + Database!S2897 * Database!S363 + Database!S2930 * Database!S396 + Database!S3062 * Database!S528) * (1000 / 100)) + ((Database!S2963 * Database!S429 + Database!S2996 * Database!S462 + Database!S3029 * Database!S495) * (365 / 100))) * Database!S40</f>
        <v>99859.716711504851</v>
      </c>
      <c r="Q40" s="164">
        <f>(((Database!T2864 * Database!T330 + Database!T2897 * Database!T363 + Database!T2930 * Database!T396 + Database!T3062 * Database!T528) * (1000 / 100)) + ((Database!T2963 * Database!T429 + Database!T2996 * Database!T462 + Database!T3029 * Database!T495) * (365 / 100))) * Database!T40</f>
        <v>75356.354660880286</v>
      </c>
      <c r="R40" s="164">
        <f>(((Database!U2864 * Database!U330 + Database!U2897 * Database!U363 + Database!U2930 * Database!U396 + Database!U3062 * Database!U528) * (1000 / 100)) + ((Database!U2963 * Database!U429 + Database!U2996 * Database!U462 + Database!U3029 * Database!U495) * (365 / 100))) * Database!U40</f>
        <v>103813.21741024157</v>
      </c>
      <c r="S40" s="164">
        <f>(((Database!V2864 * Database!V330 + Database!V2897 * Database!V363 + Database!V2930 * Database!V396 + Database!V3062 * Database!V528) * (1000 / 100)) + ((Database!V2963 * Database!V429 + Database!V2996 * Database!V462 + Database!V3029 * Database!V495) * (365 / 100))) * Database!V40</f>
        <v>81454.046942745117</v>
      </c>
      <c r="T40" s="164">
        <f>(((Database!W2864 * Database!W330 + Database!W2897 * Database!W363 + Database!W2930 * Database!W396 + Database!W3062 * Database!W528) * (1000 / 100)) + ((Database!W2963 * Database!W429 + Database!W2996 * Database!W462 + Database!W3029 * Database!W495) * (365 / 100))) * Database!W40</f>
        <v>71283.325326306833</v>
      </c>
      <c r="U40" s="164">
        <f>(((Database!X2864 * Database!X330 + Database!X2897 * Database!X363 + Database!X2930 * Database!X396 + Database!X3062 * Database!X528) * (1000 / 100)) + ((Database!X2963 * Database!X429 + Database!X2996 * Database!X462 + Database!X3029 * Database!X495) * (365 / 100))) * Database!X40</f>
        <v>25925.874403768183</v>
      </c>
      <c r="V40" s="164">
        <f>(((Database!Y2864 * Database!Y330 + Database!Y2897 * Database!Y363 + Database!Y2930 * Database!Y396 + Database!Y3062 * Database!Y528) * (1000 / 100)) + ((Database!Y2963 * Database!Y429 + Database!Y2996 * Database!Y462 + Database!Y3029 * Database!Y495) * (365 / 100))) * Database!Y40</f>
        <v>7681.6716296600889</v>
      </c>
      <c r="W40" s="134"/>
      <c r="X40" s="164">
        <f>(((Database!L2864 * Database!L1643 + Database!L2897 * Database!L1676 + Database!L2930 * Database!L1709 + Database!L3062 * Database!L1841) * (1000 / 100)) + ((Database!L2963 * Database!L1742 + Database!L2996 * Database!L1775 + Database!L3029 * Database!L1808) * (365 / 100))) * Database!L1353</f>
        <v>161901.04644136276</v>
      </c>
      <c r="Y40" s="164">
        <f>(((Database!M2864 * Database!M1643 + Database!M2897 * Database!M1676 + Database!M2930 * Database!M1709 + Database!M3062 * Database!M1841) * (1000 / 100)) + ((Database!M2963 * Database!M1742 + Database!M2996 * Database!M1775 + Database!M3029 * Database!M1808) * (365 / 100))) * Database!M1353</f>
        <v>115332.27356353034</v>
      </c>
      <c r="Z40" s="164">
        <f>(((Database!N2864 * Database!N1643 + Database!N2897 * Database!N1676 + Database!N2930 * Database!N1709 + Database!N3062 * Database!N1841) * (1000 / 100)) + ((Database!N2963 * Database!N1742 + Database!N2996 * Database!N1775 + Database!N3029 * Database!N1808) * (365 / 100))) * Database!N1353</f>
        <v>139434.33578467747</v>
      </c>
      <c r="AA40" s="164">
        <f>(((Database!O2864 * Database!O1643 + Database!O2897 * Database!O1676 + Database!O2930 * Database!O1709 + Database!O3062 * Database!O1841) * (1000 / 100)) + ((Database!O2963 * Database!O1742 + Database!O2996 * Database!O1775 + Database!O3029 * Database!O1808) * (365 / 100))) * Database!O1353</f>
        <v>6844.2596719472667</v>
      </c>
      <c r="AB40" s="164">
        <f>(((Database!P2864 * Database!P1643 + Database!P2897 * Database!P1676 + Database!P2930 * Database!P1709 + Database!P3062 * Database!P1841) * (1000 / 100)) + ((Database!P2963 * Database!P1742 + Database!P2996 * Database!P1775 + Database!P3029 * Database!P1808) * (365 / 100))) * Database!P1353</f>
        <v>38377.785058161404</v>
      </c>
      <c r="AC40" s="164">
        <f>(((Database!Q2864 * Database!Q1643 + Database!Q2897 * Database!Q1676 + Database!Q2930 * Database!Q1709 + Database!Q3062 * Database!Q1841) * (1000 / 100)) + ((Database!Q2963 * Database!Q1742 + Database!Q2996 * Database!Q1775 + Database!Q3029 * Database!Q1808) * (365 / 100))) * Database!Q1353</f>
        <v>71265.677647105229</v>
      </c>
      <c r="AD40" s="164">
        <f>(((Database!R2864 * Database!R1643 + Database!R2897 * Database!R1676 + Database!R2930 * Database!R1709 + Database!R3062 * Database!R1841) * (1000 / 100)) + ((Database!R2963 * Database!R1742 + Database!R2996 * Database!R1775 + Database!R3029 * Database!R1808) * (365 / 100))) * Database!R1353</f>
        <v>67968.235492883716</v>
      </c>
      <c r="AE40" s="164">
        <f>(((Database!S2864 * Database!S1643 + Database!S2897 * Database!S1676 + Database!S2930 * Database!S1709 + Database!S3062 * Database!S1841) * (1000 / 100)) + ((Database!S2963 * Database!S1742 + Database!S2996 * Database!S1775 + Database!S3029 * Database!S1808) * (365 / 100))) * Database!S1353</f>
        <v>143969.41715804464</v>
      </c>
      <c r="AF40" s="164">
        <f>(((Database!T2864 * Database!T1643 + Database!T2897 * Database!T1676 + Database!T2930 * Database!T1709 + Database!T3062 * Database!T1841) * (1000 / 100)) + ((Database!T2963 * Database!T1742 + Database!T2996 * Database!T1775 + Database!T3029 * Database!T1808) * (365 / 100))) * Database!T1353</f>
        <v>81966.976220253724</v>
      </c>
      <c r="AG40" s="164">
        <f>(((Database!U2864 * Database!U1643 + Database!U2897 * Database!U1676 + Database!U2930 * Database!U1709 + Database!U3062 * Database!U1841) * (1000 / 100)) + ((Database!U2963 * Database!U1742 + Database!U2996 * Database!U1775 + Database!U3029 * Database!U1808) * (365 / 100))) * Database!U1353</f>
        <v>109505.13174882796</v>
      </c>
      <c r="AH40" s="164">
        <f>(((Database!V2864 * Database!V1643 + Database!V2897 * Database!V1676 + Database!V2930 * Database!V1709 + Database!V3062 * Database!V1841) * (1000 / 100)) + ((Database!V2963 * Database!V1742 + Database!V2996 * Database!V1775 + Database!V3029 * Database!V1808) * (365 / 100))) * Database!V1353</f>
        <v>91271.520945337164</v>
      </c>
      <c r="AI40" s="164">
        <f>(((Database!W2864 * Database!W1643 + Database!W2897 * Database!W1676 + Database!W2930 * Database!W1709 + Database!W3062 * Database!W1841) * (1000 / 100)) + ((Database!W2963 * Database!W1742 + Database!W2996 * Database!W1775 + Database!W3029 * Database!W1808) * (365 / 100))) * Database!W1353</f>
        <v>91420.415278736837</v>
      </c>
      <c r="AJ40" s="164">
        <f>(((Database!X2864 * Database!X1643 + Database!X2897 * Database!X1676 + Database!X2930 * Database!X1709 + Database!X3062 * Database!X1841) * (1000 / 100)) + ((Database!X2963 * Database!X1742 + Database!X2996 * Database!X1775 + Database!X3029 * Database!X1808) * (365 / 100))) * Database!X1353</f>
        <v>32950.019930953902</v>
      </c>
      <c r="AK40" s="164">
        <f>(((Database!Y2864 * Database!Y1643 + Database!Y2897 * Database!Y1676 + Database!Y2930 * Database!Y1709 + Database!Y3062 * Database!Y1841) * (1000 / 100)) + ((Database!Y2963 * Database!Y1742 + Database!Y2996 * Database!Y1775 + Database!Y3029 * Database!Y1808) * (365 / 100))) * Database!Y1353</f>
        <v>9822.710353146651</v>
      </c>
      <c r="AL40" s="134"/>
      <c r="AM40" s="165">
        <f>IF(AND(X40 = "", I40 = ""), 0, X40 - I40)</f>
        <v>39773.336906984652</v>
      </c>
      <c r="AN40" s="165">
        <f t="shared" si="7"/>
        <v>28808.322447857034</v>
      </c>
      <c r="AO40" s="165">
        <f t="shared" si="7"/>
        <v>31082.927429156684</v>
      </c>
      <c r="AP40" s="165">
        <f t="shared" si="7"/>
        <v>1979.0998205936976</v>
      </c>
      <c r="AQ40" s="165">
        <f t="shared" si="7"/>
        <v>9734.1699360795719</v>
      </c>
      <c r="AR40" s="165">
        <f t="shared" si="7"/>
        <v>21351.360607889597</v>
      </c>
      <c r="AS40" s="165">
        <f t="shared" si="7"/>
        <v>15197.871528487471</v>
      </c>
      <c r="AT40" s="165">
        <f t="shared" si="7"/>
        <v>44109.700446539791</v>
      </c>
      <c r="AU40" s="165">
        <f t="shared" si="7"/>
        <v>6610.6215593734378</v>
      </c>
      <c r="AV40" s="165">
        <f t="shared" si="7"/>
        <v>5691.9143385863863</v>
      </c>
      <c r="AW40" s="165">
        <f t="shared" si="7"/>
        <v>9817.4740025920473</v>
      </c>
      <c r="AX40" s="165">
        <f t="shared" si="7"/>
        <v>20137.089952430004</v>
      </c>
      <c r="AY40" s="165">
        <f t="shared" si="7"/>
        <v>7024.1455271857194</v>
      </c>
      <c r="AZ40" s="165">
        <f t="shared" si="7"/>
        <v>2141.038723486562</v>
      </c>
      <c r="BA40" s="128"/>
      <c r="BB40" s="101">
        <f t="shared" si="3"/>
        <v>0.32567004702392072</v>
      </c>
      <c r="BC40" s="101">
        <f t="shared" si="3"/>
        <v>0.3329519985667711</v>
      </c>
      <c r="BD40" s="101">
        <f t="shared" si="3"/>
        <v>0.28687146665567936</v>
      </c>
      <c r="BE40" s="101">
        <f t="shared" si="3"/>
        <v>0.40679029694020818</v>
      </c>
      <c r="BF40" s="101">
        <f t="shared" si="3"/>
        <v>0.33983733877834926</v>
      </c>
      <c r="BG40" s="101">
        <f t="shared" si="3"/>
        <v>0.42776024744793578</v>
      </c>
      <c r="BH40" s="101">
        <f t="shared" si="3"/>
        <v>0.28800012709295236</v>
      </c>
      <c r="BI40" s="101">
        <f t="shared" si="3"/>
        <v>0.44171665912064328</v>
      </c>
      <c r="BJ40" s="101">
        <f t="shared" si="3"/>
        <v>8.7724805547224893E-2</v>
      </c>
      <c r="BK40" s="101">
        <f t="shared" si="6"/>
        <v>5.4828416656170963E-2</v>
      </c>
      <c r="BL40" s="101">
        <f t="shared" si="6"/>
        <v>0.12052776223006882</v>
      </c>
      <c r="BM40" s="101">
        <f t="shared" si="6"/>
        <v>0.28249369484729259</v>
      </c>
      <c r="BN40" s="101">
        <f t="shared" si="6"/>
        <v>0.27093186589551627</v>
      </c>
      <c r="BO40" s="101">
        <f t="shared" si="6"/>
        <v>0.27872041747003212</v>
      </c>
      <c r="BP40" s="134"/>
    </row>
    <row r="41" spans="1:68" x14ac:dyDescent="0.3">
      <c r="A41" s="134"/>
      <c r="B41" s="134"/>
      <c r="C41" s="134"/>
      <c r="D41" s="8" t="s">
        <v>181</v>
      </c>
      <c r="E41" s="8" t="s">
        <v>183</v>
      </c>
      <c r="F41" s="8" t="s">
        <v>75</v>
      </c>
      <c r="G41" s="8" t="s">
        <v>128</v>
      </c>
      <c r="H41" s="134"/>
      <c r="I41" s="164">
        <f>(((Database!L2865 * Database!L331 + Database!L2898 * Database!L364 + Database!L2931 * Database!L397 + Database!L3063 * Database!L529) * (1000 / 100)) + ((Database!L2964 * Database!L430 + Database!L2997 * Database!L463 + Database!L3030 * Database!L496) * (365 / 100))) * Database!L41</f>
        <v>0</v>
      </c>
      <c r="J41" s="164">
        <f>(((Database!M2865 * Database!M331 + Database!M2898 * Database!M364 + Database!M2931 * Database!M397 + Database!M3063 * Database!M529) * (1000 / 100)) + ((Database!M2964 * Database!M430 + Database!M2997 * Database!M463 + Database!M3030 * Database!M496) * (365 / 100))) * Database!M41</f>
        <v>0</v>
      </c>
      <c r="K41" s="164">
        <f>(((Database!N2865 * Database!N331 + Database!N2898 * Database!N364 + Database!N2931 * Database!N397 + Database!N3063 * Database!N529) * (1000 / 100)) + ((Database!N2964 * Database!N430 + Database!N2997 * Database!N463 + Database!N3030 * Database!N496) * (365 / 100))) * Database!N41</f>
        <v>0</v>
      </c>
      <c r="L41" s="164">
        <f>(((Database!O2865 * Database!O331 + Database!O2898 * Database!O364 + Database!O2931 * Database!O397 + Database!O3063 * Database!O529) * (1000 / 100)) + ((Database!O2964 * Database!O430 + Database!O2997 * Database!O463 + Database!O3030 * Database!O496) * (365 / 100))) * Database!O41</f>
        <v>0</v>
      </c>
      <c r="M41" s="164">
        <f>(((Database!P2865 * Database!P331 + Database!P2898 * Database!P364 + Database!P2931 * Database!P397 + Database!P3063 * Database!P529) * (1000 / 100)) + ((Database!P2964 * Database!P430 + Database!P2997 * Database!P463 + Database!P3030 * Database!P496) * (365 / 100))) * Database!P41</f>
        <v>0</v>
      </c>
      <c r="N41" s="164">
        <f>(((Database!Q2865 * Database!Q331 + Database!Q2898 * Database!Q364 + Database!Q2931 * Database!Q397 + Database!Q3063 * Database!Q529) * (1000 / 100)) + ((Database!Q2964 * Database!Q430 + Database!Q2997 * Database!Q463 + Database!Q3030 * Database!Q496) * (365 / 100))) * Database!Q41</f>
        <v>4290.0510295488848</v>
      </c>
      <c r="O41" s="164">
        <f>(((Database!R2865 * Database!R331 + Database!R2898 * Database!R364 + Database!R2931 * Database!R397 + Database!R3063 * Database!R529) * (1000 / 100)) + ((Database!R2964 * Database!R430 + Database!R2997 * Database!R463 + Database!R3030 * Database!R496) * (365 / 100))) * Database!R41</f>
        <v>0</v>
      </c>
      <c r="P41" s="164">
        <f>(((Database!S2865 * Database!S331 + Database!S2898 * Database!S364 + Database!S2931 * Database!S397 + Database!S3063 * Database!S529) * (1000 / 100)) + ((Database!S2964 * Database!S430 + Database!S2997 * Database!S463 + Database!S3030 * Database!S496) * (365 / 100))) * Database!S41</f>
        <v>0</v>
      </c>
      <c r="Q41" s="164">
        <f>(((Database!T2865 * Database!T331 + Database!T2898 * Database!T364 + Database!T2931 * Database!T397 + Database!T3063 * Database!T529) * (1000 / 100)) + ((Database!T2964 * Database!T430 + Database!T2997 * Database!T463 + Database!T3030 * Database!T496) * (365 / 100))) * Database!T41</f>
        <v>0</v>
      </c>
      <c r="R41" s="164">
        <f>(((Database!U2865 * Database!U331 + Database!U2898 * Database!U364 + Database!U2931 * Database!U397 + Database!U3063 * Database!U529) * (1000 / 100)) + ((Database!U2964 * Database!U430 + Database!U2997 * Database!U463 + Database!U3030 * Database!U496) * (365 / 100))) * Database!U41</f>
        <v>0</v>
      </c>
      <c r="S41" s="164">
        <f>(((Database!V2865 * Database!V331 + Database!V2898 * Database!V364 + Database!V2931 * Database!V397 + Database!V3063 * Database!V529) * (1000 / 100)) + ((Database!V2964 * Database!V430 + Database!V2997 * Database!V463 + Database!V3030 * Database!V496) * (365 / 100))) * Database!V41</f>
        <v>0</v>
      </c>
      <c r="T41" s="164">
        <f>(((Database!W2865 * Database!W331 + Database!W2898 * Database!W364 + Database!W2931 * Database!W397 + Database!W3063 * Database!W529) * (1000 / 100)) + ((Database!W2964 * Database!W430 + Database!W2997 * Database!W463 + Database!W3030 * Database!W496) * (365 / 100))) * Database!W41</f>
        <v>0</v>
      </c>
      <c r="U41" s="164">
        <f>(((Database!X2865 * Database!X331 + Database!X2898 * Database!X364 + Database!X2931 * Database!X397 + Database!X3063 * Database!X529) * (1000 / 100)) + ((Database!X2964 * Database!X430 + Database!X2997 * Database!X463 + Database!X3030 * Database!X496) * (365 / 100))) * Database!X41</f>
        <v>0</v>
      </c>
      <c r="V41" s="164">
        <f>(((Database!Y2865 * Database!Y331 + Database!Y2898 * Database!Y364 + Database!Y2931 * Database!Y397 + Database!Y3063 * Database!Y529) * (1000 / 100)) + ((Database!Y2964 * Database!Y430 + Database!Y2997 * Database!Y463 + Database!Y3030 * Database!Y496) * (365 / 100))) * Database!Y41</f>
        <v>0</v>
      </c>
      <c r="W41" s="134"/>
      <c r="X41" s="164">
        <f>(((Database!L2865 * Database!L1644 + Database!L2898 * Database!L1677 + Database!L2931 * Database!L1710 + Database!L3063 * Database!L1842) * (1000 / 100)) + ((Database!L2964 * Database!L1743 + Database!L2997 * Database!L1776 + Database!L3030 * Database!L1809) * (365 / 100))) * Database!L1354</f>
        <v>0</v>
      </c>
      <c r="Y41" s="164">
        <f>(((Database!M2865 * Database!M1644 + Database!M2898 * Database!M1677 + Database!M2931 * Database!M1710 + Database!M3063 * Database!M1842) * (1000 / 100)) + ((Database!M2964 * Database!M1743 + Database!M2997 * Database!M1776 + Database!M3030 * Database!M1809) * (365 / 100))) * Database!M1354</f>
        <v>0</v>
      </c>
      <c r="Z41" s="164">
        <f>(((Database!N2865 * Database!N1644 + Database!N2898 * Database!N1677 + Database!N2931 * Database!N1710 + Database!N3063 * Database!N1842) * (1000 / 100)) + ((Database!N2964 * Database!N1743 + Database!N2997 * Database!N1776 + Database!N3030 * Database!N1809) * (365 / 100))) * Database!N1354</f>
        <v>0</v>
      </c>
      <c r="AA41" s="164">
        <f>(((Database!O2865 * Database!O1644 + Database!O2898 * Database!O1677 + Database!O2931 * Database!O1710 + Database!O3063 * Database!O1842) * (1000 / 100)) + ((Database!O2964 * Database!O1743 + Database!O2997 * Database!O1776 + Database!O3030 * Database!O1809) * (365 / 100))) * Database!O1354</f>
        <v>0</v>
      </c>
      <c r="AB41" s="164">
        <f>(((Database!P2865 * Database!P1644 + Database!P2898 * Database!P1677 + Database!P2931 * Database!P1710 + Database!P3063 * Database!P1842) * (1000 / 100)) + ((Database!P2964 * Database!P1743 + Database!P2997 * Database!P1776 + Database!P3030 * Database!P1809) * (365 / 100))) * Database!P1354</f>
        <v>0</v>
      </c>
      <c r="AC41" s="164">
        <f>(((Database!Q2865 * Database!Q1644 + Database!Q2898 * Database!Q1677 + Database!Q2931 * Database!Q1710 + Database!Q3063 * Database!Q1842) * (1000 / 100)) + ((Database!Q2964 * Database!Q1743 + Database!Q2997 * Database!Q1776 + Database!Q3030 * Database!Q1809) * (365 / 100))) * Database!Q1354</f>
        <v>6125.1643195129873</v>
      </c>
      <c r="AD41" s="164">
        <f>(((Database!R2865 * Database!R1644 + Database!R2898 * Database!R1677 + Database!R2931 * Database!R1710 + Database!R3063 * Database!R1842) * (1000 / 100)) + ((Database!R2964 * Database!R1743 + Database!R2997 * Database!R1776 + Database!R3030 * Database!R1809) * (365 / 100))) * Database!R1354</f>
        <v>0</v>
      </c>
      <c r="AE41" s="164">
        <f>(((Database!S2865 * Database!S1644 + Database!S2898 * Database!S1677 + Database!S2931 * Database!S1710 + Database!S3063 * Database!S1842) * (1000 / 100)) + ((Database!S2964 * Database!S1743 + Database!S2997 * Database!S1776 + Database!S3030 * Database!S1809) * (365 / 100))) * Database!S1354</f>
        <v>0</v>
      </c>
      <c r="AF41" s="164">
        <f>(((Database!T2865 * Database!T1644 + Database!T2898 * Database!T1677 + Database!T2931 * Database!T1710 + Database!T3063 * Database!T1842) * (1000 / 100)) + ((Database!T2964 * Database!T1743 + Database!T2997 * Database!T1776 + Database!T3030 * Database!T1809) * (365 / 100))) * Database!T1354</f>
        <v>0</v>
      </c>
      <c r="AG41" s="164">
        <f>(((Database!U2865 * Database!U1644 + Database!U2898 * Database!U1677 + Database!U2931 * Database!U1710 + Database!U3063 * Database!U1842) * (1000 / 100)) + ((Database!U2964 * Database!U1743 + Database!U2997 * Database!U1776 + Database!U3030 * Database!U1809) * (365 / 100))) * Database!U1354</f>
        <v>0</v>
      </c>
      <c r="AH41" s="164">
        <f>(((Database!V2865 * Database!V1644 + Database!V2898 * Database!V1677 + Database!V2931 * Database!V1710 + Database!V3063 * Database!V1842) * (1000 / 100)) + ((Database!V2964 * Database!V1743 + Database!V2997 * Database!V1776 + Database!V3030 * Database!V1809) * (365 / 100))) * Database!V1354</f>
        <v>0</v>
      </c>
      <c r="AI41" s="164">
        <f>(((Database!W2865 * Database!W1644 + Database!W2898 * Database!W1677 + Database!W2931 * Database!W1710 + Database!W3063 * Database!W1842) * (1000 / 100)) + ((Database!W2964 * Database!W1743 + Database!W2997 * Database!W1776 + Database!W3030 * Database!W1809) * (365 / 100))) * Database!W1354</f>
        <v>0</v>
      </c>
      <c r="AJ41" s="164">
        <f>(((Database!X2865 * Database!X1644 + Database!X2898 * Database!X1677 + Database!X2931 * Database!X1710 + Database!X3063 * Database!X1842) * (1000 / 100)) + ((Database!X2964 * Database!X1743 + Database!X2997 * Database!X1776 + Database!X3030 * Database!X1809) * (365 / 100))) * Database!X1354</f>
        <v>0</v>
      </c>
      <c r="AK41" s="164">
        <f>(((Database!Y2865 * Database!Y1644 + Database!Y2898 * Database!Y1677 + Database!Y2931 * Database!Y1710 + Database!Y3063 * Database!Y1842) * (1000 / 100)) + ((Database!Y2964 * Database!Y1743 + Database!Y2997 * Database!Y1776 + Database!Y3030 * Database!Y1809) * (365 / 100))) * Database!Y1354</f>
        <v>0</v>
      </c>
      <c r="AL41" s="134"/>
      <c r="AM41" s="165">
        <f t="shared" ref="AM41:AM45" si="8">IF(AND(X41 = "", I41 = ""), 0, X41 - I41)</f>
        <v>0</v>
      </c>
      <c r="AN41" s="165">
        <f t="shared" si="7"/>
        <v>0</v>
      </c>
      <c r="AO41" s="165">
        <f t="shared" si="7"/>
        <v>0</v>
      </c>
      <c r="AP41" s="165">
        <f t="shared" si="7"/>
        <v>0</v>
      </c>
      <c r="AQ41" s="165">
        <f t="shared" si="7"/>
        <v>0</v>
      </c>
      <c r="AR41" s="165">
        <f t="shared" si="7"/>
        <v>1835.1132899641025</v>
      </c>
      <c r="AS41" s="165">
        <f t="shared" si="7"/>
        <v>0</v>
      </c>
      <c r="AT41" s="165">
        <f t="shared" si="7"/>
        <v>0</v>
      </c>
      <c r="AU41" s="165">
        <f t="shared" si="7"/>
        <v>0</v>
      </c>
      <c r="AV41" s="165">
        <f t="shared" si="7"/>
        <v>0</v>
      </c>
      <c r="AW41" s="165">
        <f t="shared" si="7"/>
        <v>0</v>
      </c>
      <c r="AX41" s="165">
        <f t="shared" si="7"/>
        <v>0</v>
      </c>
      <c r="AY41" s="165">
        <f t="shared" si="7"/>
        <v>0</v>
      </c>
      <c r="AZ41" s="165">
        <f t="shared" si="7"/>
        <v>0</v>
      </c>
      <c r="BA41" s="128"/>
      <c r="BB41" s="101">
        <f t="shared" si="3"/>
        <v>0</v>
      </c>
      <c r="BC41" s="101">
        <f t="shared" si="3"/>
        <v>0</v>
      </c>
      <c r="BD41" s="101">
        <f t="shared" si="3"/>
        <v>0</v>
      </c>
      <c r="BE41" s="101">
        <f t="shared" si="3"/>
        <v>0</v>
      </c>
      <c r="BF41" s="101">
        <f t="shared" si="3"/>
        <v>0</v>
      </c>
      <c r="BG41" s="101">
        <f t="shared" si="3"/>
        <v>0.42776024744793573</v>
      </c>
      <c r="BH41" s="101">
        <f t="shared" si="3"/>
        <v>0</v>
      </c>
      <c r="BI41" s="101">
        <f t="shared" si="3"/>
        <v>0</v>
      </c>
      <c r="BJ41" s="101">
        <f t="shared" si="3"/>
        <v>0</v>
      </c>
      <c r="BK41" s="101">
        <f t="shared" si="6"/>
        <v>0</v>
      </c>
      <c r="BL41" s="101">
        <f t="shared" si="6"/>
        <v>0</v>
      </c>
      <c r="BM41" s="101">
        <f t="shared" si="6"/>
        <v>0</v>
      </c>
      <c r="BN41" s="101">
        <f t="shared" si="6"/>
        <v>0</v>
      </c>
      <c r="BO41" s="101">
        <f t="shared" si="6"/>
        <v>0</v>
      </c>
      <c r="BP41" s="134"/>
    </row>
    <row r="42" spans="1:68" x14ac:dyDescent="0.3">
      <c r="A42" s="134"/>
      <c r="B42" s="134"/>
      <c r="C42" s="134"/>
      <c r="D42" s="8" t="s">
        <v>181</v>
      </c>
      <c r="E42" s="8" t="s">
        <v>183</v>
      </c>
      <c r="F42" s="8" t="s">
        <v>76</v>
      </c>
      <c r="G42" s="8" t="s">
        <v>128</v>
      </c>
      <c r="H42" s="134"/>
      <c r="I42" s="164">
        <f>(((Database!L2866 * Database!L332 + Database!L2899 * Database!L365 + Database!L2932 * Database!L398 + Database!L3064 * Database!L530) * (1000 / 100)) + ((Database!L2965 * Database!L431 + Database!L2998 * Database!L464 + Database!L3031 * Database!L497) * (365 / 100))) * Database!L42</f>
        <v>102336.43498784836</v>
      </c>
      <c r="J42" s="164">
        <f>(((Database!M2866 * Database!M332 + Database!M2899 * Database!M365 + Database!M2932 * Database!M398 + Database!M3064 * Database!M530) * (1000 / 100)) + ((Database!M2965 * Database!M431 + Database!M2998 * Database!M464 + Database!M3031 * Database!M497) * (365 / 100))) * Database!M42</f>
        <v>63429.236815272627</v>
      </c>
      <c r="K42" s="164">
        <f>(((Database!N2866 * Database!N332 + Database!N2899 * Database!N365 + Database!N2932 * Database!N398 + Database!N3064 * Database!N530) * (1000 / 100)) + ((Database!N2965 * Database!N431 + Database!N2998 * Database!N464 + Database!N3031 * Database!N497) * (365 / 100))) * Database!N42</f>
        <v>139967.17002530437</v>
      </c>
      <c r="L42" s="164">
        <f>(((Database!O2866 * Database!O332 + Database!O2899 * Database!O365 + Database!O2932 * Database!O398 + Database!O3064 * Database!O530) * (1000 / 100)) + ((Database!O2965 * Database!O431 + Database!O2998 * Database!O464 + Database!O3031 * Database!O497) * (365 / 100))) * Database!O42</f>
        <v>8069.7961865019906</v>
      </c>
      <c r="M42" s="164">
        <f>(((Database!P2866 * Database!P332 + Database!P2899 * Database!P365 + Database!P2932 * Database!P398 + Database!P3064 * Database!P530) * (1000 / 100)) + ((Database!P2965 * Database!P431 + Database!P2998 * Database!P464 + Database!P3031 * Database!P497) * (365 / 100))) * Database!P42</f>
        <v>61378.927402132394</v>
      </c>
      <c r="N42" s="164">
        <f>(((Database!Q2866 * Database!Q332 + Database!Q2899 * Database!Q365 + Database!Q2932 * Database!Q398 + Database!Q3064 * Database!Q530) * (1000 / 100)) + ((Database!Q2965 * Database!Q431 + Database!Q2998 * Database!Q464 + Database!Q3031 * Database!Q497) * (365 / 100))) * Database!Q42</f>
        <v>307636.81358776789</v>
      </c>
      <c r="O42" s="164">
        <f>(((Database!R2866 * Database!R332 + Database!R2899 * Database!R365 + Database!R2932 * Database!R398 + Database!R3064 * Database!R530) * (1000 / 100)) + ((Database!R2965 * Database!R431 + Database!R2998 * Database!R464 + Database!R3031 * Database!R497) * (365 / 100))) * Database!R42</f>
        <v>103586.64851875701</v>
      </c>
      <c r="P42" s="164">
        <f>(((Database!S2866 * Database!S332 + Database!S2899 * Database!S365 + Database!S2932 * Database!S398 + Database!S3064 * Database!S530) * (1000 / 100)) + ((Database!S2965 * Database!S431 + Database!S2998 * Database!S464 + Database!S3031 * Database!S497) * (365 / 100))) * Database!S42</f>
        <v>90055.985337159102</v>
      </c>
      <c r="Q42" s="164">
        <f>(((Database!T2866 * Database!T332 + Database!T2899 * Database!T365 + Database!T2932 * Database!T398 + Database!T3064 * Database!T530) * (1000 / 100)) + ((Database!T2965 * Database!T431 + Database!T2998 * Database!T464 + Database!T3031 * Database!T497) * (365 / 100))) * Database!T42</f>
        <v>51204.639649082383</v>
      </c>
      <c r="R42" s="164">
        <f>(((Database!U2866 * Database!U332 + Database!U2899 * Database!U365 + Database!U2932 * Database!U398 + Database!U3064 * Database!U530) * (1000 / 100)) + ((Database!U2965 * Database!U431 + Database!U2998 * Database!U464 + Database!U3031 * Database!U497) * (365 / 100))) * Database!U42</f>
        <v>98822.52178674395</v>
      </c>
      <c r="S42" s="164">
        <f>(((Database!V2866 * Database!V332 + Database!V2899 * Database!V365 + Database!V2932 * Database!V398 + Database!V3064 * Database!V530) * (1000 / 100)) + ((Database!V2965 * Database!V431 + Database!V2998 * Database!V464 + Database!V3031 * Database!V497) * (365 / 100))) * Database!V42</f>
        <v>92519.443904903383</v>
      </c>
      <c r="T42" s="164">
        <f>(((Database!W2866 * Database!W332 + Database!W2899 * Database!W365 + Database!W2932 * Database!W398 + Database!W3064 * Database!W530) * (1000 / 100)) + ((Database!W2965 * Database!W431 + Database!W2998 * Database!W464 + Database!W3031 * Database!W497) * (365 / 100))) * Database!W42</f>
        <v>182133.09088695564</v>
      </c>
      <c r="U42" s="164">
        <f>(((Database!X2866 * Database!X332 + Database!X2899 * Database!X365 + Database!X2932 * Database!X398 + Database!X3064 * Database!X530) * (1000 / 100)) + ((Database!X2965 * Database!X431 + Database!X2998 * Database!X464 + Database!X3031 * Database!X497) * (365 / 100))) * Database!X42</f>
        <v>121184.37133048305</v>
      </c>
      <c r="V42" s="164">
        <f>(((Database!Y2866 * Database!Y332 + Database!Y2899 * Database!Y365 + Database!Y2932 * Database!Y398 + Database!Y3064 * Database!Y530) * (1000 / 100)) + ((Database!Y2965 * Database!Y431 + Database!Y2998 * Database!Y464 + Database!Y3031 * Database!Y497) * (365 / 100))) * Database!Y42</f>
        <v>55614.323824233521</v>
      </c>
      <c r="W42" s="134"/>
      <c r="X42" s="164">
        <f>(((Database!L2866 * Database!L1645 + Database!L2899 * Database!L1678 + Database!L2932 * Database!L1711 + Database!L3064 * Database!L1843) * (1000 / 100)) + ((Database!L2965 * Database!L1744 + Database!L2998 * Database!L1777 + Database!L3031 * Database!L1810) * (365 / 100))) * Database!L1355</f>
        <v>115204.43639314012</v>
      </c>
      <c r="Y42" s="164">
        <f>(((Database!M2866 * Database!M1645 + Database!M2899 * Database!M1678 + Database!M2932 * Database!M1711 + Database!M3064 * Database!M1843) * (1000 / 100)) + ((Database!M2965 * Database!M1744 + Database!M2998 * Database!M1777 + Database!M3031 * Database!M1810) * (365 / 100))) * Database!M1355</f>
        <v>70922.156400711974</v>
      </c>
      <c r="Z42" s="164">
        <f>(((Database!N2866 * Database!N1645 + Database!N2899 * Database!N1678 + Database!N2932 * Database!N1711 + Database!N3064 * Database!N1843) * (1000 / 100)) + ((Database!N2965 * Database!N1744 + Database!N2998 * Database!N1777 + Database!N3031 * Database!N1810) * (365 / 100))) * Database!N1355</f>
        <v>154106.54139148508</v>
      </c>
      <c r="AA42" s="164">
        <f>(((Database!O2866 * Database!O1645 + Database!O2899 * Database!O1678 + Database!O2932 * Database!O1711 + Database!O3064 * Database!O1843) * (1000 / 100)) + ((Database!O2965 * Database!O1744 + Database!O2998 * Database!O1777 + Database!O3031 * Database!O1810) * (365 / 100))) * Database!O1355</f>
        <v>8497.2262131339194</v>
      </c>
      <c r="AB42" s="164">
        <f>(((Database!P2866 * Database!P1645 + Database!P2899 * Database!P1678 + Database!P2932 * Database!P1711 + Database!P3064 * Database!P1843) * (1000 / 100)) + ((Database!P2965 * Database!P1744 + Database!P2998 * Database!P1777 + Database!P3031 * Database!P1810) * (365 / 100))) * Database!P1355</f>
        <v>72995.40353845655</v>
      </c>
      <c r="AC42" s="164">
        <f>(((Database!Q2866 * Database!Q1645 + Database!Q2899 * Database!Q1678 + Database!Q2932 * Database!Q1711 + Database!Q3064 * Database!Q1843) * (1000 / 100)) + ((Database!Q2965 * Database!Q1744 + Database!Q2998 * Database!Q1777 + Database!Q3031 * Database!Q1810) * (365 / 100))) * Database!Q1355</f>
        <v>332377.21803490556</v>
      </c>
      <c r="AD42" s="164">
        <f>(((Database!R2866 * Database!R1645 + Database!R2899 * Database!R1678 + Database!R2932 * Database!R1711 + Database!R3064 * Database!R1843) * (1000 / 100)) + ((Database!R2965 * Database!R1744 + Database!R2998 * Database!R1777 + Database!R3031 * Database!R1810) * (365 / 100))) * Database!R1355</f>
        <v>101215.84794099984</v>
      </c>
      <c r="AE42" s="164">
        <f>(((Database!S2866 * Database!S1645 + Database!S2899 * Database!S1678 + Database!S2932 * Database!S1711 + Database!S3064 * Database!S1843) * (1000 / 100)) + ((Database!S2965 * Database!S1744 + Database!S2998 * Database!S1777 + Database!S3031 * Database!S1810) * (365 / 100))) * Database!S1355</f>
        <v>135063.40282811358</v>
      </c>
      <c r="AF42" s="164">
        <f>(((Database!T2866 * Database!T1645 + Database!T2899 * Database!T1678 + Database!T2932 * Database!T1711 + Database!T3064 * Database!T1843) * (1000 / 100)) + ((Database!T2965 * Database!T1744 + Database!T2998 * Database!T1777 + Database!T3031 * Database!T1810) * (365 / 100))) * Database!T1355</f>
        <v>73034.499335829023</v>
      </c>
      <c r="AG42" s="164">
        <f>(((Database!U2866 * Database!U1645 + Database!U2899 * Database!U1678 + Database!U2932 * Database!U1711 + Database!U3064 * Database!U1843) * (1000 / 100)) + ((Database!U2965 * Database!U1744 + Database!U2998 * Database!U1777 + Database!U3031 * Database!U1810) * (365 / 100))) * Database!U1355</f>
        <v>119215.92536604679</v>
      </c>
      <c r="AH42" s="164">
        <f>(((Database!V2866 * Database!V1645 + Database!V2899 * Database!V1678 + Database!V2932 * Database!V1711 + Database!V3064 * Database!V1843) * (1000 / 100)) + ((Database!V2965 * Database!V1744 + Database!V2998 * Database!V1777 + Database!V3031 * Database!V1810) * (365 / 100))) * Database!V1355</f>
        <v>98278.762624967465</v>
      </c>
      <c r="AI42" s="164">
        <f>(((Database!W2866 * Database!W1645 + Database!W2899 * Database!W1678 + Database!W2932 * Database!W1711 + Database!W3064 * Database!W1843) * (1000 / 100)) + ((Database!W2965 * Database!W1744 + Database!W2998 * Database!W1777 + Database!W3031 * Database!W1810) * (365 / 100))) * Database!W1355</f>
        <v>225261.7791807593</v>
      </c>
      <c r="AJ42" s="164">
        <f>(((Database!X2866 * Database!X1645 + Database!X2899 * Database!X1678 + Database!X2932 * Database!X1711 + Database!X3064 * Database!X1843) * (1000 / 100)) + ((Database!X2965 * Database!X1744 + Database!X2998 * Database!X1777 + Database!X3031 * Database!X1810) * (365 / 100))) * Database!X1355</f>
        <v>138763.1025870778</v>
      </c>
      <c r="AK42" s="164">
        <f>(((Database!Y2866 * Database!Y1645 + Database!Y2899 * Database!Y1678 + Database!Y2932 * Database!Y1711 + Database!Y3064 * Database!Y1843) * (1000 / 100)) + ((Database!Y2965 * Database!Y1744 + Database!Y2998 * Database!Y1777 + Database!Y3031 * Database!Y1810) * (365 / 100))) * Database!Y1355</f>
        <v>66622.870069474564</v>
      </c>
      <c r="AL42" s="134"/>
      <c r="AM42" s="165">
        <f t="shared" si="8"/>
        <v>12868.001405291754</v>
      </c>
      <c r="AN42" s="165">
        <f t="shared" si="7"/>
        <v>7492.9195854393474</v>
      </c>
      <c r="AO42" s="165">
        <f t="shared" si="7"/>
        <v>14139.371366180712</v>
      </c>
      <c r="AP42" s="165">
        <f t="shared" si="7"/>
        <v>427.43002663192874</v>
      </c>
      <c r="AQ42" s="165">
        <f t="shared" si="7"/>
        <v>11616.476136324156</v>
      </c>
      <c r="AR42" s="165">
        <f t="shared" si="7"/>
        <v>24740.404447137669</v>
      </c>
      <c r="AS42" s="165">
        <f t="shared" si="7"/>
        <v>-2370.800577757167</v>
      </c>
      <c r="AT42" s="165">
        <f t="shared" si="7"/>
        <v>45007.417490954482</v>
      </c>
      <c r="AU42" s="165">
        <f t="shared" si="7"/>
        <v>21829.85968674664</v>
      </c>
      <c r="AV42" s="165">
        <f t="shared" si="7"/>
        <v>20393.403579302845</v>
      </c>
      <c r="AW42" s="165">
        <f t="shared" si="7"/>
        <v>5759.3187200640823</v>
      </c>
      <c r="AX42" s="165">
        <f t="shared" si="7"/>
        <v>43128.688293803658</v>
      </c>
      <c r="AY42" s="165">
        <f t="shared" si="7"/>
        <v>17578.73125659475</v>
      </c>
      <c r="AZ42" s="165">
        <f t="shared" si="7"/>
        <v>11008.546245241043</v>
      </c>
      <c r="BA42" s="128"/>
      <c r="BB42" s="101">
        <f t="shared" si="3"/>
        <v>0.12574213091182751</v>
      </c>
      <c r="BC42" s="101">
        <f t="shared" si="3"/>
        <v>0.11813037585902636</v>
      </c>
      <c r="BD42" s="101">
        <f t="shared" si="3"/>
        <v>0.10101919874227996</v>
      </c>
      <c r="BE42" s="101">
        <f t="shared" si="3"/>
        <v>5.2966644603351071E-2</v>
      </c>
      <c r="BF42" s="101">
        <f t="shared" si="3"/>
        <v>0.18925837625374636</v>
      </c>
      <c r="BG42" s="101">
        <f t="shared" si="3"/>
        <v>8.0420818817508996E-2</v>
      </c>
      <c r="BH42" s="101">
        <f t="shared" si="3"/>
        <v>-2.2887125046118981E-2</v>
      </c>
      <c r="BI42" s="101">
        <f t="shared" si="3"/>
        <v>0.49977152903776423</v>
      </c>
      <c r="BJ42" s="101">
        <f t="shared" si="3"/>
        <v>0.42632581415184012</v>
      </c>
      <c r="BK42" s="101">
        <f t="shared" si="6"/>
        <v>0.20636392606243342</v>
      </c>
      <c r="BL42" s="101">
        <f t="shared" si="6"/>
        <v>6.224981989714324E-2</v>
      </c>
      <c r="BM42" s="101">
        <f t="shared" si="6"/>
        <v>0.23679765211129206</v>
      </c>
      <c r="BN42" s="101">
        <f t="shared" si="6"/>
        <v>0.1450577418820421</v>
      </c>
      <c r="BO42" s="101">
        <f t="shared" si="6"/>
        <v>0.19794444107660178</v>
      </c>
      <c r="BP42" s="134"/>
    </row>
    <row r="43" spans="1:68" x14ac:dyDescent="0.3">
      <c r="A43" s="134"/>
      <c r="B43" s="134"/>
      <c r="C43" s="134"/>
      <c r="D43" s="8" t="s">
        <v>181</v>
      </c>
      <c r="E43" s="8" t="s">
        <v>183</v>
      </c>
      <c r="F43" s="8" t="s">
        <v>77</v>
      </c>
      <c r="G43" s="8" t="s">
        <v>128</v>
      </c>
      <c r="H43" s="134"/>
      <c r="I43" s="164">
        <f>(((Database!L2867 * Database!L333 + Database!L2900 * Database!L366 + Database!L2933 * Database!L399 + Database!L3065 * Database!L531) * (1000 / 100)) + ((Database!L2966 * Database!L432 + Database!L2999 * Database!L465 + Database!L3032 * Database!L498) * (365 / 100))) * Database!L43</f>
        <v>6280.9284041567144</v>
      </c>
      <c r="J43" s="164">
        <f>(((Database!M2867 * Database!M333 + Database!M2900 * Database!M366 + Database!M2933 * Database!M399 + Database!M3065 * Database!M531) * (1000 / 100)) + ((Database!M2966 * Database!M432 + Database!M2999 * Database!M465 + Database!M3032 * Database!M498) * (365 / 100))) * Database!M43</f>
        <v>13332.754808311991</v>
      </c>
      <c r="K43" s="164">
        <f>(((Database!N2867 * Database!N333 + Database!N2900 * Database!N366 + Database!N2933 * Database!N399 + Database!N3065 * Database!N531) * (1000 / 100)) + ((Database!N2966 * Database!N432 + Database!N2999 * Database!N465 + Database!N3032 * Database!N498) * (365 / 100))) * Database!N43</f>
        <v>24843.136637040294</v>
      </c>
      <c r="L43" s="164">
        <f>(((Database!O2867 * Database!O333 + Database!O2900 * Database!O366 + Database!O2933 * Database!O399 + Database!O3065 * Database!O531) * (1000 / 100)) + ((Database!O2966 * Database!O432 + Database!O2999 * Database!O465 + Database!O3032 * Database!O498) * (365 / 100))) * Database!O43</f>
        <v>0</v>
      </c>
      <c r="M43" s="164">
        <f>(((Database!P2867 * Database!P333 + Database!P2900 * Database!P366 + Database!P2933 * Database!P399 + Database!P3065 * Database!P531) * (1000 / 100)) + ((Database!P2966 * Database!P432 + Database!P2999 * Database!P465 + Database!P3032 * Database!P498) * (365 / 100))) * Database!P43</f>
        <v>3080.9320788065261</v>
      </c>
      <c r="N43" s="164">
        <f>(((Database!Q2867 * Database!Q333 + Database!Q2900 * Database!Q366 + Database!Q2933 * Database!Q399 + Database!Q3065 * Database!Q531) * (1000 / 100)) + ((Database!Q2966 * Database!Q432 + Database!Q2999 * Database!Q465 + Database!Q3032 * Database!Q498) * (365 / 100))) * Database!Q43</f>
        <v>15451.88629570529</v>
      </c>
      <c r="O43" s="164">
        <f>(((Database!R2867 * Database!R333 + Database!R2900 * Database!R366 + Database!R2933 * Database!R399 + Database!R3065 * Database!R531) * (1000 / 100)) + ((Database!R2966 * Database!R432 + Database!R2999 * Database!R465 + Database!R3032 * Database!R498) * (365 / 100))) * Database!R43</f>
        <v>11276.450354179788</v>
      </c>
      <c r="P43" s="164">
        <f>(((Database!S2867 * Database!S333 + Database!S2900 * Database!S366 + Database!S2933 * Database!S399 + Database!S3065 * Database!S531) * (1000 / 100)) + ((Database!S2966 * Database!S432 + Database!S2999 * Database!S465 + Database!S3032 * Database!S498) * (365 / 100))) * Database!S43</f>
        <v>10001.994331086536</v>
      </c>
      <c r="Q43" s="164">
        <f>(((Database!T2867 * Database!T333 + Database!T2900 * Database!T366 + Database!T2933 * Database!T399 + Database!T3065 * Database!T531) * (1000 / 100)) + ((Database!T2966 * Database!T432 + Database!T2999 * Database!T465 + Database!T3032 * Database!T498) * (365 / 100))) * Database!T43</f>
        <v>2549.7423114727058</v>
      </c>
      <c r="R43" s="164">
        <f>(((Database!U2867 * Database!U333 + Database!U2900 * Database!U366 + Database!U2933 * Database!U399 + Database!U3065 * Database!U531) * (1000 / 100)) + ((Database!U2966 * Database!U432 + Database!U2999 * Database!U465 + Database!U3032 * Database!U498) * (365 / 100))) * Database!U43</f>
        <v>8065.7586738189448</v>
      </c>
      <c r="S43" s="164">
        <f>(((Database!V2867 * Database!V333 + Database!V2900 * Database!V366 + Database!V2933 * Database!V399 + Database!V3065 * Database!V531) * (1000 / 100)) + ((Database!V2966 * Database!V432 + Database!V2999 * Database!V465 + Database!V3032 * Database!V498) * (365 / 100))) * Database!V43</f>
        <v>11670.407478233592</v>
      </c>
      <c r="T43" s="164">
        <f>(((Database!W2867 * Database!W333 + Database!W2900 * Database!W366 + Database!W2933 * Database!W399 + Database!W3065 * Database!W531) * (1000 / 100)) + ((Database!W2966 * Database!W432 + Database!W2999 * Database!W465 + Database!W3032 * Database!W498) * (365 / 100))) * Database!W43</f>
        <v>42009.983824563955</v>
      </c>
      <c r="U43" s="164">
        <f>(((Database!X2867 * Database!X333 + Database!X2900 * Database!X366 + Database!X2933 * Database!X399 + Database!X3065 * Database!X531) * (1000 / 100)) + ((Database!X2966 * Database!X432 + Database!X2999 * Database!X465 + Database!X3032 * Database!X498) * (365 / 100))) * Database!X43</f>
        <v>17987.957510665045</v>
      </c>
      <c r="V43" s="164">
        <f>(((Database!Y2867 * Database!Y333 + Database!Y2900 * Database!Y366 + Database!Y2933 * Database!Y399 + Database!Y3065 * Database!Y531) * (1000 / 100)) + ((Database!Y2966 * Database!Y432 + Database!Y2999 * Database!Y465 + Database!Y3032 * Database!Y498) * (365 / 100))) * Database!Y43</f>
        <v>18460.128951283103</v>
      </c>
      <c r="W43" s="134"/>
      <c r="X43" s="164">
        <f>(((Database!L2867 * Database!L1646 + Database!L2900 * Database!L1679 + Database!L2933 * Database!L1712 + Database!L3065 * Database!L1844) * (1000 / 100)) + ((Database!L2966 * Database!L1745 + Database!L2999 * Database!L1778 + Database!L3032 * Database!L1811) * (365 / 100))) * Database!L1356</f>
        <v>8712.2523874889648</v>
      </c>
      <c r="Y43" s="164">
        <f>(((Database!M2867 * Database!M1646 + Database!M2900 * Database!M1679 + Database!M2933 * Database!M1712 + Database!M3065 * Database!M1844) * (1000 / 100)) + ((Database!M2966 * Database!M1745 + Database!M2999 * Database!M1778 + Database!M3032 * Database!M1811) * (365 / 100))) * Database!M1356</f>
        <v>17818.700485455382</v>
      </c>
      <c r="Z43" s="164">
        <f>(((Database!N2867 * Database!N1646 + Database!N2900 * Database!N1679 + Database!N2933 * Database!N1712 + Database!N3065 * Database!N1844) * (1000 / 100)) + ((Database!N2966 * Database!N1745 + Database!N2999 * Database!N1778 + Database!N3032 * Database!N1811) * (365 / 100))) * Database!N1356</f>
        <v>32941.454865868254</v>
      </c>
      <c r="AA43" s="164">
        <f>(((Database!O2867 * Database!O1646 + Database!O2900 * Database!O1679 + Database!O2933 * Database!O1712 + Database!O3065 * Database!O1844) * (1000 / 100)) + ((Database!O2966 * Database!O1745 + Database!O2999 * Database!O1778 + Database!O3032 * Database!O1811) * (365 / 100))) * Database!O1356</f>
        <v>0</v>
      </c>
      <c r="AB43" s="164">
        <f>(((Database!P2867 * Database!P1646 + Database!P2900 * Database!P1679 + Database!P2933 * Database!P1712 + Database!P3065 * Database!P1844) * (1000 / 100)) + ((Database!P2966 * Database!P1745 + Database!P2999 * Database!P1778 + Database!P3032 * Database!P1811) * (365 / 100))) * Database!P1356</f>
        <v>3958.7528546426684</v>
      </c>
      <c r="AC43" s="164">
        <f>(((Database!Q2867 * Database!Q1646 + Database!Q2900 * Database!Q1679 + Database!Q2933 * Database!Q1712 + Database!Q3065 * Database!Q1844) * (1000 / 100)) + ((Database!Q2966 * Database!Q1745 + Database!Q2999 * Database!Q1778 + Database!Q3032 * Database!Q1811) * (365 / 100))) * Database!Q1356</f>
        <v>21146.925280181113</v>
      </c>
      <c r="AD43" s="164">
        <f>(((Database!R2867 * Database!R1646 + Database!R2900 * Database!R1679 + Database!R2933 * Database!R1712 + Database!R3065 * Database!R1844) * (1000 / 100)) + ((Database!R2966 * Database!R1745 + Database!R2999 * Database!R1778 + Database!R3032 * Database!R1811) * (365 / 100))) * Database!R1356</f>
        <v>13147.509731910759</v>
      </c>
      <c r="AE43" s="164">
        <f>(((Database!S2867 * Database!S1646 + Database!S2900 * Database!S1679 + Database!S2933 * Database!S1712 + Database!S3065 * Database!S1844) * (1000 / 100)) + ((Database!S2966 * Database!S1745 + Database!S2999 * Database!S1778 + Database!S3032 * Database!S1811) * (365 / 100))) * Database!S1356</f>
        <v>16906.53508708646</v>
      </c>
      <c r="AF43" s="164">
        <f>(((Database!T2867 * Database!T1646 + Database!T2900 * Database!T1679 + Database!T2933 * Database!T1712 + Database!T3065 * Database!T1844) * (1000 / 100)) + ((Database!T2966 * Database!T1745 + Database!T2999 * Database!T1778 + Database!T3032 * Database!T1811) * (365 / 100))) * Database!T1356</f>
        <v>3809.5373344942504</v>
      </c>
      <c r="AG43" s="164">
        <f>(((Database!U2867 * Database!U1646 + Database!U2900 * Database!U1679 + Database!U2933 * Database!U1712 + Database!U3065 * Database!U1844) * (1000 / 100)) + ((Database!U2966 * Database!U1745 + Database!U2999 * Database!U1778 + Database!U3032 * Database!U1811) * (365 / 100))) * Database!U1356</f>
        <v>11127.593952159545</v>
      </c>
      <c r="AH43" s="164">
        <f>(((Database!V2867 * Database!V1646 + Database!V2900 * Database!V1679 + Database!V2933 * Database!V1712 + Database!V3065 * Database!V1844) * (1000 / 100)) + ((Database!V2966 * Database!V1745 + Database!V2999 * Database!V1778 + Database!V3032 * Database!V1811) * (365 / 100))) * Database!V1356</f>
        <v>14290.781675541248</v>
      </c>
      <c r="AI43" s="164">
        <f>(((Database!W2867 * Database!W1646 + Database!W2900 * Database!W1679 + Database!W2933 * Database!W1712 + Database!W3065 * Database!W1844) * (1000 / 100)) + ((Database!W2966 * Database!W1745 + Database!W2999 * Database!W1778 + Database!W3032 * Database!W1811) * (365 / 100))) * Database!W1356</f>
        <v>57327.505468268297</v>
      </c>
      <c r="AJ43" s="164">
        <f>(((Database!X2867 * Database!X1646 + Database!X2900 * Database!X1679 + Database!X2933 * Database!X1712 + Database!X3065 * Database!X1844) * (1000 / 100)) + ((Database!X2966 * Database!X1745 + Database!X2999 * Database!X1778 + Database!X3032 * Database!X1811) * (365 / 100))) * Database!X1356</f>
        <v>23588.745903326435</v>
      </c>
      <c r="AK43" s="164">
        <f>(((Database!Y2867 * Database!Y1646 + Database!Y2900 * Database!Y1679 + Database!Y2933 * Database!Y1712 + Database!Y3065 * Database!Y1844) * (1000 / 100)) + ((Database!Y2966 * Database!Y1745 + Database!Y2999 * Database!Y1778 + Database!Y3032 * Database!Y1811) * (365 / 100))) * Database!Y1356</f>
        <v>24051.567697072504</v>
      </c>
      <c r="AL43" s="134"/>
      <c r="AM43" s="165">
        <f t="shared" si="8"/>
        <v>2431.3239833322505</v>
      </c>
      <c r="AN43" s="165">
        <f t="shared" si="7"/>
        <v>4485.9456771433906</v>
      </c>
      <c r="AO43" s="165">
        <f t="shared" si="7"/>
        <v>8098.3182288279604</v>
      </c>
      <c r="AP43" s="165">
        <f t="shared" si="7"/>
        <v>0</v>
      </c>
      <c r="AQ43" s="165">
        <f t="shared" si="7"/>
        <v>877.82077583614227</v>
      </c>
      <c r="AR43" s="165">
        <f t="shared" si="7"/>
        <v>5695.0389844758229</v>
      </c>
      <c r="AS43" s="165">
        <f t="shared" si="7"/>
        <v>1871.0593777309714</v>
      </c>
      <c r="AT43" s="165">
        <f t="shared" si="7"/>
        <v>6904.5407559999239</v>
      </c>
      <c r="AU43" s="165">
        <f t="shared" si="7"/>
        <v>1259.7950230215447</v>
      </c>
      <c r="AV43" s="165">
        <f t="shared" si="7"/>
        <v>3061.8352783405999</v>
      </c>
      <c r="AW43" s="165">
        <f t="shared" si="7"/>
        <v>2620.3741973076558</v>
      </c>
      <c r="AX43" s="165">
        <f t="shared" si="7"/>
        <v>15317.521643704342</v>
      </c>
      <c r="AY43" s="165">
        <f t="shared" si="7"/>
        <v>5600.7883926613904</v>
      </c>
      <c r="AZ43" s="165">
        <f t="shared" si="7"/>
        <v>5591.4387457894009</v>
      </c>
      <c r="BA43" s="128"/>
      <c r="BB43" s="101">
        <f t="shared" si="3"/>
        <v>0.38709627413093928</v>
      </c>
      <c r="BC43" s="101">
        <f t="shared" si="3"/>
        <v>0.33646052459816733</v>
      </c>
      <c r="BD43" s="101">
        <f t="shared" si="3"/>
        <v>0.32597808993062638</v>
      </c>
      <c r="BE43" s="101">
        <f t="shared" si="3"/>
        <v>0</v>
      </c>
      <c r="BF43" s="101">
        <f t="shared" si="3"/>
        <v>0.28492052190134209</v>
      </c>
      <c r="BG43" s="101">
        <f t="shared" si="3"/>
        <v>0.36856593916683861</v>
      </c>
      <c r="BH43" s="101">
        <f t="shared" si="3"/>
        <v>0.16592627280422823</v>
      </c>
      <c r="BI43" s="101">
        <f t="shared" si="3"/>
        <v>0.6903164036536571</v>
      </c>
      <c r="BJ43" s="101">
        <f t="shared" si="3"/>
        <v>0.49408719357757358</v>
      </c>
      <c r="BK43" s="101">
        <f t="shared" si="6"/>
        <v>0.37960908603417137</v>
      </c>
      <c r="BL43" s="101">
        <f t="shared" si="6"/>
        <v>0.22453150862083437</v>
      </c>
      <c r="BM43" s="101">
        <f t="shared" si="6"/>
        <v>0.36461622331660898</v>
      </c>
      <c r="BN43" s="101">
        <f t="shared" si="6"/>
        <v>0.31136322116286341</v>
      </c>
      <c r="BO43" s="101">
        <f t="shared" si="6"/>
        <v>0.30289272412697626</v>
      </c>
      <c r="BP43" s="134"/>
    </row>
    <row r="44" spans="1:68" x14ac:dyDescent="0.3">
      <c r="A44" s="134"/>
      <c r="B44" s="134"/>
      <c r="C44" s="134"/>
      <c r="D44" s="8" t="s">
        <v>181</v>
      </c>
      <c r="E44" s="8" t="s">
        <v>183</v>
      </c>
      <c r="F44" s="8" t="s">
        <v>78</v>
      </c>
      <c r="G44" s="8" t="s">
        <v>128</v>
      </c>
      <c r="H44" s="134"/>
      <c r="I44" s="164">
        <f>(((Database!L2868 * Database!L334 + Database!L2901 * Database!L367 + Database!L2934 * Database!L400 + Database!L3066 * Database!L532) * (1000 / 100)) + ((Database!L2967 * Database!L433 + Database!L3000 * Database!L466 + Database!L3033 * Database!L499) * (365 / 100))) * Database!L44</f>
        <v>0</v>
      </c>
      <c r="J44" s="164">
        <f>(((Database!M2868 * Database!M334 + Database!M2901 * Database!M367 + Database!M2934 * Database!M400 + Database!M3066 * Database!M532) * (1000 / 100)) + ((Database!M2967 * Database!M433 + Database!M3000 * Database!M466 + Database!M3033 * Database!M499) * (365 / 100))) * Database!M44</f>
        <v>0</v>
      </c>
      <c r="K44" s="164">
        <f>(((Database!N2868 * Database!N334 + Database!N2901 * Database!N367 + Database!N2934 * Database!N400 + Database!N3066 * Database!N532) * (1000 / 100)) + ((Database!N2967 * Database!N433 + Database!N3000 * Database!N466 + Database!N3033 * Database!N499) * (365 / 100))) * Database!N44</f>
        <v>0</v>
      </c>
      <c r="L44" s="164">
        <f>(((Database!O2868 * Database!O334 + Database!O2901 * Database!O367 + Database!O2934 * Database!O400 + Database!O3066 * Database!O532) * (1000 / 100)) + ((Database!O2967 * Database!O433 + Database!O3000 * Database!O466 + Database!O3033 * Database!O499) * (365 / 100))) * Database!O44</f>
        <v>0</v>
      </c>
      <c r="M44" s="164">
        <f>(((Database!P2868 * Database!P334 + Database!P2901 * Database!P367 + Database!P2934 * Database!P400 + Database!P3066 * Database!P532) * (1000 / 100)) + ((Database!P2967 * Database!P433 + Database!P3000 * Database!P466 + Database!P3033 * Database!P499) * (365 / 100))) * Database!P44</f>
        <v>0</v>
      </c>
      <c r="N44" s="164">
        <f>(((Database!Q2868 * Database!Q334 + Database!Q2901 * Database!Q367 + Database!Q2934 * Database!Q400 + Database!Q3066 * Database!Q532) * (1000 / 100)) + ((Database!Q2967 * Database!Q433 + Database!Q3000 * Database!Q466 + Database!Q3033 * Database!Q499) * (365 / 100))) * Database!Q44</f>
        <v>0</v>
      </c>
      <c r="O44" s="164">
        <f>(((Database!R2868 * Database!R334 + Database!R2901 * Database!R367 + Database!R2934 * Database!R400 + Database!R3066 * Database!R532) * (1000 / 100)) + ((Database!R2967 * Database!R433 + Database!R3000 * Database!R466 + Database!R3033 * Database!R499) * (365 / 100))) * Database!R44</f>
        <v>0</v>
      </c>
      <c r="P44" s="164">
        <f>(((Database!S2868 * Database!S334 + Database!S2901 * Database!S367 + Database!S2934 * Database!S400 + Database!S3066 * Database!S532) * (1000 / 100)) + ((Database!S2967 * Database!S433 + Database!S3000 * Database!S466 + Database!S3033 * Database!S499) * (365 / 100))) * Database!S44</f>
        <v>0</v>
      </c>
      <c r="Q44" s="164">
        <f>(((Database!T2868 * Database!T334 + Database!T2901 * Database!T367 + Database!T2934 * Database!T400 + Database!T3066 * Database!T532) * (1000 / 100)) + ((Database!T2967 * Database!T433 + Database!T3000 * Database!T466 + Database!T3033 * Database!T499) * (365 / 100))) * Database!T44</f>
        <v>0</v>
      </c>
      <c r="R44" s="164">
        <f>(((Database!U2868 * Database!U334 + Database!U2901 * Database!U367 + Database!U2934 * Database!U400 + Database!U3066 * Database!U532) * (1000 / 100)) + ((Database!U2967 * Database!U433 + Database!U3000 * Database!U466 + Database!U3033 * Database!U499) * (365 / 100))) * Database!U44</f>
        <v>0</v>
      </c>
      <c r="S44" s="164">
        <f>(((Database!V2868 * Database!V334 + Database!V2901 * Database!V367 + Database!V2934 * Database!V400 + Database!V3066 * Database!V532) * (1000 / 100)) + ((Database!V2967 * Database!V433 + Database!V3000 * Database!V466 + Database!V3033 * Database!V499) * (365 / 100))) * Database!V44</f>
        <v>0</v>
      </c>
      <c r="T44" s="164">
        <f>(((Database!W2868 * Database!W334 + Database!W2901 * Database!W367 + Database!W2934 * Database!W400 + Database!W3066 * Database!W532) * (1000 / 100)) + ((Database!W2967 * Database!W433 + Database!W3000 * Database!W466 + Database!W3033 * Database!W499) * (365 / 100))) * Database!W44</f>
        <v>0</v>
      </c>
      <c r="U44" s="164">
        <f>(((Database!X2868 * Database!X334 + Database!X2901 * Database!X367 + Database!X2934 * Database!X400 + Database!X3066 * Database!X532) * (1000 / 100)) + ((Database!X2967 * Database!X433 + Database!X3000 * Database!X466 + Database!X3033 * Database!X499) * (365 / 100))) * Database!X44</f>
        <v>0</v>
      </c>
      <c r="V44" s="164">
        <f>(((Database!Y2868 * Database!Y334 + Database!Y2901 * Database!Y367 + Database!Y2934 * Database!Y400 + Database!Y3066 * Database!Y532) * (1000 / 100)) + ((Database!Y2967 * Database!Y433 + Database!Y3000 * Database!Y466 + Database!Y3033 * Database!Y499) * (365 / 100))) * Database!Y44</f>
        <v>0</v>
      </c>
      <c r="W44" s="134"/>
      <c r="X44" s="164">
        <f>(((Database!L2868 * Database!L1647 + Database!L2901 * Database!L1680 + Database!L2934 * Database!L1713 + Database!L3066 * Database!L1845) * (1000 / 100)) + ((Database!L2967 * Database!L1746 + Database!L3000 * Database!L1779 + Database!L3033 * Database!L1812) * (365 / 100))) * Database!L1357</f>
        <v>0</v>
      </c>
      <c r="Y44" s="164">
        <f>(((Database!M2868 * Database!M1647 + Database!M2901 * Database!M1680 + Database!M2934 * Database!M1713 + Database!M3066 * Database!M1845) * (1000 / 100)) + ((Database!M2967 * Database!M1746 + Database!M3000 * Database!M1779 + Database!M3033 * Database!M1812) * (365 / 100))) * Database!M1357</f>
        <v>0</v>
      </c>
      <c r="Z44" s="164">
        <f>(((Database!N2868 * Database!N1647 + Database!N2901 * Database!N1680 + Database!N2934 * Database!N1713 + Database!N3066 * Database!N1845) * (1000 / 100)) + ((Database!N2967 * Database!N1746 + Database!N3000 * Database!N1779 + Database!N3033 * Database!N1812) * (365 / 100))) * Database!N1357</f>
        <v>0</v>
      </c>
      <c r="AA44" s="164">
        <f>(((Database!O2868 * Database!O1647 + Database!O2901 * Database!O1680 + Database!O2934 * Database!O1713 + Database!O3066 * Database!O1845) * (1000 / 100)) + ((Database!O2967 * Database!O1746 + Database!O3000 * Database!O1779 + Database!O3033 * Database!O1812) * (365 / 100))) * Database!O1357</f>
        <v>0</v>
      </c>
      <c r="AB44" s="164">
        <f>(((Database!P2868 * Database!P1647 + Database!P2901 * Database!P1680 + Database!P2934 * Database!P1713 + Database!P3066 * Database!P1845) * (1000 / 100)) + ((Database!P2967 * Database!P1746 + Database!P3000 * Database!P1779 + Database!P3033 * Database!P1812) * (365 / 100))) * Database!P1357</f>
        <v>0</v>
      </c>
      <c r="AC44" s="164">
        <f>(((Database!Q2868 * Database!Q1647 + Database!Q2901 * Database!Q1680 + Database!Q2934 * Database!Q1713 + Database!Q3066 * Database!Q1845) * (1000 / 100)) + ((Database!Q2967 * Database!Q1746 + Database!Q3000 * Database!Q1779 + Database!Q3033 * Database!Q1812) * (365 / 100))) * Database!Q1357</f>
        <v>0</v>
      </c>
      <c r="AD44" s="164">
        <f>(((Database!R2868 * Database!R1647 + Database!R2901 * Database!R1680 + Database!R2934 * Database!R1713 + Database!R3066 * Database!R1845) * (1000 / 100)) + ((Database!R2967 * Database!R1746 + Database!R3000 * Database!R1779 + Database!R3033 * Database!R1812) * (365 / 100))) * Database!R1357</f>
        <v>0</v>
      </c>
      <c r="AE44" s="164">
        <f>(((Database!S2868 * Database!S1647 + Database!S2901 * Database!S1680 + Database!S2934 * Database!S1713 + Database!S3066 * Database!S1845) * (1000 / 100)) + ((Database!S2967 * Database!S1746 + Database!S3000 * Database!S1779 + Database!S3033 * Database!S1812) * (365 / 100))) * Database!S1357</f>
        <v>0</v>
      </c>
      <c r="AF44" s="164">
        <f>(((Database!T2868 * Database!T1647 + Database!T2901 * Database!T1680 + Database!T2934 * Database!T1713 + Database!T3066 * Database!T1845) * (1000 / 100)) + ((Database!T2967 * Database!T1746 + Database!T3000 * Database!T1779 + Database!T3033 * Database!T1812) * (365 / 100))) * Database!T1357</f>
        <v>0</v>
      </c>
      <c r="AG44" s="164">
        <f>(((Database!U2868 * Database!U1647 + Database!U2901 * Database!U1680 + Database!U2934 * Database!U1713 + Database!U3066 * Database!U1845) * (1000 / 100)) + ((Database!U2967 * Database!U1746 + Database!U3000 * Database!U1779 + Database!U3033 * Database!U1812) * (365 / 100))) * Database!U1357</f>
        <v>0</v>
      </c>
      <c r="AH44" s="164">
        <f>(((Database!V2868 * Database!V1647 + Database!V2901 * Database!V1680 + Database!V2934 * Database!V1713 + Database!V3066 * Database!V1845) * (1000 / 100)) + ((Database!V2967 * Database!V1746 + Database!V3000 * Database!V1779 + Database!V3033 * Database!V1812) * (365 / 100))) * Database!V1357</f>
        <v>0</v>
      </c>
      <c r="AI44" s="164">
        <f>(((Database!W2868 * Database!W1647 + Database!W2901 * Database!W1680 + Database!W2934 * Database!W1713 + Database!W3066 * Database!W1845) * (1000 / 100)) + ((Database!W2967 * Database!W1746 + Database!W3000 * Database!W1779 + Database!W3033 * Database!W1812) * (365 / 100))) * Database!W1357</f>
        <v>0</v>
      </c>
      <c r="AJ44" s="164">
        <f>(((Database!X2868 * Database!X1647 + Database!X2901 * Database!X1680 + Database!X2934 * Database!X1713 + Database!X3066 * Database!X1845) * (1000 / 100)) + ((Database!X2967 * Database!X1746 + Database!X3000 * Database!X1779 + Database!X3033 * Database!X1812) * (365 / 100))) * Database!X1357</f>
        <v>0</v>
      </c>
      <c r="AK44" s="164">
        <f>(((Database!Y2868 * Database!Y1647 + Database!Y2901 * Database!Y1680 + Database!Y2934 * Database!Y1713 + Database!Y3066 * Database!Y1845) * (1000 / 100)) + ((Database!Y2967 * Database!Y1746 + Database!Y3000 * Database!Y1779 + Database!Y3033 * Database!Y1812) * (365 / 100))) * Database!Y1357</f>
        <v>0</v>
      </c>
      <c r="AL44" s="134"/>
      <c r="AM44" s="165">
        <f t="shared" si="8"/>
        <v>0</v>
      </c>
      <c r="AN44" s="165">
        <f t="shared" si="7"/>
        <v>0</v>
      </c>
      <c r="AO44" s="165">
        <f t="shared" si="7"/>
        <v>0</v>
      </c>
      <c r="AP44" s="165">
        <f t="shared" si="7"/>
        <v>0</v>
      </c>
      <c r="AQ44" s="165">
        <f t="shared" si="7"/>
        <v>0</v>
      </c>
      <c r="AR44" s="165">
        <f t="shared" si="7"/>
        <v>0</v>
      </c>
      <c r="AS44" s="165">
        <f t="shared" si="7"/>
        <v>0</v>
      </c>
      <c r="AT44" s="165">
        <f t="shared" si="7"/>
        <v>0</v>
      </c>
      <c r="AU44" s="165">
        <f t="shared" si="7"/>
        <v>0</v>
      </c>
      <c r="AV44" s="165">
        <f t="shared" si="7"/>
        <v>0</v>
      </c>
      <c r="AW44" s="165">
        <f t="shared" si="7"/>
        <v>0</v>
      </c>
      <c r="AX44" s="165">
        <f t="shared" si="7"/>
        <v>0</v>
      </c>
      <c r="AY44" s="165">
        <f t="shared" si="7"/>
        <v>0</v>
      </c>
      <c r="AZ44" s="165">
        <f t="shared" si="7"/>
        <v>0</v>
      </c>
      <c r="BA44" s="128"/>
      <c r="BB44" s="101">
        <f t="shared" si="3"/>
        <v>0</v>
      </c>
      <c r="BC44" s="101">
        <f t="shared" si="3"/>
        <v>0</v>
      </c>
      <c r="BD44" s="101">
        <f t="shared" si="3"/>
        <v>0</v>
      </c>
      <c r="BE44" s="101">
        <f t="shared" si="3"/>
        <v>0</v>
      </c>
      <c r="BF44" s="101">
        <f t="shared" si="3"/>
        <v>0</v>
      </c>
      <c r="BG44" s="101">
        <f t="shared" si="3"/>
        <v>0</v>
      </c>
      <c r="BH44" s="101">
        <f t="shared" si="3"/>
        <v>0</v>
      </c>
      <c r="BI44" s="101">
        <f t="shared" si="3"/>
        <v>0</v>
      </c>
      <c r="BJ44" s="101">
        <f t="shared" si="3"/>
        <v>0</v>
      </c>
      <c r="BK44" s="101">
        <f t="shared" si="6"/>
        <v>0</v>
      </c>
      <c r="BL44" s="101">
        <f t="shared" si="6"/>
        <v>0</v>
      </c>
      <c r="BM44" s="101">
        <f t="shared" si="6"/>
        <v>0</v>
      </c>
      <c r="BN44" s="101">
        <f t="shared" si="6"/>
        <v>0</v>
      </c>
      <c r="BO44" s="101">
        <f t="shared" si="6"/>
        <v>0</v>
      </c>
      <c r="BP44" s="134"/>
    </row>
    <row r="45" spans="1:68" x14ac:dyDescent="0.3">
      <c r="A45" s="134"/>
      <c r="B45" s="134"/>
      <c r="C45" s="134"/>
      <c r="D45" s="8" t="s">
        <v>181</v>
      </c>
      <c r="E45" s="8" t="s">
        <v>183</v>
      </c>
      <c r="F45" s="8" t="s">
        <v>79</v>
      </c>
      <c r="G45" s="8" t="s">
        <v>128</v>
      </c>
      <c r="H45" s="134"/>
      <c r="I45" s="164">
        <f>(((Database!L2869 * Database!L335 + Database!L2902 * Database!L368 + Database!L2935 * Database!L401 + Database!L3067 * Database!L533) * (1000 / 100)) + ((Database!L2968 * Database!L434 + Database!L3001 * Database!L467 + Database!L3034 * Database!L500) * (365 / 100))) * Database!L45</f>
        <v>20707.221851377119</v>
      </c>
      <c r="J45" s="164">
        <f>(((Database!M2869 * Database!M335 + Database!M2902 * Database!M368 + Database!M2935 * Database!M401 + Database!M3067 * Database!M533) * (1000 / 100)) + ((Database!M2968 * Database!M434 + Database!M3001 * Database!M467 + Database!M3034 * Database!M500) * (365 / 100))) * Database!M45</f>
        <v>0</v>
      </c>
      <c r="K45" s="164">
        <f>(((Database!N2869 * Database!N335 + Database!N2902 * Database!N368 + Database!N2935 * Database!N401 + Database!N3067 * Database!N533) * (1000 / 100)) + ((Database!N2968 * Database!N434 + Database!N3001 * Database!N467 + Database!N3034 * Database!N500) * (365 / 100))) * Database!N45</f>
        <v>0</v>
      </c>
      <c r="L45" s="164">
        <f>(((Database!O2869 * Database!O335 + Database!O2902 * Database!O368 + Database!O2935 * Database!O401 + Database!O3067 * Database!O533) * (1000 / 100)) + ((Database!O2968 * Database!O434 + Database!O3001 * Database!O467 + Database!O3034 * Database!O500) * (365 / 100))) * Database!O45</f>
        <v>0</v>
      </c>
      <c r="M45" s="164">
        <f>(((Database!P2869 * Database!P335 + Database!P2902 * Database!P368 + Database!P2935 * Database!P401 + Database!P3067 * Database!P533) * (1000 / 100)) + ((Database!P2968 * Database!P434 + Database!P3001 * Database!P467 + Database!P3034 * Database!P500) * (365 / 100))) * Database!P45</f>
        <v>0</v>
      </c>
      <c r="N45" s="164">
        <f>(((Database!Q2869 * Database!Q335 + Database!Q2902 * Database!Q368 + Database!Q2935 * Database!Q401 + Database!Q3067 * Database!Q533) * (1000 / 100)) + ((Database!Q2968 * Database!Q434 + Database!Q3001 * Database!Q467 + Database!Q3034 * Database!Q500) * (365 / 100))) * Database!Q45</f>
        <v>0</v>
      </c>
      <c r="O45" s="164">
        <f>(((Database!R2869 * Database!R335 + Database!R2902 * Database!R368 + Database!R2935 * Database!R401 + Database!R3067 * Database!R533) * (1000 / 100)) + ((Database!R2968 * Database!R434 + Database!R3001 * Database!R467 + Database!R3034 * Database!R500) * (365 / 100))) * Database!R45</f>
        <v>0</v>
      </c>
      <c r="P45" s="164">
        <f>(((Database!S2869 * Database!S335 + Database!S2902 * Database!S368 + Database!S2935 * Database!S401 + Database!S3067 * Database!S533) * (1000 / 100)) + ((Database!S2968 * Database!S434 + Database!S3001 * Database!S467 + Database!S3034 * Database!S500) * (365 / 100))) * Database!S45</f>
        <v>3953.9812452749825</v>
      </c>
      <c r="Q45" s="164">
        <f>(((Database!T2869 * Database!T335 + Database!T2902 * Database!T368 + Database!T2935 * Database!T401 + Database!T3067 * Database!T533) * (1000 / 100)) + ((Database!T2968 * Database!T434 + Database!T3001 * Database!T467 + Database!T3034 * Database!T500) * (365 / 100))) * Database!T45</f>
        <v>1819.5236296149133</v>
      </c>
      <c r="R45" s="164">
        <f>(((Database!U2869 * Database!U335 + Database!U2902 * Database!U368 + Database!U2935 * Database!U401 + Database!U3067 * Database!U533) * (1000 / 100)) + ((Database!U2968 * Database!U434 + Database!U3001 * Database!U467 + Database!U3034 * Database!U500) * (365 / 100))) * Database!U45</f>
        <v>4168.0021291771127</v>
      </c>
      <c r="S45" s="164">
        <f>(((Database!V2869 * Database!V335 + Database!V2902 * Database!V368 + Database!V2935 * Database!V401 + Database!V3067 * Database!V533) * (1000 / 100)) + ((Database!V2968 * Database!V434 + Database!V3001 * Database!V467 + Database!V3034 * Database!V500) * (365 / 100))) * Database!V45</f>
        <v>0</v>
      </c>
      <c r="T45" s="164">
        <f>(((Database!W2869 * Database!W335 + Database!W2902 * Database!W368 + Database!W2935 * Database!W401 + Database!W3067 * Database!W533) * (1000 / 100)) + ((Database!W2968 * Database!W434 + Database!W3001 * Database!W467 + Database!W3034 * Database!W500) * (365 / 100))) * Database!W45</f>
        <v>0</v>
      </c>
      <c r="U45" s="164">
        <f>(((Database!X2869 * Database!X335 + Database!X2902 * Database!X368 + Database!X2935 * Database!X401 + Database!X3067 * Database!X533) * (1000 / 100)) + ((Database!X2968 * Database!X434 + Database!X3001 * Database!X467 + Database!X3034 * Database!X500) * (365 / 100))) * Database!X45</f>
        <v>0</v>
      </c>
      <c r="V45" s="164">
        <f>(((Database!Y2869 * Database!Y335 + Database!Y2902 * Database!Y368 + Database!Y2935 * Database!Y401 + Database!Y3067 * Database!Y533) * (1000 / 100)) + ((Database!Y2968 * Database!Y434 + Database!Y3001 * Database!Y467 + Database!Y3034 * Database!Y500) * (365 / 100))) * Database!Y45</f>
        <v>0</v>
      </c>
      <c r="W45" s="134"/>
      <c r="X45" s="164">
        <f>(((Database!L2869 * Database!L1648 + Database!L2902 * Database!L1681 + Database!L2935 * Database!L1714 + Database!L3067 * Database!L1846) * (1000 / 100)) + ((Database!L2968 * Database!L1747 + Database!L3001 * Database!L1780 + Database!L3034 * Database!L1813) * (365 / 100))) * Database!L1358</f>
        <v>25804.497329990249</v>
      </c>
      <c r="Y45" s="164">
        <f>(((Database!M2869 * Database!M1648 + Database!M2902 * Database!M1681 + Database!M2935 * Database!M1714 + Database!M3067 * Database!M1846) * (1000 / 100)) + ((Database!M2968 * Database!M1747 + Database!M3001 * Database!M1780 + Database!M3034 * Database!M1813) * (365 / 100))) * Database!M1358</f>
        <v>0</v>
      </c>
      <c r="Z45" s="164">
        <f>(((Database!N2869 * Database!N1648 + Database!N2902 * Database!N1681 + Database!N2935 * Database!N1714 + Database!N3067 * Database!N1846) * (1000 / 100)) + ((Database!N2968 * Database!N1747 + Database!N3001 * Database!N1780 + Database!N3034 * Database!N1813) * (365 / 100))) * Database!N1358</f>
        <v>0</v>
      </c>
      <c r="AA45" s="164">
        <f>(((Database!O2869 * Database!O1648 + Database!O2902 * Database!O1681 + Database!O2935 * Database!O1714 + Database!O3067 * Database!O1846) * (1000 / 100)) + ((Database!O2968 * Database!O1747 + Database!O3001 * Database!O1780 + Database!O3034 * Database!O1813) * (365 / 100))) * Database!O1358</f>
        <v>0</v>
      </c>
      <c r="AB45" s="164">
        <f>(((Database!P2869 * Database!P1648 + Database!P2902 * Database!P1681 + Database!P2935 * Database!P1714 + Database!P3067 * Database!P1846) * (1000 / 100)) + ((Database!P2968 * Database!P1747 + Database!P3001 * Database!P1780 + Database!P3034 * Database!P1813) * (365 / 100))) * Database!P1358</f>
        <v>0</v>
      </c>
      <c r="AC45" s="164">
        <f>(((Database!Q2869 * Database!Q1648 + Database!Q2902 * Database!Q1681 + Database!Q2935 * Database!Q1714 + Database!Q3067 * Database!Q1846) * (1000 / 100)) + ((Database!Q2968 * Database!Q1747 + Database!Q3001 * Database!Q1780 + Database!Q3034 * Database!Q1813) * (365 / 100))) * Database!Q1358</f>
        <v>0</v>
      </c>
      <c r="AD45" s="164">
        <f>(((Database!R2869 * Database!R1648 + Database!R2902 * Database!R1681 + Database!R2935 * Database!R1714 + Database!R3067 * Database!R1846) * (1000 / 100)) + ((Database!R2968 * Database!R1747 + Database!R3001 * Database!R1780 + Database!R3034 * Database!R1813) * (365 / 100))) * Database!R1358</f>
        <v>0</v>
      </c>
      <c r="AE45" s="164">
        <f>(((Database!S2869 * Database!S1648 + Database!S2902 * Database!S1681 + Database!S2935 * Database!S1714 + Database!S3067 * Database!S1846) * (1000 / 100)) + ((Database!S2968 * Database!S1747 + Database!S3001 * Database!S1780 + Database!S3034 * Database!S1813) * (365 / 100))) * Database!S1358</f>
        <v>6134.4656958215974</v>
      </c>
      <c r="AF45" s="164">
        <f>(((Database!T2869 * Database!T1648 + Database!T2902 * Database!T1681 + Database!T2935 * Database!T1714 + Database!T3067 * Database!T1846) * (1000 / 100)) + ((Database!T2968 * Database!T1747 + Database!T3001 * Database!T1780 + Database!T3034 * Database!T1813) * (365 / 100))) * Database!T1358</f>
        <v>2484.1933467840036</v>
      </c>
      <c r="AG45" s="164">
        <f>(((Database!U2869 * Database!U1648 + Database!U2902 * Database!U1681 + Database!U2935 * Database!U1714 + Database!U3067 * Database!U1846) * (1000 / 100)) + ((Database!U2968 * Database!U1747 + Database!U3001 * Database!U1780 + Database!U3034 * Database!U1813) * (365 / 100))) * Database!U1358</f>
        <v>5176.1474368589925</v>
      </c>
      <c r="AH45" s="164">
        <f>(((Database!V2869 * Database!V1648 + Database!V2902 * Database!V1681 + Database!V2935 * Database!V1714 + Database!V3067 * Database!V1846) * (1000 / 100)) + ((Database!V2968 * Database!V1747 + Database!V3001 * Database!V1780 + Database!V3034 * Database!V1813) * (365 / 100))) * Database!V1358</f>
        <v>0</v>
      </c>
      <c r="AI45" s="164">
        <f>(((Database!W2869 * Database!W1648 + Database!W2902 * Database!W1681 + Database!W2935 * Database!W1714 + Database!W3067 * Database!W1846) * (1000 / 100)) + ((Database!W2968 * Database!W1747 + Database!W3001 * Database!W1780 + Database!W3034 * Database!W1813) * (365 / 100))) * Database!W1358</f>
        <v>0</v>
      </c>
      <c r="AJ45" s="164">
        <f>(((Database!X2869 * Database!X1648 + Database!X2902 * Database!X1681 + Database!X2935 * Database!X1714 + Database!X3067 * Database!X1846) * (1000 / 100)) + ((Database!X2968 * Database!X1747 + Database!X3001 * Database!X1780 + Database!X3034 * Database!X1813) * (365 / 100))) * Database!X1358</f>
        <v>0</v>
      </c>
      <c r="AK45" s="164">
        <f>(((Database!Y2869 * Database!Y1648 + Database!Y2902 * Database!Y1681 + Database!Y2935 * Database!Y1714 + Database!Y3067 * Database!Y1846) * (1000 / 100)) + ((Database!Y2968 * Database!Y1747 + Database!Y3001 * Database!Y1780 + Database!Y3034 * Database!Y1813) * (365 / 100))) * Database!Y1358</f>
        <v>0</v>
      </c>
      <c r="AL45" s="134"/>
      <c r="AM45" s="165">
        <f t="shared" si="8"/>
        <v>5097.27547861313</v>
      </c>
      <c r="AN45" s="165">
        <f t="shared" si="7"/>
        <v>0</v>
      </c>
      <c r="AO45" s="165">
        <f t="shared" si="7"/>
        <v>0</v>
      </c>
      <c r="AP45" s="165">
        <f t="shared" si="7"/>
        <v>0</v>
      </c>
      <c r="AQ45" s="165">
        <f t="shared" si="7"/>
        <v>0</v>
      </c>
      <c r="AR45" s="165">
        <f t="shared" si="7"/>
        <v>0</v>
      </c>
      <c r="AS45" s="165">
        <f t="shared" si="7"/>
        <v>0</v>
      </c>
      <c r="AT45" s="165">
        <f t="shared" si="7"/>
        <v>2180.4844505466149</v>
      </c>
      <c r="AU45" s="165">
        <f t="shared" si="7"/>
        <v>664.66971716909029</v>
      </c>
      <c r="AV45" s="165">
        <f t="shared" si="7"/>
        <v>1008.1453076818798</v>
      </c>
      <c r="AW45" s="165">
        <f t="shared" si="7"/>
        <v>0</v>
      </c>
      <c r="AX45" s="165">
        <f t="shared" si="7"/>
        <v>0</v>
      </c>
      <c r="AY45" s="165">
        <f t="shared" si="7"/>
        <v>0</v>
      </c>
      <c r="AZ45" s="165">
        <f t="shared" si="7"/>
        <v>0</v>
      </c>
      <c r="BA45" s="128"/>
      <c r="BB45" s="101">
        <f t="shared" si="3"/>
        <v>0.24615931172216321</v>
      </c>
      <c r="BC45" s="101">
        <f t="shared" si="3"/>
        <v>0</v>
      </c>
      <c r="BD45" s="101">
        <f t="shared" si="3"/>
        <v>0</v>
      </c>
      <c r="BE45" s="101">
        <f t="shared" si="3"/>
        <v>0</v>
      </c>
      <c r="BF45" s="101">
        <f t="shared" si="3"/>
        <v>0</v>
      </c>
      <c r="BG45" s="101">
        <f t="shared" si="3"/>
        <v>0</v>
      </c>
      <c r="BH45" s="101">
        <f t="shared" si="3"/>
        <v>0</v>
      </c>
      <c r="BI45" s="101">
        <f t="shared" si="3"/>
        <v>0.55146555213237269</v>
      </c>
      <c r="BJ45" s="101">
        <f t="shared" si="3"/>
        <v>0.36529875531749045</v>
      </c>
      <c r="BK45" s="101">
        <f t="shared" si="6"/>
        <v>0.24187734949188175</v>
      </c>
      <c r="BL45" s="101">
        <f t="shared" si="6"/>
        <v>0</v>
      </c>
      <c r="BM45" s="101">
        <f t="shared" si="6"/>
        <v>0</v>
      </c>
      <c r="BN45" s="101">
        <f t="shared" si="6"/>
        <v>0</v>
      </c>
      <c r="BO45" s="101">
        <f t="shared" si="6"/>
        <v>0</v>
      </c>
      <c r="BP45" s="134"/>
    </row>
    <row r="46" spans="1:68" x14ac:dyDescent="0.3">
      <c r="A46" s="134"/>
      <c r="B46" s="134"/>
      <c r="C46" s="134"/>
      <c r="D46" s="8" t="s">
        <v>181</v>
      </c>
      <c r="E46" s="8" t="s">
        <v>183</v>
      </c>
      <c r="F46" s="8" t="s">
        <v>80</v>
      </c>
      <c r="G46" s="8" t="s">
        <v>128</v>
      </c>
      <c r="H46" s="134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30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34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28"/>
      <c r="BB46" s="101">
        <f t="shared" si="3"/>
        <v>0</v>
      </c>
      <c r="BC46" s="101">
        <f t="shared" si="3"/>
        <v>0</v>
      </c>
      <c r="BD46" s="101">
        <f t="shared" si="3"/>
        <v>0</v>
      </c>
      <c r="BE46" s="101">
        <f t="shared" si="3"/>
        <v>0</v>
      </c>
      <c r="BF46" s="101">
        <f t="shared" si="3"/>
        <v>0</v>
      </c>
      <c r="BG46" s="101">
        <f t="shared" si="3"/>
        <v>0</v>
      </c>
      <c r="BH46" s="101">
        <f t="shared" si="3"/>
        <v>0</v>
      </c>
      <c r="BI46" s="101">
        <f t="shared" si="3"/>
        <v>0</v>
      </c>
      <c r="BJ46" s="101">
        <f t="shared" si="3"/>
        <v>0</v>
      </c>
      <c r="BK46" s="101">
        <f t="shared" si="6"/>
        <v>0</v>
      </c>
      <c r="BL46" s="101">
        <f t="shared" si="6"/>
        <v>0</v>
      </c>
      <c r="BM46" s="101">
        <f t="shared" si="6"/>
        <v>0</v>
      </c>
      <c r="BN46" s="101">
        <f t="shared" si="6"/>
        <v>0</v>
      </c>
      <c r="BO46" s="101">
        <f t="shared" si="6"/>
        <v>0</v>
      </c>
      <c r="BP46" s="134"/>
    </row>
    <row r="47" spans="1:68" x14ac:dyDescent="0.3">
      <c r="A47" s="134"/>
      <c r="B47" s="134"/>
      <c r="C47" s="134"/>
      <c r="D47" s="8" t="s">
        <v>181</v>
      </c>
      <c r="E47" s="8" t="s">
        <v>183</v>
      </c>
      <c r="F47" s="8" t="s">
        <v>81</v>
      </c>
      <c r="G47" s="8" t="s">
        <v>128</v>
      </c>
      <c r="H47" s="134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30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34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28"/>
      <c r="BB47" s="101">
        <f t="shared" si="3"/>
        <v>0</v>
      </c>
      <c r="BC47" s="101">
        <f t="shared" si="3"/>
        <v>0</v>
      </c>
      <c r="BD47" s="101">
        <f t="shared" si="3"/>
        <v>0</v>
      </c>
      <c r="BE47" s="101">
        <f t="shared" si="3"/>
        <v>0</v>
      </c>
      <c r="BF47" s="101">
        <f t="shared" si="3"/>
        <v>0</v>
      </c>
      <c r="BG47" s="101">
        <f t="shared" si="3"/>
        <v>0</v>
      </c>
      <c r="BH47" s="101">
        <f t="shared" si="3"/>
        <v>0</v>
      </c>
      <c r="BI47" s="101">
        <f t="shared" si="3"/>
        <v>0</v>
      </c>
      <c r="BJ47" s="101">
        <f t="shared" si="3"/>
        <v>0</v>
      </c>
      <c r="BK47" s="101">
        <f t="shared" si="6"/>
        <v>0</v>
      </c>
      <c r="BL47" s="101">
        <f t="shared" si="6"/>
        <v>0</v>
      </c>
      <c r="BM47" s="101">
        <f t="shared" si="6"/>
        <v>0</v>
      </c>
      <c r="BN47" s="101">
        <f t="shared" si="6"/>
        <v>0</v>
      </c>
      <c r="BO47" s="101">
        <f t="shared" si="6"/>
        <v>0</v>
      </c>
      <c r="BP47" s="134"/>
    </row>
    <row r="48" spans="1:68" x14ac:dyDescent="0.3">
      <c r="A48" s="134"/>
      <c r="B48" s="134"/>
      <c r="C48" s="134"/>
      <c r="D48" s="8" t="s">
        <v>181</v>
      </c>
      <c r="E48" s="8" t="s">
        <v>183</v>
      </c>
      <c r="F48" s="8" t="s">
        <v>82</v>
      </c>
      <c r="G48" s="8" t="s">
        <v>128</v>
      </c>
      <c r="H48" s="134"/>
      <c r="I48" s="164">
        <f>(((Database!L2872 * Database!L338 + Database!L2905 * Database!L371 + Database!L2938 * Database!L404 + Database!L3070 * Database!L536) * (1000 / 100)) + ((Database!L2971 * Database!L437 + Database!L3004 * Database!L470 + Database!L3037 * Database!L503) * (365 / 100))) * Database!L48</f>
        <v>0</v>
      </c>
      <c r="J48" s="164">
        <f>(((Database!M2872 * Database!M338 + Database!M2905 * Database!M371 + Database!M2938 * Database!M404 + Database!M3070 * Database!M536) * (1000 / 100)) + ((Database!M2971 * Database!M437 + Database!M3004 * Database!M470 + Database!M3037 * Database!M503) * (365 / 100))) * Database!M48</f>
        <v>0</v>
      </c>
      <c r="K48" s="164">
        <f>(((Database!N2872 * Database!N338 + Database!N2905 * Database!N371 + Database!N2938 * Database!N404 + Database!N3070 * Database!N536) * (1000 / 100)) + ((Database!N2971 * Database!N437 + Database!N3004 * Database!N470 + Database!N3037 * Database!N503) * (365 / 100))) * Database!N48</f>
        <v>0</v>
      </c>
      <c r="L48" s="164">
        <f>(((Database!O2872 * Database!O338 + Database!O2905 * Database!O371 + Database!O2938 * Database!O404 + Database!O3070 * Database!O536) * (1000 / 100)) + ((Database!O2971 * Database!O437 + Database!O3004 * Database!O470 + Database!O3037 * Database!O503) * (365 / 100))) * Database!O48</f>
        <v>0</v>
      </c>
      <c r="M48" s="164">
        <f>(((Database!P2872 * Database!P338 + Database!P2905 * Database!P371 + Database!P2938 * Database!P404 + Database!P3070 * Database!P536) * (1000 / 100)) + ((Database!P2971 * Database!P437 + Database!P3004 * Database!P470 + Database!P3037 * Database!P503) * (365 / 100))) * Database!P48</f>
        <v>0</v>
      </c>
      <c r="N48" s="164">
        <f>(((Database!Q2872 * Database!Q338 + Database!Q2905 * Database!Q371 + Database!Q2938 * Database!Q404 + Database!Q3070 * Database!Q536) * (1000 / 100)) + ((Database!Q2971 * Database!Q437 + Database!Q3004 * Database!Q470 + Database!Q3037 * Database!Q503) * (365 / 100))) * Database!Q48</f>
        <v>0</v>
      </c>
      <c r="O48" s="164">
        <f>(((Database!R2872 * Database!R338 + Database!R2905 * Database!R371 + Database!R2938 * Database!R404 + Database!R3070 * Database!R536) * (1000 / 100)) + ((Database!R2971 * Database!R437 + Database!R3004 * Database!R470 + Database!R3037 * Database!R503) * (365 / 100))) * Database!R48</f>
        <v>0</v>
      </c>
      <c r="P48" s="164">
        <f>(((Database!S2872 * Database!S338 + Database!S2905 * Database!S371 + Database!S2938 * Database!S404 + Database!S3070 * Database!S536) * (1000 / 100)) + ((Database!S2971 * Database!S437 + Database!S3004 * Database!S470 + Database!S3037 * Database!S503) * (365 / 100))) * Database!S48</f>
        <v>36451.675149290015</v>
      </c>
      <c r="Q48" s="164">
        <f>(((Database!T2872 * Database!T338 + Database!T2905 * Database!T371 + Database!T2938 * Database!T404 + Database!T3070 * Database!T536) * (1000 / 100)) + ((Database!T2971 * Database!T437 + Database!T3004 * Database!T470 + Database!T3037 * Database!T503) * (365 / 100))) * Database!T48</f>
        <v>46447.550413159435</v>
      </c>
      <c r="R48" s="164">
        <f>(((Database!U2872 * Database!U338 + Database!U2905 * Database!U371 + Database!U2938 * Database!U404 + Database!U3070 * Database!U536) * (1000 / 100)) + ((Database!U2971 * Database!U437 + Database!U3004 * Database!U470 + Database!U3037 * Database!U503) * (365 / 100))) * Database!U48</f>
        <v>74812.91419383329</v>
      </c>
      <c r="S48" s="164">
        <f>(((Database!V2872 * Database!V338 + Database!V2905 * Database!V371 + Database!V2938 * Database!V404 + Database!V3070 * Database!V536) * (1000 / 100)) + ((Database!V2971 * Database!V437 + Database!V3004 * Database!V470 + Database!V3037 * Database!V503) * (365 / 100))) * Database!V48</f>
        <v>0</v>
      </c>
      <c r="T48" s="164">
        <f>(((Database!W2872 * Database!W338 + Database!W2905 * Database!W371 + Database!W2938 * Database!W404 + Database!W3070 * Database!W536) * (1000 / 100)) + ((Database!W2971 * Database!W437 + Database!W3004 * Database!W470 + Database!W3037 * Database!W503) * (365 / 100))) * Database!W48</f>
        <v>0</v>
      </c>
      <c r="U48" s="164">
        <f>(((Database!X2872 * Database!X338 + Database!X2905 * Database!X371 + Database!X2938 * Database!X404 + Database!X3070 * Database!X536) * (1000 / 100)) + ((Database!X2971 * Database!X437 + Database!X3004 * Database!X470 + Database!X3037 * Database!X503) * (365 / 100))) * Database!X48</f>
        <v>0</v>
      </c>
      <c r="V48" s="164">
        <f>(((Database!Y2872 * Database!Y338 + Database!Y2905 * Database!Y371 + Database!Y2938 * Database!Y404 + Database!Y3070 * Database!Y536) * (1000 / 100)) + ((Database!Y2971 * Database!Y437 + Database!Y3004 * Database!Y470 + Database!Y3037 * Database!Y503) * (365 / 100))) * Database!Y48</f>
        <v>0</v>
      </c>
      <c r="W48" s="134"/>
      <c r="X48" s="164">
        <f>(((Database!L2872 * Database!L1651 + Database!L2905 * Database!L1684 + Database!L2938 * Database!L1717 + Database!L3070 * Database!L1849) * (1000 / 100)) + ((Database!L2971 * Database!L1750 + Database!L3004 * Database!L1783 + Database!L3037 * Database!L1816) * (365 / 100))) * Database!L1361</f>
        <v>0</v>
      </c>
      <c r="Y48" s="164">
        <f>(((Database!M2872 * Database!M1651 + Database!M2905 * Database!M1684 + Database!M2938 * Database!M1717 + Database!M3070 * Database!M1849) * (1000 / 100)) + ((Database!M2971 * Database!M1750 + Database!M3004 * Database!M1783 + Database!M3037 * Database!M1816) * (365 / 100))) * Database!M1361</f>
        <v>0</v>
      </c>
      <c r="Z48" s="164">
        <f>(((Database!N2872 * Database!N1651 + Database!N2905 * Database!N1684 + Database!N2938 * Database!N1717 + Database!N3070 * Database!N1849) * (1000 / 100)) + ((Database!N2971 * Database!N1750 + Database!N3004 * Database!N1783 + Database!N3037 * Database!N1816) * (365 / 100))) * Database!N1361</f>
        <v>0</v>
      </c>
      <c r="AA48" s="164">
        <f>(((Database!O2872 * Database!O1651 + Database!O2905 * Database!O1684 + Database!O2938 * Database!O1717 + Database!O3070 * Database!O1849) * (1000 / 100)) + ((Database!O2971 * Database!O1750 + Database!O3004 * Database!O1783 + Database!O3037 * Database!O1816) * (365 / 100))) * Database!O1361</f>
        <v>0</v>
      </c>
      <c r="AB48" s="164">
        <f>(((Database!P2872 * Database!P1651 + Database!P2905 * Database!P1684 + Database!P2938 * Database!P1717 + Database!P3070 * Database!P1849) * (1000 / 100)) + ((Database!P2971 * Database!P1750 + Database!P3004 * Database!P1783 + Database!P3037 * Database!P1816) * (365 / 100))) * Database!P1361</f>
        <v>0</v>
      </c>
      <c r="AC48" s="164">
        <f>(((Database!Q2872 * Database!Q1651 + Database!Q2905 * Database!Q1684 + Database!Q2938 * Database!Q1717 + Database!Q3070 * Database!Q1849) * (1000 / 100)) + ((Database!Q2971 * Database!Q1750 + Database!Q3004 * Database!Q1783 + Database!Q3037 * Database!Q1816) * (365 / 100))) * Database!Q1361</f>
        <v>0</v>
      </c>
      <c r="AD48" s="164">
        <f>(((Database!R2872 * Database!R1651 + Database!R2905 * Database!R1684 + Database!R2938 * Database!R1717 + Database!R3070 * Database!R1849) * (1000 / 100)) + ((Database!R2971 * Database!R1750 + Database!R3004 * Database!R1783 + Database!R3037 * Database!R1816) * (365 / 100))) * Database!R1361</f>
        <v>0</v>
      </c>
      <c r="AE48" s="164">
        <f>(((Database!S2872 * Database!S1651 + Database!S2905 * Database!S1684 + Database!S2938 * Database!S1717 + Database!S3070 * Database!S1849) * (1000 / 100)) + ((Database!S2971 * Database!S1750 + Database!S3004 * Database!S1783 + Database!S3037 * Database!S1816) * (365 / 100))) * Database!S1361</f>
        <v>33701.804933071282</v>
      </c>
      <c r="AF48" s="164">
        <f>(((Database!T2872 * Database!T1651 + Database!T2905 * Database!T1684 + Database!T2938 * Database!T1717 + Database!T3070 * Database!T1849) * (1000 / 100)) + ((Database!T2971 * Database!T1750 + Database!T3004 * Database!T1783 + Database!T3037 * Database!T1816) * (365 / 100))) * Database!T1361</f>
        <v>30180.648653223001</v>
      </c>
      <c r="AG48" s="164">
        <f>(((Database!U2872 * Database!U1651 + Database!U2905 * Database!U1684 + Database!U2938 * Database!U1717 + Database!U3070 * Database!U1849) * (1000 / 100)) + ((Database!U2971 * Database!U1750 + Database!U3004 * Database!U1783 + Database!U3037 * Database!U1816) * (365 / 100))) * Database!U1361</f>
        <v>76107.145804376298</v>
      </c>
      <c r="AH48" s="164">
        <f>(((Database!V2872 * Database!V1651 + Database!V2905 * Database!V1684 + Database!V2938 * Database!V1717 + Database!V3070 * Database!V1849) * (1000 / 100)) + ((Database!V2971 * Database!V1750 + Database!V3004 * Database!V1783 + Database!V3037 * Database!V1816) * (365 / 100))) * Database!V1361</f>
        <v>0</v>
      </c>
      <c r="AI48" s="164">
        <f>(((Database!W2872 * Database!W1651 + Database!W2905 * Database!W1684 + Database!W2938 * Database!W1717 + Database!W3070 * Database!W1849) * (1000 / 100)) + ((Database!W2971 * Database!W1750 + Database!W3004 * Database!W1783 + Database!W3037 * Database!W1816) * (365 / 100))) * Database!W1361</f>
        <v>0</v>
      </c>
      <c r="AJ48" s="164">
        <f>(((Database!X2872 * Database!X1651 + Database!X2905 * Database!X1684 + Database!X2938 * Database!X1717 + Database!X3070 * Database!X1849) * (1000 / 100)) + ((Database!X2971 * Database!X1750 + Database!X3004 * Database!X1783 + Database!X3037 * Database!X1816) * (365 / 100))) * Database!X1361</f>
        <v>0</v>
      </c>
      <c r="AK48" s="164">
        <f>(((Database!Y2872 * Database!Y1651 + Database!Y2905 * Database!Y1684 + Database!Y2938 * Database!Y1717 + Database!Y3070 * Database!Y1849) * (1000 / 100)) + ((Database!Y2971 * Database!Y1750 + Database!Y3004 * Database!Y1783 + Database!Y3037 * Database!Y1816) * (365 / 100))) * Database!Y1361</f>
        <v>0</v>
      </c>
      <c r="AL48" s="134"/>
      <c r="AM48" s="165">
        <f t="shared" ref="AM48:AZ57" si="9">IF(AND(X48 = "", I48 = ""), 0, X48 - I48)</f>
        <v>0</v>
      </c>
      <c r="AN48" s="165">
        <f t="shared" si="9"/>
        <v>0</v>
      </c>
      <c r="AO48" s="165">
        <f t="shared" si="9"/>
        <v>0</v>
      </c>
      <c r="AP48" s="165">
        <f t="shared" si="9"/>
        <v>0</v>
      </c>
      <c r="AQ48" s="165">
        <f t="shared" si="9"/>
        <v>0</v>
      </c>
      <c r="AR48" s="165">
        <f t="shared" si="9"/>
        <v>0</v>
      </c>
      <c r="AS48" s="165">
        <f t="shared" si="9"/>
        <v>0</v>
      </c>
      <c r="AT48" s="165">
        <f t="shared" si="9"/>
        <v>-2749.8702162187328</v>
      </c>
      <c r="AU48" s="165">
        <f t="shared" si="9"/>
        <v>-16266.901759936434</v>
      </c>
      <c r="AV48" s="165">
        <f t="shared" si="9"/>
        <v>1294.2316105430073</v>
      </c>
      <c r="AW48" s="165">
        <f t="shared" si="9"/>
        <v>0</v>
      </c>
      <c r="AX48" s="165">
        <f t="shared" si="9"/>
        <v>0</v>
      </c>
      <c r="AY48" s="165">
        <f t="shared" si="9"/>
        <v>0</v>
      </c>
      <c r="AZ48" s="165">
        <f t="shared" si="9"/>
        <v>0</v>
      </c>
      <c r="BA48" s="128"/>
      <c r="BB48" s="101">
        <f t="shared" si="3"/>
        <v>0</v>
      </c>
      <c r="BC48" s="101">
        <f t="shared" si="3"/>
        <v>0</v>
      </c>
      <c r="BD48" s="101">
        <f t="shared" si="3"/>
        <v>0</v>
      </c>
      <c r="BE48" s="101">
        <f t="shared" si="3"/>
        <v>0</v>
      </c>
      <c r="BF48" s="101">
        <f t="shared" si="3"/>
        <v>0</v>
      </c>
      <c r="BG48" s="101">
        <f t="shared" si="3"/>
        <v>0</v>
      </c>
      <c r="BH48" s="101">
        <f t="shared" si="3"/>
        <v>0</v>
      </c>
      <c r="BI48" s="101">
        <f t="shared" si="3"/>
        <v>-7.5438788614143937E-2</v>
      </c>
      <c r="BJ48" s="101">
        <f t="shared" si="3"/>
        <v>-0.35022087527198692</v>
      </c>
      <c r="BK48" s="101">
        <f t="shared" si="6"/>
        <v>1.7299574872725501E-2</v>
      </c>
      <c r="BL48" s="101">
        <f t="shared" si="6"/>
        <v>0</v>
      </c>
      <c r="BM48" s="101">
        <f t="shared" si="6"/>
        <v>0</v>
      </c>
      <c r="BN48" s="101">
        <f t="shared" si="6"/>
        <v>0</v>
      </c>
      <c r="BO48" s="101">
        <f t="shared" si="6"/>
        <v>0</v>
      </c>
      <c r="BP48" s="134"/>
    </row>
    <row r="49" spans="1:68" x14ac:dyDescent="0.3">
      <c r="A49" s="134"/>
      <c r="B49" s="134"/>
      <c r="C49" s="134"/>
      <c r="D49" s="8" t="s">
        <v>181</v>
      </c>
      <c r="E49" s="8" t="s">
        <v>183</v>
      </c>
      <c r="F49" s="8" t="s">
        <v>83</v>
      </c>
      <c r="G49" s="8" t="s">
        <v>128</v>
      </c>
      <c r="H49" s="134"/>
      <c r="I49" s="164">
        <f>(((Database!L2873 * Database!L339 + Database!L2906 * Database!L372 + Database!L2939 * Database!L405 + Database!L3071 * Database!L537) * (1000 / 100)) + ((Database!L2972 * Database!L438 + Database!L3005 * Database!L471 + Database!L3038 * Database!L504) * (365 / 100))) * Database!L49</f>
        <v>0</v>
      </c>
      <c r="J49" s="164">
        <f>(((Database!M2873 * Database!M339 + Database!M2906 * Database!M372 + Database!M2939 * Database!M405 + Database!M3071 * Database!M537) * (1000 / 100)) + ((Database!M2972 * Database!M438 + Database!M3005 * Database!M471 + Database!M3038 * Database!M504) * (365 / 100))) * Database!M49</f>
        <v>12341.550202036251</v>
      </c>
      <c r="K49" s="164">
        <f>(((Database!N2873 * Database!N339 + Database!N2906 * Database!N372 + Database!N2939 * Database!N405 + Database!N3071 * Database!N537) * (1000 / 100)) + ((Database!N2972 * Database!N438 + Database!N3005 * Database!N471 + Database!N3038 * Database!N504) * (365 / 100))) * Database!N49</f>
        <v>17978.120454596436</v>
      </c>
      <c r="L49" s="164">
        <f>(((Database!O2873 * Database!O339 + Database!O2906 * Database!O372 + Database!O2939 * Database!O405 + Database!O3071 * Database!O537) * (1000 / 100)) + ((Database!O2972 * Database!O438 + Database!O3005 * Database!O471 + Database!O3038 * Database!O504) * (365 / 100))) * Database!O49</f>
        <v>0</v>
      </c>
      <c r="M49" s="164">
        <f>(((Database!P2873 * Database!P339 + Database!P2906 * Database!P372 + Database!P2939 * Database!P405 + Database!P3071 * Database!P537) * (1000 / 100)) + ((Database!P2972 * Database!P438 + Database!P3005 * Database!P471 + Database!P3038 * Database!P504) * (365 / 100))) * Database!P49</f>
        <v>23602.351920648096</v>
      </c>
      <c r="N49" s="164">
        <f>(((Database!Q2873 * Database!Q339 + Database!Q2906 * Database!Q372 + Database!Q2939 * Database!Q405 + Database!Q3071 * Database!Q537) * (1000 / 100)) + ((Database!Q2972 * Database!Q438 + Database!Q3005 * Database!Q471 + Database!Q3038 * Database!Q504) * (365 / 100))) * Database!Q49</f>
        <v>58468.622639174639</v>
      </c>
      <c r="O49" s="164">
        <f>(((Database!R2873 * Database!R339 + Database!R2906 * Database!R372 + Database!R2939 * Database!R405 + Database!R3071 * Database!R537) * (1000 / 100)) + ((Database!R2972 * Database!R438 + Database!R3005 * Database!R471 + Database!R3038 * Database!R504) * (365 / 100))) * Database!R49</f>
        <v>25491.540239568392</v>
      </c>
      <c r="P49" s="164">
        <f>(((Database!S2873 * Database!S339 + Database!S2906 * Database!S372 + Database!S2939 * Database!S405 + Database!S3071 * Database!S537) * (1000 / 100)) + ((Database!S2972 * Database!S438 + Database!S3005 * Database!S471 + Database!S3038 * Database!S504) * (365 / 100))) * Database!S49</f>
        <v>26661.921927084612</v>
      </c>
      <c r="Q49" s="164">
        <f>(((Database!T2873 * Database!T339 + Database!T2906 * Database!T372 + Database!T2939 * Database!T405 + Database!T3071 * Database!T537) * (1000 / 100)) + ((Database!T2972 * Database!T438 + Database!T3005 * Database!T471 + Database!T3038 * Database!T504) * (365 / 100))) * Database!T49</f>
        <v>10198.809958437483</v>
      </c>
      <c r="R49" s="164">
        <f>(((Database!U2873 * Database!U339 + Database!U2906 * Database!U372 + Database!U2939 * Database!U405 + Database!U3071 * Database!U537) * (1000 / 100)) + ((Database!U2972 * Database!U438 + Database!U3005 * Database!U471 + Database!U3038 * Database!U504) * (365 / 100))) * Database!U49</f>
        <v>63578.829145895572</v>
      </c>
      <c r="S49" s="164">
        <f>(((Database!V2873 * Database!V339 + Database!V2906 * Database!V372 + Database!V2939 * Database!V405 + Database!V3071 * Database!V537) * (1000 / 100)) + ((Database!V2972 * Database!V438 + Database!V3005 * Database!V471 + Database!V3038 * Database!V504) * (365 / 100))) * Database!V49</f>
        <v>11420.692497107588</v>
      </c>
      <c r="T49" s="164">
        <f>(((Database!W2873 * Database!W339 + Database!W2906 * Database!W372 + Database!W2939 * Database!W405 + Database!W3071 * Database!W537) * (1000 / 100)) + ((Database!W2972 * Database!W438 + Database!W3005 * Database!W471 + Database!W3038 * Database!W504) * (365 / 100))) * Database!W49</f>
        <v>67062.493815325681</v>
      </c>
      <c r="U49" s="164">
        <f>(((Database!X2873 * Database!X339 + Database!X2906 * Database!X372 + Database!X2939 * Database!X405 + Database!X3071 * Database!X537) * (1000 / 100)) + ((Database!X2972 * Database!X438 + Database!X3005 * Database!X471 + Database!X3038 * Database!X504) * (365 / 100))) * Database!X49</f>
        <v>45624.145511600727</v>
      </c>
      <c r="V49" s="164">
        <f>(((Database!Y2873 * Database!Y339 + Database!Y2906 * Database!Y372 + Database!Y2939 * Database!Y405 + Database!Y3071 * Database!Y537) * (1000 / 100)) + ((Database!Y2972 * Database!Y438 + Database!Y3005 * Database!Y471 + Database!Y3038 * Database!Y504) * (365 / 100))) * Database!Y49</f>
        <v>9994.06274118902</v>
      </c>
      <c r="W49" s="134"/>
      <c r="X49" s="164">
        <f>(((Database!L2873 * Database!L1652 + Database!L2906 * Database!L1685 + Database!L2939 * Database!L1718 + Database!L3071 * Database!L1850) * (1000 / 100)) + ((Database!L2972 * Database!L1751 + Database!L3005 * Database!L1784 + Database!L3038 * Database!L1817) * (365 / 100))) * Database!L1362</f>
        <v>0</v>
      </c>
      <c r="Y49" s="164">
        <f>(((Database!M2873 * Database!M1652 + Database!M2906 * Database!M1685 + Database!M2939 * Database!M1718 + Database!M3071 * Database!M1850) * (1000 / 100)) + ((Database!M2972 * Database!M1751 + Database!M3005 * Database!M1784 + Database!M3038 * Database!M1817) * (365 / 100))) * Database!M1362</f>
        <v>13384.993401785543</v>
      </c>
      <c r="Z49" s="164">
        <f>(((Database!N2873 * Database!N1652 + Database!N2906 * Database!N1685 + Database!N2939 * Database!N1718 + Database!N3071 * Database!N1850) * (1000 / 100)) + ((Database!N2972 * Database!N1751 + Database!N3005 * Database!N1784 + Database!N3038 * Database!N1817) * (365 / 100))) * Database!N1362</f>
        <v>19687.890027125792</v>
      </c>
      <c r="AA49" s="164">
        <f>(((Database!O2873 * Database!O1652 + Database!O2906 * Database!O1685 + Database!O2939 * Database!O1718 + Database!O3071 * Database!O1850) * (1000 / 100)) + ((Database!O2972 * Database!O1751 + Database!O3005 * Database!O1784 + Database!O3038 * Database!O1817) * (365 / 100))) * Database!O1362</f>
        <v>0</v>
      </c>
      <c r="AB49" s="164">
        <f>(((Database!P2873 * Database!P1652 + Database!P2906 * Database!P1685 + Database!P2939 * Database!P1718 + Database!P3071 * Database!P1850) * (1000 / 100)) + ((Database!P2972 * Database!P1751 + Database!P3005 * Database!P1784 + Database!P3038 * Database!P1817) * (365 / 100))) * Database!P1362</f>
        <v>29028.187625085142</v>
      </c>
      <c r="AC49" s="164">
        <f>(((Database!Q2873 * Database!Q1652 + Database!Q2906 * Database!Q1685 + Database!Q2939 * Database!Q1718 + Database!Q3071 * Database!Q1850) * (1000 / 100)) + ((Database!Q2972 * Database!Q1751 + Database!Q3005 * Database!Q1784 + Database!Q3038 * Database!Q1817) * (365 / 100))) * Database!Q1362</f>
        <v>67866.949015405582</v>
      </c>
      <c r="AD49" s="164">
        <f>(((Database!R2873 * Database!R1652 + Database!R2906 * Database!R1685 + Database!R2939 * Database!R1718 + Database!R3071 * Database!R1850) * (1000 / 100)) + ((Database!R2972 * Database!R1751 + Database!R3005 * Database!R1784 + Database!R3038 * Database!R1817) * (365 / 100))) * Database!R1362</f>
        <v>26204.433223779193</v>
      </c>
      <c r="AE49" s="164">
        <f>(((Database!S2873 * Database!S1652 + Database!S2906 * Database!S1685 + Database!S2939 * Database!S1718 + Database!S3071 * Database!S1850) * (1000 / 100)) + ((Database!S2972 * Database!S1751 + Database!S3005 * Database!S1784 + Database!S3038 * Database!S1817) * (365 / 100))) * Database!S1362</f>
        <v>57366.307585309092</v>
      </c>
      <c r="AF49" s="164">
        <f>(((Database!T2873 * Database!T1652 + Database!T2906 * Database!T1685 + Database!T2939 * Database!T1718 + Database!T3071 * Database!T1850) * (1000 / 100)) + ((Database!T2972 * Database!T1751 + Database!T3005 * Database!T1784 + Database!T3038 * Database!T1817) * (365 / 100))) * Database!T1362</f>
        <v>14672.647102865816</v>
      </c>
      <c r="AG49" s="164">
        <f>(((Database!U2873 * Database!U1652 + Database!U2906 * Database!U1685 + Database!U2939 * Database!U1718 + Database!U3071 * Database!U1850) * (1000 / 100)) + ((Database!U2972 * Database!U1751 + Database!U3005 * Database!U1784 + Database!U3038 * Database!U1817) * (365 / 100))) * Database!U1362</f>
        <v>87306.214345078057</v>
      </c>
      <c r="AH49" s="164">
        <f>(((Database!V2873 * Database!V1652 + Database!V2906 * Database!V1685 + Database!V2939 * Database!V1718 + Database!V3071 * Database!V1850) * (1000 / 100)) + ((Database!V2972 * Database!V1751 + Database!V3005 * Database!V1784 + Database!V3038 * Database!V1817) * (365 / 100))) * Database!V1362</f>
        <v>14114.616390545903</v>
      </c>
      <c r="AI49" s="164">
        <f>(((Database!W2873 * Database!W1652 + Database!W2906 * Database!W1685 + Database!W2939 * Database!W1718 + Database!W3071 * Database!W1850) * (1000 / 100)) + ((Database!W2972 * Database!W1751 + Database!W3005 * Database!W1784 + Database!W3038 * Database!W1817) * (365 / 100))) * Database!W1362</f>
        <v>96008.144776593545</v>
      </c>
      <c r="AJ49" s="164">
        <f>(((Database!X2873 * Database!X1652 + Database!X2906 * Database!X1685 + Database!X2939 * Database!X1718 + Database!X3071 * Database!X1850) * (1000 / 100)) + ((Database!X2972 * Database!X1751 + Database!X3005 * Database!X1784 + Database!X3038 * Database!X1817) * (365 / 100))) * Database!X1362</f>
        <v>57721.086023487958</v>
      </c>
      <c r="AK49" s="164">
        <f>(((Database!Y2873 * Database!Y1652 + Database!Y2906 * Database!Y1685 + Database!Y2939 * Database!Y1718 + Database!Y3071 * Database!Y1850) * (1000 / 100)) + ((Database!Y2972 * Database!Y1751 + Database!Y3005 * Database!Y1784 + Database!Y3038 * Database!Y1817) * (365 / 100))) * Database!Y1362</f>
        <v>12852.595901174729</v>
      </c>
      <c r="AL49" s="134"/>
      <c r="AM49" s="165">
        <f t="shared" si="9"/>
        <v>0</v>
      </c>
      <c r="AN49" s="165">
        <f t="shared" si="9"/>
        <v>1043.443199749292</v>
      </c>
      <c r="AO49" s="165">
        <f t="shared" si="9"/>
        <v>1709.7695725293561</v>
      </c>
      <c r="AP49" s="165">
        <f t="shared" si="9"/>
        <v>0</v>
      </c>
      <c r="AQ49" s="165">
        <f t="shared" si="9"/>
        <v>5425.8357044370459</v>
      </c>
      <c r="AR49" s="165">
        <f t="shared" si="9"/>
        <v>9398.3263762309434</v>
      </c>
      <c r="AS49" s="165">
        <f t="shared" si="9"/>
        <v>712.89298421080093</v>
      </c>
      <c r="AT49" s="165">
        <f t="shared" si="9"/>
        <v>30704.385658224481</v>
      </c>
      <c r="AU49" s="165">
        <f t="shared" si="9"/>
        <v>4473.837144428333</v>
      </c>
      <c r="AV49" s="165">
        <f t="shared" si="9"/>
        <v>23727.385199182485</v>
      </c>
      <c r="AW49" s="165">
        <f t="shared" si="9"/>
        <v>2693.9238934383156</v>
      </c>
      <c r="AX49" s="165">
        <f t="shared" si="9"/>
        <v>28945.650961267864</v>
      </c>
      <c r="AY49" s="165">
        <f t="shared" si="9"/>
        <v>12096.940511887231</v>
      </c>
      <c r="AZ49" s="165">
        <f t="shared" si="9"/>
        <v>2858.5331599857091</v>
      </c>
      <c r="BA49" s="128"/>
      <c r="BB49" s="101">
        <f t="shared" si="3"/>
        <v>0</v>
      </c>
      <c r="BC49" s="101">
        <f t="shared" si="3"/>
        <v>8.4547174598628039E-2</v>
      </c>
      <c r="BD49" s="101">
        <f t="shared" si="3"/>
        <v>9.5102798807437189E-2</v>
      </c>
      <c r="BE49" s="101">
        <f t="shared" si="3"/>
        <v>0</v>
      </c>
      <c r="BF49" s="101">
        <f t="shared" si="3"/>
        <v>0.22988538272282732</v>
      </c>
      <c r="BG49" s="101">
        <f t="shared" si="3"/>
        <v>0.16074136779705767</v>
      </c>
      <c r="BH49" s="101">
        <f t="shared" si="3"/>
        <v>2.7965865440497652E-2</v>
      </c>
      <c r="BI49" s="101">
        <f t="shared" si="3"/>
        <v>1.1516193672082327</v>
      </c>
      <c r="BJ49" s="101">
        <f t="shared" si="3"/>
        <v>0.43866266384610142</v>
      </c>
      <c r="BK49" s="101">
        <f t="shared" si="6"/>
        <v>0.37319632207656411</v>
      </c>
      <c r="BL49" s="101">
        <f t="shared" si="6"/>
        <v>0.23588095854262608</v>
      </c>
      <c r="BM49" s="101">
        <f t="shared" si="6"/>
        <v>0.43162204854739478</v>
      </c>
      <c r="BN49" s="101">
        <f t="shared" si="6"/>
        <v>0.26514338791970088</v>
      </c>
      <c r="BO49" s="101">
        <f t="shared" si="6"/>
        <v>0.28602313533661305</v>
      </c>
      <c r="BP49" s="134"/>
    </row>
    <row r="50" spans="1:68" x14ac:dyDescent="0.3">
      <c r="A50" s="134"/>
      <c r="B50" s="134"/>
      <c r="C50" s="134"/>
      <c r="D50" s="8" t="s">
        <v>181</v>
      </c>
      <c r="E50" s="8" t="s">
        <v>183</v>
      </c>
      <c r="F50" s="8" t="s">
        <v>84</v>
      </c>
      <c r="G50" s="8" t="s">
        <v>128</v>
      </c>
      <c r="H50" s="134"/>
      <c r="I50" s="164">
        <f>(((Database!L2874 * Database!L340 + Database!L2907 * Database!L373 + Database!L2940 * Database!L406 + Database!L3072 * Database!L538) * (1000 / 100)) + ((Database!L2973 * Database!L439 + Database!L3006 * Database!L472 + Database!L3039 * Database!L505) * (365 / 100))) * Database!L50</f>
        <v>1091592.9257070646</v>
      </c>
      <c r="J50" s="164">
        <f>(((Database!M2874 * Database!M340 + Database!M2907 * Database!M373 + Database!M2940 * Database!M406 + Database!M3072 * Database!M538) * (1000 / 100)) + ((Database!M2973 * Database!M439 + Database!M3006 * Database!M472 + Database!M3039 * Database!M505) * (365 / 100))) * Database!M50</f>
        <v>986124.59975228575</v>
      </c>
      <c r="K50" s="164">
        <f>(((Database!N2874 * Database!N340 + Database!N2907 * Database!N373 + Database!N2940 * Database!N406 + Database!N3072 * Database!N538) * (1000 / 100)) + ((Database!N2973 * Database!N439 + Database!N3006 * Database!N472 + Database!N3039 * Database!N505) * (365 / 100))) * Database!N50</f>
        <v>1529419.95699192</v>
      </c>
      <c r="L50" s="164">
        <f>(((Database!O2874 * Database!O340 + Database!O2907 * Database!O373 + Database!O2940 * Database!O406 + Database!O3072 * Database!O538) * (1000 / 100)) + ((Database!O2973 * Database!O439 + Database!O3006 * Database!O472 + Database!O3039 * Database!O505) * (365 / 100))) * Database!O50</f>
        <v>51397.880323099038</v>
      </c>
      <c r="M50" s="164">
        <f>(((Database!P2874 * Database!P340 + Database!P2907 * Database!P373 + Database!P2940 * Database!P406 + Database!P3072 * Database!P538) * (1000 / 100)) + ((Database!P2973 * Database!P439 + Database!P3006 * Database!P472 + Database!P3039 * Database!P505) * (365 / 100))) * Database!P50</f>
        <v>659882.29286433861</v>
      </c>
      <c r="N50" s="164">
        <f>(((Database!Q2874 * Database!Q340 + Database!Q2907 * Database!Q373 + Database!Q2940 * Database!Q406 + Database!Q3072 * Database!Q538) * (1000 / 100)) + ((Database!Q2973 * Database!Q439 + Database!Q3006 * Database!Q472 + Database!Q3039 * Database!Q505) * (365 / 100))) * Database!Q50</f>
        <v>1723457.1176696934</v>
      </c>
      <c r="O50" s="164">
        <f>(((Database!R2874 * Database!R340 + Database!R2907 * Database!R373 + Database!R2940 * Database!R406 + Database!R3072 * Database!R538) * (1000 / 100)) + ((Database!R2973 * Database!R439 + Database!R3006 * Database!R472 + Database!R3039 * Database!R505) * (365 / 100))) * Database!R50</f>
        <v>777657.36207982188</v>
      </c>
      <c r="P50" s="164">
        <f>(((Database!S2874 * Database!S340 + Database!S2907 * Database!S373 + Database!S2940 * Database!S406 + Database!S3072 * Database!S538) * (1000 / 100)) + ((Database!S2973 * Database!S439 + Database!S3006 * Database!S472 + Database!S3039 * Database!S505) * (365 / 100))) * Database!S50</f>
        <v>729126.31193426263</v>
      </c>
      <c r="Q50" s="164">
        <f>(((Database!T2874 * Database!T340 + Database!T2907 * Database!T373 + Database!T2940 * Database!T406 + Database!T3072 * Database!T538) * (1000 / 100)) + ((Database!T2973 * Database!T439 + Database!T3006 * Database!T472 + Database!T3039 * Database!T505) * (365 / 100))) * Database!T50</f>
        <v>226747.72098805956</v>
      </c>
      <c r="R50" s="164">
        <f>(((Database!U2874 * Database!U340 + Database!U2907 * Database!U373 + Database!U2940 * Database!U406 + Database!U3072 * Database!U538) * (1000 / 100)) + ((Database!U2973 * Database!U439 + Database!U3006 * Database!U472 + Database!U3039 * Database!U505) * (365 / 100))) * Database!U50</f>
        <v>535099.19486596494</v>
      </c>
      <c r="S50" s="164">
        <f>(((Database!V2874 * Database!V340 + Database!V2907 * Database!V373 + Database!V2940 * Database!V406 + Database!V3072 * Database!V538) * (1000 / 100)) + ((Database!V2973 * Database!V439 + Database!V3006 * Database!V472 + Database!V3039 * Database!V505) * (365 / 100))) * Database!V50</f>
        <v>1224133.7394286694</v>
      </c>
      <c r="T50" s="164">
        <f>(((Database!W2874 * Database!W340 + Database!W2907 * Database!W373 + Database!W2940 * Database!W406 + Database!W3072 * Database!W538) * (1000 / 100)) + ((Database!W2973 * Database!W439 + Database!W3006 * Database!W472 + Database!W3039 * Database!W505) * (365 / 100))) * Database!W50</f>
        <v>1653721.9806910958</v>
      </c>
      <c r="U50" s="164">
        <f>(((Database!X2874 * Database!X340 + Database!X2907 * Database!X373 + Database!X2940 * Database!X406 + Database!X3072 * Database!X538) * (1000 / 100)) + ((Database!X2973 * Database!X439 + Database!X3006 * Database!X472 + Database!X3039 * Database!X505) * (365 / 100))) * Database!X50</f>
        <v>689770.22860472382</v>
      </c>
      <c r="V50" s="164">
        <f>(((Database!Y2874 * Database!Y340 + Database!Y2907 * Database!Y373 + Database!Y2940 * Database!Y406 + Database!Y3072 * Database!Y538) * (1000 / 100)) + ((Database!Y2973 * Database!Y439 + Database!Y3006 * Database!Y472 + Database!Y3039 * Database!Y505) * (365 / 100))) * Database!Y50</f>
        <v>760151.42126337765</v>
      </c>
      <c r="W50" s="134"/>
      <c r="X50" s="164">
        <f>(((Database!L2874 * Database!L1653 + Database!L2907 * Database!L1686 + Database!L2940 * Database!L1719 + Database!L3072 * Database!L1851) * (1000 / 100)) + ((Database!L2973 * Database!L1752 + Database!L3006 * Database!L1785 + Database!L3039 * Database!L1818) * (365 / 100))) * Database!L1363</f>
        <v>1168139.3566728088</v>
      </c>
      <c r="Y50" s="164">
        <f>(((Database!M2874 * Database!M1653 + Database!M2907 * Database!M1686 + Database!M2940 * Database!M1719 + Database!M3072 * Database!M1851) * (1000 / 100)) + ((Database!M2973 * Database!M1752 + Database!M3006 * Database!M1785 + Database!M3039 * Database!M1818) * (365 / 100))) * Database!M1363</f>
        <v>1166669.3548841765</v>
      </c>
      <c r="Z50" s="164">
        <f>(((Database!N2874 * Database!N1653 + Database!N2907 * Database!N1686 + Database!N2940 * Database!N1719 + Database!N3072 * Database!N1851) * (1000 / 100)) + ((Database!N2973 * Database!N1752 + Database!N3006 * Database!N1785 + Database!N3039 * Database!N1818) * (365 / 100))) * Database!N1363</f>
        <v>1901206.5489431613</v>
      </c>
      <c r="AA50" s="164">
        <f>(((Database!O2874 * Database!O1653 + Database!O2907 * Database!O1686 + Database!O2940 * Database!O1719 + Database!O3072 * Database!O1851) * (1000 / 100)) + ((Database!O2973 * Database!O1752 + Database!O3006 * Database!O1785 + Database!O3039 * Database!O1818) * (365 / 100))) * Database!O1363</f>
        <v>53456.550236141251</v>
      </c>
      <c r="AB50" s="164">
        <f>(((Database!P2874 * Database!P1653 + Database!P2907 * Database!P1686 + Database!P2940 * Database!P1719 + Database!P3072 * Database!P1851) * (1000 / 100)) + ((Database!P2973 * Database!P1752 + Database!P3006 * Database!P1785 + Database!P3039 * Database!P1818) * (365 / 100))) * Database!P1363</f>
        <v>774339.54005171964</v>
      </c>
      <c r="AC50" s="164">
        <f>(((Database!Q2874 * Database!Q1653 + Database!Q2907 * Database!Q1686 + Database!Q2940 * Database!Q1719 + Database!Q3072 * Database!Q1851) * (1000 / 100)) + ((Database!Q2973 * Database!Q1752 + Database!Q3006 * Database!Q1785 + Database!Q3039 * Database!Q1818) * (365 / 100))) * Database!Q1363</f>
        <v>1991538.1007068397</v>
      </c>
      <c r="AD50" s="164">
        <f>(((Database!R2874 * Database!R1653 + Database!R2907 * Database!R1686 + Database!R2940 * Database!R1719 + Database!R3072 * Database!R1851) * (1000 / 100)) + ((Database!R2973 * Database!R1752 + Database!R3006 * Database!R1785 + Database!R3039 * Database!R1818) * (365 / 100))) * Database!R1363</f>
        <v>806066.58258067816</v>
      </c>
      <c r="AE50" s="164">
        <f>(((Database!S2874 * Database!S1653 + Database!S2907 * Database!S1686 + Database!S2940 * Database!S1719 + Database!S3072 * Database!S1851) * (1000 / 100)) + ((Database!S2973 * Database!S1752 + Database!S3006 * Database!S1785 + Database!S3039 * Database!S1818) * (365 / 100))) * Database!S1363</f>
        <v>749743.64485352964</v>
      </c>
      <c r="AF50" s="164">
        <f>(((Database!T2874 * Database!T1653 + Database!T2907 * Database!T1686 + Database!T2940 * Database!T1719 + Database!T3072 * Database!T1851) * (1000 / 100)) + ((Database!T2973 * Database!T1752 + Database!T3006 * Database!T1785 + Database!T3039 * Database!T1818) * (365 / 100))) * Database!T1363</f>
        <v>268884.07258514914</v>
      </c>
      <c r="AG50" s="164">
        <f>(((Database!U2874 * Database!U1653 + Database!U2907 * Database!U1686 + Database!U2940 * Database!U1719 + Database!U3072 * Database!U1851) * (1000 / 100)) + ((Database!U2973 * Database!U1752 + Database!U3006 * Database!U1785 + Database!U3039 * Database!U1818) * (365 / 100))) * Database!U1363</f>
        <v>538292.6055659547</v>
      </c>
      <c r="AH50" s="164">
        <f>(((Database!V2874 * Database!V1653 + Database!V2907 * Database!V1686 + Database!V2940 * Database!V1719 + Database!V3072 * Database!V1851) * (1000 / 100)) + ((Database!V2973 * Database!V1752 + Database!V3006 * Database!V1785 + Database!V3039 * Database!V1818) * (365 / 100))) * Database!V1363</f>
        <v>1304422.8960428685</v>
      </c>
      <c r="AI50" s="164">
        <f>(((Database!W2874 * Database!W1653 + Database!W2907 * Database!W1686 + Database!W2940 * Database!W1719 + Database!W3072 * Database!W1851) * (1000 / 100)) + ((Database!W2973 * Database!W1752 + Database!W3006 * Database!W1785 + Database!W3039 * Database!W1818) * (365 / 100))) * Database!W1363</f>
        <v>1824926.7460724439</v>
      </c>
      <c r="AJ50" s="164">
        <f>(((Database!X2874 * Database!X1653 + Database!X2907 * Database!X1686 + Database!X2940 * Database!X1719 + Database!X3072 * Database!X1851) * (1000 / 100)) + ((Database!X2973 * Database!X1752 + Database!X3006 * Database!X1785 + Database!X3039 * Database!X1818) * (365 / 100))) * Database!X1363</f>
        <v>784519.84424773301</v>
      </c>
      <c r="AK50" s="164">
        <f>(((Database!Y2874 * Database!Y1653 + Database!Y2907 * Database!Y1686 + Database!Y2940 * Database!Y1719 + Database!Y3072 * Database!Y1851) * (1000 / 100)) + ((Database!Y2973 * Database!Y1752 + Database!Y3006 * Database!Y1785 + Database!Y3039 * Database!Y1818) * (365 / 100))) * Database!Y1363</f>
        <v>893481.64222339203</v>
      </c>
      <c r="AL50" s="134"/>
      <c r="AM50" s="165">
        <f t="shared" si="9"/>
        <v>76546.430965744192</v>
      </c>
      <c r="AN50" s="165">
        <f t="shared" si="9"/>
        <v>180544.75513189076</v>
      </c>
      <c r="AO50" s="165">
        <f t="shared" si="9"/>
        <v>371786.59195124125</v>
      </c>
      <c r="AP50" s="165">
        <f t="shared" si="9"/>
        <v>2058.669913042213</v>
      </c>
      <c r="AQ50" s="165">
        <f t="shared" si="9"/>
        <v>114457.24718738103</v>
      </c>
      <c r="AR50" s="165">
        <f t="shared" si="9"/>
        <v>268080.98303714627</v>
      </c>
      <c r="AS50" s="165">
        <f t="shared" si="9"/>
        <v>28409.220500856289</v>
      </c>
      <c r="AT50" s="165">
        <f t="shared" si="9"/>
        <v>20617.332919267006</v>
      </c>
      <c r="AU50" s="165">
        <f t="shared" si="9"/>
        <v>42136.351597089582</v>
      </c>
      <c r="AV50" s="165">
        <f t="shared" si="9"/>
        <v>3193.4106999897631</v>
      </c>
      <c r="AW50" s="165">
        <f t="shared" si="9"/>
        <v>80289.156614199048</v>
      </c>
      <c r="AX50" s="165">
        <f t="shared" si="9"/>
        <v>171204.76538134809</v>
      </c>
      <c r="AY50" s="165">
        <f t="shared" si="9"/>
        <v>94749.615643009194</v>
      </c>
      <c r="AZ50" s="165">
        <f t="shared" si="9"/>
        <v>133330.22096001438</v>
      </c>
      <c r="BA50" s="128"/>
      <c r="BB50" s="101">
        <f t="shared" si="3"/>
        <v>7.0123604837547177E-2</v>
      </c>
      <c r="BC50" s="101">
        <f t="shared" si="3"/>
        <v>0.18308513465463042</v>
      </c>
      <c r="BD50" s="101">
        <f t="shared" si="3"/>
        <v>0.24308993108895691</v>
      </c>
      <c r="BE50" s="101">
        <f t="shared" si="3"/>
        <v>4.0053595597735449E-2</v>
      </c>
      <c r="BF50" s="101">
        <f t="shared" si="3"/>
        <v>0.17345100546729117</v>
      </c>
      <c r="BG50" s="101">
        <f t="shared" si="3"/>
        <v>0.15554839182748087</v>
      </c>
      <c r="BH50" s="101">
        <f t="shared" si="3"/>
        <v>3.6531796503381203E-2</v>
      </c>
      <c r="BI50" s="101">
        <f t="shared" si="3"/>
        <v>2.8276764371007703E-2</v>
      </c>
      <c r="BJ50" s="101">
        <f t="shared" si="3"/>
        <v>0.18582921765863511</v>
      </c>
      <c r="BK50" s="101">
        <f t="shared" si="6"/>
        <v>5.9678854512006298E-3</v>
      </c>
      <c r="BL50" s="101">
        <f t="shared" si="6"/>
        <v>6.5588549705093327E-2</v>
      </c>
      <c r="BM50" s="101">
        <f t="shared" si="6"/>
        <v>0.10352693341464873</v>
      </c>
      <c r="BN50" s="101">
        <f t="shared" si="6"/>
        <v>0.13736402603903325</v>
      </c>
      <c r="BO50" s="101">
        <f t="shared" si="6"/>
        <v>0.17539955491817474</v>
      </c>
      <c r="BP50" s="134"/>
    </row>
    <row r="51" spans="1:68" x14ac:dyDescent="0.3">
      <c r="A51" s="134"/>
      <c r="B51" s="134"/>
      <c r="C51" s="134"/>
      <c r="D51" s="8" t="s">
        <v>181</v>
      </c>
      <c r="E51" s="8" t="s">
        <v>183</v>
      </c>
      <c r="F51" s="8" t="s">
        <v>85</v>
      </c>
      <c r="G51" s="8" t="s">
        <v>128</v>
      </c>
      <c r="H51" s="134"/>
      <c r="I51" s="164">
        <f>(((Database!L2875 * Database!L341 + Database!L2908 * Database!L374 + Database!L2941 * Database!L407 + Database!L3073 * Database!L539) * (1000 / 100)) + ((Database!L2974 * Database!L440 + Database!L3007 * Database!L473 + Database!L3040 * Database!L506) * (365 / 100))) * Database!L51</f>
        <v>26608.884710055096</v>
      </c>
      <c r="J51" s="164">
        <f>(((Database!M2875 * Database!M341 + Database!M2908 * Database!M374 + Database!M2941 * Database!M407 + Database!M3073 * Database!M539) * (1000 / 100)) + ((Database!M2974 * Database!M440 + Database!M3007 * Database!M473 + Database!M3040 * Database!M506) * (365 / 100))) * Database!M51</f>
        <v>22810.995932821392</v>
      </c>
      <c r="K51" s="164">
        <f>(((Database!N2875 * Database!N341 + Database!N2908 * Database!N374 + Database!N2941 * Database!N407 + Database!N3073 * Database!N539) * (1000 / 100)) + ((Database!N2974 * Database!N440 + Database!N3007 * Database!N473 + Database!N3040 * Database!N506) * (365 / 100))) * Database!N51</f>
        <v>137590.64396812062</v>
      </c>
      <c r="L51" s="164">
        <f>(((Database!O2875 * Database!O341 + Database!O2908 * Database!O374 + Database!O2941 * Database!O407 + Database!O3073 * Database!O539) * (1000 / 100)) + ((Database!O2974 * Database!O440 + Database!O3007 * Database!O473 + Database!O3040 * Database!O506) * (365 / 100))) * Database!O51</f>
        <v>0</v>
      </c>
      <c r="M51" s="164">
        <f>(((Database!P2875 * Database!P341 + Database!P2908 * Database!P374 + Database!P2941 * Database!P407 + Database!P3073 * Database!P539) * (1000 / 100)) + ((Database!P2974 * Database!P440 + Database!P3007 * Database!P473 + Database!P3040 * Database!P506) * (365 / 100))) * Database!P51</f>
        <v>23256.429757465627</v>
      </c>
      <c r="N51" s="164">
        <f>(((Database!Q2875 * Database!Q341 + Database!Q2908 * Database!Q374 + Database!Q2941 * Database!Q407 + Database!Q3073 * Database!Q539) * (1000 / 100)) + ((Database!Q2974 * Database!Q440 + Database!Q3007 * Database!Q473 + Database!Q3040 * Database!Q506) * (365 / 100))) * Database!Q51</f>
        <v>101484.23981047975</v>
      </c>
      <c r="O51" s="164">
        <f>(((Database!R2875 * Database!R341 + Database!R2908 * Database!R374 + Database!R2941 * Database!R407 + Database!R3073 * Database!R539) * (1000 / 100)) + ((Database!R2974 * Database!R440 + Database!R3007 * Database!R473 + Database!R3040 * Database!R506) * (365 / 100))) * Database!R51</f>
        <v>10838.839200977685</v>
      </c>
      <c r="P51" s="164">
        <f>(((Database!S2875 * Database!S341 + Database!S2908 * Database!S374 + Database!S2941 * Database!S407 + Database!S3073 * Database!S539) * (1000 / 100)) + ((Database!S2974 * Database!S440 + Database!S3007 * Database!S473 + Database!S3040 * Database!S506) * (365 / 100))) * Database!S51</f>
        <v>11164.823482907215</v>
      </c>
      <c r="Q51" s="164">
        <f>(((Database!T2875 * Database!T341 + Database!T2908 * Database!T374 + Database!T2941 * Database!T407 + Database!T3073 * Database!T539) * (1000 / 100)) + ((Database!T2974 * Database!T440 + Database!T3007 * Database!T473 + Database!T3040 * Database!T506) * (365 / 100))) * Database!T51</f>
        <v>8888.2452922517132</v>
      </c>
      <c r="R51" s="164">
        <f>(((Database!U2875 * Database!U341 + Database!U2908 * Database!U374 + Database!U2941 * Database!U407 + Database!U3073 * Database!U539) * (1000 / 100)) + ((Database!U2974 * Database!U440 + Database!U3007 * Database!U473 + Database!U3040 * Database!U506) * (365 / 100))) * Database!U51</f>
        <v>9070.8287362032424</v>
      </c>
      <c r="S51" s="164">
        <f>(((Database!V2875 * Database!V341 + Database!V2908 * Database!V374 + Database!V2941 * Database!V407 + Database!V3073 * Database!V539) * (1000 / 100)) + ((Database!V2974 * Database!V440 + Database!V3007 * Database!V473 + Database!V3040 * Database!V506) * (365 / 100))) * Database!V51</f>
        <v>2.9305888666141486</v>
      </c>
      <c r="T51" s="164">
        <f>(((Database!W2875 * Database!W341 + Database!W2908 * Database!W374 + Database!W2941 * Database!W407 + Database!W3073 * Database!W539) * (1000 / 100)) + ((Database!W2974 * Database!W440 + Database!W3007 * Database!W473 + Database!W3040 * Database!W506) * (365 / 100))) * Database!W51</f>
        <v>41606.674636812357</v>
      </c>
      <c r="U51" s="164">
        <f>(((Database!X2875 * Database!X341 + Database!X2908 * Database!X374 + Database!X2941 * Database!X407 + Database!X3073 * Database!X539) * (1000 / 100)) + ((Database!X2974 * Database!X440 + Database!X3007 * Database!X473 + Database!X3040 * Database!X506) * (365 / 100))) * Database!X51</f>
        <v>3522.4160194809297</v>
      </c>
      <c r="V51" s="164">
        <f>(((Database!Y2875 * Database!Y341 + Database!Y2908 * Database!Y374 + Database!Y2941 * Database!Y407 + Database!Y3073 * Database!Y539) * (1000 / 100)) + ((Database!Y2974 * Database!Y440 + Database!Y3007 * Database!Y473 + Database!Y3040 * Database!Y506) * (365 / 100))) * Database!Y51</f>
        <v>28111.137883435102</v>
      </c>
      <c r="W51" s="134"/>
      <c r="X51" s="164">
        <f>(((Database!L2875 * Database!L1654 + Database!L2908 * Database!L1687 + Database!L2941 * Database!L1720 + Database!L3073 * Database!L1852) * (1000 / 100)) + ((Database!L2974 * Database!L1753 + Database!L3007 * Database!L1786 + Database!L3040 * Database!L1819) * (365 / 100))) * Database!L1364</f>
        <v>20533.925696352777</v>
      </c>
      <c r="Y51" s="164">
        <f>(((Database!M2875 * Database!M1654 + Database!M2908 * Database!M1687 + Database!M2941 * Database!M1720 + Database!M3073 * Database!M1852) * (1000 / 100)) + ((Database!M2974 * Database!M1753 + Database!M3007 * Database!M1786 + Database!M3040 * Database!M1819) * (365 / 100))) * Database!M1364</f>
        <v>18929.91057781448</v>
      </c>
      <c r="Z51" s="164">
        <f>(((Database!N2875 * Database!N1654 + Database!N2908 * Database!N1687 + Database!N2941 * Database!N1720 + Database!N3073 * Database!N1852) * (1000 / 100)) + ((Database!N2974 * Database!N1753 + Database!N3007 * Database!N1786 + Database!N3040 * Database!N1819) * (365 / 100))) * Database!N1364</f>
        <v>114557.79699238218</v>
      </c>
      <c r="AA51" s="164">
        <f>(((Database!O2875 * Database!O1654 + Database!O2908 * Database!O1687 + Database!O2941 * Database!O1720 + Database!O3073 * Database!O1852) * (1000 / 100)) + ((Database!O2974 * Database!O1753 + Database!O3007 * Database!O1786 + Database!O3040 * Database!O1819) * (365 / 100))) * Database!O1364</f>
        <v>0</v>
      </c>
      <c r="AB51" s="164">
        <f>(((Database!P2875 * Database!P1654 + Database!P2908 * Database!P1687 + Database!P2941 * Database!P1720 + Database!P3073 * Database!P1852) * (1000 / 100)) + ((Database!P2974 * Database!P1753 + Database!P3007 * Database!P1786 + Database!P3040 * Database!P1819) * (365 / 100))) * Database!P1364</f>
        <v>17327.695534044284</v>
      </c>
      <c r="AC51" s="164">
        <f>(((Database!Q2875 * Database!Q1654 + Database!Q2908 * Database!Q1687 + Database!Q2941 * Database!Q1720 + Database!Q3073 * Database!Q1852) * (1000 / 100)) + ((Database!Q2974 * Database!Q1753 + Database!Q3007 * Database!Q1786 + Database!Q3040 * Database!Q1819) * (365 / 100))) * Database!Q1364</f>
        <v>74949.371822666319</v>
      </c>
      <c r="AD51" s="164">
        <f>(((Database!R2875 * Database!R1654 + Database!R2908 * Database!R1687 + Database!R2941 * Database!R1720 + Database!R3073 * Database!R1852) * (1000 / 100)) + ((Database!R2974 * Database!R1753 + Database!R3007 * Database!R1786 + Database!R3040 * Database!R1819) * (365 / 100))) * Database!R1364</f>
        <v>7163.9621319689313</v>
      </c>
      <c r="AE51" s="164">
        <f>(((Database!S2875 * Database!S1654 + Database!S2908 * Database!S1687 + Database!S2941 * Database!S1720 + Database!S3073 * Database!S1852) * (1000 / 100)) + ((Database!S2974 * Database!S1753 + Database!S3007 * Database!S1786 + Database!S3040 * Database!S1819) * (365 / 100))) * Database!S1364</f>
        <v>9286.9327265032298</v>
      </c>
      <c r="AF51" s="164">
        <f>(((Database!T2875 * Database!T1654 + Database!T2908 * Database!T1687 + Database!T2941 * Database!T1720 + Database!T3073 * Database!T1852) * (1000 / 100)) + ((Database!T2974 * Database!T1753 + Database!T3007 * Database!T1786 + Database!T3040 * Database!T1819) * (365 / 100))) * Database!T1364</f>
        <v>8368.5591188253657</v>
      </c>
      <c r="AG51" s="164">
        <f>(((Database!U2875 * Database!U1654 + Database!U2908 * Database!U1687 + Database!U2941 * Database!U1720 + Database!U3073 * Database!U1852) * (1000 / 100)) + ((Database!U2974 * Database!U1753 + Database!U3007 * Database!U1786 + Database!U3040 * Database!U1819) * (365 / 100))) * Database!U1364</f>
        <v>7650.4082072884421</v>
      </c>
      <c r="AH51" s="164">
        <f>(((Database!V2875 * Database!V1654 + Database!V2908 * Database!V1687 + Database!V2941 * Database!V1720 + Database!V3073 * Database!V1852) * (1000 / 100)) + ((Database!V2974 * Database!V1753 + Database!V3007 * Database!V1786 + Database!V3040 * Database!V1819) * (365 / 100))) * Database!V1364</f>
        <v>2.1639562351749273</v>
      </c>
      <c r="AI51" s="164">
        <f>(((Database!W2875 * Database!W1654 + Database!W2908 * Database!W1687 + Database!W2941 * Database!W1720 + Database!W3073 * Database!W1852) * (1000 / 100)) + ((Database!W2974 * Database!W1753 + Database!W3007 * Database!W1786 + Database!W3040 * Database!W1819) * (365 / 100))) * Database!W1364</f>
        <v>27354.142073550625</v>
      </c>
      <c r="AJ51" s="164">
        <f>(((Database!X2875 * Database!X1654 + Database!X2908 * Database!X1687 + Database!X2941 * Database!X1720 + Database!X3073 * Database!X1852) * (1000 / 100)) + ((Database!X2974 * Database!X1753 + Database!X3007 * Database!X1786 + Database!X3040 * Database!X1819) * (365 / 100))) * Database!X1364</f>
        <v>2726.8574953190882</v>
      </c>
      <c r="AK51" s="164">
        <f>(((Database!Y2875 * Database!Y1654 + Database!Y2908 * Database!Y1687 + Database!Y2941 * Database!Y1720 + Database!Y3073 * Database!Y1852) * (1000 / 100)) + ((Database!Y2974 * Database!Y1753 + Database!Y3007 * Database!Y1786 + Database!Y3040 * Database!Y1819) * (365 / 100))) * Database!Y1364</f>
        <v>23642.805893573168</v>
      </c>
      <c r="AL51" s="134"/>
      <c r="AM51" s="165">
        <f t="shared" si="9"/>
        <v>-6074.9590137023188</v>
      </c>
      <c r="AN51" s="165">
        <f t="shared" si="9"/>
        <v>-3881.0853550069114</v>
      </c>
      <c r="AO51" s="165">
        <f t="shared" si="9"/>
        <v>-23032.846975738445</v>
      </c>
      <c r="AP51" s="165">
        <f t="shared" si="9"/>
        <v>0</v>
      </c>
      <c r="AQ51" s="165">
        <f t="shared" si="9"/>
        <v>-5928.7342234213429</v>
      </c>
      <c r="AR51" s="165">
        <f t="shared" si="9"/>
        <v>-26534.867987813428</v>
      </c>
      <c r="AS51" s="165">
        <f t="shared" si="9"/>
        <v>-3674.877069008754</v>
      </c>
      <c r="AT51" s="165">
        <f t="shared" si="9"/>
        <v>-1877.8907564039855</v>
      </c>
      <c r="AU51" s="165">
        <f t="shared" si="9"/>
        <v>-519.68617342634752</v>
      </c>
      <c r="AV51" s="165">
        <f t="shared" si="9"/>
        <v>-1420.4205289148003</v>
      </c>
      <c r="AW51" s="165">
        <f t="shared" si="9"/>
        <v>-0.76663263143922133</v>
      </c>
      <c r="AX51" s="165">
        <f t="shared" si="9"/>
        <v>-14252.532563261731</v>
      </c>
      <c r="AY51" s="165">
        <f t="shared" si="9"/>
        <v>-795.55852416184143</v>
      </c>
      <c r="AZ51" s="165">
        <f t="shared" si="9"/>
        <v>-4468.3319898619338</v>
      </c>
      <c r="BA51" s="128"/>
      <c r="BB51" s="101">
        <f t="shared" si="3"/>
        <v>-0.22830566105638705</v>
      </c>
      <c r="BC51" s="101">
        <f t="shared" si="3"/>
        <v>-0.17014098667312669</v>
      </c>
      <c r="BD51" s="101">
        <f t="shared" si="3"/>
        <v>-0.16740125862827629</v>
      </c>
      <c r="BE51" s="101">
        <f t="shared" si="3"/>
        <v>0</v>
      </c>
      <c r="BF51" s="101">
        <f t="shared" si="3"/>
        <v>-0.25492882120129118</v>
      </c>
      <c r="BG51" s="101">
        <f t="shared" si="3"/>
        <v>-0.26146786966495372</v>
      </c>
      <c r="BH51" s="101">
        <f t="shared" si="3"/>
        <v>-0.33904710650908748</v>
      </c>
      <c r="BI51" s="101">
        <f t="shared" si="3"/>
        <v>-0.16819708428699676</v>
      </c>
      <c r="BJ51" s="101">
        <f t="shared" si="3"/>
        <v>-5.8468927931071113E-2</v>
      </c>
      <c r="BK51" s="101">
        <f t="shared" si="6"/>
        <v>-0.15659214502040558</v>
      </c>
      <c r="BL51" s="101">
        <f t="shared" si="6"/>
        <v>-0.26159678697099165</v>
      </c>
      <c r="BM51" s="101">
        <f t="shared" si="6"/>
        <v>-0.34255399374434775</v>
      </c>
      <c r="BN51" s="101">
        <f t="shared" si="6"/>
        <v>-0.22585592382102457</v>
      </c>
      <c r="BO51" s="101">
        <f t="shared" si="6"/>
        <v>-0.15895236999619869</v>
      </c>
      <c r="BP51" s="134"/>
    </row>
    <row r="52" spans="1:68" x14ac:dyDescent="0.3">
      <c r="A52" s="134"/>
      <c r="B52" s="134"/>
      <c r="C52" s="134"/>
      <c r="D52" s="8" t="s">
        <v>181</v>
      </c>
      <c r="E52" s="8" t="s">
        <v>183</v>
      </c>
      <c r="F52" s="8" t="s">
        <v>86</v>
      </c>
      <c r="G52" s="8" t="s">
        <v>128</v>
      </c>
      <c r="H52" s="134"/>
      <c r="I52" s="164">
        <f>(((Database!L2876 * Database!L342 + Database!L2909 * Database!L375 + Database!L2942 * Database!L408 + Database!L3074 * Database!L540) * (1000 / 100)) + ((Database!L2975 * Database!L441 + Database!L3008 * Database!L474 + Database!L3041 * Database!L507) * (365 / 100))) * Database!L52</f>
        <v>100061.18840387942</v>
      </c>
      <c r="J52" s="164">
        <f>(((Database!M2876 * Database!M342 + Database!M2909 * Database!M375 + Database!M2942 * Database!M408 + Database!M3074 * Database!M540) * (1000 / 100)) + ((Database!M2975 * Database!M441 + Database!M3008 * Database!M474 + Database!M3041 * Database!M507) * (365 / 100))) * Database!M52</f>
        <v>206441.55795925338</v>
      </c>
      <c r="K52" s="164">
        <f>(((Database!N2876 * Database!N342 + Database!N2909 * Database!N375 + Database!N2942 * Database!N408 + Database!N3074 * Database!N540) * (1000 / 100)) + ((Database!N2975 * Database!N441 + Database!N3008 * Database!N474 + Database!N3041 * Database!N507) * (365 / 100))) * Database!N52</f>
        <v>250251.50989965495</v>
      </c>
      <c r="L52" s="164">
        <f>(((Database!O2876 * Database!O342 + Database!O2909 * Database!O375 + Database!O2942 * Database!O408 + Database!O3074 * Database!O540) * (1000 / 100)) + ((Database!O2975 * Database!O441 + Database!O3008 * Database!O474 + Database!O3041 * Database!O507) * (365 / 100))) * Database!O52</f>
        <v>0</v>
      </c>
      <c r="M52" s="164">
        <f>(((Database!P2876 * Database!P342 + Database!P2909 * Database!P375 + Database!P2942 * Database!P408 + Database!P3074 * Database!P540) * (1000 / 100)) + ((Database!P2975 * Database!P441 + Database!P3008 * Database!P474 + Database!P3041 * Database!P507) * (365 / 100))) * Database!P52</f>
        <v>50685.399151496596</v>
      </c>
      <c r="N52" s="164">
        <f>(((Database!Q2876 * Database!Q342 + Database!Q2909 * Database!Q375 + Database!Q2942 * Database!Q408 + Database!Q3074 * Database!Q540) * (1000 / 100)) + ((Database!Q2975 * Database!Q441 + Database!Q3008 * Database!Q474 + Database!Q3041 * Database!Q507) * (365 / 100))) * Database!Q52</f>
        <v>407213.82119174406</v>
      </c>
      <c r="O52" s="164">
        <f>(((Database!R2876 * Database!R342 + Database!R2909 * Database!R375 + Database!R2942 * Database!R408 + Database!R3074 * Database!R540) * (1000 / 100)) + ((Database!R2975 * Database!R441 + Database!R3008 * Database!R474 + Database!R3041 * Database!R507) * (365 / 100))) * Database!R52</f>
        <v>87712.663599509979</v>
      </c>
      <c r="P52" s="164">
        <f>(((Database!S2876 * Database!S342 + Database!S2909 * Database!S375 + Database!S2942 * Database!S408 + Database!S3074 * Database!S540) * (1000 / 100)) + ((Database!S2975 * Database!S441 + Database!S3008 * Database!S474 + Database!S3041 * Database!S507) * (365 / 100))) * Database!S52</f>
        <v>119707.53050889666</v>
      </c>
      <c r="Q52" s="164">
        <f>(((Database!T2876 * Database!T342 + Database!T2909 * Database!T375 + Database!T2942 * Database!T408 + Database!T3074 * Database!T540) * (1000 / 100)) + ((Database!T2975 * Database!T441 + Database!T3008 * Database!T474 + Database!T3041 * Database!T507) * (365 / 100))) * Database!T52</f>
        <v>34338.07073726473</v>
      </c>
      <c r="R52" s="164">
        <f>(((Database!U2876 * Database!U342 + Database!U2909 * Database!U375 + Database!U2942 * Database!U408 + Database!U3074 * Database!U540) * (1000 / 100)) + ((Database!U2975 * Database!U441 + Database!U3008 * Database!U474 + Database!U3041 * Database!U507) * (365 / 100))) * Database!U52</f>
        <v>40198.874030793493</v>
      </c>
      <c r="S52" s="164">
        <f>(((Database!V2876 * Database!V342 + Database!V2909 * Database!V375 + Database!V2942 * Database!V408 + Database!V3074 * Database!V540) * (1000 / 100)) + ((Database!V2975 * Database!V441 + Database!V3008 * Database!V474 + Database!V3041 * Database!V507) * (365 / 100))) * Database!V52</f>
        <v>136716.00836148017</v>
      </c>
      <c r="T52" s="164">
        <f>(((Database!W2876 * Database!W342 + Database!W2909 * Database!W375 + Database!W2942 * Database!W408 + Database!W3074 * Database!W540) * (1000 / 100)) + ((Database!W2975 * Database!W441 + Database!W3008 * Database!W474 + Database!W3041 * Database!W507) * (365 / 100))) * Database!W52</f>
        <v>133706.431112469</v>
      </c>
      <c r="U52" s="164">
        <f>(((Database!X2876 * Database!X342 + Database!X2909 * Database!X375 + Database!X2942 * Database!X408 + Database!X3074 * Database!X540) * (1000 / 100)) + ((Database!X2975 * Database!X441 + Database!X3008 * Database!X474 + Database!X3041 * Database!X507) * (365 / 100))) * Database!X52</f>
        <v>92032.208502801092</v>
      </c>
      <c r="V52" s="164">
        <f>(((Database!Y2876 * Database!Y342 + Database!Y2909 * Database!Y375 + Database!Y2942 * Database!Y408 + Database!Y3074 * Database!Y540) * (1000 / 100)) + ((Database!Y2975 * Database!Y441 + Database!Y3008 * Database!Y474 + Database!Y3041 * Database!Y507) * (365 / 100))) * Database!Y52</f>
        <v>53268.579870096059</v>
      </c>
      <c r="W52" s="134"/>
      <c r="X52" s="164">
        <f>(((Database!L2876 * Database!L1655 + Database!L2909 * Database!L1688 + Database!L2942 * Database!L1721 + Database!L3074 * Database!L1853) * (1000 / 100)) + ((Database!L2975 * Database!L1754 + Database!L3008 * Database!L1787 + Database!L3041 * Database!L1820) * (365 / 100))) * Database!L1365</f>
        <v>90399.095378976461</v>
      </c>
      <c r="Y52" s="164">
        <f>(((Database!M2876 * Database!M1655 + Database!M2909 * Database!M1688 + Database!M2942 * Database!M1721 + Database!M3074 * Database!M1853) * (1000 / 100)) + ((Database!M2975 * Database!M1754 + Database!M3008 * Database!M1787 + Database!M3041 * Database!M1820) * (365 / 100))) * Database!M1365</f>
        <v>159762.56381194529</v>
      </c>
      <c r="Z52" s="164">
        <f>(((Database!N2876 * Database!N1655 + Database!N2909 * Database!N1688 + Database!N2942 * Database!N1721 + Database!N3074 * Database!N1853) * (1000 / 100)) + ((Database!N2975 * Database!N1754 + Database!N3008 * Database!N1787 + Database!N3041 * Database!N1820) * (365 / 100))) * Database!N1365</f>
        <v>184636.15219796862</v>
      </c>
      <c r="AA52" s="164">
        <f>(((Database!O2876 * Database!O1655 + Database!O2909 * Database!O1688 + Database!O2942 * Database!O1721 + Database!O3074 * Database!O1853) * (1000 / 100)) + ((Database!O2975 * Database!O1754 + Database!O3008 * Database!O1787 + Database!O3041 * Database!O1820) * (365 / 100))) * Database!O1365</f>
        <v>0</v>
      </c>
      <c r="AB52" s="164">
        <f>(((Database!P2876 * Database!P1655 + Database!P2909 * Database!P1688 + Database!P2942 * Database!P1721 + Database!P3074 * Database!P1853) * (1000 / 100)) + ((Database!P2975 * Database!P1754 + Database!P3008 * Database!P1787 + Database!P3041 * Database!P1820) * (365 / 100))) * Database!P1365</f>
        <v>34069.717724751201</v>
      </c>
      <c r="AC52" s="164">
        <f>(((Database!Q2876 * Database!Q1655 + Database!Q2909 * Database!Q1688 + Database!Q2942 * Database!Q1721 + Database!Q3074 * Database!Q1853) * (1000 / 100)) + ((Database!Q2975 * Database!Q1754 + Database!Q3008 * Database!Q1787 + Database!Q3041 * Database!Q1820) * (365 / 100))) * Database!Q1365</f>
        <v>302791.56965677667</v>
      </c>
      <c r="AD52" s="164">
        <f>(((Database!R2876 * Database!R1655 + Database!R2909 * Database!R1688 + Database!R2942 * Database!R1721 + Database!R3074 * Database!R1853) * (1000 / 100)) + ((Database!R2975 * Database!R1754 + Database!R3008 * Database!R1787 + Database!R3041 * Database!R1820) * (365 / 100))) * Database!R1365</f>
        <v>68729.944478481164</v>
      </c>
      <c r="AE52" s="164">
        <f>(((Database!S2876 * Database!S1655 + Database!S2909 * Database!S1688 + Database!S2942 * Database!S1721 + Database!S3074 * Database!S1853) * (1000 / 100)) + ((Database!S2975 * Database!S1754 + Database!S3008 * Database!S1787 + Database!S3041 * Database!S1820) * (365 / 100))) * Database!S1365</f>
        <v>91061.545579605037</v>
      </c>
      <c r="AF52" s="164">
        <f>(((Database!T2876 * Database!T1655 + Database!T2909 * Database!T1688 + Database!T2942 * Database!T1721 + Database!T3074 * Database!T1853) * (1000 / 100)) + ((Database!T2975 * Database!T1754 + Database!T3008 * Database!T1787 + Database!T3041 * Database!T1820) * (365 / 100))) * Database!T1365</f>
        <v>32345.287871772591</v>
      </c>
      <c r="AG52" s="164">
        <f>(((Database!U2876 * Database!U1655 + Database!U2909 * Database!U1688 + Database!U2942 * Database!U1721 + Database!U3074 * Database!U1853) * (1000 / 100)) + ((Database!U2975 * Database!U1754 + Database!U3008 * Database!U1787 + Database!U3041 * Database!U1820) * (365 / 100))) * Database!U1365</f>
        <v>39215.787020507785</v>
      </c>
      <c r="AH52" s="164">
        <f>(((Database!V2876 * Database!V1655 + Database!V2909 * Database!V1688 + Database!V2942 * Database!V1721 + Database!V3074 * Database!V1853) * (1000 / 100)) + ((Database!V2975 * Database!V1754 + Database!V3008 * Database!V1787 + Database!V3041 * Database!V1820) * (365 / 100))) * Database!V1365</f>
        <v>116862.00880165007</v>
      </c>
      <c r="AI52" s="164">
        <f>(((Database!W2876 * Database!W1655 + Database!W2909 * Database!W1688 + Database!W2942 * Database!W1721 + Database!W3074 * Database!W1853) * (1000 / 100)) + ((Database!W2975 * Database!W1754 + Database!W3008 * Database!W1787 + Database!W3041 * Database!W1820) * (365 / 100))) * Database!W1365</f>
        <v>107129.86549120264</v>
      </c>
      <c r="AJ52" s="164">
        <f>(((Database!X2876 * Database!X1655 + Database!X2909 * Database!X1688 + Database!X2942 * Database!X1721 + Database!X3074 * Database!X1853) * (1000 / 100)) + ((Database!X2975 * Database!X1754 + Database!X3008 * Database!X1787 + Database!X3041 * Database!X1820) * (365 / 100))) * Database!X1365</f>
        <v>71959.124170498748</v>
      </c>
      <c r="AK52" s="164">
        <f>(((Database!Y2876 * Database!Y1655 + Database!Y2909 * Database!Y1688 + Database!Y2942 * Database!Y1721 + Database!Y3074 * Database!Y1853) * (1000 / 100)) + ((Database!Y2975 * Database!Y1754 + Database!Y3008 * Database!Y1787 + Database!Y3041 * Database!Y1820) * (365 / 100))) * Database!Y1365</f>
        <v>41824.261335988886</v>
      </c>
      <c r="AL52" s="134"/>
      <c r="AM52" s="165">
        <f t="shared" si="9"/>
        <v>-9662.0930249029625</v>
      </c>
      <c r="AN52" s="165">
        <f t="shared" si="9"/>
        <v>-46678.994147308083</v>
      </c>
      <c r="AO52" s="165">
        <f t="shared" si="9"/>
        <v>-65615.357701686327</v>
      </c>
      <c r="AP52" s="165">
        <f t="shared" si="9"/>
        <v>0</v>
      </c>
      <c r="AQ52" s="165">
        <f t="shared" si="9"/>
        <v>-16615.681426745396</v>
      </c>
      <c r="AR52" s="165">
        <f t="shared" si="9"/>
        <v>-104422.25153496739</v>
      </c>
      <c r="AS52" s="165">
        <f t="shared" si="9"/>
        <v>-18982.719121028815</v>
      </c>
      <c r="AT52" s="165">
        <f t="shared" si="9"/>
        <v>-28645.984929291619</v>
      </c>
      <c r="AU52" s="165">
        <f t="shared" si="9"/>
        <v>-1992.7828654921395</v>
      </c>
      <c r="AV52" s="165">
        <f t="shared" si="9"/>
        <v>-983.08701028570795</v>
      </c>
      <c r="AW52" s="165">
        <f t="shared" si="9"/>
        <v>-19853.999559830103</v>
      </c>
      <c r="AX52" s="165">
        <f t="shared" si="9"/>
        <v>-26576.56562126636</v>
      </c>
      <c r="AY52" s="165">
        <f t="shared" si="9"/>
        <v>-20073.084332302344</v>
      </c>
      <c r="AZ52" s="165">
        <f t="shared" si="9"/>
        <v>-11444.318534107173</v>
      </c>
      <c r="BA52" s="128"/>
      <c r="BB52" s="101">
        <f t="shared" si="3"/>
        <v>-9.6561845596952342E-2</v>
      </c>
      <c r="BC52" s="101">
        <f t="shared" si="3"/>
        <v>-0.22611239039632416</v>
      </c>
      <c r="BD52" s="101">
        <f t="shared" ref="BD52:BJ71" si="10">IF(OR(K52 = 0, K52 = ""), 0, AO52 / K52)</f>
        <v>-0.26219764958859415</v>
      </c>
      <c r="BE52" s="101">
        <f t="shared" si="10"/>
        <v>0</v>
      </c>
      <c r="BF52" s="101">
        <f t="shared" si="10"/>
        <v>-0.32781987919404165</v>
      </c>
      <c r="BG52" s="101">
        <f t="shared" si="10"/>
        <v>-0.25643101019844378</v>
      </c>
      <c r="BH52" s="101">
        <f t="shared" si="10"/>
        <v>-0.21641936685109248</v>
      </c>
      <c r="BI52" s="101">
        <f t="shared" si="10"/>
        <v>-0.23929977343541184</v>
      </c>
      <c r="BJ52" s="101">
        <f t="shared" si="10"/>
        <v>-5.8034211669600592E-2</v>
      </c>
      <c r="BK52" s="101">
        <f t="shared" si="6"/>
        <v>-2.4455585734382387E-2</v>
      </c>
      <c r="BL52" s="101">
        <f t="shared" si="6"/>
        <v>-0.14522073748185865</v>
      </c>
      <c r="BM52" s="101">
        <f t="shared" si="6"/>
        <v>-0.19876804279452434</v>
      </c>
      <c r="BN52" s="101">
        <f t="shared" si="6"/>
        <v>-0.21810934083681582</v>
      </c>
      <c r="BO52" s="101">
        <f t="shared" si="6"/>
        <v>-0.21484181785990863</v>
      </c>
      <c r="BP52" s="134"/>
    </row>
    <row r="53" spans="1:68" x14ac:dyDescent="0.3">
      <c r="A53" s="134"/>
      <c r="B53" s="134"/>
      <c r="C53" s="134"/>
      <c r="D53" s="8" t="s">
        <v>181</v>
      </c>
      <c r="E53" s="8" t="s">
        <v>183</v>
      </c>
      <c r="F53" s="8" t="s">
        <v>87</v>
      </c>
      <c r="G53" s="8" t="s">
        <v>128</v>
      </c>
      <c r="H53" s="134"/>
      <c r="I53" s="164">
        <f>(((Database!L2877 * Database!L343 + Database!L2910 * Database!L376 + Database!L2943 * Database!L409 + Database!L3075 * Database!L541) * (1000 / 100)) + ((Database!L2976 * Database!L442 + Database!L3009 * Database!L475 + Database!L3042 * Database!L508) * (365 / 100))) * Database!L53</f>
        <v>0</v>
      </c>
      <c r="J53" s="164">
        <f>(((Database!M2877 * Database!M343 + Database!M2910 * Database!M376 + Database!M2943 * Database!M409 + Database!M3075 * Database!M541) * (1000 / 100)) + ((Database!M2976 * Database!M442 + Database!M3009 * Database!M475 + Database!M3042 * Database!M508) * (365 / 100))) * Database!M53</f>
        <v>15289.005347937566</v>
      </c>
      <c r="K53" s="164">
        <f>(((Database!N2877 * Database!N343 + Database!N2910 * Database!N376 + Database!N2943 * Database!N409 + Database!N3075 * Database!N541) * (1000 / 100)) + ((Database!N2976 * Database!N442 + Database!N3009 * Database!N475 + Database!N3042 * Database!N508) * (365 / 100))) * Database!N53</f>
        <v>1886.3552181400228</v>
      </c>
      <c r="L53" s="164">
        <f>(((Database!O2877 * Database!O343 + Database!O2910 * Database!O376 + Database!O2943 * Database!O409 + Database!O3075 * Database!O541) * (1000 / 100)) + ((Database!O2976 * Database!O442 + Database!O3009 * Database!O475 + Database!O3042 * Database!O508) * (365 / 100))) * Database!O53</f>
        <v>0</v>
      </c>
      <c r="M53" s="164">
        <f>(((Database!P2877 * Database!P343 + Database!P2910 * Database!P376 + Database!P2943 * Database!P409 + Database!P3075 * Database!P541) * (1000 / 100)) + ((Database!P2976 * Database!P442 + Database!P3009 * Database!P475 + Database!P3042 * Database!P508) * (365 / 100))) * Database!P53</f>
        <v>0</v>
      </c>
      <c r="N53" s="164">
        <f>(((Database!Q2877 * Database!Q343 + Database!Q2910 * Database!Q376 + Database!Q2943 * Database!Q409 + Database!Q3075 * Database!Q541) * (1000 / 100)) + ((Database!Q2976 * Database!Q442 + Database!Q3009 * Database!Q475 + Database!Q3042 * Database!Q508) * (365 / 100))) * Database!Q53</f>
        <v>3618.2741861140616</v>
      </c>
      <c r="O53" s="164">
        <f>(((Database!R2877 * Database!R343 + Database!R2910 * Database!R376 + Database!R2943 * Database!R409 + Database!R3075 * Database!R541) * (1000 / 100)) + ((Database!R2976 * Database!R442 + Database!R3009 * Database!R475 + Database!R3042 * Database!R508) * (365 / 100))) * Database!R53</f>
        <v>0</v>
      </c>
      <c r="P53" s="164">
        <f>(((Database!S2877 * Database!S343 + Database!S2910 * Database!S376 + Database!S2943 * Database!S409 + Database!S3075 * Database!S541) * (1000 / 100)) + ((Database!S2976 * Database!S442 + Database!S3009 * Database!S475 + Database!S3042 * Database!S508) * (365 / 100))) * Database!S53</f>
        <v>454.4132382079269</v>
      </c>
      <c r="Q53" s="164">
        <f>(((Database!T2877 * Database!T343 + Database!T2910 * Database!T376 + Database!T2943 * Database!T409 + Database!T3075 * Database!T541) * (1000 / 100)) + ((Database!T2976 * Database!T442 + Database!T3009 * Database!T475 + Database!T3042 * Database!T508) * (365 / 100))) * Database!T53</f>
        <v>929.55041847607743</v>
      </c>
      <c r="R53" s="164">
        <f>(((Database!U2877 * Database!U343 + Database!U2910 * Database!U376 + Database!U2943 * Database!U409 + Database!U3075 * Database!U541) * (1000 / 100)) + ((Database!U2976 * Database!U442 + Database!U3009 * Database!U475 + Database!U3042 * Database!U508) * (365 / 100))) * Database!U53</f>
        <v>799.2822405738076</v>
      </c>
      <c r="S53" s="164">
        <f>(((Database!V2877 * Database!V343 + Database!V2910 * Database!V376 + Database!V2943 * Database!V409 + Database!V3075 * Database!V541) * (1000 / 100)) + ((Database!V2976 * Database!V442 + Database!V3009 * Database!V475 + Database!V3042 * Database!V508) * (365 / 100))) * Database!V53</f>
        <v>5179.4822826799427</v>
      </c>
      <c r="T53" s="164">
        <f>(((Database!W2877 * Database!W343 + Database!W2910 * Database!W376 + Database!W2943 * Database!W409 + Database!W3075 * Database!W541) * (1000 / 100)) + ((Database!W2976 * Database!W442 + Database!W3009 * Database!W475 + Database!W3042 * Database!W508) * (365 / 100))) * Database!W53</f>
        <v>1081.9492408058129</v>
      </c>
      <c r="U53" s="164">
        <f>(((Database!X2877 * Database!X343 + Database!X2910 * Database!X376 + Database!X2943 * Database!X409 + Database!X3075 * Database!X541) * (1000 / 100)) + ((Database!X2976 * Database!X442 + Database!X3009 * Database!X475 + Database!X3042 * Database!X508) * (365 / 100))) * Database!X53</f>
        <v>437.13163189664448</v>
      </c>
      <c r="V53" s="164">
        <f>(((Database!Y2877 * Database!Y343 + Database!Y2910 * Database!Y376 + Database!Y2943 * Database!Y409 + Database!Y3075 * Database!Y541) * (1000 / 100)) + ((Database!Y2976 * Database!Y442 + Database!Y3009 * Database!Y475 + Database!Y3042 * Database!Y508) * (365 / 100))) * Database!Y53</f>
        <v>0</v>
      </c>
      <c r="W53" s="134"/>
      <c r="X53" s="164">
        <f>(((Database!L2877 * Database!L1656 + Database!L2910 * Database!L1689 + Database!L2943 * Database!L1722 + Database!L3075 * Database!L1854) * (1000 / 100)) + ((Database!L2976 * Database!L1755 + Database!L3009 * Database!L1788 + Database!L3042 * Database!L1821) * (365 / 100))) * Database!L1366</f>
        <v>0</v>
      </c>
      <c r="Y53" s="164">
        <f>(((Database!M2877 * Database!M1656 + Database!M2910 * Database!M1689 + Database!M2943 * Database!M1722 + Database!M3075 * Database!M1854) * (1000 / 100)) + ((Database!M2976 * Database!M1755 + Database!M3009 * Database!M1788 + Database!M3042 * Database!M1821) * (365 / 100))) * Database!M1366</f>
        <v>21366.963025419478</v>
      </c>
      <c r="Z53" s="164">
        <f>(((Database!N2877 * Database!N1656 + Database!N2910 * Database!N1689 + Database!N2943 * Database!N1722 + Database!N3075 * Database!N1854) * (1000 / 100)) + ((Database!N2976 * Database!N1755 + Database!N3009 * Database!N1788 + Database!N3042 * Database!N1821) * (365 / 100))) * Database!N1366</f>
        <v>2889.5142975725726</v>
      </c>
      <c r="AA53" s="164">
        <f>(((Database!O2877 * Database!O1656 + Database!O2910 * Database!O1689 + Database!O2943 * Database!O1722 + Database!O3075 * Database!O1854) * (1000 / 100)) + ((Database!O2976 * Database!O1755 + Database!O3009 * Database!O1788 + Database!O3042 * Database!O1821) * (365 / 100))) * Database!O1366</f>
        <v>0</v>
      </c>
      <c r="AB53" s="164">
        <f>(((Database!P2877 * Database!P1656 + Database!P2910 * Database!P1689 + Database!P2943 * Database!P1722 + Database!P3075 * Database!P1854) * (1000 / 100)) + ((Database!P2976 * Database!P1755 + Database!P3009 * Database!P1788 + Database!P3042 * Database!P1821) * (365 / 100))) * Database!P1366</f>
        <v>0</v>
      </c>
      <c r="AC53" s="164">
        <f>(((Database!Q2877 * Database!Q1656 + Database!Q2910 * Database!Q1689 + Database!Q2943 * Database!Q1722 + Database!Q3075 * Database!Q1854) * (1000 / 100)) + ((Database!Q2976 * Database!Q1755 + Database!Q3009 * Database!Q1788 + Database!Q3042 * Database!Q1821) * (365 / 100))) * Database!Q1366</f>
        <v>4733.7800222746555</v>
      </c>
      <c r="AD53" s="164">
        <f>(((Database!R2877 * Database!R1656 + Database!R2910 * Database!R1689 + Database!R2943 * Database!R1722 + Database!R3075 * Database!R1854) * (1000 / 100)) + ((Database!R2976 * Database!R1755 + Database!R3009 * Database!R1788 + Database!R3042 * Database!R1821) * (365 / 100))) * Database!R1366</f>
        <v>0</v>
      </c>
      <c r="AE53" s="164">
        <f>(((Database!S2877 * Database!S1656 + Database!S2910 * Database!S1689 + Database!S2943 * Database!S1722 + Database!S3075 * Database!S1854) * (1000 / 100)) + ((Database!S2976 * Database!S1755 + Database!S3009 * Database!S1788 + Database!S3042 * Database!S1821) * (365 / 100))) * Database!S1366</f>
        <v>464.58150679884108</v>
      </c>
      <c r="AF53" s="164">
        <f>(((Database!T2877 * Database!T1656 + Database!T2910 * Database!T1689 + Database!T2943 * Database!T1722 + Database!T3075 * Database!T1854) * (1000 / 100)) + ((Database!T2976 * Database!T1755 + Database!T3009 * Database!T1788 + Database!T3042 * Database!T1821) * (365 / 100))) * Database!T1366</f>
        <v>991.95799791927129</v>
      </c>
      <c r="AG53" s="164">
        <f>(((Database!U2877 * Database!U1656 + Database!U2910 * Database!U1689 + Database!U2943 * Database!U1722 + Database!U3075 * Database!U1854) * (1000 / 100)) + ((Database!U2976 * Database!U1755 + Database!U3009 * Database!U1788 + Database!U3042 * Database!U1821) * (365 / 100))) * Database!U1366</f>
        <v>880.92134595821756</v>
      </c>
      <c r="AH53" s="164">
        <f>(((Database!V2877 * Database!V1656 + Database!V2910 * Database!V1689 + Database!V2943 * Database!V1722 + Database!V3075 * Database!V1854) * (1000 / 100)) + ((Database!V2976 * Database!V1755 + Database!V3009 * Database!V1788 + Database!V3042 * Database!V1821) * (365 / 100))) * Database!V1366</f>
        <v>5445.1179029156629</v>
      </c>
      <c r="AI53" s="164">
        <f>(((Database!W2877 * Database!W1656 + Database!W2910 * Database!W1689 + Database!W2943 * Database!W1722 + Database!W3075 * Database!W1854) * (1000 / 100)) + ((Database!W2976 * Database!W1755 + Database!W3009 * Database!W1788 + Database!W3042 * Database!W1821) * (365 / 100))) * Database!W1366</f>
        <v>1167.276260545932</v>
      </c>
      <c r="AJ53" s="164">
        <f>(((Database!X2877 * Database!X1656 + Database!X2910 * Database!X1689 + Database!X2943 * Database!X1722 + Database!X3075 * Database!X1854) * (1000 / 100)) + ((Database!X2976 * Database!X1755 + Database!X3009 * Database!X1788 + Database!X3042 * Database!X1821) * (365 / 100))) * Database!X1366</f>
        <v>461.379047761788</v>
      </c>
      <c r="AK53" s="164">
        <f>(((Database!Y2877 * Database!Y1656 + Database!Y2910 * Database!Y1689 + Database!Y2943 * Database!Y1722 + Database!Y3075 * Database!Y1854) * (1000 / 100)) + ((Database!Y2976 * Database!Y1755 + Database!Y3009 * Database!Y1788 + Database!Y3042 * Database!Y1821) * (365 / 100))) * Database!Y1366</f>
        <v>0</v>
      </c>
      <c r="AL53" s="134"/>
      <c r="AM53" s="165">
        <f t="shared" si="9"/>
        <v>0</v>
      </c>
      <c r="AN53" s="165">
        <f t="shared" si="9"/>
        <v>6077.9576774819125</v>
      </c>
      <c r="AO53" s="165">
        <f t="shared" si="9"/>
        <v>1003.1590794325498</v>
      </c>
      <c r="AP53" s="165">
        <f t="shared" si="9"/>
        <v>0</v>
      </c>
      <c r="AQ53" s="165">
        <f t="shared" si="9"/>
        <v>0</v>
      </c>
      <c r="AR53" s="165">
        <f t="shared" si="9"/>
        <v>1115.5058361605938</v>
      </c>
      <c r="AS53" s="165">
        <f t="shared" si="9"/>
        <v>0</v>
      </c>
      <c r="AT53" s="165">
        <f t="shared" si="9"/>
        <v>10.168268590914181</v>
      </c>
      <c r="AU53" s="165">
        <f t="shared" si="9"/>
        <v>62.407579443193868</v>
      </c>
      <c r="AV53" s="165">
        <f t="shared" si="9"/>
        <v>81.639105384409959</v>
      </c>
      <c r="AW53" s="165">
        <f t="shared" si="9"/>
        <v>265.63562023572013</v>
      </c>
      <c r="AX53" s="165">
        <f t="shared" si="9"/>
        <v>85.327019740119113</v>
      </c>
      <c r="AY53" s="165">
        <f t="shared" si="9"/>
        <v>24.247415865143523</v>
      </c>
      <c r="AZ53" s="165">
        <f t="shared" si="9"/>
        <v>0</v>
      </c>
      <c r="BA53" s="128"/>
      <c r="BB53" s="101">
        <f t="shared" ref="BB53:BC71" si="11">IF(OR(I53 = 0, I53 = ""), 0, AM53 / I53)</f>
        <v>0</v>
      </c>
      <c r="BC53" s="101">
        <f t="shared" si="11"/>
        <v>0.39753780832458196</v>
      </c>
      <c r="BD53" s="101">
        <f t="shared" si="10"/>
        <v>0.53179754787737232</v>
      </c>
      <c r="BE53" s="101">
        <f t="shared" si="10"/>
        <v>0</v>
      </c>
      <c r="BF53" s="101">
        <f t="shared" si="10"/>
        <v>0</v>
      </c>
      <c r="BG53" s="101">
        <f t="shared" si="10"/>
        <v>0.30829776262992936</v>
      </c>
      <c r="BH53" s="101">
        <f t="shared" si="10"/>
        <v>0</v>
      </c>
      <c r="BI53" s="101">
        <f t="shared" si="10"/>
        <v>2.2376699743640531E-2</v>
      </c>
      <c r="BJ53" s="101">
        <f t="shared" si="10"/>
        <v>6.7137379751284532E-2</v>
      </c>
      <c r="BK53" s="101">
        <f t="shared" si="6"/>
        <v>0.10214052213370955</v>
      </c>
      <c r="BL53" s="101">
        <f t="shared" si="6"/>
        <v>5.1286133582114743E-2</v>
      </c>
      <c r="BM53" s="101">
        <f t="shared" si="6"/>
        <v>7.8864161572468366E-2</v>
      </c>
      <c r="BN53" s="101">
        <f t="shared" si="6"/>
        <v>5.5469369169048349E-2</v>
      </c>
      <c r="BO53" s="101">
        <f t="shared" si="6"/>
        <v>0</v>
      </c>
      <c r="BP53" s="134"/>
    </row>
    <row r="54" spans="1:68" x14ac:dyDescent="0.3">
      <c r="A54" s="134"/>
      <c r="B54" s="134"/>
      <c r="C54" s="134"/>
      <c r="D54" s="8" t="s">
        <v>181</v>
      </c>
      <c r="E54" s="8" t="s">
        <v>183</v>
      </c>
      <c r="F54" s="8" t="s">
        <v>88</v>
      </c>
      <c r="G54" s="8" t="s">
        <v>128</v>
      </c>
      <c r="H54" s="134"/>
      <c r="I54" s="164">
        <f>(((Database!L2878 * Database!L344 + Database!L2911 * Database!L377 + Database!L2944 * Database!L410 + Database!L3076 * Database!L542) * (1000 / 100)) + ((Database!L2977 * Database!L443 + Database!L3010 * Database!L476 + Database!L3043 * Database!L509) * (365 / 100))) * Database!L54</f>
        <v>0</v>
      </c>
      <c r="J54" s="164">
        <f>(((Database!M2878 * Database!M344 + Database!M2911 * Database!M377 + Database!M2944 * Database!M410 + Database!M3076 * Database!M542) * (1000 / 100)) + ((Database!M2977 * Database!M443 + Database!M3010 * Database!M476 + Database!M3043 * Database!M509) * (365 / 100))) * Database!M54</f>
        <v>1296.492238796417</v>
      </c>
      <c r="K54" s="164">
        <f>(((Database!N2878 * Database!N344 + Database!N2911 * Database!N377 + Database!N2944 * Database!N410 + Database!N3076 * Database!N542) * (1000 / 100)) + ((Database!N2977 * Database!N443 + Database!N3010 * Database!N476 + Database!N3043 * Database!N509) * (365 / 100))) * Database!N54</f>
        <v>0</v>
      </c>
      <c r="L54" s="164">
        <f>(((Database!O2878 * Database!O344 + Database!O2911 * Database!O377 + Database!O2944 * Database!O410 + Database!O3076 * Database!O542) * (1000 / 100)) + ((Database!O2977 * Database!O443 + Database!O3010 * Database!O476 + Database!O3043 * Database!O509) * (365 / 100))) * Database!O54</f>
        <v>0</v>
      </c>
      <c r="M54" s="164">
        <f>(((Database!P2878 * Database!P344 + Database!P2911 * Database!P377 + Database!P2944 * Database!P410 + Database!P3076 * Database!P542) * (1000 / 100)) + ((Database!P2977 * Database!P443 + Database!P3010 * Database!P476 + Database!P3043 * Database!P509) * (365 / 100))) * Database!P54</f>
        <v>0</v>
      </c>
      <c r="N54" s="164">
        <f>(((Database!Q2878 * Database!Q344 + Database!Q2911 * Database!Q377 + Database!Q2944 * Database!Q410 + Database!Q3076 * Database!Q542) * (1000 / 100)) + ((Database!Q2977 * Database!Q443 + Database!Q3010 * Database!Q476 + Database!Q3043 * Database!Q509) * (365 / 100))) * Database!Q54</f>
        <v>4320.0632343822599</v>
      </c>
      <c r="O54" s="164">
        <f>(((Database!R2878 * Database!R344 + Database!R2911 * Database!R377 + Database!R2944 * Database!R410 + Database!R3076 * Database!R542) * (1000 / 100)) + ((Database!R2977 * Database!R443 + Database!R3010 * Database!R476 + Database!R3043 * Database!R509) * (365 / 100))) * Database!R54</f>
        <v>980.82351590342375</v>
      </c>
      <c r="P54" s="164">
        <f>(((Database!S2878 * Database!S344 + Database!S2911 * Database!S377 + Database!S2944 * Database!S410 + Database!S3076 * Database!S542) * (1000 / 100)) + ((Database!S2977 * Database!S443 + Database!S3010 * Database!S476 + Database!S3043 * Database!S509) * (365 / 100))) * Database!S54</f>
        <v>140.06523344007954</v>
      </c>
      <c r="Q54" s="164">
        <f>(((Database!T2878 * Database!T344 + Database!T2911 * Database!T377 + Database!T2944 * Database!T410 + Database!T3076 * Database!T542) * (1000 / 100)) + ((Database!T2977 * Database!T443 + Database!T3010 * Database!T476 + Database!T3043 * Database!T509) * (365 / 100))) * Database!T54</f>
        <v>1336.2221443065691</v>
      </c>
      <c r="R54" s="164">
        <f>(((Database!U2878 * Database!U344 + Database!U2911 * Database!U377 + Database!U2944 * Database!U410 + Database!U3076 * Database!U542) * (1000 / 100)) + ((Database!U2977 * Database!U443 + Database!U3010 * Database!U476 + Database!U3043 * Database!U509) * (365 / 100))) * Database!U54</f>
        <v>1926.2983837828085</v>
      </c>
      <c r="S54" s="164">
        <f>(((Database!V2878 * Database!V344 + Database!V2911 * Database!V377 + Database!V2944 * Database!V410 + Database!V3076 * Database!V542) * (1000 / 100)) + ((Database!V2977 * Database!V443 + Database!V3010 * Database!V476 + Database!V3043 * Database!V509) * (365 / 100))) * Database!V54</f>
        <v>5913.5657817332003</v>
      </c>
      <c r="T54" s="164">
        <f>(((Database!W2878 * Database!W344 + Database!W2911 * Database!W377 + Database!W2944 * Database!W410 + Database!W3076 * Database!W542) * (1000 / 100)) + ((Database!W2977 * Database!W443 + Database!W3010 * Database!W476 + Database!W3043 * Database!W509) * (365 / 100))) * Database!W54</f>
        <v>7741.392491397738</v>
      </c>
      <c r="U54" s="164">
        <f>(((Database!X2878 * Database!X344 + Database!X2911 * Database!X377 + Database!X2944 * Database!X410 + Database!X3076 * Database!X542) * (1000 / 100)) + ((Database!X2977 * Database!X443 + Database!X3010 * Database!X476 + Database!X3043 * Database!X509) * (365 / 100))) * Database!X54</f>
        <v>6241.1633919976239</v>
      </c>
      <c r="V54" s="164">
        <f>(((Database!Y2878 * Database!Y344 + Database!Y2911 * Database!Y377 + Database!Y2944 * Database!Y410 + Database!Y3076 * Database!Y542) * (1000 / 100)) + ((Database!Y2977 * Database!Y443 + Database!Y3010 * Database!Y476 + Database!Y3043 * Database!Y509) * (365 / 100))) * Database!Y54</f>
        <v>3524.7529542670404</v>
      </c>
      <c r="W54" s="134"/>
      <c r="X54" s="164">
        <f>(((Database!L2878 * Database!L1657 + Database!L2911 * Database!L1690 + Database!L2944 * Database!L1723 + Database!L3076 * Database!L1855) * (1000 / 100)) + ((Database!L2977 * Database!L1756 + Database!L3010 * Database!L1789 + Database!L3043 * Database!L1822) * (365 / 100))) * Database!L1367</f>
        <v>0</v>
      </c>
      <c r="Y54" s="164">
        <f>(((Database!M2878 * Database!M1657 + Database!M2911 * Database!M1690 + Database!M2944 * Database!M1723 + Database!M3076 * Database!M1855) * (1000 / 100)) + ((Database!M2977 * Database!M1756 + Database!M3010 * Database!M1789 + Database!M3043 * Database!M1822) * (365 / 100))) * Database!M1367</f>
        <v>1563.6462172132938</v>
      </c>
      <c r="Z54" s="164">
        <f>(((Database!N2878 * Database!N1657 + Database!N2911 * Database!N1690 + Database!N2944 * Database!N1723 + Database!N3076 * Database!N1855) * (1000 / 100)) + ((Database!N2977 * Database!N1756 + Database!N3010 * Database!N1789 + Database!N3043 * Database!N1822) * (365 / 100))) * Database!N1367</f>
        <v>0</v>
      </c>
      <c r="AA54" s="164">
        <f>(((Database!O2878 * Database!O1657 + Database!O2911 * Database!O1690 + Database!O2944 * Database!O1723 + Database!O3076 * Database!O1855) * (1000 / 100)) + ((Database!O2977 * Database!O1756 + Database!O3010 * Database!O1789 + Database!O3043 * Database!O1822) * (365 / 100))) * Database!O1367</f>
        <v>0</v>
      </c>
      <c r="AB54" s="164">
        <f>(((Database!P2878 * Database!P1657 + Database!P2911 * Database!P1690 + Database!P2944 * Database!P1723 + Database!P3076 * Database!P1855) * (1000 / 100)) + ((Database!P2977 * Database!P1756 + Database!P3010 * Database!P1789 + Database!P3043 * Database!P1822) * (365 / 100))) * Database!P1367</f>
        <v>0</v>
      </c>
      <c r="AC54" s="164">
        <f>(((Database!Q2878 * Database!Q1657 + Database!Q2911 * Database!Q1690 + Database!Q2944 * Database!Q1723 + Database!Q3076 * Database!Q1855) * (1000 / 100)) + ((Database!Q2977 * Database!Q1756 + Database!Q3010 * Database!Q1789 + Database!Q3043 * Database!Q1822) * (365 / 100))) * Database!Q1367</f>
        <v>5115.8059444884848</v>
      </c>
      <c r="AD54" s="164">
        <f>(((Database!R2878 * Database!R1657 + Database!R2911 * Database!R1690 + Database!R2944 * Database!R1723 + Database!R3076 * Database!R1855) * (1000 / 100)) + ((Database!R2977 * Database!R1756 + Database!R3010 * Database!R1789 + Database!R3043 * Database!R1822) * (365 / 100))) * Database!R1367</f>
        <v>1110.240391751352</v>
      </c>
      <c r="AE54" s="164">
        <f>(((Database!S2878 * Database!S1657 + Database!S2911 * Database!S1690 + Database!S2944 * Database!S1723 + Database!S3076 * Database!S1855) * (1000 / 100)) + ((Database!S2977 * Database!S1756 + Database!S3010 * Database!S1789 + Database!S3043 * Database!S1822) * (365 / 100))) * Database!S1367</f>
        <v>161.34196363501036</v>
      </c>
      <c r="AF54" s="164">
        <f>(((Database!T2878 * Database!T1657 + Database!T2911 * Database!T1690 + Database!T2944 * Database!T1723 + Database!T3076 * Database!T1855) * (1000 / 100)) + ((Database!T2977 * Database!T1756 + Database!T3010 * Database!T1789 + Database!T3043 * Database!T1822) * (365 / 100))) * Database!T1367</f>
        <v>1054.2486538370197</v>
      </c>
      <c r="AG54" s="164">
        <f>(((Database!U2878 * Database!U1657 + Database!U2911 * Database!U1690 + Database!U2944 * Database!U1723 + Database!U3076 * Database!U1855) * (1000 / 100)) + ((Database!U2977 * Database!U1756 + Database!U3010 * Database!U1789 + Database!U3043 * Database!U1822) * (365 / 100))) * Database!U1367</f>
        <v>1456.0172051047143</v>
      </c>
      <c r="AH54" s="164">
        <f>(((Database!V2878 * Database!V1657 + Database!V2911 * Database!V1690 + Database!V2944 * Database!V1723 + Database!V3076 * Database!V1855) * (1000 / 100)) + ((Database!V2977 * Database!V1756 + Database!V3010 * Database!V1789 + Database!V3043 * Database!V1822) * (365 / 100))) * Database!V1367</f>
        <v>5540.7124614191644</v>
      </c>
      <c r="AI54" s="164">
        <f>(((Database!W2878 * Database!W1657 + Database!W2911 * Database!W1690 + Database!W2944 * Database!W1723 + Database!W3076 * Database!W1855) * (1000 / 100)) + ((Database!W2977 * Database!W1756 + Database!W3010 * Database!W1789 + Database!W3043 * Database!W1822) * (365 / 100))) * Database!W1367</f>
        <v>7445.0115015940264</v>
      </c>
      <c r="AJ54" s="164">
        <f>(((Database!X2878 * Database!X1657 + Database!X2911 * Database!X1690 + Database!X2944 * Database!X1723 + Database!X3076 * Database!X1855) * (1000 / 100)) + ((Database!X2977 * Database!X1756 + Database!X3010 * Database!X1789 + Database!X3043 * Database!X1822) * (365 / 100))) * Database!X1367</f>
        <v>5857.177711915293</v>
      </c>
      <c r="AK54" s="164">
        <f>(((Database!Y2878 * Database!Y1657 + Database!Y2911 * Database!Y1690 + Database!Y2944 * Database!Y1723 + Database!Y3076 * Database!Y1855) * (1000 / 100)) + ((Database!Y2977 * Database!Y1756 + Database!Y3010 * Database!Y1789 + Database!Y3043 * Database!Y1822) * (365 / 100))) * Database!Y1367</f>
        <v>3447.6477613226702</v>
      </c>
      <c r="AL54" s="134"/>
      <c r="AM54" s="165">
        <f t="shared" si="9"/>
        <v>0</v>
      </c>
      <c r="AN54" s="165">
        <f t="shared" si="9"/>
        <v>267.15397841687673</v>
      </c>
      <c r="AO54" s="165">
        <f t="shared" si="9"/>
        <v>0</v>
      </c>
      <c r="AP54" s="165">
        <f t="shared" si="9"/>
        <v>0</v>
      </c>
      <c r="AQ54" s="165">
        <f t="shared" si="9"/>
        <v>0</v>
      </c>
      <c r="AR54" s="165">
        <f t="shared" si="9"/>
        <v>795.74271010622488</v>
      </c>
      <c r="AS54" s="165">
        <f t="shared" si="9"/>
        <v>129.41687584792828</v>
      </c>
      <c r="AT54" s="165">
        <f t="shared" si="9"/>
        <v>21.276730194930821</v>
      </c>
      <c r="AU54" s="165">
        <f t="shared" si="9"/>
        <v>-281.97349046954946</v>
      </c>
      <c r="AV54" s="165">
        <f t="shared" si="9"/>
        <v>-470.28117867809419</v>
      </c>
      <c r="AW54" s="165">
        <f t="shared" si="9"/>
        <v>-372.85332031403595</v>
      </c>
      <c r="AX54" s="165">
        <f t="shared" si="9"/>
        <v>-296.3809898037116</v>
      </c>
      <c r="AY54" s="165">
        <f t="shared" si="9"/>
        <v>-383.98568008233087</v>
      </c>
      <c r="AZ54" s="165">
        <f t="shared" si="9"/>
        <v>-77.105192944370174</v>
      </c>
      <c r="BA54" s="128"/>
      <c r="BB54" s="101">
        <f t="shared" si="11"/>
        <v>0</v>
      </c>
      <c r="BC54" s="101">
        <f t="shared" si="11"/>
        <v>0.2060590649311452</v>
      </c>
      <c r="BD54" s="101">
        <f t="shared" si="10"/>
        <v>0</v>
      </c>
      <c r="BE54" s="101">
        <f t="shared" si="10"/>
        <v>0</v>
      </c>
      <c r="BF54" s="101">
        <f t="shared" si="10"/>
        <v>0</v>
      </c>
      <c r="BG54" s="101">
        <f t="shared" si="10"/>
        <v>0.18419700521351529</v>
      </c>
      <c r="BH54" s="101">
        <f t="shared" si="10"/>
        <v>0.13194715843321117</v>
      </c>
      <c r="BI54" s="101">
        <f t="shared" si="10"/>
        <v>0.15190586323502678</v>
      </c>
      <c r="BJ54" s="101">
        <f t="shared" si="10"/>
        <v>-0.21102291387026764</v>
      </c>
      <c r="BK54" s="101">
        <f t="shared" si="6"/>
        <v>-0.24413724407252513</v>
      </c>
      <c r="BL54" s="101">
        <f t="shared" si="6"/>
        <v>-6.3050506932004868E-2</v>
      </c>
      <c r="BM54" s="101">
        <f t="shared" si="6"/>
        <v>-3.8285229709390294E-2</v>
      </c>
      <c r="BN54" s="101">
        <f t="shared" si="6"/>
        <v>-6.1524695952468511E-2</v>
      </c>
      <c r="BO54" s="101">
        <f t="shared" si="6"/>
        <v>-2.1875346710760874E-2</v>
      </c>
      <c r="BP54" s="134"/>
    </row>
    <row r="55" spans="1:68" x14ac:dyDescent="0.3">
      <c r="A55" s="134"/>
      <c r="B55" s="134"/>
      <c r="C55" s="134"/>
      <c r="D55" s="8" t="s">
        <v>181</v>
      </c>
      <c r="E55" s="8" t="s">
        <v>183</v>
      </c>
      <c r="F55" s="8" t="s">
        <v>89</v>
      </c>
      <c r="G55" s="8" t="s">
        <v>128</v>
      </c>
      <c r="H55" s="134"/>
      <c r="I55" s="164">
        <f>(((Database!L2879 * Database!L345 + Database!L2912 * Database!L378 + Database!L2945 * Database!L411 + Database!L3077 * Database!L543) * (1000 / 100)) + ((Database!L2978 * Database!L444 + Database!L3011 * Database!L477 + Database!L3044 * Database!L510) * (365 / 100))) * Database!L55</f>
        <v>0</v>
      </c>
      <c r="J55" s="164">
        <f>(((Database!M2879 * Database!M345 + Database!M2912 * Database!M378 + Database!M2945 * Database!M411 + Database!M3077 * Database!M543) * (1000 / 100)) + ((Database!M2978 * Database!M444 + Database!M3011 * Database!M477 + Database!M3044 * Database!M510) * (365 / 100))) * Database!M55</f>
        <v>0</v>
      </c>
      <c r="K55" s="164">
        <f>(((Database!N2879 * Database!N345 + Database!N2912 * Database!N378 + Database!N2945 * Database!N411 + Database!N3077 * Database!N543) * (1000 / 100)) + ((Database!N2978 * Database!N444 + Database!N3011 * Database!N477 + Database!N3044 * Database!N510) * (365 / 100))) * Database!N55</f>
        <v>0</v>
      </c>
      <c r="L55" s="164">
        <f>(((Database!O2879 * Database!O345 + Database!O2912 * Database!O378 + Database!O2945 * Database!O411 + Database!O3077 * Database!O543) * (1000 / 100)) + ((Database!O2978 * Database!O444 + Database!O3011 * Database!O477 + Database!O3044 * Database!O510) * (365 / 100))) * Database!O55</f>
        <v>0</v>
      </c>
      <c r="M55" s="164">
        <f>(((Database!P2879 * Database!P345 + Database!P2912 * Database!P378 + Database!P2945 * Database!P411 + Database!P3077 * Database!P543) * (1000 / 100)) + ((Database!P2978 * Database!P444 + Database!P3011 * Database!P477 + Database!P3044 * Database!P510) * (365 / 100))) * Database!P55</f>
        <v>0</v>
      </c>
      <c r="N55" s="164">
        <f>(((Database!Q2879 * Database!Q345 + Database!Q2912 * Database!Q378 + Database!Q2945 * Database!Q411 + Database!Q3077 * Database!Q543) * (1000 / 100)) + ((Database!Q2978 * Database!Q444 + Database!Q3011 * Database!Q477 + Database!Q3044 * Database!Q510) * (365 / 100))) * Database!Q55</f>
        <v>14.172258922575766</v>
      </c>
      <c r="O55" s="164">
        <f>(((Database!R2879 * Database!R345 + Database!R2912 * Database!R378 + Database!R2945 * Database!R411 + Database!R3077 * Database!R543) * (1000 / 100)) + ((Database!R2978 * Database!R444 + Database!R3011 * Database!R477 + Database!R3044 * Database!R510) * (365 / 100))) * Database!R55</f>
        <v>0</v>
      </c>
      <c r="P55" s="164">
        <f>(((Database!S2879 * Database!S345 + Database!S2912 * Database!S378 + Database!S2945 * Database!S411 + Database!S3077 * Database!S543) * (1000 / 100)) + ((Database!S2978 * Database!S444 + Database!S3011 * Database!S477 + Database!S3044 * Database!S510) * (365 / 100))) * Database!S55</f>
        <v>0</v>
      </c>
      <c r="Q55" s="164">
        <f>(((Database!T2879 * Database!T345 + Database!T2912 * Database!T378 + Database!T2945 * Database!T411 + Database!T3077 * Database!T543) * (1000 / 100)) + ((Database!T2978 * Database!T444 + Database!T3011 * Database!T477 + Database!T3044 * Database!T510) * (365 / 100))) * Database!T55</f>
        <v>0</v>
      </c>
      <c r="R55" s="164">
        <f>(((Database!U2879 * Database!U345 + Database!U2912 * Database!U378 + Database!U2945 * Database!U411 + Database!U3077 * Database!U543) * (1000 / 100)) + ((Database!U2978 * Database!U444 + Database!U3011 * Database!U477 + Database!U3044 * Database!U510) * (365 / 100))) * Database!U55</f>
        <v>0</v>
      </c>
      <c r="S55" s="164">
        <f>(((Database!V2879 * Database!V345 + Database!V2912 * Database!V378 + Database!V2945 * Database!V411 + Database!V3077 * Database!V543) * (1000 / 100)) + ((Database!V2978 * Database!V444 + Database!V3011 * Database!V477 + Database!V3044 * Database!V510) * (365 / 100))) * Database!V55</f>
        <v>0</v>
      </c>
      <c r="T55" s="164">
        <f>(((Database!W2879 * Database!W345 + Database!W2912 * Database!W378 + Database!W2945 * Database!W411 + Database!W3077 * Database!W543) * (1000 / 100)) + ((Database!W2978 * Database!W444 + Database!W3011 * Database!W477 + Database!W3044 * Database!W510) * (365 / 100))) * Database!W55</f>
        <v>490.66753534895651</v>
      </c>
      <c r="U55" s="164">
        <f>(((Database!X2879 * Database!X345 + Database!X2912 * Database!X378 + Database!X2945 * Database!X411 + Database!X3077 * Database!X543) * (1000 / 100)) + ((Database!X2978 * Database!X444 + Database!X3011 * Database!X477 + Database!X3044 * Database!X510) * (365 / 100))) * Database!X55</f>
        <v>78.075156439960395</v>
      </c>
      <c r="V55" s="164">
        <f>(((Database!Y2879 * Database!Y345 + Database!Y2912 * Database!Y378 + Database!Y2945 * Database!Y411 + Database!Y3077 * Database!Y543) * (1000 / 100)) + ((Database!Y2978 * Database!Y444 + Database!Y3011 * Database!Y477 + Database!Y3044 * Database!Y510) * (365 / 100))) * Database!Y55</f>
        <v>0</v>
      </c>
      <c r="W55" s="134"/>
      <c r="X55" s="164">
        <f>(((Database!L2879 * Database!L1658 + Database!L2912 * Database!L1691 + Database!L2945 * Database!L1724 + Database!L3077 * Database!L1856) * (1000 / 100)) + ((Database!L2978 * Database!L1757 + Database!L3011 * Database!L1790 + Database!L3044 * Database!L1823) * (365 / 100))) * Database!L1368</f>
        <v>0</v>
      </c>
      <c r="Y55" s="164">
        <f>(((Database!M2879 * Database!M1658 + Database!M2912 * Database!M1691 + Database!M2945 * Database!M1724 + Database!M3077 * Database!M1856) * (1000 / 100)) + ((Database!M2978 * Database!M1757 + Database!M3011 * Database!M1790 + Database!M3044 * Database!M1823) * (365 / 100))) * Database!M1368</f>
        <v>0</v>
      </c>
      <c r="Z55" s="164">
        <f>(((Database!N2879 * Database!N1658 + Database!N2912 * Database!N1691 + Database!N2945 * Database!N1724 + Database!N3077 * Database!N1856) * (1000 / 100)) + ((Database!N2978 * Database!N1757 + Database!N3011 * Database!N1790 + Database!N3044 * Database!N1823) * (365 / 100))) * Database!N1368</f>
        <v>0</v>
      </c>
      <c r="AA55" s="164">
        <f>(((Database!O2879 * Database!O1658 + Database!O2912 * Database!O1691 + Database!O2945 * Database!O1724 + Database!O3077 * Database!O1856) * (1000 / 100)) + ((Database!O2978 * Database!O1757 + Database!O3011 * Database!O1790 + Database!O3044 * Database!O1823) * (365 / 100))) * Database!O1368</f>
        <v>0</v>
      </c>
      <c r="AB55" s="164">
        <f>(((Database!P2879 * Database!P1658 + Database!P2912 * Database!P1691 + Database!P2945 * Database!P1724 + Database!P3077 * Database!P1856) * (1000 / 100)) + ((Database!P2978 * Database!P1757 + Database!P3011 * Database!P1790 + Database!P3044 * Database!P1823) * (365 / 100))) * Database!P1368</f>
        <v>0</v>
      </c>
      <c r="AC55" s="164">
        <f>(((Database!Q2879 * Database!Q1658 + Database!Q2912 * Database!Q1691 + Database!Q2945 * Database!Q1724 + Database!Q3077 * Database!Q1856) * (1000 / 100)) + ((Database!Q2978 * Database!Q1757 + Database!Q3011 * Database!Q1790 + Database!Q3044 * Database!Q1823) * (365 / 100))) * Database!Q1368</f>
        <v>12.597681921420598</v>
      </c>
      <c r="AD55" s="164">
        <f>(((Database!R2879 * Database!R1658 + Database!R2912 * Database!R1691 + Database!R2945 * Database!R1724 + Database!R3077 * Database!R1856) * (1000 / 100)) + ((Database!R2978 * Database!R1757 + Database!R3011 * Database!R1790 + Database!R3044 * Database!R1823) * (365 / 100))) * Database!R1368</f>
        <v>0</v>
      </c>
      <c r="AE55" s="164">
        <f>(((Database!S2879 * Database!S1658 + Database!S2912 * Database!S1691 + Database!S2945 * Database!S1724 + Database!S3077 * Database!S1856) * (1000 / 100)) + ((Database!S2978 * Database!S1757 + Database!S3011 * Database!S1790 + Database!S3044 * Database!S1823) * (365 / 100))) * Database!S1368</f>
        <v>0</v>
      </c>
      <c r="AF55" s="164">
        <f>(((Database!T2879 * Database!T1658 + Database!T2912 * Database!T1691 + Database!T2945 * Database!T1724 + Database!T3077 * Database!T1856) * (1000 / 100)) + ((Database!T2978 * Database!T1757 + Database!T3011 * Database!T1790 + Database!T3044 * Database!T1823) * (365 / 100))) * Database!T1368</f>
        <v>0</v>
      </c>
      <c r="AG55" s="164">
        <f>(((Database!U2879 * Database!U1658 + Database!U2912 * Database!U1691 + Database!U2945 * Database!U1724 + Database!U3077 * Database!U1856) * (1000 / 100)) + ((Database!U2978 * Database!U1757 + Database!U3011 * Database!U1790 + Database!U3044 * Database!U1823) * (365 / 100))) * Database!U1368</f>
        <v>0</v>
      </c>
      <c r="AH55" s="164">
        <f>(((Database!V2879 * Database!V1658 + Database!V2912 * Database!V1691 + Database!V2945 * Database!V1724 + Database!V3077 * Database!V1856) * (1000 / 100)) + ((Database!V2978 * Database!V1757 + Database!V3011 * Database!V1790 + Database!V3044 * Database!V1823) * (365 / 100))) * Database!V1368</f>
        <v>0</v>
      </c>
      <c r="AI55" s="164">
        <f>(((Database!W2879 * Database!W1658 + Database!W2912 * Database!W1691 + Database!W2945 * Database!W1724 + Database!W3077 * Database!W1856) * (1000 / 100)) + ((Database!W2978 * Database!W1757 + Database!W3011 * Database!W1790 + Database!W3044 * Database!W1823) * (365 / 100))) * Database!W1368</f>
        <v>352.38618073350921</v>
      </c>
      <c r="AJ55" s="164">
        <f>(((Database!X2879 * Database!X1658 + Database!X2912 * Database!X1691 + Database!X2945 * Database!X1724 + Database!X3077 * Database!X1856) * (1000 / 100)) + ((Database!X2978 * Database!X1757 + Database!X3011 * Database!X1790 + Database!X3044 * Database!X1823) * (365 / 100))) * Database!X1368</f>
        <v>58.086230667837093</v>
      </c>
      <c r="AK55" s="164">
        <f>(((Database!Y2879 * Database!Y1658 + Database!Y2912 * Database!Y1691 + Database!Y2945 * Database!Y1724 + Database!Y3077 * Database!Y1856) * (1000 / 100)) + ((Database!Y2978 * Database!Y1757 + Database!Y3011 * Database!Y1790 + Database!Y3044 * Database!Y1823) * (365 / 100))) * Database!Y1368</f>
        <v>0</v>
      </c>
      <c r="AL55" s="134"/>
      <c r="AM55" s="165">
        <f t="shared" si="9"/>
        <v>0</v>
      </c>
      <c r="AN55" s="165">
        <f t="shared" si="9"/>
        <v>0</v>
      </c>
      <c r="AO55" s="165">
        <f t="shared" si="9"/>
        <v>0</v>
      </c>
      <c r="AP55" s="165">
        <f t="shared" si="9"/>
        <v>0</v>
      </c>
      <c r="AQ55" s="165">
        <f t="shared" si="9"/>
        <v>0</v>
      </c>
      <c r="AR55" s="165">
        <f t="shared" si="9"/>
        <v>-1.5745770011551681</v>
      </c>
      <c r="AS55" s="165">
        <f t="shared" si="9"/>
        <v>0</v>
      </c>
      <c r="AT55" s="165">
        <f t="shared" si="9"/>
        <v>0</v>
      </c>
      <c r="AU55" s="165">
        <f t="shared" si="9"/>
        <v>0</v>
      </c>
      <c r="AV55" s="165">
        <f t="shared" si="9"/>
        <v>0</v>
      </c>
      <c r="AW55" s="165">
        <f t="shared" si="9"/>
        <v>0</v>
      </c>
      <c r="AX55" s="165">
        <f t="shared" si="9"/>
        <v>-138.2813546154473</v>
      </c>
      <c r="AY55" s="165">
        <f t="shared" si="9"/>
        <v>-19.988925772123302</v>
      </c>
      <c r="AZ55" s="165">
        <f t="shared" si="9"/>
        <v>0</v>
      </c>
      <c r="BA55" s="128"/>
      <c r="BB55" s="101">
        <f t="shared" si="11"/>
        <v>0</v>
      </c>
      <c r="BC55" s="101">
        <f t="shared" si="11"/>
        <v>0</v>
      </c>
      <c r="BD55" s="101">
        <f t="shared" si="10"/>
        <v>0</v>
      </c>
      <c r="BE55" s="101">
        <f t="shared" si="10"/>
        <v>0</v>
      </c>
      <c r="BF55" s="101">
        <f t="shared" si="10"/>
        <v>0</v>
      </c>
      <c r="BG55" s="101">
        <f t="shared" si="10"/>
        <v>-0.11110275431441195</v>
      </c>
      <c r="BH55" s="101">
        <f t="shared" si="10"/>
        <v>0</v>
      </c>
      <c r="BI55" s="101">
        <f t="shared" si="10"/>
        <v>0</v>
      </c>
      <c r="BJ55" s="101">
        <f t="shared" si="10"/>
        <v>0</v>
      </c>
      <c r="BK55" s="101">
        <f t="shared" si="6"/>
        <v>0</v>
      </c>
      <c r="BL55" s="101">
        <f t="shared" si="6"/>
        <v>0</v>
      </c>
      <c r="BM55" s="101">
        <f t="shared" si="6"/>
        <v>-0.28182291399634452</v>
      </c>
      <c r="BN55" s="101">
        <f t="shared" si="6"/>
        <v>-0.25602159103574434</v>
      </c>
      <c r="BO55" s="101">
        <f t="shared" si="6"/>
        <v>0</v>
      </c>
      <c r="BP55" s="134"/>
    </row>
    <row r="56" spans="1:68" x14ac:dyDescent="0.3">
      <c r="A56" s="134"/>
      <c r="B56" s="134"/>
      <c r="C56" s="134"/>
      <c r="D56" s="8" t="s">
        <v>181</v>
      </c>
      <c r="E56" s="8" t="s">
        <v>183</v>
      </c>
      <c r="F56" s="8" t="s">
        <v>90</v>
      </c>
      <c r="G56" s="8" t="s">
        <v>128</v>
      </c>
      <c r="H56" s="134"/>
      <c r="I56" s="164">
        <f>(((Database!L2880 * Database!L346 + Database!L2913 * Database!L379 + Database!L2946 * Database!L412 + Database!L3078 * Database!L544) * (1000 / 100)) + ((Database!L2979 * Database!L445 + Database!L3012 * Database!L478 + Database!L3045 * Database!L511) * (365 / 100))) * Database!L56</f>
        <v>0</v>
      </c>
      <c r="J56" s="164">
        <f>(((Database!M2880 * Database!M346 + Database!M2913 * Database!M379 + Database!M2946 * Database!M412 + Database!M3078 * Database!M544) * (1000 / 100)) + ((Database!M2979 * Database!M445 + Database!M3012 * Database!M478 + Database!M3045 * Database!M511) * (365 / 100))) * Database!M56</f>
        <v>0</v>
      </c>
      <c r="K56" s="164">
        <f>(((Database!N2880 * Database!N346 + Database!N2913 * Database!N379 + Database!N2946 * Database!N412 + Database!N3078 * Database!N544) * (1000 / 100)) + ((Database!N2979 * Database!N445 + Database!N3012 * Database!N478 + Database!N3045 * Database!N511) * (365 / 100))) * Database!N56</f>
        <v>0</v>
      </c>
      <c r="L56" s="164">
        <f>(((Database!O2880 * Database!O346 + Database!O2913 * Database!O379 + Database!O2946 * Database!O412 + Database!O3078 * Database!O544) * (1000 / 100)) + ((Database!O2979 * Database!O445 + Database!O3012 * Database!O478 + Database!O3045 * Database!O511) * (365 / 100))) * Database!O56</f>
        <v>0</v>
      </c>
      <c r="M56" s="164">
        <f>(((Database!P2880 * Database!P346 + Database!P2913 * Database!P379 + Database!P2946 * Database!P412 + Database!P3078 * Database!P544) * (1000 / 100)) + ((Database!P2979 * Database!P445 + Database!P3012 * Database!P478 + Database!P3045 * Database!P511) * (365 / 100))) * Database!P56</f>
        <v>0</v>
      </c>
      <c r="N56" s="164">
        <f>(((Database!Q2880 * Database!Q346 + Database!Q2913 * Database!Q379 + Database!Q2946 * Database!Q412 + Database!Q3078 * Database!Q544) * (1000 / 100)) + ((Database!Q2979 * Database!Q445 + Database!Q3012 * Database!Q478 + Database!Q3045 * Database!Q511) * (365 / 100))) * Database!Q56</f>
        <v>35.654375643630416</v>
      </c>
      <c r="O56" s="164">
        <f>(((Database!R2880 * Database!R346 + Database!R2913 * Database!R379 + Database!R2946 * Database!R412 + Database!R3078 * Database!R544) * (1000 / 100)) + ((Database!R2979 * Database!R445 + Database!R3012 * Database!R478 + Database!R3045 * Database!R511) * (365 / 100))) * Database!R56</f>
        <v>0</v>
      </c>
      <c r="P56" s="164">
        <f>(((Database!S2880 * Database!S346 + Database!S2913 * Database!S379 + Database!S2946 * Database!S412 + Database!S3078 * Database!S544) * (1000 / 100)) + ((Database!S2979 * Database!S445 + Database!S3012 * Database!S478 + Database!S3045 * Database!S511) * (365 / 100))) * Database!S56</f>
        <v>0</v>
      </c>
      <c r="Q56" s="164">
        <f>(((Database!T2880 * Database!T346 + Database!T2913 * Database!T379 + Database!T2946 * Database!T412 + Database!T3078 * Database!T544) * (1000 / 100)) + ((Database!T2979 * Database!T445 + Database!T3012 * Database!T478 + Database!T3045 * Database!T511) * (365 / 100))) * Database!T56</f>
        <v>3.1831539818942245</v>
      </c>
      <c r="R56" s="164">
        <f>(((Database!U2880 * Database!U346 + Database!U2913 * Database!U379 + Database!U2946 * Database!U412 + Database!U3078 * Database!U544) * (1000 / 100)) + ((Database!U2979 * Database!U445 + Database!U3012 * Database!U478 + Database!U3045 * Database!U511) * (365 / 100))) * Database!U56</f>
        <v>0</v>
      </c>
      <c r="S56" s="164">
        <f>(((Database!V2880 * Database!V346 + Database!V2913 * Database!V379 + Database!V2946 * Database!V412 + Database!V3078 * Database!V544) * (1000 / 100)) + ((Database!V2979 * Database!V445 + Database!V3012 * Database!V478 + Database!V3045 * Database!V511) * (365 / 100))) * Database!V56</f>
        <v>0</v>
      </c>
      <c r="T56" s="164">
        <f>(((Database!W2880 * Database!W346 + Database!W2913 * Database!W379 + Database!W2946 * Database!W412 + Database!W3078 * Database!W544) * (1000 / 100)) + ((Database!W2979 * Database!W445 + Database!W3012 * Database!W478 + Database!W3045 * Database!W511) * (365 / 100))) * Database!W56</f>
        <v>0</v>
      </c>
      <c r="U56" s="164">
        <f>(((Database!X2880 * Database!X346 + Database!X2913 * Database!X379 + Database!X2946 * Database!X412 + Database!X3078 * Database!X544) * (1000 / 100)) + ((Database!X2979 * Database!X445 + Database!X3012 * Database!X478 + Database!X3045 * Database!X511) * (365 / 100))) * Database!X56</f>
        <v>0</v>
      </c>
      <c r="V56" s="164">
        <f>(((Database!Y2880 * Database!Y346 + Database!Y2913 * Database!Y379 + Database!Y2946 * Database!Y412 + Database!Y3078 * Database!Y544) * (1000 / 100)) + ((Database!Y2979 * Database!Y445 + Database!Y3012 * Database!Y478 + Database!Y3045 * Database!Y511) * (365 / 100))) * Database!Y56</f>
        <v>0</v>
      </c>
      <c r="W56" s="134"/>
      <c r="X56" s="164">
        <f>(((Database!L2880 * Database!L1659 + Database!L2913 * Database!L1692 + Database!L2946 * Database!L1725 + Database!L3078 * Database!L1857) * (1000 / 100)) + ((Database!L2979 * Database!L1758 + Database!L3012 * Database!L1791 + Database!L3045 * Database!L1824) * (365 / 100))) * Database!L1369</f>
        <v>0</v>
      </c>
      <c r="Y56" s="164">
        <f>(((Database!M2880 * Database!M1659 + Database!M2913 * Database!M1692 + Database!M2946 * Database!M1725 + Database!M3078 * Database!M1857) * (1000 / 100)) + ((Database!M2979 * Database!M1758 + Database!M3012 * Database!M1791 + Database!M3045 * Database!M1824) * (365 / 100))) * Database!M1369</f>
        <v>0</v>
      </c>
      <c r="Z56" s="164">
        <f>(((Database!N2880 * Database!N1659 + Database!N2913 * Database!N1692 + Database!N2946 * Database!N1725 + Database!N3078 * Database!N1857) * (1000 / 100)) + ((Database!N2979 * Database!N1758 + Database!N3012 * Database!N1791 + Database!N3045 * Database!N1824) * (365 / 100))) * Database!N1369</f>
        <v>0</v>
      </c>
      <c r="AA56" s="164">
        <f>(((Database!O2880 * Database!O1659 + Database!O2913 * Database!O1692 + Database!O2946 * Database!O1725 + Database!O3078 * Database!O1857) * (1000 / 100)) + ((Database!O2979 * Database!O1758 + Database!O3012 * Database!O1791 + Database!O3045 * Database!O1824) * (365 / 100))) * Database!O1369</f>
        <v>0</v>
      </c>
      <c r="AB56" s="164">
        <f>(((Database!P2880 * Database!P1659 + Database!P2913 * Database!P1692 + Database!P2946 * Database!P1725 + Database!P3078 * Database!P1857) * (1000 / 100)) + ((Database!P2979 * Database!P1758 + Database!P3012 * Database!P1791 + Database!P3045 * Database!P1824) * (365 / 100))) * Database!P1369</f>
        <v>0</v>
      </c>
      <c r="AC56" s="164">
        <f>(((Database!Q2880 * Database!Q1659 + Database!Q2913 * Database!Q1692 + Database!Q2946 * Database!Q1725 + Database!Q3078 * Database!Q1857) * (1000 / 100)) + ((Database!Q2979 * Database!Q1758 + Database!Q3012 * Database!Q1791 + Database!Q3045 * Database!Q1824) * (365 / 100))) * Database!Q1369</f>
        <v>50.428056962633022</v>
      </c>
      <c r="AD56" s="164">
        <f>(((Database!R2880 * Database!R1659 + Database!R2913 * Database!R1692 + Database!R2946 * Database!R1725 + Database!R3078 * Database!R1857) * (1000 / 100)) + ((Database!R2979 * Database!R1758 + Database!R3012 * Database!R1791 + Database!R3045 * Database!R1824) * (365 / 100))) * Database!R1369</f>
        <v>0</v>
      </c>
      <c r="AE56" s="164">
        <f>(((Database!S2880 * Database!S1659 + Database!S2913 * Database!S1692 + Database!S2946 * Database!S1725 + Database!S3078 * Database!S1857) * (1000 / 100)) + ((Database!S2979 * Database!S1758 + Database!S3012 * Database!S1791 + Database!S3045 * Database!S1824) * (365 / 100))) * Database!S1369</f>
        <v>0</v>
      </c>
      <c r="AF56" s="164">
        <f>(((Database!T2880 * Database!T1659 + Database!T2913 * Database!T1692 + Database!T2946 * Database!T1725 + Database!T3078 * Database!T1857) * (1000 / 100)) + ((Database!T2979 * Database!T1758 + Database!T3012 * Database!T1791 + Database!T3045 * Database!T1824) * (365 / 100))) * Database!T1369</f>
        <v>4.3679752327179786</v>
      </c>
      <c r="AG56" s="164">
        <f>(((Database!U2880 * Database!U1659 + Database!U2913 * Database!U1692 + Database!U2946 * Database!U1725 + Database!U3078 * Database!U1857) * (1000 / 100)) + ((Database!U2979 * Database!U1758 + Database!U3012 * Database!U1791 + Database!U3045 * Database!U1824) * (365 / 100))) * Database!U1369</f>
        <v>0</v>
      </c>
      <c r="AH56" s="164">
        <f>(((Database!V2880 * Database!V1659 + Database!V2913 * Database!V1692 + Database!V2946 * Database!V1725 + Database!V3078 * Database!V1857) * (1000 / 100)) + ((Database!V2979 * Database!V1758 + Database!V3012 * Database!V1791 + Database!V3045 * Database!V1824) * (365 / 100))) * Database!V1369</f>
        <v>0</v>
      </c>
      <c r="AI56" s="164">
        <f>(((Database!W2880 * Database!W1659 + Database!W2913 * Database!W1692 + Database!W2946 * Database!W1725 + Database!W3078 * Database!W1857) * (1000 / 100)) + ((Database!W2979 * Database!W1758 + Database!W3012 * Database!W1791 + Database!W3045 * Database!W1824) * (365 / 100))) * Database!W1369</f>
        <v>0</v>
      </c>
      <c r="AJ56" s="164">
        <f>(((Database!X2880 * Database!X1659 + Database!X2913 * Database!X1692 + Database!X2946 * Database!X1725 + Database!X3078 * Database!X1857) * (1000 / 100)) + ((Database!X2979 * Database!X1758 + Database!X3012 * Database!X1791 + Database!X3045 * Database!X1824) * (365 / 100))) * Database!X1369</f>
        <v>0</v>
      </c>
      <c r="AK56" s="164">
        <f>(((Database!Y2880 * Database!Y1659 + Database!Y2913 * Database!Y1692 + Database!Y2946 * Database!Y1725 + Database!Y3078 * Database!Y1857) * (1000 / 100)) + ((Database!Y2979 * Database!Y1758 + Database!Y3012 * Database!Y1791 + Database!Y3045 * Database!Y1824) * (365 / 100))) * Database!Y1369</f>
        <v>0</v>
      </c>
      <c r="AL56" s="134"/>
      <c r="AM56" s="165">
        <f t="shared" si="9"/>
        <v>0</v>
      </c>
      <c r="AN56" s="165">
        <f t="shared" si="9"/>
        <v>0</v>
      </c>
      <c r="AO56" s="165">
        <f t="shared" si="9"/>
        <v>0</v>
      </c>
      <c r="AP56" s="165">
        <f t="shared" si="9"/>
        <v>0</v>
      </c>
      <c r="AQ56" s="165">
        <f t="shared" si="9"/>
        <v>0</v>
      </c>
      <c r="AR56" s="165">
        <f t="shared" si="9"/>
        <v>14.773681319002606</v>
      </c>
      <c r="AS56" s="165">
        <f t="shared" si="9"/>
        <v>0</v>
      </c>
      <c r="AT56" s="165">
        <f t="shared" si="9"/>
        <v>0</v>
      </c>
      <c r="AU56" s="165">
        <f t="shared" si="9"/>
        <v>1.1848212508237541</v>
      </c>
      <c r="AV56" s="165">
        <f t="shared" si="9"/>
        <v>0</v>
      </c>
      <c r="AW56" s="165">
        <f t="shared" si="9"/>
        <v>0</v>
      </c>
      <c r="AX56" s="165">
        <f t="shared" si="9"/>
        <v>0</v>
      </c>
      <c r="AY56" s="165">
        <f t="shared" si="9"/>
        <v>0</v>
      </c>
      <c r="AZ56" s="165">
        <f t="shared" si="9"/>
        <v>0</v>
      </c>
      <c r="BA56" s="128"/>
      <c r="BB56" s="101">
        <f t="shared" si="11"/>
        <v>0</v>
      </c>
      <c r="BC56" s="101">
        <f t="shared" si="11"/>
        <v>0</v>
      </c>
      <c r="BD56" s="101">
        <f t="shared" si="10"/>
        <v>0</v>
      </c>
      <c r="BE56" s="101">
        <f t="shared" si="10"/>
        <v>0</v>
      </c>
      <c r="BF56" s="101">
        <f t="shared" si="10"/>
        <v>0</v>
      </c>
      <c r="BG56" s="101">
        <f t="shared" si="10"/>
        <v>0.41435815527012027</v>
      </c>
      <c r="BH56" s="101">
        <f t="shared" si="10"/>
        <v>0</v>
      </c>
      <c r="BI56" s="101">
        <f t="shared" si="10"/>
        <v>0</v>
      </c>
      <c r="BJ56" s="101">
        <f t="shared" si="10"/>
        <v>0.37221612826869693</v>
      </c>
      <c r="BK56" s="101">
        <f t="shared" si="6"/>
        <v>0</v>
      </c>
      <c r="BL56" s="101">
        <f t="shared" si="6"/>
        <v>0</v>
      </c>
      <c r="BM56" s="101">
        <f t="shared" si="6"/>
        <v>0</v>
      </c>
      <c r="BN56" s="101">
        <f t="shared" si="6"/>
        <v>0</v>
      </c>
      <c r="BO56" s="101">
        <f t="shared" si="6"/>
        <v>0</v>
      </c>
      <c r="BP56" s="134"/>
    </row>
    <row r="57" spans="1:68" x14ac:dyDescent="0.3">
      <c r="A57" s="134"/>
      <c r="B57" s="134"/>
      <c r="C57" s="134"/>
      <c r="D57" s="8" t="s">
        <v>181</v>
      </c>
      <c r="E57" s="8" t="s">
        <v>183</v>
      </c>
      <c r="F57" s="8" t="s">
        <v>91</v>
      </c>
      <c r="G57" s="8" t="s">
        <v>128</v>
      </c>
      <c r="H57" s="134"/>
      <c r="I57" s="164">
        <f>(((Database!L2881 * Database!L347 + Database!L2914 * Database!L380 + Database!L2947 * Database!L413 + Database!L3079 * Database!L545) * (1000 / 100)) + ((Database!L2980 * Database!L446 + Database!L3013 * Database!L479 + Database!L3046 * Database!L512) * (365 / 100))) * Database!L57</f>
        <v>0</v>
      </c>
      <c r="J57" s="164">
        <f>(((Database!M2881 * Database!M347 + Database!M2914 * Database!M380 + Database!M2947 * Database!M413 + Database!M3079 * Database!M545) * (1000 / 100)) + ((Database!M2980 * Database!M446 + Database!M3013 * Database!M479 + Database!M3046 * Database!M512) * (365 / 100))) * Database!M57</f>
        <v>0</v>
      </c>
      <c r="K57" s="164">
        <f>(((Database!N2881 * Database!N347 + Database!N2914 * Database!N380 + Database!N2947 * Database!N413 + Database!N3079 * Database!N545) * (1000 / 100)) + ((Database!N2980 * Database!N446 + Database!N3013 * Database!N479 + Database!N3046 * Database!N512) * (365 / 100))) * Database!N57</f>
        <v>0</v>
      </c>
      <c r="L57" s="164">
        <f>(((Database!O2881 * Database!O347 + Database!O2914 * Database!O380 + Database!O2947 * Database!O413 + Database!O3079 * Database!O545) * (1000 / 100)) + ((Database!O2980 * Database!O446 + Database!O3013 * Database!O479 + Database!O3046 * Database!O512) * (365 / 100))) * Database!O57</f>
        <v>0</v>
      </c>
      <c r="M57" s="164">
        <f>(((Database!P2881 * Database!P347 + Database!P2914 * Database!P380 + Database!P2947 * Database!P413 + Database!P3079 * Database!P545) * (1000 / 100)) + ((Database!P2980 * Database!P446 + Database!P3013 * Database!P479 + Database!P3046 * Database!P512) * (365 / 100))) * Database!P57</f>
        <v>0</v>
      </c>
      <c r="N57" s="164">
        <f>(((Database!Q2881 * Database!Q347 + Database!Q2914 * Database!Q380 + Database!Q2947 * Database!Q413 + Database!Q3079 * Database!Q545) * (1000 / 100)) + ((Database!Q2980 * Database!Q446 + Database!Q3013 * Database!Q479 + Database!Q3046 * Database!Q512) * (365 / 100))) * Database!Q57</f>
        <v>0</v>
      </c>
      <c r="O57" s="164">
        <f>(((Database!R2881 * Database!R347 + Database!R2914 * Database!R380 + Database!R2947 * Database!R413 + Database!R3079 * Database!R545) * (1000 / 100)) + ((Database!R2980 * Database!R446 + Database!R3013 * Database!R479 + Database!R3046 * Database!R512) * (365 / 100))) * Database!R57</f>
        <v>0</v>
      </c>
      <c r="P57" s="164">
        <f>(((Database!S2881 * Database!S347 + Database!S2914 * Database!S380 + Database!S2947 * Database!S413 + Database!S3079 * Database!S545) * (1000 / 100)) + ((Database!S2980 * Database!S446 + Database!S3013 * Database!S479 + Database!S3046 * Database!S512) * (365 / 100))) * Database!S57</f>
        <v>0</v>
      </c>
      <c r="Q57" s="164">
        <f>(((Database!T2881 * Database!T347 + Database!T2914 * Database!T380 + Database!T2947 * Database!T413 + Database!T3079 * Database!T545) * (1000 / 100)) + ((Database!T2980 * Database!T446 + Database!T3013 * Database!T479 + Database!T3046 * Database!T512) * (365 / 100))) * Database!T57</f>
        <v>0</v>
      </c>
      <c r="R57" s="164">
        <f>(((Database!U2881 * Database!U347 + Database!U2914 * Database!U380 + Database!U2947 * Database!U413 + Database!U3079 * Database!U545) * (1000 / 100)) + ((Database!U2980 * Database!U446 + Database!U3013 * Database!U479 + Database!U3046 * Database!U512) * (365 / 100))) * Database!U57</f>
        <v>0</v>
      </c>
      <c r="S57" s="164">
        <f>(((Database!V2881 * Database!V347 + Database!V2914 * Database!V380 + Database!V2947 * Database!V413 + Database!V3079 * Database!V545) * (1000 / 100)) + ((Database!V2980 * Database!V446 + Database!V3013 * Database!V479 + Database!V3046 * Database!V512) * (365 / 100))) * Database!V57</f>
        <v>0</v>
      </c>
      <c r="T57" s="164">
        <f>(((Database!W2881 * Database!W347 + Database!W2914 * Database!W380 + Database!W2947 * Database!W413 + Database!W3079 * Database!W545) * (1000 / 100)) + ((Database!W2980 * Database!W446 + Database!W3013 * Database!W479 + Database!W3046 * Database!W512) * (365 / 100))) * Database!W57</f>
        <v>0</v>
      </c>
      <c r="U57" s="164">
        <f>(((Database!X2881 * Database!X347 + Database!X2914 * Database!X380 + Database!X2947 * Database!X413 + Database!X3079 * Database!X545) * (1000 / 100)) + ((Database!X2980 * Database!X446 + Database!X3013 * Database!X479 + Database!X3046 * Database!X512) * (365 / 100))) * Database!X57</f>
        <v>915.35615771845903</v>
      </c>
      <c r="V57" s="164">
        <f>(((Database!Y2881 * Database!Y347 + Database!Y2914 * Database!Y380 + Database!Y2947 * Database!Y413 + Database!Y3079 * Database!Y545) * (1000 / 100)) + ((Database!Y2980 * Database!Y446 + Database!Y3013 * Database!Y479 + Database!Y3046 * Database!Y512) * (365 / 100))) * Database!Y57</f>
        <v>0</v>
      </c>
      <c r="W57" s="134"/>
      <c r="X57" s="164">
        <f>(((Database!L2881 * Database!L1660 + Database!L2914 * Database!L1693 + Database!L2947 * Database!L1726 + Database!L3079 * Database!L1858) * (1000 / 100)) + ((Database!L2980 * Database!L1759 + Database!L3013 * Database!L1792 + Database!L3046 * Database!L1825) * (365 / 100))) * Database!L1370</f>
        <v>0</v>
      </c>
      <c r="Y57" s="164">
        <f>(((Database!M2881 * Database!M1660 + Database!M2914 * Database!M1693 + Database!M2947 * Database!M1726 + Database!M3079 * Database!M1858) * (1000 / 100)) + ((Database!M2980 * Database!M1759 + Database!M3013 * Database!M1792 + Database!M3046 * Database!M1825) * (365 / 100))) * Database!M1370</f>
        <v>0</v>
      </c>
      <c r="Z57" s="164">
        <f>(((Database!N2881 * Database!N1660 + Database!N2914 * Database!N1693 + Database!N2947 * Database!N1726 + Database!N3079 * Database!N1858) * (1000 / 100)) + ((Database!N2980 * Database!N1759 + Database!N3013 * Database!N1792 + Database!N3046 * Database!N1825) * (365 / 100))) * Database!N1370</f>
        <v>0</v>
      </c>
      <c r="AA57" s="164">
        <f>(((Database!O2881 * Database!O1660 + Database!O2914 * Database!O1693 + Database!O2947 * Database!O1726 + Database!O3079 * Database!O1858) * (1000 / 100)) + ((Database!O2980 * Database!O1759 + Database!O3013 * Database!O1792 + Database!O3046 * Database!O1825) * (365 / 100))) * Database!O1370</f>
        <v>0</v>
      </c>
      <c r="AB57" s="164">
        <f>(((Database!P2881 * Database!P1660 + Database!P2914 * Database!P1693 + Database!P2947 * Database!P1726 + Database!P3079 * Database!P1858) * (1000 / 100)) + ((Database!P2980 * Database!P1759 + Database!P3013 * Database!P1792 + Database!P3046 * Database!P1825) * (365 / 100))) * Database!P1370</f>
        <v>0</v>
      </c>
      <c r="AC57" s="164">
        <f>(((Database!Q2881 * Database!Q1660 + Database!Q2914 * Database!Q1693 + Database!Q2947 * Database!Q1726 + Database!Q3079 * Database!Q1858) * (1000 / 100)) + ((Database!Q2980 * Database!Q1759 + Database!Q3013 * Database!Q1792 + Database!Q3046 * Database!Q1825) * (365 / 100))) * Database!Q1370</f>
        <v>0</v>
      </c>
      <c r="AD57" s="164">
        <f>(((Database!R2881 * Database!R1660 + Database!R2914 * Database!R1693 + Database!R2947 * Database!R1726 + Database!R3079 * Database!R1858) * (1000 / 100)) + ((Database!R2980 * Database!R1759 + Database!R3013 * Database!R1792 + Database!R3046 * Database!R1825) * (365 / 100))) * Database!R1370</f>
        <v>0</v>
      </c>
      <c r="AE57" s="164">
        <f>(((Database!S2881 * Database!S1660 + Database!S2914 * Database!S1693 + Database!S2947 * Database!S1726 + Database!S3079 * Database!S1858) * (1000 / 100)) + ((Database!S2980 * Database!S1759 + Database!S3013 * Database!S1792 + Database!S3046 * Database!S1825) * (365 / 100))) * Database!S1370</f>
        <v>0</v>
      </c>
      <c r="AF57" s="164">
        <f>(((Database!T2881 * Database!T1660 + Database!T2914 * Database!T1693 + Database!T2947 * Database!T1726 + Database!T3079 * Database!T1858) * (1000 / 100)) + ((Database!T2980 * Database!T1759 + Database!T3013 * Database!T1792 + Database!T3046 * Database!T1825) * (365 / 100))) * Database!T1370</f>
        <v>0</v>
      </c>
      <c r="AG57" s="164">
        <f>(((Database!U2881 * Database!U1660 + Database!U2914 * Database!U1693 + Database!U2947 * Database!U1726 + Database!U3079 * Database!U1858) * (1000 / 100)) + ((Database!U2980 * Database!U1759 + Database!U3013 * Database!U1792 + Database!U3046 * Database!U1825) * (365 / 100))) * Database!U1370</f>
        <v>0</v>
      </c>
      <c r="AH57" s="164">
        <f>(((Database!V2881 * Database!V1660 + Database!V2914 * Database!V1693 + Database!V2947 * Database!V1726 + Database!V3079 * Database!V1858) * (1000 / 100)) + ((Database!V2980 * Database!V1759 + Database!V3013 * Database!V1792 + Database!V3046 * Database!V1825) * (365 / 100))) * Database!V1370</f>
        <v>0</v>
      </c>
      <c r="AI57" s="164">
        <f>(((Database!W2881 * Database!W1660 + Database!W2914 * Database!W1693 + Database!W2947 * Database!W1726 + Database!W3079 * Database!W1858) * (1000 / 100)) + ((Database!W2980 * Database!W1759 + Database!W3013 * Database!W1792 + Database!W3046 * Database!W1825) * (365 / 100))) * Database!W1370</f>
        <v>0</v>
      </c>
      <c r="AJ57" s="164">
        <f>(((Database!X2881 * Database!X1660 + Database!X2914 * Database!X1693 + Database!X2947 * Database!X1726 + Database!X3079 * Database!X1858) * (1000 / 100)) + ((Database!X2980 * Database!X1759 + Database!X3013 * Database!X1792 + Database!X3046 * Database!X1825) * (365 / 100))) * Database!X1370</f>
        <v>821.91889732254026</v>
      </c>
      <c r="AK57" s="164">
        <f>(((Database!Y2881 * Database!Y1660 + Database!Y2914 * Database!Y1693 + Database!Y2947 * Database!Y1726 + Database!Y3079 * Database!Y1858) * (1000 / 100)) + ((Database!Y2980 * Database!Y1759 + Database!Y3013 * Database!Y1792 + Database!Y3046 * Database!Y1825) * (365 / 100))) * Database!Y1370</f>
        <v>0</v>
      </c>
      <c r="AL57" s="134"/>
      <c r="AM57" s="165">
        <f t="shared" si="9"/>
        <v>0</v>
      </c>
      <c r="AN57" s="165">
        <f t="shared" si="9"/>
        <v>0</v>
      </c>
      <c r="AO57" s="165">
        <f t="shared" si="9"/>
        <v>0</v>
      </c>
      <c r="AP57" s="165">
        <f t="shared" si="9"/>
        <v>0</v>
      </c>
      <c r="AQ57" s="165">
        <f t="shared" si="9"/>
        <v>0</v>
      </c>
      <c r="AR57" s="165">
        <f t="shared" si="9"/>
        <v>0</v>
      </c>
      <c r="AS57" s="165">
        <f t="shared" si="9"/>
        <v>0</v>
      </c>
      <c r="AT57" s="165">
        <f t="shared" si="9"/>
        <v>0</v>
      </c>
      <c r="AU57" s="165">
        <f t="shared" si="9"/>
        <v>0</v>
      </c>
      <c r="AV57" s="165">
        <f t="shared" si="9"/>
        <v>0</v>
      </c>
      <c r="AW57" s="165">
        <f t="shared" si="9"/>
        <v>0</v>
      </c>
      <c r="AX57" s="165">
        <f t="shared" si="9"/>
        <v>0</v>
      </c>
      <c r="AY57" s="165">
        <f t="shared" si="9"/>
        <v>-93.43726039591877</v>
      </c>
      <c r="AZ57" s="165">
        <f t="shared" si="9"/>
        <v>0</v>
      </c>
      <c r="BA57" s="128"/>
      <c r="BB57" s="101">
        <f t="shared" si="11"/>
        <v>0</v>
      </c>
      <c r="BC57" s="101">
        <f t="shared" si="11"/>
        <v>0</v>
      </c>
      <c r="BD57" s="101">
        <f t="shared" si="10"/>
        <v>0</v>
      </c>
      <c r="BE57" s="101">
        <f t="shared" si="10"/>
        <v>0</v>
      </c>
      <c r="BF57" s="101">
        <f t="shared" si="10"/>
        <v>0</v>
      </c>
      <c r="BG57" s="101">
        <f t="shared" si="10"/>
        <v>0</v>
      </c>
      <c r="BH57" s="101">
        <f t="shared" si="10"/>
        <v>0</v>
      </c>
      <c r="BI57" s="101">
        <f t="shared" si="10"/>
        <v>0</v>
      </c>
      <c r="BJ57" s="101">
        <f t="shared" si="10"/>
        <v>0</v>
      </c>
      <c r="BK57" s="101">
        <f t="shared" si="6"/>
        <v>0</v>
      </c>
      <c r="BL57" s="101">
        <f t="shared" si="6"/>
        <v>0</v>
      </c>
      <c r="BM57" s="101">
        <f t="shared" si="6"/>
        <v>0</v>
      </c>
      <c r="BN57" s="101">
        <f t="shared" si="6"/>
        <v>-0.10207749148573245</v>
      </c>
      <c r="BO57" s="101">
        <f t="shared" si="6"/>
        <v>0</v>
      </c>
      <c r="BP57" s="134"/>
    </row>
    <row r="58" spans="1:68" x14ac:dyDescent="0.3">
      <c r="A58" s="134"/>
      <c r="B58" s="134"/>
      <c r="C58" s="134"/>
      <c r="D58" s="8" t="s">
        <v>181</v>
      </c>
      <c r="E58" s="8" t="s">
        <v>183</v>
      </c>
      <c r="F58" s="8" t="s">
        <v>92</v>
      </c>
      <c r="G58" s="8" t="s">
        <v>128</v>
      </c>
      <c r="H58" s="134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30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34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28"/>
      <c r="BB58" s="101">
        <f t="shared" si="11"/>
        <v>0</v>
      </c>
      <c r="BC58" s="101">
        <f t="shared" si="11"/>
        <v>0</v>
      </c>
      <c r="BD58" s="101">
        <f t="shared" si="10"/>
        <v>0</v>
      </c>
      <c r="BE58" s="101">
        <f t="shared" si="10"/>
        <v>0</v>
      </c>
      <c r="BF58" s="101">
        <f t="shared" si="10"/>
        <v>0</v>
      </c>
      <c r="BG58" s="101">
        <f t="shared" si="10"/>
        <v>0</v>
      </c>
      <c r="BH58" s="101">
        <f t="shared" si="10"/>
        <v>0</v>
      </c>
      <c r="BI58" s="101">
        <f t="shared" si="10"/>
        <v>0</v>
      </c>
      <c r="BJ58" s="101">
        <f t="shared" si="10"/>
        <v>0</v>
      </c>
      <c r="BK58" s="101">
        <f t="shared" si="6"/>
        <v>0</v>
      </c>
      <c r="BL58" s="101">
        <f t="shared" si="6"/>
        <v>0</v>
      </c>
      <c r="BM58" s="101">
        <f t="shared" si="6"/>
        <v>0</v>
      </c>
      <c r="BN58" s="101">
        <f t="shared" si="6"/>
        <v>0</v>
      </c>
      <c r="BO58" s="101">
        <f t="shared" si="6"/>
        <v>0</v>
      </c>
      <c r="BP58" s="134"/>
    </row>
    <row r="59" spans="1:68" x14ac:dyDescent="0.3">
      <c r="A59" s="134"/>
      <c r="B59" s="134"/>
      <c r="C59" s="134"/>
      <c r="D59" s="8" t="s">
        <v>181</v>
      </c>
      <c r="E59" s="8" t="s">
        <v>183</v>
      </c>
      <c r="F59" s="8" t="s">
        <v>93</v>
      </c>
      <c r="G59" s="8" t="s">
        <v>128</v>
      </c>
      <c r="H59" s="134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30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34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28"/>
      <c r="BB59" s="101">
        <f t="shared" si="11"/>
        <v>0</v>
      </c>
      <c r="BC59" s="101">
        <f t="shared" si="11"/>
        <v>0</v>
      </c>
      <c r="BD59" s="101">
        <f t="shared" si="10"/>
        <v>0</v>
      </c>
      <c r="BE59" s="101">
        <f t="shared" si="10"/>
        <v>0</v>
      </c>
      <c r="BF59" s="101">
        <f t="shared" si="10"/>
        <v>0</v>
      </c>
      <c r="BG59" s="101">
        <f t="shared" si="10"/>
        <v>0</v>
      </c>
      <c r="BH59" s="101">
        <f t="shared" si="10"/>
        <v>0</v>
      </c>
      <c r="BI59" s="101">
        <f t="shared" si="10"/>
        <v>0</v>
      </c>
      <c r="BJ59" s="101">
        <f t="shared" si="10"/>
        <v>0</v>
      </c>
      <c r="BK59" s="101">
        <f t="shared" si="6"/>
        <v>0</v>
      </c>
      <c r="BL59" s="101">
        <f t="shared" si="6"/>
        <v>0</v>
      </c>
      <c r="BM59" s="101">
        <f t="shared" si="6"/>
        <v>0</v>
      </c>
      <c r="BN59" s="101">
        <f t="shared" si="6"/>
        <v>0</v>
      </c>
      <c r="BO59" s="101">
        <f t="shared" si="6"/>
        <v>0</v>
      </c>
      <c r="BP59" s="134"/>
    </row>
    <row r="60" spans="1:68" x14ac:dyDescent="0.3">
      <c r="A60" s="134"/>
      <c r="B60" s="134"/>
      <c r="C60" s="134"/>
      <c r="D60" s="8" t="s">
        <v>181</v>
      </c>
      <c r="E60" s="8" t="s">
        <v>183</v>
      </c>
      <c r="F60" s="8" t="s">
        <v>94</v>
      </c>
      <c r="G60" s="8" t="s">
        <v>128</v>
      </c>
      <c r="H60" s="134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30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34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28"/>
      <c r="BB60" s="101">
        <f t="shared" si="11"/>
        <v>0</v>
      </c>
      <c r="BC60" s="101">
        <f t="shared" si="11"/>
        <v>0</v>
      </c>
      <c r="BD60" s="101">
        <f t="shared" si="10"/>
        <v>0</v>
      </c>
      <c r="BE60" s="101">
        <f t="shared" si="10"/>
        <v>0</v>
      </c>
      <c r="BF60" s="101">
        <f t="shared" si="10"/>
        <v>0</v>
      </c>
      <c r="BG60" s="101">
        <f t="shared" si="10"/>
        <v>0</v>
      </c>
      <c r="BH60" s="101">
        <f t="shared" si="10"/>
        <v>0</v>
      </c>
      <c r="BI60" s="101">
        <f t="shared" si="10"/>
        <v>0</v>
      </c>
      <c r="BJ60" s="101">
        <f t="shared" si="10"/>
        <v>0</v>
      </c>
      <c r="BK60" s="101">
        <f t="shared" si="6"/>
        <v>0</v>
      </c>
      <c r="BL60" s="101">
        <f t="shared" si="6"/>
        <v>0</v>
      </c>
      <c r="BM60" s="101">
        <f t="shared" si="6"/>
        <v>0</v>
      </c>
      <c r="BN60" s="101">
        <f t="shared" si="6"/>
        <v>0</v>
      </c>
      <c r="BO60" s="101">
        <f t="shared" si="6"/>
        <v>0</v>
      </c>
      <c r="BP60" s="134"/>
    </row>
    <row r="61" spans="1:68" x14ac:dyDescent="0.3">
      <c r="A61" s="134"/>
      <c r="B61" s="134"/>
      <c r="C61" s="134"/>
      <c r="D61" s="8" t="s">
        <v>181</v>
      </c>
      <c r="E61" s="8" t="s">
        <v>183</v>
      </c>
      <c r="F61" s="8" t="s">
        <v>95</v>
      </c>
      <c r="G61" s="8" t="s">
        <v>128</v>
      </c>
      <c r="H61" s="134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30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34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28"/>
      <c r="BB61" s="101">
        <f t="shared" si="11"/>
        <v>0</v>
      </c>
      <c r="BC61" s="101">
        <f t="shared" si="11"/>
        <v>0</v>
      </c>
      <c r="BD61" s="101">
        <f t="shared" si="10"/>
        <v>0</v>
      </c>
      <c r="BE61" s="101">
        <f t="shared" si="10"/>
        <v>0</v>
      </c>
      <c r="BF61" s="101">
        <f t="shared" si="10"/>
        <v>0</v>
      </c>
      <c r="BG61" s="101">
        <f t="shared" si="10"/>
        <v>0</v>
      </c>
      <c r="BH61" s="101">
        <f t="shared" si="10"/>
        <v>0</v>
      </c>
      <c r="BI61" s="101">
        <f t="shared" si="10"/>
        <v>0</v>
      </c>
      <c r="BJ61" s="101">
        <f t="shared" si="10"/>
        <v>0</v>
      </c>
      <c r="BK61" s="101">
        <f t="shared" si="6"/>
        <v>0</v>
      </c>
      <c r="BL61" s="101">
        <f t="shared" si="6"/>
        <v>0</v>
      </c>
      <c r="BM61" s="101">
        <f t="shared" si="6"/>
        <v>0</v>
      </c>
      <c r="BN61" s="101">
        <f t="shared" si="6"/>
        <v>0</v>
      </c>
      <c r="BO61" s="101">
        <f t="shared" si="6"/>
        <v>0</v>
      </c>
      <c r="BP61" s="134"/>
    </row>
    <row r="62" spans="1:68" x14ac:dyDescent="0.3">
      <c r="A62" s="134"/>
      <c r="B62" s="134"/>
      <c r="C62" s="134"/>
      <c r="D62" s="8" t="s">
        <v>181</v>
      </c>
      <c r="E62" s="8" t="s">
        <v>183</v>
      </c>
      <c r="F62" s="8" t="s">
        <v>96</v>
      </c>
      <c r="G62" s="8" t="s">
        <v>128</v>
      </c>
      <c r="H62" s="134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30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34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28"/>
      <c r="BB62" s="101">
        <f t="shared" si="11"/>
        <v>0</v>
      </c>
      <c r="BC62" s="101">
        <f t="shared" si="11"/>
        <v>0</v>
      </c>
      <c r="BD62" s="101">
        <f t="shared" si="10"/>
        <v>0</v>
      </c>
      <c r="BE62" s="101">
        <f t="shared" si="10"/>
        <v>0</v>
      </c>
      <c r="BF62" s="101">
        <f t="shared" si="10"/>
        <v>0</v>
      </c>
      <c r="BG62" s="101">
        <f t="shared" si="10"/>
        <v>0</v>
      </c>
      <c r="BH62" s="101">
        <f t="shared" si="10"/>
        <v>0</v>
      </c>
      <c r="BI62" s="101">
        <f t="shared" si="10"/>
        <v>0</v>
      </c>
      <c r="BJ62" s="101">
        <f t="shared" si="10"/>
        <v>0</v>
      </c>
      <c r="BK62" s="101">
        <f t="shared" si="6"/>
        <v>0</v>
      </c>
      <c r="BL62" s="101">
        <f t="shared" si="6"/>
        <v>0</v>
      </c>
      <c r="BM62" s="101">
        <f t="shared" si="6"/>
        <v>0</v>
      </c>
      <c r="BN62" s="101">
        <f t="shared" si="6"/>
        <v>0</v>
      </c>
      <c r="BO62" s="101">
        <f t="shared" si="6"/>
        <v>0</v>
      </c>
      <c r="BP62" s="134"/>
    </row>
    <row r="63" spans="1:68" x14ac:dyDescent="0.3">
      <c r="A63" s="134"/>
      <c r="B63" s="134"/>
      <c r="C63" s="134"/>
      <c r="D63" s="8" t="s">
        <v>181</v>
      </c>
      <c r="E63" s="8" t="s">
        <v>183</v>
      </c>
      <c r="F63" s="8" t="s">
        <v>97</v>
      </c>
      <c r="G63" s="8" t="s">
        <v>128</v>
      </c>
      <c r="H63" s="134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30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34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28"/>
      <c r="BB63" s="101">
        <f t="shared" si="11"/>
        <v>0</v>
      </c>
      <c r="BC63" s="101">
        <f t="shared" si="11"/>
        <v>0</v>
      </c>
      <c r="BD63" s="101">
        <f t="shared" si="10"/>
        <v>0</v>
      </c>
      <c r="BE63" s="101">
        <f t="shared" si="10"/>
        <v>0</v>
      </c>
      <c r="BF63" s="101">
        <f t="shared" si="10"/>
        <v>0</v>
      </c>
      <c r="BG63" s="101">
        <f t="shared" si="10"/>
        <v>0</v>
      </c>
      <c r="BH63" s="101">
        <f t="shared" si="10"/>
        <v>0</v>
      </c>
      <c r="BI63" s="101">
        <f t="shared" si="10"/>
        <v>0</v>
      </c>
      <c r="BJ63" s="101">
        <f t="shared" si="10"/>
        <v>0</v>
      </c>
      <c r="BK63" s="101">
        <f t="shared" si="6"/>
        <v>0</v>
      </c>
      <c r="BL63" s="101">
        <f t="shared" si="6"/>
        <v>0</v>
      </c>
      <c r="BM63" s="101">
        <f t="shared" si="6"/>
        <v>0</v>
      </c>
      <c r="BN63" s="101">
        <f t="shared" si="6"/>
        <v>0</v>
      </c>
      <c r="BO63" s="101">
        <f t="shared" si="6"/>
        <v>0</v>
      </c>
      <c r="BP63" s="134"/>
    </row>
    <row r="64" spans="1:68" x14ac:dyDescent="0.3">
      <c r="A64" s="134"/>
      <c r="B64" s="134"/>
      <c r="C64" s="134"/>
      <c r="D64" s="8" t="s">
        <v>181</v>
      </c>
      <c r="E64" s="8" t="s">
        <v>183</v>
      </c>
      <c r="F64" s="8" t="s">
        <v>98</v>
      </c>
      <c r="G64" s="8" t="s">
        <v>128</v>
      </c>
      <c r="H64" s="134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30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34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28"/>
      <c r="BB64" s="101">
        <f t="shared" si="11"/>
        <v>0</v>
      </c>
      <c r="BC64" s="101">
        <f t="shared" si="11"/>
        <v>0</v>
      </c>
      <c r="BD64" s="101">
        <f t="shared" si="10"/>
        <v>0</v>
      </c>
      <c r="BE64" s="101">
        <f t="shared" si="10"/>
        <v>0</v>
      </c>
      <c r="BF64" s="101">
        <f t="shared" si="10"/>
        <v>0</v>
      </c>
      <c r="BG64" s="101">
        <f t="shared" si="10"/>
        <v>0</v>
      </c>
      <c r="BH64" s="101">
        <f t="shared" si="10"/>
        <v>0</v>
      </c>
      <c r="BI64" s="101">
        <f t="shared" si="10"/>
        <v>0</v>
      </c>
      <c r="BJ64" s="101">
        <f t="shared" si="10"/>
        <v>0</v>
      </c>
      <c r="BK64" s="101">
        <f t="shared" si="6"/>
        <v>0</v>
      </c>
      <c r="BL64" s="101">
        <f t="shared" si="6"/>
        <v>0</v>
      </c>
      <c r="BM64" s="101">
        <f t="shared" si="6"/>
        <v>0</v>
      </c>
      <c r="BN64" s="101">
        <f t="shared" si="6"/>
        <v>0</v>
      </c>
      <c r="BO64" s="101">
        <f t="shared" si="6"/>
        <v>0</v>
      </c>
      <c r="BP64" s="134"/>
    </row>
    <row r="65" spans="1:68" x14ac:dyDescent="0.3">
      <c r="A65" s="134"/>
      <c r="B65" s="134"/>
      <c r="C65" s="134"/>
      <c r="D65" s="8" t="s">
        <v>181</v>
      </c>
      <c r="E65" s="8" t="s">
        <v>183</v>
      </c>
      <c r="F65" s="8" t="s">
        <v>99</v>
      </c>
      <c r="G65" s="8" t="s">
        <v>128</v>
      </c>
      <c r="H65" s="134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30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34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28"/>
      <c r="BB65" s="101">
        <f t="shared" si="11"/>
        <v>0</v>
      </c>
      <c r="BC65" s="101">
        <f t="shared" si="11"/>
        <v>0</v>
      </c>
      <c r="BD65" s="101">
        <f t="shared" si="10"/>
        <v>0</v>
      </c>
      <c r="BE65" s="101">
        <f t="shared" si="10"/>
        <v>0</v>
      </c>
      <c r="BF65" s="101">
        <f t="shared" si="10"/>
        <v>0</v>
      </c>
      <c r="BG65" s="101">
        <f t="shared" si="10"/>
        <v>0</v>
      </c>
      <c r="BH65" s="101">
        <f t="shared" si="10"/>
        <v>0</v>
      </c>
      <c r="BI65" s="101">
        <f t="shared" si="10"/>
        <v>0</v>
      </c>
      <c r="BJ65" s="101">
        <f t="shared" si="10"/>
        <v>0</v>
      </c>
      <c r="BK65" s="101">
        <f t="shared" si="6"/>
        <v>0</v>
      </c>
      <c r="BL65" s="101">
        <f t="shared" si="6"/>
        <v>0</v>
      </c>
      <c r="BM65" s="101">
        <f t="shared" si="6"/>
        <v>0</v>
      </c>
      <c r="BN65" s="101">
        <f t="shared" si="6"/>
        <v>0</v>
      </c>
      <c r="BO65" s="101">
        <f t="shared" si="6"/>
        <v>0</v>
      </c>
      <c r="BP65" s="134"/>
    </row>
    <row r="66" spans="1:68" x14ac:dyDescent="0.3">
      <c r="A66" s="134"/>
      <c r="B66" s="134"/>
      <c r="C66" s="134"/>
      <c r="D66" s="8" t="s">
        <v>181</v>
      </c>
      <c r="E66" s="8" t="s">
        <v>183</v>
      </c>
      <c r="F66" s="8" t="s">
        <v>100</v>
      </c>
      <c r="G66" s="8" t="s">
        <v>128</v>
      </c>
      <c r="H66" s="134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30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34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28"/>
      <c r="BB66" s="101">
        <f t="shared" si="11"/>
        <v>0</v>
      </c>
      <c r="BC66" s="101">
        <f t="shared" si="11"/>
        <v>0</v>
      </c>
      <c r="BD66" s="101">
        <f t="shared" si="10"/>
        <v>0</v>
      </c>
      <c r="BE66" s="101">
        <f t="shared" si="10"/>
        <v>0</v>
      </c>
      <c r="BF66" s="101">
        <f t="shared" si="10"/>
        <v>0</v>
      </c>
      <c r="BG66" s="101">
        <f t="shared" si="10"/>
        <v>0</v>
      </c>
      <c r="BH66" s="101">
        <f t="shared" si="10"/>
        <v>0</v>
      </c>
      <c r="BI66" s="101">
        <f t="shared" si="10"/>
        <v>0</v>
      </c>
      <c r="BJ66" s="101">
        <f t="shared" si="10"/>
        <v>0</v>
      </c>
      <c r="BK66" s="101">
        <f t="shared" si="6"/>
        <v>0</v>
      </c>
      <c r="BL66" s="101">
        <f t="shared" si="6"/>
        <v>0</v>
      </c>
      <c r="BM66" s="101">
        <f t="shared" si="6"/>
        <v>0</v>
      </c>
      <c r="BN66" s="101">
        <f t="shared" si="6"/>
        <v>0</v>
      </c>
      <c r="BO66" s="101">
        <f t="shared" si="6"/>
        <v>0</v>
      </c>
      <c r="BP66" s="134"/>
    </row>
    <row r="67" spans="1:68" x14ac:dyDescent="0.3">
      <c r="A67" s="134"/>
      <c r="B67" s="134"/>
      <c r="C67" s="134"/>
      <c r="D67" s="8" t="s">
        <v>181</v>
      </c>
      <c r="E67" s="8" t="s">
        <v>183</v>
      </c>
      <c r="F67" s="8" t="s">
        <v>101</v>
      </c>
      <c r="G67" s="8" t="s">
        <v>128</v>
      </c>
      <c r="H67" s="134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30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34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28"/>
      <c r="BB67" s="101">
        <f t="shared" si="11"/>
        <v>0</v>
      </c>
      <c r="BC67" s="101">
        <f t="shared" si="11"/>
        <v>0</v>
      </c>
      <c r="BD67" s="101">
        <f t="shared" si="10"/>
        <v>0</v>
      </c>
      <c r="BE67" s="101">
        <f t="shared" si="10"/>
        <v>0</v>
      </c>
      <c r="BF67" s="101">
        <f t="shared" si="10"/>
        <v>0</v>
      </c>
      <c r="BG67" s="101">
        <f t="shared" si="10"/>
        <v>0</v>
      </c>
      <c r="BH67" s="101">
        <f t="shared" si="10"/>
        <v>0</v>
      </c>
      <c r="BI67" s="101">
        <f t="shared" si="10"/>
        <v>0</v>
      </c>
      <c r="BJ67" s="101">
        <f t="shared" si="10"/>
        <v>0</v>
      </c>
      <c r="BK67" s="101">
        <f t="shared" si="6"/>
        <v>0</v>
      </c>
      <c r="BL67" s="101">
        <f t="shared" si="6"/>
        <v>0</v>
      </c>
      <c r="BM67" s="101">
        <f t="shared" si="6"/>
        <v>0</v>
      </c>
      <c r="BN67" s="101">
        <f t="shared" si="6"/>
        <v>0</v>
      </c>
      <c r="BO67" s="101">
        <f t="shared" si="6"/>
        <v>0</v>
      </c>
      <c r="BP67" s="134"/>
    </row>
    <row r="68" spans="1:68" x14ac:dyDescent="0.3">
      <c r="A68" s="134"/>
      <c r="B68" s="134"/>
      <c r="C68" s="134"/>
      <c r="D68" s="8" t="s">
        <v>181</v>
      </c>
      <c r="E68" s="8" t="s">
        <v>183</v>
      </c>
      <c r="F68" s="8" t="s">
        <v>102</v>
      </c>
      <c r="G68" s="8" t="s">
        <v>128</v>
      </c>
      <c r="H68" s="134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30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34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28"/>
      <c r="BB68" s="101">
        <f t="shared" si="11"/>
        <v>0</v>
      </c>
      <c r="BC68" s="101">
        <f t="shared" si="11"/>
        <v>0</v>
      </c>
      <c r="BD68" s="101">
        <f t="shared" si="10"/>
        <v>0</v>
      </c>
      <c r="BE68" s="101">
        <f t="shared" si="10"/>
        <v>0</v>
      </c>
      <c r="BF68" s="101">
        <f t="shared" si="10"/>
        <v>0</v>
      </c>
      <c r="BG68" s="101">
        <f t="shared" si="10"/>
        <v>0</v>
      </c>
      <c r="BH68" s="101">
        <f t="shared" si="10"/>
        <v>0</v>
      </c>
      <c r="BI68" s="101">
        <f t="shared" si="10"/>
        <v>0</v>
      </c>
      <c r="BJ68" s="101">
        <f t="shared" si="10"/>
        <v>0</v>
      </c>
      <c r="BK68" s="101">
        <f t="shared" si="6"/>
        <v>0</v>
      </c>
      <c r="BL68" s="101">
        <f t="shared" si="6"/>
        <v>0</v>
      </c>
      <c r="BM68" s="101">
        <f t="shared" si="6"/>
        <v>0</v>
      </c>
      <c r="BN68" s="101">
        <f t="shared" si="6"/>
        <v>0</v>
      </c>
      <c r="BO68" s="101">
        <f t="shared" si="6"/>
        <v>0</v>
      </c>
      <c r="BP68" s="134"/>
    </row>
    <row r="69" spans="1:68" x14ac:dyDescent="0.3">
      <c r="A69" s="134"/>
      <c r="B69" s="134"/>
      <c r="C69" s="134"/>
      <c r="D69" s="8" t="s">
        <v>181</v>
      </c>
      <c r="E69" s="8" t="s">
        <v>183</v>
      </c>
      <c r="F69" s="8" t="s">
        <v>103</v>
      </c>
      <c r="G69" s="8" t="s">
        <v>128</v>
      </c>
      <c r="H69" s="134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30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34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28"/>
      <c r="BB69" s="101">
        <f t="shared" si="11"/>
        <v>0</v>
      </c>
      <c r="BC69" s="101">
        <f t="shared" si="11"/>
        <v>0</v>
      </c>
      <c r="BD69" s="101">
        <f t="shared" si="10"/>
        <v>0</v>
      </c>
      <c r="BE69" s="101">
        <f t="shared" si="10"/>
        <v>0</v>
      </c>
      <c r="BF69" s="101">
        <f t="shared" si="10"/>
        <v>0</v>
      </c>
      <c r="BG69" s="101">
        <f t="shared" si="10"/>
        <v>0</v>
      </c>
      <c r="BH69" s="101">
        <f t="shared" si="10"/>
        <v>0</v>
      </c>
      <c r="BI69" s="101">
        <f t="shared" si="10"/>
        <v>0</v>
      </c>
      <c r="BJ69" s="101">
        <f t="shared" si="10"/>
        <v>0</v>
      </c>
      <c r="BK69" s="101">
        <f t="shared" si="6"/>
        <v>0</v>
      </c>
      <c r="BL69" s="101">
        <f t="shared" si="6"/>
        <v>0</v>
      </c>
      <c r="BM69" s="101">
        <f t="shared" si="6"/>
        <v>0</v>
      </c>
      <c r="BN69" s="101">
        <f t="shared" si="6"/>
        <v>0</v>
      </c>
      <c r="BO69" s="101">
        <f t="shared" si="6"/>
        <v>0</v>
      </c>
      <c r="BP69" s="134"/>
    </row>
    <row r="70" spans="1:68" x14ac:dyDescent="0.3">
      <c r="A70" s="134"/>
      <c r="B70" s="134"/>
      <c r="C70" s="134"/>
      <c r="D70" s="8" t="s">
        <v>181</v>
      </c>
      <c r="E70" s="8" t="s">
        <v>183</v>
      </c>
      <c r="F70" s="8" t="s">
        <v>104</v>
      </c>
      <c r="G70" s="8" t="s">
        <v>128</v>
      </c>
      <c r="H70" s="134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30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34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66"/>
      <c r="AZ70" s="166"/>
      <c r="BA70" s="128"/>
      <c r="BB70" s="101">
        <f t="shared" si="11"/>
        <v>0</v>
      </c>
      <c r="BC70" s="101">
        <f t="shared" si="11"/>
        <v>0</v>
      </c>
      <c r="BD70" s="101">
        <f t="shared" si="10"/>
        <v>0</v>
      </c>
      <c r="BE70" s="101">
        <f t="shared" si="10"/>
        <v>0</v>
      </c>
      <c r="BF70" s="101">
        <f t="shared" si="10"/>
        <v>0</v>
      </c>
      <c r="BG70" s="101">
        <f t="shared" si="10"/>
        <v>0</v>
      </c>
      <c r="BH70" s="101">
        <f t="shared" si="10"/>
        <v>0</v>
      </c>
      <c r="BI70" s="101">
        <f t="shared" si="10"/>
        <v>0</v>
      </c>
      <c r="BJ70" s="101">
        <f t="shared" si="10"/>
        <v>0</v>
      </c>
      <c r="BK70" s="101">
        <f t="shared" si="6"/>
        <v>0</v>
      </c>
      <c r="BL70" s="101">
        <f t="shared" si="6"/>
        <v>0</v>
      </c>
      <c r="BM70" s="101">
        <f t="shared" si="6"/>
        <v>0</v>
      </c>
      <c r="BN70" s="101">
        <f t="shared" si="6"/>
        <v>0</v>
      </c>
      <c r="BO70" s="101">
        <f t="shared" si="6"/>
        <v>0</v>
      </c>
      <c r="BP70" s="134"/>
    </row>
    <row r="71" spans="1:68" x14ac:dyDescent="0.3">
      <c r="A71" s="134"/>
      <c r="B71" s="134"/>
      <c r="C71" s="134"/>
      <c r="D71" s="8" t="s">
        <v>181</v>
      </c>
      <c r="E71" s="8" t="s">
        <v>183</v>
      </c>
      <c r="F71" s="8" t="s">
        <v>105</v>
      </c>
      <c r="G71" s="8" t="s">
        <v>128</v>
      </c>
      <c r="H71" s="13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0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34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29"/>
      <c r="BB71" s="102">
        <f t="shared" si="11"/>
        <v>0</v>
      </c>
      <c r="BC71" s="102">
        <f t="shared" si="11"/>
        <v>0</v>
      </c>
      <c r="BD71" s="102">
        <f t="shared" si="10"/>
        <v>0</v>
      </c>
      <c r="BE71" s="102">
        <f t="shared" si="10"/>
        <v>0</v>
      </c>
      <c r="BF71" s="102">
        <f t="shared" si="10"/>
        <v>0</v>
      </c>
      <c r="BG71" s="102">
        <f t="shared" si="10"/>
        <v>0</v>
      </c>
      <c r="BH71" s="102">
        <f t="shared" si="10"/>
        <v>0</v>
      </c>
      <c r="BI71" s="102">
        <f t="shared" si="10"/>
        <v>0</v>
      </c>
      <c r="BJ71" s="102">
        <f t="shared" si="10"/>
        <v>0</v>
      </c>
      <c r="BK71" s="102">
        <f t="shared" si="6"/>
        <v>0</v>
      </c>
      <c r="BL71" s="102">
        <f t="shared" si="6"/>
        <v>0</v>
      </c>
      <c r="BM71" s="102">
        <f t="shared" si="6"/>
        <v>0</v>
      </c>
      <c r="BN71" s="102">
        <f t="shared" si="6"/>
        <v>0</v>
      </c>
      <c r="BO71" s="102">
        <f t="shared" si="6"/>
        <v>0</v>
      </c>
      <c r="BP71" s="134"/>
    </row>
    <row r="72" spans="1:68" x14ac:dyDescent="0.3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P72" s="134"/>
    </row>
    <row r="73" spans="1:68" x14ac:dyDescent="0.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</row>
  </sheetData>
  <sheetProtection formatCells="0" formatColumns="0" formatRows="0" sort="0" autoFilter="0"/>
  <dataConsolidate/>
  <conditionalFormatting sqref="AM6:AZ71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71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B931DD0D-D2B2-41B1-B21B-0FF7473FF12B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1182-7719-403E-B2D7-575C3839FA05}">
  <sheetPr codeName="Sheet70">
    <tabColor theme="4" tint="0.59999389629810485"/>
  </sheetPr>
  <dimension ref="A1:CO43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9" width="12.109375" bestFit="1" customWidth="1"/>
    <col min="10" max="10" width="12.5546875" bestFit="1" customWidth="1"/>
    <col min="11" max="11" width="2.6640625" customWidth="1"/>
    <col min="12" max="93" width="0" hidden="1" customWidth="1"/>
    <col min="94" max="16384" width="9.109375" hidden="1"/>
  </cols>
  <sheetData>
    <row r="1" spans="1:11" x14ac:dyDescent="0.3">
      <c r="A1" s="5" t="str">
        <f ca="1">MID(CELL("filename",A1),FIND("]",CELL("filename",A1))+1,255)</f>
        <v>Discounts £_chart data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3">
      <c r="A2" s="134"/>
      <c r="B2" s="134"/>
      <c r="C2" s="134"/>
      <c r="D2" s="134"/>
      <c r="E2" s="134"/>
      <c r="F2" s="134"/>
      <c r="G2" s="134"/>
      <c r="H2" s="134"/>
      <c r="I2" s="161"/>
      <c r="J2" s="161"/>
      <c r="K2" s="134"/>
    </row>
    <row r="3" spans="1:11" x14ac:dyDescent="0.3">
      <c r="A3" s="134"/>
      <c r="B3" s="14" t="s">
        <v>191</v>
      </c>
      <c r="C3" s="134"/>
      <c r="D3" s="134"/>
      <c r="E3" s="134"/>
      <c r="F3" s="134"/>
      <c r="G3" s="134"/>
      <c r="H3" s="134"/>
      <c r="I3" s="161"/>
      <c r="J3" s="161"/>
      <c r="K3" s="134"/>
    </row>
    <row r="4" spans="1:11" x14ac:dyDescent="0.3">
      <c r="A4" s="134"/>
      <c r="B4" s="134"/>
      <c r="C4" s="134"/>
      <c r="D4" s="134"/>
      <c r="E4" s="134"/>
      <c r="F4" s="134"/>
      <c r="G4" s="134"/>
      <c r="H4" s="72" t="s">
        <v>1</v>
      </c>
      <c r="I4" s="134"/>
      <c r="J4" s="134"/>
      <c r="K4" s="134"/>
    </row>
    <row r="5" spans="1:11" x14ac:dyDescent="0.3">
      <c r="A5" s="134"/>
      <c r="B5" s="134"/>
      <c r="C5" s="134"/>
      <c r="D5" s="6" t="s">
        <v>48</v>
      </c>
      <c r="E5" s="6" t="s">
        <v>51</v>
      </c>
      <c r="F5" s="6" t="s">
        <v>52</v>
      </c>
      <c r="G5" s="6" t="s">
        <v>53</v>
      </c>
      <c r="H5" s="134"/>
      <c r="I5" s="7" t="s">
        <v>192</v>
      </c>
      <c r="J5" s="7" t="s">
        <v>193</v>
      </c>
      <c r="K5" s="134"/>
    </row>
    <row r="6" spans="1:11" x14ac:dyDescent="0.3">
      <c r="A6" s="134"/>
      <c r="B6" s="134"/>
      <c r="C6" s="134"/>
      <c r="D6" s="8" t="s">
        <v>194</v>
      </c>
      <c r="E6" s="8" t="s">
        <v>195</v>
      </c>
      <c r="F6" s="8" t="s">
        <v>72</v>
      </c>
      <c r="G6" s="8" t="s">
        <v>128</v>
      </c>
      <c r="I6" s="165">
        <f>SUM('Discounts £'!I6:V6, 'Discounts £'!I39:V39)</f>
        <v>19872463.033290613</v>
      </c>
      <c r="J6" s="165">
        <f>SUM('Discounts £'!X6:AK6, 'Discounts £'!X39:AK39)</f>
        <v>18782215.51318749</v>
      </c>
      <c r="K6" s="134"/>
    </row>
    <row r="7" spans="1:11" x14ac:dyDescent="0.3">
      <c r="A7" s="134"/>
      <c r="B7" s="134"/>
      <c r="C7" s="134"/>
      <c r="D7" s="8" t="s">
        <v>194</v>
      </c>
      <c r="E7" s="8" t="s">
        <v>195</v>
      </c>
      <c r="F7" s="8" t="s">
        <v>74</v>
      </c>
      <c r="G7" s="8" t="s">
        <v>128</v>
      </c>
      <c r="I7" s="165">
        <f>SUM('Discounts £'!I7:V7, 'Discounts £'!I40:V40)</f>
        <v>1129012.835631632</v>
      </c>
      <c r="J7" s="165">
        <f>SUM('Discounts £'!X7:AK7, 'Discounts £'!X40:AK40)</f>
        <v>1423705.1087337723</v>
      </c>
      <c r="K7" s="134"/>
    </row>
    <row r="8" spans="1:11" x14ac:dyDescent="0.3">
      <c r="A8" s="134"/>
      <c r="B8" s="134"/>
      <c r="C8" s="134"/>
      <c r="D8" s="8" t="s">
        <v>194</v>
      </c>
      <c r="E8" s="8" t="s">
        <v>195</v>
      </c>
      <c r="F8" s="8" t="s">
        <v>75</v>
      </c>
      <c r="G8" s="8" t="s">
        <v>128</v>
      </c>
      <c r="I8" s="165">
        <f>SUM('Discounts £'!I8:V8, 'Discounts £'!I41:V41)</f>
        <v>6234.462327827674</v>
      </c>
      <c r="J8" s="165">
        <f>SUM('Discounts £'!X8:AK8, 'Discounts £'!X41:AK41)</f>
        <v>8901.3177807135762</v>
      </c>
      <c r="K8" s="134"/>
    </row>
    <row r="9" spans="1:11" x14ac:dyDescent="0.3">
      <c r="A9" s="134"/>
      <c r="B9" s="134"/>
      <c r="C9" s="134"/>
      <c r="D9" s="8" t="s">
        <v>194</v>
      </c>
      <c r="E9" s="8" t="s">
        <v>195</v>
      </c>
      <c r="F9" s="8" t="s">
        <v>76</v>
      </c>
      <c r="G9" s="8" t="s">
        <v>128</v>
      </c>
      <c r="I9" s="165">
        <f>SUM('Discounts £'!I9:V9, 'Discounts £'!I42:V42)</f>
        <v>1789236.4763269091</v>
      </c>
      <c r="J9" s="165">
        <f>SUM('Discounts £'!X9:AK9, 'Discounts £'!X42:AK42)</f>
        <v>2068808.3789278246</v>
      </c>
      <c r="K9" s="134"/>
    </row>
    <row r="10" spans="1:11" x14ac:dyDescent="0.3">
      <c r="A10" s="134"/>
      <c r="B10" s="134"/>
      <c r="C10" s="134"/>
      <c r="D10" s="8" t="s">
        <v>194</v>
      </c>
      <c r="E10" s="8" t="s">
        <v>195</v>
      </c>
      <c r="F10" s="8" t="s">
        <v>77</v>
      </c>
      <c r="G10" s="8" t="s">
        <v>128</v>
      </c>
      <c r="I10" s="165">
        <f>SUM('Discounts £'!I10:V10, 'Discounts £'!I43:V43)</f>
        <v>204131.5479175442</v>
      </c>
      <c r="J10" s="165">
        <f>SUM('Discounts £'!X10:AK10, 'Discounts £'!X43:AK43)</f>
        <v>274220.47171421227</v>
      </c>
      <c r="K10" s="134"/>
    </row>
    <row r="11" spans="1:11" x14ac:dyDescent="0.3">
      <c r="A11" s="134"/>
      <c r="B11" s="134"/>
      <c r="C11" s="134"/>
      <c r="D11" s="8" t="s">
        <v>194</v>
      </c>
      <c r="E11" s="8" t="s">
        <v>195</v>
      </c>
      <c r="F11" s="8" t="s">
        <v>78</v>
      </c>
      <c r="G11" s="8" t="s">
        <v>128</v>
      </c>
      <c r="I11" s="165">
        <f>SUM('Discounts £'!I11:V11, 'Discounts £'!I44:V44)</f>
        <v>0</v>
      </c>
      <c r="J11" s="165">
        <f>SUM('Discounts £'!X11:AK11, 'Discounts £'!X44:AK44)</f>
        <v>0</v>
      </c>
      <c r="K11" s="134"/>
    </row>
    <row r="12" spans="1:11" x14ac:dyDescent="0.3">
      <c r="A12" s="134"/>
      <c r="B12" s="134"/>
      <c r="C12" s="134"/>
      <c r="D12" s="8" t="s">
        <v>194</v>
      </c>
      <c r="E12" s="8" t="s">
        <v>195</v>
      </c>
      <c r="F12" s="8" t="s">
        <v>79</v>
      </c>
      <c r="G12" s="8" t="s">
        <v>128</v>
      </c>
      <c r="I12" s="165">
        <f>SUM('Discounts £'!I12:V12, 'Discounts £'!I45:V45)</f>
        <v>39495.585993944493</v>
      </c>
      <c r="J12" s="165">
        <f>SUM('Discounts £'!X12:AK12, 'Discounts £'!X45:AK45)</f>
        <v>50788.066635379095</v>
      </c>
      <c r="K12" s="134"/>
    </row>
    <row r="13" spans="1:11" x14ac:dyDescent="0.3">
      <c r="A13" s="134"/>
      <c r="B13" s="134"/>
      <c r="C13" s="134"/>
      <c r="D13" s="8" t="s">
        <v>194</v>
      </c>
      <c r="E13" s="8" t="s">
        <v>195</v>
      </c>
      <c r="F13" s="8" t="s">
        <v>80</v>
      </c>
      <c r="G13" s="8" t="s">
        <v>128</v>
      </c>
      <c r="I13" s="166"/>
      <c r="J13" s="166"/>
      <c r="K13" s="134"/>
    </row>
    <row r="14" spans="1:11" x14ac:dyDescent="0.3">
      <c r="A14" s="134"/>
      <c r="B14" s="134"/>
      <c r="C14" s="134"/>
      <c r="D14" s="8" t="s">
        <v>194</v>
      </c>
      <c r="E14" s="8" t="s">
        <v>195</v>
      </c>
      <c r="F14" s="8" t="s">
        <v>81</v>
      </c>
      <c r="G14" s="8" t="s">
        <v>128</v>
      </c>
      <c r="I14" s="166"/>
      <c r="J14" s="166"/>
      <c r="K14" s="134"/>
    </row>
    <row r="15" spans="1:11" x14ac:dyDescent="0.3">
      <c r="A15" s="134"/>
      <c r="B15" s="134"/>
      <c r="C15" s="134"/>
      <c r="D15" s="8" t="s">
        <v>194</v>
      </c>
      <c r="E15" s="8" t="s">
        <v>195</v>
      </c>
      <c r="F15" s="8" t="s">
        <v>82</v>
      </c>
      <c r="G15" s="8" t="s">
        <v>128</v>
      </c>
      <c r="I15" s="165">
        <f>SUM('Discounts £'!I15:V15, 'Discounts £'!I48:V48)</f>
        <v>191125.05790666179</v>
      </c>
      <c r="J15" s="165">
        <f>SUM('Discounts £'!X15:AK15, 'Discounts £'!X48:AK48)</f>
        <v>169367.40168263641</v>
      </c>
      <c r="K15" s="134"/>
    </row>
    <row r="16" spans="1:11" x14ac:dyDescent="0.3">
      <c r="A16" s="134"/>
      <c r="B16" s="134"/>
      <c r="C16" s="134"/>
      <c r="D16" s="8" t="s">
        <v>194</v>
      </c>
      <c r="E16" s="8" t="s">
        <v>195</v>
      </c>
      <c r="F16" s="8" t="s">
        <v>83</v>
      </c>
      <c r="G16" s="8" t="s">
        <v>128</v>
      </c>
      <c r="I16" s="165">
        <f>SUM('Discounts £'!I16:V16, 'Discounts £'!I49:V49)</f>
        <v>440368.52987114951</v>
      </c>
      <c r="J16" s="165">
        <f>SUM('Discounts £'!X16:AK16, 'Discounts £'!X49:AK49)</f>
        <v>583882.36827065179</v>
      </c>
      <c r="K16" s="134"/>
    </row>
    <row r="17" spans="1:11" x14ac:dyDescent="0.3">
      <c r="A17" s="134"/>
      <c r="B17" s="134"/>
      <c r="C17" s="134"/>
      <c r="D17" s="8" t="s">
        <v>194</v>
      </c>
      <c r="E17" s="8" t="s">
        <v>195</v>
      </c>
      <c r="F17" s="8" t="s">
        <v>84</v>
      </c>
      <c r="G17" s="8" t="s">
        <v>128</v>
      </c>
      <c r="I17" s="165">
        <f>SUM('Discounts £'!I17:V17, 'Discounts £'!I50:V50)</f>
        <v>13241786.656763479</v>
      </c>
      <c r="J17" s="165">
        <f>SUM('Discounts £'!X17:AK17, 'Discounts £'!X50:AK50)</f>
        <v>14902189.207198324</v>
      </c>
      <c r="K17" s="134"/>
    </row>
    <row r="18" spans="1:11" x14ac:dyDescent="0.3">
      <c r="A18" s="134"/>
      <c r="B18" s="134"/>
      <c r="C18" s="134"/>
      <c r="D18" s="8" t="s">
        <v>194</v>
      </c>
      <c r="E18" s="8" t="s">
        <v>195</v>
      </c>
      <c r="F18" s="8" t="s">
        <v>85</v>
      </c>
      <c r="G18" s="8" t="s">
        <v>128</v>
      </c>
      <c r="I18" s="165">
        <f>SUM('Discounts £'!I18:V18, 'Discounts £'!I51:V51)</f>
        <v>424957.09001987736</v>
      </c>
      <c r="J18" s="165">
        <f>SUM('Discounts £'!X18:AK18, 'Discounts £'!X51:AK51)</f>
        <v>332494.53222652402</v>
      </c>
      <c r="K18" s="134"/>
    </row>
    <row r="19" spans="1:11" x14ac:dyDescent="0.3">
      <c r="A19" s="134"/>
      <c r="B19" s="134"/>
      <c r="C19" s="134"/>
      <c r="D19" s="8" t="s">
        <v>194</v>
      </c>
      <c r="E19" s="8" t="s">
        <v>195</v>
      </c>
      <c r="F19" s="8" t="s">
        <v>86</v>
      </c>
      <c r="G19" s="8" t="s">
        <v>128</v>
      </c>
      <c r="I19" s="165">
        <f>SUM('Discounts £'!I19:V19, 'Discounts £'!I52:V52)</f>
        <v>1712333.8433293398</v>
      </c>
      <c r="J19" s="165">
        <f>SUM('Discounts £'!X19:AK19, 'Discounts £'!X52:AK52)</f>
        <v>1340786.923520125</v>
      </c>
      <c r="K19" s="134"/>
    </row>
    <row r="20" spans="1:11" x14ac:dyDescent="0.3">
      <c r="A20" s="134"/>
      <c r="B20" s="134"/>
      <c r="C20" s="134"/>
      <c r="D20" s="8" t="s">
        <v>194</v>
      </c>
      <c r="E20" s="8" t="s">
        <v>195</v>
      </c>
      <c r="F20" s="8" t="s">
        <v>87</v>
      </c>
      <c r="G20" s="8" t="s">
        <v>128</v>
      </c>
      <c r="I20" s="165">
        <f>SUM('Discounts £'!I20:V20, 'Discounts £'!I53:V53)</f>
        <v>44983.122804870094</v>
      </c>
      <c r="J20" s="165">
        <f>SUM('Discounts £'!X20:AK20, 'Discounts £'!X53:AK53)</f>
        <v>58039.53180373997</v>
      </c>
      <c r="K20" s="134"/>
    </row>
    <row r="21" spans="1:11" x14ac:dyDescent="0.3">
      <c r="A21" s="134"/>
      <c r="B21" s="134"/>
      <c r="C21" s="134"/>
      <c r="D21" s="8" t="s">
        <v>194</v>
      </c>
      <c r="E21" s="8" t="s">
        <v>195</v>
      </c>
      <c r="F21" s="8" t="s">
        <v>88</v>
      </c>
      <c r="G21" s="8" t="s">
        <v>128</v>
      </c>
      <c r="I21" s="165">
        <f>SUM('Discounts £'!I21:V21, 'Discounts £'!I54:V54)</f>
        <v>45097.319961795394</v>
      </c>
      <c r="J21" s="165">
        <f>SUM('Discounts £'!X21:AK21, 'Discounts £'!X54:AK54)</f>
        <v>43479.83941497661</v>
      </c>
      <c r="K21" s="134"/>
    </row>
    <row r="22" spans="1:11" x14ac:dyDescent="0.3">
      <c r="A22" s="134"/>
      <c r="B22" s="134"/>
      <c r="C22" s="134"/>
      <c r="D22" s="8" t="s">
        <v>194</v>
      </c>
      <c r="E22" s="8" t="s">
        <v>195</v>
      </c>
      <c r="F22" s="8" t="s">
        <v>89</v>
      </c>
      <c r="G22" s="8" t="s">
        <v>128</v>
      </c>
      <c r="I22" s="165">
        <f>SUM('Discounts £'!I22:V22, 'Discounts £'!I55:V55)</f>
        <v>670.41983619739119</v>
      </c>
      <c r="J22" s="165">
        <f>SUM('Discounts £'!X22:AK22, 'Discounts £'!X55:AK55)</f>
        <v>489.14313227476902</v>
      </c>
      <c r="K22" s="134"/>
    </row>
    <row r="23" spans="1:11" x14ac:dyDescent="0.3">
      <c r="A23" s="134"/>
      <c r="B23" s="134"/>
      <c r="C23" s="134"/>
      <c r="D23" s="8" t="s">
        <v>194</v>
      </c>
      <c r="E23" s="8" t="s">
        <v>195</v>
      </c>
      <c r="F23" s="8" t="s">
        <v>90</v>
      </c>
      <c r="G23" s="8" t="s">
        <v>128</v>
      </c>
      <c r="I23" s="165">
        <f>SUM('Discounts £'!I23:V23, 'Discounts £'!I56:V56)</f>
        <v>38.837529625524638</v>
      </c>
      <c r="J23" s="165">
        <f>SUM('Discounts £'!X23:AK23, 'Discounts £'!X56:AK56)</f>
        <v>54.796032195351003</v>
      </c>
      <c r="K23" s="134"/>
    </row>
    <row r="24" spans="1:11" x14ac:dyDescent="0.3">
      <c r="A24" s="134"/>
      <c r="B24" s="134"/>
      <c r="C24" s="134"/>
      <c r="D24" s="8" t="s">
        <v>194</v>
      </c>
      <c r="E24" s="8" t="s">
        <v>195</v>
      </c>
      <c r="F24" s="8" t="s">
        <v>91</v>
      </c>
      <c r="G24" s="8" t="s">
        <v>128</v>
      </c>
      <c r="I24" s="165">
        <f>SUM('Discounts £'!I24:V24, 'Discounts £'!I57:V57)</f>
        <v>3253.8917745126564</v>
      </c>
      <c r="J24" s="165">
        <f>SUM('Discounts £'!X24:AK24, 'Discounts £'!X57:AK57)</f>
        <v>3334.3002369033165</v>
      </c>
      <c r="K24" s="134"/>
    </row>
    <row r="25" spans="1:11" x14ac:dyDescent="0.3">
      <c r="A25" s="134"/>
      <c r="B25" s="134"/>
      <c r="C25" s="134"/>
      <c r="D25" s="8" t="s">
        <v>194</v>
      </c>
      <c r="E25" s="8" t="s">
        <v>195</v>
      </c>
      <c r="F25" s="8" t="s">
        <v>92</v>
      </c>
      <c r="G25" s="8" t="s">
        <v>128</v>
      </c>
      <c r="I25" s="166"/>
      <c r="J25" s="166"/>
      <c r="K25" s="134"/>
    </row>
    <row r="26" spans="1:11" x14ac:dyDescent="0.3">
      <c r="A26" s="134"/>
      <c r="B26" s="134"/>
      <c r="C26" s="134"/>
      <c r="D26" s="8" t="s">
        <v>194</v>
      </c>
      <c r="E26" s="8" t="s">
        <v>195</v>
      </c>
      <c r="F26" s="8" t="s">
        <v>93</v>
      </c>
      <c r="G26" s="8" t="s">
        <v>128</v>
      </c>
      <c r="I26" s="166"/>
      <c r="J26" s="166"/>
      <c r="K26" s="134"/>
    </row>
    <row r="27" spans="1:11" x14ac:dyDescent="0.3">
      <c r="A27" s="134"/>
      <c r="B27" s="134"/>
      <c r="C27" s="134"/>
      <c r="D27" s="8" t="s">
        <v>194</v>
      </c>
      <c r="E27" s="8" t="s">
        <v>195</v>
      </c>
      <c r="F27" s="8" t="s">
        <v>94</v>
      </c>
      <c r="G27" s="8" t="s">
        <v>128</v>
      </c>
      <c r="I27" s="166"/>
      <c r="J27" s="166"/>
      <c r="K27" s="134"/>
    </row>
    <row r="28" spans="1:11" x14ac:dyDescent="0.3">
      <c r="A28" s="134"/>
      <c r="B28" s="134"/>
      <c r="C28" s="134"/>
      <c r="D28" s="8" t="s">
        <v>194</v>
      </c>
      <c r="E28" s="8" t="s">
        <v>195</v>
      </c>
      <c r="F28" s="8" t="s">
        <v>95</v>
      </c>
      <c r="G28" s="8" t="s">
        <v>128</v>
      </c>
      <c r="I28" s="166"/>
      <c r="J28" s="166"/>
      <c r="K28" s="134"/>
    </row>
    <row r="29" spans="1:11" x14ac:dyDescent="0.3">
      <c r="A29" s="134"/>
      <c r="B29" s="134"/>
      <c r="C29" s="134"/>
      <c r="D29" s="8" t="s">
        <v>194</v>
      </c>
      <c r="E29" s="8" t="s">
        <v>195</v>
      </c>
      <c r="F29" s="8" t="s">
        <v>96</v>
      </c>
      <c r="G29" s="8" t="s">
        <v>128</v>
      </c>
      <c r="I29" s="166"/>
      <c r="J29" s="166"/>
      <c r="K29" s="134"/>
    </row>
    <row r="30" spans="1:11" x14ac:dyDescent="0.3">
      <c r="A30" s="134"/>
      <c r="B30" s="134"/>
      <c r="C30" s="134"/>
      <c r="D30" s="8" t="s">
        <v>194</v>
      </c>
      <c r="E30" s="8" t="s">
        <v>195</v>
      </c>
      <c r="F30" s="8" t="s">
        <v>97</v>
      </c>
      <c r="G30" s="8" t="s">
        <v>128</v>
      </c>
      <c r="I30" s="166"/>
      <c r="J30" s="166"/>
      <c r="K30" s="134"/>
    </row>
    <row r="31" spans="1:11" x14ac:dyDescent="0.3">
      <c r="A31" s="134"/>
      <c r="B31" s="134"/>
      <c r="C31" s="134"/>
      <c r="D31" s="8" t="s">
        <v>194</v>
      </c>
      <c r="E31" s="8" t="s">
        <v>195</v>
      </c>
      <c r="F31" s="8" t="s">
        <v>98</v>
      </c>
      <c r="G31" s="8" t="s">
        <v>128</v>
      </c>
      <c r="I31" s="166"/>
      <c r="J31" s="166"/>
      <c r="K31" s="134"/>
    </row>
    <row r="32" spans="1:11" x14ac:dyDescent="0.3">
      <c r="A32" s="134"/>
      <c r="B32" s="134"/>
      <c r="C32" s="134"/>
      <c r="D32" s="8" t="s">
        <v>194</v>
      </c>
      <c r="E32" s="8" t="s">
        <v>195</v>
      </c>
      <c r="F32" s="8" t="s">
        <v>99</v>
      </c>
      <c r="G32" s="8" t="s">
        <v>128</v>
      </c>
      <c r="I32" s="166"/>
      <c r="J32" s="166"/>
      <c r="K32" s="134"/>
    </row>
    <row r="33" spans="1:11" x14ac:dyDescent="0.3">
      <c r="A33" s="134"/>
      <c r="B33" s="134"/>
      <c r="C33" s="134"/>
      <c r="D33" s="8" t="s">
        <v>194</v>
      </c>
      <c r="E33" s="8" t="s">
        <v>195</v>
      </c>
      <c r="F33" s="8" t="s">
        <v>100</v>
      </c>
      <c r="G33" s="8" t="s">
        <v>128</v>
      </c>
      <c r="I33" s="166"/>
      <c r="J33" s="166"/>
      <c r="K33" s="134"/>
    </row>
    <row r="34" spans="1:11" x14ac:dyDescent="0.3">
      <c r="A34" s="134"/>
      <c r="B34" s="134"/>
      <c r="C34" s="134"/>
      <c r="D34" s="8" t="s">
        <v>194</v>
      </c>
      <c r="E34" s="8" t="s">
        <v>195</v>
      </c>
      <c r="F34" s="8" t="s">
        <v>101</v>
      </c>
      <c r="G34" s="8" t="s">
        <v>128</v>
      </c>
      <c r="I34" s="166"/>
      <c r="J34" s="166"/>
      <c r="K34" s="134"/>
    </row>
    <row r="35" spans="1:11" x14ac:dyDescent="0.3">
      <c r="A35" s="134"/>
      <c r="B35" s="134"/>
      <c r="C35" s="134"/>
      <c r="D35" s="8" t="s">
        <v>194</v>
      </c>
      <c r="E35" s="8" t="s">
        <v>195</v>
      </c>
      <c r="F35" s="8" t="s">
        <v>102</v>
      </c>
      <c r="G35" s="8" t="s">
        <v>128</v>
      </c>
      <c r="I35" s="166"/>
      <c r="J35" s="166"/>
      <c r="K35" s="134"/>
    </row>
    <row r="36" spans="1:11" x14ac:dyDescent="0.3">
      <c r="A36" s="134"/>
      <c r="B36" s="134"/>
      <c r="C36" s="134"/>
      <c r="D36" s="8" t="s">
        <v>194</v>
      </c>
      <c r="E36" s="8" t="s">
        <v>195</v>
      </c>
      <c r="F36" s="8" t="s">
        <v>103</v>
      </c>
      <c r="G36" s="8" t="s">
        <v>128</v>
      </c>
      <c r="I36" s="166"/>
      <c r="J36" s="166"/>
      <c r="K36" s="134"/>
    </row>
    <row r="37" spans="1:11" x14ac:dyDescent="0.3">
      <c r="A37" s="134"/>
      <c r="B37" s="134"/>
      <c r="C37" s="134"/>
      <c r="D37" s="8" t="s">
        <v>194</v>
      </c>
      <c r="E37" s="8" t="s">
        <v>195</v>
      </c>
      <c r="F37" s="8" t="s">
        <v>104</v>
      </c>
      <c r="G37" s="8" t="s">
        <v>128</v>
      </c>
      <c r="I37" s="166"/>
      <c r="J37" s="166"/>
      <c r="K37" s="134"/>
    </row>
    <row r="38" spans="1:11" x14ac:dyDescent="0.3">
      <c r="A38" s="134"/>
      <c r="B38" s="134"/>
      <c r="C38" s="134"/>
      <c r="D38" s="9" t="s">
        <v>194</v>
      </c>
      <c r="E38" s="9" t="s">
        <v>195</v>
      </c>
      <c r="F38" s="9" t="s">
        <v>105</v>
      </c>
      <c r="G38" s="9" t="s">
        <v>128</v>
      </c>
      <c r="I38" s="167"/>
      <c r="J38" s="167"/>
      <c r="K38" s="134"/>
    </row>
    <row r="39" spans="1:11" x14ac:dyDescent="0.3">
      <c r="A39" s="134"/>
      <c r="B39" s="134"/>
      <c r="C39" s="134"/>
      <c r="D39" s="133" t="s">
        <v>194</v>
      </c>
      <c r="E39" s="133" t="s">
        <v>195</v>
      </c>
      <c r="F39" s="133" t="s">
        <v>196</v>
      </c>
      <c r="G39" s="133" t="s">
        <v>128</v>
      </c>
      <c r="H39" s="168"/>
      <c r="I39" s="169">
        <f>SUM(I6:I38)</f>
        <v>39145188.711285979</v>
      </c>
      <c r="J39" s="169">
        <f>SUM(J6:J38)</f>
        <v>40042756.900497749</v>
      </c>
      <c r="K39" s="134"/>
    </row>
    <row r="40" spans="1:11" x14ac:dyDescent="0.3">
      <c r="A40" s="134"/>
      <c r="B40" s="134"/>
      <c r="C40" s="134"/>
      <c r="D40" s="133" t="s">
        <v>194</v>
      </c>
      <c r="E40" s="133" t="s">
        <v>195</v>
      </c>
      <c r="F40" s="133" t="s">
        <v>180</v>
      </c>
      <c r="G40" s="133" t="s">
        <v>128</v>
      </c>
      <c r="H40" s="168"/>
      <c r="I40" s="170"/>
      <c r="J40" s="169">
        <f>J39 - I39</f>
        <v>897568.18921177089</v>
      </c>
      <c r="K40" s="134"/>
    </row>
    <row r="41" spans="1:11" x14ac:dyDescent="0.3">
      <c r="A41" s="134"/>
      <c r="B41" s="134"/>
      <c r="C41" s="134"/>
      <c r="D41" s="133" t="s">
        <v>194</v>
      </c>
      <c r="E41" s="133" t="s">
        <v>195</v>
      </c>
      <c r="F41" s="133" t="s">
        <v>180</v>
      </c>
      <c r="G41" s="133" t="s">
        <v>73</v>
      </c>
      <c r="H41" s="168"/>
      <c r="I41" s="170"/>
      <c r="J41" s="171">
        <f>J40 / I39</f>
        <v>2.2929208384503005E-2</v>
      </c>
      <c r="K41" s="134"/>
    </row>
    <row r="42" spans="1:11" x14ac:dyDescent="0.3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</row>
    <row r="43" spans="1:11" x14ac:dyDescent="0.3">
      <c r="B43" s="4"/>
      <c r="C43" s="4"/>
      <c r="D43" s="4"/>
      <c r="E43" s="4"/>
      <c r="F43" s="4"/>
      <c r="G43" s="4"/>
      <c r="H43" s="4"/>
      <c r="I43" s="4"/>
      <c r="J43" s="4"/>
    </row>
  </sheetData>
  <sheetProtection formatCells="0" formatColumns="0" formatRows="0" sort="0" autoFilter="0"/>
  <dataConsolidate/>
  <hyperlinks>
    <hyperlink ref="A1" location="Index!A1" display="Index!A1" xr:uid="{57BDAA01-FAFF-4684-AAF1-607BC0681264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C4EF-34C7-497C-A1C0-6085C855036C}">
  <sheetPr codeName="Sheet55">
    <tabColor theme="4" tint="0.59999389629810485"/>
  </sheetPr>
  <dimension ref="A1:CN700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style="126" customWidth="1"/>
    <col min="4" max="4" width="27.88671875" style="126" customWidth="1"/>
    <col min="5" max="5" width="10.5546875" style="126" customWidth="1"/>
    <col min="6" max="6" width="44.5546875" style="126" customWidth="1"/>
    <col min="7" max="7" width="8.6640625" style="126" customWidth="1"/>
    <col min="8" max="8" width="2.88671875" style="126" customWidth="1"/>
    <col min="9" max="9" width="8.6640625" style="126" customWidth="1"/>
    <col min="10" max="10" width="8.6640625" style="37" customWidth="1"/>
    <col min="11" max="22" width="8.6640625" style="126" customWidth="1"/>
    <col min="23" max="23" width="2.88671875" style="126" customWidth="1"/>
    <col min="24" max="24" width="8.6640625" style="126" customWidth="1"/>
    <col min="25" max="25" width="8.6640625" style="37" customWidth="1"/>
    <col min="26" max="37" width="8.6640625" style="126" customWidth="1"/>
    <col min="38" max="38" width="2.88671875" style="126" customWidth="1"/>
    <col min="39" max="39" width="8.6640625" style="126" customWidth="1"/>
    <col min="40" max="40" width="8.6640625" style="37" customWidth="1"/>
    <col min="41" max="52" width="8.6640625" style="126" customWidth="1"/>
    <col min="53" max="53" width="2.88671875" style="126" customWidth="1"/>
    <col min="54" max="54" width="8.6640625" style="126" customWidth="1"/>
    <col min="55" max="55" width="8.6640625" style="37" customWidth="1"/>
    <col min="56" max="67" width="8.6640625" style="126" customWidth="1"/>
    <col min="68" max="68" width="2.6640625" style="126" customWidth="1"/>
    <col min="69" max="92" width="0" style="126" hidden="1" customWidth="1"/>
    <col min="93" max="16384" width="8.88671875" style="126" hidden="1"/>
  </cols>
  <sheetData>
    <row r="1" spans="1:67" s="15" customFormat="1" x14ac:dyDescent="0.3">
      <c r="A1" s="5" t="str">
        <f ca="1">MID(CELL("filename",A1),FIND("]",CELL("filename",A1))+1,255)</f>
        <v>CDCM tariffs</v>
      </c>
      <c r="J1" s="16"/>
      <c r="Y1" s="16"/>
      <c r="AN1" s="16"/>
      <c r="BC1" s="16"/>
    </row>
    <row r="2" spans="1:67" x14ac:dyDescent="0.3">
      <c r="F2" s="17"/>
      <c r="J2" s="126"/>
      <c r="Y2" s="126"/>
      <c r="AN2" s="126"/>
      <c r="BC2" s="126"/>
    </row>
    <row r="3" spans="1:67" x14ac:dyDescent="0.3">
      <c r="B3" s="14" t="s">
        <v>197</v>
      </c>
    </row>
    <row r="4" spans="1:67" x14ac:dyDescent="0.3">
      <c r="H4" s="72" t="s">
        <v>178</v>
      </c>
      <c r="W4" s="72" t="s">
        <v>179</v>
      </c>
      <c r="AL4" s="72" t="s">
        <v>180</v>
      </c>
      <c r="BA4" s="72" t="s">
        <v>188</v>
      </c>
    </row>
    <row r="5" spans="1:67" x14ac:dyDescent="0.3">
      <c r="D5" s="18" t="s">
        <v>48</v>
      </c>
      <c r="E5" s="18" t="s">
        <v>51</v>
      </c>
      <c r="F5" s="18" t="s">
        <v>52</v>
      </c>
      <c r="G5" s="18" t="s">
        <v>53</v>
      </c>
      <c r="H5" s="128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20" t="s">
        <v>198</v>
      </c>
      <c r="E6" s="22" t="s">
        <v>199</v>
      </c>
      <c r="F6" s="20" t="s">
        <v>72</v>
      </c>
      <c r="G6" s="20" t="s">
        <v>162</v>
      </c>
      <c r="H6" s="128"/>
      <c r="I6" s="45">
        <f>Database!L329</f>
        <v>2.2050000000000001</v>
      </c>
      <c r="J6" s="45">
        <f>Database!M329</f>
        <v>2.202</v>
      </c>
      <c r="K6" s="45">
        <f>Database!N329</f>
        <v>1.8049999999999999</v>
      </c>
      <c r="L6" s="45">
        <f>Database!O329</f>
        <v>3.1320000000000001</v>
      </c>
      <c r="M6" s="45">
        <f>Database!P329</f>
        <v>2.1019999999999999</v>
      </c>
      <c r="N6" s="45">
        <f>Database!Q329</f>
        <v>2.4159999999999999</v>
      </c>
      <c r="O6" s="45">
        <f>Database!R329</f>
        <v>2.8450000000000002</v>
      </c>
      <c r="P6" s="45">
        <f>Database!S329</f>
        <v>1.627</v>
      </c>
      <c r="Q6" s="45">
        <f>Database!T329</f>
        <v>2.1869999999999998</v>
      </c>
      <c r="R6" s="45">
        <f>Database!U329</f>
        <v>1.984</v>
      </c>
      <c r="S6" s="45">
        <f>Database!V329</f>
        <v>1.9570000000000001</v>
      </c>
      <c r="T6" s="45">
        <f>Database!W329</f>
        <v>2.1459999999999999</v>
      </c>
      <c r="U6" s="45">
        <f>Database!X329</f>
        <v>2.6960000000000002</v>
      </c>
      <c r="V6" s="45">
        <f>Database!Y329</f>
        <v>2.7370000000000001</v>
      </c>
      <c r="W6" s="128"/>
      <c r="X6" s="45">
        <f>Database!L1642</f>
        <v>2.2050000000000001</v>
      </c>
      <c r="Y6" s="45">
        <f>Database!M1642</f>
        <v>2.202</v>
      </c>
      <c r="Z6" s="45">
        <f>Database!N1642</f>
        <v>1.8069999999999999</v>
      </c>
      <c r="AA6" s="45">
        <f>Database!O1642</f>
        <v>3.1320000000000001</v>
      </c>
      <c r="AB6" s="45">
        <f>Database!P1642</f>
        <v>2.1019999999999999</v>
      </c>
      <c r="AC6" s="45">
        <f>Database!Q1642</f>
        <v>2.4159999999999999</v>
      </c>
      <c r="AD6" s="45">
        <f>Database!R1642</f>
        <v>2.8439999999999999</v>
      </c>
      <c r="AE6" s="45">
        <f>Database!S1642</f>
        <v>1.6279999999999999</v>
      </c>
      <c r="AF6" s="45">
        <f>Database!T1642</f>
        <v>2.1869999999999998</v>
      </c>
      <c r="AG6" s="45">
        <f>Database!U1642</f>
        <v>1.9830000000000001</v>
      </c>
      <c r="AH6" s="45">
        <f>Database!V1642</f>
        <v>1.9570000000000001</v>
      </c>
      <c r="AI6" s="45">
        <f>Database!W1642</f>
        <v>2.1469999999999998</v>
      </c>
      <c r="AJ6" s="45">
        <f>Database!X1642</f>
        <v>2.6960000000000002</v>
      </c>
      <c r="AK6" s="45">
        <f>Database!Y1642</f>
        <v>2.738</v>
      </c>
      <c r="AL6" s="128"/>
      <c r="AM6" s="128">
        <f t="shared" ref="AM6:AZ24" si="0">IF(AND(X6 = "", I6 = ""), 0, X6 - I6)</f>
        <v>0</v>
      </c>
      <c r="AN6" s="128">
        <f t="shared" si="0"/>
        <v>0</v>
      </c>
      <c r="AO6" s="128">
        <f t="shared" si="0"/>
        <v>2.0000000000000018E-3</v>
      </c>
      <c r="AP6" s="128">
        <f t="shared" si="0"/>
        <v>0</v>
      </c>
      <c r="AQ6" s="128">
        <f t="shared" si="0"/>
        <v>0</v>
      </c>
      <c r="AR6" s="128">
        <f t="shared" si="0"/>
        <v>0</v>
      </c>
      <c r="AS6" s="128">
        <f t="shared" si="0"/>
        <v>-1.000000000000334E-3</v>
      </c>
      <c r="AT6" s="128">
        <f t="shared" si="0"/>
        <v>9.9999999999988987E-4</v>
      </c>
      <c r="AU6" s="128">
        <f t="shared" si="0"/>
        <v>0</v>
      </c>
      <c r="AV6" s="128">
        <f t="shared" si="0"/>
        <v>-9.9999999999988987E-4</v>
      </c>
      <c r="AW6" s="128">
        <f t="shared" si="0"/>
        <v>0</v>
      </c>
      <c r="AX6" s="128">
        <f t="shared" si="0"/>
        <v>9.9999999999988987E-4</v>
      </c>
      <c r="AY6" s="128">
        <f t="shared" si="0"/>
        <v>0</v>
      </c>
      <c r="AZ6" s="128">
        <f t="shared" si="0"/>
        <v>9.9999999999988987E-4</v>
      </c>
      <c r="BA6" s="128"/>
      <c r="BB6" s="101">
        <f>IF(OR(I6 = 0, I6 = ""), 0, AM6 / I6)</f>
        <v>0</v>
      </c>
      <c r="BC6" s="101">
        <f t="shared" ref="BC6:BO25" si="1">IF(OR(J6 = 0, J6 = ""), 0, AN6 / J6)</f>
        <v>0</v>
      </c>
      <c r="BD6" s="101">
        <f t="shared" si="1"/>
        <v>1.1080332409972309E-3</v>
      </c>
      <c r="BE6" s="101">
        <f t="shared" si="1"/>
        <v>0</v>
      </c>
      <c r="BF6" s="101">
        <f t="shared" si="1"/>
        <v>0</v>
      </c>
      <c r="BG6" s="101">
        <f t="shared" si="1"/>
        <v>0</v>
      </c>
      <c r="BH6" s="101">
        <f t="shared" si="1"/>
        <v>-3.5149384885776232E-4</v>
      </c>
      <c r="BI6" s="101">
        <f t="shared" si="1"/>
        <v>6.1462814996920089E-4</v>
      </c>
      <c r="BJ6" s="101">
        <f t="shared" si="1"/>
        <v>0</v>
      </c>
      <c r="BK6" s="101">
        <f t="shared" si="1"/>
        <v>-5.040322580644606E-4</v>
      </c>
      <c r="BL6" s="101">
        <f t="shared" si="1"/>
        <v>0</v>
      </c>
      <c r="BM6" s="101">
        <f t="shared" si="1"/>
        <v>4.6598322460386296E-4</v>
      </c>
      <c r="BN6" s="101">
        <f t="shared" si="1"/>
        <v>0</v>
      </c>
      <c r="BO6" s="101">
        <f t="shared" si="1"/>
        <v>3.6536353671899521E-4</v>
      </c>
    </row>
    <row r="7" spans="1:67" x14ac:dyDescent="0.3">
      <c r="D7" s="20" t="s">
        <v>198</v>
      </c>
      <c r="E7" s="22" t="s">
        <v>199</v>
      </c>
      <c r="F7" s="20" t="s">
        <v>74</v>
      </c>
      <c r="G7" s="20" t="s">
        <v>162</v>
      </c>
      <c r="H7" s="128"/>
      <c r="I7" s="45">
        <f>Database!L330</f>
        <v>2.536</v>
      </c>
      <c r="J7" s="45">
        <f>Database!M330</f>
        <v>2.5249999999999999</v>
      </c>
      <c r="K7" s="45">
        <f>Database!N330</f>
        <v>2.0190000000000001</v>
      </c>
      <c r="L7" s="45">
        <f>Database!O330</f>
        <v>3.4849999999999999</v>
      </c>
      <c r="M7" s="45">
        <f>Database!P330</f>
        <v>2.3570000000000002</v>
      </c>
      <c r="N7" s="45">
        <f>Database!Q330</f>
        <v>2.8540000000000001</v>
      </c>
      <c r="O7" s="45">
        <f>Database!R330</f>
        <v>3.3050000000000002</v>
      </c>
      <c r="P7" s="45">
        <f>Database!S330</f>
        <v>2.0539999999999998</v>
      </c>
      <c r="Q7" s="45">
        <f>Database!T330</f>
        <v>2.657</v>
      </c>
      <c r="R7" s="45">
        <f>Database!U330</f>
        <v>2.415</v>
      </c>
      <c r="S7" s="45">
        <f>Database!V330</f>
        <v>2.1850000000000001</v>
      </c>
      <c r="T7" s="45">
        <f>Database!W330</f>
        <v>2.367</v>
      </c>
      <c r="U7" s="45">
        <f>Database!X330</f>
        <v>3.0350000000000001</v>
      </c>
      <c r="V7" s="45">
        <f>Database!Y330</f>
        <v>3.0310000000000001</v>
      </c>
      <c r="W7" s="128"/>
      <c r="X7" s="45">
        <f>Database!L1643</f>
        <v>2.5379999999999998</v>
      </c>
      <c r="Y7" s="45">
        <f>Database!M1643</f>
        <v>2.5230000000000001</v>
      </c>
      <c r="Z7" s="45">
        <f>Database!N1643</f>
        <v>2.02</v>
      </c>
      <c r="AA7" s="45">
        <f>Database!O1643</f>
        <v>3.4849999999999999</v>
      </c>
      <c r="AB7" s="45">
        <f>Database!P1643</f>
        <v>2.3580000000000001</v>
      </c>
      <c r="AC7" s="45">
        <f>Database!Q1643</f>
        <v>2.8540000000000001</v>
      </c>
      <c r="AD7" s="45">
        <f>Database!R1643</f>
        <v>3.3050000000000002</v>
      </c>
      <c r="AE7" s="45">
        <f>Database!S1643</f>
        <v>2.056</v>
      </c>
      <c r="AF7" s="45">
        <f>Database!T1643</f>
        <v>2.6560000000000001</v>
      </c>
      <c r="AG7" s="45">
        <f>Database!U1643</f>
        <v>2.4140000000000001</v>
      </c>
      <c r="AH7" s="45">
        <f>Database!V1643</f>
        <v>2.1850000000000001</v>
      </c>
      <c r="AI7" s="45">
        <f>Database!W1643</f>
        <v>2.3690000000000002</v>
      </c>
      <c r="AJ7" s="45">
        <f>Database!X1643</f>
        <v>3.036</v>
      </c>
      <c r="AK7" s="45">
        <f>Database!Y1643</f>
        <v>3.0329999999999999</v>
      </c>
      <c r="AL7" s="128"/>
      <c r="AM7" s="128">
        <f t="shared" si="0"/>
        <v>1.9999999999997797E-3</v>
      </c>
      <c r="AN7" s="128">
        <f t="shared" si="0"/>
        <v>-1.9999999999997797E-3</v>
      </c>
      <c r="AO7" s="128">
        <f t="shared" si="0"/>
        <v>9.9999999999988987E-4</v>
      </c>
      <c r="AP7" s="128">
        <f t="shared" si="0"/>
        <v>0</v>
      </c>
      <c r="AQ7" s="128">
        <f t="shared" si="0"/>
        <v>9.9999999999988987E-4</v>
      </c>
      <c r="AR7" s="128">
        <f t="shared" si="0"/>
        <v>0</v>
      </c>
      <c r="AS7" s="128">
        <f t="shared" si="0"/>
        <v>0</v>
      </c>
      <c r="AT7" s="128">
        <f t="shared" si="0"/>
        <v>2.0000000000002238E-3</v>
      </c>
      <c r="AU7" s="128">
        <f t="shared" si="0"/>
        <v>-9.9999999999988987E-4</v>
      </c>
      <c r="AV7" s="128">
        <f t="shared" si="0"/>
        <v>-9.9999999999988987E-4</v>
      </c>
      <c r="AW7" s="128">
        <f t="shared" si="0"/>
        <v>0</v>
      </c>
      <c r="AX7" s="128">
        <f t="shared" si="0"/>
        <v>2.0000000000002238E-3</v>
      </c>
      <c r="AY7" s="128">
        <f t="shared" si="0"/>
        <v>9.9999999999988987E-4</v>
      </c>
      <c r="AZ7" s="128">
        <f t="shared" si="0"/>
        <v>1.9999999999997797E-3</v>
      </c>
      <c r="BA7" s="128"/>
      <c r="BB7" s="101">
        <f t="shared" ref="BB7:BJ52" si="2">IF(OR(I7 = 0, I7 = ""), 0, AM7 / I7)</f>
        <v>7.8864353312294152E-4</v>
      </c>
      <c r="BC7" s="101">
        <f t="shared" si="1"/>
        <v>-7.9207920792070485E-4</v>
      </c>
      <c r="BD7" s="101">
        <f t="shared" si="1"/>
        <v>4.9529470034665173E-4</v>
      </c>
      <c r="BE7" s="101">
        <f t="shared" si="1"/>
        <v>0</v>
      </c>
      <c r="BF7" s="101">
        <f t="shared" si="1"/>
        <v>4.242681374628298E-4</v>
      </c>
      <c r="BG7" s="101">
        <f t="shared" si="1"/>
        <v>0</v>
      </c>
      <c r="BH7" s="101">
        <f t="shared" si="1"/>
        <v>0</v>
      </c>
      <c r="BI7" s="101">
        <f t="shared" si="1"/>
        <v>9.7370983446943714E-4</v>
      </c>
      <c r="BJ7" s="101">
        <f t="shared" si="1"/>
        <v>-3.7636432066235975E-4</v>
      </c>
      <c r="BK7" s="101">
        <f t="shared" si="1"/>
        <v>-4.1407867494819457E-4</v>
      </c>
      <c r="BL7" s="101">
        <f t="shared" si="1"/>
        <v>0</v>
      </c>
      <c r="BM7" s="101">
        <f t="shared" si="1"/>
        <v>8.4495141529371514E-4</v>
      </c>
      <c r="BN7" s="101">
        <f t="shared" si="1"/>
        <v>3.2948929159798678E-4</v>
      </c>
      <c r="BO7" s="101">
        <f t="shared" si="1"/>
        <v>6.5984823490589897E-4</v>
      </c>
    </row>
    <row r="8" spans="1:67" x14ac:dyDescent="0.3">
      <c r="D8" s="20" t="s">
        <v>198</v>
      </c>
      <c r="E8" s="22" t="s">
        <v>199</v>
      </c>
      <c r="F8" s="20" t="s">
        <v>75</v>
      </c>
      <c r="G8" s="20" t="s">
        <v>162</v>
      </c>
      <c r="H8" s="128"/>
      <c r="I8" s="45">
        <f>Database!L331</f>
        <v>0.72699999999999998</v>
      </c>
      <c r="J8" s="45">
        <f>Database!M331</f>
        <v>1.099</v>
      </c>
      <c r="K8" s="45">
        <f>Database!N331</f>
        <v>1.196</v>
      </c>
      <c r="L8" s="45">
        <f>Database!O331</f>
        <v>1.9359999999999999</v>
      </c>
      <c r="M8" s="45">
        <f>Database!P331</f>
        <v>0.81499999999999995</v>
      </c>
      <c r="N8" s="45">
        <f>Database!Q331</f>
        <v>1.0980000000000001</v>
      </c>
      <c r="O8" s="45">
        <f>Database!R331</f>
        <v>1.159</v>
      </c>
      <c r="P8" s="45">
        <f>Database!S331</f>
        <v>0</v>
      </c>
      <c r="Q8" s="45">
        <f>Database!T331</f>
        <v>0.55400000000000005</v>
      </c>
      <c r="R8" s="45">
        <f>Database!U331</f>
        <v>0.20799999999999999</v>
      </c>
      <c r="S8" s="45">
        <f>Database!V331</f>
        <v>1.1679999999999999</v>
      </c>
      <c r="T8" s="45">
        <f>Database!W331</f>
        <v>1.111</v>
      </c>
      <c r="U8" s="45">
        <f>Database!X331</f>
        <v>1.4159999999999999</v>
      </c>
      <c r="V8" s="45">
        <f>Database!Y331</f>
        <v>1.4790000000000001</v>
      </c>
      <c r="W8" s="128"/>
      <c r="X8" s="45">
        <f>Database!L1644</f>
        <v>0.72699999999999998</v>
      </c>
      <c r="Y8" s="45">
        <f>Database!M1644</f>
        <v>1.099</v>
      </c>
      <c r="Z8" s="45">
        <f>Database!N1644</f>
        <v>1.198</v>
      </c>
      <c r="AA8" s="45">
        <f>Database!O1644</f>
        <v>1.9359999999999999</v>
      </c>
      <c r="AB8" s="45">
        <f>Database!P1644</f>
        <v>0.81499999999999995</v>
      </c>
      <c r="AC8" s="45">
        <f>Database!Q1644</f>
        <v>1.0980000000000001</v>
      </c>
      <c r="AD8" s="45">
        <f>Database!R1644</f>
        <v>1.1579999999999999</v>
      </c>
      <c r="AE8" s="45">
        <f>Database!S1644</f>
        <v>0</v>
      </c>
      <c r="AF8" s="45">
        <f>Database!T1644</f>
        <v>0.55400000000000005</v>
      </c>
      <c r="AG8" s="45">
        <f>Database!U1644</f>
        <v>0.20799999999999999</v>
      </c>
      <c r="AH8" s="45">
        <f>Database!V1644</f>
        <v>1.1679999999999999</v>
      </c>
      <c r="AI8" s="45">
        <f>Database!W1644</f>
        <v>1.1120000000000001</v>
      </c>
      <c r="AJ8" s="45">
        <f>Database!X1644</f>
        <v>1.417</v>
      </c>
      <c r="AK8" s="45">
        <f>Database!Y1644</f>
        <v>1.48</v>
      </c>
      <c r="AL8" s="128"/>
      <c r="AM8" s="128">
        <f t="shared" si="0"/>
        <v>0</v>
      </c>
      <c r="AN8" s="128">
        <f t="shared" si="0"/>
        <v>0</v>
      </c>
      <c r="AO8" s="128">
        <f t="shared" si="0"/>
        <v>2.0000000000000018E-3</v>
      </c>
      <c r="AP8" s="128">
        <f t="shared" si="0"/>
        <v>0</v>
      </c>
      <c r="AQ8" s="128">
        <f t="shared" si="0"/>
        <v>0</v>
      </c>
      <c r="AR8" s="128">
        <f t="shared" si="0"/>
        <v>0</v>
      </c>
      <c r="AS8" s="128">
        <f t="shared" si="0"/>
        <v>-1.0000000000001119E-3</v>
      </c>
      <c r="AT8" s="128">
        <f t="shared" si="0"/>
        <v>0</v>
      </c>
      <c r="AU8" s="128">
        <f t="shared" si="0"/>
        <v>0</v>
      </c>
      <c r="AV8" s="128">
        <f t="shared" si="0"/>
        <v>0</v>
      </c>
      <c r="AW8" s="128">
        <f t="shared" si="0"/>
        <v>0</v>
      </c>
      <c r="AX8" s="128">
        <f t="shared" si="0"/>
        <v>1.0000000000001119E-3</v>
      </c>
      <c r="AY8" s="128">
        <f t="shared" si="0"/>
        <v>1.0000000000001119E-3</v>
      </c>
      <c r="AZ8" s="128">
        <f t="shared" si="0"/>
        <v>9.9999999999988987E-4</v>
      </c>
      <c r="BA8" s="128"/>
      <c r="BB8" s="101">
        <f t="shared" si="2"/>
        <v>0</v>
      </c>
      <c r="BC8" s="101">
        <f t="shared" si="1"/>
        <v>0</v>
      </c>
      <c r="BD8" s="101">
        <f t="shared" si="1"/>
        <v>1.6722408026755868E-3</v>
      </c>
      <c r="BE8" s="101">
        <f t="shared" si="1"/>
        <v>0</v>
      </c>
      <c r="BF8" s="101">
        <f t="shared" si="1"/>
        <v>0</v>
      </c>
      <c r="BG8" s="101">
        <f t="shared" si="1"/>
        <v>0</v>
      </c>
      <c r="BH8" s="101">
        <f t="shared" si="1"/>
        <v>-8.6281276962908704E-4</v>
      </c>
      <c r="BI8" s="101">
        <f t="shared" si="1"/>
        <v>0</v>
      </c>
      <c r="BJ8" s="101">
        <f t="shared" si="1"/>
        <v>0</v>
      </c>
      <c r="BK8" s="101">
        <f t="shared" si="1"/>
        <v>0</v>
      </c>
      <c r="BL8" s="101">
        <f t="shared" si="1"/>
        <v>0</v>
      </c>
      <c r="BM8" s="101">
        <f t="shared" si="1"/>
        <v>9.0009000900100088E-4</v>
      </c>
      <c r="BN8" s="101">
        <f t="shared" si="1"/>
        <v>7.0621468926561576E-4</v>
      </c>
      <c r="BO8" s="101">
        <f t="shared" si="1"/>
        <v>6.7613252197423247E-4</v>
      </c>
    </row>
    <row r="9" spans="1:67" x14ac:dyDescent="0.3">
      <c r="D9" s="20" t="s">
        <v>198</v>
      </c>
      <c r="E9" s="22" t="s">
        <v>199</v>
      </c>
      <c r="F9" s="20" t="s">
        <v>76</v>
      </c>
      <c r="G9" s="20" t="s">
        <v>162</v>
      </c>
      <c r="H9" s="128"/>
      <c r="I9" s="45">
        <f>Database!L332</f>
        <v>2.0529999999999999</v>
      </c>
      <c r="J9" s="45">
        <f>Database!M332</f>
        <v>2.1619999999999999</v>
      </c>
      <c r="K9" s="45">
        <f>Database!N332</f>
        <v>2.0259999999999998</v>
      </c>
      <c r="L9" s="45">
        <f>Database!O332</f>
        <v>3.0539999999999998</v>
      </c>
      <c r="M9" s="45">
        <f>Database!P332</f>
        <v>1.78</v>
      </c>
      <c r="N9" s="45">
        <f>Database!Q332</f>
        <v>2.4460000000000002</v>
      </c>
      <c r="O9" s="45">
        <f>Database!R332</f>
        <v>2.9580000000000002</v>
      </c>
      <c r="P9" s="45">
        <f>Database!S332</f>
        <v>1.169</v>
      </c>
      <c r="Q9" s="45">
        <f>Database!T332</f>
        <v>1.4379999999999999</v>
      </c>
      <c r="R9" s="45">
        <f>Database!U332</f>
        <v>1.492</v>
      </c>
      <c r="S9" s="45">
        <f>Database!V332</f>
        <v>1.9550000000000001</v>
      </c>
      <c r="T9" s="45">
        <f>Database!W332</f>
        <v>1.956</v>
      </c>
      <c r="U9" s="45">
        <f>Database!X332</f>
        <v>2.4580000000000002</v>
      </c>
      <c r="V9" s="45">
        <f>Database!Y332</f>
        <v>2.456</v>
      </c>
      <c r="W9" s="128"/>
      <c r="X9" s="45">
        <f>Database!L1645</f>
        <v>2.0529999999999999</v>
      </c>
      <c r="Y9" s="45">
        <f>Database!M1645</f>
        <v>2.1619999999999999</v>
      </c>
      <c r="Z9" s="45">
        <f>Database!N1645</f>
        <v>2.028</v>
      </c>
      <c r="AA9" s="45">
        <f>Database!O1645</f>
        <v>3.0539999999999998</v>
      </c>
      <c r="AB9" s="45">
        <f>Database!P1645</f>
        <v>1.7809999999999999</v>
      </c>
      <c r="AC9" s="45">
        <f>Database!Q1645</f>
        <v>2.4460000000000002</v>
      </c>
      <c r="AD9" s="45">
        <f>Database!R1645</f>
        <v>2.9569999999999999</v>
      </c>
      <c r="AE9" s="45">
        <f>Database!S1645</f>
        <v>1.169</v>
      </c>
      <c r="AF9" s="45">
        <f>Database!T1645</f>
        <v>1.4379999999999999</v>
      </c>
      <c r="AG9" s="45">
        <f>Database!U1645</f>
        <v>1.492</v>
      </c>
      <c r="AH9" s="45">
        <f>Database!V1645</f>
        <v>1.9550000000000001</v>
      </c>
      <c r="AI9" s="45">
        <f>Database!W1645</f>
        <v>1.9570000000000001</v>
      </c>
      <c r="AJ9" s="45">
        <f>Database!X1645</f>
        <v>2.4590000000000001</v>
      </c>
      <c r="AK9" s="45">
        <f>Database!Y1645</f>
        <v>2.4569999999999999</v>
      </c>
      <c r="AL9" s="128"/>
      <c r="AM9" s="128">
        <f t="shared" si="0"/>
        <v>0</v>
      </c>
      <c r="AN9" s="128">
        <f t="shared" si="0"/>
        <v>0</v>
      </c>
      <c r="AO9" s="128">
        <f t="shared" si="0"/>
        <v>2.0000000000002238E-3</v>
      </c>
      <c r="AP9" s="128">
        <f t="shared" si="0"/>
        <v>0</v>
      </c>
      <c r="AQ9" s="128">
        <f t="shared" si="0"/>
        <v>9.9999999999988987E-4</v>
      </c>
      <c r="AR9" s="128">
        <f t="shared" si="0"/>
        <v>0</v>
      </c>
      <c r="AS9" s="128">
        <f t="shared" si="0"/>
        <v>-1.000000000000334E-3</v>
      </c>
      <c r="AT9" s="128">
        <f t="shared" si="0"/>
        <v>0</v>
      </c>
      <c r="AU9" s="128">
        <f t="shared" si="0"/>
        <v>0</v>
      </c>
      <c r="AV9" s="128">
        <f t="shared" si="0"/>
        <v>0</v>
      </c>
      <c r="AW9" s="128">
        <f t="shared" si="0"/>
        <v>0</v>
      </c>
      <c r="AX9" s="128">
        <f t="shared" si="0"/>
        <v>1.0000000000001119E-3</v>
      </c>
      <c r="AY9" s="128">
        <f t="shared" si="0"/>
        <v>9.9999999999988987E-4</v>
      </c>
      <c r="AZ9" s="128">
        <f t="shared" si="0"/>
        <v>9.9999999999988987E-4</v>
      </c>
      <c r="BA9" s="128"/>
      <c r="BB9" s="101">
        <f t="shared" si="2"/>
        <v>0</v>
      </c>
      <c r="BC9" s="101">
        <f t="shared" si="1"/>
        <v>0</v>
      </c>
      <c r="BD9" s="101">
        <f t="shared" si="1"/>
        <v>9.8716683119458239E-4</v>
      </c>
      <c r="BE9" s="101">
        <f t="shared" si="1"/>
        <v>0</v>
      </c>
      <c r="BF9" s="101">
        <f t="shared" si="1"/>
        <v>5.6179775280892691E-4</v>
      </c>
      <c r="BG9" s="101">
        <f t="shared" si="1"/>
        <v>0</v>
      </c>
      <c r="BH9" s="101">
        <f t="shared" si="1"/>
        <v>-3.3806626098726634E-4</v>
      </c>
      <c r="BI9" s="101">
        <f t="shared" si="1"/>
        <v>0</v>
      </c>
      <c r="BJ9" s="101">
        <f t="shared" si="1"/>
        <v>0</v>
      </c>
      <c r="BK9" s="101">
        <f t="shared" si="1"/>
        <v>0</v>
      </c>
      <c r="BL9" s="101">
        <f t="shared" si="1"/>
        <v>0</v>
      </c>
      <c r="BM9" s="101">
        <f t="shared" si="1"/>
        <v>5.1124744376283837E-4</v>
      </c>
      <c r="BN9" s="101">
        <f t="shared" si="1"/>
        <v>4.0683482506098038E-4</v>
      </c>
      <c r="BO9" s="101">
        <f t="shared" si="1"/>
        <v>4.0716612377845682E-4</v>
      </c>
    </row>
    <row r="10" spans="1:67" x14ac:dyDescent="0.3">
      <c r="D10" s="20" t="s">
        <v>198</v>
      </c>
      <c r="E10" s="22" t="s">
        <v>199</v>
      </c>
      <c r="F10" s="20" t="s">
        <v>77</v>
      </c>
      <c r="G10" s="20" t="s">
        <v>162</v>
      </c>
      <c r="H10" s="128"/>
      <c r="I10" s="45">
        <f>Database!L333</f>
        <v>2.117</v>
      </c>
      <c r="J10" s="45">
        <f>Database!M333</f>
        <v>2.3719999999999999</v>
      </c>
      <c r="K10" s="45">
        <f>Database!N333</f>
        <v>2.16</v>
      </c>
      <c r="L10" s="45">
        <f>Database!O333</f>
        <v>3.3620000000000001</v>
      </c>
      <c r="M10" s="45">
        <f>Database!P333</f>
        <v>2.2829999999999999</v>
      </c>
      <c r="N10" s="45">
        <f>Database!Q333</f>
        <v>2.95</v>
      </c>
      <c r="O10" s="45">
        <f>Database!R333</f>
        <v>3.073</v>
      </c>
      <c r="P10" s="45">
        <f>Database!S333</f>
        <v>1.5469999999999999</v>
      </c>
      <c r="Q10" s="45">
        <f>Database!T333</f>
        <v>1.8360000000000001</v>
      </c>
      <c r="R10" s="45">
        <f>Database!U333</f>
        <v>1.788</v>
      </c>
      <c r="S10" s="45">
        <f>Database!V333</f>
        <v>2.0510000000000002</v>
      </c>
      <c r="T10" s="45">
        <f>Database!W333</f>
        <v>2.1469999999999998</v>
      </c>
      <c r="U10" s="45">
        <f>Database!X333</f>
        <v>2.6589999999999998</v>
      </c>
      <c r="V10" s="45">
        <f>Database!Y333</f>
        <v>2.7429999999999999</v>
      </c>
      <c r="W10" s="128"/>
      <c r="X10" s="45">
        <f>Database!L1646</f>
        <v>2.117</v>
      </c>
      <c r="Y10" s="45">
        <f>Database!M1646</f>
        <v>2.3730000000000002</v>
      </c>
      <c r="Z10" s="45">
        <f>Database!N1646</f>
        <v>2.1619999999999999</v>
      </c>
      <c r="AA10" s="45">
        <f>Database!O1646</f>
        <v>3.3620000000000001</v>
      </c>
      <c r="AB10" s="45">
        <f>Database!P1646</f>
        <v>2.2839999999999998</v>
      </c>
      <c r="AC10" s="45">
        <f>Database!Q1646</f>
        <v>2.95</v>
      </c>
      <c r="AD10" s="45">
        <f>Database!R1646</f>
        <v>3.0720000000000001</v>
      </c>
      <c r="AE10" s="45">
        <f>Database!S1646</f>
        <v>1.546</v>
      </c>
      <c r="AF10" s="45">
        <f>Database!T1646</f>
        <v>1.8360000000000001</v>
      </c>
      <c r="AG10" s="45">
        <f>Database!U1646</f>
        <v>1.788</v>
      </c>
      <c r="AH10" s="45">
        <f>Database!V1646</f>
        <v>2.052</v>
      </c>
      <c r="AI10" s="45">
        <f>Database!W1646</f>
        <v>2.1480000000000001</v>
      </c>
      <c r="AJ10" s="45">
        <f>Database!X1646</f>
        <v>2.66</v>
      </c>
      <c r="AK10" s="45">
        <f>Database!Y1646</f>
        <v>2.7450000000000001</v>
      </c>
      <c r="AL10" s="128"/>
      <c r="AM10" s="128">
        <f t="shared" si="0"/>
        <v>0</v>
      </c>
      <c r="AN10" s="128">
        <f t="shared" si="0"/>
        <v>1.000000000000334E-3</v>
      </c>
      <c r="AO10" s="128">
        <f t="shared" si="0"/>
        <v>1.9999999999997797E-3</v>
      </c>
      <c r="AP10" s="128">
        <f t="shared" si="0"/>
        <v>0</v>
      </c>
      <c r="AQ10" s="128">
        <f t="shared" si="0"/>
        <v>9.9999999999988987E-4</v>
      </c>
      <c r="AR10" s="128">
        <f t="shared" si="0"/>
        <v>0</v>
      </c>
      <c r="AS10" s="128">
        <f t="shared" si="0"/>
        <v>-9.9999999999988987E-4</v>
      </c>
      <c r="AT10" s="128">
        <f t="shared" si="0"/>
        <v>-9.9999999999988987E-4</v>
      </c>
      <c r="AU10" s="128">
        <f t="shared" si="0"/>
        <v>0</v>
      </c>
      <c r="AV10" s="128">
        <f t="shared" si="0"/>
        <v>0</v>
      </c>
      <c r="AW10" s="128">
        <f t="shared" si="0"/>
        <v>9.9999999999988987E-4</v>
      </c>
      <c r="AX10" s="128">
        <f t="shared" si="0"/>
        <v>1.000000000000334E-3</v>
      </c>
      <c r="AY10" s="128">
        <f t="shared" si="0"/>
        <v>1.000000000000334E-3</v>
      </c>
      <c r="AZ10" s="128">
        <f t="shared" si="0"/>
        <v>2.0000000000002238E-3</v>
      </c>
      <c r="BA10" s="128"/>
      <c r="BB10" s="101">
        <f t="shared" si="2"/>
        <v>0</v>
      </c>
      <c r="BC10" s="101">
        <f t="shared" si="1"/>
        <v>4.2158516020250169E-4</v>
      </c>
      <c r="BD10" s="101">
        <f t="shared" si="1"/>
        <v>9.2592592592582394E-4</v>
      </c>
      <c r="BE10" s="101">
        <f t="shared" si="1"/>
        <v>0</v>
      </c>
      <c r="BF10" s="101">
        <f t="shared" si="1"/>
        <v>4.3802014892680243E-4</v>
      </c>
      <c r="BG10" s="101">
        <f t="shared" si="1"/>
        <v>0</v>
      </c>
      <c r="BH10" s="101">
        <f t="shared" si="1"/>
        <v>-3.2541490400256746E-4</v>
      </c>
      <c r="BI10" s="101">
        <f t="shared" si="1"/>
        <v>-6.4641241111822233E-4</v>
      </c>
      <c r="BJ10" s="101">
        <f t="shared" si="1"/>
        <v>0</v>
      </c>
      <c r="BK10" s="101">
        <f t="shared" si="1"/>
        <v>0</v>
      </c>
      <c r="BL10" s="101">
        <f t="shared" si="1"/>
        <v>4.8756704046801062E-4</v>
      </c>
      <c r="BM10" s="101">
        <f t="shared" si="1"/>
        <v>4.6576618537509738E-4</v>
      </c>
      <c r="BN10" s="101">
        <f t="shared" si="1"/>
        <v>3.7608123354657163E-4</v>
      </c>
      <c r="BO10" s="101">
        <f t="shared" si="1"/>
        <v>7.2912869121408088E-4</v>
      </c>
    </row>
    <row r="11" spans="1:67" x14ac:dyDescent="0.3">
      <c r="D11" s="20" t="s">
        <v>198</v>
      </c>
      <c r="E11" s="22" t="s">
        <v>199</v>
      </c>
      <c r="F11" s="20" t="s">
        <v>78</v>
      </c>
      <c r="G11" s="20" t="s">
        <v>162</v>
      </c>
      <c r="H11" s="128"/>
      <c r="I11" s="45">
        <f>Database!L334</f>
        <v>0.66900000000000004</v>
      </c>
      <c r="J11" s="45">
        <f>Database!M334</f>
        <v>1.095</v>
      </c>
      <c r="K11" s="45">
        <f>Database!N334</f>
        <v>1.2250000000000001</v>
      </c>
      <c r="L11" s="45">
        <f>Database!O334</f>
        <v>1.835</v>
      </c>
      <c r="M11" s="45">
        <f>Database!P334</f>
        <v>0.9</v>
      </c>
      <c r="N11" s="45">
        <f>Database!Q334</f>
        <v>1.472</v>
      </c>
      <c r="O11" s="45">
        <f>Database!R334</f>
        <v>1.099</v>
      </c>
      <c r="P11" s="45">
        <f>Database!S334</f>
        <v>0</v>
      </c>
      <c r="Q11" s="45">
        <f>Database!T334</f>
        <v>0.75</v>
      </c>
      <c r="R11" s="45">
        <f>Database!U334</f>
        <v>0.28399999999999997</v>
      </c>
      <c r="S11" s="45">
        <f>Database!V334</f>
        <v>0.96199999999999997</v>
      </c>
      <c r="T11" s="45">
        <f>Database!W334</f>
        <v>1.1930000000000001</v>
      </c>
      <c r="U11" s="45">
        <f>Database!X334</f>
        <v>1.4239999999999999</v>
      </c>
      <c r="V11" s="45">
        <f>Database!Y334</f>
        <v>1.4810000000000001</v>
      </c>
      <c r="W11" s="128"/>
      <c r="X11" s="45">
        <f>Database!L1647</f>
        <v>0.66900000000000004</v>
      </c>
      <c r="Y11" s="45">
        <f>Database!M1647</f>
        <v>1.0960000000000001</v>
      </c>
      <c r="Z11" s="45">
        <f>Database!N1647</f>
        <v>1.226</v>
      </c>
      <c r="AA11" s="45">
        <f>Database!O1647</f>
        <v>1.835</v>
      </c>
      <c r="AB11" s="45">
        <f>Database!P1647</f>
        <v>0.9</v>
      </c>
      <c r="AC11" s="45">
        <f>Database!Q1647</f>
        <v>1.472</v>
      </c>
      <c r="AD11" s="45">
        <f>Database!R1647</f>
        <v>1.0980000000000001</v>
      </c>
      <c r="AE11" s="45">
        <f>Database!S1647</f>
        <v>0</v>
      </c>
      <c r="AF11" s="45">
        <f>Database!T1647</f>
        <v>0.75</v>
      </c>
      <c r="AG11" s="45">
        <f>Database!U1647</f>
        <v>0.28399999999999997</v>
      </c>
      <c r="AH11" s="45">
        <f>Database!V1647</f>
        <v>0.96199999999999997</v>
      </c>
      <c r="AI11" s="45">
        <f>Database!W1647</f>
        <v>1.194</v>
      </c>
      <c r="AJ11" s="45">
        <f>Database!X1647</f>
        <v>1.4239999999999999</v>
      </c>
      <c r="AK11" s="45">
        <f>Database!Y1647</f>
        <v>1.482</v>
      </c>
      <c r="AL11" s="128"/>
      <c r="AM11" s="128">
        <f t="shared" si="0"/>
        <v>0</v>
      </c>
      <c r="AN11" s="128">
        <f t="shared" si="0"/>
        <v>1.0000000000001119E-3</v>
      </c>
      <c r="AO11" s="128">
        <f t="shared" si="0"/>
        <v>9.9999999999988987E-4</v>
      </c>
      <c r="AP11" s="128">
        <f t="shared" si="0"/>
        <v>0</v>
      </c>
      <c r="AQ11" s="128">
        <f t="shared" si="0"/>
        <v>0</v>
      </c>
      <c r="AR11" s="128">
        <f t="shared" si="0"/>
        <v>0</v>
      </c>
      <c r="AS11" s="128">
        <f t="shared" si="0"/>
        <v>-9.9999999999988987E-4</v>
      </c>
      <c r="AT11" s="128">
        <f t="shared" si="0"/>
        <v>0</v>
      </c>
      <c r="AU11" s="128">
        <f t="shared" si="0"/>
        <v>0</v>
      </c>
      <c r="AV11" s="128">
        <f t="shared" si="0"/>
        <v>0</v>
      </c>
      <c r="AW11" s="128">
        <f t="shared" si="0"/>
        <v>0</v>
      </c>
      <c r="AX11" s="128">
        <f t="shared" si="0"/>
        <v>9.9999999999988987E-4</v>
      </c>
      <c r="AY11" s="128">
        <f t="shared" si="0"/>
        <v>0</v>
      </c>
      <c r="AZ11" s="128">
        <f t="shared" si="0"/>
        <v>9.9999999999988987E-4</v>
      </c>
      <c r="BA11" s="128"/>
      <c r="BB11" s="101">
        <f t="shared" si="2"/>
        <v>0</v>
      </c>
      <c r="BC11" s="101">
        <f t="shared" si="1"/>
        <v>9.132420091325223E-4</v>
      </c>
      <c r="BD11" s="101">
        <f t="shared" si="1"/>
        <v>8.1632653061215494E-4</v>
      </c>
      <c r="BE11" s="101">
        <f t="shared" si="1"/>
        <v>0</v>
      </c>
      <c r="BF11" s="101">
        <f t="shared" si="1"/>
        <v>0</v>
      </c>
      <c r="BG11" s="101">
        <f t="shared" si="1"/>
        <v>0</v>
      </c>
      <c r="BH11" s="101">
        <f t="shared" si="1"/>
        <v>-9.0991810737023652E-4</v>
      </c>
      <c r="BI11" s="101">
        <f t="shared" si="1"/>
        <v>0</v>
      </c>
      <c r="BJ11" s="101">
        <f t="shared" si="1"/>
        <v>0</v>
      </c>
      <c r="BK11" s="101">
        <f t="shared" si="1"/>
        <v>0</v>
      </c>
      <c r="BL11" s="101">
        <f t="shared" si="1"/>
        <v>0</v>
      </c>
      <c r="BM11" s="101">
        <f t="shared" si="1"/>
        <v>8.3822296730921191E-4</v>
      </c>
      <c r="BN11" s="101">
        <f t="shared" si="1"/>
        <v>0</v>
      </c>
      <c r="BO11" s="101">
        <f t="shared" si="1"/>
        <v>6.7521944631997958E-4</v>
      </c>
    </row>
    <row r="12" spans="1:67" x14ac:dyDescent="0.3">
      <c r="D12" s="20" t="s">
        <v>198</v>
      </c>
      <c r="E12" s="22" t="s">
        <v>199</v>
      </c>
      <c r="F12" s="20" t="s">
        <v>79</v>
      </c>
      <c r="G12" s="20" t="s">
        <v>162</v>
      </c>
      <c r="H12" s="128"/>
      <c r="I12" s="45">
        <f>Database!L335</f>
        <v>2.137</v>
      </c>
      <c r="J12" s="45">
        <f>Database!M335</f>
        <v>2.1720000000000002</v>
      </c>
      <c r="K12" s="45">
        <f>Database!N335</f>
        <v>1.996</v>
      </c>
      <c r="L12" s="45">
        <f>Database!O335</f>
        <v>2.8879999999999999</v>
      </c>
      <c r="M12" s="45">
        <f>Database!P335</f>
        <v>1.722</v>
      </c>
      <c r="N12" s="45">
        <f>Database!Q335</f>
        <v>2.2160000000000002</v>
      </c>
      <c r="O12" s="45">
        <f>Database!R335</f>
        <v>2.9780000000000002</v>
      </c>
      <c r="P12" s="45">
        <f>Database!S335</f>
        <v>1.369</v>
      </c>
      <c r="Q12" s="45">
        <f>Database!T335</f>
        <v>1.9730000000000001</v>
      </c>
      <c r="R12" s="45">
        <f>Database!U335</f>
        <v>1.706</v>
      </c>
      <c r="S12" s="45">
        <f>Database!V335</f>
        <v>2.0350000000000001</v>
      </c>
      <c r="T12" s="45">
        <f>Database!W335</f>
        <v>2.0960000000000001</v>
      </c>
      <c r="U12" s="45">
        <f>Database!X335</f>
        <v>2.5179999999999998</v>
      </c>
      <c r="V12" s="45">
        <f>Database!Y335</f>
        <v>2.5990000000000002</v>
      </c>
      <c r="W12" s="128"/>
      <c r="X12" s="45">
        <f>Database!L1648</f>
        <v>2.137</v>
      </c>
      <c r="Y12" s="45">
        <f>Database!M1648</f>
        <v>2.1720000000000002</v>
      </c>
      <c r="Z12" s="45">
        <f>Database!N1648</f>
        <v>1.998</v>
      </c>
      <c r="AA12" s="45">
        <f>Database!O1648</f>
        <v>2.8879999999999999</v>
      </c>
      <c r="AB12" s="45">
        <f>Database!P1648</f>
        <v>1.722</v>
      </c>
      <c r="AC12" s="45">
        <f>Database!Q1648</f>
        <v>2.2160000000000002</v>
      </c>
      <c r="AD12" s="45">
        <f>Database!R1648</f>
        <v>2.9780000000000002</v>
      </c>
      <c r="AE12" s="45">
        <f>Database!S1648</f>
        <v>1.37</v>
      </c>
      <c r="AF12" s="45">
        <f>Database!T1648</f>
        <v>1.9730000000000001</v>
      </c>
      <c r="AG12" s="45">
        <f>Database!U1648</f>
        <v>1.706</v>
      </c>
      <c r="AH12" s="45">
        <f>Database!V1648</f>
        <v>2.0350000000000001</v>
      </c>
      <c r="AI12" s="45">
        <f>Database!W1648</f>
        <v>2.097</v>
      </c>
      <c r="AJ12" s="45">
        <f>Database!X1648</f>
        <v>2.5179999999999998</v>
      </c>
      <c r="AK12" s="45">
        <f>Database!Y1648</f>
        <v>2.601</v>
      </c>
      <c r="AL12" s="128"/>
      <c r="AM12" s="128">
        <f t="shared" si="0"/>
        <v>0</v>
      </c>
      <c r="AN12" s="128">
        <f t="shared" si="0"/>
        <v>0</v>
      </c>
      <c r="AO12" s="128">
        <f t="shared" si="0"/>
        <v>2.0000000000000018E-3</v>
      </c>
      <c r="AP12" s="128">
        <f t="shared" si="0"/>
        <v>0</v>
      </c>
      <c r="AQ12" s="128">
        <f t="shared" si="0"/>
        <v>0</v>
      </c>
      <c r="AR12" s="128">
        <f t="shared" si="0"/>
        <v>0</v>
      </c>
      <c r="AS12" s="128">
        <f t="shared" si="0"/>
        <v>0</v>
      </c>
      <c r="AT12" s="128">
        <f t="shared" si="0"/>
        <v>1.0000000000001119E-3</v>
      </c>
      <c r="AU12" s="128">
        <f t="shared" si="0"/>
        <v>0</v>
      </c>
      <c r="AV12" s="128">
        <f t="shared" si="0"/>
        <v>0</v>
      </c>
      <c r="AW12" s="128">
        <f t="shared" si="0"/>
        <v>0</v>
      </c>
      <c r="AX12" s="128">
        <f t="shared" si="0"/>
        <v>9.9999999999988987E-4</v>
      </c>
      <c r="AY12" s="128">
        <f t="shared" si="0"/>
        <v>0</v>
      </c>
      <c r="AZ12" s="128">
        <f t="shared" si="0"/>
        <v>1.9999999999997797E-3</v>
      </c>
      <c r="BA12" s="128"/>
      <c r="BB12" s="101">
        <f t="shared" si="2"/>
        <v>0</v>
      </c>
      <c r="BC12" s="101">
        <f t="shared" si="1"/>
        <v>0</v>
      </c>
      <c r="BD12" s="101">
        <f t="shared" si="1"/>
        <v>1.0020040080160328E-3</v>
      </c>
      <c r="BE12" s="101">
        <f t="shared" si="1"/>
        <v>0</v>
      </c>
      <c r="BF12" s="101">
        <f t="shared" si="1"/>
        <v>0</v>
      </c>
      <c r="BG12" s="101">
        <f t="shared" si="1"/>
        <v>0</v>
      </c>
      <c r="BH12" s="101">
        <f t="shared" si="1"/>
        <v>0</v>
      </c>
      <c r="BI12" s="101">
        <f t="shared" si="1"/>
        <v>7.3046018991973114E-4</v>
      </c>
      <c r="BJ12" s="101">
        <f t="shared" si="1"/>
        <v>0</v>
      </c>
      <c r="BK12" s="101">
        <f t="shared" si="1"/>
        <v>0</v>
      </c>
      <c r="BL12" s="101">
        <f t="shared" si="1"/>
        <v>0</v>
      </c>
      <c r="BM12" s="101">
        <f t="shared" si="1"/>
        <v>4.7709923664116883E-4</v>
      </c>
      <c r="BN12" s="101">
        <f t="shared" si="1"/>
        <v>0</v>
      </c>
      <c r="BO12" s="101">
        <f t="shared" si="1"/>
        <v>7.6952674105416679E-4</v>
      </c>
    </row>
    <row r="13" spans="1:67" x14ac:dyDescent="0.3">
      <c r="D13" s="20" t="s">
        <v>198</v>
      </c>
      <c r="E13" s="22" t="s">
        <v>199</v>
      </c>
      <c r="F13" s="20" t="s">
        <v>80</v>
      </c>
      <c r="G13" s="20" t="s">
        <v>162</v>
      </c>
      <c r="H13" s="128"/>
      <c r="I13" s="45">
        <f>Database!L336</f>
        <v>1.82</v>
      </c>
      <c r="J13" s="45">
        <f>Database!M336</f>
        <v>2.25</v>
      </c>
      <c r="K13" s="45">
        <f>Database!N336</f>
        <v>1.8660000000000001</v>
      </c>
      <c r="L13" s="45">
        <f>Database!O336</f>
        <v>2.65</v>
      </c>
      <c r="M13" s="45">
        <f>Database!P336</f>
        <v>1.6240000000000001</v>
      </c>
      <c r="N13" s="45">
        <f>Database!Q336</f>
        <v>2.073</v>
      </c>
      <c r="O13" s="45">
        <f>Database!R336</f>
        <v>2.99</v>
      </c>
      <c r="P13" s="45">
        <f>Database!S336</f>
        <v>1.175</v>
      </c>
      <c r="Q13" s="45">
        <f>Database!T336</f>
        <v>1.802</v>
      </c>
      <c r="R13" s="45">
        <f>Database!U336</f>
        <v>1.5289999999999999</v>
      </c>
      <c r="S13" s="45">
        <f>Database!V336</f>
        <v>1.887</v>
      </c>
      <c r="T13" s="45">
        <f>Database!W336</f>
        <v>2.0059999999999998</v>
      </c>
      <c r="U13" s="45">
        <f>Database!X336</f>
        <v>2.39</v>
      </c>
      <c r="V13" s="45">
        <f>Database!Y336</f>
        <v>2.52</v>
      </c>
      <c r="W13" s="128"/>
      <c r="X13" s="45">
        <f>Database!L1649</f>
        <v>1.82</v>
      </c>
      <c r="Y13" s="45">
        <f>Database!M1649</f>
        <v>2.25</v>
      </c>
      <c r="Z13" s="45">
        <f>Database!N1649</f>
        <v>1.8680000000000001</v>
      </c>
      <c r="AA13" s="45">
        <f>Database!O1649</f>
        <v>2.649</v>
      </c>
      <c r="AB13" s="45">
        <f>Database!P1649</f>
        <v>1.6240000000000001</v>
      </c>
      <c r="AC13" s="45">
        <f>Database!Q1649</f>
        <v>2.073</v>
      </c>
      <c r="AD13" s="45">
        <f>Database!R1649</f>
        <v>2.99</v>
      </c>
      <c r="AE13" s="45">
        <f>Database!S1649</f>
        <v>1.1759999999999999</v>
      </c>
      <c r="AF13" s="45">
        <f>Database!T1649</f>
        <v>1.802</v>
      </c>
      <c r="AG13" s="45">
        <f>Database!U1649</f>
        <v>1.528</v>
      </c>
      <c r="AH13" s="45">
        <f>Database!V1649</f>
        <v>1.8879999999999999</v>
      </c>
      <c r="AI13" s="45">
        <f>Database!W1649</f>
        <v>2.008</v>
      </c>
      <c r="AJ13" s="45">
        <f>Database!X1649</f>
        <v>2.391</v>
      </c>
      <c r="AK13" s="45">
        <f>Database!Y1649</f>
        <v>2.5209999999999999</v>
      </c>
      <c r="AL13" s="128"/>
      <c r="AM13" s="128">
        <f t="shared" si="0"/>
        <v>0</v>
      </c>
      <c r="AN13" s="128">
        <f t="shared" si="0"/>
        <v>0</v>
      </c>
      <c r="AO13" s="128">
        <f t="shared" si="0"/>
        <v>2.0000000000000018E-3</v>
      </c>
      <c r="AP13" s="128">
        <f t="shared" si="0"/>
        <v>-9.9999999999988987E-4</v>
      </c>
      <c r="AQ13" s="128">
        <f t="shared" si="0"/>
        <v>0</v>
      </c>
      <c r="AR13" s="128">
        <f t="shared" si="0"/>
        <v>0</v>
      </c>
      <c r="AS13" s="128">
        <f t="shared" si="0"/>
        <v>0</v>
      </c>
      <c r="AT13" s="128">
        <f t="shared" si="0"/>
        <v>9.9999999999988987E-4</v>
      </c>
      <c r="AU13" s="128">
        <f t="shared" si="0"/>
        <v>0</v>
      </c>
      <c r="AV13" s="128">
        <f t="shared" si="0"/>
        <v>-9.9999999999988987E-4</v>
      </c>
      <c r="AW13" s="128">
        <f t="shared" si="0"/>
        <v>9.9999999999988987E-4</v>
      </c>
      <c r="AX13" s="128">
        <f t="shared" si="0"/>
        <v>2.0000000000002238E-3</v>
      </c>
      <c r="AY13" s="128">
        <f t="shared" si="0"/>
        <v>9.9999999999988987E-4</v>
      </c>
      <c r="AZ13" s="128">
        <f t="shared" si="0"/>
        <v>9.9999999999988987E-4</v>
      </c>
      <c r="BA13" s="128"/>
      <c r="BB13" s="101">
        <f t="shared" si="2"/>
        <v>0</v>
      </c>
      <c r="BC13" s="101">
        <f t="shared" si="1"/>
        <v>0</v>
      </c>
      <c r="BD13" s="101">
        <f t="shared" si="1"/>
        <v>1.0718113612004296E-3</v>
      </c>
      <c r="BE13" s="101">
        <f t="shared" si="1"/>
        <v>-3.7735849056599619E-4</v>
      </c>
      <c r="BF13" s="101">
        <f t="shared" si="1"/>
        <v>0</v>
      </c>
      <c r="BG13" s="101">
        <f t="shared" si="1"/>
        <v>0</v>
      </c>
      <c r="BH13" s="101">
        <f t="shared" si="1"/>
        <v>0</v>
      </c>
      <c r="BI13" s="101">
        <f t="shared" si="1"/>
        <v>8.5106382978714025E-4</v>
      </c>
      <c r="BJ13" s="101">
        <f t="shared" si="1"/>
        <v>0</v>
      </c>
      <c r="BK13" s="101">
        <f t="shared" si="1"/>
        <v>-6.5402223675597776E-4</v>
      </c>
      <c r="BL13" s="101">
        <f t="shared" si="1"/>
        <v>5.2994170641223624E-4</v>
      </c>
      <c r="BM13" s="101">
        <f t="shared" si="1"/>
        <v>9.9700897308086932E-4</v>
      </c>
      <c r="BN13" s="101">
        <f t="shared" si="1"/>
        <v>4.1841004184095808E-4</v>
      </c>
      <c r="BO13" s="101">
        <f t="shared" si="1"/>
        <v>3.9682539682535313E-4</v>
      </c>
    </row>
    <row r="14" spans="1:67" x14ac:dyDescent="0.3">
      <c r="D14" s="20" t="s">
        <v>198</v>
      </c>
      <c r="E14" s="22" t="s">
        <v>199</v>
      </c>
      <c r="F14" s="20" t="s">
        <v>81</v>
      </c>
      <c r="G14" s="20" t="s">
        <v>162</v>
      </c>
      <c r="H14" s="128"/>
      <c r="I14" s="45">
        <f>Database!L337</f>
        <v>1.282</v>
      </c>
      <c r="J14" s="45">
        <f>Database!M337</f>
        <v>1.5089999999999999</v>
      </c>
      <c r="K14" s="45">
        <f>Database!N337</f>
        <v>1.4279999999999999</v>
      </c>
      <c r="L14" s="45">
        <f>Database!O337</f>
        <v>1.6719999999999999</v>
      </c>
      <c r="M14" s="45">
        <f>Database!P337</f>
        <v>1.0720000000000001</v>
      </c>
      <c r="N14" s="45">
        <f>Database!Q337</f>
        <v>1.466</v>
      </c>
      <c r="O14" s="45">
        <f>Database!R337</f>
        <v>2.1</v>
      </c>
      <c r="P14" s="45">
        <f>Database!S337</f>
        <v>0.44400000000000001</v>
      </c>
      <c r="Q14" s="45">
        <f>Database!T337</f>
        <v>1.2250000000000001</v>
      </c>
      <c r="R14" s="45">
        <f>Database!U337</f>
        <v>0.998</v>
      </c>
      <c r="S14" s="45">
        <f>Database!V337</f>
        <v>1.2589999999999999</v>
      </c>
      <c r="T14" s="45">
        <f>Database!W337</f>
        <v>1.27</v>
      </c>
      <c r="U14" s="45">
        <f>Database!X337</f>
        <v>1.9339999999999999</v>
      </c>
      <c r="V14" s="45">
        <f>Database!Y337</f>
        <v>1.946</v>
      </c>
      <c r="W14" s="128"/>
      <c r="X14" s="45">
        <f>Database!L1650</f>
        <v>1.282</v>
      </c>
      <c r="Y14" s="45">
        <f>Database!M1650</f>
        <v>1.51</v>
      </c>
      <c r="Z14" s="45">
        <f>Database!N1650</f>
        <v>1.429</v>
      </c>
      <c r="AA14" s="45">
        <f>Database!O1650</f>
        <v>1.6719999999999999</v>
      </c>
      <c r="AB14" s="45">
        <f>Database!P1650</f>
        <v>1.0720000000000001</v>
      </c>
      <c r="AC14" s="45">
        <f>Database!Q1650</f>
        <v>1.466</v>
      </c>
      <c r="AD14" s="45">
        <f>Database!R1650</f>
        <v>2.1</v>
      </c>
      <c r="AE14" s="45">
        <f>Database!S1650</f>
        <v>0.44400000000000001</v>
      </c>
      <c r="AF14" s="45">
        <f>Database!T1650</f>
        <v>1.2250000000000001</v>
      </c>
      <c r="AG14" s="45">
        <f>Database!U1650</f>
        <v>0.997</v>
      </c>
      <c r="AH14" s="45">
        <f>Database!V1650</f>
        <v>1.2589999999999999</v>
      </c>
      <c r="AI14" s="45">
        <f>Database!W1650</f>
        <v>1.2709999999999999</v>
      </c>
      <c r="AJ14" s="45">
        <f>Database!X1650</f>
        <v>1.9339999999999999</v>
      </c>
      <c r="AK14" s="45">
        <f>Database!Y1650</f>
        <v>1.9470000000000001</v>
      </c>
      <c r="AL14" s="128"/>
      <c r="AM14" s="128">
        <f t="shared" si="0"/>
        <v>0</v>
      </c>
      <c r="AN14" s="128">
        <f t="shared" si="0"/>
        <v>1.0000000000001119E-3</v>
      </c>
      <c r="AO14" s="128">
        <f t="shared" si="0"/>
        <v>1.0000000000001119E-3</v>
      </c>
      <c r="AP14" s="128">
        <f t="shared" si="0"/>
        <v>0</v>
      </c>
      <c r="AQ14" s="128">
        <f t="shared" si="0"/>
        <v>0</v>
      </c>
      <c r="AR14" s="128">
        <f t="shared" si="0"/>
        <v>0</v>
      </c>
      <c r="AS14" s="128">
        <f t="shared" si="0"/>
        <v>0</v>
      </c>
      <c r="AT14" s="128">
        <f t="shared" si="0"/>
        <v>0</v>
      </c>
      <c r="AU14" s="128">
        <f t="shared" si="0"/>
        <v>0</v>
      </c>
      <c r="AV14" s="128">
        <f t="shared" si="0"/>
        <v>-1.0000000000000009E-3</v>
      </c>
      <c r="AW14" s="128">
        <f t="shared" si="0"/>
        <v>0</v>
      </c>
      <c r="AX14" s="128">
        <f t="shared" si="0"/>
        <v>9.9999999999988987E-4</v>
      </c>
      <c r="AY14" s="128">
        <f t="shared" si="0"/>
        <v>0</v>
      </c>
      <c r="AZ14" s="128">
        <f t="shared" si="0"/>
        <v>1.0000000000001119E-3</v>
      </c>
      <c r="BA14" s="128"/>
      <c r="BB14" s="101">
        <f t="shared" si="2"/>
        <v>0</v>
      </c>
      <c r="BC14" s="101">
        <f t="shared" si="1"/>
        <v>6.6269052352558775E-4</v>
      </c>
      <c r="BD14" s="101">
        <f t="shared" si="1"/>
        <v>7.0028011204489632E-4</v>
      </c>
      <c r="BE14" s="101">
        <f t="shared" si="1"/>
        <v>0</v>
      </c>
      <c r="BF14" s="101">
        <f t="shared" si="1"/>
        <v>0</v>
      </c>
      <c r="BG14" s="101">
        <f t="shared" si="1"/>
        <v>0</v>
      </c>
      <c r="BH14" s="101">
        <f t="shared" si="1"/>
        <v>0</v>
      </c>
      <c r="BI14" s="101">
        <f t="shared" si="1"/>
        <v>0</v>
      </c>
      <c r="BJ14" s="101">
        <f t="shared" si="1"/>
        <v>0</v>
      </c>
      <c r="BK14" s="101">
        <f t="shared" si="1"/>
        <v>-1.0020040080160328E-3</v>
      </c>
      <c r="BL14" s="101">
        <f t="shared" si="1"/>
        <v>0</v>
      </c>
      <c r="BM14" s="101">
        <f t="shared" si="1"/>
        <v>7.8740157480306286E-4</v>
      </c>
      <c r="BN14" s="101">
        <f t="shared" si="1"/>
        <v>0</v>
      </c>
      <c r="BO14" s="101">
        <f t="shared" si="1"/>
        <v>5.1387461459409653E-4</v>
      </c>
    </row>
    <row r="15" spans="1:67" x14ac:dyDescent="0.3">
      <c r="D15" s="20" t="s">
        <v>198</v>
      </c>
      <c r="E15" s="22" t="s">
        <v>199</v>
      </c>
      <c r="F15" s="20" t="s">
        <v>82</v>
      </c>
      <c r="G15" s="20" t="s">
        <v>162</v>
      </c>
      <c r="H15" s="128"/>
      <c r="I15" s="45">
        <f>Database!L338</f>
        <v>9.8030000000000008</v>
      </c>
      <c r="J15" s="45">
        <f>Database!M338</f>
        <v>7.2850000000000001</v>
      </c>
      <c r="K15" s="45">
        <f>Database!N338</f>
        <v>4.66</v>
      </c>
      <c r="L15" s="45">
        <f>Database!O338</f>
        <v>7.641</v>
      </c>
      <c r="M15" s="45">
        <f>Database!P338</f>
        <v>8.1159999999999997</v>
      </c>
      <c r="N15" s="45">
        <f>Database!Q338</f>
        <v>8.9019999999999992</v>
      </c>
      <c r="O15" s="45">
        <f>Database!R338</f>
        <v>11.815</v>
      </c>
      <c r="P15" s="45">
        <f>Database!S338</f>
        <v>8.0250000000000004</v>
      </c>
      <c r="Q15" s="45">
        <f>Database!T338</f>
        <v>13.666</v>
      </c>
      <c r="R15" s="45">
        <f>Database!U338</f>
        <v>14.077</v>
      </c>
      <c r="S15" s="45">
        <f>Database!V338</f>
        <v>7.33</v>
      </c>
      <c r="T15" s="45">
        <f>Database!W338</f>
        <v>7.2510000000000003</v>
      </c>
      <c r="U15" s="45">
        <f>Database!X338</f>
        <v>13.891999999999999</v>
      </c>
      <c r="V15" s="45">
        <f>Database!Y338</f>
        <v>9.9280000000000008</v>
      </c>
      <c r="W15" s="128"/>
      <c r="X15" s="45">
        <f>Database!L1651</f>
        <v>9.8030000000000008</v>
      </c>
      <c r="Y15" s="45">
        <f>Database!M1651</f>
        <v>7.2850000000000001</v>
      </c>
      <c r="Z15" s="45">
        <f>Database!N1651</f>
        <v>4.6630000000000003</v>
      </c>
      <c r="AA15" s="45">
        <f>Database!O1651</f>
        <v>7.64</v>
      </c>
      <c r="AB15" s="45">
        <f>Database!P1651</f>
        <v>8.1170000000000009</v>
      </c>
      <c r="AC15" s="45">
        <f>Database!Q1651</f>
        <v>8.9019999999999992</v>
      </c>
      <c r="AD15" s="45">
        <f>Database!R1651</f>
        <v>11.814</v>
      </c>
      <c r="AE15" s="45">
        <f>Database!S1651</f>
        <v>8.0259999999999998</v>
      </c>
      <c r="AF15" s="45">
        <f>Database!T1651</f>
        <v>13.664999999999999</v>
      </c>
      <c r="AG15" s="45">
        <f>Database!U1651</f>
        <v>14.074</v>
      </c>
      <c r="AH15" s="45">
        <f>Database!V1651</f>
        <v>7.33</v>
      </c>
      <c r="AI15" s="45">
        <f>Database!W1651</f>
        <v>7.2539999999999996</v>
      </c>
      <c r="AJ15" s="45">
        <f>Database!X1651</f>
        <v>13.894</v>
      </c>
      <c r="AK15" s="45">
        <f>Database!Y1651</f>
        <v>9.9320000000000004</v>
      </c>
      <c r="AL15" s="128"/>
      <c r="AM15" s="128">
        <f t="shared" si="0"/>
        <v>0</v>
      </c>
      <c r="AN15" s="128">
        <f t="shared" si="0"/>
        <v>0</v>
      </c>
      <c r="AO15" s="128">
        <f t="shared" si="0"/>
        <v>3.0000000000001137E-3</v>
      </c>
      <c r="AP15" s="128">
        <f t="shared" si="0"/>
        <v>-1.000000000000334E-3</v>
      </c>
      <c r="AQ15" s="128">
        <f t="shared" si="0"/>
        <v>1.0000000000012221E-3</v>
      </c>
      <c r="AR15" s="128">
        <f t="shared" si="0"/>
        <v>0</v>
      </c>
      <c r="AS15" s="128">
        <f t="shared" si="0"/>
        <v>-9.9999999999944578E-4</v>
      </c>
      <c r="AT15" s="128">
        <f t="shared" si="0"/>
        <v>9.9999999999944578E-4</v>
      </c>
      <c r="AU15" s="128">
        <f t="shared" si="0"/>
        <v>-1.0000000000012221E-3</v>
      </c>
      <c r="AV15" s="128">
        <f t="shared" si="0"/>
        <v>-3.0000000000001137E-3</v>
      </c>
      <c r="AW15" s="128">
        <f t="shared" si="0"/>
        <v>0</v>
      </c>
      <c r="AX15" s="128">
        <f t="shared" si="0"/>
        <v>2.9999999999992255E-3</v>
      </c>
      <c r="AY15" s="128">
        <f t="shared" si="0"/>
        <v>2.0000000000006679E-3</v>
      </c>
      <c r="AZ15" s="128">
        <f t="shared" si="0"/>
        <v>3.9999999999995595E-3</v>
      </c>
      <c r="BA15" s="128"/>
      <c r="BB15" s="101">
        <f t="shared" si="2"/>
        <v>0</v>
      </c>
      <c r="BC15" s="101">
        <f t="shared" si="1"/>
        <v>0</v>
      </c>
      <c r="BD15" s="101">
        <f t="shared" si="1"/>
        <v>6.4377682403435918E-4</v>
      </c>
      <c r="BE15" s="101">
        <f t="shared" si="1"/>
        <v>-1.3087292239240072E-4</v>
      </c>
      <c r="BF15" s="101">
        <f t="shared" si="1"/>
        <v>1.2321340561868187E-4</v>
      </c>
      <c r="BG15" s="101">
        <f t="shared" si="1"/>
        <v>0</v>
      </c>
      <c r="BH15" s="101">
        <f t="shared" si="1"/>
        <v>-8.4638171815441877E-5</v>
      </c>
      <c r="BI15" s="101">
        <f t="shared" si="1"/>
        <v>1.2461059190024246E-4</v>
      </c>
      <c r="BJ15" s="101">
        <f t="shared" si="1"/>
        <v>-7.3174301185513108E-5</v>
      </c>
      <c r="BK15" s="101">
        <f t="shared" si="1"/>
        <v>-2.1311358954323461E-4</v>
      </c>
      <c r="BL15" s="101">
        <f t="shared" si="1"/>
        <v>0</v>
      </c>
      <c r="BM15" s="101">
        <f t="shared" si="1"/>
        <v>4.1373603640866438E-4</v>
      </c>
      <c r="BN15" s="101">
        <f t="shared" si="1"/>
        <v>1.4396775122377397E-4</v>
      </c>
      <c r="BO15" s="101">
        <f t="shared" si="1"/>
        <v>4.0290088638190563E-4</v>
      </c>
    </row>
    <row r="16" spans="1:67" x14ac:dyDescent="0.3">
      <c r="D16" s="20" t="s">
        <v>198</v>
      </c>
      <c r="E16" s="22" t="s">
        <v>199</v>
      </c>
      <c r="F16" s="20" t="s">
        <v>83</v>
      </c>
      <c r="G16" s="20" t="s">
        <v>162</v>
      </c>
      <c r="H16" s="128"/>
      <c r="I16" s="45">
        <f>Database!L339</f>
        <v>8.9079999999999995</v>
      </c>
      <c r="J16" s="45">
        <f>Database!M339</f>
        <v>7.2809999999999997</v>
      </c>
      <c r="K16" s="45">
        <f>Database!N339</f>
        <v>5.4850000000000003</v>
      </c>
      <c r="L16" s="45">
        <f>Database!O339</f>
        <v>7.5990000000000002</v>
      </c>
      <c r="M16" s="45">
        <f>Database!P339</f>
        <v>7.601</v>
      </c>
      <c r="N16" s="45">
        <f>Database!Q339</f>
        <v>9.3320000000000007</v>
      </c>
      <c r="O16" s="45">
        <f>Database!R339</f>
        <v>12.77</v>
      </c>
      <c r="P16" s="45">
        <f>Database!S339</f>
        <v>4.9180000000000001</v>
      </c>
      <c r="Q16" s="45">
        <f>Database!T339</f>
        <v>9.2859999999999996</v>
      </c>
      <c r="R16" s="45">
        <f>Database!U339</f>
        <v>12.15</v>
      </c>
      <c r="S16" s="45">
        <f>Database!V339</f>
        <v>7.6740000000000004</v>
      </c>
      <c r="T16" s="45">
        <f>Database!W339</f>
        <v>6.6429999999999998</v>
      </c>
      <c r="U16" s="45">
        <f>Database!X339</f>
        <v>14.141</v>
      </c>
      <c r="V16" s="45">
        <f>Database!Y339</f>
        <v>9.9749999999999996</v>
      </c>
      <c r="W16" s="128"/>
      <c r="X16" s="45">
        <f>Database!L1652</f>
        <v>8.9079999999999995</v>
      </c>
      <c r="Y16" s="45">
        <f>Database!M1652</f>
        <v>7.2809999999999997</v>
      </c>
      <c r="Z16" s="45">
        <f>Database!N1652</f>
        <v>5.4880000000000004</v>
      </c>
      <c r="AA16" s="45">
        <f>Database!O1652</f>
        <v>7.5979999999999999</v>
      </c>
      <c r="AB16" s="45">
        <f>Database!P1652</f>
        <v>7.6020000000000003</v>
      </c>
      <c r="AC16" s="45">
        <f>Database!Q1652</f>
        <v>9.3330000000000002</v>
      </c>
      <c r="AD16" s="45">
        <f>Database!R1652</f>
        <v>12.768000000000001</v>
      </c>
      <c r="AE16" s="45">
        <f>Database!S1652</f>
        <v>4.915</v>
      </c>
      <c r="AF16" s="45">
        <f>Database!T1652</f>
        <v>9.2850000000000001</v>
      </c>
      <c r="AG16" s="45">
        <f>Database!U1652</f>
        <v>12.148</v>
      </c>
      <c r="AH16" s="45">
        <f>Database!V1652</f>
        <v>7.6749999999999998</v>
      </c>
      <c r="AI16" s="45">
        <f>Database!W1652</f>
        <v>6.6449999999999996</v>
      </c>
      <c r="AJ16" s="45">
        <f>Database!X1652</f>
        <v>14.144</v>
      </c>
      <c r="AK16" s="45">
        <f>Database!Y1652</f>
        <v>9.9789999999999992</v>
      </c>
      <c r="AL16" s="128"/>
      <c r="AM16" s="128">
        <f t="shared" si="0"/>
        <v>0</v>
      </c>
      <c r="AN16" s="128">
        <f t="shared" si="0"/>
        <v>0</v>
      </c>
      <c r="AO16" s="128">
        <f t="shared" si="0"/>
        <v>3.0000000000001137E-3</v>
      </c>
      <c r="AP16" s="128">
        <f t="shared" si="0"/>
        <v>-1.000000000000334E-3</v>
      </c>
      <c r="AQ16" s="128">
        <f t="shared" si="0"/>
        <v>1.000000000000334E-3</v>
      </c>
      <c r="AR16" s="128">
        <f t="shared" si="0"/>
        <v>9.9999999999944578E-4</v>
      </c>
      <c r="AS16" s="128">
        <f t="shared" si="0"/>
        <v>-1.9999999999988916E-3</v>
      </c>
      <c r="AT16" s="128">
        <f t="shared" si="0"/>
        <v>-3.0000000000001137E-3</v>
      </c>
      <c r="AU16" s="128">
        <f t="shared" si="0"/>
        <v>-9.9999999999944578E-4</v>
      </c>
      <c r="AV16" s="128">
        <f t="shared" si="0"/>
        <v>-2.0000000000006679E-3</v>
      </c>
      <c r="AW16" s="128">
        <f t="shared" si="0"/>
        <v>9.9999999999944578E-4</v>
      </c>
      <c r="AX16" s="128">
        <f t="shared" si="0"/>
        <v>1.9999999999997797E-3</v>
      </c>
      <c r="AY16" s="128">
        <f t="shared" si="0"/>
        <v>3.0000000000001137E-3</v>
      </c>
      <c r="AZ16" s="128">
        <f t="shared" si="0"/>
        <v>3.9999999999995595E-3</v>
      </c>
      <c r="BA16" s="128"/>
      <c r="BB16" s="101">
        <f t="shared" si="2"/>
        <v>0</v>
      </c>
      <c r="BC16" s="101">
        <f t="shared" si="1"/>
        <v>0</v>
      </c>
      <c r="BD16" s="101">
        <f t="shared" si="1"/>
        <v>5.469462169553534E-4</v>
      </c>
      <c r="BE16" s="101">
        <f t="shared" si="1"/>
        <v>-1.3159626266618423E-4</v>
      </c>
      <c r="BF16" s="101">
        <f t="shared" si="1"/>
        <v>1.3156163662680358E-4</v>
      </c>
      <c r="BG16" s="101">
        <f t="shared" si="1"/>
        <v>1.0715816545214806E-4</v>
      </c>
      <c r="BH16" s="101">
        <f t="shared" si="1"/>
        <v>-1.5661707126068063E-4</v>
      </c>
      <c r="BI16" s="101">
        <f t="shared" si="1"/>
        <v>-6.1000406669380102E-4</v>
      </c>
      <c r="BJ16" s="101">
        <f t="shared" si="1"/>
        <v>-1.0768899418473464E-4</v>
      </c>
      <c r="BK16" s="101">
        <f t="shared" si="1"/>
        <v>-1.6460905349799734E-4</v>
      </c>
      <c r="BL16" s="101">
        <f t="shared" si="1"/>
        <v>1.3031013812867418E-4</v>
      </c>
      <c r="BM16" s="101">
        <f t="shared" si="1"/>
        <v>3.01068794219446E-4</v>
      </c>
      <c r="BN16" s="101">
        <f t="shared" si="1"/>
        <v>2.1214907007991753E-4</v>
      </c>
      <c r="BO16" s="101">
        <f t="shared" si="1"/>
        <v>4.0100250626562E-4</v>
      </c>
    </row>
    <row r="17" spans="4:67" x14ac:dyDescent="0.3">
      <c r="D17" s="20" t="s">
        <v>198</v>
      </c>
      <c r="E17" s="22" t="s">
        <v>199</v>
      </c>
      <c r="F17" s="20" t="s">
        <v>84</v>
      </c>
      <c r="G17" s="20" t="s">
        <v>162</v>
      </c>
      <c r="H17" s="128"/>
      <c r="I17" s="45">
        <f>Database!L340</f>
        <v>6.6230000000000002</v>
      </c>
      <c r="J17" s="45">
        <f>Database!M340</f>
        <v>5.5620000000000003</v>
      </c>
      <c r="K17" s="45">
        <f>Database!N340</f>
        <v>4.18</v>
      </c>
      <c r="L17" s="45">
        <f>Database!O340</f>
        <v>5.3970000000000002</v>
      </c>
      <c r="M17" s="45">
        <f>Database!P340</f>
        <v>5.8890000000000002</v>
      </c>
      <c r="N17" s="45">
        <f>Database!Q340</f>
        <v>7.0439999999999996</v>
      </c>
      <c r="O17" s="45">
        <f>Database!R340</f>
        <v>9.85</v>
      </c>
      <c r="P17" s="45">
        <f>Database!S340</f>
        <v>4.8739999999999997</v>
      </c>
      <c r="Q17" s="45">
        <f>Database!T340</f>
        <v>8.3469999999999995</v>
      </c>
      <c r="R17" s="45">
        <f>Database!U340</f>
        <v>9.702</v>
      </c>
      <c r="S17" s="45">
        <f>Database!V340</f>
        <v>6.194</v>
      </c>
      <c r="T17" s="45">
        <f>Database!W340</f>
        <v>5.391</v>
      </c>
      <c r="U17" s="45">
        <f>Database!X340</f>
        <v>10.316000000000001</v>
      </c>
      <c r="V17" s="45">
        <f>Database!Y340</f>
        <v>7.7839999999999998</v>
      </c>
      <c r="W17" s="128"/>
      <c r="X17" s="45">
        <f>Database!L1653</f>
        <v>6.6219999999999999</v>
      </c>
      <c r="Y17" s="45">
        <f>Database!M1653</f>
        <v>5.5629999999999997</v>
      </c>
      <c r="Z17" s="45">
        <f>Database!N1653</f>
        <v>4.1829999999999998</v>
      </c>
      <c r="AA17" s="45">
        <f>Database!O1653</f>
        <v>5.3970000000000002</v>
      </c>
      <c r="AB17" s="45">
        <f>Database!P1653</f>
        <v>5.8890000000000002</v>
      </c>
      <c r="AC17" s="45">
        <f>Database!Q1653</f>
        <v>7.0460000000000003</v>
      </c>
      <c r="AD17" s="45">
        <f>Database!R1653</f>
        <v>9.8490000000000002</v>
      </c>
      <c r="AE17" s="45">
        <f>Database!S1653</f>
        <v>4.875</v>
      </c>
      <c r="AF17" s="45">
        <f>Database!T1653</f>
        <v>8.3460000000000001</v>
      </c>
      <c r="AG17" s="45">
        <f>Database!U1653</f>
        <v>9.6999999999999993</v>
      </c>
      <c r="AH17" s="45">
        <f>Database!V1653</f>
        <v>6.194</v>
      </c>
      <c r="AI17" s="45">
        <f>Database!W1653</f>
        <v>5.3940000000000001</v>
      </c>
      <c r="AJ17" s="45">
        <f>Database!X1653</f>
        <v>10.32</v>
      </c>
      <c r="AK17" s="45">
        <f>Database!Y1653</f>
        <v>7.7869999999999999</v>
      </c>
      <c r="AL17" s="128"/>
      <c r="AM17" s="128">
        <f t="shared" si="0"/>
        <v>-1.000000000000334E-3</v>
      </c>
      <c r="AN17" s="128">
        <f t="shared" si="0"/>
        <v>9.9999999999944578E-4</v>
      </c>
      <c r="AO17" s="128">
        <f t="shared" si="0"/>
        <v>3.0000000000001137E-3</v>
      </c>
      <c r="AP17" s="128">
        <f t="shared" si="0"/>
        <v>0</v>
      </c>
      <c r="AQ17" s="128">
        <f t="shared" si="0"/>
        <v>0</v>
      </c>
      <c r="AR17" s="128">
        <f t="shared" si="0"/>
        <v>2.0000000000006679E-3</v>
      </c>
      <c r="AS17" s="128">
        <f t="shared" si="0"/>
        <v>-9.9999999999944578E-4</v>
      </c>
      <c r="AT17" s="128">
        <f t="shared" si="0"/>
        <v>1.000000000000334E-3</v>
      </c>
      <c r="AU17" s="128">
        <f t="shared" si="0"/>
        <v>-9.9999999999944578E-4</v>
      </c>
      <c r="AV17" s="128">
        <f t="shared" si="0"/>
        <v>-2.0000000000006679E-3</v>
      </c>
      <c r="AW17" s="128">
        <f t="shared" si="0"/>
        <v>0</v>
      </c>
      <c r="AX17" s="128">
        <f t="shared" si="0"/>
        <v>3.0000000000001137E-3</v>
      </c>
      <c r="AY17" s="128">
        <f t="shared" si="0"/>
        <v>3.9999999999995595E-3</v>
      </c>
      <c r="AZ17" s="128">
        <f t="shared" si="0"/>
        <v>3.0000000000001137E-3</v>
      </c>
      <c r="BA17" s="128"/>
      <c r="BB17" s="101">
        <f t="shared" si="2"/>
        <v>-1.5098897780467069E-4</v>
      </c>
      <c r="BC17" s="101">
        <f t="shared" si="1"/>
        <v>1.7979144192726461E-4</v>
      </c>
      <c r="BD17" s="101">
        <f t="shared" si="1"/>
        <v>7.1770334928232386E-4</v>
      </c>
      <c r="BE17" s="101">
        <f t="shared" si="1"/>
        <v>0</v>
      </c>
      <c r="BF17" s="101">
        <f t="shared" si="1"/>
        <v>0</v>
      </c>
      <c r="BG17" s="101">
        <f t="shared" si="1"/>
        <v>2.8392958546290004E-4</v>
      </c>
      <c r="BH17" s="101">
        <f t="shared" si="1"/>
        <v>-1.0152284263953765E-4</v>
      </c>
      <c r="BI17" s="101">
        <f t="shared" si="1"/>
        <v>2.0517029134188225E-4</v>
      </c>
      <c r="BJ17" s="101">
        <f t="shared" si="1"/>
        <v>-1.1980352222348698E-4</v>
      </c>
      <c r="BK17" s="101">
        <f t="shared" si="1"/>
        <v>-2.0614306328598926E-4</v>
      </c>
      <c r="BL17" s="101">
        <f t="shared" si="1"/>
        <v>0</v>
      </c>
      <c r="BM17" s="101">
        <f t="shared" si="1"/>
        <v>5.5648302726768939E-4</v>
      </c>
      <c r="BN17" s="101">
        <f t="shared" si="1"/>
        <v>3.8774718883283823E-4</v>
      </c>
      <c r="BO17" s="101">
        <f t="shared" si="1"/>
        <v>3.8540596094554391E-4</v>
      </c>
    </row>
    <row r="18" spans="4:67" x14ac:dyDescent="0.3">
      <c r="D18" s="20" t="s">
        <v>198</v>
      </c>
      <c r="E18" s="22" t="s">
        <v>199</v>
      </c>
      <c r="F18" s="20" t="s">
        <v>85</v>
      </c>
      <c r="G18" s="20" t="s">
        <v>162</v>
      </c>
      <c r="H18" s="128"/>
      <c r="I18" s="45">
        <f>Database!L341</f>
        <v>5.4050000000000002</v>
      </c>
      <c r="J18" s="45">
        <f>Database!M341</f>
        <v>4.1609999999999996</v>
      </c>
      <c r="K18" s="45">
        <f>Database!N341</f>
        <v>3.266</v>
      </c>
      <c r="L18" s="45">
        <f>Database!O341</f>
        <v>3.4359999999999999</v>
      </c>
      <c r="M18" s="45">
        <f>Database!P341</f>
        <v>5.8029999999999999</v>
      </c>
      <c r="N18" s="45">
        <f>Database!Q341</f>
        <v>5.1189999999999998</v>
      </c>
      <c r="O18" s="45">
        <f>Database!R341</f>
        <v>8.4489999999999998</v>
      </c>
      <c r="P18" s="45">
        <f>Database!S341</f>
        <v>3.1230000000000002</v>
      </c>
      <c r="Q18" s="45">
        <f>Database!T341</f>
        <v>5.8620000000000001</v>
      </c>
      <c r="R18" s="45">
        <f>Database!U341</f>
        <v>6.8239999999999998</v>
      </c>
      <c r="S18" s="45">
        <f>Database!V341</f>
        <v>4.6630000000000003</v>
      </c>
      <c r="T18" s="45">
        <f>Database!W341</f>
        <v>3.84</v>
      </c>
      <c r="U18" s="45">
        <f>Database!X341</f>
        <v>8.2810000000000006</v>
      </c>
      <c r="V18" s="45">
        <f>Database!Y341</f>
        <v>6.4649999999999999</v>
      </c>
      <c r="W18" s="128"/>
      <c r="X18" s="45">
        <f>Database!L1654</f>
        <v>5.4050000000000002</v>
      </c>
      <c r="Y18" s="45">
        <f>Database!M1654</f>
        <v>4.1609999999999996</v>
      </c>
      <c r="Z18" s="45">
        <f>Database!N1654</f>
        <v>3.266</v>
      </c>
      <c r="AA18" s="45">
        <f>Database!O1654</f>
        <v>3.4359999999999999</v>
      </c>
      <c r="AB18" s="45">
        <f>Database!P1654</f>
        <v>5.8049999999999997</v>
      </c>
      <c r="AC18" s="45">
        <f>Database!Q1654</f>
        <v>5.1159999999999997</v>
      </c>
      <c r="AD18" s="45">
        <f>Database!R1654</f>
        <v>8.4480000000000004</v>
      </c>
      <c r="AE18" s="45">
        <f>Database!S1654</f>
        <v>3.1230000000000002</v>
      </c>
      <c r="AF18" s="45">
        <f>Database!T1654</f>
        <v>5.86</v>
      </c>
      <c r="AG18" s="45">
        <f>Database!U1654</f>
        <v>6.8220000000000001</v>
      </c>
      <c r="AH18" s="45">
        <f>Database!V1654</f>
        <v>4.6630000000000003</v>
      </c>
      <c r="AI18" s="45">
        <f>Database!W1654</f>
        <v>3.843</v>
      </c>
      <c r="AJ18" s="45">
        <f>Database!X1654</f>
        <v>8.282</v>
      </c>
      <c r="AK18" s="45">
        <f>Database!Y1654</f>
        <v>6.4660000000000002</v>
      </c>
      <c r="AL18" s="128"/>
      <c r="AM18" s="128">
        <f t="shared" si="0"/>
        <v>0</v>
      </c>
      <c r="AN18" s="128">
        <f t="shared" si="0"/>
        <v>0</v>
      </c>
      <c r="AO18" s="128">
        <f t="shared" si="0"/>
        <v>0</v>
      </c>
      <c r="AP18" s="128">
        <f t="shared" si="0"/>
        <v>0</v>
      </c>
      <c r="AQ18" s="128">
        <f t="shared" si="0"/>
        <v>1.9999999999997797E-3</v>
      </c>
      <c r="AR18" s="128">
        <f t="shared" si="0"/>
        <v>-3.0000000000001137E-3</v>
      </c>
      <c r="AS18" s="128">
        <f t="shared" si="0"/>
        <v>-9.9999999999944578E-4</v>
      </c>
      <c r="AT18" s="128">
        <f t="shared" si="0"/>
        <v>0</v>
      </c>
      <c r="AU18" s="128">
        <f t="shared" si="0"/>
        <v>-1.9999999999997797E-3</v>
      </c>
      <c r="AV18" s="128">
        <f t="shared" si="0"/>
        <v>-1.9999999999997797E-3</v>
      </c>
      <c r="AW18" s="128">
        <f t="shared" si="0"/>
        <v>0</v>
      </c>
      <c r="AX18" s="128">
        <f t="shared" si="0"/>
        <v>3.0000000000001137E-3</v>
      </c>
      <c r="AY18" s="128">
        <f t="shared" si="0"/>
        <v>9.9999999999944578E-4</v>
      </c>
      <c r="AZ18" s="128">
        <f t="shared" si="0"/>
        <v>1.000000000000334E-3</v>
      </c>
      <c r="BA18" s="128"/>
      <c r="BB18" s="101">
        <f t="shared" si="2"/>
        <v>0</v>
      </c>
      <c r="BC18" s="101">
        <f t="shared" si="1"/>
        <v>0</v>
      </c>
      <c r="BD18" s="101">
        <f t="shared" si="1"/>
        <v>0</v>
      </c>
      <c r="BE18" s="101">
        <f t="shared" si="1"/>
        <v>0</v>
      </c>
      <c r="BF18" s="101">
        <f t="shared" si="1"/>
        <v>3.4464931931755638E-4</v>
      </c>
      <c r="BG18" s="101">
        <f t="shared" si="1"/>
        <v>-5.8605196327409924E-4</v>
      </c>
      <c r="BH18" s="101">
        <f t="shared" si="1"/>
        <v>-1.1835720203567829E-4</v>
      </c>
      <c r="BI18" s="101">
        <f t="shared" si="1"/>
        <v>0</v>
      </c>
      <c r="BJ18" s="101">
        <f t="shared" si="1"/>
        <v>-3.4118048447625036E-4</v>
      </c>
      <c r="BK18" s="101">
        <f t="shared" si="1"/>
        <v>-2.9308323563888918E-4</v>
      </c>
      <c r="BL18" s="101">
        <f t="shared" si="1"/>
        <v>0</v>
      </c>
      <c r="BM18" s="101">
        <f t="shared" si="1"/>
        <v>7.8125000000002964E-4</v>
      </c>
      <c r="BN18" s="101">
        <f t="shared" si="1"/>
        <v>1.2075836251653734E-4</v>
      </c>
      <c r="BO18" s="101">
        <f t="shared" si="1"/>
        <v>1.5467904098999752E-4</v>
      </c>
    </row>
    <row r="19" spans="4:67" x14ac:dyDescent="0.3">
      <c r="D19" s="20" t="s">
        <v>198</v>
      </c>
      <c r="E19" s="22" t="s">
        <v>199</v>
      </c>
      <c r="F19" s="20" t="s">
        <v>86</v>
      </c>
      <c r="G19" s="20" t="s">
        <v>162</v>
      </c>
      <c r="H19" s="128"/>
      <c r="I19" s="45">
        <f>Database!L342</f>
        <v>3.9529999999999998</v>
      </c>
      <c r="J19" s="45">
        <f>Database!M342</f>
        <v>3.081</v>
      </c>
      <c r="K19" s="45">
        <f>Database!N342</f>
        <v>2.69</v>
      </c>
      <c r="L19" s="45">
        <f>Database!O342</f>
        <v>2.5169999999999999</v>
      </c>
      <c r="M19" s="45">
        <f>Database!P342</f>
        <v>3.863</v>
      </c>
      <c r="N19" s="45">
        <f>Database!Q342</f>
        <v>3.8359999999999999</v>
      </c>
      <c r="O19" s="45">
        <f>Database!R342</f>
        <v>6.6429999999999998</v>
      </c>
      <c r="P19" s="45">
        <f>Database!S342</f>
        <v>2.4020000000000001</v>
      </c>
      <c r="Q19" s="45">
        <f>Database!T342</f>
        <v>5.1639999999999997</v>
      </c>
      <c r="R19" s="45">
        <f>Database!U342</f>
        <v>5.5270000000000001</v>
      </c>
      <c r="S19" s="45">
        <f>Database!V342</f>
        <v>3.1469999999999998</v>
      </c>
      <c r="T19" s="45">
        <f>Database!W342</f>
        <v>2.4159999999999999</v>
      </c>
      <c r="U19" s="45">
        <f>Database!X342</f>
        <v>6.4619999999999997</v>
      </c>
      <c r="V19" s="45">
        <f>Database!Y342</f>
        <v>5.12</v>
      </c>
      <c r="W19" s="128"/>
      <c r="X19" s="45">
        <f>Database!L1655</f>
        <v>3.9529999999999998</v>
      </c>
      <c r="Y19" s="45">
        <f>Database!M1655</f>
        <v>3.0819999999999999</v>
      </c>
      <c r="Z19" s="45">
        <f>Database!N1655</f>
        <v>2.6930000000000001</v>
      </c>
      <c r="AA19" s="45">
        <f>Database!O1655</f>
        <v>2.5169999999999999</v>
      </c>
      <c r="AB19" s="45">
        <f>Database!P1655</f>
        <v>3.8639999999999999</v>
      </c>
      <c r="AC19" s="45">
        <f>Database!Q1655</f>
        <v>3.8359999999999999</v>
      </c>
      <c r="AD19" s="45">
        <f>Database!R1655</f>
        <v>6.641</v>
      </c>
      <c r="AE19" s="45">
        <f>Database!S1655</f>
        <v>2.4020000000000001</v>
      </c>
      <c r="AF19" s="45">
        <f>Database!T1655</f>
        <v>5.1639999999999997</v>
      </c>
      <c r="AG19" s="45">
        <f>Database!U1655</f>
        <v>5.5259999999999998</v>
      </c>
      <c r="AH19" s="45">
        <f>Database!V1655</f>
        <v>3.1469999999999998</v>
      </c>
      <c r="AI19" s="45">
        <f>Database!W1655</f>
        <v>2.4169999999999998</v>
      </c>
      <c r="AJ19" s="45">
        <f>Database!X1655</f>
        <v>6.4630000000000001</v>
      </c>
      <c r="AK19" s="45">
        <f>Database!Y1655</f>
        <v>5.1219999999999999</v>
      </c>
      <c r="AL19" s="128"/>
      <c r="AM19" s="128">
        <f t="shared" si="0"/>
        <v>0</v>
      </c>
      <c r="AN19" s="128">
        <f t="shared" si="0"/>
        <v>9.9999999999988987E-4</v>
      </c>
      <c r="AO19" s="128">
        <f t="shared" si="0"/>
        <v>3.0000000000001137E-3</v>
      </c>
      <c r="AP19" s="128">
        <f t="shared" si="0"/>
        <v>0</v>
      </c>
      <c r="AQ19" s="128">
        <f t="shared" si="0"/>
        <v>9.9999999999988987E-4</v>
      </c>
      <c r="AR19" s="128">
        <f t="shared" si="0"/>
        <v>0</v>
      </c>
      <c r="AS19" s="128">
        <f t="shared" si="0"/>
        <v>-1.9999999999997797E-3</v>
      </c>
      <c r="AT19" s="128">
        <f t="shared" si="0"/>
        <v>0</v>
      </c>
      <c r="AU19" s="128">
        <f t="shared" si="0"/>
        <v>0</v>
      </c>
      <c r="AV19" s="128">
        <f t="shared" si="0"/>
        <v>-1.000000000000334E-3</v>
      </c>
      <c r="AW19" s="128">
        <f t="shared" si="0"/>
        <v>0</v>
      </c>
      <c r="AX19" s="128">
        <f t="shared" si="0"/>
        <v>9.9999999999988987E-4</v>
      </c>
      <c r="AY19" s="128">
        <f t="shared" si="0"/>
        <v>1.000000000000334E-3</v>
      </c>
      <c r="AZ19" s="128">
        <f t="shared" si="0"/>
        <v>1.9999999999997797E-3</v>
      </c>
      <c r="BA19" s="128"/>
      <c r="BB19" s="101">
        <f t="shared" si="2"/>
        <v>0</v>
      </c>
      <c r="BC19" s="101">
        <f t="shared" si="1"/>
        <v>3.2456994482307365E-4</v>
      </c>
      <c r="BD19" s="101">
        <f t="shared" si="1"/>
        <v>1.1152416356877747E-3</v>
      </c>
      <c r="BE19" s="101">
        <f t="shared" si="1"/>
        <v>0</v>
      </c>
      <c r="BF19" s="101">
        <f t="shared" si="1"/>
        <v>2.588661661920502E-4</v>
      </c>
      <c r="BG19" s="101">
        <f t="shared" si="1"/>
        <v>0</v>
      </c>
      <c r="BH19" s="101">
        <f t="shared" si="1"/>
        <v>-3.01068794219446E-4</v>
      </c>
      <c r="BI19" s="101">
        <f t="shared" si="1"/>
        <v>0</v>
      </c>
      <c r="BJ19" s="101">
        <f t="shared" si="1"/>
        <v>0</v>
      </c>
      <c r="BK19" s="101">
        <f t="shared" si="1"/>
        <v>-1.8092998009776261E-4</v>
      </c>
      <c r="BL19" s="101">
        <f t="shared" si="1"/>
        <v>0</v>
      </c>
      <c r="BM19" s="101">
        <f t="shared" si="1"/>
        <v>4.1390728476816633E-4</v>
      </c>
      <c r="BN19" s="101">
        <f t="shared" si="1"/>
        <v>1.547508511297329E-4</v>
      </c>
      <c r="BO19" s="101">
        <f t="shared" si="1"/>
        <v>3.9062499999995698E-4</v>
      </c>
    </row>
    <row r="20" spans="4:67" x14ac:dyDescent="0.3">
      <c r="D20" s="20" t="s">
        <v>198</v>
      </c>
      <c r="E20" s="22" t="s">
        <v>199</v>
      </c>
      <c r="F20" s="20" t="s">
        <v>87</v>
      </c>
      <c r="G20" s="20" t="s">
        <v>162</v>
      </c>
      <c r="H20" s="128"/>
      <c r="I20" s="45">
        <f>Database!L343</f>
        <v>3.234</v>
      </c>
      <c r="J20" s="45">
        <f>Database!M343</f>
        <v>1.877</v>
      </c>
      <c r="K20" s="45">
        <f>Database!N343</f>
        <v>1.5629999999999999</v>
      </c>
      <c r="L20" s="45">
        <f>Database!O343</f>
        <v>3.4390000000000001</v>
      </c>
      <c r="M20" s="45">
        <f>Database!P343</f>
        <v>1.919</v>
      </c>
      <c r="N20" s="45">
        <f>Database!Q343</f>
        <v>2.1469999999999998</v>
      </c>
      <c r="O20" s="45">
        <f>Database!R343</f>
        <v>2.3370000000000002</v>
      </c>
      <c r="P20" s="45">
        <f>Database!S343</f>
        <v>1.9119999999999999</v>
      </c>
      <c r="Q20" s="45">
        <f>Database!T343</f>
        <v>2.15</v>
      </c>
      <c r="R20" s="45">
        <f>Database!U343</f>
        <v>1.7789999999999999</v>
      </c>
      <c r="S20" s="45">
        <f>Database!V343</f>
        <v>2.1469999999999998</v>
      </c>
      <c r="T20" s="45">
        <f>Database!W343</f>
        <v>2.4710000000000001</v>
      </c>
      <c r="U20" s="45">
        <f>Database!X343</f>
        <v>2.976</v>
      </c>
      <c r="V20" s="45">
        <f>Database!Y343</f>
        <v>3.0289999999999999</v>
      </c>
      <c r="W20" s="128"/>
      <c r="X20" s="45">
        <f>Database!L1656</f>
        <v>3.234</v>
      </c>
      <c r="Y20" s="45">
        <f>Database!M1656</f>
        <v>1.877</v>
      </c>
      <c r="Z20" s="45">
        <f>Database!N1656</f>
        <v>1.5649999999999999</v>
      </c>
      <c r="AA20" s="45">
        <f>Database!O1656</f>
        <v>3.4380000000000002</v>
      </c>
      <c r="AB20" s="45">
        <f>Database!P1656</f>
        <v>1.92</v>
      </c>
      <c r="AC20" s="45">
        <f>Database!Q1656</f>
        <v>2.1480000000000001</v>
      </c>
      <c r="AD20" s="45">
        <f>Database!R1656</f>
        <v>2.3359999999999999</v>
      </c>
      <c r="AE20" s="45">
        <f>Database!S1656</f>
        <v>1.913</v>
      </c>
      <c r="AF20" s="45">
        <f>Database!T1656</f>
        <v>2.149</v>
      </c>
      <c r="AG20" s="45">
        <f>Database!U1656</f>
        <v>1.778</v>
      </c>
      <c r="AH20" s="45">
        <f>Database!V1656</f>
        <v>2.1469999999999998</v>
      </c>
      <c r="AI20" s="45">
        <f>Database!W1656</f>
        <v>2.4729999999999999</v>
      </c>
      <c r="AJ20" s="45">
        <f>Database!X1656</f>
        <v>2.9769999999999999</v>
      </c>
      <c r="AK20" s="45">
        <f>Database!Y1656</f>
        <v>3.0310000000000001</v>
      </c>
      <c r="AL20" s="128"/>
      <c r="AM20" s="128">
        <f t="shared" si="0"/>
        <v>0</v>
      </c>
      <c r="AN20" s="128">
        <f t="shared" si="0"/>
        <v>0</v>
      </c>
      <c r="AO20" s="128">
        <f t="shared" si="0"/>
        <v>2.0000000000000018E-3</v>
      </c>
      <c r="AP20" s="128">
        <f t="shared" si="0"/>
        <v>-9.9999999999988987E-4</v>
      </c>
      <c r="AQ20" s="128">
        <f t="shared" si="0"/>
        <v>9.9999999999988987E-4</v>
      </c>
      <c r="AR20" s="128">
        <f t="shared" si="0"/>
        <v>1.000000000000334E-3</v>
      </c>
      <c r="AS20" s="128">
        <f t="shared" si="0"/>
        <v>-1.000000000000334E-3</v>
      </c>
      <c r="AT20" s="128">
        <f t="shared" si="0"/>
        <v>1.0000000000001119E-3</v>
      </c>
      <c r="AU20" s="128">
        <f t="shared" si="0"/>
        <v>-9.9999999999988987E-4</v>
      </c>
      <c r="AV20" s="128">
        <f t="shared" si="0"/>
        <v>-9.9999999999988987E-4</v>
      </c>
      <c r="AW20" s="128">
        <f t="shared" si="0"/>
        <v>0</v>
      </c>
      <c r="AX20" s="128">
        <f t="shared" si="0"/>
        <v>1.9999999999997797E-3</v>
      </c>
      <c r="AY20" s="128">
        <f t="shared" si="0"/>
        <v>9.9999999999988987E-4</v>
      </c>
      <c r="AZ20" s="128">
        <f t="shared" si="0"/>
        <v>2.0000000000002238E-3</v>
      </c>
      <c r="BA20" s="128"/>
      <c r="BB20" s="101">
        <f t="shared" si="2"/>
        <v>0</v>
      </c>
      <c r="BC20" s="101">
        <f t="shared" si="1"/>
        <v>0</v>
      </c>
      <c r="BD20" s="101">
        <f t="shared" si="1"/>
        <v>1.2795905310300716E-3</v>
      </c>
      <c r="BE20" s="101">
        <f t="shared" si="1"/>
        <v>-2.9078220412907525E-4</v>
      </c>
      <c r="BF20" s="101">
        <f t="shared" si="1"/>
        <v>5.2110474205309528E-4</v>
      </c>
      <c r="BG20" s="101">
        <f t="shared" si="1"/>
        <v>4.6576618537509738E-4</v>
      </c>
      <c r="BH20" s="101">
        <f t="shared" si="1"/>
        <v>-4.2789901583240643E-4</v>
      </c>
      <c r="BI20" s="101">
        <f t="shared" si="1"/>
        <v>5.2301255230131373E-4</v>
      </c>
      <c r="BJ20" s="101">
        <f t="shared" si="1"/>
        <v>-4.6511627906971624E-4</v>
      </c>
      <c r="BK20" s="101">
        <f t="shared" si="1"/>
        <v>-5.6211354693641927E-4</v>
      </c>
      <c r="BL20" s="101">
        <f t="shared" si="1"/>
        <v>0</v>
      </c>
      <c r="BM20" s="101">
        <f t="shared" si="1"/>
        <v>8.0938891137182498E-4</v>
      </c>
      <c r="BN20" s="101">
        <f t="shared" si="1"/>
        <v>3.3602150537630709E-4</v>
      </c>
      <c r="BO20" s="101">
        <f t="shared" si="1"/>
        <v>6.6028392208657106E-4</v>
      </c>
    </row>
    <row r="21" spans="4:67" x14ac:dyDescent="0.3">
      <c r="D21" s="20" t="s">
        <v>198</v>
      </c>
      <c r="E21" s="22" t="s">
        <v>199</v>
      </c>
      <c r="F21" s="20" t="s">
        <v>88</v>
      </c>
      <c r="G21" s="20" t="s">
        <v>162</v>
      </c>
      <c r="H21" s="128"/>
      <c r="I21" s="45">
        <f>Database!L344</f>
        <v>3.4340000000000002</v>
      </c>
      <c r="J21" s="45">
        <f>Database!M344</f>
        <v>2.1749999999999998</v>
      </c>
      <c r="K21" s="45">
        <f>Database!N344</f>
        <v>1.661</v>
      </c>
      <c r="L21" s="45">
        <f>Database!O344</f>
        <v>3.3210000000000002</v>
      </c>
      <c r="M21" s="45">
        <f>Database!P344</f>
        <v>2.0950000000000002</v>
      </c>
      <c r="N21" s="45">
        <f>Database!Q344</f>
        <v>2.3719999999999999</v>
      </c>
      <c r="O21" s="45">
        <f>Database!R344</f>
        <v>2.661</v>
      </c>
      <c r="P21" s="45">
        <f>Database!S344</f>
        <v>1.6970000000000001</v>
      </c>
      <c r="Q21" s="45">
        <f>Database!T344</f>
        <v>2.9079999999999999</v>
      </c>
      <c r="R21" s="45">
        <f>Database!U344</f>
        <v>2.5939999999999999</v>
      </c>
      <c r="S21" s="45">
        <f>Database!V344</f>
        <v>2.4089999999999998</v>
      </c>
      <c r="T21" s="45">
        <f>Database!W344</f>
        <v>2.7719999999999998</v>
      </c>
      <c r="U21" s="45">
        <f>Database!X344</f>
        <v>3.347</v>
      </c>
      <c r="V21" s="45">
        <f>Database!Y344</f>
        <v>3.2959999999999998</v>
      </c>
      <c r="W21" s="128"/>
      <c r="X21" s="45">
        <f>Database!L1657</f>
        <v>3.4340000000000002</v>
      </c>
      <c r="Y21" s="45">
        <f>Database!M1657</f>
        <v>2.1760000000000002</v>
      </c>
      <c r="Z21" s="45">
        <f>Database!N1657</f>
        <v>1.663</v>
      </c>
      <c r="AA21" s="45">
        <f>Database!O1657</f>
        <v>3.3210000000000002</v>
      </c>
      <c r="AB21" s="45">
        <f>Database!P1657</f>
        <v>2.0950000000000002</v>
      </c>
      <c r="AC21" s="45">
        <f>Database!Q1657</f>
        <v>2.3719999999999999</v>
      </c>
      <c r="AD21" s="45">
        <f>Database!R1657</f>
        <v>2.661</v>
      </c>
      <c r="AE21" s="45">
        <f>Database!S1657</f>
        <v>1.698</v>
      </c>
      <c r="AF21" s="45">
        <f>Database!T1657</f>
        <v>2.9079999999999999</v>
      </c>
      <c r="AG21" s="45">
        <f>Database!U1657</f>
        <v>2.593</v>
      </c>
      <c r="AH21" s="45">
        <f>Database!V1657</f>
        <v>2.4089999999999998</v>
      </c>
      <c r="AI21" s="45">
        <f>Database!W1657</f>
        <v>2.774</v>
      </c>
      <c r="AJ21" s="45">
        <f>Database!X1657</f>
        <v>3.3479999999999999</v>
      </c>
      <c r="AK21" s="45">
        <f>Database!Y1657</f>
        <v>3.298</v>
      </c>
      <c r="AL21" s="128"/>
      <c r="AM21" s="128">
        <f t="shared" si="0"/>
        <v>0</v>
      </c>
      <c r="AN21" s="128">
        <f t="shared" si="0"/>
        <v>1.000000000000334E-3</v>
      </c>
      <c r="AO21" s="128">
        <f t="shared" si="0"/>
        <v>2.0000000000000018E-3</v>
      </c>
      <c r="AP21" s="128">
        <f t="shared" si="0"/>
        <v>0</v>
      </c>
      <c r="AQ21" s="128">
        <f t="shared" si="0"/>
        <v>0</v>
      </c>
      <c r="AR21" s="128">
        <f t="shared" si="0"/>
        <v>0</v>
      </c>
      <c r="AS21" s="128">
        <f t="shared" si="0"/>
        <v>0</v>
      </c>
      <c r="AT21" s="128">
        <f t="shared" si="0"/>
        <v>9.9999999999988987E-4</v>
      </c>
      <c r="AU21" s="128">
        <f t="shared" si="0"/>
        <v>0</v>
      </c>
      <c r="AV21" s="128">
        <f t="shared" si="0"/>
        <v>-9.9999999999988987E-4</v>
      </c>
      <c r="AW21" s="128">
        <f t="shared" si="0"/>
        <v>0</v>
      </c>
      <c r="AX21" s="128">
        <f t="shared" si="0"/>
        <v>2.0000000000002238E-3</v>
      </c>
      <c r="AY21" s="128">
        <f t="shared" si="0"/>
        <v>9.9999999999988987E-4</v>
      </c>
      <c r="AZ21" s="128">
        <f t="shared" si="0"/>
        <v>2.0000000000002238E-3</v>
      </c>
      <c r="BA21" s="128"/>
      <c r="BB21" s="101">
        <f t="shared" si="2"/>
        <v>0</v>
      </c>
      <c r="BC21" s="101">
        <f t="shared" si="1"/>
        <v>4.597701149426823E-4</v>
      </c>
      <c r="BD21" s="101">
        <f t="shared" si="1"/>
        <v>1.2040939193257085E-3</v>
      </c>
      <c r="BE21" s="101">
        <f t="shared" si="1"/>
        <v>0</v>
      </c>
      <c r="BF21" s="101">
        <f t="shared" si="1"/>
        <v>0</v>
      </c>
      <c r="BG21" s="101">
        <f t="shared" si="1"/>
        <v>0</v>
      </c>
      <c r="BH21" s="101">
        <f t="shared" si="1"/>
        <v>0</v>
      </c>
      <c r="BI21" s="101">
        <f t="shared" si="1"/>
        <v>5.8927519151437228E-4</v>
      </c>
      <c r="BJ21" s="101">
        <f t="shared" si="1"/>
        <v>0</v>
      </c>
      <c r="BK21" s="101">
        <f t="shared" si="1"/>
        <v>-3.8550501156510794E-4</v>
      </c>
      <c r="BL21" s="101">
        <f t="shared" si="1"/>
        <v>0</v>
      </c>
      <c r="BM21" s="101">
        <f t="shared" si="1"/>
        <v>7.2150072150080227E-4</v>
      </c>
      <c r="BN21" s="101">
        <f t="shared" si="1"/>
        <v>2.9877502240809376E-4</v>
      </c>
      <c r="BO21" s="101">
        <f t="shared" si="1"/>
        <v>6.067961165049223E-4</v>
      </c>
    </row>
    <row r="22" spans="4:67" x14ac:dyDescent="0.3">
      <c r="D22" s="20" t="s">
        <v>198</v>
      </c>
      <c r="E22" s="22" t="s">
        <v>199</v>
      </c>
      <c r="F22" s="20" t="s">
        <v>89</v>
      </c>
      <c r="G22" s="20" t="s">
        <v>162</v>
      </c>
      <c r="H22" s="128"/>
      <c r="I22" s="45">
        <f>Database!L345</f>
        <v>4.5289999999999999</v>
      </c>
      <c r="J22" s="45">
        <f>Database!M345</f>
        <v>3.2530000000000001</v>
      </c>
      <c r="K22" s="45">
        <f>Database!N345</f>
        <v>2.234</v>
      </c>
      <c r="L22" s="45">
        <f>Database!O345</f>
        <v>4.1440000000000001</v>
      </c>
      <c r="M22" s="45">
        <f>Database!P345</f>
        <v>2.9780000000000002</v>
      </c>
      <c r="N22" s="45">
        <f>Database!Q345</f>
        <v>3.16</v>
      </c>
      <c r="O22" s="45">
        <f>Database!R345</f>
        <v>3.855</v>
      </c>
      <c r="P22" s="45">
        <f>Database!S345</f>
        <v>3.2189999999999999</v>
      </c>
      <c r="Q22" s="45">
        <f>Database!T345</f>
        <v>4.7530000000000001</v>
      </c>
      <c r="R22" s="45">
        <f>Database!U345</f>
        <v>4.3529999999999998</v>
      </c>
      <c r="S22" s="45">
        <f>Database!V345</f>
        <v>3.3159999999999998</v>
      </c>
      <c r="T22" s="45">
        <f>Database!W345</f>
        <v>3.7120000000000002</v>
      </c>
      <c r="U22" s="45">
        <f>Database!X345</f>
        <v>4.2220000000000004</v>
      </c>
      <c r="V22" s="45">
        <f>Database!Y345</f>
        <v>3.9590000000000001</v>
      </c>
      <c r="W22" s="128"/>
      <c r="X22" s="45">
        <f>Database!L1658</f>
        <v>4.5289999999999999</v>
      </c>
      <c r="Y22" s="45">
        <f>Database!M1658</f>
        <v>3.254</v>
      </c>
      <c r="Z22" s="45">
        <f>Database!N1658</f>
        <v>2.2360000000000002</v>
      </c>
      <c r="AA22" s="45">
        <f>Database!O1658</f>
        <v>4.1429999999999998</v>
      </c>
      <c r="AB22" s="45">
        <f>Database!P1658</f>
        <v>2.9790000000000001</v>
      </c>
      <c r="AC22" s="45">
        <f>Database!Q1658</f>
        <v>3.16</v>
      </c>
      <c r="AD22" s="45">
        <f>Database!R1658</f>
        <v>3.855</v>
      </c>
      <c r="AE22" s="45">
        <f>Database!S1658</f>
        <v>3.22</v>
      </c>
      <c r="AF22" s="45">
        <f>Database!T1658</f>
        <v>4.7530000000000001</v>
      </c>
      <c r="AG22" s="45">
        <f>Database!U1658</f>
        <v>4.351</v>
      </c>
      <c r="AH22" s="45">
        <f>Database!V1658</f>
        <v>3.3159999999999998</v>
      </c>
      <c r="AI22" s="45">
        <f>Database!W1658</f>
        <v>3.714</v>
      </c>
      <c r="AJ22" s="45">
        <f>Database!X1658</f>
        <v>4.2229999999999999</v>
      </c>
      <c r="AK22" s="45">
        <f>Database!Y1658</f>
        <v>3.9609999999999999</v>
      </c>
      <c r="AL22" s="128"/>
      <c r="AM22" s="128">
        <f t="shared" si="0"/>
        <v>0</v>
      </c>
      <c r="AN22" s="128">
        <f t="shared" si="0"/>
        <v>9.9999999999988987E-4</v>
      </c>
      <c r="AO22" s="128">
        <f t="shared" si="0"/>
        <v>2.0000000000002238E-3</v>
      </c>
      <c r="AP22" s="128">
        <f t="shared" si="0"/>
        <v>-1.000000000000334E-3</v>
      </c>
      <c r="AQ22" s="128">
        <f t="shared" si="0"/>
        <v>9.9999999999988987E-4</v>
      </c>
      <c r="AR22" s="128">
        <f t="shared" si="0"/>
        <v>0</v>
      </c>
      <c r="AS22" s="128">
        <f t="shared" si="0"/>
        <v>0</v>
      </c>
      <c r="AT22" s="128">
        <f t="shared" si="0"/>
        <v>1.000000000000334E-3</v>
      </c>
      <c r="AU22" s="128">
        <f t="shared" si="0"/>
        <v>0</v>
      </c>
      <c r="AV22" s="128">
        <f t="shared" si="0"/>
        <v>-1.9999999999997797E-3</v>
      </c>
      <c r="AW22" s="128">
        <f t="shared" si="0"/>
        <v>0</v>
      </c>
      <c r="AX22" s="128">
        <f t="shared" si="0"/>
        <v>1.9999999999997797E-3</v>
      </c>
      <c r="AY22" s="128">
        <f t="shared" si="0"/>
        <v>9.9999999999944578E-4</v>
      </c>
      <c r="AZ22" s="128">
        <f t="shared" si="0"/>
        <v>1.9999999999997797E-3</v>
      </c>
      <c r="BA22" s="128"/>
      <c r="BB22" s="101">
        <f t="shared" si="2"/>
        <v>0</v>
      </c>
      <c r="BC22" s="101">
        <f t="shared" si="1"/>
        <v>3.0740854595754378E-4</v>
      </c>
      <c r="BD22" s="101">
        <f t="shared" si="1"/>
        <v>8.9525514771719955E-4</v>
      </c>
      <c r="BE22" s="101">
        <f t="shared" si="1"/>
        <v>-2.413127413128219E-4</v>
      </c>
      <c r="BF22" s="101">
        <f t="shared" si="1"/>
        <v>3.3579583613159496E-4</v>
      </c>
      <c r="BG22" s="101">
        <f t="shared" si="1"/>
        <v>0</v>
      </c>
      <c r="BH22" s="101">
        <f t="shared" si="1"/>
        <v>0</v>
      </c>
      <c r="BI22" s="101">
        <f t="shared" si="1"/>
        <v>3.1065548306937992E-4</v>
      </c>
      <c r="BJ22" s="101">
        <f t="shared" si="1"/>
        <v>0</v>
      </c>
      <c r="BK22" s="101">
        <f t="shared" si="1"/>
        <v>-4.5945325063169765E-4</v>
      </c>
      <c r="BL22" s="101">
        <f t="shared" si="1"/>
        <v>0</v>
      </c>
      <c r="BM22" s="101">
        <f t="shared" si="1"/>
        <v>5.3879310344821655E-4</v>
      </c>
      <c r="BN22" s="101">
        <f t="shared" si="1"/>
        <v>2.3685457129309466E-4</v>
      </c>
      <c r="BO22" s="101">
        <f t="shared" si="1"/>
        <v>5.0517807527147753E-4</v>
      </c>
    </row>
    <row r="23" spans="4:67" x14ac:dyDescent="0.3">
      <c r="D23" s="20" t="s">
        <v>198</v>
      </c>
      <c r="E23" s="22" t="s">
        <v>199</v>
      </c>
      <c r="F23" s="20" t="s">
        <v>90</v>
      </c>
      <c r="G23" s="20" t="s">
        <v>162</v>
      </c>
      <c r="H23" s="128"/>
      <c r="I23" s="45">
        <f>Database!L346</f>
        <v>3.1629999999999998</v>
      </c>
      <c r="J23" s="45">
        <f>Database!M346</f>
        <v>1.679</v>
      </c>
      <c r="K23" s="45">
        <f>Database!N346</f>
        <v>1.512</v>
      </c>
      <c r="L23" s="45">
        <f>Database!O346</f>
        <v>3.57</v>
      </c>
      <c r="M23" s="45">
        <f>Database!P346</f>
        <v>1.8029999999999999</v>
      </c>
      <c r="N23" s="45">
        <f>Database!Q346</f>
        <v>1.986</v>
      </c>
      <c r="O23" s="45">
        <f>Database!R346</f>
        <v>2.105</v>
      </c>
      <c r="P23" s="45">
        <f>Database!S346</f>
        <v>2.1930000000000001</v>
      </c>
      <c r="Q23" s="45">
        <f>Database!T346</f>
        <v>1.6719999999999999</v>
      </c>
      <c r="R23" s="45">
        <f>Database!U346</f>
        <v>1.238</v>
      </c>
      <c r="S23" s="45">
        <f>Database!V346</f>
        <v>1.8839999999999999</v>
      </c>
      <c r="T23" s="45">
        <f>Database!W346</f>
        <v>2.161</v>
      </c>
      <c r="U23" s="45">
        <f>Database!X346</f>
        <v>2.6160000000000001</v>
      </c>
      <c r="V23" s="45">
        <f>Database!Y346</f>
        <v>2.774</v>
      </c>
      <c r="W23" s="128"/>
      <c r="X23" s="45">
        <f>Database!L1659</f>
        <v>3.1629999999999998</v>
      </c>
      <c r="Y23" s="45">
        <f>Database!M1659</f>
        <v>1.679</v>
      </c>
      <c r="Z23" s="45">
        <f>Database!N1659</f>
        <v>1.514</v>
      </c>
      <c r="AA23" s="45">
        <f>Database!O1659</f>
        <v>3.57</v>
      </c>
      <c r="AB23" s="45">
        <f>Database!P1659</f>
        <v>1.804</v>
      </c>
      <c r="AC23" s="45">
        <f>Database!Q1659</f>
        <v>1.986</v>
      </c>
      <c r="AD23" s="45">
        <f>Database!R1659</f>
        <v>2.105</v>
      </c>
      <c r="AE23" s="45">
        <f>Database!S1659</f>
        <v>2.194</v>
      </c>
      <c r="AF23" s="45">
        <f>Database!T1659</f>
        <v>1.6719999999999999</v>
      </c>
      <c r="AG23" s="45">
        <f>Database!U1659</f>
        <v>1.238</v>
      </c>
      <c r="AH23" s="45">
        <f>Database!V1659</f>
        <v>1.8839999999999999</v>
      </c>
      <c r="AI23" s="45">
        <f>Database!W1659</f>
        <v>2.1619999999999999</v>
      </c>
      <c r="AJ23" s="45">
        <f>Database!X1659</f>
        <v>2.617</v>
      </c>
      <c r="AK23" s="45">
        <f>Database!Y1659</f>
        <v>2.7749999999999999</v>
      </c>
      <c r="AL23" s="128"/>
      <c r="AM23" s="128">
        <f t="shared" si="0"/>
        <v>0</v>
      </c>
      <c r="AN23" s="128">
        <f t="shared" si="0"/>
        <v>0</v>
      </c>
      <c r="AO23" s="128">
        <f t="shared" si="0"/>
        <v>2.0000000000000018E-3</v>
      </c>
      <c r="AP23" s="128">
        <f t="shared" si="0"/>
        <v>0</v>
      </c>
      <c r="AQ23" s="128">
        <f t="shared" si="0"/>
        <v>1.0000000000001119E-3</v>
      </c>
      <c r="AR23" s="128">
        <f t="shared" si="0"/>
        <v>0</v>
      </c>
      <c r="AS23" s="128">
        <f t="shared" si="0"/>
        <v>0</v>
      </c>
      <c r="AT23" s="128">
        <f t="shared" si="0"/>
        <v>9.9999999999988987E-4</v>
      </c>
      <c r="AU23" s="128">
        <f t="shared" si="0"/>
        <v>0</v>
      </c>
      <c r="AV23" s="128">
        <f t="shared" si="0"/>
        <v>0</v>
      </c>
      <c r="AW23" s="128">
        <f t="shared" si="0"/>
        <v>0</v>
      </c>
      <c r="AX23" s="128">
        <f t="shared" si="0"/>
        <v>9.9999999999988987E-4</v>
      </c>
      <c r="AY23" s="128">
        <f t="shared" si="0"/>
        <v>9.9999999999988987E-4</v>
      </c>
      <c r="AZ23" s="128">
        <f t="shared" si="0"/>
        <v>9.9999999999988987E-4</v>
      </c>
      <c r="BA23" s="128"/>
      <c r="BB23" s="101">
        <f t="shared" si="2"/>
        <v>0</v>
      </c>
      <c r="BC23" s="101">
        <f t="shared" si="1"/>
        <v>0</v>
      </c>
      <c r="BD23" s="101">
        <f t="shared" si="1"/>
        <v>1.322751322751324E-3</v>
      </c>
      <c r="BE23" s="101">
        <f t="shared" si="1"/>
        <v>0</v>
      </c>
      <c r="BF23" s="101">
        <f t="shared" si="1"/>
        <v>5.5463117027183134E-4</v>
      </c>
      <c r="BG23" s="101">
        <f t="shared" si="1"/>
        <v>0</v>
      </c>
      <c r="BH23" s="101">
        <f t="shared" si="1"/>
        <v>0</v>
      </c>
      <c r="BI23" s="101">
        <f t="shared" si="1"/>
        <v>4.5599635202913351E-4</v>
      </c>
      <c r="BJ23" s="101">
        <f t="shared" si="1"/>
        <v>0</v>
      </c>
      <c r="BK23" s="101">
        <f t="shared" si="1"/>
        <v>0</v>
      </c>
      <c r="BL23" s="101">
        <f t="shared" si="1"/>
        <v>0</v>
      </c>
      <c r="BM23" s="101">
        <f t="shared" si="1"/>
        <v>4.6274872744094859E-4</v>
      </c>
      <c r="BN23" s="101">
        <f t="shared" si="1"/>
        <v>3.8226299694185391E-4</v>
      </c>
      <c r="BO23" s="101">
        <f t="shared" si="1"/>
        <v>3.604902667627577E-4</v>
      </c>
    </row>
    <row r="24" spans="4:67" x14ac:dyDescent="0.3">
      <c r="D24" s="20" t="s">
        <v>198</v>
      </c>
      <c r="E24" s="22" t="s">
        <v>199</v>
      </c>
      <c r="F24" s="20" t="s">
        <v>91</v>
      </c>
      <c r="G24" s="20" t="s">
        <v>162</v>
      </c>
      <c r="H24" s="128"/>
      <c r="I24" s="45">
        <f>Database!L347</f>
        <v>24.501999999999999</v>
      </c>
      <c r="J24" s="45">
        <f>Database!M347</f>
        <v>18.803999999999998</v>
      </c>
      <c r="K24" s="45">
        <f>Database!N347</f>
        <v>10.135</v>
      </c>
      <c r="L24" s="45">
        <f>Database!O347</f>
        <v>16.260999999999999</v>
      </c>
      <c r="M24" s="45">
        <f>Database!P347</f>
        <v>16.277000000000001</v>
      </c>
      <c r="N24" s="45">
        <f>Database!Q347</f>
        <v>15.246</v>
      </c>
      <c r="O24" s="45">
        <f>Database!R347</f>
        <v>22.001999999999999</v>
      </c>
      <c r="P24" s="45">
        <f>Database!S347</f>
        <v>29.420999999999999</v>
      </c>
      <c r="Q24" s="45">
        <f>Database!T347</f>
        <v>39.860999999999997</v>
      </c>
      <c r="R24" s="45">
        <f>Database!U347</f>
        <v>38.162999999999997</v>
      </c>
      <c r="S24" s="45">
        <f>Database!V347</f>
        <v>20.826000000000001</v>
      </c>
      <c r="T24" s="45">
        <f>Database!W347</f>
        <v>23.689</v>
      </c>
      <c r="U24" s="45">
        <f>Database!X347</f>
        <v>33.832000000000001</v>
      </c>
      <c r="V24" s="45">
        <f>Database!Y347</f>
        <v>23.446999999999999</v>
      </c>
      <c r="W24" s="128"/>
      <c r="X24" s="45">
        <f>Database!L1660</f>
        <v>24.501000000000001</v>
      </c>
      <c r="Y24" s="45">
        <f>Database!M1660</f>
        <v>18.809000000000001</v>
      </c>
      <c r="Z24" s="45">
        <f>Database!N1660</f>
        <v>10.141999999999999</v>
      </c>
      <c r="AA24" s="45">
        <f>Database!O1660</f>
        <v>16.259</v>
      </c>
      <c r="AB24" s="45">
        <f>Database!P1660</f>
        <v>16.279</v>
      </c>
      <c r="AC24" s="45">
        <f>Database!Q1660</f>
        <v>15.244999999999999</v>
      </c>
      <c r="AD24" s="45">
        <f>Database!R1660</f>
        <v>21.998999999999999</v>
      </c>
      <c r="AE24" s="45">
        <f>Database!S1660</f>
        <v>29.423999999999999</v>
      </c>
      <c r="AF24" s="45">
        <f>Database!T1660</f>
        <v>39.856999999999999</v>
      </c>
      <c r="AG24" s="45">
        <f>Database!U1660</f>
        <v>38.154000000000003</v>
      </c>
      <c r="AH24" s="45">
        <f>Database!V1660</f>
        <v>20.827000000000002</v>
      </c>
      <c r="AI24" s="45">
        <f>Database!W1660</f>
        <v>23.698</v>
      </c>
      <c r="AJ24" s="45">
        <f>Database!X1660</f>
        <v>33.837000000000003</v>
      </c>
      <c r="AK24" s="45">
        <f>Database!Y1660</f>
        <v>23.456</v>
      </c>
      <c r="AL24" s="128"/>
      <c r="AM24" s="128">
        <f t="shared" si="0"/>
        <v>-9.9999999999766942E-4</v>
      </c>
      <c r="AN24" s="128">
        <f t="shared" si="0"/>
        <v>5.000000000002558E-3</v>
      </c>
      <c r="AO24" s="128">
        <f t="shared" si="0"/>
        <v>6.9999999999996732E-3</v>
      </c>
      <c r="AP24" s="128">
        <f t="shared" ref="AP24:AZ47" si="3">IF(AND(AA24 = "", L24 = ""), 0, AA24 - L24)</f>
        <v>-1.9999999999988916E-3</v>
      </c>
      <c r="AQ24" s="128">
        <f t="shared" si="3"/>
        <v>1.9999999999988916E-3</v>
      </c>
      <c r="AR24" s="128">
        <f t="shared" si="3"/>
        <v>-1.0000000000012221E-3</v>
      </c>
      <c r="AS24" s="128">
        <f t="shared" si="3"/>
        <v>-3.0000000000001137E-3</v>
      </c>
      <c r="AT24" s="128">
        <f t="shared" si="3"/>
        <v>3.0000000000001137E-3</v>
      </c>
      <c r="AU24" s="128">
        <f t="shared" si="3"/>
        <v>-3.9999999999977831E-3</v>
      </c>
      <c r="AV24" s="128">
        <f t="shared" si="3"/>
        <v>-8.9999999999932356E-3</v>
      </c>
      <c r="AW24" s="128">
        <f t="shared" si="3"/>
        <v>1.0000000000012221E-3</v>
      </c>
      <c r="AX24" s="128">
        <f t="shared" si="3"/>
        <v>9.0000000000003411E-3</v>
      </c>
      <c r="AY24" s="128">
        <f t="shared" si="3"/>
        <v>5.000000000002558E-3</v>
      </c>
      <c r="AZ24" s="128">
        <f t="shared" si="3"/>
        <v>9.0000000000003411E-3</v>
      </c>
      <c r="BA24" s="128"/>
      <c r="BB24" s="101">
        <f t="shared" si="2"/>
        <v>-4.0812994857467533E-5</v>
      </c>
      <c r="BC24" s="101">
        <f t="shared" si="1"/>
        <v>2.6590087215499673E-4</v>
      </c>
      <c r="BD24" s="101">
        <f t="shared" si="1"/>
        <v>6.9067587567831011E-4</v>
      </c>
      <c r="BE24" s="101">
        <f t="shared" si="1"/>
        <v>-1.2299366582614179E-4</v>
      </c>
      <c r="BF24" s="101">
        <f t="shared" si="1"/>
        <v>1.2287276525151388E-4</v>
      </c>
      <c r="BG24" s="101">
        <f t="shared" si="1"/>
        <v>-6.5590974681963937E-5</v>
      </c>
      <c r="BH24" s="101">
        <f t="shared" si="1"/>
        <v>-1.3635124079629642E-4</v>
      </c>
      <c r="BI24" s="101">
        <f t="shared" si="1"/>
        <v>1.0196798205363902E-4</v>
      </c>
      <c r="BJ24" s="101">
        <f t="shared" si="1"/>
        <v>-1.0034871177335701E-4</v>
      </c>
      <c r="BK24" s="101">
        <f t="shared" si="1"/>
        <v>-2.3583051646865384E-4</v>
      </c>
      <c r="BL24" s="101">
        <f t="shared" si="1"/>
        <v>4.80169019495449E-5</v>
      </c>
      <c r="BM24" s="101">
        <f t="shared" si="1"/>
        <v>3.7992317109208245E-4</v>
      </c>
      <c r="BN24" s="101">
        <f t="shared" si="1"/>
        <v>1.4778907543161969E-4</v>
      </c>
      <c r="BO24" s="101">
        <f t="shared" si="1"/>
        <v>3.8384441506377539E-4</v>
      </c>
    </row>
    <row r="25" spans="4:67" x14ac:dyDescent="0.3">
      <c r="D25" s="20" t="s">
        <v>198</v>
      </c>
      <c r="E25" s="22" t="s">
        <v>199</v>
      </c>
      <c r="F25" s="20" t="s">
        <v>92</v>
      </c>
      <c r="G25" s="20" t="s">
        <v>162</v>
      </c>
      <c r="H25" s="128"/>
      <c r="I25" s="45">
        <f>Database!L348</f>
        <v>-0.92200000000000004</v>
      </c>
      <c r="J25" s="45">
        <f>Database!M348</f>
        <v>-0.70099999999999996</v>
      </c>
      <c r="K25" s="45">
        <f>Database!N348</f>
        <v>-0.498</v>
      </c>
      <c r="L25" s="45">
        <f>Database!O348</f>
        <v>-1.2150000000000001</v>
      </c>
      <c r="M25" s="45">
        <f>Database!P348</f>
        <v>-0.80800000000000005</v>
      </c>
      <c r="N25" s="45">
        <f>Database!Q348</f>
        <v>-0.76200000000000001</v>
      </c>
      <c r="O25" s="45">
        <f>Database!R348</f>
        <v>-1.1919999999999999</v>
      </c>
      <c r="P25" s="45">
        <f>Database!S348</f>
        <v>-1.111</v>
      </c>
      <c r="Q25" s="45">
        <f>Database!T348</f>
        <v>-0.88800000000000001</v>
      </c>
      <c r="R25" s="45">
        <f>Database!U348</f>
        <v>-0.88500000000000001</v>
      </c>
      <c r="S25" s="45">
        <f>Database!V348</f>
        <v>-0.63300000000000001</v>
      </c>
      <c r="T25" s="45">
        <f>Database!W348</f>
        <v>-0.59599999999999997</v>
      </c>
      <c r="U25" s="45">
        <f>Database!X348</f>
        <v>-0.69599999999999995</v>
      </c>
      <c r="V25" s="45">
        <f>Database!Y348</f>
        <v>-0.83099999999999996</v>
      </c>
      <c r="W25" s="128"/>
      <c r="X25" s="45">
        <f>Database!L1661</f>
        <v>-0.92200000000000004</v>
      </c>
      <c r="Y25" s="45">
        <f>Database!M1661</f>
        <v>-0.70099999999999996</v>
      </c>
      <c r="Z25" s="45">
        <f>Database!N1661</f>
        <v>-0.498</v>
      </c>
      <c r="AA25" s="45">
        <f>Database!O1661</f>
        <v>-1.2150000000000001</v>
      </c>
      <c r="AB25" s="45">
        <f>Database!P1661</f>
        <v>-0.80800000000000005</v>
      </c>
      <c r="AC25" s="45">
        <f>Database!Q1661</f>
        <v>-0.76200000000000001</v>
      </c>
      <c r="AD25" s="45">
        <f>Database!R1661</f>
        <v>-1.1919999999999999</v>
      </c>
      <c r="AE25" s="45">
        <f>Database!S1661</f>
        <v>-1.111</v>
      </c>
      <c r="AF25" s="45">
        <f>Database!T1661</f>
        <v>-0.88800000000000001</v>
      </c>
      <c r="AG25" s="45">
        <f>Database!U1661</f>
        <v>-0.88500000000000001</v>
      </c>
      <c r="AH25" s="45">
        <f>Database!V1661</f>
        <v>-0.63300000000000001</v>
      </c>
      <c r="AI25" s="45">
        <f>Database!W1661</f>
        <v>-0.59599999999999997</v>
      </c>
      <c r="AJ25" s="45">
        <f>Database!X1661</f>
        <v>-0.69599999999999995</v>
      </c>
      <c r="AK25" s="45">
        <f>Database!Y1661</f>
        <v>-0.83099999999999996</v>
      </c>
      <c r="AL25" s="128"/>
      <c r="AM25" s="128">
        <f t="shared" ref="AM25:AT81" si="4">IF(AND(X25 = "", I25 = ""), 0, X25 - I25)</f>
        <v>0</v>
      </c>
      <c r="AN25" s="128">
        <f t="shared" si="4"/>
        <v>0</v>
      </c>
      <c r="AO25" s="128">
        <f t="shared" si="4"/>
        <v>0</v>
      </c>
      <c r="AP25" s="128">
        <f t="shared" si="3"/>
        <v>0</v>
      </c>
      <c r="AQ25" s="128">
        <f t="shared" si="3"/>
        <v>0</v>
      </c>
      <c r="AR25" s="128">
        <f t="shared" si="3"/>
        <v>0</v>
      </c>
      <c r="AS25" s="128">
        <f t="shared" si="3"/>
        <v>0</v>
      </c>
      <c r="AT25" s="128">
        <f t="shared" si="3"/>
        <v>0</v>
      </c>
      <c r="AU25" s="128">
        <f t="shared" si="3"/>
        <v>0</v>
      </c>
      <c r="AV25" s="128">
        <f t="shared" si="3"/>
        <v>0</v>
      </c>
      <c r="AW25" s="128">
        <f t="shared" si="3"/>
        <v>0</v>
      </c>
      <c r="AX25" s="128">
        <f t="shared" si="3"/>
        <v>0</v>
      </c>
      <c r="AY25" s="128">
        <f t="shared" si="3"/>
        <v>0</v>
      </c>
      <c r="AZ25" s="128">
        <f t="shared" si="3"/>
        <v>0</v>
      </c>
      <c r="BA25" s="128"/>
      <c r="BB25" s="101">
        <f t="shared" si="2"/>
        <v>0</v>
      </c>
      <c r="BC25" s="101">
        <f t="shared" si="1"/>
        <v>0</v>
      </c>
      <c r="BD25" s="101">
        <f t="shared" si="1"/>
        <v>0</v>
      </c>
      <c r="BE25" s="101">
        <f t="shared" si="1"/>
        <v>0</v>
      </c>
      <c r="BF25" s="101">
        <f t="shared" si="1"/>
        <v>0</v>
      </c>
      <c r="BG25" s="101">
        <f t="shared" si="1"/>
        <v>0</v>
      </c>
      <c r="BH25" s="101">
        <f t="shared" si="1"/>
        <v>0</v>
      </c>
      <c r="BI25" s="101">
        <f t="shared" si="1"/>
        <v>0</v>
      </c>
      <c r="BJ25" s="101">
        <f t="shared" si="1"/>
        <v>0</v>
      </c>
      <c r="BK25" s="101">
        <f t="shared" ref="BK25:BO75" si="5">IF(OR(R25 = 0, R25 = ""), 0, AV25 / R25)</f>
        <v>0</v>
      </c>
      <c r="BL25" s="101">
        <f t="shared" si="5"/>
        <v>0</v>
      </c>
      <c r="BM25" s="101">
        <f t="shared" si="5"/>
        <v>0</v>
      </c>
      <c r="BN25" s="101">
        <f t="shared" si="5"/>
        <v>0</v>
      </c>
      <c r="BO25" s="101">
        <f t="shared" si="5"/>
        <v>0</v>
      </c>
    </row>
    <row r="26" spans="4:67" x14ac:dyDescent="0.3">
      <c r="D26" s="20" t="s">
        <v>198</v>
      </c>
      <c r="E26" s="22" t="s">
        <v>199</v>
      </c>
      <c r="F26" s="20" t="s">
        <v>93</v>
      </c>
      <c r="G26" s="20" t="s">
        <v>162</v>
      </c>
      <c r="H26" s="128"/>
      <c r="I26" s="45">
        <f>Database!L349</f>
        <v>-0.74</v>
      </c>
      <c r="J26" s="45">
        <f>Database!M349</f>
        <v>-0.59299999999999997</v>
      </c>
      <c r="K26" s="45">
        <f>Database!N349</f>
        <v>-0.436</v>
      </c>
      <c r="L26" s="45">
        <f>Database!O349</f>
        <v>-1.0609999999999999</v>
      </c>
      <c r="M26" s="45">
        <f>Database!P349</f>
        <v>-0.70799999999999996</v>
      </c>
      <c r="N26" s="45">
        <f>Database!Q349</f>
        <v>-0.67300000000000004</v>
      </c>
      <c r="O26" s="45">
        <f>Database!R349</f>
        <v>-1.075</v>
      </c>
      <c r="P26" s="45">
        <f>Database!S349</f>
        <v>-0.98699999999999999</v>
      </c>
      <c r="Q26" s="45">
        <f>Database!T349</f>
        <v>-0.79300000000000004</v>
      </c>
      <c r="R26" s="45">
        <f>Database!U349</f>
        <v>-0.78700000000000003</v>
      </c>
      <c r="S26" s="45">
        <f>Database!V349</f>
        <v>-0.55700000000000005</v>
      </c>
      <c r="T26" s="45">
        <f>Database!W349</f>
        <v>-0.50700000000000001</v>
      </c>
      <c r="U26" s="45">
        <f>Database!X349</f>
        <v>-0.629</v>
      </c>
      <c r="V26" s="45">
        <f>Database!Y349</f>
        <v>-0.75700000000000001</v>
      </c>
      <c r="W26" s="128"/>
      <c r="X26" s="45">
        <f>Database!L1662</f>
        <v>-0.74</v>
      </c>
      <c r="Y26" s="45">
        <f>Database!M1662</f>
        <v>-0.59299999999999997</v>
      </c>
      <c r="Z26" s="45">
        <f>Database!N1662</f>
        <v>-0.436</v>
      </c>
      <c r="AA26" s="45">
        <f>Database!O1662</f>
        <v>-1.06</v>
      </c>
      <c r="AB26" s="45">
        <f>Database!P1662</f>
        <v>-0.70799999999999996</v>
      </c>
      <c r="AC26" s="45">
        <f>Database!Q1662</f>
        <v>-0.67300000000000004</v>
      </c>
      <c r="AD26" s="45">
        <f>Database!R1662</f>
        <v>-1.075</v>
      </c>
      <c r="AE26" s="45">
        <f>Database!S1662</f>
        <v>-0.98699999999999999</v>
      </c>
      <c r="AF26" s="45">
        <f>Database!T1662</f>
        <v>-0.79300000000000004</v>
      </c>
      <c r="AG26" s="45">
        <f>Database!U1662</f>
        <v>-0.78700000000000003</v>
      </c>
      <c r="AH26" s="45">
        <f>Database!V1662</f>
        <v>-0.55700000000000005</v>
      </c>
      <c r="AI26" s="45">
        <f>Database!W1662</f>
        <v>-0.50800000000000001</v>
      </c>
      <c r="AJ26" s="45">
        <f>Database!X1662</f>
        <v>-0.629</v>
      </c>
      <c r="AK26" s="45">
        <f>Database!Y1662</f>
        <v>-0.75700000000000001</v>
      </c>
      <c r="AL26" s="128"/>
      <c r="AM26" s="128">
        <f t="shared" si="4"/>
        <v>0</v>
      </c>
      <c r="AN26" s="128">
        <f t="shared" si="4"/>
        <v>0</v>
      </c>
      <c r="AO26" s="128">
        <f t="shared" si="4"/>
        <v>0</v>
      </c>
      <c r="AP26" s="128">
        <f t="shared" si="3"/>
        <v>9.9999999999988987E-4</v>
      </c>
      <c r="AQ26" s="128">
        <f t="shared" si="3"/>
        <v>0</v>
      </c>
      <c r="AR26" s="128">
        <f t="shared" si="3"/>
        <v>0</v>
      </c>
      <c r="AS26" s="128">
        <f t="shared" si="3"/>
        <v>0</v>
      </c>
      <c r="AT26" s="128">
        <f t="shared" si="3"/>
        <v>0</v>
      </c>
      <c r="AU26" s="128">
        <f t="shared" si="3"/>
        <v>0</v>
      </c>
      <c r="AV26" s="128">
        <f t="shared" si="3"/>
        <v>0</v>
      </c>
      <c r="AW26" s="128">
        <f t="shared" si="3"/>
        <v>0</v>
      </c>
      <c r="AX26" s="128">
        <f t="shared" si="3"/>
        <v>-1.0000000000000009E-3</v>
      </c>
      <c r="AY26" s="128">
        <f t="shared" si="3"/>
        <v>0</v>
      </c>
      <c r="AZ26" s="128">
        <f t="shared" si="3"/>
        <v>0</v>
      </c>
      <c r="BA26" s="128"/>
      <c r="BB26" s="101">
        <f t="shared" si="2"/>
        <v>0</v>
      </c>
      <c r="BC26" s="101">
        <f t="shared" si="2"/>
        <v>0</v>
      </c>
      <c r="BD26" s="101">
        <f t="shared" si="2"/>
        <v>0</v>
      </c>
      <c r="BE26" s="101">
        <f t="shared" si="2"/>
        <v>-9.4250706880291224E-4</v>
      </c>
      <c r="BF26" s="101">
        <f t="shared" si="2"/>
        <v>0</v>
      </c>
      <c r="BG26" s="101">
        <f t="shared" si="2"/>
        <v>0</v>
      </c>
      <c r="BH26" s="101">
        <f t="shared" si="2"/>
        <v>0</v>
      </c>
      <c r="BI26" s="101">
        <f t="shared" si="2"/>
        <v>0</v>
      </c>
      <c r="BJ26" s="101">
        <f t="shared" si="2"/>
        <v>0</v>
      </c>
      <c r="BK26" s="101">
        <f t="shared" si="5"/>
        <v>0</v>
      </c>
      <c r="BL26" s="101">
        <f t="shared" si="5"/>
        <v>0</v>
      </c>
      <c r="BM26" s="101">
        <f t="shared" si="5"/>
        <v>1.972386587771205E-3</v>
      </c>
      <c r="BN26" s="101">
        <f t="shared" si="5"/>
        <v>0</v>
      </c>
      <c r="BO26" s="101">
        <f t="shared" si="5"/>
        <v>0</v>
      </c>
    </row>
    <row r="27" spans="4:67" x14ac:dyDescent="0.3">
      <c r="D27" s="20" t="s">
        <v>198</v>
      </c>
      <c r="E27" s="22" t="s">
        <v>199</v>
      </c>
      <c r="F27" s="20" t="s">
        <v>94</v>
      </c>
      <c r="G27" s="20" t="s">
        <v>162</v>
      </c>
      <c r="H27" s="128"/>
      <c r="I27" s="45">
        <f>Database!L350</f>
        <v>-0.92200000000000004</v>
      </c>
      <c r="J27" s="45">
        <f>Database!M350</f>
        <v>-0.70099999999999996</v>
      </c>
      <c r="K27" s="45">
        <f>Database!N350</f>
        <v>-0.498</v>
      </c>
      <c r="L27" s="45">
        <f>Database!O350</f>
        <v>-1.2150000000000001</v>
      </c>
      <c r="M27" s="45">
        <f>Database!P350</f>
        <v>-0.80800000000000005</v>
      </c>
      <c r="N27" s="45">
        <f>Database!Q350</f>
        <v>-0.76200000000000001</v>
      </c>
      <c r="O27" s="45">
        <f>Database!R350</f>
        <v>-1.1919999999999999</v>
      </c>
      <c r="P27" s="45">
        <f>Database!S350</f>
        <v>-1.111</v>
      </c>
      <c r="Q27" s="45">
        <f>Database!T350</f>
        <v>-0.88800000000000001</v>
      </c>
      <c r="R27" s="45">
        <f>Database!U350</f>
        <v>-0.88500000000000001</v>
      </c>
      <c r="S27" s="45">
        <f>Database!V350</f>
        <v>-0.63300000000000001</v>
      </c>
      <c r="T27" s="45">
        <f>Database!W350</f>
        <v>-0.59599999999999997</v>
      </c>
      <c r="U27" s="45">
        <f>Database!X350</f>
        <v>-0.69599999999999995</v>
      </c>
      <c r="V27" s="45">
        <f>Database!Y350</f>
        <v>-0.83099999999999996</v>
      </c>
      <c r="W27" s="128"/>
      <c r="X27" s="45">
        <f>Database!L1663</f>
        <v>-0.92200000000000004</v>
      </c>
      <c r="Y27" s="45">
        <f>Database!M1663</f>
        <v>-0.70099999999999996</v>
      </c>
      <c r="Z27" s="45">
        <f>Database!N1663</f>
        <v>-0.498</v>
      </c>
      <c r="AA27" s="45">
        <f>Database!O1663</f>
        <v>-1.2150000000000001</v>
      </c>
      <c r="AB27" s="45">
        <f>Database!P1663</f>
        <v>-0.80800000000000005</v>
      </c>
      <c r="AC27" s="45">
        <f>Database!Q1663</f>
        <v>-0.76200000000000001</v>
      </c>
      <c r="AD27" s="45">
        <f>Database!R1663</f>
        <v>-1.1919999999999999</v>
      </c>
      <c r="AE27" s="45">
        <f>Database!S1663</f>
        <v>-1.111</v>
      </c>
      <c r="AF27" s="45">
        <f>Database!T1663</f>
        <v>-0.88800000000000001</v>
      </c>
      <c r="AG27" s="45">
        <f>Database!U1663</f>
        <v>-0.88500000000000001</v>
      </c>
      <c r="AH27" s="45">
        <f>Database!V1663</f>
        <v>-0.63300000000000001</v>
      </c>
      <c r="AI27" s="45">
        <f>Database!W1663</f>
        <v>-0.59599999999999997</v>
      </c>
      <c r="AJ27" s="45">
        <f>Database!X1663</f>
        <v>-0.69599999999999995</v>
      </c>
      <c r="AK27" s="45">
        <f>Database!Y1663</f>
        <v>-0.83099999999999996</v>
      </c>
      <c r="AL27" s="128"/>
      <c r="AM27" s="128">
        <f t="shared" si="4"/>
        <v>0</v>
      </c>
      <c r="AN27" s="128">
        <f t="shared" si="4"/>
        <v>0</v>
      </c>
      <c r="AO27" s="128">
        <f t="shared" si="4"/>
        <v>0</v>
      </c>
      <c r="AP27" s="128">
        <f t="shared" si="3"/>
        <v>0</v>
      </c>
      <c r="AQ27" s="128">
        <f t="shared" si="3"/>
        <v>0</v>
      </c>
      <c r="AR27" s="128">
        <f t="shared" si="3"/>
        <v>0</v>
      </c>
      <c r="AS27" s="128">
        <f t="shared" si="3"/>
        <v>0</v>
      </c>
      <c r="AT27" s="128">
        <f t="shared" si="3"/>
        <v>0</v>
      </c>
      <c r="AU27" s="128">
        <f t="shared" si="3"/>
        <v>0</v>
      </c>
      <c r="AV27" s="128">
        <f t="shared" si="3"/>
        <v>0</v>
      </c>
      <c r="AW27" s="128">
        <f t="shared" si="3"/>
        <v>0</v>
      </c>
      <c r="AX27" s="128">
        <f t="shared" si="3"/>
        <v>0</v>
      </c>
      <c r="AY27" s="128">
        <f t="shared" si="3"/>
        <v>0</v>
      </c>
      <c r="AZ27" s="128">
        <f t="shared" si="3"/>
        <v>0</v>
      </c>
      <c r="BA27" s="128"/>
      <c r="BB27" s="101">
        <f t="shared" si="2"/>
        <v>0</v>
      </c>
      <c r="BC27" s="101">
        <f t="shared" si="2"/>
        <v>0</v>
      </c>
      <c r="BD27" s="101">
        <f t="shared" si="2"/>
        <v>0</v>
      </c>
      <c r="BE27" s="101">
        <f t="shared" si="2"/>
        <v>0</v>
      </c>
      <c r="BF27" s="101">
        <f t="shared" si="2"/>
        <v>0</v>
      </c>
      <c r="BG27" s="101">
        <f t="shared" si="2"/>
        <v>0</v>
      </c>
      <c r="BH27" s="101">
        <f t="shared" si="2"/>
        <v>0</v>
      </c>
      <c r="BI27" s="101">
        <f t="shared" si="2"/>
        <v>0</v>
      </c>
      <c r="BJ27" s="101">
        <f t="shared" si="2"/>
        <v>0</v>
      </c>
      <c r="BK27" s="101">
        <f t="shared" si="5"/>
        <v>0</v>
      </c>
      <c r="BL27" s="101">
        <f t="shared" si="5"/>
        <v>0</v>
      </c>
      <c r="BM27" s="101">
        <f t="shared" si="5"/>
        <v>0</v>
      </c>
      <c r="BN27" s="101">
        <f t="shared" si="5"/>
        <v>0</v>
      </c>
      <c r="BO27" s="101">
        <f t="shared" si="5"/>
        <v>0</v>
      </c>
    </row>
    <row r="28" spans="4:67" x14ac:dyDescent="0.3">
      <c r="D28" s="20" t="s">
        <v>198</v>
      </c>
      <c r="E28" s="22" t="s">
        <v>199</v>
      </c>
      <c r="F28" s="20" t="s">
        <v>95</v>
      </c>
      <c r="G28" s="20" t="s">
        <v>162</v>
      </c>
      <c r="H28" s="128"/>
      <c r="I28" s="45">
        <f>Database!L351</f>
        <v>-0.92200000000000004</v>
      </c>
      <c r="J28" s="45">
        <f>Database!M351</f>
        <v>-0.70099999999999996</v>
      </c>
      <c r="K28" s="45">
        <f>Database!N351</f>
        <v>-0.498</v>
      </c>
      <c r="L28" s="45">
        <f>Database!O351</f>
        <v>-1.2150000000000001</v>
      </c>
      <c r="M28" s="45">
        <f>Database!P351</f>
        <v>-0.80800000000000005</v>
      </c>
      <c r="N28" s="45">
        <f>Database!Q351</f>
        <v>-0.76200000000000001</v>
      </c>
      <c r="O28" s="45">
        <f>Database!R351</f>
        <v>-1.1919999999999999</v>
      </c>
      <c r="P28" s="45">
        <f>Database!S351</f>
        <v>-1.111</v>
      </c>
      <c r="Q28" s="45">
        <f>Database!T351</f>
        <v>-0.88800000000000001</v>
      </c>
      <c r="R28" s="45">
        <f>Database!U351</f>
        <v>-0.88500000000000001</v>
      </c>
      <c r="S28" s="45">
        <f>Database!V351</f>
        <v>-0.63300000000000001</v>
      </c>
      <c r="T28" s="45">
        <f>Database!W351</f>
        <v>-0.59599999999999997</v>
      </c>
      <c r="U28" s="45">
        <f>Database!X351</f>
        <v>-0.69599999999999995</v>
      </c>
      <c r="V28" s="45">
        <f>Database!Y351</f>
        <v>-0.83099999999999996</v>
      </c>
      <c r="W28" s="128"/>
      <c r="X28" s="45">
        <f>Database!L1664</f>
        <v>-0.92200000000000004</v>
      </c>
      <c r="Y28" s="45">
        <f>Database!M1664</f>
        <v>-0.70099999999999996</v>
      </c>
      <c r="Z28" s="45">
        <f>Database!N1664</f>
        <v>-0.498</v>
      </c>
      <c r="AA28" s="45">
        <f>Database!O1664</f>
        <v>-1.2150000000000001</v>
      </c>
      <c r="AB28" s="45">
        <f>Database!P1664</f>
        <v>-0.80800000000000005</v>
      </c>
      <c r="AC28" s="45">
        <f>Database!Q1664</f>
        <v>-0.76200000000000001</v>
      </c>
      <c r="AD28" s="45">
        <f>Database!R1664</f>
        <v>-1.1919999999999999</v>
      </c>
      <c r="AE28" s="45">
        <f>Database!S1664</f>
        <v>-1.111</v>
      </c>
      <c r="AF28" s="45">
        <f>Database!T1664</f>
        <v>-0.88800000000000001</v>
      </c>
      <c r="AG28" s="45">
        <f>Database!U1664</f>
        <v>-0.88500000000000001</v>
      </c>
      <c r="AH28" s="45">
        <f>Database!V1664</f>
        <v>-0.63300000000000001</v>
      </c>
      <c r="AI28" s="45">
        <f>Database!W1664</f>
        <v>-0.59599999999999997</v>
      </c>
      <c r="AJ28" s="45">
        <f>Database!X1664</f>
        <v>-0.69599999999999995</v>
      </c>
      <c r="AK28" s="45">
        <f>Database!Y1664</f>
        <v>-0.83099999999999996</v>
      </c>
      <c r="AL28" s="128"/>
      <c r="AM28" s="128">
        <f t="shared" si="4"/>
        <v>0</v>
      </c>
      <c r="AN28" s="128">
        <f t="shared" si="4"/>
        <v>0</v>
      </c>
      <c r="AO28" s="128">
        <f t="shared" si="4"/>
        <v>0</v>
      </c>
      <c r="AP28" s="128">
        <f t="shared" si="3"/>
        <v>0</v>
      </c>
      <c r="AQ28" s="128">
        <f t="shared" si="3"/>
        <v>0</v>
      </c>
      <c r="AR28" s="128">
        <f t="shared" si="3"/>
        <v>0</v>
      </c>
      <c r="AS28" s="128">
        <f t="shared" si="3"/>
        <v>0</v>
      </c>
      <c r="AT28" s="128">
        <f t="shared" si="3"/>
        <v>0</v>
      </c>
      <c r="AU28" s="128">
        <f t="shared" si="3"/>
        <v>0</v>
      </c>
      <c r="AV28" s="128">
        <f t="shared" si="3"/>
        <v>0</v>
      </c>
      <c r="AW28" s="128">
        <f t="shared" si="3"/>
        <v>0</v>
      </c>
      <c r="AX28" s="128">
        <f t="shared" si="3"/>
        <v>0</v>
      </c>
      <c r="AY28" s="128">
        <f t="shared" si="3"/>
        <v>0</v>
      </c>
      <c r="AZ28" s="128">
        <f t="shared" si="3"/>
        <v>0</v>
      </c>
      <c r="BA28" s="128"/>
      <c r="BB28" s="101">
        <f t="shared" si="2"/>
        <v>0</v>
      </c>
      <c r="BC28" s="101">
        <f t="shared" si="2"/>
        <v>0</v>
      </c>
      <c r="BD28" s="101">
        <f t="shared" si="2"/>
        <v>0</v>
      </c>
      <c r="BE28" s="101">
        <f t="shared" si="2"/>
        <v>0</v>
      </c>
      <c r="BF28" s="101">
        <f t="shared" si="2"/>
        <v>0</v>
      </c>
      <c r="BG28" s="101">
        <f t="shared" si="2"/>
        <v>0</v>
      </c>
      <c r="BH28" s="101">
        <f t="shared" si="2"/>
        <v>0</v>
      </c>
      <c r="BI28" s="101">
        <f t="shared" si="2"/>
        <v>0</v>
      </c>
      <c r="BJ28" s="101">
        <f t="shared" si="2"/>
        <v>0</v>
      </c>
      <c r="BK28" s="101">
        <f t="shared" si="5"/>
        <v>0</v>
      </c>
      <c r="BL28" s="101">
        <f t="shared" si="5"/>
        <v>0</v>
      </c>
      <c r="BM28" s="101">
        <f t="shared" si="5"/>
        <v>0</v>
      </c>
      <c r="BN28" s="101">
        <f t="shared" si="5"/>
        <v>0</v>
      </c>
      <c r="BO28" s="101">
        <f t="shared" si="5"/>
        <v>0</v>
      </c>
    </row>
    <row r="29" spans="4:67" x14ac:dyDescent="0.3">
      <c r="D29" s="20" t="s">
        <v>198</v>
      </c>
      <c r="E29" s="22" t="s">
        <v>199</v>
      </c>
      <c r="F29" s="20" t="s">
        <v>96</v>
      </c>
      <c r="G29" s="20" t="s">
        <v>162</v>
      </c>
      <c r="H29" s="128"/>
      <c r="I29" s="45">
        <f>Database!L352</f>
        <v>-6.4489999999999998</v>
      </c>
      <c r="J29" s="45">
        <f>Database!M352</f>
        <v>-4.5469999999999997</v>
      </c>
      <c r="K29" s="45">
        <f>Database!N352</f>
        <v>-2.7829999999999999</v>
      </c>
      <c r="L29" s="45">
        <f>Database!O352</f>
        <v>-4.6689999999999996</v>
      </c>
      <c r="M29" s="45">
        <f>Database!P352</f>
        <v>-5.1710000000000003</v>
      </c>
      <c r="N29" s="45">
        <f>Database!Q352</f>
        <v>-5.6139999999999999</v>
      </c>
      <c r="O29" s="45">
        <f>Database!R352</f>
        <v>-8.5079999999999991</v>
      </c>
      <c r="P29" s="45">
        <f>Database!S352</f>
        <v>-5.4880000000000004</v>
      </c>
      <c r="Q29" s="45">
        <f>Database!T352</f>
        <v>-8.9719999999999995</v>
      </c>
      <c r="R29" s="45">
        <f>Database!U352</f>
        <v>-9.2140000000000004</v>
      </c>
      <c r="S29" s="45">
        <f>Database!V352</f>
        <v>-5.21</v>
      </c>
      <c r="T29" s="45">
        <f>Database!W352</f>
        <v>-4.8970000000000002</v>
      </c>
      <c r="U29" s="45">
        <f>Database!X352</f>
        <v>-8.5410000000000004</v>
      </c>
      <c r="V29" s="45">
        <f>Database!Y352</f>
        <v>-6.4489999999999998</v>
      </c>
      <c r="W29" s="128"/>
      <c r="X29" s="45">
        <f>Database!L1665</f>
        <v>-6.4489999999999998</v>
      </c>
      <c r="Y29" s="45">
        <f>Database!M1665</f>
        <v>-4.5469999999999997</v>
      </c>
      <c r="Z29" s="45">
        <f>Database!N1665</f>
        <v>-2.7850000000000001</v>
      </c>
      <c r="AA29" s="45">
        <f>Database!O1665</f>
        <v>-4.6689999999999996</v>
      </c>
      <c r="AB29" s="45">
        <f>Database!P1665</f>
        <v>-5.1710000000000003</v>
      </c>
      <c r="AC29" s="45">
        <f>Database!Q1665</f>
        <v>-5.6139999999999999</v>
      </c>
      <c r="AD29" s="45">
        <f>Database!R1665</f>
        <v>-8.5079999999999991</v>
      </c>
      <c r="AE29" s="45">
        <f>Database!S1665</f>
        <v>-5.4880000000000004</v>
      </c>
      <c r="AF29" s="45">
        <f>Database!T1665</f>
        <v>-8.9719999999999995</v>
      </c>
      <c r="AG29" s="45">
        <f>Database!U1665</f>
        <v>-9.2119999999999997</v>
      </c>
      <c r="AH29" s="45">
        <f>Database!V1665</f>
        <v>-5.21</v>
      </c>
      <c r="AI29" s="45">
        <f>Database!W1665</f>
        <v>-4.899</v>
      </c>
      <c r="AJ29" s="45">
        <f>Database!X1665</f>
        <v>-8.5419999999999998</v>
      </c>
      <c r="AK29" s="45">
        <f>Database!Y1665</f>
        <v>-6.4509999999999996</v>
      </c>
      <c r="AL29" s="128"/>
      <c r="AM29" s="128">
        <f t="shared" si="4"/>
        <v>0</v>
      </c>
      <c r="AN29" s="128">
        <f t="shared" si="4"/>
        <v>0</v>
      </c>
      <c r="AO29" s="128">
        <f t="shared" si="4"/>
        <v>-2.0000000000002238E-3</v>
      </c>
      <c r="AP29" s="128">
        <f t="shared" si="3"/>
        <v>0</v>
      </c>
      <c r="AQ29" s="128">
        <f t="shared" si="3"/>
        <v>0</v>
      </c>
      <c r="AR29" s="128">
        <f t="shared" si="3"/>
        <v>0</v>
      </c>
      <c r="AS29" s="128">
        <f t="shared" si="3"/>
        <v>0</v>
      </c>
      <c r="AT29" s="128">
        <f t="shared" si="3"/>
        <v>0</v>
      </c>
      <c r="AU29" s="128">
        <f t="shared" si="3"/>
        <v>0</v>
      </c>
      <c r="AV29" s="128">
        <f t="shared" si="3"/>
        <v>2.0000000000006679E-3</v>
      </c>
      <c r="AW29" s="128">
        <f t="shared" si="3"/>
        <v>0</v>
      </c>
      <c r="AX29" s="128">
        <f t="shared" si="3"/>
        <v>-1.9999999999997797E-3</v>
      </c>
      <c r="AY29" s="128">
        <f t="shared" si="3"/>
        <v>-9.9999999999944578E-4</v>
      </c>
      <c r="AZ29" s="128">
        <f t="shared" si="3"/>
        <v>-1.9999999999997797E-3</v>
      </c>
      <c r="BA29" s="128"/>
      <c r="BB29" s="101">
        <f t="shared" si="2"/>
        <v>0</v>
      </c>
      <c r="BC29" s="101">
        <f t="shared" si="2"/>
        <v>0</v>
      </c>
      <c r="BD29" s="101">
        <f t="shared" si="2"/>
        <v>7.1864893999289397E-4</v>
      </c>
      <c r="BE29" s="101">
        <f t="shared" si="2"/>
        <v>0</v>
      </c>
      <c r="BF29" s="101">
        <f t="shared" si="2"/>
        <v>0</v>
      </c>
      <c r="BG29" s="101">
        <f t="shared" si="2"/>
        <v>0</v>
      </c>
      <c r="BH29" s="101">
        <f t="shared" si="2"/>
        <v>0</v>
      </c>
      <c r="BI29" s="101">
        <f t="shared" si="2"/>
        <v>0</v>
      </c>
      <c r="BJ29" s="101">
        <f t="shared" si="2"/>
        <v>0</v>
      </c>
      <c r="BK29" s="101">
        <f t="shared" si="5"/>
        <v>-2.1706099413942563E-4</v>
      </c>
      <c r="BL29" s="101">
        <f t="shared" si="5"/>
        <v>0</v>
      </c>
      <c r="BM29" s="101">
        <f t="shared" si="5"/>
        <v>4.0841331427400032E-4</v>
      </c>
      <c r="BN29" s="101">
        <f t="shared" si="5"/>
        <v>1.1708230886306589E-4</v>
      </c>
      <c r="BO29" s="101">
        <f t="shared" si="5"/>
        <v>3.1012560086831752E-4</v>
      </c>
    </row>
    <row r="30" spans="4:67" x14ac:dyDescent="0.3">
      <c r="D30" s="20" t="s">
        <v>198</v>
      </c>
      <c r="E30" s="22" t="s">
        <v>199</v>
      </c>
      <c r="F30" s="20" t="s">
        <v>97</v>
      </c>
      <c r="G30" s="20" t="s">
        <v>162</v>
      </c>
      <c r="H30" s="128"/>
      <c r="I30" s="45">
        <f>Database!L353</f>
        <v>-6.4489999999999998</v>
      </c>
      <c r="J30" s="45">
        <f>Database!M353</f>
        <v>-4.5469999999999997</v>
      </c>
      <c r="K30" s="45">
        <f>Database!N353</f>
        <v>-2.7829999999999999</v>
      </c>
      <c r="L30" s="45">
        <f>Database!O353</f>
        <v>-4.6689999999999996</v>
      </c>
      <c r="M30" s="45">
        <f>Database!P353</f>
        <v>-5.1710000000000003</v>
      </c>
      <c r="N30" s="45">
        <f>Database!Q353</f>
        <v>-5.6139999999999999</v>
      </c>
      <c r="O30" s="45">
        <f>Database!R353</f>
        <v>-8.5079999999999991</v>
      </c>
      <c r="P30" s="45">
        <f>Database!S353</f>
        <v>-5.4880000000000004</v>
      </c>
      <c r="Q30" s="45">
        <f>Database!T353</f>
        <v>-8.9719999999999995</v>
      </c>
      <c r="R30" s="45">
        <f>Database!U353</f>
        <v>-9.2140000000000004</v>
      </c>
      <c r="S30" s="45">
        <f>Database!V353</f>
        <v>-5.21</v>
      </c>
      <c r="T30" s="45">
        <f>Database!W353</f>
        <v>-4.8970000000000002</v>
      </c>
      <c r="U30" s="45">
        <f>Database!X353</f>
        <v>-8.5410000000000004</v>
      </c>
      <c r="V30" s="45">
        <f>Database!Y353</f>
        <v>-6.4489999999999998</v>
      </c>
      <c r="W30" s="128"/>
      <c r="X30" s="45">
        <f>Database!L1666</f>
        <v>-6.4489999999999998</v>
      </c>
      <c r="Y30" s="45">
        <f>Database!M1666</f>
        <v>-4.5469999999999997</v>
      </c>
      <c r="Z30" s="45">
        <f>Database!N1666</f>
        <v>-2.7850000000000001</v>
      </c>
      <c r="AA30" s="45">
        <f>Database!O1666</f>
        <v>-4.6689999999999996</v>
      </c>
      <c r="AB30" s="45">
        <f>Database!P1666</f>
        <v>-5.1710000000000003</v>
      </c>
      <c r="AC30" s="45">
        <f>Database!Q1666</f>
        <v>-5.6139999999999999</v>
      </c>
      <c r="AD30" s="45">
        <f>Database!R1666</f>
        <v>-8.5079999999999991</v>
      </c>
      <c r="AE30" s="45">
        <f>Database!S1666</f>
        <v>-5.4880000000000004</v>
      </c>
      <c r="AF30" s="45">
        <f>Database!T1666</f>
        <v>-8.9719999999999995</v>
      </c>
      <c r="AG30" s="45">
        <f>Database!U1666</f>
        <v>-9.2119999999999997</v>
      </c>
      <c r="AH30" s="45">
        <f>Database!V1666</f>
        <v>-5.21</v>
      </c>
      <c r="AI30" s="45">
        <f>Database!W1666</f>
        <v>-4.899</v>
      </c>
      <c r="AJ30" s="45">
        <f>Database!X1666</f>
        <v>-8.5419999999999998</v>
      </c>
      <c r="AK30" s="45">
        <f>Database!Y1666</f>
        <v>-6.4509999999999996</v>
      </c>
      <c r="AL30" s="128"/>
      <c r="AM30" s="128">
        <f t="shared" si="4"/>
        <v>0</v>
      </c>
      <c r="AN30" s="128">
        <f t="shared" si="4"/>
        <v>0</v>
      </c>
      <c r="AO30" s="128">
        <f t="shared" si="4"/>
        <v>-2.0000000000002238E-3</v>
      </c>
      <c r="AP30" s="128">
        <f t="shared" si="3"/>
        <v>0</v>
      </c>
      <c r="AQ30" s="128">
        <f t="shared" si="3"/>
        <v>0</v>
      </c>
      <c r="AR30" s="128">
        <f t="shared" si="3"/>
        <v>0</v>
      </c>
      <c r="AS30" s="128">
        <f t="shared" si="3"/>
        <v>0</v>
      </c>
      <c r="AT30" s="128">
        <f t="shared" si="3"/>
        <v>0</v>
      </c>
      <c r="AU30" s="128">
        <f t="shared" si="3"/>
        <v>0</v>
      </c>
      <c r="AV30" s="128">
        <f t="shared" si="3"/>
        <v>2.0000000000006679E-3</v>
      </c>
      <c r="AW30" s="128">
        <f t="shared" si="3"/>
        <v>0</v>
      </c>
      <c r="AX30" s="128">
        <f t="shared" si="3"/>
        <v>-1.9999999999997797E-3</v>
      </c>
      <c r="AY30" s="128">
        <f t="shared" si="3"/>
        <v>-9.9999999999944578E-4</v>
      </c>
      <c r="AZ30" s="128">
        <f t="shared" si="3"/>
        <v>-1.9999999999997797E-3</v>
      </c>
      <c r="BA30" s="128"/>
      <c r="BB30" s="101">
        <f t="shared" si="2"/>
        <v>0</v>
      </c>
      <c r="BC30" s="101">
        <f t="shared" si="2"/>
        <v>0</v>
      </c>
      <c r="BD30" s="101">
        <f t="shared" si="2"/>
        <v>7.1864893999289397E-4</v>
      </c>
      <c r="BE30" s="101">
        <f t="shared" si="2"/>
        <v>0</v>
      </c>
      <c r="BF30" s="101">
        <f t="shared" si="2"/>
        <v>0</v>
      </c>
      <c r="BG30" s="101">
        <f t="shared" si="2"/>
        <v>0</v>
      </c>
      <c r="BH30" s="101">
        <f t="shared" si="2"/>
        <v>0</v>
      </c>
      <c r="BI30" s="101">
        <f t="shared" si="2"/>
        <v>0</v>
      </c>
      <c r="BJ30" s="101">
        <f t="shared" si="2"/>
        <v>0</v>
      </c>
      <c r="BK30" s="101">
        <f t="shared" si="5"/>
        <v>-2.1706099413942563E-4</v>
      </c>
      <c r="BL30" s="101">
        <f t="shared" si="5"/>
        <v>0</v>
      </c>
      <c r="BM30" s="101">
        <f t="shared" si="5"/>
        <v>4.0841331427400032E-4</v>
      </c>
      <c r="BN30" s="101">
        <f t="shared" si="5"/>
        <v>1.1708230886306589E-4</v>
      </c>
      <c r="BO30" s="101">
        <f t="shared" si="5"/>
        <v>3.1012560086831752E-4</v>
      </c>
    </row>
    <row r="31" spans="4:67" x14ac:dyDescent="0.3">
      <c r="D31" s="20" t="s">
        <v>198</v>
      </c>
      <c r="E31" s="22" t="s">
        <v>199</v>
      </c>
      <c r="F31" s="20" t="s">
        <v>98</v>
      </c>
      <c r="G31" s="20" t="s">
        <v>162</v>
      </c>
      <c r="H31" s="128"/>
      <c r="I31" s="45">
        <f>Database!L354</f>
        <v>-0.74</v>
      </c>
      <c r="J31" s="45">
        <f>Database!M354</f>
        <v>-0.59299999999999997</v>
      </c>
      <c r="K31" s="45">
        <f>Database!N354</f>
        <v>-0.436</v>
      </c>
      <c r="L31" s="45">
        <f>Database!O354</f>
        <v>-1.0609999999999999</v>
      </c>
      <c r="M31" s="45">
        <f>Database!P354</f>
        <v>-0.70799999999999996</v>
      </c>
      <c r="N31" s="45">
        <f>Database!Q354</f>
        <v>-0.67300000000000004</v>
      </c>
      <c r="O31" s="45">
        <f>Database!R354</f>
        <v>-1.075</v>
      </c>
      <c r="P31" s="45">
        <f>Database!S354</f>
        <v>-0.98699999999999999</v>
      </c>
      <c r="Q31" s="45">
        <f>Database!T354</f>
        <v>-0.79300000000000004</v>
      </c>
      <c r="R31" s="45">
        <f>Database!U354</f>
        <v>-0.78700000000000003</v>
      </c>
      <c r="S31" s="45">
        <f>Database!V354</f>
        <v>-0.55700000000000005</v>
      </c>
      <c r="T31" s="45">
        <f>Database!W354</f>
        <v>-0.50700000000000001</v>
      </c>
      <c r="U31" s="45">
        <f>Database!X354</f>
        <v>-0.629</v>
      </c>
      <c r="V31" s="45">
        <f>Database!Y354</f>
        <v>-0.75700000000000001</v>
      </c>
      <c r="W31" s="128"/>
      <c r="X31" s="45">
        <f>Database!L1667</f>
        <v>-0.74</v>
      </c>
      <c r="Y31" s="45">
        <f>Database!M1667</f>
        <v>-0.59299999999999997</v>
      </c>
      <c r="Z31" s="45">
        <f>Database!N1667</f>
        <v>-0.436</v>
      </c>
      <c r="AA31" s="45">
        <f>Database!O1667</f>
        <v>-1.06</v>
      </c>
      <c r="AB31" s="45">
        <f>Database!P1667</f>
        <v>-0.70799999999999996</v>
      </c>
      <c r="AC31" s="45">
        <f>Database!Q1667</f>
        <v>-0.67300000000000004</v>
      </c>
      <c r="AD31" s="45">
        <f>Database!R1667</f>
        <v>-1.075</v>
      </c>
      <c r="AE31" s="45">
        <f>Database!S1667</f>
        <v>-0.98699999999999999</v>
      </c>
      <c r="AF31" s="45">
        <f>Database!T1667</f>
        <v>-0.79300000000000004</v>
      </c>
      <c r="AG31" s="45">
        <f>Database!U1667</f>
        <v>-0.78700000000000003</v>
      </c>
      <c r="AH31" s="45">
        <f>Database!V1667</f>
        <v>-0.55700000000000005</v>
      </c>
      <c r="AI31" s="45">
        <f>Database!W1667</f>
        <v>-0.50800000000000001</v>
      </c>
      <c r="AJ31" s="45">
        <f>Database!X1667</f>
        <v>-0.629</v>
      </c>
      <c r="AK31" s="45">
        <f>Database!Y1667</f>
        <v>-0.75700000000000001</v>
      </c>
      <c r="AL31" s="128"/>
      <c r="AM31" s="128">
        <f t="shared" si="4"/>
        <v>0</v>
      </c>
      <c r="AN31" s="128">
        <f t="shared" si="4"/>
        <v>0</v>
      </c>
      <c r="AO31" s="128">
        <f t="shared" si="4"/>
        <v>0</v>
      </c>
      <c r="AP31" s="128">
        <f t="shared" si="3"/>
        <v>9.9999999999988987E-4</v>
      </c>
      <c r="AQ31" s="128">
        <f t="shared" si="3"/>
        <v>0</v>
      </c>
      <c r="AR31" s="128">
        <f t="shared" si="3"/>
        <v>0</v>
      </c>
      <c r="AS31" s="128">
        <f t="shared" si="3"/>
        <v>0</v>
      </c>
      <c r="AT31" s="128">
        <f t="shared" si="3"/>
        <v>0</v>
      </c>
      <c r="AU31" s="128">
        <f t="shared" si="3"/>
        <v>0</v>
      </c>
      <c r="AV31" s="128">
        <f t="shared" si="3"/>
        <v>0</v>
      </c>
      <c r="AW31" s="128">
        <f t="shared" si="3"/>
        <v>0</v>
      </c>
      <c r="AX31" s="128">
        <f t="shared" si="3"/>
        <v>-1.0000000000000009E-3</v>
      </c>
      <c r="AY31" s="128">
        <f t="shared" si="3"/>
        <v>0</v>
      </c>
      <c r="AZ31" s="128">
        <f t="shared" si="3"/>
        <v>0</v>
      </c>
      <c r="BA31" s="128"/>
      <c r="BB31" s="101">
        <f t="shared" si="2"/>
        <v>0</v>
      </c>
      <c r="BC31" s="101">
        <f t="shared" si="2"/>
        <v>0</v>
      </c>
      <c r="BD31" s="101">
        <f t="shared" si="2"/>
        <v>0</v>
      </c>
      <c r="BE31" s="101">
        <f t="shared" si="2"/>
        <v>-9.4250706880291224E-4</v>
      </c>
      <c r="BF31" s="101">
        <f t="shared" si="2"/>
        <v>0</v>
      </c>
      <c r="BG31" s="101">
        <f t="shared" si="2"/>
        <v>0</v>
      </c>
      <c r="BH31" s="101">
        <f t="shared" si="2"/>
        <v>0</v>
      </c>
      <c r="BI31" s="101">
        <f t="shared" si="2"/>
        <v>0</v>
      </c>
      <c r="BJ31" s="101">
        <f t="shared" si="2"/>
        <v>0</v>
      </c>
      <c r="BK31" s="101">
        <f t="shared" si="5"/>
        <v>0</v>
      </c>
      <c r="BL31" s="101">
        <f t="shared" si="5"/>
        <v>0</v>
      </c>
      <c r="BM31" s="101">
        <f t="shared" si="5"/>
        <v>1.972386587771205E-3</v>
      </c>
      <c r="BN31" s="101">
        <f t="shared" si="5"/>
        <v>0</v>
      </c>
      <c r="BO31" s="101">
        <f t="shared" si="5"/>
        <v>0</v>
      </c>
    </row>
    <row r="32" spans="4:67" x14ac:dyDescent="0.3">
      <c r="D32" s="20" t="s">
        <v>198</v>
      </c>
      <c r="E32" s="22" t="s">
        <v>199</v>
      </c>
      <c r="F32" s="20" t="s">
        <v>99</v>
      </c>
      <c r="G32" s="20" t="s">
        <v>162</v>
      </c>
      <c r="H32" s="128"/>
      <c r="I32" s="45">
        <f>Database!L355</f>
        <v>-0.74</v>
      </c>
      <c r="J32" s="45">
        <f>Database!M355</f>
        <v>-0.59299999999999997</v>
      </c>
      <c r="K32" s="45">
        <f>Database!N355</f>
        <v>-0.436</v>
      </c>
      <c r="L32" s="45">
        <f>Database!O355</f>
        <v>-1.0609999999999999</v>
      </c>
      <c r="M32" s="45">
        <f>Database!P355</f>
        <v>-0.70799999999999996</v>
      </c>
      <c r="N32" s="45">
        <f>Database!Q355</f>
        <v>-0.67300000000000004</v>
      </c>
      <c r="O32" s="45">
        <f>Database!R355</f>
        <v>-1.075</v>
      </c>
      <c r="P32" s="45">
        <f>Database!S355</f>
        <v>-0.98699999999999999</v>
      </c>
      <c r="Q32" s="45">
        <f>Database!T355</f>
        <v>-0.79300000000000004</v>
      </c>
      <c r="R32" s="45">
        <f>Database!U355</f>
        <v>-0.78700000000000003</v>
      </c>
      <c r="S32" s="45">
        <f>Database!V355</f>
        <v>-0.55700000000000005</v>
      </c>
      <c r="T32" s="45">
        <f>Database!W355</f>
        <v>-0.50700000000000001</v>
      </c>
      <c r="U32" s="45">
        <f>Database!X355</f>
        <v>-0.629</v>
      </c>
      <c r="V32" s="45">
        <f>Database!Y355</f>
        <v>-0.75700000000000001</v>
      </c>
      <c r="W32" s="128"/>
      <c r="X32" s="45">
        <f>Database!L1668</f>
        <v>-0.74</v>
      </c>
      <c r="Y32" s="45">
        <f>Database!M1668</f>
        <v>-0.59299999999999997</v>
      </c>
      <c r="Z32" s="45">
        <f>Database!N1668</f>
        <v>-0.436</v>
      </c>
      <c r="AA32" s="45">
        <f>Database!O1668</f>
        <v>-1.06</v>
      </c>
      <c r="AB32" s="45">
        <f>Database!P1668</f>
        <v>-0.70799999999999996</v>
      </c>
      <c r="AC32" s="45">
        <f>Database!Q1668</f>
        <v>-0.67300000000000004</v>
      </c>
      <c r="AD32" s="45">
        <f>Database!R1668</f>
        <v>-1.075</v>
      </c>
      <c r="AE32" s="45">
        <f>Database!S1668</f>
        <v>-0.98699999999999999</v>
      </c>
      <c r="AF32" s="45">
        <f>Database!T1668</f>
        <v>-0.79300000000000004</v>
      </c>
      <c r="AG32" s="45">
        <f>Database!U1668</f>
        <v>-0.78700000000000003</v>
      </c>
      <c r="AH32" s="45">
        <f>Database!V1668</f>
        <v>-0.55700000000000005</v>
      </c>
      <c r="AI32" s="45">
        <f>Database!W1668</f>
        <v>-0.50800000000000001</v>
      </c>
      <c r="AJ32" s="45">
        <f>Database!X1668</f>
        <v>-0.629</v>
      </c>
      <c r="AK32" s="45">
        <f>Database!Y1668</f>
        <v>-0.75700000000000001</v>
      </c>
      <c r="AL32" s="128"/>
      <c r="AM32" s="128">
        <f t="shared" si="4"/>
        <v>0</v>
      </c>
      <c r="AN32" s="128">
        <f t="shared" si="4"/>
        <v>0</v>
      </c>
      <c r="AO32" s="128">
        <f t="shared" si="4"/>
        <v>0</v>
      </c>
      <c r="AP32" s="128">
        <f t="shared" si="3"/>
        <v>9.9999999999988987E-4</v>
      </c>
      <c r="AQ32" s="128">
        <f t="shared" si="3"/>
        <v>0</v>
      </c>
      <c r="AR32" s="128">
        <f t="shared" si="3"/>
        <v>0</v>
      </c>
      <c r="AS32" s="128">
        <f t="shared" si="3"/>
        <v>0</v>
      </c>
      <c r="AT32" s="128">
        <f t="shared" si="3"/>
        <v>0</v>
      </c>
      <c r="AU32" s="128">
        <f t="shared" si="3"/>
        <v>0</v>
      </c>
      <c r="AV32" s="128">
        <f t="shared" si="3"/>
        <v>0</v>
      </c>
      <c r="AW32" s="128">
        <f t="shared" si="3"/>
        <v>0</v>
      </c>
      <c r="AX32" s="128">
        <f t="shared" si="3"/>
        <v>-1.0000000000000009E-3</v>
      </c>
      <c r="AY32" s="128">
        <f t="shared" si="3"/>
        <v>0</v>
      </c>
      <c r="AZ32" s="128">
        <f t="shared" si="3"/>
        <v>0</v>
      </c>
      <c r="BA32" s="128"/>
      <c r="BB32" s="101">
        <f t="shared" si="2"/>
        <v>0</v>
      </c>
      <c r="BC32" s="101">
        <f t="shared" si="2"/>
        <v>0</v>
      </c>
      <c r="BD32" s="101">
        <f t="shared" si="2"/>
        <v>0</v>
      </c>
      <c r="BE32" s="101">
        <f t="shared" si="2"/>
        <v>-9.4250706880291224E-4</v>
      </c>
      <c r="BF32" s="101">
        <f t="shared" si="2"/>
        <v>0</v>
      </c>
      <c r="BG32" s="101">
        <f t="shared" si="2"/>
        <v>0</v>
      </c>
      <c r="BH32" s="101">
        <f t="shared" si="2"/>
        <v>0</v>
      </c>
      <c r="BI32" s="101">
        <f t="shared" si="2"/>
        <v>0</v>
      </c>
      <c r="BJ32" s="101">
        <f t="shared" si="2"/>
        <v>0</v>
      </c>
      <c r="BK32" s="101">
        <f t="shared" si="5"/>
        <v>0</v>
      </c>
      <c r="BL32" s="101">
        <f t="shared" si="5"/>
        <v>0</v>
      </c>
      <c r="BM32" s="101">
        <f t="shared" si="5"/>
        <v>1.972386587771205E-3</v>
      </c>
      <c r="BN32" s="101">
        <f t="shared" si="5"/>
        <v>0</v>
      </c>
      <c r="BO32" s="101">
        <f t="shared" si="5"/>
        <v>0</v>
      </c>
    </row>
    <row r="33" spans="4:67" x14ac:dyDescent="0.3">
      <c r="D33" s="20" t="s">
        <v>198</v>
      </c>
      <c r="E33" s="22" t="s">
        <v>199</v>
      </c>
      <c r="F33" s="20" t="s">
        <v>100</v>
      </c>
      <c r="G33" s="20" t="s">
        <v>162</v>
      </c>
      <c r="H33" s="128"/>
      <c r="I33" s="45">
        <f>Database!L356</f>
        <v>-5.2590000000000003</v>
      </c>
      <c r="J33" s="45">
        <f>Database!M356</f>
        <v>-3.8490000000000002</v>
      </c>
      <c r="K33" s="45">
        <f>Database!N356</f>
        <v>-2.4590000000000001</v>
      </c>
      <c r="L33" s="45">
        <f>Database!O356</f>
        <v>-4.0839999999999996</v>
      </c>
      <c r="M33" s="45">
        <f>Database!P356</f>
        <v>-4.7839999999999998</v>
      </c>
      <c r="N33" s="45">
        <f>Database!Q356</f>
        <v>-5.0229999999999997</v>
      </c>
      <c r="O33" s="45">
        <f>Database!R356</f>
        <v>-7.8230000000000004</v>
      </c>
      <c r="P33" s="45">
        <f>Database!S356</f>
        <v>-4.9409999999999998</v>
      </c>
      <c r="Q33" s="45">
        <f>Database!T356</f>
        <v>-8.0269999999999992</v>
      </c>
      <c r="R33" s="45">
        <f>Database!U356</f>
        <v>-8.2469999999999999</v>
      </c>
      <c r="S33" s="45">
        <f>Database!V356</f>
        <v>-4.6230000000000002</v>
      </c>
      <c r="T33" s="45">
        <f>Database!W356</f>
        <v>-4.1740000000000004</v>
      </c>
      <c r="U33" s="45">
        <f>Database!X356</f>
        <v>-7.843</v>
      </c>
      <c r="V33" s="45">
        <f>Database!Y356</f>
        <v>-5.9050000000000002</v>
      </c>
      <c r="W33" s="128"/>
      <c r="X33" s="45">
        <f>Database!L1669</f>
        <v>-5.2590000000000003</v>
      </c>
      <c r="Y33" s="45">
        <f>Database!M1669</f>
        <v>-3.8490000000000002</v>
      </c>
      <c r="Z33" s="45">
        <f>Database!N1669</f>
        <v>-2.46</v>
      </c>
      <c r="AA33" s="45">
        <f>Database!O1669</f>
        <v>-4.0839999999999996</v>
      </c>
      <c r="AB33" s="45">
        <f>Database!P1669</f>
        <v>-4.7839999999999998</v>
      </c>
      <c r="AC33" s="45">
        <f>Database!Q1669</f>
        <v>-5.0229999999999997</v>
      </c>
      <c r="AD33" s="45">
        <f>Database!R1669</f>
        <v>-7.8220000000000001</v>
      </c>
      <c r="AE33" s="45">
        <f>Database!S1669</f>
        <v>-4.9409999999999998</v>
      </c>
      <c r="AF33" s="45">
        <f>Database!T1669</f>
        <v>-8.0259999999999998</v>
      </c>
      <c r="AG33" s="45">
        <f>Database!U1669</f>
        <v>-8.2449999999999992</v>
      </c>
      <c r="AH33" s="45">
        <f>Database!V1669</f>
        <v>-4.6230000000000002</v>
      </c>
      <c r="AI33" s="45">
        <f>Database!W1669</f>
        <v>-4.1749999999999998</v>
      </c>
      <c r="AJ33" s="45">
        <f>Database!X1669</f>
        <v>-7.8440000000000003</v>
      </c>
      <c r="AK33" s="45">
        <f>Database!Y1669</f>
        <v>-5.907</v>
      </c>
      <c r="AL33" s="128"/>
      <c r="AM33" s="128">
        <f t="shared" si="4"/>
        <v>0</v>
      </c>
      <c r="AN33" s="128">
        <f t="shared" si="4"/>
        <v>0</v>
      </c>
      <c r="AO33" s="128">
        <f t="shared" si="4"/>
        <v>-9.9999999999988987E-4</v>
      </c>
      <c r="AP33" s="128">
        <f t="shared" si="3"/>
        <v>0</v>
      </c>
      <c r="AQ33" s="128">
        <f t="shared" si="3"/>
        <v>0</v>
      </c>
      <c r="AR33" s="128">
        <f t="shared" si="3"/>
        <v>0</v>
      </c>
      <c r="AS33" s="128">
        <f t="shared" si="3"/>
        <v>1.000000000000334E-3</v>
      </c>
      <c r="AT33" s="128">
        <f t="shared" si="3"/>
        <v>0</v>
      </c>
      <c r="AU33" s="128">
        <f t="shared" si="3"/>
        <v>9.9999999999944578E-4</v>
      </c>
      <c r="AV33" s="128">
        <f t="shared" si="3"/>
        <v>2.0000000000006679E-3</v>
      </c>
      <c r="AW33" s="128">
        <f t="shared" si="3"/>
        <v>0</v>
      </c>
      <c r="AX33" s="128">
        <f t="shared" si="3"/>
        <v>-9.9999999999944578E-4</v>
      </c>
      <c r="AY33" s="128">
        <f t="shared" si="3"/>
        <v>-1.000000000000334E-3</v>
      </c>
      <c r="AZ33" s="128">
        <f t="shared" si="3"/>
        <v>-1.9999999999997797E-3</v>
      </c>
      <c r="BA33" s="128"/>
      <c r="BB33" s="101">
        <f t="shared" si="2"/>
        <v>0</v>
      </c>
      <c r="BC33" s="101">
        <f t="shared" si="2"/>
        <v>0</v>
      </c>
      <c r="BD33" s="101">
        <f t="shared" si="2"/>
        <v>4.0666937779580719E-4</v>
      </c>
      <c r="BE33" s="101">
        <f t="shared" si="2"/>
        <v>0</v>
      </c>
      <c r="BF33" s="101">
        <f t="shared" si="2"/>
        <v>0</v>
      </c>
      <c r="BG33" s="101">
        <f t="shared" si="2"/>
        <v>0</v>
      </c>
      <c r="BH33" s="101">
        <f t="shared" si="2"/>
        <v>-1.2782819890072016E-4</v>
      </c>
      <c r="BI33" s="101">
        <f t="shared" si="2"/>
        <v>0</v>
      </c>
      <c r="BJ33" s="101">
        <f t="shared" si="2"/>
        <v>-1.2457954403879978E-4</v>
      </c>
      <c r="BK33" s="101">
        <f t="shared" si="5"/>
        <v>-2.4251242876205503E-4</v>
      </c>
      <c r="BL33" s="101">
        <f t="shared" si="5"/>
        <v>0</v>
      </c>
      <c r="BM33" s="101">
        <f t="shared" si="5"/>
        <v>2.3957834211773974E-4</v>
      </c>
      <c r="BN33" s="101">
        <f t="shared" si="5"/>
        <v>1.2750223128909013E-4</v>
      </c>
      <c r="BO33" s="101">
        <f t="shared" si="5"/>
        <v>3.3869602032172389E-4</v>
      </c>
    </row>
    <row r="34" spans="4:67" x14ac:dyDescent="0.3">
      <c r="D34" s="20" t="s">
        <v>198</v>
      </c>
      <c r="E34" s="22" t="s">
        <v>199</v>
      </c>
      <c r="F34" s="20" t="s">
        <v>101</v>
      </c>
      <c r="G34" s="20" t="s">
        <v>162</v>
      </c>
      <c r="H34" s="128"/>
      <c r="I34" s="45">
        <f>Database!L357</f>
        <v>-5.2590000000000003</v>
      </c>
      <c r="J34" s="45">
        <f>Database!M357</f>
        <v>-3.8490000000000002</v>
      </c>
      <c r="K34" s="45">
        <f>Database!N357</f>
        <v>-2.4590000000000001</v>
      </c>
      <c r="L34" s="45">
        <f>Database!O357</f>
        <v>-4.0839999999999996</v>
      </c>
      <c r="M34" s="45">
        <f>Database!P357</f>
        <v>-4.7839999999999998</v>
      </c>
      <c r="N34" s="45">
        <f>Database!Q357</f>
        <v>-5.0229999999999997</v>
      </c>
      <c r="O34" s="45">
        <f>Database!R357</f>
        <v>-7.8230000000000004</v>
      </c>
      <c r="P34" s="45">
        <f>Database!S357</f>
        <v>-4.9409999999999998</v>
      </c>
      <c r="Q34" s="45">
        <f>Database!T357</f>
        <v>-8.0269999999999992</v>
      </c>
      <c r="R34" s="45">
        <f>Database!U357</f>
        <v>-8.2469999999999999</v>
      </c>
      <c r="S34" s="45">
        <f>Database!V357</f>
        <v>-4.6230000000000002</v>
      </c>
      <c r="T34" s="45">
        <f>Database!W357</f>
        <v>-4.1740000000000004</v>
      </c>
      <c r="U34" s="45">
        <f>Database!X357</f>
        <v>-7.843</v>
      </c>
      <c r="V34" s="45">
        <f>Database!Y357</f>
        <v>-5.9050000000000002</v>
      </c>
      <c r="W34" s="128"/>
      <c r="X34" s="45">
        <f>Database!L1670</f>
        <v>-5.2590000000000003</v>
      </c>
      <c r="Y34" s="45">
        <f>Database!M1670</f>
        <v>-3.8490000000000002</v>
      </c>
      <c r="Z34" s="45">
        <f>Database!N1670</f>
        <v>-2.46</v>
      </c>
      <c r="AA34" s="45">
        <f>Database!O1670</f>
        <v>-4.0839999999999996</v>
      </c>
      <c r="AB34" s="45">
        <f>Database!P1670</f>
        <v>-4.7839999999999998</v>
      </c>
      <c r="AC34" s="45">
        <f>Database!Q1670</f>
        <v>-5.0229999999999997</v>
      </c>
      <c r="AD34" s="45">
        <f>Database!R1670</f>
        <v>-7.8220000000000001</v>
      </c>
      <c r="AE34" s="45">
        <f>Database!S1670</f>
        <v>-4.9409999999999998</v>
      </c>
      <c r="AF34" s="45">
        <f>Database!T1670</f>
        <v>-8.0259999999999998</v>
      </c>
      <c r="AG34" s="45">
        <f>Database!U1670</f>
        <v>-8.2449999999999992</v>
      </c>
      <c r="AH34" s="45">
        <f>Database!V1670</f>
        <v>-4.6230000000000002</v>
      </c>
      <c r="AI34" s="45">
        <f>Database!W1670</f>
        <v>-4.1749999999999998</v>
      </c>
      <c r="AJ34" s="45">
        <f>Database!X1670</f>
        <v>-7.8440000000000003</v>
      </c>
      <c r="AK34" s="45">
        <f>Database!Y1670</f>
        <v>-5.907</v>
      </c>
      <c r="AL34" s="128"/>
      <c r="AM34" s="128">
        <f t="shared" si="4"/>
        <v>0</v>
      </c>
      <c r="AN34" s="128">
        <f t="shared" si="4"/>
        <v>0</v>
      </c>
      <c r="AO34" s="128">
        <f t="shared" si="4"/>
        <v>-9.9999999999988987E-4</v>
      </c>
      <c r="AP34" s="128">
        <f t="shared" si="3"/>
        <v>0</v>
      </c>
      <c r="AQ34" s="128">
        <f t="shared" si="3"/>
        <v>0</v>
      </c>
      <c r="AR34" s="128">
        <f t="shared" si="3"/>
        <v>0</v>
      </c>
      <c r="AS34" s="128">
        <f t="shared" si="3"/>
        <v>1.000000000000334E-3</v>
      </c>
      <c r="AT34" s="128">
        <f t="shared" si="3"/>
        <v>0</v>
      </c>
      <c r="AU34" s="128">
        <f t="shared" si="3"/>
        <v>9.9999999999944578E-4</v>
      </c>
      <c r="AV34" s="128">
        <f t="shared" si="3"/>
        <v>2.0000000000006679E-3</v>
      </c>
      <c r="AW34" s="128">
        <f t="shared" si="3"/>
        <v>0</v>
      </c>
      <c r="AX34" s="128">
        <f t="shared" si="3"/>
        <v>-9.9999999999944578E-4</v>
      </c>
      <c r="AY34" s="128">
        <f t="shared" si="3"/>
        <v>-1.000000000000334E-3</v>
      </c>
      <c r="AZ34" s="128">
        <f t="shared" si="3"/>
        <v>-1.9999999999997797E-3</v>
      </c>
      <c r="BA34" s="128"/>
      <c r="BB34" s="101">
        <f t="shared" si="2"/>
        <v>0</v>
      </c>
      <c r="BC34" s="101">
        <f t="shared" si="2"/>
        <v>0</v>
      </c>
      <c r="BD34" s="101">
        <f t="shared" si="2"/>
        <v>4.0666937779580719E-4</v>
      </c>
      <c r="BE34" s="101">
        <f t="shared" si="2"/>
        <v>0</v>
      </c>
      <c r="BF34" s="101">
        <f t="shared" si="2"/>
        <v>0</v>
      </c>
      <c r="BG34" s="101">
        <f t="shared" si="2"/>
        <v>0</v>
      </c>
      <c r="BH34" s="101">
        <f t="shared" si="2"/>
        <v>-1.2782819890072016E-4</v>
      </c>
      <c r="BI34" s="101">
        <f t="shared" si="2"/>
        <v>0</v>
      </c>
      <c r="BJ34" s="101">
        <f t="shared" si="2"/>
        <v>-1.2457954403879978E-4</v>
      </c>
      <c r="BK34" s="101">
        <f t="shared" si="5"/>
        <v>-2.4251242876205503E-4</v>
      </c>
      <c r="BL34" s="101">
        <f t="shared" si="5"/>
        <v>0</v>
      </c>
      <c r="BM34" s="101">
        <f t="shared" si="5"/>
        <v>2.3957834211773974E-4</v>
      </c>
      <c r="BN34" s="101">
        <f t="shared" si="5"/>
        <v>1.2750223128909013E-4</v>
      </c>
      <c r="BO34" s="101">
        <f t="shared" si="5"/>
        <v>3.3869602032172389E-4</v>
      </c>
    </row>
    <row r="35" spans="4:67" x14ac:dyDescent="0.3">
      <c r="D35" s="20" t="s">
        <v>198</v>
      </c>
      <c r="E35" s="22" t="s">
        <v>199</v>
      </c>
      <c r="F35" s="20" t="s">
        <v>102</v>
      </c>
      <c r="G35" s="20" t="s">
        <v>162</v>
      </c>
      <c r="H35" s="128"/>
      <c r="I35" s="45">
        <f>Database!L358</f>
        <v>-0.53500000000000003</v>
      </c>
      <c r="J35" s="45">
        <f>Database!M358</f>
        <v>-0.39500000000000002</v>
      </c>
      <c r="K35" s="45">
        <f>Database!N358</f>
        <v>-0.315</v>
      </c>
      <c r="L35" s="45">
        <f>Database!O358</f>
        <v>-0.54900000000000004</v>
      </c>
      <c r="M35" s="45">
        <f>Database!P358</f>
        <v>-0.47499999999999998</v>
      </c>
      <c r="N35" s="45">
        <f>Database!Q358</f>
        <v>-0.40699999999999997</v>
      </c>
      <c r="O35" s="45">
        <f>Database!R358</f>
        <v>-0.70799999999999996</v>
      </c>
      <c r="P35" s="45">
        <f>Database!S358</f>
        <v>-0.63400000000000001</v>
      </c>
      <c r="Q35" s="45">
        <f>Database!T358</f>
        <v>-0.54</v>
      </c>
      <c r="R35" s="45">
        <f>Database!U358</f>
        <v>-0.56299999999999994</v>
      </c>
      <c r="S35" s="45">
        <f>Database!V358</f>
        <v>-0.34</v>
      </c>
      <c r="T35" s="45">
        <f>Database!W358</f>
        <v>-0.25800000000000001</v>
      </c>
      <c r="U35" s="45">
        <f>Database!X358</f>
        <v>-0.4</v>
      </c>
      <c r="V35" s="45">
        <f>Database!Y358</f>
        <v>-0.52400000000000002</v>
      </c>
      <c r="W35" s="128"/>
      <c r="X35" s="45">
        <f>Database!L1671</f>
        <v>-0.53500000000000003</v>
      </c>
      <c r="Y35" s="45">
        <f>Database!M1671</f>
        <v>-0.39500000000000002</v>
      </c>
      <c r="Z35" s="45">
        <f>Database!N1671</f>
        <v>-0.316</v>
      </c>
      <c r="AA35" s="45">
        <f>Database!O1671</f>
        <v>-0.54900000000000004</v>
      </c>
      <c r="AB35" s="45">
        <f>Database!P1671</f>
        <v>-0.47499999999999998</v>
      </c>
      <c r="AC35" s="45">
        <f>Database!Q1671</f>
        <v>-0.40699999999999997</v>
      </c>
      <c r="AD35" s="45">
        <f>Database!R1671</f>
        <v>-0.70799999999999996</v>
      </c>
      <c r="AE35" s="45">
        <f>Database!S1671</f>
        <v>-0.63400000000000001</v>
      </c>
      <c r="AF35" s="45">
        <f>Database!T1671</f>
        <v>-0.54</v>
      </c>
      <c r="AG35" s="45">
        <f>Database!U1671</f>
        <v>-0.56299999999999994</v>
      </c>
      <c r="AH35" s="45">
        <f>Database!V1671</f>
        <v>-0.34</v>
      </c>
      <c r="AI35" s="45">
        <f>Database!W1671</f>
        <v>-0.25800000000000001</v>
      </c>
      <c r="AJ35" s="45">
        <f>Database!X1671</f>
        <v>-0.4</v>
      </c>
      <c r="AK35" s="45">
        <f>Database!Y1671</f>
        <v>-0.52400000000000002</v>
      </c>
      <c r="AL35" s="128"/>
      <c r="AM35" s="128">
        <f t="shared" si="4"/>
        <v>0</v>
      </c>
      <c r="AN35" s="128">
        <f t="shared" si="4"/>
        <v>0</v>
      </c>
      <c r="AO35" s="128">
        <f t="shared" si="4"/>
        <v>-1.0000000000000009E-3</v>
      </c>
      <c r="AP35" s="128">
        <f t="shared" si="3"/>
        <v>0</v>
      </c>
      <c r="AQ35" s="128">
        <f t="shared" si="3"/>
        <v>0</v>
      </c>
      <c r="AR35" s="128">
        <f t="shared" si="3"/>
        <v>0</v>
      </c>
      <c r="AS35" s="128">
        <f t="shared" si="3"/>
        <v>0</v>
      </c>
      <c r="AT35" s="128">
        <f t="shared" si="3"/>
        <v>0</v>
      </c>
      <c r="AU35" s="128">
        <f t="shared" si="3"/>
        <v>0</v>
      </c>
      <c r="AV35" s="128">
        <f t="shared" si="3"/>
        <v>0</v>
      </c>
      <c r="AW35" s="128">
        <f t="shared" si="3"/>
        <v>0</v>
      </c>
      <c r="AX35" s="128">
        <f t="shared" si="3"/>
        <v>0</v>
      </c>
      <c r="AY35" s="128">
        <f t="shared" si="3"/>
        <v>0</v>
      </c>
      <c r="AZ35" s="128">
        <f t="shared" si="3"/>
        <v>0</v>
      </c>
      <c r="BA35" s="128"/>
      <c r="BB35" s="101">
        <f t="shared" si="2"/>
        <v>0</v>
      </c>
      <c r="BC35" s="101">
        <f t="shared" si="2"/>
        <v>0</v>
      </c>
      <c r="BD35" s="101">
        <f t="shared" si="2"/>
        <v>3.1746031746031772E-3</v>
      </c>
      <c r="BE35" s="101">
        <f t="shared" si="2"/>
        <v>0</v>
      </c>
      <c r="BF35" s="101">
        <f t="shared" si="2"/>
        <v>0</v>
      </c>
      <c r="BG35" s="101">
        <f t="shared" si="2"/>
        <v>0</v>
      </c>
      <c r="BH35" s="101">
        <f t="shared" si="2"/>
        <v>0</v>
      </c>
      <c r="BI35" s="101">
        <f t="shared" si="2"/>
        <v>0</v>
      </c>
      <c r="BJ35" s="101">
        <f t="shared" si="2"/>
        <v>0</v>
      </c>
      <c r="BK35" s="101">
        <f t="shared" si="5"/>
        <v>0</v>
      </c>
      <c r="BL35" s="101">
        <f t="shared" si="5"/>
        <v>0</v>
      </c>
      <c r="BM35" s="101">
        <f t="shared" si="5"/>
        <v>0</v>
      </c>
      <c r="BN35" s="101">
        <f t="shared" si="5"/>
        <v>0</v>
      </c>
      <c r="BO35" s="101">
        <f t="shared" si="5"/>
        <v>0</v>
      </c>
    </row>
    <row r="36" spans="4:67" x14ac:dyDescent="0.3">
      <c r="D36" s="20" t="s">
        <v>198</v>
      </c>
      <c r="E36" s="22" t="s">
        <v>199</v>
      </c>
      <c r="F36" s="20" t="s">
        <v>103</v>
      </c>
      <c r="G36" s="20" t="s">
        <v>162</v>
      </c>
      <c r="H36" s="128"/>
      <c r="I36" s="45">
        <f>Database!L359</f>
        <v>-0.53500000000000003</v>
      </c>
      <c r="J36" s="45">
        <f>Database!M359</f>
        <v>-0.39500000000000002</v>
      </c>
      <c r="K36" s="45">
        <f>Database!N359</f>
        <v>-0.315</v>
      </c>
      <c r="L36" s="45">
        <f>Database!O359</f>
        <v>-0.54900000000000004</v>
      </c>
      <c r="M36" s="45">
        <f>Database!P359</f>
        <v>-0.47499999999999998</v>
      </c>
      <c r="N36" s="45">
        <f>Database!Q359</f>
        <v>-0.40699999999999997</v>
      </c>
      <c r="O36" s="45">
        <f>Database!R359</f>
        <v>-0.70799999999999996</v>
      </c>
      <c r="P36" s="45">
        <f>Database!S359</f>
        <v>-0.63400000000000001</v>
      </c>
      <c r="Q36" s="45">
        <f>Database!T359</f>
        <v>-0.54</v>
      </c>
      <c r="R36" s="45">
        <f>Database!U359</f>
        <v>-0.56299999999999994</v>
      </c>
      <c r="S36" s="45">
        <f>Database!V359</f>
        <v>-0.34</v>
      </c>
      <c r="T36" s="45">
        <f>Database!W359</f>
        <v>-0.25800000000000001</v>
      </c>
      <c r="U36" s="45">
        <f>Database!X359</f>
        <v>-0.4</v>
      </c>
      <c r="V36" s="45">
        <f>Database!Y359</f>
        <v>-0.52400000000000002</v>
      </c>
      <c r="W36" s="128"/>
      <c r="X36" s="45">
        <f>Database!L1672</f>
        <v>-0.53500000000000003</v>
      </c>
      <c r="Y36" s="45">
        <f>Database!M1672</f>
        <v>-0.39500000000000002</v>
      </c>
      <c r="Z36" s="45">
        <f>Database!N1672</f>
        <v>-0.316</v>
      </c>
      <c r="AA36" s="45">
        <f>Database!O1672</f>
        <v>-0.54900000000000004</v>
      </c>
      <c r="AB36" s="45">
        <f>Database!P1672</f>
        <v>-0.47499999999999998</v>
      </c>
      <c r="AC36" s="45">
        <f>Database!Q1672</f>
        <v>-0.40699999999999997</v>
      </c>
      <c r="AD36" s="45">
        <f>Database!R1672</f>
        <v>-0.70799999999999996</v>
      </c>
      <c r="AE36" s="45">
        <f>Database!S1672</f>
        <v>-0.63400000000000001</v>
      </c>
      <c r="AF36" s="45">
        <f>Database!T1672</f>
        <v>-0.54</v>
      </c>
      <c r="AG36" s="45">
        <f>Database!U1672</f>
        <v>-0.56299999999999994</v>
      </c>
      <c r="AH36" s="45">
        <f>Database!V1672</f>
        <v>-0.34</v>
      </c>
      <c r="AI36" s="45">
        <f>Database!W1672</f>
        <v>-0.25800000000000001</v>
      </c>
      <c r="AJ36" s="45">
        <f>Database!X1672</f>
        <v>-0.4</v>
      </c>
      <c r="AK36" s="45">
        <f>Database!Y1672</f>
        <v>-0.52400000000000002</v>
      </c>
      <c r="AL36" s="128"/>
      <c r="AM36" s="128">
        <f t="shared" si="4"/>
        <v>0</v>
      </c>
      <c r="AN36" s="128">
        <f t="shared" si="4"/>
        <v>0</v>
      </c>
      <c r="AO36" s="128">
        <f t="shared" si="4"/>
        <v>-1.0000000000000009E-3</v>
      </c>
      <c r="AP36" s="128">
        <f t="shared" si="3"/>
        <v>0</v>
      </c>
      <c r="AQ36" s="128">
        <f t="shared" si="3"/>
        <v>0</v>
      </c>
      <c r="AR36" s="128">
        <f t="shared" si="3"/>
        <v>0</v>
      </c>
      <c r="AS36" s="128">
        <f t="shared" si="3"/>
        <v>0</v>
      </c>
      <c r="AT36" s="128">
        <f t="shared" si="3"/>
        <v>0</v>
      </c>
      <c r="AU36" s="128">
        <f t="shared" si="3"/>
        <v>0</v>
      </c>
      <c r="AV36" s="128">
        <f t="shared" si="3"/>
        <v>0</v>
      </c>
      <c r="AW36" s="128">
        <f t="shared" si="3"/>
        <v>0</v>
      </c>
      <c r="AX36" s="128">
        <f t="shared" si="3"/>
        <v>0</v>
      </c>
      <c r="AY36" s="128">
        <f t="shared" si="3"/>
        <v>0</v>
      </c>
      <c r="AZ36" s="128">
        <f t="shared" si="3"/>
        <v>0</v>
      </c>
      <c r="BA36" s="128"/>
      <c r="BB36" s="101">
        <f t="shared" si="2"/>
        <v>0</v>
      </c>
      <c r="BC36" s="101">
        <f t="shared" si="2"/>
        <v>0</v>
      </c>
      <c r="BD36" s="101">
        <f t="shared" si="2"/>
        <v>3.1746031746031772E-3</v>
      </c>
      <c r="BE36" s="101">
        <f t="shared" si="2"/>
        <v>0</v>
      </c>
      <c r="BF36" s="101">
        <f t="shared" si="2"/>
        <v>0</v>
      </c>
      <c r="BG36" s="101">
        <f t="shared" si="2"/>
        <v>0</v>
      </c>
      <c r="BH36" s="101">
        <f t="shared" si="2"/>
        <v>0</v>
      </c>
      <c r="BI36" s="101">
        <f t="shared" si="2"/>
        <v>0</v>
      </c>
      <c r="BJ36" s="101">
        <f t="shared" si="2"/>
        <v>0</v>
      </c>
      <c r="BK36" s="101">
        <f t="shared" si="5"/>
        <v>0</v>
      </c>
      <c r="BL36" s="101">
        <f t="shared" si="5"/>
        <v>0</v>
      </c>
      <c r="BM36" s="101">
        <f t="shared" si="5"/>
        <v>0</v>
      </c>
      <c r="BN36" s="101">
        <f t="shared" si="5"/>
        <v>0</v>
      </c>
      <c r="BO36" s="101">
        <f t="shared" si="5"/>
        <v>0</v>
      </c>
    </row>
    <row r="37" spans="4:67" x14ac:dyDescent="0.3">
      <c r="D37" s="20" t="s">
        <v>198</v>
      </c>
      <c r="E37" s="22" t="s">
        <v>199</v>
      </c>
      <c r="F37" s="20" t="s">
        <v>104</v>
      </c>
      <c r="G37" s="20" t="s">
        <v>162</v>
      </c>
      <c r="H37" s="128"/>
      <c r="I37" s="45">
        <f>Database!L360</f>
        <v>-3.927</v>
      </c>
      <c r="J37" s="45">
        <f>Database!M360</f>
        <v>-2.5750000000000002</v>
      </c>
      <c r="K37" s="45">
        <f>Database!N360</f>
        <v>-1.87</v>
      </c>
      <c r="L37" s="45">
        <f>Database!O360</f>
        <v>-2.1560000000000001</v>
      </c>
      <c r="M37" s="45">
        <f>Database!P360</f>
        <v>-4.0069999999999997</v>
      </c>
      <c r="N37" s="45">
        <f>Database!Q360</f>
        <v>-3.3330000000000002</v>
      </c>
      <c r="O37" s="45">
        <f>Database!R360</f>
        <v>-5.8090000000000002</v>
      </c>
      <c r="P37" s="45">
        <f>Database!S360</f>
        <v>-3.4159999999999999</v>
      </c>
      <c r="Q37" s="45">
        <f>Database!T360</f>
        <v>-5.5270000000000001</v>
      </c>
      <c r="R37" s="45">
        <f>Database!U360</f>
        <v>-6.0579999999999998</v>
      </c>
      <c r="S37" s="45">
        <f>Database!V360</f>
        <v>-2.9809999999999999</v>
      </c>
      <c r="T37" s="45">
        <f>Database!W360</f>
        <v>-2.1320000000000001</v>
      </c>
      <c r="U37" s="45">
        <f>Database!X360</f>
        <v>-5.4409999999999998</v>
      </c>
      <c r="V37" s="45">
        <f>Database!Y360</f>
        <v>-4.202</v>
      </c>
      <c r="W37" s="128"/>
      <c r="X37" s="45">
        <f>Database!L1673</f>
        <v>-3.927</v>
      </c>
      <c r="Y37" s="45">
        <f>Database!M1673</f>
        <v>-2.5750000000000002</v>
      </c>
      <c r="Z37" s="45">
        <f>Database!N1673</f>
        <v>-1.871</v>
      </c>
      <c r="AA37" s="45">
        <f>Database!O1673</f>
        <v>-2.1560000000000001</v>
      </c>
      <c r="AB37" s="45">
        <f>Database!P1673</f>
        <v>-4.008</v>
      </c>
      <c r="AC37" s="45">
        <f>Database!Q1673</f>
        <v>-3.3330000000000002</v>
      </c>
      <c r="AD37" s="45">
        <f>Database!R1673</f>
        <v>-5.8090000000000002</v>
      </c>
      <c r="AE37" s="45">
        <f>Database!S1673</f>
        <v>-3.4159999999999999</v>
      </c>
      <c r="AF37" s="45">
        <f>Database!T1673</f>
        <v>-5.5259999999999998</v>
      </c>
      <c r="AG37" s="45">
        <f>Database!U1673</f>
        <v>-6.0570000000000004</v>
      </c>
      <c r="AH37" s="45">
        <f>Database!V1673</f>
        <v>-2.9809999999999999</v>
      </c>
      <c r="AI37" s="45">
        <f>Database!W1673</f>
        <v>-2.1320000000000001</v>
      </c>
      <c r="AJ37" s="45">
        <f>Database!X1673</f>
        <v>-5.4420000000000002</v>
      </c>
      <c r="AK37" s="45">
        <f>Database!Y1673</f>
        <v>-4.2030000000000003</v>
      </c>
      <c r="AL37" s="128"/>
      <c r="AM37" s="128">
        <f t="shared" si="4"/>
        <v>0</v>
      </c>
      <c r="AN37" s="128">
        <f t="shared" si="4"/>
        <v>0</v>
      </c>
      <c r="AO37" s="128">
        <f t="shared" si="4"/>
        <v>-9.9999999999988987E-4</v>
      </c>
      <c r="AP37" s="128">
        <f t="shared" si="3"/>
        <v>0</v>
      </c>
      <c r="AQ37" s="128">
        <f t="shared" si="3"/>
        <v>-1.000000000000334E-3</v>
      </c>
      <c r="AR37" s="128">
        <f t="shared" si="3"/>
        <v>0</v>
      </c>
      <c r="AS37" s="128">
        <f t="shared" si="3"/>
        <v>0</v>
      </c>
      <c r="AT37" s="128">
        <f t="shared" si="3"/>
        <v>0</v>
      </c>
      <c r="AU37" s="128">
        <f t="shared" si="3"/>
        <v>1.000000000000334E-3</v>
      </c>
      <c r="AV37" s="128">
        <f t="shared" si="3"/>
        <v>9.9999999999944578E-4</v>
      </c>
      <c r="AW37" s="128">
        <f t="shared" si="3"/>
        <v>0</v>
      </c>
      <c r="AX37" s="128">
        <f t="shared" si="3"/>
        <v>0</v>
      </c>
      <c r="AY37" s="128">
        <f t="shared" si="3"/>
        <v>-1.000000000000334E-3</v>
      </c>
      <c r="AZ37" s="128">
        <f t="shared" si="3"/>
        <v>-1.000000000000334E-3</v>
      </c>
      <c r="BA37" s="128"/>
      <c r="BB37" s="101">
        <f t="shared" si="2"/>
        <v>0</v>
      </c>
      <c r="BC37" s="101">
        <f t="shared" si="2"/>
        <v>0</v>
      </c>
      <c r="BD37" s="101">
        <f t="shared" si="2"/>
        <v>5.3475935828871109E-4</v>
      </c>
      <c r="BE37" s="101">
        <f t="shared" si="2"/>
        <v>0</v>
      </c>
      <c r="BF37" s="101">
        <f t="shared" si="2"/>
        <v>2.4956326428758022E-4</v>
      </c>
      <c r="BG37" s="101">
        <f t="shared" si="2"/>
        <v>0</v>
      </c>
      <c r="BH37" s="101">
        <f t="shared" si="2"/>
        <v>0</v>
      </c>
      <c r="BI37" s="101">
        <f t="shared" si="2"/>
        <v>0</v>
      </c>
      <c r="BJ37" s="101">
        <f t="shared" si="2"/>
        <v>-1.8092998009776261E-4</v>
      </c>
      <c r="BK37" s="101">
        <f t="shared" si="5"/>
        <v>-1.6507098052153283E-4</v>
      </c>
      <c r="BL37" s="101">
        <f t="shared" si="5"/>
        <v>0</v>
      </c>
      <c r="BM37" s="101">
        <f t="shared" si="5"/>
        <v>0</v>
      </c>
      <c r="BN37" s="101">
        <f t="shared" si="5"/>
        <v>1.8378974453231648E-4</v>
      </c>
      <c r="BO37" s="101">
        <f t="shared" si="5"/>
        <v>2.37981913374663E-4</v>
      </c>
    </row>
    <row r="38" spans="4:67" x14ac:dyDescent="0.3">
      <c r="D38" s="20" t="s">
        <v>198</v>
      </c>
      <c r="E38" s="22" t="s">
        <v>199</v>
      </c>
      <c r="F38" s="20" t="s">
        <v>105</v>
      </c>
      <c r="G38" s="20" t="s">
        <v>162</v>
      </c>
      <c r="H38" s="128"/>
      <c r="I38" s="45">
        <f>Database!L361</f>
        <v>-3.927</v>
      </c>
      <c r="J38" s="45">
        <f>Database!M361</f>
        <v>-2.5750000000000002</v>
      </c>
      <c r="K38" s="45">
        <f>Database!N361</f>
        <v>-1.87</v>
      </c>
      <c r="L38" s="45">
        <f>Database!O361</f>
        <v>-2.1560000000000001</v>
      </c>
      <c r="M38" s="45">
        <f>Database!P361</f>
        <v>-4.0069999999999997</v>
      </c>
      <c r="N38" s="45">
        <f>Database!Q361</f>
        <v>-3.3330000000000002</v>
      </c>
      <c r="O38" s="45">
        <f>Database!R361</f>
        <v>-5.8090000000000002</v>
      </c>
      <c r="P38" s="45">
        <f>Database!S361</f>
        <v>-3.4159999999999999</v>
      </c>
      <c r="Q38" s="45">
        <f>Database!T361</f>
        <v>-5.5270000000000001</v>
      </c>
      <c r="R38" s="45">
        <f>Database!U361</f>
        <v>-6.0579999999999998</v>
      </c>
      <c r="S38" s="45">
        <f>Database!V361</f>
        <v>-2.9809999999999999</v>
      </c>
      <c r="T38" s="45">
        <f>Database!W361</f>
        <v>-2.1320000000000001</v>
      </c>
      <c r="U38" s="45">
        <f>Database!X361</f>
        <v>-5.4409999999999998</v>
      </c>
      <c r="V38" s="45">
        <f>Database!Y361</f>
        <v>-4.202</v>
      </c>
      <c r="W38" s="128"/>
      <c r="X38" s="45">
        <f>Database!L1674</f>
        <v>-3.927</v>
      </c>
      <c r="Y38" s="45">
        <f>Database!M1674</f>
        <v>-2.5750000000000002</v>
      </c>
      <c r="Z38" s="45">
        <f>Database!N1674</f>
        <v>-1.871</v>
      </c>
      <c r="AA38" s="45">
        <f>Database!O1674</f>
        <v>-2.1560000000000001</v>
      </c>
      <c r="AB38" s="45">
        <f>Database!P1674</f>
        <v>-4.008</v>
      </c>
      <c r="AC38" s="45">
        <f>Database!Q1674</f>
        <v>-3.3330000000000002</v>
      </c>
      <c r="AD38" s="45">
        <f>Database!R1674</f>
        <v>-5.8090000000000002</v>
      </c>
      <c r="AE38" s="45">
        <f>Database!S1674</f>
        <v>-3.4159999999999999</v>
      </c>
      <c r="AF38" s="45">
        <f>Database!T1674</f>
        <v>-5.5259999999999998</v>
      </c>
      <c r="AG38" s="45">
        <f>Database!U1674</f>
        <v>-6.0570000000000004</v>
      </c>
      <c r="AH38" s="45">
        <f>Database!V1674</f>
        <v>-2.9809999999999999</v>
      </c>
      <c r="AI38" s="45">
        <f>Database!W1674</f>
        <v>-2.1320000000000001</v>
      </c>
      <c r="AJ38" s="45">
        <f>Database!X1674</f>
        <v>-5.4420000000000002</v>
      </c>
      <c r="AK38" s="45">
        <f>Database!Y1674</f>
        <v>-4.2030000000000003</v>
      </c>
      <c r="AL38" s="128"/>
      <c r="AM38" s="128">
        <f t="shared" si="4"/>
        <v>0</v>
      </c>
      <c r="AN38" s="128">
        <f t="shared" si="4"/>
        <v>0</v>
      </c>
      <c r="AO38" s="128">
        <f t="shared" si="4"/>
        <v>-9.9999999999988987E-4</v>
      </c>
      <c r="AP38" s="128">
        <f t="shared" si="3"/>
        <v>0</v>
      </c>
      <c r="AQ38" s="128">
        <f t="shared" si="3"/>
        <v>-1.000000000000334E-3</v>
      </c>
      <c r="AR38" s="128">
        <f t="shared" si="3"/>
        <v>0</v>
      </c>
      <c r="AS38" s="128">
        <f t="shared" si="3"/>
        <v>0</v>
      </c>
      <c r="AT38" s="128">
        <f t="shared" si="3"/>
        <v>0</v>
      </c>
      <c r="AU38" s="128">
        <f t="shared" si="3"/>
        <v>1.000000000000334E-3</v>
      </c>
      <c r="AV38" s="128">
        <f t="shared" si="3"/>
        <v>9.9999999999944578E-4</v>
      </c>
      <c r="AW38" s="128">
        <f t="shared" si="3"/>
        <v>0</v>
      </c>
      <c r="AX38" s="128">
        <f t="shared" si="3"/>
        <v>0</v>
      </c>
      <c r="AY38" s="128">
        <f t="shared" si="3"/>
        <v>-1.000000000000334E-3</v>
      </c>
      <c r="AZ38" s="128">
        <f t="shared" si="3"/>
        <v>-1.000000000000334E-3</v>
      </c>
      <c r="BA38" s="128"/>
      <c r="BB38" s="101">
        <f t="shared" si="2"/>
        <v>0</v>
      </c>
      <c r="BC38" s="101">
        <f t="shared" si="2"/>
        <v>0</v>
      </c>
      <c r="BD38" s="101">
        <f t="shared" si="2"/>
        <v>5.3475935828871109E-4</v>
      </c>
      <c r="BE38" s="101">
        <f t="shared" si="2"/>
        <v>0</v>
      </c>
      <c r="BF38" s="101">
        <f t="shared" si="2"/>
        <v>2.4956326428758022E-4</v>
      </c>
      <c r="BG38" s="101">
        <f t="shared" si="2"/>
        <v>0</v>
      </c>
      <c r="BH38" s="101">
        <f t="shared" si="2"/>
        <v>0</v>
      </c>
      <c r="BI38" s="101">
        <f t="shared" si="2"/>
        <v>0</v>
      </c>
      <c r="BJ38" s="101">
        <f t="shared" si="2"/>
        <v>-1.8092998009776261E-4</v>
      </c>
      <c r="BK38" s="101">
        <f t="shared" si="5"/>
        <v>-1.6507098052153283E-4</v>
      </c>
      <c r="BL38" s="101">
        <f t="shared" si="5"/>
        <v>0</v>
      </c>
      <c r="BM38" s="101">
        <f t="shared" si="5"/>
        <v>0</v>
      </c>
      <c r="BN38" s="101">
        <f t="shared" si="5"/>
        <v>1.8378974453231648E-4</v>
      </c>
      <c r="BO38" s="101">
        <f t="shared" si="5"/>
        <v>2.37981913374663E-4</v>
      </c>
    </row>
    <row r="39" spans="4:67" x14ac:dyDescent="0.3">
      <c r="D39" s="20" t="s">
        <v>198</v>
      </c>
      <c r="E39" s="22" t="s">
        <v>200</v>
      </c>
      <c r="F39" s="20" t="s">
        <v>72</v>
      </c>
      <c r="G39" s="20" t="s">
        <v>162</v>
      </c>
      <c r="H39" s="128"/>
      <c r="I39" s="45">
        <f>Database!L362</f>
        <v>0</v>
      </c>
      <c r="J39" s="45">
        <f>Database!M362</f>
        <v>0</v>
      </c>
      <c r="K39" s="45">
        <f>Database!N362</f>
        <v>0</v>
      </c>
      <c r="L39" s="45">
        <f>Database!O362</f>
        <v>0</v>
      </c>
      <c r="M39" s="45">
        <f>Database!P362</f>
        <v>0</v>
      </c>
      <c r="N39" s="45">
        <f>Database!Q362</f>
        <v>0</v>
      </c>
      <c r="O39" s="45">
        <f>Database!R362</f>
        <v>0</v>
      </c>
      <c r="P39" s="45">
        <f>Database!S362</f>
        <v>0</v>
      </c>
      <c r="Q39" s="45">
        <f>Database!T362</f>
        <v>0</v>
      </c>
      <c r="R39" s="45">
        <f>Database!U362</f>
        <v>0</v>
      </c>
      <c r="S39" s="45">
        <f>Database!V362</f>
        <v>0</v>
      </c>
      <c r="T39" s="45">
        <f>Database!W362</f>
        <v>0</v>
      </c>
      <c r="U39" s="45">
        <f>Database!X362</f>
        <v>0</v>
      </c>
      <c r="V39" s="45">
        <f>Database!Y362</f>
        <v>0</v>
      </c>
      <c r="W39" s="128"/>
      <c r="X39" s="45">
        <f>Database!L1675</f>
        <v>0</v>
      </c>
      <c r="Y39" s="45">
        <f>Database!M1675</f>
        <v>0</v>
      </c>
      <c r="Z39" s="45">
        <f>Database!N1675</f>
        <v>0</v>
      </c>
      <c r="AA39" s="45">
        <f>Database!O1675</f>
        <v>0</v>
      </c>
      <c r="AB39" s="45">
        <f>Database!P1675</f>
        <v>0</v>
      </c>
      <c r="AC39" s="45">
        <f>Database!Q1675</f>
        <v>0</v>
      </c>
      <c r="AD39" s="45">
        <f>Database!R1675</f>
        <v>0</v>
      </c>
      <c r="AE39" s="45">
        <f>Database!S1675</f>
        <v>0</v>
      </c>
      <c r="AF39" s="45">
        <f>Database!T1675</f>
        <v>0</v>
      </c>
      <c r="AG39" s="45">
        <f>Database!U1675</f>
        <v>0</v>
      </c>
      <c r="AH39" s="45">
        <f>Database!V1675</f>
        <v>0</v>
      </c>
      <c r="AI39" s="45">
        <f>Database!W1675</f>
        <v>0</v>
      </c>
      <c r="AJ39" s="45">
        <f>Database!X1675</f>
        <v>0</v>
      </c>
      <c r="AK39" s="45">
        <f>Database!Y1675</f>
        <v>0</v>
      </c>
      <c r="AL39" s="128"/>
      <c r="AM39" s="128">
        <f t="shared" si="4"/>
        <v>0</v>
      </c>
      <c r="AN39" s="128">
        <f t="shared" si="4"/>
        <v>0</v>
      </c>
      <c r="AO39" s="128">
        <f t="shared" si="4"/>
        <v>0</v>
      </c>
      <c r="AP39" s="128">
        <f t="shared" si="3"/>
        <v>0</v>
      </c>
      <c r="AQ39" s="128">
        <f t="shared" si="3"/>
        <v>0</v>
      </c>
      <c r="AR39" s="128">
        <f t="shared" si="3"/>
        <v>0</v>
      </c>
      <c r="AS39" s="128">
        <f t="shared" si="3"/>
        <v>0</v>
      </c>
      <c r="AT39" s="128">
        <f t="shared" si="3"/>
        <v>0</v>
      </c>
      <c r="AU39" s="128">
        <f t="shared" si="3"/>
        <v>0</v>
      </c>
      <c r="AV39" s="128">
        <f t="shared" si="3"/>
        <v>0</v>
      </c>
      <c r="AW39" s="128">
        <f t="shared" si="3"/>
        <v>0</v>
      </c>
      <c r="AX39" s="128">
        <f t="shared" si="3"/>
        <v>0</v>
      </c>
      <c r="AY39" s="128">
        <f t="shared" si="3"/>
        <v>0</v>
      </c>
      <c r="AZ39" s="128">
        <f t="shared" si="3"/>
        <v>0</v>
      </c>
      <c r="BA39" s="128"/>
      <c r="BB39" s="101">
        <f t="shared" si="2"/>
        <v>0</v>
      </c>
      <c r="BC39" s="101">
        <f t="shared" si="2"/>
        <v>0</v>
      </c>
      <c r="BD39" s="101">
        <f t="shared" si="2"/>
        <v>0</v>
      </c>
      <c r="BE39" s="101">
        <f t="shared" si="2"/>
        <v>0</v>
      </c>
      <c r="BF39" s="101">
        <f t="shared" si="2"/>
        <v>0</v>
      </c>
      <c r="BG39" s="101">
        <f t="shared" si="2"/>
        <v>0</v>
      </c>
      <c r="BH39" s="101">
        <f t="shared" si="2"/>
        <v>0</v>
      </c>
      <c r="BI39" s="101">
        <f t="shared" si="2"/>
        <v>0</v>
      </c>
      <c r="BJ39" s="101">
        <f t="shared" si="2"/>
        <v>0</v>
      </c>
      <c r="BK39" s="101">
        <f t="shared" si="5"/>
        <v>0</v>
      </c>
      <c r="BL39" s="101">
        <f t="shared" si="5"/>
        <v>0</v>
      </c>
      <c r="BM39" s="101">
        <f t="shared" si="5"/>
        <v>0</v>
      </c>
      <c r="BN39" s="101">
        <f t="shared" si="5"/>
        <v>0</v>
      </c>
      <c r="BO39" s="101">
        <f t="shared" si="5"/>
        <v>0</v>
      </c>
    </row>
    <row r="40" spans="4:67" x14ac:dyDescent="0.3">
      <c r="D40" s="20" t="s">
        <v>198</v>
      </c>
      <c r="E40" s="22" t="s">
        <v>200</v>
      </c>
      <c r="F40" s="20" t="s">
        <v>74</v>
      </c>
      <c r="G40" s="20" t="s">
        <v>162</v>
      </c>
      <c r="H40" s="128"/>
      <c r="I40" s="45">
        <f>Database!L363</f>
        <v>0.68600000000000005</v>
      </c>
      <c r="J40" s="45">
        <f>Database!M363</f>
        <v>0.96799999999999997</v>
      </c>
      <c r="K40" s="45">
        <f>Database!N363</f>
        <v>1.054</v>
      </c>
      <c r="L40" s="45">
        <f>Database!O363</f>
        <v>1.8779999999999999</v>
      </c>
      <c r="M40" s="45">
        <f>Database!P363</f>
        <v>0.76600000000000001</v>
      </c>
      <c r="N40" s="45">
        <f>Database!Q363</f>
        <v>1.117</v>
      </c>
      <c r="O40" s="45">
        <f>Database!R363</f>
        <v>1.1579999999999999</v>
      </c>
      <c r="P40" s="45">
        <f>Database!S363</f>
        <v>0</v>
      </c>
      <c r="Q40" s="45">
        <f>Database!T363</f>
        <v>0.439</v>
      </c>
      <c r="R40" s="45">
        <f>Database!U363</f>
        <v>0.151</v>
      </c>
      <c r="S40" s="45">
        <f>Database!V363</f>
        <v>0.80700000000000005</v>
      </c>
      <c r="T40" s="45">
        <f>Database!W363</f>
        <v>1.05</v>
      </c>
      <c r="U40" s="45">
        <f>Database!X363</f>
        <v>1.4339999999999999</v>
      </c>
      <c r="V40" s="45">
        <f>Database!Y363</f>
        <v>1.476</v>
      </c>
      <c r="W40" s="128"/>
      <c r="X40" s="45">
        <f>Database!L1676</f>
        <v>0.68700000000000006</v>
      </c>
      <c r="Y40" s="45">
        <f>Database!M1676</f>
        <v>0.96799999999999997</v>
      </c>
      <c r="Z40" s="45">
        <f>Database!N1676</f>
        <v>1.056</v>
      </c>
      <c r="AA40" s="45">
        <f>Database!O1676</f>
        <v>1.8779999999999999</v>
      </c>
      <c r="AB40" s="45">
        <f>Database!P1676</f>
        <v>0.76600000000000001</v>
      </c>
      <c r="AC40" s="45">
        <f>Database!Q1676</f>
        <v>1.117</v>
      </c>
      <c r="AD40" s="45">
        <f>Database!R1676</f>
        <v>1.1579999999999999</v>
      </c>
      <c r="AE40" s="45">
        <f>Database!S1676</f>
        <v>0</v>
      </c>
      <c r="AF40" s="45">
        <f>Database!T1676</f>
        <v>0.439</v>
      </c>
      <c r="AG40" s="45">
        <f>Database!U1676</f>
        <v>0.15</v>
      </c>
      <c r="AH40" s="45">
        <f>Database!V1676</f>
        <v>0.80700000000000005</v>
      </c>
      <c r="AI40" s="45">
        <f>Database!W1676</f>
        <v>1.0509999999999999</v>
      </c>
      <c r="AJ40" s="45">
        <f>Database!X1676</f>
        <v>1.4339999999999999</v>
      </c>
      <c r="AK40" s="45">
        <f>Database!Y1676</f>
        <v>1.4770000000000001</v>
      </c>
      <c r="AL40" s="128"/>
      <c r="AM40" s="128">
        <f t="shared" si="4"/>
        <v>1.0000000000000009E-3</v>
      </c>
      <c r="AN40" s="128">
        <f t="shared" si="4"/>
        <v>0</v>
      </c>
      <c r="AO40" s="128">
        <f t="shared" si="4"/>
        <v>2.0000000000000018E-3</v>
      </c>
      <c r="AP40" s="128">
        <f t="shared" si="3"/>
        <v>0</v>
      </c>
      <c r="AQ40" s="128">
        <f t="shared" si="3"/>
        <v>0</v>
      </c>
      <c r="AR40" s="128">
        <f t="shared" si="3"/>
        <v>0</v>
      </c>
      <c r="AS40" s="128">
        <f t="shared" si="3"/>
        <v>0</v>
      </c>
      <c r="AT40" s="128">
        <f t="shared" si="3"/>
        <v>0</v>
      </c>
      <c r="AU40" s="128">
        <f t="shared" si="3"/>
        <v>0</v>
      </c>
      <c r="AV40" s="128">
        <f t="shared" si="3"/>
        <v>-1.0000000000000009E-3</v>
      </c>
      <c r="AW40" s="128">
        <f t="shared" si="3"/>
        <v>0</v>
      </c>
      <c r="AX40" s="128">
        <f t="shared" si="3"/>
        <v>9.9999999999988987E-4</v>
      </c>
      <c r="AY40" s="128">
        <f t="shared" si="3"/>
        <v>0</v>
      </c>
      <c r="AZ40" s="128">
        <f t="shared" si="3"/>
        <v>1.0000000000001119E-3</v>
      </c>
      <c r="BA40" s="128"/>
      <c r="BB40" s="101">
        <f t="shared" si="2"/>
        <v>1.4577259475218672E-3</v>
      </c>
      <c r="BC40" s="101">
        <f t="shared" si="2"/>
        <v>0</v>
      </c>
      <c r="BD40" s="101">
        <f t="shared" si="2"/>
        <v>1.8975332068311211E-3</v>
      </c>
      <c r="BE40" s="101">
        <f t="shared" si="2"/>
        <v>0</v>
      </c>
      <c r="BF40" s="101">
        <f t="shared" si="2"/>
        <v>0</v>
      </c>
      <c r="BG40" s="101">
        <f t="shared" si="2"/>
        <v>0</v>
      </c>
      <c r="BH40" s="101">
        <f t="shared" si="2"/>
        <v>0</v>
      </c>
      <c r="BI40" s="101">
        <f t="shared" si="2"/>
        <v>0</v>
      </c>
      <c r="BJ40" s="101">
        <f t="shared" si="2"/>
        <v>0</v>
      </c>
      <c r="BK40" s="101">
        <f t="shared" si="5"/>
        <v>-6.6225165562913968E-3</v>
      </c>
      <c r="BL40" s="101">
        <f t="shared" si="5"/>
        <v>0</v>
      </c>
      <c r="BM40" s="101">
        <f t="shared" si="5"/>
        <v>9.5238095238084743E-4</v>
      </c>
      <c r="BN40" s="101">
        <f t="shared" si="5"/>
        <v>0</v>
      </c>
      <c r="BO40" s="101">
        <f t="shared" si="5"/>
        <v>6.7750677506782646E-4</v>
      </c>
    </row>
    <row r="41" spans="4:67" x14ac:dyDescent="0.3">
      <c r="D41" s="20" t="s">
        <v>198</v>
      </c>
      <c r="E41" s="22" t="s">
        <v>200</v>
      </c>
      <c r="F41" s="20" t="s">
        <v>75</v>
      </c>
      <c r="G41" s="20" t="s">
        <v>162</v>
      </c>
      <c r="H41" s="128"/>
      <c r="I41" s="45">
        <f>Database!L364</f>
        <v>0</v>
      </c>
      <c r="J41" s="45">
        <f>Database!M364</f>
        <v>0</v>
      </c>
      <c r="K41" s="45">
        <f>Database!N364</f>
        <v>0</v>
      </c>
      <c r="L41" s="45">
        <f>Database!O364</f>
        <v>0</v>
      </c>
      <c r="M41" s="45">
        <f>Database!P364</f>
        <v>0</v>
      </c>
      <c r="N41" s="45">
        <f>Database!Q364</f>
        <v>0</v>
      </c>
      <c r="O41" s="45">
        <f>Database!R364</f>
        <v>0</v>
      </c>
      <c r="P41" s="45">
        <f>Database!S364</f>
        <v>0</v>
      </c>
      <c r="Q41" s="45">
        <f>Database!T364</f>
        <v>0</v>
      </c>
      <c r="R41" s="45">
        <f>Database!U364</f>
        <v>0</v>
      </c>
      <c r="S41" s="45">
        <f>Database!V364</f>
        <v>0</v>
      </c>
      <c r="T41" s="45">
        <f>Database!W364</f>
        <v>0</v>
      </c>
      <c r="U41" s="45">
        <f>Database!X364</f>
        <v>0</v>
      </c>
      <c r="V41" s="45">
        <f>Database!Y364</f>
        <v>0</v>
      </c>
      <c r="W41" s="128"/>
      <c r="X41" s="45">
        <f>Database!L1677</f>
        <v>0</v>
      </c>
      <c r="Y41" s="45">
        <f>Database!M1677</f>
        <v>0</v>
      </c>
      <c r="Z41" s="45">
        <f>Database!N1677</f>
        <v>0</v>
      </c>
      <c r="AA41" s="45">
        <f>Database!O1677</f>
        <v>0</v>
      </c>
      <c r="AB41" s="45">
        <f>Database!P1677</f>
        <v>0</v>
      </c>
      <c r="AC41" s="45">
        <f>Database!Q1677</f>
        <v>0</v>
      </c>
      <c r="AD41" s="45">
        <f>Database!R1677</f>
        <v>0</v>
      </c>
      <c r="AE41" s="45">
        <f>Database!S1677</f>
        <v>0</v>
      </c>
      <c r="AF41" s="45">
        <f>Database!T1677</f>
        <v>0</v>
      </c>
      <c r="AG41" s="45">
        <f>Database!U1677</f>
        <v>0</v>
      </c>
      <c r="AH41" s="45">
        <f>Database!V1677</f>
        <v>0</v>
      </c>
      <c r="AI41" s="45">
        <f>Database!W1677</f>
        <v>0</v>
      </c>
      <c r="AJ41" s="45">
        <f>Database!X1677</f>
        <v>0</v>
      </c>
      <c r="AK41" s="45">
        <f>Database!Y1677</f>
        <v>0</v>
      </c>
      <c r="AL41" s="128"/>
      <c r="AM41" s="128">
        <f t="shared" si="4"/>
        <v>0</v>
      </c>
      <c r="AN41" s="128">
        <f t="shared" si="4"/>
        <v>0</v>
      </c>
      <c r="AO41" s="128">
        <f t="shared" si="4"/>
        <v>0</v>
      </c>
      <c r="AP41" s="128">
        <f t="shared" si="3"/>
        <v>0</v>
      </c>
      <c r="AQ41" s="128">
        <f t="shared" si="3"/>
        <v>0</v>
      </c>
      <c r="AR41" s="128">
        <f t="shared" si="3"/>
        <v>0</v>
      </c>
      <c r="AS41" s="128">
        <f t="shared" si="3"/>
        <v>0</v>
      </c>
      <c r="AT41" s="128">
        <f t="shared" si="3"/>
        <v>0</v>
      </c>
      <c r="AU41" s="128">
        <f t="shared" si="3"/>
        <v>0</v>
      </c>
      <c r="AV41" s="128">
        <f t="shared" si="3"/>
        <v>0</v>
      </c>
      <c r="AW41" s="128">
        <f t="shared" si="3"/>
        <v>0</v>
      </c>
      <c r="AX41" s="128">
        <f t="shared" si="3"/>
        <v>0</v>
      </c>
      <c r="AY41" s="128">
        <f t="shared" si="3"/>
        <v>0</v>
      </c>
      <c r="AZ41" s="128">
        <f t="shared" si="3"/>
        <v>0</v>
      </c>
      <c r="BA41" s="128"/>
      <c r="BB41" s="101">
        <f t="shared" si="2"/>
        <v>0</v>
      </c>
      <c r="BC41" s="101">
        <f t="shared" si="2"/>
        <v>0</v>
      </c>
      <c r="BD41" s="101">
        <f t="shared" si="2"/>
        <v>0</v>
      </c>
      <c r="BE41" s="101">
        <f t="shared" si="2"/>
        <v>0</v>
      </c>
      <c r="BF41" s="101">
        <f t="shared" si="2"/>
        <v>0</v>
      </c>
      <c r="BG41" s="101">
        <f t="shared" si="2"/>
        <v>0</v>
      </c>
      <c r="BH41" s="101">
        <f t="shared" si="2"/>
        <v>0</v>
      </c>
      <c r="BI41" s="101">
        <f t="shared" si="2"/>
        <v>0</v>
      </c>
      <c r="BJ41" s="101">
        <f t="shared" si="2"/>
        <v>0</v>
      </c>
      <c r="BK41" s="101">
        <f t="shared" si="5"/>
        <v>0</v>
      </c>
      <c r="BL41" s="101">
        <f t="shared" si="5"/>
        <v>0</v>
      </c>
      <c r="BM41" s="101">
        <f t="shared" si="5"/>
        <v>0</v>
      </c>
      <c r="BN41" s="101">
        <f t="shared" si="5"/>
        <v>0</v>
      </c>
      <c r="BO41" s="101">
        <f t="shared" si="5"/>
        <v>0</v>
      </c>
    </row>
    <row r="42" spans="4:67" x14ac:dyDescent="0.3">
      <c r="D42" s="20" t="s">
        <v>198</v>
      </c>
      <c r="E42" s="22" t="s">
        <v>200</v>
      </c>
      <c r="F42" s="20" t="s">
        <v>76</v>
      </c>
      <c r="G42" s="20" t="s">
        <v>162</v>
      </c>
      <c r="H42" s="128"/>
      <c r="I42" s="45">
        <f>Database!L365</f>
        <v>0</v>
      </c>
      <c r="J42" s="45">
        <f>Database!M365</f>
        <v>0</v>
      </c>
      <c r="K42" s="45">
        <f>Database!N365</f>
        <v>0</v>
      </c>
      <c r="L42" s="45">
        <f>Database!O365</f>
        <v>0</v>
      </c>
      <c r="M42" s="45">
        <f>Database!P365</f>
        <v>0</v>
      </c>
      <c r="N42" s="45">
        <f>Database!Q365</f>
        <v>0</v>
      </c>
      <c r="O42" s="45">
        <f>Database!R365</f>
        <v>0</v>
      </c>
      <c r="P42" s="45">
        <f>Database!S365</f>
        <v>0</v>
      </c>
      <c r="Q42" s="45">
        <f>Database!T365</f>
        <v>0</v>
      </c>
      <c r="R42" s="45">
        <f>Database!U365</f>
        <v>0</v>
      </c>
      <c r="S42" s="45">
        <f>Database!V365</f>
        <v>0</v>
      </c>
      <c r="T42" s="45">
        <f>Database!W365</f>
        <v>0</v>
      </c>
      <c r="U42" s="45">
        <f>Database!X365</f>
        <v>0</v>
      </c>
      <c r="V42" s="45">
        <f>Database!Y365</f>
        <v>0</v>
      </c>
      <c r="W42" s="128"/>
      <c r="X42" s="45">
        <f>Database!L1678</f>
        <v>0</v>
      </c>
      <c r="Y42" s="45">
        <f>Database!M1678</f>
        <v>0</v>
      </c>
      <c r="Z42" s="45">
        <f>Database!N1678</f>
        <v>0</v>
      </c>
      <c r="AA42" s="45">
        <f>Database!O1678</f>
        <v>0</v>
      </c>
      <c r="AB42" s="45">
        <f>Database!P1678</f>
        <v>0</v>
      </c>
      <c r="AC42" s="45">
        <f>Database!Q1678</f>
        <v>0</v>
      </c>
      <c r="AD42" s="45">
        <f>Database!R1678</f>
        <v>0</v>
      </c>
      <c r="AE42" s="45">
        <f>Database!S1678</f>
        <v>0</v>
      </c>
      <c r="AF42" s="45">
        <f>Database!T1678</f>
        <v>0</v>
      </c>
      <c r="AG42" s="45">
        <f>Database!U1678</f>
        <v>0</v>
      </c>
      <c r="AH42" s="45">
        <f>Database!V1678</f>
        <v>0</v>
      </c>
      <c r="AI42" s="45">
        <f>Database!W1678</f>
        <v>0</v>
      </c>
      <c r="AJ42" s="45">
        <f>Database!X1678</f>
        <v>0</v>
      </c>
      <c r="AK42" s="45">
        <f>Database!Y1678</f>
        <v>0</v>
      </c>
      <c r="AL42" s="128"/>
      <c r="AM42" s="128">
        <f t="shared" si="4"/>
        <v>0</v>
      </c>
      <c r="AN42" s="128">
        <f t="shared" si="4"/>
        <v>0</v>
      </c>
      <c r="AO42" s="128">
        <f t="shared" si="4"/>
        <v>0</v>
      </c>
      <c r="AP42" s="128">
        <f t="shared" si="3"/>
        <v>0</v>
      </c>
      <c r="AQ42" s="128">
        <f t="shared" si="3"/>
        <v>0</v>
      </c>
      <c r="AR42" s="128">
        <f t="shared" si="3"/>
        <v>0</v>
      </c>
      <c r="AS42" s="128">
        <f t="shared" si="3"/>
        <v>0</v>
      </c>
      <c r="AT42" s="128">
        <f t="shared" si="3"/>
        <v>0</v>
      </c>
      <c r="AU42" s="128">
        <f t="shared" si="3"/>
        <v>0</v>
      </c>
      <c r="AV42" s="128">
        <f t="shared" si="3"/>
        <v>0</v>
      </c>
      <c r="AW42" s="128">
        <f t="shared" si="3"/>
        <v>0</v>
      </c>
      <c r="AX42" s="128">
        <f t="shared" si="3"/>
        <v>0</v>
      </c>
      <c r="AY42" s="128">
        <f t="shared" si="3"/>
        <v>0</v>
      </c>
      <c r="AZ42" s="128">
        <f t="shared" si="3"/>
        <v>0</v>
      </c>
      <c r="BA42" s="128"/>
      <c r="BB42" s="101">
        <f t="shared" si="2"/>
        <v>0</v>
      </c>
      <c r="BC42" s="101">
        <f t="shared" si="2"/>
        <v>0</v>
      </c>
      <c r="BD42" s="101">
        <f t="shared" si="2"/>
        <v>0</v>
      </c>
      <c r="BE42" s="101">
        <f t="shared" si="2"/>
        <v>0</v>
      </c>
      <c r="BF42" s="101">
        <f t="shared" si="2"/>
        <v>0</v>
      </c>
      <c r="BG42" s="101">
        <f t="shared" si="2"/>
        <v>0</v>
      </c>
      <c r="BH42" s="101">
        <f t="shared" si="2"/>
        <v>0</v>
      </c>
      <c r="BI42" s="101">
        <f t="shared" si="2"/>
        <v>0</v>
      </c>
      <c r="BJ42" s="101">
        <f t="shared" si="2"/>
        <v>0</v>
      </c>
      <c r="BK42" s="101">
        <f t="shared" si="5"/>
        <v>0</v>
      </c>
      <c r="BL42" s="101">
        <f t="shared" si="5"/>
        <v>0</v>
      </c>
      <c r="BM42" s="101">
        <f t="shared" si="5"/>
        <v>0</v>
      </c>
      <c r="BN42" s="101">
        <f t="shared" si="5"/>
        <v>0</v>
      </c>
      <c r="BO42" s="101">
        <f t="shared" si="5"/>
        <v>0</v>
      </c>
    </row>
    <row r="43" spans="4:67" x14ac:dyDescent="0.3">
      <c r="D43" s="20" t="s">
        <v>198</v>
      </c>
      <c r="E43" s="22" t="s">
        <v>200</v>
      </c>
      <c r="F43" s="20" t="s">
        <v>77</v>
      </c>
      <c r="G43" s="20" t="s">
        <v>162</v>
      </c>
      <c r="H43" s="128"/>
      <c r="I43" s="45">
        <f>Database!L366</f>
        <v>0.64600000000000002</v>
      </c>
      <c r="J43" s="45">
        <f>Database!M366</f>
        <v>1.0009999999999999</v>
      </c>
      <c r="K43" s="45">
        <f>Database!N366</f>
        <v>1.111</v>
      </c>
      <c r="L43" s="45">
        <f>Database!O366</f>
        <v>1.6930000000000001</v>
      </c>
      <c r="M43" s="45">
        <f>Database!P366</f>
        <v>0.88300000000000001</v>
      </c>
      <c r="N43" s="45">
        <f>Database!Q366</f>
        <v>1.1850000000000001</v>
      </c>
      <c r="O43" s="45">
        <f>Database!R366</f>
        <v>1.081</v>
      </c>
      <c r="P43" s="45">
        <f>Database!S366</f>
        <v>0</v>
      </c>
      <c r="Q43" s="45">
        <f>Database!T366</f>
        <v>0.41599999999999998</v>
      </c>
      <c r="R43" s="45">
        <f>Database!U366</f>
        <v>0.14499999999999999</v>
      </c>
      <c r="S43" s="45">
        <f>Database!V366</f>
        <v>0.80700000000000005</v>
      </c>
      <c r="T43" s="45">
        <f>Database!W366</f>
        <v>1.04</v>
      </c>
      <c r="U43" s="45">
        <f>Database!X366</f>
        <v>1.429</v>
      </c>
      <c r="V43" s="45">
        <f>Database!Y366</f>
        <v>1.4890000000000001</v>
      </c>
      <c r="W43" s="128"/>
      <c r="X43" s="45">
        <f>Database!L1679</f>
        <v>0.64600000000000002</v>
      </c>
      <c r="Y43" s="45">
        <f>Database!M1679</f>
        <v>1.0009999999999999</v>
      </c>
      <c r="Z43" s="45">
        <f>Database!N1679</f>
        <v>1.1120000000000001</v>
      </c>
      <c r="AA43" s="45">
        <f>Database!O1679</f>
        <v>1.6930000000000001</v>
      </c>
      <c r="AB43" s="45">
        <f>Database!P1679</f>
        <v>0.88300000000000001</v>
      </c>
      <c r="AC43" s="45">
        <f>Database!Q1679</f>
        <v>1.1850000000000001</v>
      </c>
      <c r="AD43" s="45">
        <f>Database!R1679</f>
        <v>1.081</v>
      </c>
      <c r="AE43" s="45">
        <f>Database!S1679</f>
        <v>0</v>
      </c>
      <c r="AF43" s="45">
        <f>Database!T1679</f>
        <v>0.41599999999999998</v>
      </c>
      <c r="AG43" s="45">
        <f>Database!U1679</f>
        <v>0.14399999999999999</v>
      </c>
      <c r="AH43" s="45">
        <f>Database!V1679</f>
        <v>0.80700000000000005</v>
      </c>
      <c r="AI43" s="45">
        <f>Database!W1679</f>
        <v>1.0409999999999999</v>
      </c>
      <c r="AJ43" s="45">
        <f>Database!X1679</f>
        <v>1.429</v>
      </c>
      <c r="AK43" s="45">
        <f>Database!Y1679</f>
        <v>1.49</v>
      </c>
      <c r="AL43" s="128"/>
      <c r="AM43" s="128">
        <f t="shared" si="4"/>
        <v>0</v>
      </c>
      <c r="AN43" s="128">
        <f t="shared" si="4"/>
        <v>0</v>
      </c>
      <c r="AO43" s="128">
        <f t="shared" si="4"/>
        <v>1.0000000000001119E-3</v>
      </c>
      <c r="AP43" s="128">
        <f t="shared" si="3"/>
        <v>0</v>
      </c>
      <c r="AQ43" s="128">
        <f t="shared" si="3"/>
        <v>0</v>
      </c>
      <c r="AR43" s="128">
        <f t="shared" si="3"/>
        <v>0</v>
      </c>
      <c r="AS43" s="128">
        <f t="shared" si="3"/>
        <v>0</v>
      </c>
      <c r="AT43" s="128">
        <f t="shared" si="3"/>
        <v>0</v>
      </c>
      <c r="AU43" s="128">
        <f t="shared" si="3"/>
        <v>0</v>
      </c>
      <c r="AV43" s="128">
        <f t="shared" si="3"/>
        <v>-1.0000000000000009E-3</v>
      </c>
      <c r="AW43" s="128">
        <f t="shared" si="3"/>
        <v>0</v>
      </c>
      <c r="AX43" s="128">
        <f t="shared" si="3"/>
        <v>9.9999999999988987E-4</v>
      </c>
      <c r="AY43" s="128">
        <f t="shared" si="3"/>
        <v>0</v>
      </c>
      <c r="AZ43" s="128">
        <f t="shared" si="3"/>
        <v>9.9999999999988987E-4</v>
      </c>
      <c r="BA43" s="128"/>
      <c r="BB43" s="101">
        <f t="shared" si="2"/>
        <v>0</v>
      </c>
      <c r="BC43" s="101">
        <f t="shared" si="2"/>
        <v>0</v>
      </c>
      <c r="BD43" s="101">
        <f t="shared" si="2"/>
        <v>9.0009000900100088E-4</v>
      </c>
      <c r="BE43" s="101">
        <f t="shared" si="2"/>
        <v>0</v>
      </c>
      <c r="BF43" s="101">
        <f t="shared" si="2"/>
        <v>0</v>
      </c>
      <c r="BG43" s="101">
        <f t="shared" si="2"/>
        <v>0</v>
      </c>
      <c r="BH43" s="101">
        <f t="shared" si="2"/>
        <v>0</v>
      </c>
      <c r="BI43" s="101">
        <f t="shared" si="2"/>
        <v>0</v>
      </c>
      <c r="BJ43" s="101">
        <f t="shared" si="2"/>
        <v>0</v>
      </c>
      <c r="BK43" s="101">
        <f t="shared" si="5"/>
        <v>-6.8965517241379379E-3</v>
      </c>
      <c r="BL43" s="101">
        <f t="shared" si="5"/>
        <v>0</v>
      </c>
      <c r="BM43" s="101">
        <f t="shared" si="5"/>
        <v>9.6153846153835556E-4</v>
      </c>
      <c r="BN43" s="101">
        <f t="shared" si="5"/>
        <v>0</v>
      </c>
      <c r="BO43" s="101">
        <f t="shared" si="5"/>
        <v>6.7159167226318991E-4</v>
      </c>
    </row>
    <row r="44" spans="4:67" x14ac:dyDescent="0.3">
      <c r="D44" s="20" t="s">
        <v>198</v>
      </c>
      <c r="E44" s="22" t="s">
        <v>200</v>
      </c>
      <c r="F44" s="20" t="s">
        <v>78</v>
      </c>
      <c r="G44" s="20" t="s">
        <v>162</v>
      </c>
      <c r="H44" s="128"/>
      <c r="I44" s="45">
        <f>Database!L367</f>
        <v>0</v>
      </c>
      <c r="J44" s="45">
        <f>Database!M367</f>
        <v>0</v>
      </c>
      <c r="K44" s="45">
        <f>Database!N367</f>
        <v>0</v>
      </c>
      <c r="L44" s="45">
        <f>Database!O367</f>
        <v>0</v>
      </c>
      <c r="M44" s="45">
        <f>Database!P367</f>
        <v>0</v>
      </c>
      <c r="N44" s="45">
        <f>Database!Q367</f>
        <v>0</v>
      </c>
      <c r="O44" s="45">
        <f>Database!R367</f>
        <v>0</v>
      </c>
      <c r="P44" s="45">
        <f>Database!S367</f>
        <v>0</v>
      </c>
      <c r="Q44" s="45">
        <f>Database!T367</f>
        <v>0</v>
      </c>
      <c r="R44" s="45">
        <f>Database!U367</f>
        <v>0</v>
      </c>
      <c r="S44" s="45">
        <f>Database!V367</f>
        <v>0</v>
      </c>
      <c r="T44" s="45">
        <f>Database!W367</f>
        <v>0</v>
      </c>
      <c r="U44" s="45">
        <f>Database!X367</f>
        <v>0</v>
      </c>
      <c r="V44" s="45">
        <f>Database!Y367</f>
        <v>0</v>
      </c>
      <c r="W44" s="128"/>
      <c r="X44" s="45">
        <f>Database!L1680</f>
        <v>0</v>
      </c>
      <c r="Y44" s="45">
        <f>Database!M1680</f>
        <v>0</v>
      </c>
      <c r="Z44" s="45">
        <f>Database!N1680</f>
        <v>0</v>
      </c>
      <c r="AA44" s="45">
        <f>Database!O1680</f>
        <v>0</v>
      </c>
      <c r="AB44" s="45">
        <f>Database!P1680</f>
        <v>0</v>
      </c>
      <c r="AC44" s="45">
        <f>Database!Q1680</f>
        <v>0</v>
      </c>
      <c r="AD44" s="45">
        <f>Database!R1680</f>
        <v>0</v>
      </c>
      <c r="AE44" s="45">
        <f>Database!S1680</f>
        <v>0</v>
      </c>
      <c r="AF44" s="45">
        <f>Database!T1680</f>
        <v>0</v>
      </c>
      <c r="AG44" s="45">
        <f>Database!U1680</f>
        <v>0</v>
      </c>
      <c r="AH44" s="45">
        <f>Database!V1680</f>
        <v>0</v>
      </c>
      <c r="AI44" s="45">
        <f>Database!W1680</f>
        <v>0</v>
      </c>
      <c r="AJ44" s="45">
        <f>Database!X1680</f>
        <v>0</v>
      </c>
      <c r="AK44" s="45">
        <f>Database!Y1680</f>
        <v>0</v>
      </c>
      <c r="AL44" s="128"/>
      <c r="AM44" s="128">
        <f t="shared" si="4"/>
        <v>0</v>
      </c>
      <c r="AN44" s="128">
        <f t="shared" si="4"/>
        <v>0</v>
      </c>
      <c r="AO44" s="128">
        <f t="shared" si="4"/>
        <v>0</v>
      </c>
      <c r="AP44" s="128">
        <f t="shared" si="3"/>
        <v>0</v>
      </c>
      <c r="AQ44" s="128">
        <f t="shared" si="3"/>
        <v>0</v>
      </c>
      <c r="AR44" s="128">
        <f t="shared" si="3"/>
        <v>0</v>
      </c>
      <c r="AS44" s="128">
        <f t="shared" si="3"/>
        <v>0</v>
      </c>
      <c r="AT44" s="128">
        <f t="shared" si="3"/>
        <v>0</v>
      </c>
      <c r="AU44" s="128">
        <f t="shared" si="3"/>
        <v>0</v>
      </c>
      <c r="AV44" s="128">
        <f t="shared" si="3"/>
        <v>0</v>
      </c>
      <c r="AW44" s="128">
        <f t="shared" si="3"/>
        <v>0</v>
      </c>
      <c r="AX44" s="128">
        <f t="shared" si="3"/>
        <v>0</v>
      </c>
      <c r="AY44" s="128">
        <f t="shared" si="3"/>
        <v>0</v>
      </c>
      <c r="AZ44" s="128">
        <f t="shared" si="3"/>
        <v>0</v>
      </c>
      <c r="BA44" s="128"/>
      <c r="BB44" s="101">
        <f t="shared" si="2"/>
        <v>0</v>
      </c>
      <c r="BC44" s="101">
        <f t="shared" si="2"/>
        <v>0</v>
      </c>
      <c r="BD44" s="101">
        <f t="shared" si="2"/>
        <v>0</v>
      </c>
      <c r="BE44" s="101">
        <f t="shared" si="2"/>
        <v>0</v>
      </c>
      <c r="BF44" s="101">
        <f t="shared" si="2"/>
        <v>0</v>
      </c>
      <c r="BG44" s="101">
        <f t="shared" si="2"/>
        <v>0</v>
      </c>
      <c r="BH44" s="101">
        <f t="shared" si="2"/>
        <v>0</v>
      </c>
      <c r="BI44" s="101">
        <f t="shared" si="2"/>
        <v>0</v>
      </c>
      <c r="BJ44" s="101">
        <f t="shared" si="2"/>
        <v>0</v>
      </c>
      <c r="BK44" s="101">
        <f t="shared" si="5"/>
        <v>0</v>
      </c>
      <c r="BL44" s="101">
        <f t="shared" si="5"/>
        <v>0</v>
      </c>
      <c r="BM44" s="101">
        <f t="shared" si="5"/>
        <v>0</v>
      </c>
      <c r="BN44" s="101">
        <f t="shared" si="5"/>
        <v>0</v>
      </c>
      <c r="BO44" s="101">
        <f t="shared" si="5"/>
        <v>0</v>
      </c>
    </row>
    <row r="45" spans="4:67" x14ac:dyDescent="0.3">
      <c r="D45" s="20" t="s">
        <v>198</v>
      </c>
      <c r="E45" s="22" t="s">
        <v>200</v>
      </c>
      <c r="F45" s="20" t="s">
        <v>79</v>
      </c>
      <c r="G45" s="20" t="s">
        <v>162</v>
      </c>
      <c r="H45" s="128"/>
      <c r="I45" s="45">
        <f>Database!L368</f>
        <v>0.63700000000000001</v>
      </c>
      <c r="J45" s="45">
        <f>Database!M368</f>
        <v>0.96</v>
      </c>
      <c r="K45" s="45">
        <f>Database!N368</f>
        <v>1.056</v>
      </c>
      <c r="L45" s="45">
        <f>Database!O368</f>
        <v>1.633</v>
      </c>
      <c r="M45" s="45">
        <f>Database!P368</f>
        <v>0.73799999999999999</v>
      </c>
      <c r="N45" s="45">
        <f>Database!Q368</f>
        <v>1.105</v>
      </c>
      <c r="O45" s="45">
        <f>Database!R368</f>
        <v>1.05</v>
      </c>
      <c r="P45" s="45">
        <f>Database!S368</f>
        <v>0</v>
      </c>
      <c r="Q45" s="45">
        <f>Database!T368</f>
        <v>0.40600000000000003</v>
      </c>
      <c r="R45" s="45">
        <f>Database!U368</f>
        <v>0.13300000000000001</v>
      </c>
      <c r="S45" s="45">
        <f>Database!V368</f>
        <v>0.80300000000000005</v>
      </c>
      <c r="T45" s="45">
        <f>Database!W368</f>
        <v>1.0349999999999999</v>
      </c>
      <c r="U45" s="45">
        <f>Database!X368</f>
        <v>1.403</v>
      </c>
      <c r="V45" s="45">
        <f>Database!Y368</f>
        <v>1.427</v>
      </c>
      <c r="W45" s="128"/>
      <c r="X45" s="45">
        <f>Database!L1681</f>
        <v>0.63700000000000001</v>
      </c>
      <c r="Y45" s="45">
        <f>Database!M1681</f>
        <v>0.96099999999999997</v>
      </c>
      <c r="Z45" s="45">
        <f>Database!N1681</f>
        <v>1.0569999999999999</v>
      </c>
      <c r="AA45" s="45">
        <f>Database!O1681</f>
        <v>1.633</v>
      </c>
      <c r="AB45" s="45">
        <f>Database!P1681</f>
        <v>0.73799999999999999</v>
      </c>
      <c r="AC45" s="45">
        <f>Database!Q1681</f>
        <v>1.105</v>
      </c>
      <c r="AD45" s="45">
        <f>Database!R1681</f>
        <v>1.0489999999999999</v>
      </c>
      <c r="AE45" s="45">
        <f>Database!S1681</f>
        <v>0</v>
      </c>
      <c r="AF45" s="45">
        <f>Database!T1681</f>
        <v>0.40600000000000003</v>
      </c>
      <c r="AG45" s="45">
        <f>Database!U1681</f>
        <v>0.13300000000000001</v>
      </c>
      <c r="AH45" s="45">
        <f>Database!V1681</f>
        <v>0.80400000000000005</v>
      </c>
      <c r="AI45" s="45">
        <f>Database!W1681</f>
        <v>1.036</v>
      </c>
      <c r="AJ45" s="45">
        <f>Database!X1681</f>
        <v>1.4039999999999999</v>
      </c>
      <c r="AK45" s="45">
        <f>Database!Y1681</f>
        <v>1.4279999999999999</v>
      </c>
      <c r="AL45" s="128"/>
      <c r="AM45" s="128">
        <f t="shared" si="4"/>
        <v>0</v>
      </c>
      <c r="AN45" s="128">
        <f t="shared" si="4"/>
        <v>1.0000000000000009E-3</v>
      </c>
      <c r="AO45" s="128">
        <f t="shared" si="4"/>
        <v>9.9999999999988987E-4</v>
      </c>
      <c r="AP45" s="128">
        <f t="shared" si="3"/>
        <v>0</v>
      </c>
      <c r="AQ45" s="128">
        <f t="shared" si="3"/>
        <v>0</v>
      </c>
      <c r="AR45" s="128">
        <f t="shared" si="3"/>
        <v>0</v>
      </c>
      <c r="AS45" s="128">
        <f t="shared" si="3"/>
        <v>-1.0000000000001119E-3</v>
      </c>
      <c r="AT45" s="128">
        <f t="shared" si="3"/>
        <v>0</v>
      </c>
      <c r="AU45" s="128">
        <f t="shared" si="3"/>
        <v>0</v>
      </c>
      <c r="AV45" s="128">
        <f t="shared" si="3"/>
        <v>0</v>
      </c>
      <c r="AW45" s="128">
        <f t="shared" si="3"/>
        <v>1.0000000000000009E-3</v>
      </c>
      <c r="AX45" s="128">
        <f t="shared" si="3"/>
        <v>1.0000000000001119E-3</v>
      </c>
      <c r="AY45" s="128">
        <f t="shared" si="3"/>
        <v>9.9999999999988987E-4</v>
      </c>
      <c r="AZ45" s="128">
        <f t="shared" si="3"/>
        <v>9.9999999999988987E-4</v>
      </c>
      <c r="BA45" s="128"/>
      <c r="BB45" s="101">
        <f t="shared" si="2"/>
        <v>0</v>
      </c>
      <c r="BC45" s="101">
        <f t="shared" si="2"/>
        <v>1.0416666666666677E-3</v>
      </c>
      <c r="BD45" s="101">
        <f t="shared" si="2"/>
        <v>9.4696969696959259E-4</v>
      </c>
      <c r="BE45" s="101">
        <f t="shared" si="2"/>
        <v>0</v>
      </c>
      <c r="BF45" s="101">
        <f t="shared" si="2"/>
        <v>0</v>
      </c>
      <c r="BG45" s="101">
        <f t="shared" si="2"/>
        <v>0</v>
      </c>
      <c r="BH45" s="101">
        <f t="shared" si="2"/>
        <v>-9.5238095238105896E-4</v>
      </c>
      <c r="BI45" s="101">
        <f t="shared" si="2"/>
        <v>0</v>
      </c>
      <c r="BJ45" s="101">
        <f t="shared" si="2"/>
        <v>0</v>
      </c>
      <c r="BK45" s="101">
        <f t="shared" si="5"/>
        <v>0</v>
      </c>
      <c r="BL45" s="101">
        <f t="shared" si="5"/>
        <v>1.2453300124533012E-3</v>
      </c>
      <c r="BM45" s="101">
        <f t="shared" si="5"/>
        <v>9.6618357487933523E-4</v>
      </c>
      <c r="BN45" s="101">
        <f t="shared" si="5"/>
        <v>7.1275837491082674E-4</v>
      </c>
      <c r="BO45" s="101">
        <f t="shared" si="5"/>
        <v>7.0077084793264877E-4</v>
      </c>
    </row>
    <row r="46" spans="4:67" x14ac:dyDescent="0.3">
      <c r="D46" s="20" t="s">
        <v>198</v>
      </c>
      <c r="E46" s="22" t="s">
        <v>200</v>
      </c>
      <c r="F46" s="20" t="s">
        <v>80</v>
      </c>
      <c r="G46" s="20" t="s">
        <v>162</v>
      </c>
      <c r="H46" s="128"/>
      <c r="I46" s="45">
        <f>Database!L369</f>
        <v>0.60899999999999999</v>
      </c>
      <c r="J46" s="45">
        <f>Database!M369</f>
        <v>0.99299999999999999</v>
      </c>
      <c r="K46" s="45">
        <f>Database!N369</f>
        <v>1.042</v>
      </c>
      <c r="L46" s="45">
        <f>Database!O369</f>
        <v>1.554</v>
      </c>
      <c r="M46" s="45">
        <f>Database!P369</f>
        <v>0.69399999999999995</v>
      </c>
      <c r="N46" s="45">
        <f>Database!Q369</f>
        <v>1.0880000000000001</v>
      </c>
      <c r="O46" s="45">
        <f>Database!R369</f>
        <v>1.054</v>
      </c>
      <c r="P46" s="45">
        <f>Database!S369</f>
        <v>0</v>
      </c>
      <c r="Q46" s="45">
        <f>Database!T369</f>
        <v>0.40200000000000002</v>
      </c>
      <c r="R46" s="45">
        <f>Database!U369</f>
        <v>0.127</v>
      </c>
      <c r="S46" s="45">
        <f>Database!V369</f>
        <v>0.79700000000000004</v>
      </c>
      <c r="T46" s="45">
        <f>Database!W369</f>
        <v>1.0289999999999999</v>
      </c>
      <c r="U46" s="45">
        <f>Database!X369</f>
        <v>1.39</v>
      </c>
      <c r="V46" s="45">
        <f>Database!Y369</f>
        <v>1.4159999999999999</v>
      </c>
      <c r="W46" s="128"/>
      <c r="X46" s="45">
        <f>Database!L1682</f>
        <v>0.60899999999999999</v>
      </c>
      <c r="Y46" s="45">
        <f>Database!M1682</f>
        <v>0.99399999999999999</v>
      </c>
      <c r="Z46" s="45">
        <f>Database!N1682</f>
        <v>1.0429999999999999</v>
      </c>
      <c r="AA46" s="45">
        <f>Database!O1682</f>
        <v>1.554</v>
      </c>
      <c r="AB46" s="45">
        <f>Database!P1682</f>
        <v>0.69399999999999995</v>
      </c>
      <c r="AC46" s="45">
        <f>Database!Q1682</f>
        <v>1.0880000000000001</v>
      </c>
      <c r="AD46" s="45">
        <f>Database!R1682</f>
        <v>1.0529999999999999</v>
      </c>
      <c r="AE46" s="45">
        <f>Database!S1682</f>
        <v>0</v>
      </c>
      <c r="AF46" s="45">
        <f>Database!T1682</f>
        <v>0.40200000000000002</v>
      </c>
      <c r="AG46" s="45">
        <f>Database!U1682</f>
        <v>0.127</v>
      </c>
      <c r="AH46" s="45">
        <f>Database!V1682</f>
        <v>0.79800000000000004</v>
      </c>
      <c r="AI46" s="45">
        <f>Database!W1682</f>
        <v>1.03</v>
      </c>
      <c r="AJ46" s="45">
        <f>Database!X1682</f>
        <v>1.39</v>
      </c>
      <c r="AK46" s="45">
        <f>Database!Y1682</f>
        <v>1.417</v>
      </c>
      <c r="AL46" s="128"/>
      <c r="AM46" s="128">
        <f t="shared" si="4"/>
        <v>0</v>
      </c>
      <c r="AN46" s="128">
        <f t="shared" si="4"/>
        <v>1.0000000000000009E-3</v>
      </c>
      <c r="AO46" s="128">
        <f t="shared" si="4"/>
        <v>9.9999999999988987E-4</v>
      </c>
      <c r="AP46" s="128">
        <f t="shared" si="3"/>
        <v>0</v>
      </c>
      <c r="AQ46" s="128">
        <f t="shared" si="3"/>
        <v>0</v>
      </c>
      <c r="AR46" s="128">
        <f t="shared" si="3"/>
        <v>0</v>
      </c>
      <c r="AS46" s="128">
        <f t="shared" si="3"/>
        <v>-1.0000000000001119E-3</v>
      </c>
      <c r="AT46" s="128">
        <f t="shared" si="3"/>
        <v>0</v>
      </c>
      <c r="AU46" s="128">
        <f t="shared" si="3"/>
        <v>0</v>
      </c>
      <c r="AV46" s="128">
        <f t="shared" si="3"/>
        <v>0</v>
      </c>
      <c r="AW46" s="128">
        <f t="shared" si="3"/>
        <v>1.0000000000000009E-3</v>
      </c>
      <c r="AX46" s="128">
        <f t="shared" si="3"/>
        <v>1.0000000000001119E-3</v>
      </c>
      <c r="AY46" s="128">
        <f t="shared" si="3"/>
        <v>0</v>
      </c>
      <c r="AZ46" s="128">
        <f t="shared" si="3"/>
        <v>1.0000000000001119E-3</v>
      </c>
      <c r="BA46" s="128"/>
      <c r="BB46" s="101">
        <f t="shared" si="2"/>
        <v>0</v>
      </c>
      <c r="BC46" s="101">
        <f t="shared" si="2"/>
        <v>1.0070493454179263E-3</v>
      </c>
      <c r="BD46" s="101">
        <f t="shared" si="2"/>
        <v>9.5969289827244704E-4</v>
      </c>
      <c r="BE46" s="101">
        <f t="shared" si="2"/>
        <v>0</v>
      </c>
      <c r="BF46" s="101">
        <f t="shared" si="2"/>
        <v>0</v>
      </c>
      <c r="BG46" s="101">
        <f t="shared" si="2"/>
        <v>0</v>
      </c>
      <c r="BH46" s="101">
        <f t="shared" si="2"/>
        <v>-9.4876660341566593E-4</v>
      </c>
      <c r="BI46" s="101">
        <f t="shared" si="2"/>
        <v>0</v>
      </c>
      <c r="BJ46" s="101">
        <f t="shared" si="2"/>
        <v>0</v>
      </c>
      <c r="BK46" s="101">
        <f t="shared" si="5"/>
        <v>0</v>
      </c>
      <c r="BL46" s="101">
        <f t="shared" si="5"/>
        <v>1.2547051442910926E-3</v>
      </c>
      <c r="BM46" s="101">
        <f t="shared" si="5"/>
        <v>9.7181729834801939E-4</v>
      </c>
      <c r="BN46" s="101">
        <f t="shared" si="5"/>
        <v>0</v>
      </c>
      <c r="BO46" s="101">
        <f t="shared" si="5"/>
        <v>7.0621468926561576E-4</v>
      </c>
    </row>
    <row r="47" spans="4:67" x14ac:dyDescent="0.3">
      <c r="D47" s="20" t="s">
        <v>198</v>
      </c>
      <c r="E47" s="22" t="s">
        <v>200</v>
      </c>
      <c r="F47" s="20" t="s">
        <v>81</v>
      </c>
      <c r="G47" s="20" t="s">
        <v>162</v>
      </c>
      <c r="H47" s="128"/>
      <c r="I47" s="45">
        <f>Database!L370</f>
        <v>0.55800000000000005</v>
      </c>
      <c r="J47" s="45">
        <f>Database!M370</f>
        <v>0.94099999999999995</v>
      </c>
      <c r="K47" s="45">
        <f>Database!N370</f>
        <v>0.98299999999999998</v>
      </c>
      <c r="L47" s="45">
        <f>Database!O370</f>
        <v>1.2330000000000001</v>
      </c>
      <c r="M47" s="45">
        <f>Database!P370</f>
        <v>0.60299999999999998</v>
      </c>
      <c r="N47" s="45">
        <f>Database!Q370</f>
        <v>1.016</v>
      </c>
      <c r="O47" s="45">
        <f>Database!R370</f>
        <v>0.998</v>
      </c>
      <c r="P47" s="45">
        <f>Database!S370</f>
        <v>0</v>
      </c>
      <c r="Q47" s="45">
        <f>Database!T370</f>
        <v>0.38600000000000001</v>
      </c>
      <c r="R47" s="45">
        <f>Database!U370</f>
        <v>0.108</v>
      </c>
      <c r="S47" s="45">
        <f>Database!V370</f>
        <v>0.76900000000000002</v>
      </c>
      <c r="T47" s="45">
        <f>Database!W370</f>
        <v>0.97799999999999998</v>
      </c>
      <c r="U47" s="45">
        <f>Database!X370</f>
        <v>1.3360000000000001</v>
      </c>
      <c r="V47" s="45">
        <f>Database!Y370</f>
        <v>1.339</v>
      </c>
      <c r="W47" s="128"/>
      <c r="X47" s="45">
        <f>Database!L1683</f>
        <v>0.55800000000000005</v>
      </c>
      <c r="Y47" s="45">
        <f>Database!M1683</f>
        <v>0.94099999999999995</v>
      </c>
      <c r="Z47" s="45">
        <f>Database!N1683</f>
        <v>0.98399999999999999</v>
      </c>
      <c r="AA47" s="45">
        <f>Database!O1683</f>
        <v>1.2330000000000001</v>
      </c>
      <c r="AB47" s="45">
        <f>Database!P1683</f>
        <v>0.60299999999999998</v>
      </c>
      <c r="AC47" s="45">
        <f>Database!Q1683</f>
        <v>1.0169999999999999</v>
      </c>
      <c r="AD47" s="45">
        <f>Database!R1683</f>
        <v>0.997</v>
      </c>
      <c r="AE47" s="45">
        <f>Database!S1683</f>
        <v>0</v>
      </c>
      <c r="AF47" s="45">
        <f>Database!T1683</f>
        <v>0.38600000000000001</v>
      </c>
      <c r="AG47" s="45">
        <f>Database!U1683</f>
        <v>0.108</v>
      </c>
      <c r="AH47" s="45">
        <f>Database!V1683</f>
        <v>0.76900000000000002</v>
      </c>
      <c r="AI47" s="45">
        <f>Database!W1683</f>
        <v>0.97899999999999998</v>
      </c>
      <c r="AJ47" s="45">
        <f>Database!X1683</f>
        <v>1.337</v>
      </c>
      <c r="AK47" s="45">
        <f>Database!Y1683</f>
        <v>1.34</v>
      </c>
      <c r="AL47" s="128"/>
      <c r="AM47" s="128">
        <f t="shared" si="4"/>
        <v>0</v>
      </c>
      <c r="AN47" s="128">
        <f t="shared" si="4"/>
        <v>0</v>
      </c>
      <c r="AO47" s="128">
        <f t="shared" si="4"/>
        <v>1.0000000000000009E-3</v>
      </c>
      <c r="AP47" s="128">
        <f t="shared" si="3"/>
        <v>0</v>
      </c>
      <c r="AQ47" s="128">
        <f t="shared" si="3"/>
        <v>0</v>
      </c>
      <c r="AR47" s="128">
        <f t="shared" ref="AR47:AZ75" si="6">IF(AND(AC47 = "", N47 = ""), 0, AC47 - N47)</f>
        <v>9.9999999999988987E-4</v>
      </c>
      <c r="AS47" s="128">
        <f t="shared" si="6"/>
        <v>-1.0000000000000009E-3</v>
      </c>
      <c r="AT47" s="128">
        <f t="shared" si="6"/>
        <v>0</v>
      </c>
      <c r="AU47" s="128">
        <f t="shared" si="6"/>
        <v>0</v>
      </c>
      <c r="AV47" s="128">
        <f t="shared" si="6"/>
        <v>0</v>
      </c>
      <c r="AW47" s="128">
        <f t="shared" si="6"/>
        <v>0</v>
      </c>
      <c r="AX47" s="128">
        <f t="shared" si="6"/>
        <v>1.0000000000000009E-3</v>
      </c>
      <c r="AY47" s="128">
        <f t="shared" si="6"/>
        <v>9.9999999999988987E-4</v>
      </c>
      <c r="AZ47" s="128">
        <f t="shared" si="6"/>
        <v>1.0000000000001119E-3</v>
      </c>
      <c r="BA47" s="128"/>
      <c r="BB47" s="101">
        <f t="shared" si="2"/>
        <v>0</v>
      </c>
      <c r="BC47" s="101">
        <f t="shared" si="2"/>
        <v>0</v>
      </c>
      <c r="BD47" s="101">
        <f t="shared" si="2"/>
        <v>1.0172939979654128E-3</v>
      </c>
      <c r="BE47" s="101">
        <f t="shared" si="2"/>
        <v>0</v>
      </c>
      <c r="BF47" s="101">
        <f t="shared" si="2"/>
        <v>0</v>
      </c>
      <c r="BG47" s="101">
        <f t="shared" si="2"/>
        <v>9.8425196850382857E-4</v>
      </c>
      <c r="BH47" s="101">
        <f t="shared" si="2"/>
        <v>-1.0020040080160328E-3</v>
      </c>
      <c r="BI47" s="101">
        <f t="shared" si="2"/>
        <v>0</v>
      </c>
      <c r="BJ47" s="101">
        <f t="shared" si="2"/>
        <v>0</v>
      </c>
      <c r="BK47" s="101">
        <f t="shared" si="5"/>
        <v>0</v>
      </c>
      <c r="BL47" s="101">
        <f t="shared" si="5"/>
        <v>0</v>
      </c>
      <c r="BM47" s="101">
        <f t="shared" si="5"/>
        <v>1.0224948875255633E-3</v>
      </c>
      <c r="BN47" s="101">
        <f t="shared" si="5"/>
        <v>7.4850299401189359E-4</v>
      </c>
      <c r="BO47" s="101">
        <f t="shared" si="5"/>
        <v>7.4682598954451979E-4</v>
      </c>
    </row>
    <row r="48" spans="4:67" x14ac:dyDescent="0.3">
      <c r="D48" s="20" t="s">
        <v>198</v>
      </c>
      <c r="E48" s="22" t="s">
        <v>200</v>
      </c>
      <c r="F48" s="20" t="s">
        <v>82</v>
      </c>
      <c r="G48" s="20" t="s">
        <v>162</v>
      </c>
      <c r="H48" s="128"/>
      <c r="I48" s="45">
        <f>Database!L371</f>
        <v>1.855</v>
      </c>
      <c r="J48" s="45">
        <f>Database!M371</f>
        <v>1.8169999999999999</v>
      </c>
      <c r="K48" s="45">
        <f>Database!N371</f>
        <v>1.7010000000000001</v>
      </c>
      <c r="L48" s="45">
        <f>Database!O371</f>
        <v>3.0430000000000001</v>
      </c>
      <c r="M48" s="45">
        <f>Database!P371</f>
        <v>1.413</v>
      </c>
      <c r="N48" s="45">
        <f>Database!Q371</f>
        <v>1.855</v>
      </c>
      <c r="O48" s="45">
        <f>Database!R371</f>
        <v>1.9890000000000001</v>
      </c>
      <c r="P48" s="45">
        <f>Database!S371</f>
        <v>0.27100000000000002</v>
      </c>
      <c r="Q48" s="45">
        <f>Database!T371</f>
        <v>0.66400000000000003</v>
      </c>
      <c r="R48" s="45">
        <f>Database!U371</f>
        <v>0.30599999999999999</v>
      </c>
      <c r="S48" s="45">
        <f>Database!V371</f>
        <v>1.359</v>
      </c>
      <c r="T48" s="45">
        <f>Database!W371</f>
        <v>1.4890000000000001</v>
      </c>
      <c r="U48" s="45">
        <f>Database!X371</f>
        <v>1.806</v>
      </c>
      <c r="V48" s="45">
        <f>Database!Y371</f>
        <v>2.117</v>
      </c>
      <c r="W48" s="128"/>
      <c r="X48" s="45">
        <f>Database!L1684</f>
        <v>1.855</v>
      </c>
      <c r="Y48" s="45">
        <f>Database!M1684</f>
        <v>1.8169999999999999</v>
      </c>
      <c r="Z48" s="45">
        <f>Database!N1684</f>
        <v>1.7030000000000001</v>
      </c>
      <c r="AA48" s="45">
        <f>Database!O1684</f>
        <v>3.0430000000000001</v>
      </c>
      <c r="AB48" s="45">
        <f>Database!P1684</f>
        <v>1.4139999999999999</v>
      </c>
      <c r="AC48" s="45">
        <f>Database!Q1684</f>
        <v>1.8560000000000001</v>
      </c>
      <c r="AD48" s="45">
        <f>Database!R1684</f>
        <v>1.9890000000000001</v>
      </c>
      <c r="AE48" s="45">
        <f>Database!S1684</f>
        <v>0.27200000000000002</v>
      </c>
      <c r="AF48" s="45">
        <f>Database!T1684</f>
        <v>0.66400000000000003</v>
      </c>
      <c r="AG48" s="45">
        <f>Database!U1684</f>
        <v>0.30599999999999999</v>
      </c>
      <c r="AH48" s="45">
        <f>Database!V1684</f>
        <v>1.359</v>
      </c>
      <c r="AI48" s="45">
        <f>Database!W1684</f>
        <v>1.49</v>
      </c>
      <c r="AJ48" s="45">
        <f>Database!X1684</f>
        <v>1.8069999999999999</v>
      </c>
      <c r="AK48" s="45">
        <f>Database!Y1684</f>
        <v>2.1179999999999999</v>
      </c>
      <c r="AL48" s="128"/>
      <c r="AM48" s="128">
        <f t="shared" si="4"/>
        <v>0</v>
      </c>
      <c r="AN48" s="128">
        <f t="shared" si="4"/>
        <v>0</v>
      </c>
      <c r="AO48" s="128">
        <f t="shared" si="4"/>
        <v>2.0000000000000018E-3</v>
      </c>
      <c r="AP48" s="128">
        <f t="shared" si="4"/>
        <v>0</v>
      </c>
      <c r="AQ48" s="128">
        <f t="shared" si="4"/>
        <v>9.9999999999988987E-4</v>
      </c>
      <c r="AR48" s="128">
        <f t="shared" si="6"/>
        <v>1.0000000000001119E-3</v>
      </c>
      <c r="AS48" s="128">
        <f t="shared" si="6"/>
        <v>0</v>
      </c>
      <c r="AT48" s="128">
        <f t="shared" si="6"/>
        <v>1.0000000000000009E-3</v>
      </c>
      <c r="AU48" s="128">
        <f t="shared" si="6"/>
        <v>0</v>
      </c>
      <c r="AV48" s="128">
        <f t="shared" si="6"/>
        <v>0</v>
      </c>
      <c r="AW48" s="128">
        <f t="shared" si="6"/>
        <v>0</v>
      </c>
      <c r="AX48" s="128">
        <f t="shared" si="6"/>
        <v>9.9999999999988987E-4</v>
      </c>
      <c r="AY48" s="128">
        <f t="shared" si="6"/>
        <v>9.9999999999988987E-4</v>
      </c>
      <c r="AZ48" s="128">
        <f t="shared" si="6"/>
        <v>9.9999999999988987E-4</v>
      </c>
      <c r="BA48" s="128"/>
      <c r="BB48" s="101">
        <f t="shared" si="2"/>
        <v>0</v>
      </c>
      <c r="BC48" s="101">
        <f t="shared" si="2"/>
        <v>0</v>
      </c>
      <c r="BD48" s="101">
        <f t="shared" si="2"/>
        <v>1.1757789535567324E-3</v>
      </c>
      <c r="BE48" s="101">
        <f t="shared" si="2"/>
        <v>0</v>
      </c>
      <c r="BF48" s="101">
        <f t="shared" si="2"/>
        <v>7.0771408351018392E-4</v>
      </c>
      <c r="BG48" s="101">
        <f t="shared" si="2"/>
        <v>5.3908355795154281E-4</v>
      </c>
      <c r="BH48" s="101">
        <f t="shared" si="2"/>
        <v>0</v>
      </c>
      <c r="BI48" s="101">
        <f t="shared" si="2"/>
        <v>3.6900369003690066E-3</v>
      </c>
      <c r="BJ48" s="101">
        <f t="shared" si="2"/>
        <v>0</v>
      </c>
      <c r="BK48" s="101">
        <f t="shared" si="5"/>
        <v>0</v>
      </c>
      <c r="BL48" s="101">
        <f t="shared" si="5"/>
        <v>0</v>
      </c>
      <c r="BM48" s="101">
        <f t="shared" si="5"/>
        <v>6.7159167226318991E-4</v>
      </c>
      <c r="BN48" s="101">
        <f t="shared" si="5"/>
        <v>5.5370985603537648E-4</v>
      </c>
      <c r="BO48" s="101">
        <f t="shared" si="5"/>
        <v>4.7236655644775148E-4</v>
      </c>
    </row>
    <row r="49" spans="4:67" x14ac:dyDescent="0.3">
      <c r="D49" s="20" t="s">
        <v>198</v>
      </c>
      <c r="E49" s="22" t="s">
        <v>200</v>
      </c>
      <c r="F49" s="20" t="s">
        <v>83</v>
      </c>
      <c r="G49" s="20" t="s">
        <v>162</v>
      </c>
      <c r="H49" s="128"/>
      <c r="I49" s="45">
        <f>Database!L372</f>
        <v>1.724</v>
      </c>
      <c r="J49" s="45">
        <f>Database!M372</f>
        <v>1.8180000000000001</v>
      </c>
      <c r="K49" s="45">
        <f>Database!N372</f>
        <v>1.869</v>
      </c>
      <c r="L49" s="45">
        <f>Database!O372</f>
        <v>3.03</v>
      </c>
      <c r="M49" s="45">
        <f>Database!P372</f>
        <v>1.355</v>
      </c>
      <c r="N49" s="45">
        <f>Database!Q372</f>
        <v>1.9019999999999999</v>
      </c>
      <c r="O49" s="45">
        <f>Database!R372</f>
        <v>2.089</v>
      </c>
      <c r="P49" s="45">
        <f>Database!S372</f>
        <v>2.8000000000000001E-2</v>
      </c>
      <c r="Q49" s="45">
        <f>Database!T372</f>
        <v>0.56799999999999995</v>
      </c>
      <c r="R49" s="45">
        <f>Database!U372</f>
        <v>0.27800000000000002</v>
      </c>
      <c r="S49" s="45">
        <f>Database!V372</f>
        <v>1.39</v>
      </c>
      <c r="T49" s="45">
        <f>Database!W372</f>
        <v>1.4379999999999999</v>
      </c>
      <c r="U49" s="45">
        <f>Database!X372</f>
        <v>1.8160000000000001</v>
      </c>
      <c r="V49" s="45">
        <f>Database!Y372</f>
        <v>2.1219999999999999</v>
      </c>
      <c r="W49" s="128"/>
      <c r="X49" s="45">
        <f>Database!L1685</f>
        <v>1.724</v>
      </c>
      <c r="Y49" s="45">
        <f>Database!M1685</f>
        <v>1.8180000000000001</v>
      </c>
      <c r="Z49" s="45">
        <f>Database!N1685</f>
        <v>1.871</v>
      </c>
      <c r="AA49" s="45">
        <f>Database!O1685</f>
        <v>3.03</v>
      </c>
      <c r="AB49" s="45">
        <f>Database!P1685</f>
        <v>1.355</v>
      </c>
      <c r="AC49" s="45">
        <f>Database!Q1685</f>
        <v>1.903</v>
      </c>
      <c r="AD49" s="45">
        <f>Database!R1685</f>
        <v>2.089</v>
      </c>
      <c r="AE49" s="45">
        <f>Database!S1685</f>
        <v>2.8000000000000001E-2</v>
      </c>
      <c r="AF49" s="45">
        <f>Database!T1685</f>
        <v>0.56799999999999995</v>
      </c>
      <c r="AG49" s="45">
        <f>Database!U1685</f>
        <v>0.27700000000000002</v>
      </c>
      <c r="AH49" s="45">
        <f>Database!V1685</f>
        <v>1.391</v>
      </c>
      <c r="AI49" s="45">
        <f>Database!W1685</f>
        <v>1.4390000000000001</v>
      </c>
      <c r="AJ49" s="45">
        <f>Database!X1685</f>
        <v>1.8169999999999999</v>
      </c>
      <c r="AK49" s="45">
        <f>Database!Y1685</f>
        <v>2.1230000000000002</v>
      </c>
      <c r="AL49" s="128"/>
      <c r="AM49" s="128">
        <f t="shared" si="4"/>
        <v>0</v>
      </c>
      <c r="AN49" s="128">
        <f t="shared" si="4"/>
        <v>0</v>
      </c>
      <c r="AO49" s="128">
        <f t="shared" si="4"/>
        <v>2.0000000000000018E-3</v>
      </c>
      <c r="AP49" s="128">
        <f t="shared" si="4"/>
        <v>0</v>
      </c>
      <c r="AQ49" s="128">
        <f t="shared" si="4"/>
        <v>0</v>
      </c>
      <c r="AR49" s="128">
        <f t="shared" si="6"/>
        <v>1.0000000000001119E-3</v>
      </c>
      <c r="AS49" s="128">
        <f t="shared" si="6"/>
        <v>0</v>
      </c>
      <c r="AT49" s="128">
        <f t="shared" si="6"/>
        <v>0</v>
      </c>
      <c r="AU49" s="128">
        <f t="shared" si="6"/>
        <v>0</v>
      </c>
      <c r="AV49" s="128">
        <f t="shared" si="6"/>
        <v>-1.0000000000000009E-3</v>
      </c>
      <c r="AW49" s="128">
        <f t="shared" si="6"/>
        <v>1.0000000000001119E-3</v>
      </c>
      <c r="AX49" s="128">
        <f t="shared" si="6"/>
        <v>1.0000000000001119E-3</v>
      </c>
      <c r="AY49" s="128">
        <f t="shared" si="6"/>
        <v>9.9999999999988987E-4</v>
      </c>
      <c r="AZ49" s="128">
        <f t="shared" si="6"/>
        <v>1.000000000000334E-3</v>
      </c>
      <c r="BA49" s="128"/>
      <c r="BB49" s="101">
        <f t="shared" si="2"/>
        <v>0</v>
      </c>
      <c r="BC49" s="101">
        <f t="shared" si="2"/>
        <v>0</v>
      </c>
      <c r="BD49" s="101">
        <f t="shared" si="2"/>
        <v>1.0700909577314082E-3</v>
      </c>
      <c r="BE49" s="101">
        <f t="shared" si="2"/>
        <v>0</v>
      </c>
      <c r="BF49" s="101">
        <f t="shared" si="2"/>
        <v>0</v>
      </c>
      <c r="BG49" s="101">
        <f t="shared" si="2"/>
        <v>5.2576235541541112E-4</v>
      </c>
      <c r="BH49" s="101">
        <f t="shared" si="2"/>
        <v>0</v>
      </c>
      <c r="BI49" s="101">
        <f t="shared" si="2"/>
        <v>0</v>
      </c>
      <c r="BJ49" s="101">
        <f t="shared" si="2"/>
        <v>0</v>
      </c>
      <c r="BK49" s="101">
        <f t="shared" si="5"/>
        <v>-3.5971223021582762E-3</v>
      </c>
      <c r="BL49" s="101">
        <f t="shared" si="5"/>
        <v>7.1942446043173525E-4</v>
      </c>
      <c r="BM49" s="101">
        <f t="shared" si="5"/>
        <v>6.9541029207240048E-4</v>
      </c>
      <c r="BN49" s="101">
        <f t="shared" si="5"/>
        <v>5.5066079295148119E-4</v>
      </c>
      <c r="BO49" s="101">
        <f t="shared" si="5"/>
        <v>4.7125353440166543E-4</v>
      </c>
    </row>
    <row r="50" spans="4:67" x14ac:dyDescent="0.3">
      <c r="D50" s="20" t="s">
        <v>198</v>
      </c>
      <c r="E50" s="22" t="s">
        <v>200</v>
      </c>
      <c r="F50" s="20" t="s">
        <v>84</v>
      </c>
      <c r="G50" s="20" t="s">
        <v>162</v>
      </c>
      <c r="H50" s="128"/>
      <c r="I50" s="45">
        <f>Database!L373</f>
        <v>1.341</v>
      </c>
      <c r="J50" s="45">
        <f>Database!M373</f>
        <v>1.5649999999999999</v>
      </c>
      <c r="K50" s="45">
        <f>Database!N373</f>
        <v>1.581</v>
      </c>
      <c r="L50" s="45">
        <f>Database!O373</f>
        <v>2.3490000000000002</v>
      </c>
      <c r="M50" s="45">
        <f>Database!P373</f>
        <v>1.032</v>
      </c>
      <c r="N50" s="45">
        <f>Database!Q373</f>
        <v>1.6080000000000001</v>
      </c>
      <c r="O50" s="45">
        <f>Database!R373</f>
        <v>1.667</v>
      </c>
      <c r="P50" s="45">
        <f>Database!S373</f>
        <v>0</v>
      </c>
      <c r="Q50" s="45">
        <f>Database!T373</f>
        <v>0.54</v>
      </c>
      <c r="R50" s="45">
        <f>Database!U373</f>
        <v>0.221</v>
      </c>
      <c r="S50" s="45">
        <f>Database!V373</f>
        <v>1.2270000000000001</v>
      </c>
      <c r="T50" s="45">
        <f>Database!W373</f>
        <v>1.339</v>
      </c>
      <c r="U50" s="45">
        <f>Database!X373</f>
        <v>1.617</v>
      </c>
      <c r="V50" s="45">
        <f>Database!Y373</f>
        <v>1.885</v>
      </c>
      <c r="W50" s="128"/>
      <c r="X50" s="45">
        <f>Database!L1686</f>
        <v>1.341</v>
      </c>
      <c r="Y50" s="45">
        <f>Database!M1686</f>
        <v>1.5649999999999999</v>
      </c>
      <c r="Z50" s="45">
        <f>Database!N1686</f>
        <v>1.583</v>
      </c>
      <c r="AA50" s="45">
        <f>Database!O1686</f>
        <v>2.3490000000000002</v>
      </c>
      <c r="AB50" s="45">
        <f>Database!P1686</f>
        <v>1.032</v>
      </c>
      <c r="AC50" s="45">
        <f>Database!Q1686</f>
        <v>1.6080000000000001</v>
      </c>
      <c r="AD50" s="45">
        <f>Database!R1686</f>
        <v>1.667</v>
      </c>
      <c r="AE50" s="45">
        <f>Database!S1686</f>
        <v>0</v>
      </c>
      <c r="AF50" s="45">
        <f>Database!T1686</f>
        <v>0.54</v>
      </c>
      <c r="AG50" s="45">
        <f>Database!U1686</f>
        <v>0.221</v>
      </c>
      <c r="AH50" s="45">
        <f>Database!V1686</f>
        <v>1.228</v>
      </c>
      <c r="AI50" s="45">
        <f>Database!W1686</f>
        <v>1.34</v>
      </c>
      <c r="AJ50" s="45">
        <f>Database!X1686</f>
        <v>1.6180000000000001</v>
      </c>
      <c r="AK50" s="45">
        <f>Database!Y1686</f>
        <v>1.887</v>
      </c>
      <c r="AL50" s="128"/>
      <c r="AM50" s="128">
        <f t="shared" si="4"/>
        <v>0</v>
      </c>
      <c r="AN50" s="128">
        <f t="shared" si="4"/>
        <v>0</v>
      </c>
      <c r="AO50" s="128">
        <f t="shared" si="4"/>
        <v>2.0000000000000018E-3</v>
      </c>
      <c r="AP50" s="128">
        <f t="shared" si="4"/>
        <v>0</v>
      </c>
      <c r="AQ50" s="128">
        <f t="shared" si="4"/>
        <v>0</v>
      </c>
      <c r="AR50" s="128">
        <f t="shared" si="6"/>
        <v>0</v>
      </c>
      <c r="AS50" s="128">
        <f t="shared" si="6"/>
        <v>0</v>
      </c>
      <c r="AT50" s="128">
        <f t="shared" si="6"/>
        <v>0</v>
      </c>
      <c r="AU50" s="128">
        <f t="shared" si="6"/>
        <v>0</v>
      </c>
      <c r="AV50" s="128">
        <f t="shared" si="6"/>
        <v>0</v>
      </c>
      <c r="AW50" s="128">
        <f t="shared" si="6"/>
        <v>9.9999999999988987E-4</v>
      </c>
      <c r="AX50" s="128">
        <f t="shared" si="6"/>
        <v>1.0000000000001119E-3</v>
      </c>
      <c r="AY50" s="128">
        <f t="shared" si="6"/>
        <v>1.0000000000001119E-3</v>
      </c>
      <c r="AZ50" s="128">
        <f t="shared" si="6"/>
        <v>2.0000000000000018E-3</v>
      </c>
      <c r="BA50" s="128"/>
      <c r="BB50" s="101">
        <f t="shared" si="2"/>
        <v>0</v>
      </c>
      <c r="BC50" s="101">
        <f t="shared" si="2"/>
        <v>0</v>
      </c>
      <c r="BD50" s="101">
        <f t="shared" si="2"/>
        <v>1.2650221378874141E-3</v>
      </c>
      <c r="BE50" s="101">
        <f t="shared" si="2"/>
        <v>0</v>
      </c>
      <c r="BF50" s="101">
        <f t="shared" si="2"/>
        <v>0</v>
      </c>
      <c r="BG50" s="101">
        <f t="shared" si="2"/>
        <v>0</v>
      </c>
      <c r="BH50" s="101">
        <f t="shared" si="2"/>
        <v>0</v>
      </c>
      <c r="BI50" s="101">
        <f t="shared" si="2"/>
        <v>0</v>
      </c>
      <c r="BJ50" s="101">
        <f t="shared" si="2"/>
        <v>0</v>
      </c>
      <c r="BK50" s="101">
        <f t="shared" si="5"/>
        <v>0</v>
      </c>
      <c r="BL50" s="101">
        <f t="shared" si="5"/>
        <v>8.1499592502028509E-4</v>
      </c>
      <c r="BM50" s="101">
        <f t="shared" si="5"/>
        <v>7.4682598954451979E-4</v>
      </c>
      <c r="BN50" s="101">
        <f t="shared" si="5"/>
        <v>6.184291898578305E-4</v>
      </c>
      <c r="BO50" s="101">
        <f t="shared" si="5"/>
        <v>1.0610079575596827E-3</v>
      </c>
    </row>
    <row r="51" spans="4:67" x14ac:dyDescent="0.3">
      <c r="D51" s="20" t="s">
        <v>198</v>
      </c>
      <c r="E51" s="22" t="s">
        <v>200</v>
      </c>
      <c r="F51" s="20" t="s">
        <v>85</v>
      </c>
      <c r="G51" s="20" t="s">
        <v>162</v>
      </c>
      <c r="H51" s="128"/>
      <c r="I51" s="45">
        <f>Database!L374</f>
        <v>1.1319999999999999</v>
      </c>
      <c r="J51" s="45">
        <f>Database!M374</f>
        <v>1.3580000000000001</v>
      </c>
      <c r="K51" s="45">
        <f>Database!N374</f>
        <v>1.367</v>
      </c>
      <c r="L51" s="45">
        <f>Database!O374</f>
        <v>1.7350000000000001</v>
      </c>
      <c r="M51" s="45">
        <f>Database!P374</f>
        <v>0.8</v>
      </c>
      <c r="N51" s="45">
        <f>Database!Q374</f>
        <v>1.325</v>
      </c>
      <c r="O51" s="45">
        <f>Database!R374</f>
        <v>1.3169999999999999</v>
      </c>
      <c r="P51" s="45">
        <f>Database!S374</f>
        <v>0</v>
      </c>
      <c r="Q51" s="45">
        <f>Database!T374</f>
        <v>0.47799999999999998</v>
      </c>
      <c r="R51" s="45">
        <f>Database!U374</f>
        <v>0.157</v>
      </c>
      <c r="S51" s="45">
        <f>Database!V374</f>
        <v>1.048</v>
      </c>
      <c r="T51" s="45">
        <f>Database!W374</f>
        <v>1.218</v>
      </c>
      <c r="U51" s="45">
        <f>Database!X374</f>
        <v>1.48</v>
      </c>
      <c r="V51" s="45">
        <f>Database!Y374</f>
        <v>1.728</v>
      </c>
      <c r="W51" s="128"/>
      <c r="X51" s="45">
        <f>Database!L1687</f>
        <v>1.133</v>
      </c>
      <c r="Y51" s="45">
        <f>Database!M1687</f>
        <v>1.3580000000000001</v>
      </c>
      <c r="Z51" s="45">
        <f>Database!N1687</f>
        <v>1.369</v>
      </c>
      <c r="AA51" s="45">
        <f>Database!O1687</f>
        <v>1.734</v>
      </c>
      <c r="AB51" s="45">
        <f>Database!P1687</f>
        <v>0.8</v>
      </c>
      <c r="AC51" s="45">
        <f>Database!Q1687</f>
        <v>1.325</v>
      </c>
      <c r="AD51" s="45">
        <f>Database!R1687</f>
        <v>1.3169999999999999</v>
      </c>
      <c r="AE51" s="45">
        <f>Database!S1687</f>
        <v>0</v>
      </c>
      <c r="AF51" s="45">
        <f>Database!T1687</f>
        <v>0.47799999999999998</v>
      </c>
      <c r="AG51" s="45">
        <f>Database!U1687</f>
        <v>0.157</v>
      </c>
      <c r="AH51" s="45">
        <f>Database!V1687</f>
        <v>1.048</v>
      </c>
      <c r="AI51" s="45">
        <f>Database!W1687</f>
        <v>1.22</v>
      </c>
      <c r="AJ51" s="45">
        <f>Database!X1687</f>
        <v>1.4810000000000001</v>
      </c>
      <c r="AK51" s="45">
        <f>Database!Y1687</f>
        <v>1.7290000000000001</v>
      </c>
      <c r="AL51" s="128"/>
      <c r="AM51" s="128">
        <f t="shared" si="4"/>
        <v>1.0000000000001119E-3</v>
      </c>
      <c r="AN51" s="128">
        <f t="shared" si="4"/>
        <v>0</v>
      </c>
      <c r="AO51" s="128">
        <f t="shared" si="4"/>
        <v>2.0000000000000018E-3</v>
      </c>
      <c r="AP51" s="128">
        <f t="shared" si="4"/>
        <v>-1.0000000000001119E-3</v>
      </c>
      <c r="AQ51" s="128">
        <f t="shared" si="4"/>
        <v>0</v>
      </c>
      <c r="AR51" s="128">
        <f t="shared" si="6"/>
        <v>0</v>
      </c>
      <c r="AS51" s="128">
        <f t="shared" si="6"/>
        <v>0</v>
      </c>
      <c r="AT51" s="128">
        <f t="shared" si="6"/>
        <v>0</v>
      </c>
      <c r="AU51" s="128">
        <f t="shared" si="6"/>
        <v>0</v>
      </c>
      <c r="AV51" s="128">
        <f t="shared" si="6"/>
        <v>0</v>
      </c>
      <c r="AW51" s="128">
        <f t="shared" si="6"/>
        <v>0</v>
      </c>
      <c r="AX51" s="128">
        <f t="shared" si="6"/>
        <v>2.0000000000000018E-3</v>
      </c>
      <c r="AY51" s="128">
        <f t="shared" si="6"/>
        <v>1.0000000000001119E-3</v>
      </c>
      <c r="AZ51" s="128">
        <f t="shared" si="6"/>
        <v>1.0000000000001119E-3</v>
      </c>
      <c r="BA51" s="128"/>
      <c r="BB51" s="101">
        <f t="shared" si="2"/>
        <v>8.8339222614850887E-4</v>
      </c>
      <c r="BC51" s="101">
        <f t="shared" si="2"/>
        <v>0</v>
      </c>
      <c r="BD51" s="101">
        <f t="shared" si="2"/>
        <v>1.4630577907827373E-3</v>
      </c>
      <c r="BE51" s="101">
        <f t="shared" si="2"/>
        <v>-5.7636887608075607E-4</v>
      </c>
      <c r="BF51" s="101">
        <f t="shared" si="2"/>
        <v>0</v>
      </c>
      <c r="BG51" s="101">
        <f t="shared" si="2"/>
        <v>0</v>
      </c>
      <c r="BH51" s="101">
        <f t="shared" si="2"/>
        <v>0</v>
      </c>
      <c r="BI51" s="101">
        <f t="shared" si="2"/>
        <v>0</v>
      </c>
      <c r="BJ51" s="101">
        <f t="shared" si="2"/>
        <v>0</v>
      </c>
      <c r="BK51" s="101">
        <f t="shared" si="5"/>
        <v>0</v>
      </c>
      <c r="BL51" s="101">
        <f t="shared" si="5"/>
        <v>0</v>
      </c>
      <c r="BM51" s="101">
        <f t="shared" si="5"/>
        <v>1.6420361247947469E-3</v>
      </c>
      <c r="BN51" s="101">
        <f t="shared" si="5"/>
        <v>6.7567567567575128E-4</v>
      </c>
      <c r="BO51" s="101">
        <f t="shared" si="5"/>
        <v>5.7870370370376851E-4</v>
      </c>
    </row>
    <row r="52" spans="4:67" x14ac:dyDescent="0.3">
      <c r="D52" s="20" t="s">
        <v>198</v>
      </c>
      <c r="E52" s="22" t="s">
        <v>200</v>
      </c>
      <c r="F52" s="20" t="s">
        <v>86</v>
      </c>
      <c r="G52" s="20" t="s">
        <v>162</v>
      </c>
      <c r="H52" s="128"/>
      <c r="I52" s="45">
        <f>Database!L375</f>
        <v>0.89400000000000002</v>
      </c>
      <c r="J52" s="45">
        <f>Database!M375</f>
        <v>1.2</v>
      </c>
      <c r="K52" s="45">
        <f>Database!N375</f>
        <v>1.2230000000000001</v>
      </c>
      <c r="L52" s="45">
        <f>Database!O375</f>
        <v>1.446</v>
      </c>
      <c r="M52" s="45">
        <f>Database!P375</f>
        <v>0.67500000000000004</v>
      </c>
      <c r="N52" s="45">
        <f>Database!Q375</f>
        <v>1.1919999999999999</v>
      </c>
      <c r="O52" s="45">
        <f>Database!R375</f>
        <v>1.0940000000000001</v>
      </c>
      <c r="P52" s="45">
        <f>Database!S375</f>
        <v>0</v>
      </c>
      <c r="Q52" s="45">
        <f>Database!T375</f>
        <v>0.45800000000000002</v>
      </c>
      <c r="R52" s="45">
        <f>Database!U375</f>
        <v>0.13500000000000001</v>
      </c>
      <c r="S52" s="45">
        <f>Database!V375</f>
        <v>0.89</v>
      </c>
      <c r="T52" s="45">
        <f>Database!W375</f>
        <v>1.0900000000000001</v>
      </c>
      <c r="U52" s="45">
        <f>Database!X375</f>
        <v>1.383</v>
      </c>
      <c r="V52" s="45">
        <f>Database!Y375</f>
        <v>1.591</v>
      </c>
      <c r="W52" s="128"/>
      <c r="X52" s="45">
        <f>Database!L1688</f>
        <v>0.89400000000000002</v>
      </c>
      <c r="Y52" s="45">
        <f>Database!M1688</f>
        <v>1.2010000000000001</v>
      </c>
      <c r="Z52" s="45">
        <f>Database!N1688</f>
        <v>1.2250000000000001</v>
      </c>
      <c r="AA52" s="45">
        <f>Database!O1688</f>
        <v>1.446</v>
      </c>
      <c r="AB52" s="45">
        <f>Database!P1688</f>
        <v>0.67500000000000004</v>
      </c>
      <c r="AC52" s="45">
        <f>Database!Q1688</f>
        <v>1.1919999999999999</v>
      </c>
      <c r="AD52" s="45">
        <f>Database!R1688</f>
        <v>1.0940000000000001</v>
      </c>
      <c r="AE52" s="45">
        <f>Database!S1688</f>
        <v>0</v>
      </c>
      <c r="AF52" s="45">
        <f>Database!T1688</f>
        <v>0.45800000000000002</v>
      </c>
      <c r="AG52" s="45">
        <f>Database!U1688</f>
        <v>0.13500000000000001</v>
      </c>
      <c r="AH52" s="45">
        <f>Database!V1688</f>
        <v>0.89</v>
      </c>
      <c r="AI52" s="45">
        <f>Database!W1688</f>
        <v>1.091</v>
      </c>
      <c r="AJ52" s="45">
        <f>Database!X1688</f>
        <v>1.3839999999999999</v>
      </c>
      <c r="AK52" s="45">
        <f>Database!Y1688</f>
        <v>1.5920000000000001</v>
      </c>
      <c r="AL52" s="128"/>
      <c r="AM52" s="128">
        <f t="shared" si="4"/>
        <v>0</v>
      </c>
      <c r="AN52" s="128">
        <f t="shared" si="4"/>
        <v>1.0000000000001119E-3</v>
      </c>
      <c r="AO52" s="128">
        <f t="shared" si="4"/>
        <v>2.0000000000000018E-3</v>
      </c>
      <c r="AP52" s="128">
        <f t="shared" si="4"/>
        <v>0</v>
      </c>
      <c r="AQ52" s="128">
        <f t="shared" si="4"/>
        <v>0</v>
      </c>
      <c r="AR52" s="128">
        <f t="shared" si="6"/>
        <v>0</v>
      </c>
      <c r="AS52" s="128">
        <f t="shared" si="6"/>
        <v>0</v>
      </c>
      <c r="AT52" s="128">
        <f t="shared" si="6"/>
        <v>0</v>
      </c>
      <c r="AU52" s="128">
        <f t="shared" si="6"/>
        <v>0</v>
      </c>
      <c r="AV52" s="128">
        <f t="shared" si="6"/>
        <v>0</v>
      </c>
      <c r="AW52" s="128">
        <f t="shared" si="6"/>
        <v>0</v>
      </c>
      <c r="AX52" s="128">
        <f t="shared" si="6"/>
        <v>9.9999999999988987E-4</v>
      </c>
      <c r="AY52" s="128">
        <f t="shared" si="6"/>
        <v>9.9999999999988987E-4</v>
      </c>
      <c r="AZ52" s="128">
        <f t="shared" si="6"/>
        <v>1.0000000000001119E-3</v>
      </c>
      <c r="BA52" s="128"/>
      <c r="BB52" s="101">
        <f t="shared" si="2"/>
        <v>0</v>
      </c>
      <c r="BC52" s="101">
        <f t="shared" si="2"/>
        <v>8.3333333333342663E-4</v>
      </c>
      <c r="BD52" s="101">
        <f t="shared" ref="BD52:BO83" si="7">IF(OR(K52 = 0, K52 = ""), 0, AO52 / K52)</f>
        <v>1.6353229762878182E-3</v>
      </c>
      <c r="BE52" s="101">
        <f t="shared" si="7"/>
        <v>0</v>
      </c>
      <c r="BF52" s="101">
        <f t="shared" si="7"/>
        <v>0</v>
      </c>
      <c r="BG52" s="101">
        <f t="shared" si="7"/>
        <v>0</v>
      </c>
      <c r="BH52" s="101">
        <f t="shared" si="7"/>
        <v>0</v>
      </c>
      <c r="BI52" s="101">
        <f t="shared" si="7"/>
        <v>0</v>
      </c>
      <c r="BJ52" s="101">
        <f t="shared" si="7"/>
        <v>0</v>
      </c>
      <c r="BK52" s="101">
        <f t="shared" si="5"/>
        <v>0</v>
      </c>
      <c r="BL52" s="101">
        <f t="shared" si="5"/>
        <v>0</v>
      </c>
      <c r="BM52" s="101">
        <f t="shared" si="5"/>
        <v>9.1743119266044935E-4</v>
      </c>
      <c r="BN52" s="101">
        <f t="shared" si="5"/>
        <v>7.2306579898762829E-4</v>
      </c>
      <c r="BO52" s="101">
        <f t="shared" si="5"/>
        <v>6.2853551225651287E-4</v>
      </c>
    </row>
    <row r="53" spans="4:67" x14ac:dyDescent="0.3">
      <c r="D53" s="20" t="s">
        <v>198</v>
      </c>
      <c r="E53" s="22" t="s">
        <v>200</v>
      </c>
      <c r="F53" s="20" t="s">
        <v>87</v>
      </c>
      <c r="G53" s="20" t="s">
        <v>162</v>
      </c>
      <c r="H53" s="128"/>
      <c r="I53" s="45">
        <f>Database!L376</f>
        <v>0</v>
      </c>
      <c r="J53" s="45">
        <f>Database!M376</f>
        <v>0</v>
      </c>
      <c r="K53" s="45">
        <f>Database!N376</f>
        <v>0</v>
      </c>
      <c r="L53" s="45">
        <f>Database!O376</f>
        <v>0</v>
      </c>
      <c r="M53" s="45">
        <f>Database!P376</f>
        <v>0</v>
      </c>
      <c r="N53" s="45">
        <f>Database!Q376</f>
        <v>0</v>
      </c>
      <c r="O53" s="45">
        <f>Database!R376</f>
        <v>0</v>
      </c>
      <c r="P53" s="45">
        <f>Database!S376</f>
        <v>0</v>
      </c>
      <c r="Q53" s="45">
        <f>Database!T376</f>
        <v>0</v>
      </c>
      <c r="R53" s="45">
        <f>Database!U376</f>
        <v>0</v>
      </c>
      <c r="S53" s="45">
        <f>Database!V376</f>
        <v>0</v>
      </c>
      <c r="T53" s="45">
        <f>Database!W376</f>
        <v>0</v>
      </c>
      <c r="U53" s="45">
        <f>Database!X376</f>
        <v>0</v>
      </c>
      <c r="V53" s="45">
        <f>Database!Y376</f>
        <v>0</v>
      </c>
      <c r="W53" s="128"/>
      <c r="X53" s="45">
        <f>Database!L1689</f>
        <v>0</v>
      </c>
      <c r="Y53" s="45">
        <f>Database!M1689</f>
        <v>0</v>
      </c>
      <c r="Z53" s="45">
        <f>Database!N1689</f>
        <v>0</v>
      </c>
      <c r="AA53" s="45">
        <f>Database!O1689</f>
        <v>0</v>
      </c>
      <c r="AB53" s="45">
        <f>Database!P1689</f>
        <v>0</v>
      </c>
      <c r="AC53" s="45">
        <f>Database!Q1689</f>
        <v>0</v>
      </c>
      <c r="AD53" s="45">
        <f>Database!R1689</f>
        <v>0</v>
      </c>
      <c r="AE53" s="45">
        <f>Database!S1689</f>
        <v>0</v>
      </c>
      <c r="AF53" s="45">
        <f>Database!T1689</f>
        <v>0</v>
      </c>
      <c r="AG53" s="45">
        <f>Database!U1689</f>
        <v>0</v>
      </c>
      <c r="AH53" s="45">
        <f>Database!V1689</f>
        <v>0</v>
      </c>
      <c r="AI53" s="45">
        <f>Database!W1689</f>
        <v>0</v>
      </c>
      <c r="AJ53" s="45">
        <f>Database!X1689</f>
        <v>0</v>
      </c>
      <c r="AK53" s="45">
        <f>Database!Y1689</f>
        <v>0</v>
      </c>
      <c r="AL53" s="128"/>
      <c r="AM53" s="128">
        <f t="shared" si="4"/>
        <v>0</v>
      </c>
      <c r="AN53" s="128">
        <f t="shared" si="4"/>
        <v>0</v>
      </c>
      <c r="AO53" s="128">
        <f t="shared" si="4"/>
        <v>0</v>
      </c>
      <c r="AP53" s="128">
        <f t="shared" si="4"/>
        <v>0</v>
      </c>
      <c r="AQ53" s="128">
        <f t="shared" si="4"/>
        <v>0</v>
      </c>
      <c r="AR53" s="128">
        <f t="shared" si="6"/>
        <v>0</v>
      </c>
      <c r="AS53" s="128">
        <f t="shared" si="6"/>
        <v>0</v>
      </c>
      <c r="AT53" s="128">
        <f t="shared" si="6"/>
        <v>0</v>
      </c>
      <c r="AU53" s="128">
        <f t="shared" si="6"/>
        <v>0</v>
      </c>
      <c r="AV53" s="128">
        <f t="shared" si="6"/>
        <v>0</v>
      </c>
      <c r="AW53" s="128">
        <f t="shared" si="6"/>
        <v>0</v>
      </c>
      <c r="AX53" s="128">
        <f t="shared" si="6"/>
        <v>0</v>
      </c>
      <c r="AY53" s="128">
        <f t="shared" si="6"/>
        <v>0</v>
      </c>
      <c r="AZ53" s="128">
        <f t="shared" si="6"/>
        <v>0</v>
      </c>
      <c r="BA53" s="128"/>
      <c r="BB53" s="101">
        <f t="shared" ref="BB53:BF84" si="8">IF(OR(I53 = 0, I53 = ""), 0, AM53 / I53)</f>
        <v>0</v>
      </c>
      <c r="BC53" s="101">
        <f t="shared" si="8"/>
        <v>0</v>
      </c>
      <c r="BD53" s="101">
        <f t="shared" si="7"/>
        <v>0</v>
      </c>
      <c r="BE53" s="101">
        <f t="shared" si="7"/>
        <v>0</v>
      </c>
      <c r="BF53" s="101">
        <f t="shared" si="7"/>
        <v>0</v>
      </c>
      <c r="BG53" s="101">
        <f t="shared" si="7"/>
        <v>0</v>
      </c>
      <c r="BH53" s="101">
        <f t="shared" si="7"/>
        <v>0</v>
      </c>
      <c r="BI53" s="101">
        <f t="shared" si="7"/>
        <v>0</v>
      </c>
      <c r="BJ53" s="101">
        <f t="shared" si="7"/>
        <v>0</v>
      </c>
      <c r="BK53" s="101">
        <f t="shared" si="5"/>
        <v>0</v>
      </c>
      <c r="BL53" s="101">
        <f t="shared" si="5"/>
        <v>0</v>
      </c>
      <c r="BM53" s="101">
        <f t="shared" si="5"/>
        <v>0</v>
      </c>
      <c r="BN53" s="101">
        <f t="shared" si="5"/>
        <v>0</v>
      </c>
      <c r="BO53" s="101">
        <f t="shared" si="5"/>
        <v>0</v>
      </c>
    </row>
    <row r="54" spans="4:67" x14ac:dyDescent="0.3">
      <c r="D54" s="20" t="s">
        <v>198</v>
      </c>
      <c r="E54" s="22" t="s">
        <v>200</v>
      </c>
      <c r="F54" s="20" t="s">
        <v>88</v>
      </c>
      <c r="G54" s="20" t="s">
        <v>162</v>
      </c>
      <c r="H54" s="128"/>
      <c r="I54" s="45">
        <f>Database!L377</f>
        <v>0</v>
      </c>
      <c r="J54" s="45">
        <f>Database!M377</f>
        <v>0</v>
      </c>
      <c r="K54" s="45">
        <f>Database!N377</f>
        <v>0</v>
      </c>
      <c r="L54" s="45">
        <f>Database!O377</f>
        <v>0</v>
      </c>
      <c r="M54" s="45">
        <f>Database!P377</f>
        <v>0</v>
      </c>
      <c r="N54" s="45">
        <f>Database!Q377</f>
        <v>0</v>
      </c>
      <c r="O54" s="45">
        <f>Database!R377</f>
        <v>0</v>
      </c>
      <c r="P54" s="45">
        <f>Database!S377</f>
        <v>0</v>
      </c>
      <c r="Q54" s="45">
        <f>Database!T377</f>
        <v>0</v>
      </c>
      <c r="R54" s="45">
        <f>Database!U377</f>
        <v>0</v>
      </c>
      <c r="S54" s="45">
        <f>Database!V377</f>
        <v>0</v>
      </c>
      <c r="T54" s="45">
        <f>Database!W377</f>
        <v>0</v>
      </c>
      <c r="U54" s="45">
        <f>Database!X377</f>
        <v>0</v>
      </c>
      <c r="V54" s="45">
        <f>Database!Y377</f>
        <v>0</v>
      </c>
      <c r="W54" s="128"/>
      <c r="X54" s="45">
        <f>Database!L1690</f>
        <v>0</v>
      </c>
      <c r="Y54" s="45">
        <f>Database!M1690</f>
        <v>0</v>
      </c>
      <c r="Z54" s="45">
        <f>Database!N1690</f>
        <v>0</v>
      </c>
      <c r="AA54" s="45">
        <f>Database!O1690</f>
        <v>0</v>
      </c>
      <c r="AB54" s="45">
        <f>Database!P1690</f>
        <v>0</v>
      </c>
      <c r="AC54" s="45">
        <f>Database!Q1690</f>
        <v>0</v>
      </c>
      <c r="AD54" s="45">
        <f>Database!R1690</f>
        <v>0</v>
      </c>
      <c r="AE54" s="45">
        <f>Database!S1690</f>
        <v>0</v>
      </c>
      <c r="AF54" s="45">
        <f>Database!T1690</f>
        <v>0</v>
      </c>
      <c r="AG54" s="45">
        <f>Database!U1690</f>
        <v>0</v>
      </c>
      <c r="AH54" s="45">
        <f>Database!V1690</f>
        <v>0</v>
      </c>
      <c r="AI54" s="45">
        <f>Database!W1690</f>
        <v>0</v>
      </c>
      <c r="AJ54" s="45">
        <f>Database!X1690</f>
        <v>0</v>
      </c>
      <c r="AK54" s="45">
        <f>Database!Y1690</f>
        <v>0</v>
      </c>
      <c r="AL54" s="128"/>
      <c r="AM54" s="128">
        <f t="shared" si="4"/>
        <v>0</v>
      </c>
      <c r="AN54" s="128">
        <f t="shared" si="4"/>
        <v>0</v>
      </c>
      <c r="AO54" s="128">
        <f t="shared" si="4"/>
        <v>0</v>
      </c>
      <c r="AP54" s="128">
        <f t="shared" si="4"/>
        <v>0</v>
      </c>
      <c r="AQ54" s="128">
        <f t="shared" si="4"/>
        <v>0</v>
      </c>
      <c r="AR54" s="128">
        <f t="shared" si="6"/>
        <v>0</v>
      </c>
      <c r="AS54" s="128">
        <f t="shared" si="6"/>
        <v>0</v>
      </c>
      <c r="AT54" s="128">
        <f t="shared" si="6"/>
        <v>0</v>
      </c>
      <c r="AU54" s="128">
        <f t="shared" si="6"/>
        <v>0</v>
      </c>
      <c r="AV54" s="128">
        <f t="shared" si="6"/>
        <v>0</v>
      </c>
      <c r="AW54" s="128">
        <f t="shared" si="6"/>
        <v>0</v>
      </c>
      <c r="AX54" s="128">
        <f t="shared" si="6"/>
        <v>0</v>
      </c>
      <c r="AY54" s="128">
        <f t="shared" si="6"/>
        <v>0</v>
      </c>
      <c r="AZ54" s="128">
        <f t="shared" si="6"/>
        <v>0</v>
      </c>
      <c r="BA54" s="128"/>
      <c r="BB54" s="101">
        <f t="shared" si="8"/>
        <v>0</v>
      </c>
      <c r="BC54" s="101">
        <f t="shared" si="8"/>
        <v>0</v>
      </c>
      <c r="BD54" s="101">
        <f t="shared" si="7"/>
        <v>0</v>
      </c>
      <c r="BE54" s="101">
        <f t="shared" si="7"/>
        <v>0</v>
      </c>
      <c r="BF54" s="101">
        <f t="shared" si="7"/>
        <v>0</v>
      </c>
      <c r="BG54" s="101">
        <f t="shared" si="7"/>
        <v>0</v>
      </c>
      <c r="BH54" s="101">
        <f t="shared" si="7"/>
        <v>0</v>
      </c>
      <c r="BI54" s="101">
        <f t="shared" si="7"/>
        <v>0</v>
      </c>
      <c r="BJ54" s="101">
        <f t="shared" si="7"/>
        <v>0</v>
      </c>
      <c r="BK54" s="101">
        <f t="shared" si="5"/>
        <v>0</v>
      </c>
      <c r="BL54" s="101">
        <f t="shared" si="5"/>
        <v>0</v>
      </c>
      <c r="BM54" s="101">
        <f t="shared" si="5"/>
        <v>0</v>
      </c>
      <c r="BN54" s="101">
        <f t="shared" si="5"/>
        <v>0</v>
      </c>
      <c r="BO54" s="101">
        <f t="shared" si="5"/>
        <v>0</v>
      </c>
    </row>
    <row r="55" spans="4:67" x14ac:dyDescent="0.3">
      <c r="D55" s="20" t="s">
        <v>198</v>
      </c>
      <c r="E55" s="22" t="s">
        <v>200</v>
      </c>
      <c r="F55" s="20" t="s">
        <v>89</v>
      </c>
      <c r="G55" s="20" t="s">
        <v>162</v>
      </c>
      <c r="H55" s="128"/>
      <c r="I55" s="45">
        <f>Database!L378</f>
        <v>0</v>
      </c>
      <c r="J55" s="45">
        <f>Database!M378</f>
        <v>0</v>
      </c>
      <c r="K55" s="45">
        <f>Database!N378</f>
        <v>0</v>
      </c>
      <c r="L55" s="45">
        <f>Database!O378</f>
        <v>0</v>
      </c>
      <c r="M55" s="45">
        <f>Database!P378</f>
        <v>0</v>
      </c>
      <c r="N55" s="45">
        <f>Database!Q378</f>
        <v>0</v>
      </c>
      <c r="O55" s="45">
        <f>Database!R378</f>
        <v>0</v>
      </c>
      <c r="P55" s="45">
        <f>Database!S378</f>
        <v>0</v>
      </c>
      <c r="Q55" s="45">
        <f>Database!T378</f>
        <v>0</v>
      </c>
      <c r="R55" s="45">
        <f>Database!U378</f>
        <v>0</v>
      </c>
      <c r="S55" s="45">
        <f>Database!V378</f>
        <v>0</v>
      </c>
      <c r="T55" s="45">
        <f>Database!W378</f>
        <v>0</v>
      </c>
      <c r="U55" s="45">
        <f>Database!X378</f>
        <v>0</v>
      </c>
      <c r="V55" s="45">
        <f>Database!Y378</f>
        <v>0</v>
      </c>
      <c r="W55" s="128"/>
      <c r="X55" s="45">
        <f>Database!L1691</f>
        <v>0</v>
      </c>
      <c r="Y55" s="45">
        <f>Database!M1691</f>
        <v>0</v>
      </c>
      <c r="Z55" s="45">
        <f>Database!N1691</f>
        <v>0</v>
      </c>
      <c r="AA55" s="45">
        <f>Database!O1691</f>
        <v>0</v>
      </c>
      <c r="AB55" s="45">
        <f>Database!P1691</f>
        <v>0</v>
      </c>
      <c r="AC55" s="45">
        <f>Database!Q1691</f>
        <v>0</v>
      </c>
      <c r="AD55" s="45">
        <f>Database!R1691</f>
        <v>0</v>
      </c>
      <c r="AE55" s="45">
        <f>Database!S1691</f>
        <v>0</v>
      </c>
      <c r="AF55" s="45">
        <f>Database!T1691</f>
        <v>0</v>
      </c>
      <c r="AG55" s="45">
        <f>Database!U1691</f>
        <v>0</v>
      </c>
      <c r="AH55" s="45">
        <f>Database!V1691</f>
        <v>0</v>
      </c>
      <c r="AI55" s="45">
        <f>Database!W1691</f>
        <v>0</v>
      </c>
      <c r="AJ55" s="45">
        <f>Database!X1691</f>
        <v>0</v>
      </c>
      <c r="AK55" s="45">
        <f>Database!Y1691</f>
        <v>0</v>
      </c>
      <c r="AL55" s="128"/>
      <c r="AM55" s="128">
        <f t="shared" si="4"/>
        <v>0</v>
      </c>
      <c r="AN55" s="128">
        <f t="shared" si="4"/>
        <v>0</v>
      </c>
      <c r="AO55" s="128">
        <f t="shared" si="4"/>
        <v>0</v>
      </c>
      <c r="AP55" s="128">
        <f t="shared" si="4"/>
        <v>0</v>
      </c>
      <c r="AQ55" s="128">
        <f t="shared" si="4"/>
        <v>0</v>
      </c>
      <c r="AR55" s="128">
        <f t="shared" si="6"/>
        <v>0</v>
      </c>
      <c r="AS55" s="128">
        <f t="shared" si="6"/>
        <v>0</v>
      </c>
      <c r="AT55" s="128">
        <f t="shared" si="6"/>
        <v>0</v>
      </c>
      <c r="AU55" s="128">
        <f t="shared" si="6"/>
        <v>0</v>
      </c>
      <c r="AV55" s="128">
        <f t="shared" si="6"/>
        <v>0</v>
      </c>
      <c r="AW55" s="128">
        <f t="shared" si="6"/>
        <v>0</v>
      </c>
      <c r="AX55" s="128">
        <f t="shared" si="6"/>
        <v>0</v>
      </c>
      <c r="AY55" s="128">
        <f t="shared" si="6"/>
        <v>0</v>
      </c>
      <c r="AZ55" s="128">
        <f t="shared" si="6"/>
        <v>0</v>
      </c>
      <c r="BA55" s="128"/>
      <c r="BB55" s="101">
        <f t="shared" si="8"/>
        <v>0</v>
      </c>
      <c r="BC55" s="101">
        <f t="shared" si="8"/>
        <v>0</v>
      </c>
      <c r="BD55" s="101">
        <f t="shared" si="7"/>
        <v>0</v>
      </c>
      <c r="BE55" s="101">
        <f t="shared" si="7"/>
        <v>0</v>
      </c>
      <c r="BF55" s="101">
        <f t="shared" si="7"/>
        <v>0</v>
      </c>
      <c r="BG55" s="101">
        <f t="shared" si="7"/>
        <v>0</v>
      </c>
      <c r="BH55" s="101">
        <f t="shared" si="7"/>
        <v>0</v>
      </c>
      <c r="BI55" s="101">
        <f t="shared" si="7"/>
        <v>0</v>
      </c>
      <c r="BJ55" s="101">
        <f t="shared" si="7"/>
        <v>0</v>
      </c>
      <c r="BK55" s="101">
        <f t="shared" si="5"/>
        <v>0</v>
      </c>
      <c r="BL55" s="101">
        <f t="shared" si="5"/>
        <v>0</v>
      </c>
      <c r="BM55" s="101">
        <f t="shared" si="5"/>
        <v>0</v>
      </c>
      <c r="BN55" s="101">
        <f t="shared" si="5"/>
        <v>0</v>
      </c>
      <c r="BO55" s="101">
        <f t="shared" si="5"/>
        <v>0</v>
      </c>
    </row>
    <row r="56" spans="4:67" x14ac:dyDescent="0.3">
      <c r="D56" s="20" t="s">
        <v>198</v>
      </c>
      <c r="E56" s="22" t="s">
        <v>200</v>
      </c>
      <c r="F56" s="20" t="s">
        <v>90</v>
      </c>
      <c r="G56" s="20" t="s">
        <v>162</v>
      </c>
      <c r="H56" s="128"/>
      <c r="I56" s="45">
        <f>Database!L379</f>
        <v>0</v>
      </c>
      <c r="J56" s="45">
        <f>Database!M379</f>
        <v>0</v>
      </c>
      <c r="K56" s="45">
        <f>Database!N379</f>
        <v>0</v>
      </c>
      <c r="L56" s="45">
        <f>Database!O379</f>
        <v>0</v>
      </c>
      <c r="M56" s="45">
        <f>Database!P379</f>
        <v>0</v>
      </c>
      <c r="N56" s="45">
        <f>Database!Q379</f>
        <v>0</v>
      </c>
      <c r="O56" s="45">
        <f>Database!R379</f>
        <v>0</v>
      </c>
      <c r="P56" s="45">
        <f>Database!S379</f>
        <v>0</v>
      </c>
      <c r="Q56" s="45">
        <f>Database!T379</f>
        <v>0</v>
      </c>
      <c r="R56" s="45">
        <f>Database!U379</f>
        <v>0</v>
      </c>
      <c r="S56" s="45">
        <f>Database!V379</f>
        <v>0</v>
      </c>
      <c r="T56" s="45">
        <f>Database!W379</f>
        <v>0</v>
      </c>
      <c r="U56" s="45">
        <f>Database!X379</f>
        <v>0</v>
      </c>
      <c r="V56" s="45">
        <f>Database!Y379</f>
        <v>0</v>
      </c>
      <c r="W56" s="128"/>
      <c r="X56" s="45">
        <f>Database!L1692</f>
        <v>0</v>
      </c>
      <c r="Y56" s="45">
        <f>Database!M1692</f>
        <v>0</v>
      </c>
      <c r="Z56" s="45">
        <f>Database!N1692</f>
        <v>0</v>
      </c>
      <c r="AA56" s="45">
        <f>Database!O1692</f>
        <v>0</v>
      </c>
      <c r="AB56" s="45">
        <f>Database!P1692</f>
        <v>0</v>
      </c>
      <c r="AC56" s="45">
        <f>Database!Q1692</f>
        <v>0</v>
      </c>
      <c r="AD56" s="45">
        <f>Database!R1692</f>
        <v>0</v>
      </c>
      <c r="AE56" s="45">
        <f>Database!S1692</f>
        <v>0</v>
      </c>
      <c r="AF56" s="45">
        <f>Database!T1692</f>
        <v>0</v>
      </c>
      <c r="AG56" s="45">
        <f>Database!U1692</f>
        <v>0</v>
      </c>
      <c r="AH56" s="45">
        <f>Database!V1692</f>
        <v>0</v>
      </c>
      <c r="AI56" s="45">
        <f>Database!W1692</f>
        <v>0</v>
      </c>
      <c r="AJ56" s="45">
        <f>Database!X1692</f>
        <v>0</v>
      </c>
      <c r="AK56" s="45">
        <f>Database!Y1692</f>
        <v>0</v>
      </c>
      <c r="AL56" s="128"/>
      <c r="AM56" s="128">
        <f t="shared" si="4"/>
        <v>0</v>
      </c>
      <c r="AN56" s="128">
        <f t="shared" si="4"/>
        <v>0</v>
      </c>
      <c r="AO56" s="128">
        <f t="shared" si="4"/>
        <v>0</v>
      </c>
      <c r="AP56" s="128">
        <f t="shared" si="4"/>
        <v>0</v>
      </c>
      <c r="AQ56" s="128">
        <f t="shared" si="4"/>
        <v>0</v>
      </c>
      <c r="AR56" s="128">
        <f t="shared" si="6"/>
        <v>0</v>
      </c>
      <c r="AS56" s="128">
        <f t="shared" si="6"/>
        <v>0</v>
      </c>
      <c r="AT56" s="128">
        <f t="shared" si="6"/>
        <v>0</v>
      </c>
      <c r="AU56" s="128">
        <f t="shared" si="6"/>
        <v>0</v>
      </c>
      <c r="AV56" s="128">
        <f t="shared" si="6"/>
        <v>0</v>
      </c>
      <c r="AW56" s="128">
        <f t="shared" si="6"/>
        <v>0</v>
      </c>
      <c r="AX56" s="128">
        <f t="shared" si="6"/>
        <v>0</v>
      </c>
      <c r="AY56" s="128">
        <f t="shared" si="6"/>
        <v>0</v>
      </c>
      <c r="AZ56" s="128">
        <f t="shared" si="6"/>
        <v>0</v>
      </c>
      <c r="BA56" s="128"/>
      <c r="BB56" s="101">
        <f t="shared" si="8"/>
        <v>0</v>
      </c>
      <c r="BC56" s="101">
        <f t="shared" si="8"/>
        <v>0</v>
      </c>
      <c r="BD56" s="101">
        <f t="shared" si="7"/>
        <v>0</v>
      </c>
      <c r="BE56" s="101">
        <f t="shared" si="7"/>
        <v>0</v>
      </c>
      <c r="BF56" s="101">
        <f t="shared" si="7"/>
        <v>0</v>
      </c>
      <c r="BG56" s="101">
        <f t="shared" si="7"/>
        <v>0</v>
      </c>
      <c r="BH56" s="101">
        <f t="shared" si="7"/>
        <v>0</v>
      </c>
      <c r="BI56" s="101">
        <f t="shared" si="7"/>
        <v>0</v>
      </c>
      <c r="BJ56" s="101">
        <f t="shared" si="7"/>
        <v>0</v>
      </c>
      <c r="BK56" s="101">
        <f t="shared" si="5"/>
        <v>0</v>
      </c>
      <c r="BL56" s="101">
        <f t="shared" si="5"/>
        <v>0</v>
      </c>
      <c r="BM56" s="101">
        <f t="shared" si="5"/>
        <v>0</v>
      </c>
      <c r="BN56" s="101">
        <f t="shared" si="5"/>
        <v>0</v>
      </c>
      <c r="BO56" s="101">
        <f t="shared" si="5"/>
        <v>0</v>
      </c>
    </row>
    <row r="57" spans="4:67" x14ac:dyDescent="0.3">
      <c r="D57" s="20" t="s">
        <v>198</v>
      </c>
      <c r="E57" s="22" t="s">
        <v>200</v>
      </c>
      <c r="F57" s="20" t="s">
        <v>91</v>
      </c>
      <c r="G57" s="20" t="s">
        <v>162</v>
      </c>
      <c r="H57" s="128"/>
      <c r="I57" s="45">
        <f>Database!L380</f>
        <v>3.2090000000000001</v>
      </c>
      <c r="J57" s="45">
        <f>Database!M380</f>
        <v>1.768</v>
      </c>
      <c r="K57" s="45">
        <f>Database!N380</f>
        <v>1.613</v>
      </c>
      <c r="L57" s="45">
        <f>Database!O380</f>
        <v>3.7</v>
      </c>
      <c r="M57" s="45">
        <f>Database!P380</f>
        <v>1.7549999999999999</v>
      </c>
      <c r="N57" s="45">
        <f>Database!Q380</f>
        <v>2.0310000000000001</v>
      </c>
      <c r="O57" s="45">
        <f>Database!R380</f>
        <v>2.1890000000000001</v>
      </c>
      <c r="P57" s="45">
        <f>Database!S380</f>
        <v>0.85</v>
      </c>
      <c r="Q57" s="45">
        <f>Database!T380</f>
        <v>1.109</v>
      </c>
      <c r="R57" s="45">
        <f>Database!U380</f>
        <v>0.74099999999999999</v>
      </c>
      <c r="S57" s="45">
        <f>Database!V380</f>
        <v>1.8819999999999999</v>
      </c>
      <c r="T57" s="45">
        <f>Database!W380</f>
        <v>2.1030000000000002</v>
      </c>
      <c r="U57" s="45">
        <f>Database!X380</f>
        <v>2.6640000000000001</v>
      </c>
      <c r="V57" s="45">
        <f>Database!Y380</f>
        <v>2.8780000000000001</v>
      </c>
      <c r="W57" s="128"/>
      <c r="X57" s="45">
        <f>Database!L1693</f>
        <v>3.2090000000000001</v>
      </c>
      <c r="Y57" s="45">
        <f>Database!M1693</f>
        <v>1.768</v>
      </c>
      <c r="Z57" s="45">
        <f>Database!N1693</f>
        <v>1.615</v>
      </c>
      <c r="AA57" s="45">
        <f>Database!O1693</f>
        <v>3.7</v>
      </c>
      <c r="AB57" s="45">
        <f>Database!P1693</f>
        <v>1.7549999999999999</v>
      </c>
      <c r="AC57" s="45">
        <f>Database!Q1693</f>
        <v>2.0310000000000001</v>
      </c>
      <c r="AD57" s="45">
        <f>Database!R1693</f>
        <v>2.1890000000000001</v>
      </c>
      <c r="AE57" s="45">
        <f>Database!S1693</f>
        <v>0.85099999999999998</v>
      </c>
      <c r="AF57" s="45">
        <f>Database!T1693</f>
        <v>1.109</v>
      </c>
      <c r="AG57" s="45">
        <f>Database!U1693</f>
        <v>0.74</v>
      </c>
      <c r="AH57" s="45">
        <f>Database!V1693</f>
        <v>1.8819999999999999</v>
      </c>
      <c r="AI57" s="45">
        <f>Database!W1693</f>
        <v>2.105</v>
      </c>
      <c r="AJ57" s="45">
        <f>Database!X1693</f>
        <v>2.665</v>
      </c>
      <c r="AK57" s="45">
        <f>Database!Y1693</f>
        <v>2.879</v>
      </c>
      <c r="AL57" s="128"/>
      <c r="AM57" s="128">
        <f t="shared" si="4"/>
        <v>0</v>
      </c>
      <c r="AN57" s="128">
        <f t="shared" si="4"/>
        <v>0</v>
      </c>
      <c r="AO57" s="128">
        <f t="shared" si="4"/>
        <v>2.0000000000000018E-3</v>
      </c>
      <c r="AP57" s="128">
        <f t="shared" si="4"/>
        <v>0</v>
      </c>
      <c r="AQ57" s="128">
        <f t="shared" si="4"/>
        <v>0</v>
      </c>
      <c r="AR57" s="128">
        <f t="shared" si="6"/>
        <v>0</v>
      </c>
      <c r="AS57" s="128">
        <f t="shared" si="6"/>
        <v>0</v>
      </c>
      <c r="AT57" s="128">
        <f t="shared" si="6"/>
        <v>1.0000000000000009E-3</v>
      </c>
      <c r="AU57" s="128">
        <f t="shared" si="6"/>
        <v>0</v>
      </c>
      <c r="AV57" s="128">
        <f t="shared" si="6"/>
        <v>-1.0000000000000009E-3</v>
      </c>
      <c r="AW57" s="128">
        <f t="shared" si="6"/>
        <v>0</v>
      </c>
      <c r="AX57" s="128">
        <f t="shared" si="6"/>
        <v>1.9999999999997797E-3</v>
      </c>
      <c r="AY57" s="128">
        <f t="shared" si="6"/>
        <v>9.9999999999988987E-4</v>
      </c>
      <c r="AZ57" s="128">
        <f t="shared" si="6"/>
        <v>9.9999999999988987E-4</v>
      </c>
      <c r="BA57" s="128"/>
      <c r="BB57" s="101">
        <f t="shared" si="8"/>
        <v>0</v>
      </c>
      <c r="BC57" s="101">
        <f t="shared" si="8"/>
        <v>0</v>
      </c>
      <c r="BD57" s="101">
        <f t="shared" si="7"/>
        <v>1.2399256044637332E-3</v>
      </c>
      <c r="BE57" s="101">
        <f t="shared" si="7"/>
        <v>0</v>
      </c>
      <c r="BF57" s="101">
        <f t="shared" si="7"/>
        <v>0</v>
      </c>
      <c r="BG57" s="101">
        <f t="shared" si="7"/>
        <v>0</v>
      </c>
      <c r="BH57" s="101">
        <f t="shared" si="7"/>
        <v>0</v>
      </c>
      <c r="BI57" s="101">
        <f t="shared" si="7"/>
        <v>1.1764705882352951E-3</v>
      </c>
      <c r="BJ57" s="101">
        <f t="shared" si="7"/>
        <v>0</v>
      </c>
      <c r="BK57" s="101">
        <f t="shared" si="5"/>
        <v>-1.3495276653171402E-3</v>
      </c>
      <c r="BL57" s="101">
        <f t="shared" si="5"/>
        <v>0</v>
      </c>
      <c r="BM57" s="101">
        <f t="shared" si="5"/>
        <v>9.5102234902509728E-4</v>
      </c>
      <c r="BN57" s="101">
        <f t="shared" si="5"/>
        <v>3.7537537537533401E-4</v>
      </c>
      <c r="BO57" s="101">
        <f t="shared" si="5"/>
        <v>3.4746351633074699E-4</v>
      </c>
    </row>
    <row r="58" spans="4:67" x14ac:dyDescent="0.3">
      <c r="D58" s="20" t="s">
        <v>198</v>
      </c>
      <c r="E58" s="22" t="s">
        <v>200</v>
      </c>
      <c r="F58" s="20" t="s">
        <v>92</v>
      </c>
      <c r="G58" s="20" t="s">
        <v>162</v>
      </c>
      <c r="H58" s="128"/>
      <c r="I58" s="45">
        <f>Database!L381</f>
        <v>0</v>
      </c>
      <c r="J58" s="45">
        <f>Database!M381</f>
        <v>0</v>
      </c>
      <c r="K58" s="45">
        <f>Database!N381</f>
        <v>0</v>
      </c>
      <c r="L58" s="45">
        <f>Database!O381</f>
        <v>0</v>
      </c>
      <c r="M58" s="45">
        <f>Database!P381</f>
        <v>0</v>
      </c>
      <c r="N58" s="45">
        <f>Database!Q381</f>
        <v>0</v>
      </c>
      <c r="O58" s="45">
        <f>Database!R381</f>
        <v>0</v>
      </c>
      <c r="P58" s="45">
        <f>Database!S381</f>
        <v>0</v>
      </c>
      <c r="Q58" s="45">
        <f>Database!T381</f>
        <v>0</v>
      </c>
      <c r="R58" s="45">
        <f>Database!U381</f>
        <v>0</v>
      </c>
      <c r="S58" s="45">
        <f>Database!V381</f>
        <v>0</v>
      </c>
      <c r="T58" s="45">
        <f>Database!W381</f>
        <v>0</v>
      </c>
      <c r="U58" s="45">
        <f>Database!X381</f>
        <v>0</v>
      </c>
      <c r="V58" s="45">
        <f>Database!Y381</f>
        <v>0</v>
      </c>
      <c r="W58" s="128"/>
      <c r="X58" s="45">
        <f>Database!L1694</f>
        <v>0</v>
      </c>
      <c r="Y58" s="45">
        <f>Database!M1694</f>
        <v>0</v>
      </c>
      <c r="Z58" s="45">
        <f>Database!N1694</f>
        <v>0</v>
      </c>
      <c r="AA58" s="45">
        <f>Database!O1694</f>
        <v>0</v>
      </c>
      <c r="AB58" s="45">
        <f>Database!P1694</f>
        <v>0</v>
      </c>
      <c r="AC58" s="45">
        <f>Database!Q1694</f>
        <v>0</v>
      </c>
      <c r="AD58" s="45">
        <f>Database!R1694</f>
        <v>0</v>
      </c>
      <c r="AE58" s="45">
        <f>Database!S1694</f>
        <v>0</v>
      </c>
      <c r="AF58" s="45">
        <f>Database!T1694</f>
        <v>0</v>
      </c>
      <c r="AG58" s="45">
        <f>Database!U1694</f>
        <v>0</v>
      </c>
      <c r="AH58" s="45">
        <f>Database!V1694</f>
        <v>0</v>
      </c>
      <c r="AI58" s="45">
        <f>Database!W1694</f>
        <v>0</v>
      </c>
      <c r="AJ58" s="45">
        <f>Database!X1694</f>
        <v>0</v>
      </c>
      <c r="AK58" s="45">
        <f>Database!Y1694</f>
        <v>0</v>
      </c>
      <c r="AL58" s="128"/>
      <c r="AM58" s="128">
        <f t="shared" si="4"/>
        <v>0</v>
      </c>
      <c r="AN58" s="128">
        <f t="shared" si="4"/>
        <v>0</v>
      </c>
      <c r="AO58" s="128">
        <f t="shared" si="4"/>
        <v>0</v>
      </c>
      <c r="AP58" s="128">
        <f t="shared" si="4"/>
        <v>0</v>
      </c>
      <c r="AQ58" s="128">
        <f t="shared" si="4"/>
        <v>0</v>
      </c>
      <c r="AR58" s="128">
        <f t="shared" si="6"/>
        <v>0</v>
      </c>
      <c r="AS58" s="128">
        <f t="shared" si="6"/>
        <v>0</v>
      </c>
      <c r="AT58" s="128">
        <f t="shared" si="6"/>
        <v>0</v>
      </c>
      <c r="AU58" s="128">
        <f t="shared" si="6"/>
        <v>0</v>
      </c>
      <c r="AV58" s="128">
        <f t="shared" si="6"/>
        <v>0</v>
      </c>
      <c r="AW58" s="128">
        <f t="shared" si="6"/>
        <v>0</v>
      </c>
      <c r="AX58" s="128">
        <f t="shared" si="6"/>
        <v>0</v>
      </c>
      <c r="AY58" s="128">
        <f t="shared" si="6"/>
        <v>0</v>
      </c>
      <c r="AZ58" s="128">
        <f t="shared" si="6"/>
        <v>0</v>
      </c>
      <c r="BA58" s="128"/>
      <c r="BB58" s="101">
        <f t="shared" si="8"/>
        <v>0</v>
      </c>
      <c r="BC58" s="101">
        <f t="shared" si="8"/>
        <v>0</v>
      </c>
      <c r="BD58" s="101">
        <f t="shared" si="7"/>
        <v>0</v>
      </c>
      <c r="BE58" s="101">
        <f t="shared" si="7"/>
        <v>0</v>
      </c>
      <c r="BF58" s="101">
        <f t="shared" si="7"/>
        <v>0</v>
      </c>
      <c r="BG58" s="101">
        <f t="shared" si="7"/>
        <v>0</v>
      </c>
      <c r="BH58" s="101">
        <f t="shared" si="7"/>
        <v>0</v>
      </c>
      <c r="BI58" s="101">
        <f t="shared" si="7"/>
        <v>0</v>
      </c>
      <c r="BJ58" s="101">
        <f t="shared" si="7"/>
        <v>0</v>
      </c>
      <c r="BK58" s="101">
        <f t="shared" si="5"/>
        <v>0</v>
      </c>
      <c r="BL58" s="101">
        <f t="shared" si="5"/>
        <v>0</v>
      </c>
      <c r="BM58" s="101">
        <f t="shared" si="5"/>
        <v>0</v>
      </c>
      <c r="BN58" s="101">
        <f t="shared" si="5"/>
        <v>0</v>
      </c>
      <c r="BO58" s="101">
        <f t="shared" si="5"/>
        <v>0</v>
      </c>
    </row>
    <row r="59" spans="4:67" x14ac:dyDescent="0.3">
      <c r="D59" s="20" t="s">
        <v>198</v>
      </c>
      <c r="E59" s="22" t="s">
        <v>200</v>
      </c>
      <c r="F59" s="20" t="s">
        <v>93</v>
      </c>
      <c r="G59" s="20" t="s">
        <v>162</v>
      </c>
      <c r="H59" s="128"/>
      <c r="I59" s="45">
        <f>Database!L382</f>
        <v>0</v>
      </c>
      <c r="J59" s="45">
        <f>Database!M382</f>
        <v>0</v>
      </c>
      <c r="K59" s="45">
        <f>Database!N382</f>
        <v>0</v>
      </c>
      <c r="L59" s="45">
        <f>Database!O382</f>
        <v>0</v>
      </c>
      <c r="M59" s="45">
        <f>Database!P382</f>
        <v>0</v>
      </c>
      <c r="N59" s="45">
        <f>Database!Q382</f>
        <v>0</v>
      </c>
      <c r="O59" s="45">
        <f>Database!R382</f>
        <v>0</v>
      </c>
      <c r="P59" s="45">
        <f>Database!S382</f>
        <v>0</v>
      </c>
      <c r="Q59" s="45">
        <f>Database!T382</f>
        <v>0</v>
      </c>
      <c r="R59" s="45">
        <f>Database!U382</f>
        <v>0</v>
      </c>
      <c r="S59" s="45">
        <f>Database!V382</f>
        <v>0</v>
      </c>
      <c r="T59" s="45">
        <f>Database!W382</f>
        <v>0</v>
      </c>
      <c r="U59" s="45">
        <f>Database!X382</f>
        <v>0</v>
      </c>
      <c r="V59" s="45">
        <f>Database!Y382</f>
        <v>0</v>
      </c>
      <c r="W59" s="128"/>
      <c r="X59" s="45">
        <f>Database!L1695</f>
        <v>0</v>
      </c>
      <c r="Y59" s="45">
        <f>Database!M1695</f>
        <v>0</v>
      </c>
      <c r="Z59" s="45">
        <f>Database!N1695</f>
        <v>0</v>
      </c>
      <c r="AA59" s="45">
        <f>Database!O1695</f>
        <v>0</v>
      </c>
      <c r="AB59" s="45">
        <f>Database!P1695</f>
        <v>0</v>
      </c>
      <c r="AC59" s="45">
        <f>Database!Q1695</f>
        <v>0</v>
      </c>
      <c r="AD59" s="45">
        <f>Database!R1695</f>
        <v>0</v>
      </c>
      <c r="AE59" s="45">
        <f>Database!S1695</f>
        <v>0</v>
      </c>
      <c r="AF59" s="45">
        <f>Database!T1695</f>
        <v>0</v>
      </c>
      <c r="AG59" s="45">
        <f>Database!U1695</f>
        <v>0</v>
      </c>
      <c r="AH59" s="45">
        <f>Database!V1695</f>
        <v>0</v>
      </c>
      <c r="AI59" s="45">
        <f>Database!W1695</f>
        <v>0</v>
      </c>
      <c r="AJ59" s="45">
        <f>Database!X1695</f>
        <v>0</v>
      </c>
      <c r="AK59" s="45">
        <f>Database!Y1695</f>
        <v>0</v>
      </c>
      <c r="AL59" s="128"/>
      <c r="AM59" s="128">
        <f t="shared" si="4"/>
        <v>0</v>
      </c>
      <c r="AN59" s="128">
        <f t="shared" si="4"/>
        <v>0</v>
      </c>
      <c r="AO59" s="128">
        <f t="shared" si="4"/>
        <v>0</v>
      </c>
      <c r="AP59" s="128">
        <f t="shared" si="4"/>
        <v>0</v>
      </c>
      <c r="AQ59" s="128">
        <f t="shared" si="4"/>
        <v>0</v>
      </c>
      <c r="AR59" s="128">
        <f t="shared" si="6"/>
        <v>0</v>
      </c>
      <c r="AS59" s="128">
        <f t="shared" si="6"/>
        <v>0</v>
      </c>
      <c r="AT59" s="128">
        <f t="shared" si="6"/>
        <v>0</v>
      </c>
      <c r="AU59" s="128">
        <f t="shared" si="6"/>
        <v>0</v>
      </c>
      <c r="AV59" s="128">
        <f t="shared" si="6"/>
        <v>0</v>
      </c>
      <c r="AW59" s="128">
        <f t="shared" si="6"/>
        <v>0</v>
      </c>
      <c r="AX59" s="128">
        <f t="shared" si="6"/>
        <v>0</v>
      </c>
      <c r="AY59" s="128">
        <f t="shared" si="6"/>
        <v>0</v>
      </c>
      <c r="AZ59" s="128">
        <f t="shared" si="6"/>
        <v>0</v>
      </c>
      <c r="BA59" s="128"/>
      <c r="BB59" s="101">
        <f t="shared" si="8"/>
        <v>0</v>
      </c>
      <c r="BC59" s="101">
        <f t="shared" si="8"/>
        <v>0</v>
      </c>
      <c r="BD59" s="101">
        <f t="shared" si="7"/>
        <v>0</v>
      </c>
      <c r="BE59" s="101">
        <f t="shared" si="7"/>
        <v>0</v>
      </c>
      <c r="BF59" s="101">
        <f t="shared" si="7"/>
        <v>0</v>
      </c>
      <c r="BG59" s="101">
        <f t="shared" si="7"/>
        <v>0</v>
      </c>
      <c r="BH59" s="101">
        <f t="shared" si="7"/>
        <v>0</v>
      </c>
      <c r="BI59" s="101">
        <f t="shared" si="7"/>
        <v>0</v>
      </c>
      <c r="BJ59" s="101">
        <f t="shared" si="7"/>
        <v>0</v>
      </c>
      <c r="BK59" s="101">
        <f t="shared" si="5"/>
        <v>0</v>
      </c>
      <c r="BL59" s="101">
        <f t="shared" si="5"/>
        <v>0</v>
      </c>
      <c r="BM59" s="101">
        <f t="shared" si="5"/>
        <v>0</v>
      </c>
      <c r="BN59" s="101">
        <f t="shared" si="5"/>
        <v>0</v>
      </c>
      <c r="BO59" s="101">
        <f t="shared" si="5"/>
        <v>0</v>
      </c>
    </row>
    <row r="60" spans="4:67" x14ac:dyDescent="0.3">
      <c r="D60" s="20" t="s">
        <v>198</v>
      </c>
      <c r="E60" s="22" t="s">
        <v>200</v>
      </c>
      <c r="F60" s="20" t="s">
        <v>94</v>
      </c>
      <c r="G60" s="20" t="s">
        <v>162</v>
      </c>
      <c r="H60" s="128"/>
      <c r="I60" s="45">
        <f>Database!L383</f>
        <v>0</v>
      </c>
      <c r="J60" s="45">
        <f>Database!M383</f>
        <v>0</v>
      </c>
      <c r="K60" s="45">
        <f>Database!N383</f>
        <v>0</v>
      </c>
      <c r="L60" s="45">
        <f>Database!O383</f>
        <v>0</v>
      </c>
      <c r="M60" s="45">
        <f>Database!P383</f>
        <v>0</v>
      </c>
      <c r="N60" s="45">
        <f>Database!Q383</f>
        <v>0</v>
      </c>
      <c r="O60" s="45">
        <f>Database!R383</f>
        <v>0</v>
      </c>
      <c r="P60" s="45">
        <f>Database!S383</f>
        <v>0</v>
      </c>
      <c r="Q60" s="45">
        <f>Database!T383</f>
        <v>0</v>
      </c>
      <c r="R60" s="45">
        <f>Database!U383</f>
        <v>0</v>
      </c>
      <c r="S60" s="45">
        <f>Database!V383</f>
        <v>0</v>
      </c>
      <c r="T60" s="45">
        <f>Database!W383</f>
        <v>0</v>
      </c>
      <c r="U60" s="45">
        <f>Database!X383</f>
        <v>0</v>
      </c>
      <c r="V60" s="45">
        <f>Database!Y383</f>
        <v>0</v>
      </c>
      <c r="W60" s="128"/>
      <c r="X60" s="45">
        <f>Database!L1696</f>
        <v>0</v>
      </c>
      <c r="Y60" s="45">
        <f>Database!M1696</f>
        <v>0</v>
      </c>
      <c r="Z60" s="45">
        <f>Database!N1696</f>
        <v>0</v>
      </c>
      <c r="AA60" s="45">
        <f>Database!O1696</f>
        <v>0</v>
      </c>
      <c r="AB60" s="45">
        <f>Database!P1696</f>
        <v>0</v>
      </c>
      <c r="AC60" s="45">
        <f>Database!Q1696</f>
        <v>0</v>
      </c>
      <c r="AD60" s="45">
        <f>Database!R1696</f>
        <v>0</v>
      </c>
      <c r="AE60" s="45">
        <f>Database!S1696</f>
        <v>0</v>
      </c>
      <c r="AF60" s="45">
        <f>Database!T1696</f>
        <v>0</v>
      </c>
      <c r="AG60" s="45">
        <f>Database!U1696</f>
        <v>0</v>
      </c>
      <c r="AH60" s="45">
        <f>Database!V1696</f>
        <v>0</v>
      </c>
      <c r="AI60" s="45">
        <f>Database!W1696</f>
        <v>0</v>
      </c>
      <c r="AJ60" s="45">
        <f>Database!X1696</f>
        <v>0</v>
      </c>
      <c r="AK60" s="45">
        <f>Database!Y1696</f>
        <v>0</v>
      </c>
      <c r="AL60" s="128"/>
      <c r="AM60" s="128">
        <f t="shared" si="4"/>
        <v>0</v>
      </c>
      <c r="AN60" s="128">
        <f t="shared" si="4"/>
        <v>0</v>
      </c>
      <c r="AO60" s="128">
        <f t="shared" si="4"/>
        <v>0</v>
      </c>
      <c r="AP60" s="128">
        <f t="shared" si="4"/>
        <v>0</v>
      </c>
      <c r="AQ60" s="128">
        <f t="shared" si="4"/>
        <v>0</v>
      </c>
      <c r="AR60" s="128">
        <f t="shared" si="6"/>
        <v>0</v>
      </c>
      <c r="AS60" s="128">
        <f t="shared" si="6"/>
        <v>0</v>
      </c>
      <c r="AT60" s="128">
        <f t="shared" si="6"/>
        <v>0</v>
      </c>
      <c r="AU60" s="128">
        <f t="shared" si="6"/>
        <v>0</v>
      </c>
      <c r="AV60" s="128">
        <f t="shared" si="6"/>
        <v>0</v>
      </c>
      <c r="AW60" s="128">
        <f t="shared" si="6"/>
        <v>0</v>
      </c>
      <c r="AX60" s="128">
        <f t="shared" si="6"/>
        <v>0</v>
      </c>
      <c r="AY60" s="128">
        <f t="shared" si="6"/>
        <v>0</v>
      </c>
      <c r="AZ60" s="128">
        <f t="shared" si="6"/>
        <v>0</v>
      </c>
      <c r="BA60" s="128"/>
      <c r="BB60" s="101">
        <f t="shared" si="8"/>
        <v>0</v>
      </c>
      <c r="BC60" s="101">
        <f t="shared" si="8"/>
        <v>0</v>
      </c>
      <c r="BD60" s="101">
        <f t="shared" si="7"/>
        <v>0</v>
      </c>
      <c r="BE60" s="101">
        <f t="shared" si="7"/>
        <v>0</v>
      </c>
      <c r="BF60" s="101">
        <f t="shared" si="7"/>
        <v>0</v>
      </c>
      <c r="BG60" s="101">
        <f t="shared" si="7"/>
        <v>0</v>
      </c>
      <c r="BH60" s="101">
        <f t="shared" si="7"/>
        <v>0</v>
      </c>
      <c r="BI60" s="101">
        <f t="shared" si="7"/>
        <v>0</v>
      </c>
      <c r="BJ60" s="101">
        <f t="shared" si="7"/>
        <v>0</v>
      </c>
      <c r="BK60" s="101">
        <f t="shared" si="5"/>
        <v>0</v>
      </c>
      <c r="BL60" s="101">
        <f t="shared" si="5"/>
        <v>0</v>
      </c>
      <c r="BM60" s="101">
        <f t="shared" si="5"/>
        <v>0</v>
      </c>
      <c r="BN60" s="101">
        <f t="shared" si="5"/>
        <v>0</v>
      </c>
      <c r="BO60" s="101">
        <f t="shared" si="5"/>
        <v>0</v>
      </c>
    </row>
    <row r="61" spans="4:67" x14ac:dyDescent="0.3">
      <c r="D61" s="20" t="s">
        <v>198</v>
      </c>
      <c r="E61" s="22" t="s">
        <v>200</v>
      </c>
      <c r="F61" s="20" t="s">
        <v>95</v>
      </c>
      <c r="G61" s="20" t="s">
        <v>162</v>
      </c>
      <c r="H61" s="128"/>
      <c r="I61" s="45">
        <f>Database!L384</f>
        <v>0</v>
      </c>
      <c r="J61" s="45">
        <f>Database!M384</f>
        <v>0</v>
      </c>
      <c r="K61" s="45">
        <f>Database!N384</f>
        <v>0</v>
      </c>
      <c r="L61" s="45">
        <f>Database!O384</f>
        <v>0</v>
      </c>
      <c r="M61" s="45">
        <f>Database!P384</f>
        <v>0</v>
      </c>
      <c r="N61" s="45">
        <f>Database!Q384</f>
        <v>0</v>
      </c>
      <c r="O61" s="45">
        <f>Database!R384</f>
        <v>0</v>
      </c>
      <c r="P61" s="45">
        <f>Database!S384</f>
        <v>0</v>
      </c>
      <c r="Q61" s="45">
        <f>Database!T384</f>
        <v>0</v>
      </c>
      <c r="R61" s="45">
        <f>Database!U384</f>
        <v>0</v>
      </c>
      <c r="S61" s="45">
        <f>Database!V384</f>
        <v>0</v>
      </c>
      <c r="T61" s="45">
        <f>Database!W384</f>
        <v>0</v>
      </c>
      <c r="U61" s="45">
        <f>Database!X384</f>
        <v>0</v>
      </c>
      <c r="V61" s="45">
        <f>Database!Y384</f>
        <v>0</v>
      </c>
      <c r="W61" s="128"/>
      <c r="X61" s="45">
        <f>Database!L1697</f>
        <v>0</v>
      </c>
      <c r="Y61" s="45">
        <f>Database!M1697</f>
        <v>0</v>
      </c>
      <c r="Z61" s="45">
        <f>Database!N1697</f>
        <v>0</v>
      </c>
      <c r="AA61" s="45">
        <f>Database!O1697</f>
        <v>0</v>
      </c>
      <c r="AB61" s="45">
        <f>Database!P1697</f>
        <v>0</v>
      </c>
      <c r="AC61" s="45">
        <f>Database!Q1697</f>
        <v>0</v>
      </c>
      <c r="AD61" s="45">
        <f>Database!R1697</f>
        <v>0</v>
      </c>
      <c r="AE61" s="45">
        <f>Database!S1697</f>
        <v>0</v>
      </c>
      <c r="AF61" s="45">
        <f>Database!T1697</f>
        <v>0</v>
      </c>
      <c r="AG61" s="45">
        <f>Database!U1697</f>
        <v>0</v>
      </c>
      <c r="AH61" s="45">
        <f>Database!V1697</f>
        <v>0</v>
      </c>
      <c r="AI61" s="45">
        <f>Database!W1697</f>
        <v>0</v>
      </c>
      <c r="AJ61" s="45">
        <f>Database!X1697</f>
        <v>0</v>
      </c>
      <c r="AK61" s="45">
        <f>Database!Y1697</f>
        <v>0</v>
      </c>
      <c r="AL61" s="128"/>
      <c r="AM61" s="128">
        <f t="shared" si="4"/>
        <v>0</v>
      </c>
      <c r="AN61" s="128">
        <f t="shared" si="4"/>
        <v>0</v>
      </c>
      <c r="AO61" s="128">
        <f t="shared" si="4"/>
        <v>0</v>
      </c>
      <c r="AP61" s="128">
        <f t="shared" si="4"/>
        <v>0</v>
      </c>
      <c r="AQ61" s="128">
        <f t="shared" si="4"/>
        <v>0</v>
      </c>
      <c r="AR61" s="128">
        <f t="shared" si="6"/>
        <v>0</v>
      </c>
      <c r="AS61" s="128">
        <f t="shared" si="6"/>
        <v>0</v>
      </c>
      <c r="AT61" s="128">
        <f t="shared" si="6"/>
        <v>0</v>
      </c>
      <c r="AU61" s="128">
        <f t="shared" si="6"/>
        <v>0</v>
      </c>
      <c r="AV61" s="128">
        <f t="shared" si="6"/>
        <v>0</v>
      </c>
      <c r="AW61" s="128">
        <f t="shared" si="6"/>
        <v>0</v>
      </c>
      <c r="AX61" s="128">
        <f t="shared" si="6"/>
        <v>0</v>
      </c>
      <c r="AY61" s="128">
        <f t="shared" si="6"/>
        <v>0</v>
      </c>
      <c r="AZ61" s="128">
        <f t="shared" si="6"/>
        <v>0</v>
      </c>
      <c r="BA61" s="128"/>
      <c r="BB61" s="101">
        <f t="shared" si="8"/>
        <v>0</v>
      </c>
      <c r="BC61" s="101">
        <f t="shared" si="8"/>
        <v>0</v>
      </c>
      <c r="BD61" s="101">
        <f t="shared" si="7"/>
        <v>0</v>
      </c>
      <c r="BE61" s="101">
        <f t="shared" si="7"/>
        <v>0</v>
      </c>
      <c r="BF61" s="101">
        <f t="shared" si="7"/>
        <v>0</v>
      </c>
      <c r="BG61" s="101">
        <f t="shared" si="7"/>
        <v>0</v>
      </c>
      <c r="BH61" s="101">
        <f t="shared" si="7"/>
        <v>0</v>
      </c>
      <c r="BI61" s="101">
        <f t="shared" si="7"/>
        <v>0</v>
      </c>
      <c r="BJ61" s="101">
        <f t="shared" si="7"/>
        <v>0</v>
      </c>
      <c r="BK61" s="101">
        <f t="shared" si="5"/>
        <v>0</v>
      </c>
      <c r="BL61" s="101">
        <f t="shared" si="5"/>
        <v>0</v>
      </c>
      <c r="BM61" s="101">
        <f t="shared" si="5"/>
        <v>0</v>
      </c>
      <c r="BN61" s="101">
        <f t="shared" si="5"/>
        <v>0</v>
      </c>
      <c r="BO61" s="101">
        <f t="shared" si="5"/>
        <v>0</v>
      </c>
    </row>
    <row r="62" spans="4:67" x14ac:dyDescent="0.3">
      <c r="D62" s="20" t="s">
        <v>198</v>
      </c>
      <c r="E62" s="22" t="s">
        <v>200</v>
      </c>
      <c r="F62" s="20" t="s">
        <v>96</v>
      </c>
      <c r="G62" s="20" t="s">
        <v>162</v>
      </c>
      <c r="H62" s="128"/>
      <c r="I62" s="45">
        <f>Database!L385</f>
        <v>-0.94399999999999995</v>
      </c>
      <c r="J62" s="45">
        <f>Database!M385</f>
        <v>-0.65600000000000003</v>
      </c>
      <c r="K62" s="45">
        <f>Database!N385</f>
        <v>-0.56100000000000005</v>
      </c>
      <c r="L62" s="45">
        <f>Database!O385</f>
        <v>-1.4239999999999999</v>
      </c>
      <c r="M62" s="45">
        <f>Database!P385</f>
        <v>-0.59299999999999997</v>
      </c>
      <c r="N62" s="45">
        <f>Database!Q385</f>
        <v>-0.61199999999999999</v>
      </c>
      <c r="O62" s="45">
        <f>Database!R385</f>
        <v>-0.88800000000000001</v>
      </c>
      <c r="P62" s="45">
        <f>Database!S385</f>
        <v>-0.437</v>
      </c>
      <c r="Q62" s="45">
        <f>Database!T385</f>
        <v>-0.19800000000000001</v>
      </c>
      <c r="R62" s="45">
        <f>Database!U385</f>
        <v>-0.13600000000000001</v>
      </c>
      <c r="S62" s="45">
        <f>Database!V385</f>
        <v>-0.47699999999999998</v>
      </c>
      <c r="T62" s="45">
        <f>Database!W385</f>
        <v>-0.40699999999999997</v>
      </c>
      <c r="U62" s="45">
        <f>Database!X385</f>
        <v>-0.35399999999999998</v>
      </c>
      <c r="V62" s="45">
        <f>Database!Y385</f>
        <v>-0.64800000000000002</v>
      </c>
      <c r="W62" s="128"/>
      <c r="X62" s="45">
        <f>Database!L1698</f>
        <v>-0.94399999999999995</v>
      </c>
      <c r="Y62" s="45">
        <f>Database!M1698</f>
        <v>-0.65600000000000003</v>
      </c>
      <c r="Z62" s="45">
        <f>Database!N1698</f>
        <v>-0.56100000000000005</v>
      </c>
      <c r="AA62" s="45">
        <f>Database!O1698</f>
        <v>-1.4239999999999999</v>
      </c>
      <c r="AB62" s="45">
        <f>Database!P1698</f>
        <v>-0.59299999999999997</v>
      </c>
      <c r="AC62" s="45">
        <f>Database!Q1698</f>
        <v>-0.61199999999999999</v>
      </c>
      <c r="AD62" s="45">
        <f>Database!R1698</f>
        <v>-0.88800000000000001</v>
      </c>
      <c r="AE62" s="45">
        <f>Database!S1698</f>
        <v>-0.437</v>
      </c>
      <c r="AF62" s="45">
        <f>Database!T1698</f>
        <v>-0.19800000000000001</v>
      </c>
      <c r="AG62" s="45">
        <f>Database!U1698</f>
        <v>-0.13600000000000001</v>
      </c>
      <c r="AH62" s="45">
        <f>Database!V1698</f>
        <v>-0.47699999999999998</v>
      </c>
      <c r="AI62" s="45">
        <f>Database!W1698</f>
        <v>-0.40699999999999997</v>
      </c>
      <c r="AJ62" s="45">
        <f>Database!X1698</f>
        <v>-0.35399999999999998</v>
      </c>
      <c r="AK62" s="45">
        <f>Database!Y1698</f>
        <v>-0.64800000000000002</v>
      </c>
      <c r="AL62" s="128"/>
      <c r="AM62" s="128">
        <f t="shared" si="4"/>
        <v>0</v>
      </c>
      <c r="AN62" s="128">
        <f t="shared" si="4"/>
        <v>0</v>
      </c>
      <c r="AO62" s="128">
        <f t="shared" si="4"/>
        <v>0</v>
      </c>
      <c r="AP62" s="128">
        <f t="shared" si="4"/>
        <v>0</v>
      </c>
      <c r="AQ62" s="128">
        <f t="shared" si="4"/>
        <v>0</v>
      </c>
      <c r="AR62" s="128">
        <f t="shared" si="6"/>
        <v>0</v>
      </c>
      <c r="AS62" s="128">
        <f t="shared" si="6"/>
        <v>0</v>
      </c>
      <c r="AT62" s="128">
        <f t="shared" si="6"/>
        <v>0</v>
      </c>
      <c r="AU62" s="128">
        <f t="shared" si="6"/>
        <v>0</v>
      </c>
      <c r="AV62" s="128">
        <f t="shared" si="6"/>
        <v>0</v>
      </c>
      <c r="AW62" s="128">
        <f t="shared" si="6"/>
        <v>0</v>
      </c>
      <c r="AX62" s="128">
        <f t="shared" si="6"/>
        <v>0</v>
      </c>
      <c r="AY62" s="128">
        <f t="shared" si="6"/>
        <v>0</v>
      </c>
      <c r="AZ62" s="128">
        <f t="shared" si="6"/>
        <v>0</v>
      </c>
      <c r="BA62" s="128"/>
      <c r="BB62" s="101">
        <f t="shared" si="8"/>
        <v>0</v>
      </c>
      <c r="BC62" s="101">
        <f t="shared" si="8"/>
        <v>0</v>
      </c>
      <c r="BD62" s="101">
        <f t="shared" si="7"/>
        <v>0</v>
      </c>
      <c r="BE62" s="101">
        <f t="shared" si="7"/>
        <v>0</v>
      </c>
      <c r="BF62" s="101">
        <f t="shared" si="7"/>
        <v>0</v>
      </c>
      <c r="BG62" s="101">
        <f t="shared" si="7"/>
        <v>0</v>
      </c>
      <c r="BH62" s="101">
        <f t="shared" si="7"/>
        <v>0</v>
      </c>
      <c r="BI62" s="101">
        <f t="shared" si="7"/>
        <v>0</v>
      </c>
      <c r="BJ62" s="101">
        <f t="shared" si="7"/>
        <v>0</v>
      </c>
      <c r="BK62" s="101">
        <f t="shared" si="5"/>
        <v>0</v>
      </c>
      <c r="BL62" s="101">
        <f t="shared" si="5"/>
        <v>0</v>
      </c>
      <c r="BM62" s="101">
        <f t="shared" si="5"/>
        <v>0</v>
      </c>
      <c r="BN62" s="101">
        <f t="shared" si="5"/>
        <v>0</v>
      </c>
      <c r="BO62" s="101">
        <f t="shared" si="5"/>
        <v>0</v>
      </c>
    </row>
    <row r="63" spans="4:67" x14ac:dyDescent="0.3">
      <c r="D63" s="20" t="s">
        <v>198</v>
      </c>
      <c r="E63" s="22" t="s">
        <v>200</v>
      </c>
      <c r="F63" s="20" t="s">
        <v>97</v>
      </c>
      <c r="G63" s="20" t="s">
        <v>162</v>
      </c>
      <c r="H63" s="128"/>
      <c r="I63" s="45">
        <f>Database!L386</f>
        <v>-0.94399999999999995</v>
      </c>
      <c r="J63" s="45">
        <f>Database!M386</f>
        <v>-0.65600000000000003</v>
      </c>
      <c r="K63" s="45">
        <f>Database!N386</f>
        <v>-0.56100000000000005</v>
      </c>
      <c r="L63" s="45">
        <f>Database!O386</f>
        <v>-1.4239999999999999</v>
      </c>
      <c r="M63" s="45">
        <f>Database!P386</f>
        <v>-0.59299999999999997</v>
      </c>
      <c r="N63" s="45">
        <f>Database!Q386</f>
        <v>-0.61199999999999999</v>
      </c>
      <c r="O63" s="45">
        <f>Database!R386</f>
        <v>-0.88800000000000001</v>
      </c>
      <c r="P63" s="45">
        <f>Database!S386</f>
        <v>-0.437</v>
      </c>
      <c r="Q63" s="45">
        <f>Database!T386</f>
        <v>-0.19800000000000001</v>
      </c>
      <c r="R63" s="45">
        <f>Database!U386</f>
        <v>-0.13600000000000001</v>
      </c>
      <c r="S63" s="45">
        <f>Database!V386</f>
        <v>-0.47699999999999998</v>
      </c>
      <c r="T63" s="45">
        <f>Database!W386</f>
        <v>-0.40699999999999997</v>
      </c>
      <c r="U63" s="45">
        <f>Database!X386</f>
        <v>-0.35399999999999998</v>
      </c>
      <c r="V63" s="45">
        <f>Database!Y386</f>
        <v>-0.64800000000000002</v>
      </c>
      <c r="W63" s="128"/>
      <c r="X63" s="45">
        <f>Database!L1699</f>
        <v>-0.94399999999999995</v>
      </c>
      <c r="Y63" s="45">
        <f>Database!M1699</f>
        <v>-0.65600000000000003</v>
      </c>
      <c r="Z63" s="45">
        <f>Database!N1699</f>
        <v>-0.56100000000000005</v>
      </c>
      <c r="AA63" s="45">
        <f>Database!O1699</f>
        <v>-1.4239999999999999</v>
      </c>
      <c r="AB63" s="45">
        <f>Database!P1699</f>
        <v>-0.59299999999999997</v>
      </c>
      <c r="AC63" s="45">
        <f>Database!Q1699</f>
        <v>-0.61199999999999999</v>
      </c>
      <c r="AD63" s="45">
        <f>Database!R1699</f>
        <v>-0.88800000000000001</v>
      </c>
      <c r="AE63" s="45">
        <f>Database!S1699</f>
        <v>-0.437</v>
      </c>
      <c r="AF63" s="45">
        <f>Database!T1699</f>
        <v>-0.19800000000000001</v>
      </c>
      <c r="AG63" s="45">
        <f>Database!U1699</f>
        <v>-0.13600000000000001</v>
      </c>
      <c r="AH63" s="45">
        <f>Database!V1699</f>
        <v>-0.47699999999999998</v>
      </c>
      <c r="AI63" s="45">
        <f>Database!W1699</f>
        <v>-0.40699999999999997</v>
      </c>
      <c r="AJ63" s="45">
        <f>Database!X1699</f>
        <v>-0.35399999999999998</v>
      </c>
      <c r="AK63" s="45">
        <f>Database!Y1699</f>
        <v>-0.64800000000000002</v>
      </c>
      <c r="AL63" s="128"/>
      <c r="AM63" s="128">
        <f t="shared" si="4"/>
        <v>0</v>
      </c>
      <c r="AN63" s="128">
        <f t="shared" si="4"/>
        <v>0</v>
      </c>
      <c r="AO63" s="128">
        <f t="shared" si="4"/>
        <v>0</v>
      </c>
      <c r="AP63" s="128">
        <f t="shared" si="4"/>
        <v>0</v>
      </c>
      <c r="AQ63" s="128">
        <f t="shared" si="4"/>
        <v>0</v>
      </c>
      <c r="AR63" s="128">
        <f t="shared" si="6"/>
        <v>0</v>
      </c>
      <c r="AS63" s="128">
        <f t="shared" si="6"/>
        <v>0</v>
      </c>
      <c r="AT63" s="128">
        <f t="shared" si="6"/>
        <v>0</v>
      </c>
      <c r="AU63" s="128">
        <f t="shared" si="6"/>
        <v>0</v>
      </c>
      <c r="AV63" s="128">
        <f t="shared" si="6"/>
        <v>0</v>
      </c>
      <c r="AW63" s="128">
        <f t="shared" si="6"/>
        <v>0</v>
      </c>
      <c r="AX63" s="128">
        <f t="shared" si="6"/>
        <v>0</v>
      </c>
      <c r="AY63" s="128">
        <f t="shared" si="6"/>
        <v>0</v>
      </c>
      <c r="AZ63" s="128">
        <f t="shared" si="6"/>
        <v>0</v>
      </c>
      <c r="BA63" s="128"/>
      <c r="BB63" s="101">
        <f t="shared" si="8"/>
        <v>0</v>
      </c>
      <c r="BC63" s="101">
        <f t="shared" si="8"/>
        <v>0</v>
      </c>
      <c r="BD63" s="101">
        <f t="shared" si="7"/>
        <v>0</v>
      </c>
      <c r="BE63" s="101">
        <f t="shared" si="7"/>
        <v>0</v>
      </c>
      <c r="BF63" s="101">
        <f t="shared" si="7"/>
        <v>0</v>
      </c>
      <c r="BG63" s="101">
        <f t="shared" si="7"/>
        <v>0</v>
      </c>
      <c r="BH63" s="101">
        <f t="shared" si="7"/>
        <v>0</v>
      </c>
      <c r="BI63" s="101">
        <f t="shared" si="7"/>
        <v>0</v>
      </c>
      <c r="BJ63" s="101">
        <f t="shared" si="7"/>
        <v>0</v>
      </c>
      <c r="BK63" s="101">
        <f t="shared" si="5"/>
        <v>0</v>
      </c>
      <c r="BL63" s="101">
        <f t="shared" si="5"/>
        <v>0</v>
      </c>
      <c r="BM63" s="101">
        <f t="shared" si="5"/>
        <v>0</v>
      </c>
      <c r="BN63" s="101">
        <f t="shared" si="5"/>
        <v>0</v>
      </c>
      <c r="BO63" s="101">
        <f t="shared" si="5"/>
        <v>0</v>
      </c>
    </row>
    <row r="64" spans="4:67" x14ac:dyDescent="0.3">
      <c r="D64" s="20" t="s">
        <v>198</v>
      </c>
      <c r="E64" s="22" t="s">
        <v>200</v>
      </c>
      <c r="F64" s="20" t="s">
        <v>98</v>
      </c>
      <c r="G64" s="20" t="s">
        <v>162</v>
      </c>
      <c r="H64" s="128"/>
      <c r="I64" s="45">
        <f>Database!L387</f>
        <v>0</v>
      </c>
      <c r="J64" s="45">
        <f>Database!M387</f>
        <v>0</v>
      </c>
      <c r="K64" s="45">
        <f>Database!N387</f>
        <v>0</v>
      </c>
      <c r="L64" s="45">
        <f>Database!O387</f>
        <v>0</v>
      </c>
      <c r="M64" s="45">
        <f>Database!P387</f>
        <v>0</v>
      </c>
      <c r="N64" s="45">
        <f>Database!Q387</f>
        <v>0</v>
      </c>
      <c r="O64" s="45">
        <f>Database!R387</f>
        <v>0</v>
      </c>
      <c r="P64" s="45">
        <f>Database!S387</f>
        <v>0</v>
      </c>
      <c r="Q64" s="45">
        <f>Database!T387</f>
        <v>0</v>
      </c>
      <c r="R64" s="45">
        <f>Database!U387</f>
        <v>0</v>
      </c>
      <c r="S64" s="45">
        <f>Database!V387</f>
        <v>0</v>
      </c>
      <c r="T64" s="45">
        <f>Database!W387</f>
        <v>0</v>
      </c>
      <c r="U64" s="45">
        <f>Database!X387</f>
        <v>0</v>
      </c>
      <c r="V64" s="45">
        <f>Database!Y387</f>
        <v>0</v>
      </c>
      <c r="W64" s="128"/>
      <c r="X64" s="45">
        <f>Database!L1700</f>
        <v>0</v>
      </c>
      <c r="Y64" s="45">
        <f>Database!M1700</f>
        <v>0</v>
      </c>
      <c r="Z64" s="45">
        <f>Database!N1700</f>
        <v>0</v>
      </c>
      <c r="AA64" s="45">
        <f>Database!O1700</f>
        <v>0</v>
      </c>
      <c r="AB64" s="45">
        <f>Database!P1700</f>
        <v>0</v>
      </c>
      <c r="AC64" s="45">
        <f>Database!Q1700</f>
        <v>0</v>
      </c>
      <c r="AD64" s="45">
        <f>Database!R1700</f>
        <v>0</v>
      </c>
      <c r="AE64" s="45">
        <f>Database!S1700</f>
        <v>0</v>
      </c>
      <c r="AF64" s="45">
        <f>Database!T1700</f>
        <v>0</v>
      </c>
      <c r="AG64" s="45">
        <f>Database!U1700</f>
        <v>0</v>
      </c>
      <c r="AH64" s="45">
        <f>Database!V1700</f>
        <v>0</v>
      </c>
      <c r="AI64" s="45">
        <f>Database!W1700</f>
        <v>0</v>
      </c>
      <c r="AJ64" s="45">
        <f>Database!X1700</f>
        <v>0</v>
      </c>
      <c r="AK64" s="45">
        <f>Database!Y1700</f>
        <v>0</v>
      </c>
      <c r="AL64" s="128"/>
      <c r="AM64" s="128">
        <f t="shared" si="4"/>
        <v>0</v>
      </c>
      <c r="AN64" s="128">
        <f t="shared" si="4"/>
        <v>0</v>
      </c>
      <c r="AO64" s="128">
        <f t="shared" si="4"/>
        <v>0</v>
      </c>
      <c r="AP64" s="128">
        <f t="shared" si="4"/>
        <v>0</v>
      </c>
      <c r="AQ64" s="128">
        <f t="shared" si="4"/>
        <v>0</v>
      </c>
      <c r="AR64" s="128">
        <f t="shared" si="6"/>
        <v>0</v>
      </c>
      <c r="AS64" s="128">
        <f t="shared" si="6"/>
        <v>0</v>
      </c>
      <c r="AT64" s="128">
        <f t="shared" si="6"/>
        <v>0</v>
      </c>
      <c r="AU64" s="128">
        <f t="shared" si="6"/>
        <v>0</v>
      </c>
      <c r="AV64" s="128">
        <f t="shared" si="6"/>
        <v>0</v>
      </c>
      <c r="AW64" s="128">
        <f t="shared" si="6"/>
        <v>0</v>
      </c>
      <c r="AX64" s="128">
        <f t="shared" si="6"/>
        <v>0</v>
      </c>
      <c r="AY64" s="128">
        <f t="shared" si="6"/>
        <v>0</v>
      </c>
      <c r="AZ64" s="128">
        <f t="shared" si="6"/>
        <v>0</v>
      </c>
      <c r="BA64" s="128"/>
      <c r="BB64" s="101">
        <f t="shared" si="8"/>
        <v>0</v>
      </c>
      <c r="BC64" s="101">
        <f t="shared" si="8"/>
        <v>0</v>
      </c>
      <c r="BD64" s="101">
        <f t="shared" si="7"/>
        <v>0</v>
      </c>
      <c r="BE64" s="101">
        <f t="shared" si="7"/>
        <v>0</v>
      </c>
      <c r="BF64" s="101">
        <f t="shared" si="7"/>
        <v>0</v>
      </c>
      <c r="BG64" s="101">
        <f t="shared" si="7"/>
        <v>0</v>
      </c>
      <c r="BH64" s="101">
        <f t="shared" si="7"/>
        <v>0</v>
      </c>
      <c r="BI64" s="101">
        <f t="shared" si="7"/>
        <v>0</v>
      </c>
      <c r="BJ64" s="101">
        <f t="shared" si="7"/>
        <v>0</v>
      </c>
      <c r="BK64" s="101">
        <f t="shared" si="5"/>
        <v>0</v>
      </c>
      <c r="BL64" s="101">
        <f t="shared" si="5"/>
        <v>0</v>
      </c>
      <c r="BM64" s="101">
        <f t="shared" si="5"/>
        <v>0</v>
      </c>
      <c r="BN64" s="101">
        <f t="shared" si="5"/>
        <v>0</v>
      </c>
      <c r="BO64" s="101">
        <f t="shared" si="5"/>
        <v>0</v>
      </c>
    </row>
    <row r="65" spans="4:67" x14ac:dyDescent="0.3">
      <c r="D65" s="20" t="s">
        <v>198</v>
      </c>
      <c r="E65" s="22" t="s">
        <v>200</v>
      </c>
      <c r="F65" s="20" t="s">
        <v>99</v>
      </c>
      <c r="G65" s="20" t="s">
        <v>162</v>
      </c>
      <c r="H65" s="128"/>
      <c r="I65" s="45">
        <f>Database!L388</f>
        <v>0</v>
      </c>
      <c r="J65" s="45">
        <f>Database!M388</f>
        <v>0</v>
      </c>
      <c r="K65" s="45">
        <f>Database!N388</f>
        <v>0</v>
      </c>
      <c r="L65" s="45">
        <f>Database!O388</f>
        <v>0</v>
      </c>
      <c r="M65" s="45">
        <f>Database!P388</f>
        <v>0</v>
      </c>
      <c r="N65" s="45">
        <f>Database!Q388</f>
        <v>0</v>
      </c>
      <c r="O65" s="45">
        <f>Database!R388</f>
        <v>0</v>
      </c>
      <c r="P65" s="45">
        <f>Database!S388</f>
        <v>0</v>
      </c>
      <c r="Q65" s="45">
        <f>Database!T388</f>
        <v>0</v>
      </c>
      <c r="R65" s="45">
        <f>Database!U388</f>
        <v>0</v>
      </c>
      <c r="S65" s="45">
        <f>Database!V388</f>
        <v>0</v>
      </c>
      <c r="T65" s="45">
        <f>Database!W388</f>
        <v>0</v>
      </c>
      <c r="U65" s="45">
        <f>Database!X388</f>
        <v>0</v>
      </c>
      <c r="V65" s="45">
        <f>Database!Y388</f>
        <v>0</v>
      </c>
      <c r="W65" s="128"/>
      <c r="X65" s="45">
        <f>Database!L1701</f>
        <v>0</v>
      </c>
      <c r="Y65" s="45">
        <f>Database!M1701</f>
        <v>0</v>
      </c>
      <c r="Z65" s="45">
        <f>Database!N1701</f>
        <v>0</v>
      </c>
      <c r="AA65" s="45">
        <f>Database!O1701</f>
        <v>0</v>
      </c>
      <c r="AB65" s="45">
        <f>Database!P1701</f>
        <v>0</v>
      </c>
      <c r="AC65" s="45">
        <f>Database!Q1701</f>
        <v>0</v>
      </c>
      <c r="AD65" s="45">
        <f>Database!R1701</f>
        <v>0</v>
      </c>
      <c r="AE65" s="45">
        <f>Database!S1701</f>
        <v>0</v>
      </c>
      <c r="AF65" s="45">
        <f>Database!T1701</f>
        <v>0</v>
      </c>
      <c r="AG65" s="45">
        <f>Database!U1701</f>
        <v>0</v>
      </c>
      <c r="AH65" s="45">
        <f>Database!V1701</f>
        <v>0</v>
      </c>
      <c r="AI65" s="45">
        <f>Database!W1701</f>
        <v>0</v>
      </c>
      <c r="AJ65" s="45">
        <f>Database!X1701</f>
        <v>0</v>
      </c>
      <c r="AK65" s="45">
        <f>Database!Y1701</f>
        <v>0</v>
      </c>
      <c r="AL65" s="128"/>
      <c r="AM65" s="128">
        <f t="shared" si="4"/>
        <v>0</v>
      </c>
      <c r="AN65" s="128">
        <f t="shared" si="4"/>
        <v>0</v>
      </c>
      <c r="AO65" s="128">
        <f t="shared" si="4"/>
        <v>0</v>
      </c>
      <c r="AP65" s="128">
        <f t="shared" si="4"/>
        <v>0</v>
      </c>
      <c r="AQ65" s="128">
        <f t="shared" si="4"/>
        <v>0</v>
      </c>
      <c r="AR65" s="128">
        <f t="shared" si="6"/>
        <v>0</v>
      </c>
      <c r="AS65" s="128">
        <f t="shared" si="6"/>
        <v>0</v>
      </c>
      <c r="AT65" s="128">
        <f t="shared" si="6"/>
        <v>0</v>
      </c>
      <c r="AU65" s="128">
        <f t="shared" si="6"/>
        <v>0</v>
      </c>
      <c r="AV65" s="128">
        <f t="shared" si="6"/>
        <v>0</v>
      </c>
      <c r="AW65" s="128">
        <f t="shared" si="6"/>
        <v>0</v>
      </c>
      <c r="AX65" s="128">
        <f t="shared" si="6"/>
        <v>0</v>
      </c>
      <c r="AY65" s="128">
        <f t="shared" si="6"/>
        <v>0</v>
      </c>
      <c r="AZ65" s="128">
        <f t="shared" si="6"/>
        <v>0</v>
      </c>
      <c r="BA65" s="128"/>
      <c r="BB65" s="101">
        <f t="shared" si="8"/>
        <v>0</v>
      </c>
      <c r="BC65" s="101">
        <f t="shared" si="8"/>
        <v>0</v>
      </c>
      <c r="BD65" s="101">
        <f t="shared" si="7"/>
        <v>0</v>
      </c>
      <c r="BE65" s="101">
        <f t="shared" si="7"/>
        <v>0</v>
      </c>
      <c r="BF65" s="101">
        <f t="shared" si="7"/>
        <v>0</v>
      </c>
      <c r="BG65" s="101">
        <f t="shared" si="7"/>
        <v>0</v>
      </c>
      <c r="BH65" s="101">
        <f t="shared" si="7"/>
        <v>0</v>
      </c>
      <c r="BI65" s="101">
        <f t="shared" si="7"/>
        <v>0</v>
      </c>
      <c r="BJ65" s="101">
        <f t="shared" si="7"/>
        <v>0</v>
      </c>
      <c r="BK65" s="101">
        <f t="shared" si="5"/>
        <v>0</v>
      </c>
      <c r="BL65" s="101">
        <f t="shared" si="5"/>
        <v>0</v>
      </c>
      <c r="BM65" s="101">
        <f t="shared" si="5"/>
        <v>0</v>
      </c>
      <c r="BN65" s="101">
        <f t="shared" si="5"/>
        <v>0</v>
      </c>
      <c r="BO65" s="101">
        <f t="shared" si="5"/>
        <v>0</v>
      </c>
    </row>
    <row r="66" spans="4:67" x14ac:dyDescent="0.3">
      <c r="D66" s="20" t="s">
        <v>198</v>
      </c>
      <c r="E66" s="22" t="s">
        <v>200</v>
      </c>
      <c r="F66" s="20" t="s">
        <v>100</v>
      </c>
      <c r="G66" s="20" t="s">
        <v>162</v>
      </c>
      <c r="H66" s="128"/>
      <c r="I66" s="45">
        <f>Database!L389</f>
        <v>-0.73699999999999999</v>
      </c>
      <c r="J66" s="45">
        <f>Database!M389</f>
        <v>-0.55300000000000005</v>
      </c>
      <c r="K66" s="45">
        <f>Database!N389</f>
        <v>-0.48599999999999999</v>
      </c>
      <c r="L66" s="45">
        <f>Database!O389</f>
        <v>-1.2410000000000001</v>
      </c>
      <c r="M66" s="45">
        <f>Database!P389</f>
        <v>-0.47799999999999998</v>
      </c>
      <c r="N66" s="45">
        <f>Database!Q389</f>
        <v>-0.52900000000000003</v>
      </c>
      <c r="O66" s="45">
        <f>Database!R389</f>
        <v>-0.76</v>
      </c>
      <c r="P66" s="45">
        <f>Database!S389</f>
        <v>-0.35099999999999998</v>
      </c>
      <c r="Q66" s="45">
        <f>Database!T389</f>
        <v>-0.17299999999999999</v>
      </c>
      <c r="R66" s="45">
        <f>Database!U389</f>
        <v>-0.111</v>
      </c>
      <c r="S66" s="45">
        <f>Database!V389</f>
        <v>-0.40899999999999997</v>
      </c>
      <c r="T66" s="45">
        <f>Database!W389</f>
        <v>-0.34899999999999998</v>
      </c>
      <c r="U66" s="45">
        <f>Database!X389</f>
        <v>-0.30299999999999999</v>
      </c>
      <c r="V66" s="45">
        <f>Database!Y389</f>
        <v>-0.58499999999999996</v>
      </c>
      <c r="W66" s="128"/>
      <c r="X66" s="45">
        <f>Database!L1702</f>
        <v>-0.73699999999999999</v>
      </c>
      <c r="Y66" s="45">
        <f>Database!M1702</f>
        <v>-0.55300000000000005</v>
      </c>
      <c r="Z66" s="45">
        <f>Database!N1702</f>
        <v>-0.48599999999999999</v>
      </c>
      <c r="AA66" s="45">
        <f>Database!O1702</f>
        <v>-1.2410000000000001</v>
      </c>
      <c r="AB66" s="45">
        <f>Database!P1702</f>
        <v>-0.47799999999999998</v>
      </c>
      <c r="AC66" s="45">
        <f>Database!Q1702</f>
        <v>-0.52900000000000003</v>
      </c>
      <c r="AD66" s="45">
        <f>Database!R1702</f>
        <v>-0.76</v>
      </c>
      <c r="AE66" s="45">
        <f>Database!S1702</f>
        <v>-0.35099999999999998</v>
      </c>
      <c r="AF66" s="45">
        <f>Database!T1702</f>
        <v>-0.17299999999999999</v>
      </c>
      <c r="AG66" s="45">
        <f>Database!U1702</f>
        <v>-0.111</v>
      </c>
      <c r="AH66" s="45">
        <f>Database!V1702</f>
        <v>-0.40899999999999997</v>
      </c>
      <c r="AI66" s="45">
        <f>Database!W1702</f>
        <v>-0.34899999999999998</v>
      </c>
      <c r="AJ66" s="45">
        <f>Database!X1702</f>
        <v>-0.30299999999999999</v>
      </c>
      <c r="AK66" s="45">
        <f>Database!Y1702</f>
        <v>-0.58499999999999996</v>
      </c>
      <c r="AL66" s="128"/>
      <c r="AM66" s="128">
        <f t="shared" si="4"/>
        <v>0</v>
      </c>
      <c r="AN66" s="128">
        <f t="shared" si="4"/>
        <v>0</v>
      </c>
      <c r="AO66" s="128">
        <f t="shared" si="4"/>
        <v>0</v>
      </c>
      <c r="AP66" s="128">
        <f t="shared" si="4"/>
        <v>0</v>
      </c>
      <c r="AQ66" s="128">
        <f t="shared" si="4"/>
        <v>0</v>
      </c>
      <c r="AR66" s="128">
        <f t="shared" si="6"/>
        <v>0</v>
      </c>
      <c r="AS66" s="128">
        <f t="shared" si="6"/>
        <v>0</v>
      </c>
      <c r="AT66" s="128">
        <f t="shared" si="6"/>
        <v>0</v>
      </c>
      <c r="AU66" s="128">
        <f t="shared" si="6"/>
        <v>0</v>
      </c>
      <c r="AV66" s="128">
        <f t="shared" si="6"/>
        <v>0</v>
      </c>
      <c r="AW66" s="128">
        <f t="shared" si="6"/>
        <v>0</v>
      </c>
      <c r="AX66" s="128">
        <f t="shared" si="6"/>
        <v>0</v>
      </c>
      <c r="AY66" s="128">
        <f t="shared" si="6"/>
        <v>0</v>
      </c>
      <c r="AZ66" s="128">
        <f t="shared" si="6"/>
        <v>0</v>
      </c>
      <c r="BA66" s="128"/>
      <c r="BB66" s="101">
        <f t="shared" si="8"/>
        <v>0</v>
      </c>
      <c r="BC66" s="101">
        <f t="shared" si="8"/>
        <v>0</v>
      </c>
      <c r="BD66" s="101">
        <f t="shared" si="7"/>
        <v>0</v>
      </c>
      <c r="BE66" s="101">
        <f t="shared" si="7"/>
        <v>0</v>
      </c>
      <c r="BF66" s="101">
        <f t="shared" si="7"/>
        <v>0</v>
      </c>
      <c r="BG66" s="101">
        <f t="shared" si="7"/>
        <v>0</v>
      </c>
      <c r="BH66" s="101">
        <f t="shared" si="7"/>
        <v>0</v>
      </c>
      <c r="BI66" s="101">
        <f t="shared" si="7"/>
        <v>0</v>
      </c>
      <c r="BJ66" s="101">
        <f t="shared" si="7"/>
        <v>0</v>
      </c>
      <c r="BK66" s="101">
        <f t="shared" si="5"/>
        <v>0</v>
      </c>
      <c r="BL66" s="101">
        <f t="shared" si="5"/>
        <v>0</v>
      </c>
      <c r="BM66" s="101">
        <f t="shared" si="5"/>
        <v>0</v>
      </c>
      <c r="BN66" s="101">
        <f t="shared" si="5"/>
        <v>0</v>
      </c>
      <c r="BO66" s="101">
        <f t="shared" si="5"/>
        <v>0</v>
      </c>
    </row>
    <row r="67" spans="4:67" x14ac:dyDescent="0.3">
      <c r="D67" s="20" t="s">
        <v>198</v>
      </c>
      <c r="E67" s="22" t="s">
        <v>200</v>
      </c>
      <c r="F67" s="20" t="s">
        <v>101</v>
      </c>
      <c r="G67" s="20" t="s">
        <v>162</v>
      </c>
      <c r="H67" s="128"/>
      <c r="I67" s="45">
        <f>Database!L390</f>
        <v>-0.73699999999999999</v>
      </c>
      <c r="J67" s="45">
        <f>Database!M390</f>
        <v>-0.55300000000000005</v>
      </c>
      <c r="K67" s="45">
        <f>Database!N390</f>
        <v>-0.48599999999999999</v>
      </c>
      <c r="L67" s="45">
        <f>Database!O390</f>
        <v>-1.2410000000000001</v>
      </c>
      <c r="M67" s="45">
        <f>Database!P390</f>
        <v>-0.47799999999999998</v>
      </c>
      <c r="N67" s="45">
        <f>Database!Q390</f>
        <v>-0.52900000000000003</v>
      </c>
      <c r="O67" s="45">
        <f>Database!R390</f>
        <v>-0.76</v>
      </c>
      <c r="P67" s="45">
        <f>Database!S390</f>
        <v>-0.35099999999999998</v>
      </c>
      <c r="Q67" s="45">
        <f>Database!T390</f>
        <v>-0.17299999999999999</v>
      </c>
      <c r="R67" s="45">
        <f>Database!U390</f>
        <v>-0.111</v>
      </c>
      <c r="S67" s="45">
        <f>Database!V390</f>
        <v>-0.40899999999999997</v>
      </c>
      <c r="T67" s="45">
        <f>Database!W390</f>
        <v>-0.34899999999999998</v>
      </c>
      <c r="U67" s="45">
        <f>Database!X390</f>
        <v>-0.30299999999999999</v>
      </c>
      <c r="V67" s="45">
        <f>Database!Y390</f>
        <v>-0.58499999999999996</v>
      </c>
      <c r="W67" s="128"/>
      <c r="X67" s="45">
        <f>Database!L1703</f>
        <v>-0.73699999999999999</v>
      </c>
      <c r="Y67" s="45">
        <f>Database!M1703</f>
        <v>-0.55300000000000005</v>
      </c>
      <c r="Z67" s="45">
        <f>Database!N1703</f>
        <v>-0.48599999999999999</v>
      </c>
      <c r="AA67" s="45">
        <f>Database!O1703</f>
        <v>-1.2410000000000001</v>
      </c>
      <c r="AB67" s="45">
        <f>Database!P1703</f>
        <v>-0.47799999999999998</v>
      </c>
      <c r="AC67" s="45">
        <f>Database!Q1703</f>
        <v>-0.52900000000000003</v>
      </c>
      <c r="AD67" s="45">
        <f>Database!R1703</f>
        <v>-0.76</v>
      </c>
      <c r="AE67" s="45">
        <f>Database!S1703</f>
        <v>-0.35099999999999998</v>
      </c>
      <c r="AF67" s="45">
        <f>Database!T1703</f>
        <v>-0.17299999999999999</v>
      </c>
      <c r="AG67" s="45">
        <f>Database!U1703</f>
        <v>-0.111</v>
      </c>
      <c r="AH67" s="45">
        <f>Database!V1703</f>
        <v>-0.40899999999999997</v>
      </c>
      <c r="AI67" s="45">
        <f>Database!W1703</f>
        <v>-0.34899999999999998</v>
      </c>
      <c r="AJ67" s="45">
        <f>Database!X1703</f>
        <v>-0.30299999999999999</v>
      </c>
      <c r="AK67" s="45">
        <f>Database!Y1703</f>
        <v>-0.58499999999999996</v>
      </c>
      <c r="AL67" s="128"/>
      <c r="AM67" s="128">
        <f t="shared" si="4"/>
        <v>0</v>
      </c>
      <c r="AN67" s="128">
        <f t="shared" si="4"/>
        <v>0</v>
      </c>
      <c r="AO67" s="128">
        <f t="shared" si="4"/>
        <v>0</v>
      </c>
      <c r="AP67" s="128">
        <f t="shared" si="4"/>
        <v>0</v>
      </c>
      <c r="AQ67" s="128">
        <f t="shared" si="4"/>
        <v>0</v>
      </c>
      <c r="AR67" s="128">
        <f t="shared" si="6"/>
        <v>0</v>
      </c>
      <c r="AS67" s="128">
        <f t="shared" si="6"/>
        <v>0</v>
      </c>
      <c r="AT67" s="128">
        <f t="shared" si="6"/>
        <v>0</v>
      </c>
      <c r="AU67" s="128">
        <f t="shared" si="6"/>
        <v>0</v>
      </c>
      <c r="AV67" s="128">
        <f t="shared" si="6"/>
        <v>0</v>
      </c>
      <c r="AW67" s="128">
        <f t="shared" si="6"/>
        <v>0</v>
      </c>
      <c r="AX67" s="128">
        <f t="shared" si="6"/>
        <v>0</v>
      </c>
      <c r="AY67" s="128">
        <f t="shared" si="6"/>
        <v>0</v>
      </c>
      <c r="AZ67" s="128">
        <f t="shared" si="6"/>
        <v>0</v>
      </c>
      <c r="BA67" s="128"/>
      <c r="BB67" s="101">
        <f t="shared" si="8"/>
        <v>0</v>
      </c>
      <c r="BC67" s="101">
        <f t="shared" si="8"/>
        <v>0</v>
      </c>
      <c r="BD67" s="101">
        <f t="shared" si="7"/>
        <v>0</v>
      </c>
      <c r="BE67" s="101">
        <f t="shared" si="7"/>
        <v>0</v>
      </c>
      <c r="BF67" s="101">
        <f t="shared" si="7"/>
        <v>0</v>
      </c>
      <c r="BG67" s="101">
        <f t="shared" si="7"/>
        <v>0</v>
      </c>
      <c r="BH67" s="101">
        <f t="shared" si="7"/>
        <v>0</v>
      </c>
      <c r="BI67" s="101">
        <f t="shared" si="7"/>
        <v>0</v>
      </c>
      <c r="BJ67" s="101">
        <f t="shared" si="7"/>
        <v>0</v>
      </c>
      <c r="BK67" s="101">
        <f t="shared" si="5"/>
        <v>0</v>
      </c>
      <c r="BL67" s="101">
        <f t="shared" si="5"/>
        <v>0</v>
      </c>
      <c r="BM67" s="101">
        <f t="shared" si="5"/>
        <v>0</v>
      </c>
      <c r="BN67" s="101">
        <f t="shared" si="5"/>
        <v>0</v>
      </c>
      <c r="BO67" s="101">
        <f t="shared" si="5"/>
        <v>0</v>
      </c>
    </row>
    <row r="68" spans="4:67" x14ac:dyDescent="0.3">
      <c r="D68" s="20" t="s">
        <v>198</v>
      </c>
      <c r="E68" s="22" t="s">
        <v>200</v>
      </c>
      <c r="F68" s="20" t="s">
        <v>102</v>
      </c>
      <c r="G68" s="20" t="s">
        <v>162</v>
      </c>
      <c r="H68" s="128"/>
      <c r="I68" s="45">
        <f>Database!L391</f>
        <v>0</v>
      </c>
      <c r="J68" s="45">
        <f>Database!M391</f>
        <v>0</v>
      </c>
      <c r="K68" s="45">
        <f>Database!N391</f>
        <v>0</v>
      </c>
      <c r="L68" s="45">
        <f>Database!O391</f>
        <v>0</v>
      </c>
      <c r="M68" s="45">
        <f>Database!P391</f>
        <v>0</v>
      </c>
      <c r="N68" s="45">
        <f>Database!Q391</f>
        <v>0</v>
      </c>
      <c r="O68" s="45">
        <f>Database!R391</f>
        <v>0</v>
      </c>
      <c r="P68" s="45">
        <f>Database!S391</f>
        <v>0</v>
      </c>
      <c r="Q68" s="45">
        <f>Database!T391</f>
        <v>0</v>
      </c>
      <c r="R68" s="45">
        <f>Database!U391</f>
        <v>0</v>
      </c>
      <c r="S68" s="45">
        <f>Database!V391</f>
        <v>0</v>
      </c>
      <c r="T68" s="45">
        <f>Database!W391</f>
        <v>0</v>
      </c>
      <c r="U68" s="45">
        <f>Database!X391</f>
        <v>0</v>
      </c>
      <c r="V68" s="45">
        <f>Database!Y391</f>
        <v>0</v>
      </c>
      <c r="W68" s="128"/>
      <c r="X68" s="45">
        <f>Database!L1704</f>
        <v>0</v>
      </c>
      <c r="Y68" s="45">
        <f>Database!M1704</f>
        <v>0</v>
      </c>
      <c r="Z68" s="45">
        <f>Database!N1704</f>
        <v>0</v>
      </c>
      <c r="AA68" s="45">
        <f>Database!O1704</f>
        <v>0</v>
      </c>
      <c r="AB68" s="45">
        <f>Database!P1704</f>
        <v>0</v>
      </c>
      <c r="AC68" s="45">
        <f>Database!Q1704</f>
        <v>0</v>
      </c>
      <c r="AD68" s="45">
        <f>Database!R1704</f>
        <v>0</v>
      </c>
      <c r="AE68" s="45">
        <f>Database!S1704</f>
        <v>0</v>
      </c>
      <c r="AF68" s="45">
        <f>Database!T1704</f>
        <v>0</v>
      </c>
      <c r="AG68" s="45">
        <f>Database!U1704</f>
        <v>0</v>
      </c>
      <c r="AH68" s="45">
        <f>Database!V1704</f>
        <v>0</v>
      </c>
      <c r="AI68" s="45">
        <f>Database!W1704</f>
        <v>0</v>
      </c>
      <c r="AJ68" s="45">
        <f>Database!X1704</f>
        <v>0</v>
      </c>
      <c r="AK68" s="45">
        <f>Database!Y1704</f>
        <v>0</v>
      </c>
      <c r="AL68" s="128"/>
      <c r="AM68" s="128">
        <f t="shared" si="4"/>
        <v>0</v>
      </c>
      <c r="AN68" s="128">
        <f t="shared" si="4"/>
        <v>0</v>
      </c>
      <c r="AO68" s="128">
        <f t="shared" si="4"/>
        <v>0</v>
      </c>
      <c r="AP68" s="128">
        <f t="shared" si="4"/>
        <v>0</v>
      </c>
      <c r="AQ68" s="128">
        <f t="shared" si="4"/>
        <v>0</v>
      </c>
      <c r="AR68" s="128">
        <f t="shared" si="6"/>
        <v>0</v>
      </c>
      <c r="AS68" s="128">
        <f t="shared" si="6"/>
        <v>0</v>
      </c>
      <c r="AT68" s="128">
        <f t="shared" si="6"/>
        <v>0</v>
      </c>
      <c r="AU68" s="128">
        <f t="shared" si="6"/>
        <v>0</v>
      </c>
      <c r="AV68" s="128">
        <f t="shared" si="6"/>
        <v>0</v>
      </c>
      <c r="AW68" s="128">
        <f t="shared" si="6"/>
        <v>0</v>
      </c>
      <c r="AX68" s="128">
        <f t="shared" si="6"/>
        <v>0</v>
      </c>
      <c r="AY68" s="128">
        <f t="shared" si="6"/>
        <v>0</v>
      </c>
      <c r="AZ68" s="128">
        <f t="shared" si="6"/>
        <v>0</v>
      </c>
      <c r="BA68" s="128"/>
      <c r="BB68" s="101">
        <f t="shared" si="8"/>
        <v>0</v>
      </c>
      <c r="BC68" s="101">
        <f t="shared" si="8"/>
        <v>0</v>
      </c>
      <c r="BD68" s="101">
        <f t="shared" si="7"/>
        <v>0</v>
      </c>
      <c r="BE68" s="101">
        <f t="shared" si="7"/>
        <v>0</v>
      </c>
      <c r="BF68" s="101">
        <f t="shared" si="7"/>
        <v>0</v>
      </c>
      <c r="BG68" s="101">
        <f t="shared" si="7"/>
        <v>0</v>
      </c>
      <c r="BH68" s="101">
        <f t="shared" si="7"/>
        <v>0</v>
      </c>
      <c r="BI68" s="101">
        <f t="shared" si="7"/>
        <v>0</v>
      </c>
      <c r="BJ68" s="101">
        <f t="shared" si="7"/>
        <v>0</v>
      </c>
      <c r="BK68" s="101">
        <f t="shared" si="5"/>
        <v>0</v>
      </c>
      <c r="BL68" s="101">
        <f t="shared" si="5"/>
        <v>0</v>
      </c>
      <c r="BM68" s="101">
        <f t="shared" si="5"/>
        <v>0</v>
      </c>
      <c r="BN68" s="101">
        <f t="shared" si="5"/>
        <v>0</v>
      </c>
      <c r="BO68" s="101">
        <f t="shared" si="5"/>
        <v>0</v>
      </c>
    </row>
    <row r="69" spans="4:67" x14ac:dyDescent="0.3">
      <c r="D69" s="20" t="s">
        <v>198</v>
      </c>
      <c r="E69" s="22" t="s">
        <v>200</v>
      </c>
      <c r="F69" s="20" t="s">
        <v>103</v>
      </c>
      <c r="G69" s="20" t="s">
        <v>162</v>
      </c>
      <c r="H69" s="128"/>
      <c r="I69" s="45">
        <f>Database!L392</f>
        <v>0</v>
      </c>
      <c r="J69" s="45">
        <f>Database!M392</f>
        <v>0</v>
      </c>
      <c r="K69" s="45">
        <f>Database!N392</f>
        <v>0</v>
      </c>
      <c r="L69" s="45">
        <f>Database!O392</f>
        <v>0</v>
      </c>
      <c r="M69" s="45">
        <f>Database!P392</f>
        <v>0</v>
      </c>
      <c r="N69" s="45">
        <f>Database!Q392</f>
        <v>0</v>
      </c>
      <c r="O69" s="45">
        <f>Database!R392</f>
        <v>0</v>
      </c>
      <c r="P69" s="45">
        <f>Database!S392</f>
        <v>0</v>
      </c>
      <c r="Q69" s="45">
        <f>Database!T392</f>
        <v>0</v>
      </c>
      <c r="R69" s="45">
        <f>Database!U392</f>
        <v>0</v>
      </c>
      <c r="S69" s="45">
        <f>Database!V392</f>
        <v>0</v>
      </c>
      <c r="T69" s="45">
        <f>Database!W392</f>
        <v>0</v>
      </c>
      <c r="U69" s="45">
        <f>Database!X392</f>
        <v>0</v>
      </c>
      <c r="V69" s="45">
        <f>Database!Y392</f>
        <v>0</v>
      </c>
      <c r="W69" s="128"/>
      <c r="X69" s="45">
        <f>Database!L1705</f>
        <v>0</v>
      </c>
      <c r="Y69" s="45">
        <f>Database!M1705</f>
        <v>0</v>
      </c>
      <c r="Z69" s="45">
        <f>Database!N1705</f>
        <v>0</v>
      </c>
      <c r="AA69" s="45">
        <f>Database!O1705</f>
        <v>0</v>
      </c>
      <c r="AB69" s="45">
        <f>Database!P1705</f>
        <v>0</v>
      </c>
      <c r="AC69" s="45">
        <f>Database!Q1705</f>
        <v>0</v>
      </c>
      <c r="AD69" s="45">
        <f>Database!R1705</f>
        <v>0</v>
      </c>
      <c r="AE69" s="45">
        <f>Database!S1705</f>
        <v>0</v>
      </c>
      <c r="AF69" s="45">
        <f>Database!T1705</f>
        <v>0</v>
      </c>
      <c r="AG69" s="45">
        <f>Database!U1705</f>
        <v>0</v>
      </c>
      <c r="AH69" s="45">
        <f>Database!V1705</f>
        <v>0</v>
      </c>
      <c r="AI69" s="45">
        <f>Database!W1705</f>
        <v>0</v>
      </c>
      <c r="AJ69" s="45">
        <f>Database!X1705</f>
        <v>0</v>
      </c>
      <c r="AK69" s="45">
        <f>Database!Y1705</f>
        <v>0</v>
      </c>
      <c r="AL69" s="128"/>
      <c r="AM69" s="128">
        <f t="shared" si="4"/>
        <v>0</v>
      </c>
      <c r="AN69" s="128">
        <f t="shared" si="4"/>
        <v>0</v>
      </c>
      <c r="AO69" s="128">
        <f t="shared" si="4"/>
        <v>0</v>
      </c>
      <c r="AP69" s="128">
        <f t="shared" si="4"/>
        <v>0</v>
      </c>
      <c r="AQ69" s="128">
        <f t="shared" si="4"/>
        <v>0</v>
      </c>
      <c r="AR69" s="128">
        <f t="shared" si="6"/>
        <v>0</v>
      </c>
      <c r="AS69" s="128">
        <f t="shared" si="6"/>
        <v>0</v>
      </c>
      <c r="AT69" s="128">
        <f t="shared" si="6"/>
        <v>0</v>
      </c>
      <c r="AU69" s="128">
        <f t="shared" si="6"/>
        <v>0</v>
      </c>
      <c r="AV69" s="128">
        <f t="shared" si="6"/>
        <v>0</v>
      </c>
      <c r="AW69" s="128">
        <f t="shared" si="6"/>
        <v>0</v>
      </c>
      <c r="AX69" s="128">
        <f t="shared" si="6"/>
        <v>0</v>
      </c>
      <c r="AY69" s="128">
        <f t="shared" si="6"/>
        <v>0</v>
      </c>
      <c r="AZ69" s="128">
        <f t="shared" si="6"/>
        <v>0</v>
      </c>
      <c r="BA69" s="128"/>
      <c r="BB69" s="101">
        <f t="shared" si="8"/>
        <v>0</v>
      </c>
      <c r="BC69" s="101">
        <f t="shared" si="8"/>
        <v>0</v>
      </c>
      <c r="BD69" s="101">
        <f t="shared" si="7"/>
        <v>0</v>
      </c>
      <c r="BE69" s="101">
        <f t="shared" si="7"/>
        <v>0</v>
      </c>
      <c r="BF69" s="101">
        <f t="shared" si="7"/>
        <v>0</v>
      </c>
      <c r="BG69" s="101">
        <f t="shared" si="7"/>
        <v>0</v>
      </c>
      <c r="BH69" s="101">
        <f t="shared" si="7"/>
        <v>0</v>
      </c>
      <c r="BI69" s="101">
        <f t="shared" si="7"/>
        <v>0</v>
      </c>
      <c r="BJ69" s="101">
        <f t="shared" si="7"/>
        <v>0</v>
      </c>
      <c r="BK69" s="101">
        <f t="shared" si="5"/>
        <v>0</v>
      </c>
      <c r="BL69" s="101">
        <f t="shared" si="5"/>
        <v>0</v>
      </c>
      <c r="BM69" s="101">
        <f t="shared" si="5"/>
        <v>0</v>
      </c>
      <c r="BN69" s="101">
        <f t="shared" si="5"/>
        <v>0</v>
      </c>
      <c r="BO69" s="101">
        <f t="shared" si="5"/>
        <v>0</v>
      </c>
    </row>
    <row r="70" spans="4:67" x14ac:dyDescent="0.3">
      <c r="D70" s="20" t="s">
        <v>198</v>
      </c>
      <c r="E70" s="22" t="s">
        <v>200</v>
      </c>
      <c r="F70" s="20" t="s">
        <v>104</v>
      </c>
      <c r="G70" s="20" t="s">
        <v>162</v>
      </c>
      <c r="H70" s="128"/>
      <c r="I70" s="45">
        <f>Database!L393</f>
        <v>-0.497</v>
      </c>
      <c r="J70" s="45">
        <f>Database!M393</f>
        <v>-0.36399999999999999</v>
      </c>
      <c r="K70" s="45">
        <f>Database!N393</f>
        <v>-0.32800000000000001</v>
      </c>
      <c r="L70" s="45">
        <f>Database!O393</f>
        <v>-0.63500000000000001</v>
      </c>
      <c r="M70" s="45">
        <f>Database!P393</f>
        <v>-0.192</v>
      </c>
      <c r="N70" s="45">
        <f>Database!Q393</f>
        <v>-0.26600000000000001</v>
      </c>
      <c r="O70" s="45">
        <f>Database!R393</f>
        <v>-0.32500000000000001</v>
      </c>
      <c r="P70" s="45">
        <f>Database!S393</f>
        <v>-8.4000000000000005E-2</v>
      </c>
      <c r="Q70" s="45">
        <f>Database!T393</f>
        <v>-0.106</v>
      </c>
      <c r="R70" s="45">
        <f>Database!U393</f>
        <v>-0.05</v>
      </c>
      <c r="S70" s="45">
        <f>Database!V393</f>
        <v>-0.21199999999999999</v>
      </c>
      <c r="T70" s="45">
        <f>Database!W393</f>
        <v>-0.186</v>
      </c>
      <c r="U70" s="45">
        <f>Database!X393</f>
        <v>-0.13200000000000001</v>
      </c>
      <c r="V70" s="45">
        <f>Database!Y393</f>
        <v>-0.38500000000000001</v>
      </c>
      <c r="W70" s="128"/>
      <c r="X70" s="45">
        <f>Database!L1706</f>
        <v>-0.497</v>
      </c>
      <c r="Y70" s="45">
        <f>Database!M1706</f>
        <v>-0.36399999999999999</v>
      </c>
      <c r="Z70" s="45">
        <f>Database!N1706</f>
        <v>-0.32800000000000001</v>
      </c>
      <c r="AA70" s="45">
        <f>Database!O1706</f>
        <v>-0.63500000000000001</v>
      </c>
      <c r="AB70" s="45">
        <f>Database!P1706</f>
        <v>-0.192</v>
      </c>
      <c r="AC70" s="45">
        <f>Database!Q1706</f>
        <v>-0.26600000000000001</v>
      </c>
      <c r="AD70" s="45">
        <f>Database!R1706</f>
        <v>-0.32500000000000001</v>
      </c>
      <c r="AE70" s="45">
        <f>Database!S1706</f>
        <v>-8.4000000000000005E-2</v>
      </c>
      <c r="AF70" s="45">
        <f>Database!T1706</f>
        <v>-0.106</v>
      </c>
      <c r="AG70" s="45">
        <f>Database!U1706</f>
        <v>-0.05</v>
      </c>
      <c r="AH70" s="45">
        <f>Database!V1706</f>
        <v>-0.21199999999999999</v>
      </c>
      <c r="AI70" s="45">
        <f>Database!W1706</f>
        <v>-0.186</v>
      </c>
      <c r="AJ70" s="45">
        <f>Database!X1706</f>
        <v>-0.13200000000000001</v>
      </c>
      <c r="AK70" s="45">
        <f>Database!Y1706</f>
        <v>-0.38500000000000001</v>
      </c>
      <c r="AL70" s="128"/>
      <c r="AM70" s="128">
        <f t="shared" si="4"/>
        <v>0</v>
      </c>
      <c r="AN70" s="128">
        <f t="shared" si="4"/>
        <v>0</v>
      </c>
      <c r="AO70" s="128">
        <f t="shared" si="4"/>
        <v>0</v>
      </c>
      <c r="AP70" s="128">
        <f t="shared" si="4"/>
        <v>0</v>
      </c>
      <c r="AQ70" s="128">
        <f t="shared" si="4"/>
        <v>0</v>
      </c>
      <c r="AR70" s="128">
        <f t="shared" si="6"/>
        <v>0</v>
      </c>
      <c r="AS70" s="128">
        <f t="shared" si="6"/>
        <v>0</v>
      </c>
      <c r="AT70" s="128">
        <f t="shared" si="6"/>
        <v>0</v>
      </c>
      <c r="AU70" s="128">
        <f t="shared" si="6"/>
        <v>0</v>
      </c>
      <c r="AV70" s="128">
        <f t="shared" si="6"/>
        <v>0</v>
      </c>
      <c r="AW70" s="128">
        <f t="shared" si="6"/>
        <v>0</v>
      </c>
      <c r="AX70" s="128">
        <f t="shared" si="6"/>
        <v>0</v>
      </c>
      <c r="AY70" s="128">
        <f t="shared" si="6"/>
        <v>0</v>
      </c>
      <c r="AZ70" s="128">
        <f t="shared" si="6"/>
        <v>0</v>
      </c>
      <c r="BA70" s="128"/>
      <c r="BB70" s="101">
        <f t="shared" si="8"/>
        <v>0</v>
      </c>
      <c r="BC70" s="101">
        <f t="shared" si="8"/>
        <v>0</v>
      </c>
      <c r="BD70" s="101">
        <f t="shared" si="7"/>
        <v>0</v>
      </c>
      <c r="BE70" s="101">
        <f t="shared" si="7"/>
        <v>0</v>
      </c>
      <c r="BF70" s="101">
        <f t="shared" si="7"/>
        <v>0</v>
      </c>
      <c r="BG70" s="101">
        <f t="shared" si="7"/>
        <v>0</v>
      </c>
      <c r="BH70" s="101">
        <f t="shared" si="7"/>
        <v>0</v>
      </c>
      <c r="BI70" s="101">
        <f t="shared" si="7"/>
        <v>0</v>
      </c>
      <c r="BJ70" s="101">
        <f t="shared" si="7"/>
        <v>0</v>
      </c>
      <c r="BK70" s="101">
        <f t="shared" si="5"/>
        <v>0</v>
      </c>
      <c r="BL70" s="101">
        <f t="shared" si="5"/>
        <v>0</v>
      </c>
      <c r="BM70" s="101">
        <f t="shared" si="5"/>
        <v>0</v>
      </c>
      <c r="BN70" s="101">
        <f t="shared" si="5"/>
        <v>0</v>
      </c>
      <c r="BO70" s="101">
        <f t="shared" si="5"/>
        <v>0</v>
      </c>
    </row>
    <row r="71" spans="4:67" x14ac:dyDescent="0.3">
      <c r="D71" s="20" t="s">
        <v>198</v>
      </c>
      <c r="E71" s="22" t="s">
        <v>200</v>
      </c>
      <c r="F71" s="20" t="s">
        <v>105</v>
      </c>
      <c r="G71" s="20" t="s">
        <v>162</v>
      </c>
      <c r="H71" s="128"/>
      <c r="I71" s="45">
        <f>Database!L394</f>
        <v>-0.497</v>
      </c>
      <c r="J71" s="45">
        <f>Database!M394</f>
        <v>-0.36399999999999999</v>
      </c>
      <c r="K71" s="45">
        <f>Database!N394</f>
        <v>-0.32800000000000001</v>
      </c>
      <c r="L71" s="45">
        <f>Database!O394</f>
        <v>-0.63500000000000001</v>
      </c>
      <c r="M71" s="45">
        <f>Database!P394</f>
        <v>-0.192</v>
      </c>
      <c r="N71" s="45">
        <f>Database!Q394</f>
        <v>-0.26600000000000001</v>
      </c>
      <c r="O71" s="45">
        <f>Database!R394</f>
        <v>-0.32500000000000001</v>
      </c>
      <c r="P71" s="45">
        <f>Database!S394</f>
        <v>-8.4000000000000005E-2</v>
      </c>
      <c r="Q71" s="45">
        <f>Database!T394</f>
        <v>-0.106</v>
      </c>
      <c r="R71" s="45">
        <f>Database!U394</f>
        <v>-0.05</v>
      </c>
      <c r="S71" s="45">
        <f>Database!V394</f>
        <v>-0.21199999999999999</v>
      </c>
      <c r="T71" s="45">
        <f>Database!W394</f>
        <v>-0.186</v>
      </c>
      <c r="U71" s="45">
        <f>Database!X394</f>
        <v>-0.13200000000000001</v>
      </c>
      <c r="V71" s="45">
        <f>Database!Y394</f>
        <v>-0.38500000000000001</v>
      </c>
      <c r="W71" s="128"/>
      <c r="X71" s="45">
        <f>Database!L1707</f>
        <v>-0.497</v>
      </c>
      <c r="Y71" s="45">
        <f>Database!M1707</f>
        <v>-0.36399999999999999</v>
      </c>
      <c r="Z71" s="45">
        <f>Database!N1707</f>
        <v>-0.32800000000000001</v>
      </c>
      <c r="AA71" s="45">
        <f>Database!O1707</f>
        <v>-0.63500000000000001</v>
      </c>
      <c r="AB71" s="45">
        <f>Database!P1707</f>
        <v>-0.192</v>
      </c>
      <c r="AC71" s="45">
        <f>Database!Q1707</f>
        <v>-0.26600000000000001</v>
      </c>
      <c r="AD71" s="45">
        <f>Database!R1707</f>
        <v>-0.32500000000000001</v>
      </c>
      <c r="AE71" s="45">
        <f>Database!S1707</f>
        <v>-8.4000000000000005E-2</v>
      </c>
      <c r="AF71" s="45">
        <f>Database!T1707</f>
        <v>-0.106</v>
      </c>
      <c r="AG71" s="45">
        <f>Database!U1707</f>
        <v>-0.05</v>
      </c>
      <c r="AH71" s="45">
        <f>Database!V1707</f>
        <v>-0.21199999999999999</v>
      </c>
      <c r="AI71" s="45">
        <f>Database!W1707</f>
        <v>-0.186</v>
      </c>
      <c r="AJ71" s="45">
        <f>Database!X1707</f>
        <v>-0.13200000000000001</v>
      </c>
      <c r="AK71" s="45">
        <f>Database!Y1707</f>
        <v>-0.38500000000000001</v>
      </c>
      <c r="AL71" s="128"/>
      <c r="AM71" s="128">
        <f t="shared" si="4"/>
        <v>0</v>
      </c>
      <c r="AN71" s="128">
        <f t="shared" si="4"/>
        <v>0</v>
      </c>
      <c r="AO71" s="128">
        <f t="shared" si="4"/>
        <v>0</v>
      </c>
      <c r="AP71" s="128">
        <f t="shared" si="4"/>
        <v>0</v>
      </c>
      <c r="AQ71" s="128">
        <f t="shared" si="4"/>
        <v>0</v>
      </c>
      <c r="AR71" s="128">
        <f t="shared" si="6"/>
        <v>0</v>
      </c>
      <c r="AS71" s="128">
        <f t="shared" si="6"/>
        <v>0</v>
      </c>
      <c r="AT71" s="128">
        <f t="shared" si="6"/>
        <v>0</v>
      </c>
      <c r="AU71" s="128">
        <f t="shared" si="6"/>
        <v>0</v>
      </c>
      <c r="AV71" s="128">
        <f t="shared" si="6"/>
        <v>0</v>
      </c>
      <c r="AW71" s="128">
        <f t="shared" si="6"/>
        <v>0</v>
      </c>
      <c r="AX71" s="128">
        <f t="shared" si="6"/>
        <v>0</v>
      </c>
      <c r="AY71" s="128">
        <f t="shared" si="6"/>
        <v>0</v>
      </c>
      <c r="AZ71" s="128">
        <f t="shared" si="6"/>
        <v>0</v>
      </c>
      <c r="BA71" s="128"/>
      <c r="BB71" s="101">
        <f t="shared" si="8"/>
        <v>0</v>
      </c>
      <c r="BC71" s="101">
        <f t="shared" si="8"/>
        <v>0</v>
      </c>
      <c r="BD71" s="101">
        <f t="shared" si="7"/>
        <v>0</v>
      </c>
      <c r="BE71" s="101">
        <f t="shared" si="7"/>
        <v>0</v>
      </c>
      <c r="BF71" s="101">
        <f t="shared" si="7"/>
        <v>0</v>
      </c>
      <c r="BG71" s="101">
        <f t="shared" si="7"/>
        <v>0</v>
      </c>
      <c r="BH71" s="101">
        <f t="shared" si="7"/>
        <v>0</v>
      </c>
      <c r="BI71" s="101">
        <f t="shared" si="7"/>
        <v>0</v>
      </c>
      <c r="BJ71" s="101">
        <f t="shared" si="7"/>
        <v>0</v>
      </c>
      <c r="BK71" s="101">
        <f t="shared" si="5"/>
        <v>0</v>
      </c>
      <c r="BL71" s="101">
        <f t="shared" si="5"/>
        <v>0</v>
      </c>
      <c r="BM71" s="101">
        <f t="shared" si="5"/>
        <v>0</v>
      </c>
      <c r="BN71" s="101">
        <f t="shared" si="5"/>
        <v>0</v>
      </c>
      <c r="BO71" s="101">
        <f t="shared" si="5"/>
        <v>0</v>
      </c>
    </row>
    <row r="72" spans="4:67" x14ac:dyDescent="0.3">
      <c r="D72" s="20" t="s">
        <v>198</v>
      </c>
      <c r="E72" s="22" t="s">
        <v>201</v>
      </c>
      <c r="F72" s="20" t="s">
        <v>72</v>
      </c>
      <c r="G72" s="20" t="s">
        <v>162</v>
      </c>
      <c r="H72" s="128"/>
      <c r="I72" s="45">
        <f>Database!L395</f>
        <v>0</v>
      </c>
      <c r="J72" s="45">
        <f>Database!M395</f>
        <v>0</v>
      </c>
      <c r="K72" s="45">
        <f>Database!N395</f>
        <v>0</v>
      </c>
      <c r="L72" s="45">
        <f>Database!O395</f>
        <v>0</v>
      </c>
      <c r="M72" s="45">
        <f>Database!P395</f>
        <v>0</v>
      </c>
      <c r="N72" s="45">
        <f>Database!Q395</f>
        <v>0</v>
      </c>
      <c r="O72" s="45">
        <f>Database!R395</f>
        <v>0</v>
      </c>
      <c r="P72" s="45">
        <f>Database!S395</f>
        <v>0</v>
      </c>
      <c r="Q72" s="45">
        <f>Database!T395</f>
        <v>0</v>
      </c>
      <c r="R72" s="45">
        <f>Database!U395</f>
        <v>0</v>
      </c>
      <c r="S72" s="45">
        <f>Database!V395</f>
        <v>0</v>
      </c>
      <c r="T72" s="45">
        <f>Database!W395</f>
        <v>0</v>
      </c>
      <c r="U72" s="45">
        <f>Database!X395</f>
        <v>0</v>
      </c>
      <c r="V72" s="45">
        <f>Database!Y395</f>
        <v>0</v>
      </c>
      <c r="W72" s="128"/>
      <c r="X72" s="45">
        <f>Database!L1708</f>
        <v>0</v>
      </c>
      <c r="Y72" s="45">
        <f>Database!M1708</f>
        <v>0</v>
      </c>
      <c r="Z72" s="45">
        <f>Database!N1708</f>
        <v>0</v>
      </c>
      <c r="AA72" s="45">
        <f>Database!O1708</f>
        <v>0</v>
      </c>
      <c r="AB72" s="45">
        <f>Database!P1708</f>
        <v>0</v>
      </c>
      <c r="AC72" s="45">
        <f>Database!Q1708</f>
        <v>0</v>
      </c>
      <c r="AD72" s="45">
        <f>Database!R1708</f>
        <v>0</v>
      </c>
      <c r="AE72" s="45">
        <f>Database!S1708</f>
        <v>0</v>
      </c>
      <c r="AF72" s="45">
        <f>Database!T1708</f>
        <v>0</v>
      </c>
      <c r="AG72" s="45">
        <f>Database!U1708</f>
        <v>0</v>
      </c>
      <c r="AH72" s="45">
        <f>Database!V1708</f>
        <v>0</v>
      </c>
      <c r="AI72" s="45">
        <f>Database!W1708</f>
        <v>0</v>
      </c>
      <c r="AJ72" s="45">
        <f>Database!X1708</f>
        <v>0</v>
      </c>
      <c r="AK72" s="45">
        <f>Database!Y1708</f>
        <v>0</v>
      </c>
      <c r="AL72" s="128"/>
      <c r="AM72" s="128">
        <f t="shared" si="4"/>
        <v>0</v>
      </c>
      <c r="AN72" s="128">
        <f t="shared" si="4"/>
        <v>0</v>
      </c>
      <c r="AO72" s="128">
        <f t="shared" si="4"/>
        <v>0</v>
      </c>
      <c r="AP72" s="128">
        <f t="shared" si="4"/>
        <v>0</v>
      </c>
      <c r="AQ72" s="128">
        <f t="shared" si="4"/>
        <v>0</v>
      </c>
      <c r="AR72" s="128">
        <f t="shared" si="6"/>
        <v>0</v>
      </c>
      <c r="AS72" s="128">
        <f t="shared" si="6"/>
        <v>0</v>
      </c>
      <c r="AT72" s="128">
        <f t="shared" si="6"/>
        <v>0</v>
      </c>
      <c r="AU72" s="128">
        <f t="shared" si="6"/>
        <v>0</v>
      </c>
      <c r="AV72" s="128">
        <f t="shared" si="6"/>
        <v>0</v>
      </c>
      <c r="AW72" s="128">
        <f t="shared" si="6"/>
        <v>0</v>
      </c>
      <c r="AX72" s="128">
        <f t="shared" si="6"/>
        <v>0</v>
      </c>
      <c r="AY72" s="128">
        <f t="shared" si="6"/>
        <v>0</v>
      </c>
      <c r="AZ72" s="128">
        <f t="shared" si="6"/>
        <v>0</v>
      </c>
      <c r="BA72" s="128"/>
      <c r="BB72" s="101">
        <f t="shared" si="8"/>
        <v>0</v>
      </c>
      <c r="BC72" s="101">
        <f t="shared" si="8"/>
        <v>0</v>
      </c>
      <c r="BD72" s="101">
        <f t="shared" si="7"/>
        <v>0</v>
      </c>
      <c r="BE72" s="101">
        <f t="shared" si="7"/>
        <v>0</v>
      </c>
      <c r="BF72" s="101">
        <f t="shared" si="7"/>
        <v>0</v>
      </c>
      <c r="BG72" s="101">
        <f t="shared" si="7"/>
        <v>0</v>
      </c>
      <c r="BH72" s="101">
        <f t="shared" si="7"/>
        <v>0</v>
      </c>
      <c r="BI72" s="101">
        <f t="shared" si="7"/>
        <v>0</v>
      </c>
      <c r="BJ72" s="101">
        <f t="shared" si="7"/>
        <v>0</v>
      </c>
      <c r="BK72" s="101">
        <f t="shared" si="5"/>
        <v>0</v>
      </c>
      <c r="BL72" s="101">
        <f t="shared" si="5"/>
        <v>0</v>
      </c>
      <c r="BM72" s="101">
        <f t="shared" si="5"/>
        <v>0</v>
      </c>
      <c r="BN72" s="101">
        <f t="shared" si="5"/>
        <v>0</v>
      </c>
      <c r="BO72" s="101">
        <f t="shared" si="5"/>
        <v>0</v>
      </c>
    </row>
    <row r="73" spans="4:67" x14ac:dyDescent="0.3">
      <c r="D73" s="20" t="s">
        <v>198</v>
      </c>
      <c r="E73" s="22" t="s">
        <v>201</v>
      </c>
      <c r="F73" s="20" t="s">
        <v>74</v>
      </c>
      <c r="G73" s="20" t="s">
        <v>162</v>
      </c>
      <c r="H73" s="128"/>
      <c r="I73" s="45">
        <f>Database!L396</f>
        <v>0</v>
      </c>
      <c r="J73" s="45">
        <f>Database!M396</f>
        <v>0</v>
      </c>
      <c r="K73" s="45">
        <f>Database!N396</f>
        <v>0</v>
      </c>
      <c r="L73" s="45">
        <f>Database!O396</f>
        <v>0</v>
      </c>
      <c r="M73" s="45">
        <f>Database!P396</f>
        <v>0</v>
      </c>
      <c r="N73" s="45">
        <f>Database!Q396</f>
        <v>0</v>
      </c>
      <c r="O73" s="45">
        <f>Database!R396</f>
        <v>0</v>
      </c>
      <c r="P73" s="45">
        <f>Database!S396</f>
        <v>0</v>
      </c>
      <c r="Q73" s="45">
        <f>Database!T396</f>
        <v>0</v>
      </c>
      <c r="R73" s="45">
        <f>Database!U396</f>
        <v>0</v>
      </c>
      <c r="S73" s="45">
        <f>Database!V396</f>
        <v>0</v>
      </c>
      <c r="T73" s="45">
        <f>Database!W396</f>
        <v>0</v>
      </c>
      <c r="U73" s="45">
        <f>Database!X396</f>
        <v>0</v>
      </c>
      <c r="V73" s="45">
        <f>Database!Y396</f>
        <v>0</v>
      </c>
      <c r="W73" s="128"/>
      <c r="X73" s="45">
        <f>Database!L1709</f>
        <v>0</v>
      </c>
      <c r="Y73" s="45">
        <f>Database!M1709</f>
        <v>0</v>
      </c>
      <c r="Z73" s="45">
        <f>Database!N1709</f>
        <v>0</v>
      </c>
      <c r="AA73" s="45">
        <f>Database!O1709</f>
        <v>0</v>
      </c>
      <c r="AB73" s="45">
        <f>Database!P1709</f>
        <v>0</v>
      </c>
      <c r="AC73" s="45">
        <f>Database!Q1709</f>
        <v>0</v>
      </c>
      <c r="AD73" s="45">
        <f>Database!R1709</f>
        <v>0</v>
      </c>
      <c r="AE73" s="45">
        <f>Database!S1709</f>
        <v>0</v>
      </c>
      <c r="AF73" s="45">
        <f>Database!T1709</f>
        <v>0</v>
      </c>
      <c r="AG73" s="45">
        <f>Database!U1709</f>
        <v>0</v>
      </c>
      <c r="AH73" s="45">
        <f>Database!V1709</f>
        <v>0</v>
      </c>
      <c r="AI73" s="45">
        <f>Database!W1709</f>
        <v>0</v>
      </c>
      <c r="AJ73" s="45">
        <f>Database!X1709</f>
        <v>0</v>
      </c>
      <c r="AK73" s="45">
        <f>Database!Y1709</f>
        <v>0</v>
      </c>
      <c r="AL73" s="128"/>
      <c r="AM73" s="128">
        <f t="shared" si="4"/>
        <v>0</v>
      </c>
      <c r="AN73" s="128">
        <f t="shared" si="4"/>
        <v>0</v>
      </c>
      <c r="AO73" s="128">
        <f t="shared" si="4"/>
        <v>0</v>
      </c>
      <c r="AP73" s="128">
        <f t="shared" si="4"/>
        <v>0</v>
      </c>
      <c r="AQ73" s="128">
        <f t="shared" si="4"/>
        <v>0</v>
      </c>
      <c r="AR73" s="128">
        <f t="shared" si="6"/>
        <v>0</v>
      </c>
      <c r="AS73" s="128">
        <f t="shared" si="6"/>
        <v>0</v>
      </c>
      <c r="AT73" s="128">
        <f t="shared" si="6"/>
        <v>0</v>
      </c>
      <c r="AU73" s="128">
        <f t="shared" si="6"/>
        <v>0</v>
      </c>
      <c r="AV73" s="128">
        <f t="shared" si="6"/>
        <v>0</v>
      </c>
      <c r="AW73" s="128">
        <f t="shared" si="6"/>
        <v>0</v>
      </c>
      <c r="AX73" s="128">
        <f t="shared" si="6"/>
        <v>0</v>
      </c>
      <c r="AY73" s="128">
        <f t="shared" si="6"/>
        <v>0</v>
      </c>
      <c r="AZ73" s="128">
        <f t="shared" si="6"/>
        <v>0</v>
      </c>
      <c r="BA73" s="128"/>
      <c r="BB73" s="101">
        <f t="shared" si="8"/>
        <v>0</v>
      </c>
      <c r="BC73" s="101">
        <f t="shared" si="8"/>
        <v>0</v>
      </c>
      <c r="BD73" s="101">
        <f t="shared" si="7"/>
        <v>0</v>
      </c>
      <c r="BE73" s="101">
        <f t="shared" si="7"/>
        <v>0</v>
      </c>
      <c r="BF73" s="101">
        <f t="shared" si="7"/>
        <v>0</v>
      </c>
      <c r="BG73" s="101">
        <f t="shared" si="7"/>
        <v>0</v>
      </c>
      <c r="BH73" s="101">
        <f t="shared" si="7"/>
        <v>0</v>
      </c>
      <c r="BI73" s="101">
        <f t="shared" si="7"/>
        <v>0</v>
      </c>
      <c r="BJ73" s="101">
        <f t="shared" si="7"/>
        <v>0</v>
      </c>
      <c r="BK73" s="101">
        <f t="shared" si="5"/>
        <v>0</v>
      </c>
      <c r="BL73" s="101">
        <f t="shared" si="5"/>
        <v>0</v>
      </c>
      <c r="BM73" s="101">
        <f t="shared" si="5"/>
        <v>0</v>
      </c>
      <c r="BN73" s="101">
        <f t="shared" si="5"/>
        <v>0</v>
      </c>
      <c r="BO73" s="101">
        <f t="shared" si="5"/>
        <v>0</v>
      </c>
    </row>
    <row r="74" spans="4:67" x14ac:dyDescent="0.3">
      <c r="D74" s="20" t="s">
        <v>198</v>
      </c>
      <c r="E74" s="22" t="s">
        <v>201</v>
      </c>
      <c r="F74" s="20" t="s">
        <v>75</v>
      </c>
      <c r="G74" s="20" t="s">
        <v>162</v>
      </c>
      <c r="H74" s="128"/>
      <c r="I74" s="45">
        <f>Database!L397</f>
        <v>0</v>
      </c>
      <c r="J74" s="45">
        <f>Database!M397</f>
        <v>0</v>
      </c>
      <c r="K74" s="45">
        <f>Database!N397</f>
        <v>0</v>
      </c>
      <c r="L74" s="45">
        <f>Database!O397</f>
        <v>0</v>
      </c>
      <c r="M74" s="45">
        <f>Database!P397</f>
        <v>0</v>
      </c>
      <c r="N74" s="45">
        <f>Database!Q397</f>
        <v>0</v>
      </c>
      <c r="O74" s="45">
        <f>Database!R397</f>
        <v>0</v>
      </c>
      <c r="P74" s="45">
        <f>Database!S397</f>
        <v>0</v>
      </c>
      <c r="Q74" s="45">
        <f>Database!T397</f>
        <v>0</v>
      </c>
      <c r="R74" s="45">
        <f>Database!U397</f>
        <v>0</v>
      </c>
      <c r="S74" s="45">
        <f>Database!V397</f>
        <v>0</v>
      </c>
      <c r="T74" s="45">
        <f>Database!W397</f>
        <v>0</v>
      </c>
      <c r="U74" s="45">
        <f>Database!X397</f>
        <v>0</v>
      </c>
      <c r="V74" s="45">
        <f>Database!Y397</f>
        <v>0</v>
      </c>
      <c r="W74" s="128"/>
      <c r="X74" s="45">
        <f>Database!L1710</f>
        <v>0</v>
      </c>
      <c r="Y74" s="45">
        <f>Database!M1710</f>
        <v>0</v>
      </c>
      <c r="Z74" s="45">
        <f>Database!N1710</f>
        <v>0</v>
      </c>
      <c r="AA74" s="45">
        <f>Database!O1710</f>
        <v>0</v>
      </c>
      <c r="AB74" s="45">
        <f>Database!P1710</f>
        <v>0</v>
      </c>
      <c r="AC74" s="45">
        <f>Database!Q1710</f>
        <v>0</v>
      </c>
      <c r="AD74" s="45">
        <f>Database!R1710</f>
        <v>0</v>
      </c>
      <c r="AE74" s="45">
        <f>Database!S1710</f>
        <v>0</v>
      </c>
      <c r="AF74" s="45">
        <f>Database!T1710</f>
        <v>0</v>
      </c>
      <c r="AG74" s="45">
        <f>Database!U1710</f>
        <v>0</v>
      </c>
      <c r="AH74" s="45">
        <f>Database!V1710</f>
        <v>0</v>
      </c>
      <c r="AI74" s="45">
        <f>Database!W1710</f>
        <v>0</v>
      </c>
      <c r="AJ74" s="45">
        <f>Database!X1710</f>
        <v>0</v>
      </c>
      <c r="AK74" s="45">
        <f>Database!Y1710</f>
        <v>0</v>
      </c>
      <c r="AL74" s="128"/>
      <c r="AM74" s="128">
        <f t="shared" si="4"/>
        <v>0</v>
      </c>
      <c r="AN74" s="128">
        <f t="shared" si="4"/>
        <v>0</v>
      </c>
      <c r="AO74" s="128">
        <f t="shared" si="4"/>
        <v>0</v>
      </c>
      <c r="AP74" s="128">
        <f t="shared" si="4"/>
        <v>0</v>
      </c>
      <c r="AQ74" s="128">
        <f t="shared" si="4"/>
        <v>0</v>
      </c>
      <c r="AR74" s="128">
        <f t="shared" si="6"/>
        <v>0</v>
      </c>
      <c r="AS74" s="128">
        <f t="shared" si="6"/>
        <v>0</v>
      </c>
      <c r="AT74" s="128">
        <f t="shared" si="6"/>
        <v>0</v>
      </c>
      <c r="AU74" s="128">
        <f t="shared" si="6"/>
        <v>0</v>
      </c>
      <c r="AV74" s="128">
        <f t="shared" si="6"/>
        <v>0</v>
      </c>
      <c r="AW74" s="128">
        <f t="shared" si="6"/>
        <v>0</v>
      </c>
      <c r="AX74" s="128">
        <f t="shared" si="6"/>
        <v>0</v>
      </c>
      <c r="AY74" s="128">
        <f t="shared" si="6"/>
        <v>0</v>
      </c>
      <c r="AZ74" s="128">
        <f t="shared" si="6"/>
        <v>0</v>
      </c>
      <c r="BA74" s="128"/>
      <c r="BB74" s="101">
        <f t="shared" si="8"/>
        <v>0</v>
      </c>
      <c r="BC74" s="101">
        <f t="shared" si="8"/>
        <v>0</v>
      </c>
      <c r="BD74" s="101">
        <f t="shared" si="7"/>
        <v>0</v>
      </c>
      <c r="BE74" s="101">
        <f t="shared" si="7"/>
        <v>0</v>
      </c>
      <c r="BF74" s="101">
        <f t="shared" si="7"/>
        <v>0</v>
      </c>
      <c r="BG74" s="101">
        <f t="shared" si="7"/>
        <v>0</v>
      </c>
      <c r="BH74" s="101">
        <f t="shared" si="7"/>
        <v>0</v>
      </c>
      <c r="BI74" s="101">
        <f t="shared" si="7"/>
        <v>0</v>
      </c>
      <c r="BJ74" s="101">
        <f t="shared" si="7"/>
        <v>0</v>
      </c>
      <c r="BK74" s="101">
        <f t="shared" si="5"/>
        <v>0</v>
      </c>
      <c r="BL74" s="101">
        <f t="shared" si="5"/>
        <v>0</v>
      </c>
      <c r="BM74" s="101">
        <f t="shared" si="5"/>
        <v>0</v>
      </c>
      <c r="BN74" s="101">
        <f t="shared" si="5"/>
        <v>0</v>
      </c>
      <c r="BO74" s="101">
        <f t="shared" si="5"/>
        <v>0</v>
      </c>
    </row>
    <row r="75" spans="4:67" x14ac:dyDescent="0.3">
      <c r="D75" s="20" t="s">
        <v>198</v>
      </c>
      <c r="E75" s="22" t="s">
        <v>201</v>
      </c>
      <c r="F75" s="20" t="s">
        <v>76</v>
      </c>
      <c r="G75" s="20" t="s">
        <v>162</v>
      </c>
      <c r="H75" s="128"/>
      <c r="I75" s="45">
        <f>Database!L398</f>
        <v>0</v>
      </c>
      <c r="J75" s="45">
        <f>Database!M398</f>
        <v>0</v>
      </c>
      <c r="K75" s="45">
        <f>Database!N398</f>
        <v>0</v>
      </c>
      <c r="L75" s="45">
        <f>Database!O398</f>
        <v>0</v>
      </c>
      <c r="M75" s="45">
        <f>Database!P398</f>
        <v>0</v>
      </c>
      <c r="N75" s="45">
        <f>Database!Q398</f>
        <v>0</v>
      </c>
      <c r="O75" s="45">
        <f>Database!R398</f>
        <v>0</v>
      </c>
      <c r="P75" s="45">
        <f>Database!S398</f>
        <v>0</v>
      </c>
      <c r="Q75" s="45">
        <f>Database!T398</f>
        <v>0</v>
      </c>
      <c r="R75" s="45">
        <f>Database!U398</f>
        <v>0</v>
      </c>
      <c r="S75" s="45">
        <f>Database!V398</f>
        <v>0</v>
      </c>
      <c r="T75" s="45">
        <f>Database!W398</f>
        <v>0</v>
      </c>
      <c r="U75" s="45">
        <f>Database!X398</f>
        <v>0</v>
      </c>
      <c r="V75" s="45">
        <f>Database!Y398</f>
        <v>0</v>
      </c>
      <c r="W75" s="128"/>
      <c r="X75" s="45">
        <f>Database!L1711</f>
        <v>0</v>
      </c>
      <c r="Y75" s="45">
        <f>Database!M1711</f>
        <v>0</v>
      </c>
      <c r="Z75" s="45">
        <f>Database!N1711</f>
        <v>0</v>
      </c>
      <c r="AA75" s="45">
        <f>Database!O1711</f>
        <v>0</v>
      </c>
      <c r="AB75" s="45">
        <f>Database!P1711</f>
        <v>0</v>
      </c>
      <c r="AC75" s="45">
        <f>Database!Q1711</f>
        <v>0</v>
      </c>
      <c r="AD75" s="45">
        <f>Database!R1711</f>
        <v>0</v>
      </c>
      <c r="AE75" s="45">
        <f>Database!S1711</f>
        <v>0</v>
      </c>
      <c r="AF75" s="45">
        <f>Database!T1711</f>
        <v>0</v>
      </c>
      <c r="AG75" s="45">
        <f>Database!U1711</f>
        <v>0</v>
      </c>
      <c r="AH75" s="45">
        <f>Database!V1711</f>
        <v>0</v>
      </c>
      <c r="AI75" s="45">
        <f>Database!W1711</f>
        <v>0</v>
      </c>
      <c r="AJ75" s="45">
        <f>Database!X1711</f>
        <v>0</v>
      </c>
      <c r="AK75" s="45">
        <f>Database!Y1711</f>
        <v>0</v>
      </c>
      <c r="AL75" s="128"/>
      <c r="AM75" s="128">
        <f t="shared" si="4"/>
        <v>0</v>
      </c>
      <c r="AN75" s="128">
        <f t="shared" si="4"/>
        <v>0</v>
      </c>
      <c r="AO75" s="128">
        <f t="shared" si="4"/>
        <v>0</v>
      </c>
      <c r="AP75" s="128">
        <f t="shared" si="4"/>
        <v>0</v>
      </c>
      <c r="AQ75" s="128">
        <f t="shared" si="4"/>
        <v>0</v>
      </c>
      <c r="AR75" s="128">
        <f t="shared" si="6"/>
        <v>0</v>
      </c>
      <c r="AS75" s="128">
        <f t="shared" si="6"/>
        <v>0</v>
      </c>
      <c r="AT75" s="128">
        <f t="shared" si="6"/>
        <v>0</v>
      </c>
      <c r="AU75" s="128">
        <f t="shared" ref="AU75:AZ117" si="9">IF(AND(AF75 = "", Q75 = ""), 0, AF75 - Q75)</f>
        <v>0</v>
      </c>
      <c r="AV75" s="128">
        <f t="shared" si="9"/>
        <v>0</v>
      </c>
      <c r="AW75" s="128">
        <f t="shared" si="9"/>
        <v>0</v>
      </c>
      <c r="AX75" s="128">
        <f t="shared" si="9"/>
        <v>0</v>
      </c>
      <c r="AY75" s="128">
        <f t="shared" si="9"/>
        <v>0</v>
      </c>
      <c r="AZ75" s="128">
        <f t="shared" si="9"/>
        <v>0</v>
      </c>
      <c r="BA75" s="128"/>
      <c r="BB75" s="101">
        <f t="shared" si="8"/>
        <v>0</v>
      </c>
      <c r="BC75" s="101">
        <f t="shared" si="8"/>
        <v>0</v>
      </c>
      <c r="BD75" s="101">
        <f t="shared" si="7"/>
        <v>0</v>
      </c>
      <c r="BE75" s="101">
        <f t="shared" si="7"/>
        <v>0</v>
      </c>
      <c r="BF75" s="101">
        <f t="shared" si="7"/>
        <v>0</v>
      </c>
      <c r="BG75" s="101">
        <f t="shared" si="7"/>
        <v>0</v>
      </c>
      <c r="BH75" s="101">
        <f t="shared" si="7"/>
        <v>0</v>
      </c>
      <c r="BI75" s="101">
        <f t="shared" si="7"/>
        <v>0</v>
      </c>
      <c r="BJ75" s="101">
        <f t="shared" si="7"/>
        <v>0</v>
      </c>
      <c r="BK75" s="101">
        <f t="shared" si="5"/>
        <v>0</v>
      </c>
      <c r="BL75" s="101">
        <f t="shared" si="5"/>
        <v>0</v>
      </c>
      <c r="BM75" s="101">
        <f t="shared" si="5"/>
        <v>0</v>
      </c>
      <c r="BN75" s="101">
        <f t="shared" si="5"/>
        <v>0</v>
      </c>
      <c r="BO75" s="101">
        <f t="shared" si="5"/>
        <v>0</v>
      </c>
    </row>
    <row r="76" spans="4:67" x14ac:dyDescent="0.3">
      <c r="D76" s="20" t="s">
        <v>198</v>
      </c>
      <c r="E76" s="22" t="s">
        <v>201</v>
      </c>
      <c r="F76" s="20" t="s">
        <v>77</v>
      </c>
      <c r="G76" s="20" t="s">
        <v>162</v>
      </c>
      <c r="H76" s="128"/>
      <c r="I76" s="45">
        <f>Database!L399</f>
        <v>0</v>
      </c>
      <c r="J76" s="45">
        <f>Database!M399</f>
        <v>0</v>
      </c>
      <c r="K76" s="45">
        <f>Database!N399</f>
        <v>0</v>
      </c>
      <c r="L76" s="45">
        <f>Database!O399</f>
        <v>0</v>
      </c>
      <c r="M76" s="45">
        <f>Database!P399</f>
        <v>0</v>
      </c>
      <c r="N76" s="45">
        <f>Database!Q399</f>
        <v>0</v>
      </c>
      <c r="O76" s="45">
        <f>Database!R399</f>
        <v>0</v>
      </c>
      <c r="P76" s="45">
        <f>Database!S399</f>
        <v>0</v>
      </c>
      <c r="Q76" s="45">
        <f>Database!T399</f>
        <v>0</v>
      </c>
      <c r="R76" s="45">
        <f>Database!U399</f>
        <v>0</v>
      </c>
      <c r="S76" s="45">
        <f>Database!V399</f>
        <v>0</v>
      </c>
      <c r="T76" s="45">
        <f>Database!W399</f>
        <v>0</v>
      </c>
      <c r="U76" s="45">
        <f>Database!X399</f>
        <v>0</v>
      </c>
      <c r="V76" s="45">
        <f>Database!Y399</f>
        <v>0</v>
      </c>
      <c r="W76" s="128"/>
      <c r="X76" s="45">
        <f>Database!L1712</f>
        <v>0</v>
      </c>
      <c r="Y76" s="45">
        <f>Database!M1712</f>
        <v>0</v>
      </c>
      <c r="Z76" s="45">
        <f>Database!N1712</f>
        <v>0</v>
      </c>
      <c r="AA76" s="45">
        <f>Database!O1712</f>
        <v>0</v>
      </c>
      <c r="AB76" s="45">
        <f>Database!P1712</f>
        <v>0</v>
      </c>
      <c r="AC76" s="45">
        <f>Database!Q1712</f>
        <v>0</v>
      </c>
      <c r="AD76" s="45">
        <f>Database!R1712</f>
        <v>0</v>
      </c>
      <c r="AE76" s="45">
        <f>Database!S1712</f>
        <v>0</v>
      </c>
      <c r="AF76" s="45">
        <f>Database!T1712</f>
        <v>0</v>
      </c>
      <c r="AG76" s="45">
        <f>Database!U1712</f>
        <v>0</v>
      </c>
      <c r="AH76" s="45">
        <f>Database!V1712</f>
        <v>0</v>
      </c>
      <c r="AI76" s="45">
        <f>Database!W1712</f>
        <v>0</v>
      </c>
      <c r="AJ76" s="45">
        <f>Database!X1712</f>
        <v>0</v>
      </c>
      <c r="AK76" s="45">
        <f>Database!Y1712</f>
        <v>0</v>
      </c>
      <c r="AL76" s="128"/>
      <c r="AM76" s="128">
        <f t="shared" si="4"/>
        <v>0</v>
      </c>
      <c r="AN76" s="128">
        <f t="shared" si="4"/>
        <v>0</v>
      </c>
      <c r="AO76" s="128">
        <f t="shared" si="4"/>
        <v>0</v>
      </c>
      <c r="AP76" s="128">
        <f t="shared" si="4"/>
        <v>0</v>
      </c>
      <c r="AQ76" s="128">
        <f t="shared" si="4"/>
        <v>0</v>
      </c>
      <c r="AR76" s="128">
        <f t="shared" si="4"/>
        <v>0</v>
      </c>
      <c r="AS76" s="128">
        <f t="shared" si="4"/>
        <v>0</v>
      </c>
      <c r="AT76" s="128">
        <f t="shared" si="4"/>
        <v>0</v>
      </c>
      <c r="AU76" s="128">
        <f t="shared" si="9"/>
        <v>0</v>
      </c>
      <c r="AV76" s="128">
        <f t="shared" si="9"/>
        <v>0</v>
      </c>
      <c r="AW76" s="128">
        <f t="shared" si="9"/>
        <v>0</v>
      </c>
      <c r="AX76" s="128">
        <f t="shared" si="9"/>
        <v>0</v>
      </c>
      <c r="AY76" s="128">
        <f t="shared" si="9"/>
        <v>0</v>
      </c>
      <c r="AZ76" s="128">
        <f t="shared" si="9"/>
        <v>0</v>
      </c>
      <c r="BA76" s="128"/>
      <c r="BB76" s="101">
        <f t="shared" si="8"/>
        <v>0</v>
      </c>
      <c r="BC76" s="101">
        <f t="shared" si="8"/>
        <v>0</v>
      </c>
      <c r="BD76" s="101">
        <f t="shared" si="7"/>
        <v>0</v>
      </c>
      <c r="BE76" s="101">
        <f t="shared" si="7"/>
        <v>0</v>
      </c>
      <c r="BF76" s="101">
        <f t="shared" si="7"/>
        <v>0</v>
      </c>
      <c r="BG76" s="101">
        <f t="shared" si="7"/>
        <v>0</v>
      </c>
      <c r="BH76" s="101">
        <f t="shared" si="7"/>
        <v>0</v>
      </c>
      <c r="BI76" s="101">
        <f t="shared" si="7"/>
        <v>0</v>
      </c>
      <c r="BJ76" s="101">
        <f t="shared" si="7"/>
        <v>0</v>
      </c>
      <c r="BK76" s="101">
        <f t="shared" si="7"/>
        <v>0</v>
      </c>
      <c r="BL76" s="101">
        <f t="shared" si="7"/>
        <v>0</v>
      </c>
      <c r="BM76" s="101">
        <f t="shared" si="7"/>
        <v>0</v>
      </c>
      <c r="BN76" s="101">
        <f t="shared" si="7"/>
        <v>0</v>
      </c>
      <c r="BO76" s="101">
        <f t="shared" si="7"/>
        <v>0</v>
      </c>
    </row>
    <row r="77" spans="4:67" x14ac:dyDescent="0.3">
      <c r="D77" s="20" t="s">
        <v>198</v>
      </c>
      <c r="E77" s="22" t="s">
        <v>201</v>
      </c>
      <c r="F77" s="20" t="s">
        <v>78</v>
      </c>
      <c r="G77" s="20" t="s">
        <v>162</v>
      </c>
      <c r="H77" s="128"/>
      <c r="I77" s="45">
        <f>Database!L400</f>
        <v>0</v>
      </c>
      <c r="J77" s="45">
        <f>Database!M400</f>
        <v>0</v>
      </c>
      <c r="K77" s="45">
        <f>Database!N400</f>
        <v>0</v>
      </c>
      <c r="L77" s="45">
        <f>Database!O400</f>
        <v>0</v>
      </c>
      <c r="M77" s="45">
        <f>Database!P400</f>
        <v>0</v>
      </c>
      <c r="N77" s="45">
        <f>Database!Q400</f>
        <v>0</v>
      </c>
      <c r="O77" s="45">
        <f>Database!R400</f>
        <v>0</v>
      </c>
      <c r="P77" s="45">
        <f>Database!S400</f>
        <v>0</v>
      </c>
      <c r="Q77" s="45">
        <f>Database!T400</f>
        <v>0</v>
      </c>
      <c r="R77" s="45">
        <f>Database!U400</f>
        <v>0</v>
      </c>
      <c r="S77" s="45">
        <f>Database!V400</f>
        <v>0</v>
      </c>
      <c r="T77" s="45">
        <f>Database!W400</f>
        <v>0</v>
      </c>
      <c r="U77" s="45">
        <f>Database!X400</f>
        <v>0</v>
      </c>
      <c r="V77" s="45">
        <f>Database!Y400</f>
        <v>0</v>
      </c>
      <c r="W77" s="128"/>
      <c r="X77" s="45">
        <f>Database!L1713</f>
        <v>0</v>
      </c>
      <c r="Y77" s="45">
        <f>Database!M1713</f>
        <v>0</v>
      </c>
      <c r="Z77" s="45">
        <f>Database!N1713</f>
        <v>0</v>
      </c>
      <c r="AA77" s="45">
        <f>Database!O1713</f>
        <v>0</v>
      </c>
      <c r="AB77" s="45">
        <f>Database!P1713</f>
        <v>0</v>
      </c>
      <c r="AC77" s="45">
        <f>Database!Q1713</f>
        <v>0</v>
      </c>
      <c r="AD77" s="45">
        <f>Database!R1713</f>
        <v>0</v>
      </c>
      <c r="AE77" s="45">
        <f>Database!S1713</f>
        <v>0</v>
      </c>
      <c r="AF77" s="45">
        <f>Database!T1713</f>
        <v>0</v>
      </c>
      <c r="AG77" s="45">
        <f>Database!U1713</f>
        <v>0</v>
      </c>
      <c r="AH77" s="45">
        <f>Database!V1713</f>
        <v>0</v>
      </c>
      <c r="AI77" s="45">
        <f>Database!W1713</f>
        <v>0</v>
      </c>
      <c r="AJ77" s="45">
        <f>Database!X1713</f>
        <v>0</v>
      </c>
      <c r="AK77" s="45">
        <f>Database!Y1713</f>
        <v>0</v>
      </c>
      <c r="AL77" s="128"/>
      <c r="AM77" s="128">
        <f t="shared" si="4"/>
        <v>0</v>
      </c>
      <c r="AN77" s="128">
        <f t="shared" si="4"/>
        <v>0</v>
      </c>
      <c r="AO77" s="128">
        <f t="shared" si="4"/>
        <v>0</v>
      </c>
      <c r="AP77" s="128">
        <f t="shared" si="4"/>
        <v>0</v>
      </c>
      <c r="AQ77" s="128">
        <f t="shared" si="4"/>
        <v>0</v>
      </c>
      <c r="AR77" s="128">
        <f t="shared" si="4"/>
        <v>0</v>
      </c>
      <c r="AS77" s="128">
        <f t="shared" si="4"/>
        <v>0</v>
      </c>
      <c r="AT77" s="128">
        <f t="shared" si="4"/>
        <v>0</v>
      </c>
      <c r="AU77" s="128">
        <f t="shared" si="9"/>
        <v>0</v>
      </c>
      <c r="AV77" s="128">
        <f t="shared" si="9"/>
        <v>0</v>
      </c>
      <c r="AW77" s="128">
        <f t="shared" si="9"/>
        <v>0</v>
      </c>
      <c r="AX77" s="128">
        <f t="shared" si="9"/>
        <v>0</v>
      </c>
      <c r="AY77" s="128">
        <f t="shared" si="9"/>
        <v>0</v>
      </c>
      <c r="AZ77" s="128">
        <f t="shared" si="9"/>
        <v>0</v>
      </c>
      <c r="BA77" s="128"/>
      <c r="BB77" s="101">
        <f t="shared" si="8"/>
        <v>0</v>
      </c>
      <c r="BC77" s="101">
        <f t="shared" si="8"/>
        <v>0</v>
      </c>
      <c r="BD77" s="101">
        <f t="shared" si="7"/>
        <v>0</v>
      </c>
      <c r="BE77" s="101">
        <f t="shared" si="7"/>
        <v>0</v>
      </c>
      <c r="BF77" s="101">
        <f t="shared" si="7"/>
        <v>0</v>
      </c>
      <c r="BG77" s="101">
        <f t="shared" si="7"/>
        <v>0</v>
      </c>
      <c r="BH77" s="101">
        <f t="shared" si="7"/>
        <v>0</v>
      </c>
      <c r="BI77" s="101">
        <f t="shared" si="7"/>
        <v>0</v>
      </c>
      <c r="BJ77" s="101">
        <f t="shared" si="7"/>
        <v>0</v>
      </c>
      <c r="BK77" s="101">
        <f t="shared" si="7"/>
        <v>0</v>
      </c>
      <c r="BL77" s="101">
        <f t="shared" si="7"/>
        <v>0</v>
      </c>
      <c r="BM77" s="101">
        <f t="shared" si="7"/>
        <v>0</v>
      </c>
      <c r="BN77" s="101">
        <f t="shared" si="7"/>
        <v>0</v>
      </c>
      <c r="BO77" s="101">
        <f t="shared" si="7"/>
        <v>0</v>
      </c>
    </row>
    <row r="78" spans="4:67" x14ac:dyDescent="0.3">
      <c r="D78" s="20" t="s">
        <v>198</v>
      </c>
      <c r="E78" s="22" t="s">
        <v>201</v>
      </c>
      <c r="F78" s="20" t="s">
        <v>79</v>
      </c>
      <c r="G78" s="20" t="s">
        <v>162</v>
      </c>
      <c r="H78" s="128"/>
      <c r="I78" s="45">
        <f>Database!L401</f>
        <v>0</v>
      </c>
      <c r="J78" s="45">
        <f>Database!M401</f>
        <v>0</v>
      </c>
      <c r="K78" s="45">
        <f>Database!N401</f>
        <v>0</v>
      </c>
      <c r="L78" s="45">
        <f>Database!O401</f>
        <v>0</v>
      </c>
      <c r="M78" s="45">
        <f>Database!P401</f>
        <v>0</v>
      </c>
      <c r="N78" s="45">
        <f>Database!Q401</f>
        <v>0</v>
      </c>
      <c r="O78" s="45">
        <f>Database!R401</f>
        <v>0</v>
      </c>
      <c r="P78" s="45">
        <f>Database!S401</f>
        <v>0</v>
      </c>
      <c r="Q78" s="45">
        <f>Database!T401</f>
        <v>0</v>
      </c>
      <c r="R78" s="45">
        <f>Database!U401</f>
        <v>0</v>
      </c>
      <c r="S78" s="45">
        <f>Database!V401</f>
        <v>0</v>
      </c>
      <c r="T78" s="45">
        <f>Database!W401</f>
        <v>0</v>
      </c>
      <c r="U78" s="45">
        <f>Database!X401</f>
        <v>0</v>
      </c>
      <c r="V78" s="45">
        <f>Database!Y401</f>
        <v>0</v>
      </c>
      <c r="W78" s="128"/>
      <c r="X78" s="45">
        <f>Database!L1714</f>
        <v>0</v>
      </c>
      <c r="Y78" s="45">
        <f>Database!M1714</f>
        <v>0</v>
      </c>
      <c r="Z78" s="45">
        <f>Database!N1714</f>
        <v>0</v>
      </c>
      <c r="AA78" s="45">
        <f>Database!O1714</f>
        <v>0</v>
      </c>
      <c r="AB78" s="45">
        <f>Database!P1714</f>
        <v>0</v>
      </c>
      <c r="AC78" s="45">
        <f>Database!Q1714</f>
        <v>0</v>
      </c>
      <c r="AD78" s="45">
        <f>Database!R1714</f>
        <v>0</v>
      </c>
      <c r="AE78" s="45">
        <f>Database!S1714</f>
        <v>0</v>
      </c>
      <c r="AF78" s="45">
        <f>Database!T1714</f>
        <v>0</v>
      </c>
      <c r="AG78" s="45">
        <f>Database!U1714</f>
        <v>0</v>
      </c>
      <c r="AH78" s="45">
        <f>Database!V1714</f>
        <v>0</v>
      </c>
      <c r="AI78" s="45">
        <f>Database!W1714</f>
        <v>0</v>
      </c>
      <c r="AJ78" s="45">
        <f>Database!X1714</f>
        <v>0</v>
      </c>
      <c r="AK78" s="45">
        <f>Database!Y1714</f>
        <v>0</v>
      </c>
      <c r="AL78" s="128"/>
      <c r="AM78" s="128">
        <f t="shared" si="4"/>
        <v>0</v>
      </c>
      <c r="AN78" s="128">
        <f t="shared" si="4"/>
        <v>0</v>
      </c>
      <c r="AO78" s="128">
        <f t="shared" si="4"/>
        <v>0</v>
      </c>
      <c r="AP78" s="128">
        <f t="shared" si="4"/>
        <v>0</v>
      </c>
      <c r="AQ78" s="128">
        <f t="shared" si="4"/>
        <v>0</v>
      </c>
      <c r="AR78" s="128">
        <f t="shared" si="4"/>
        <v>0</v>
      </c>
      <c r="AS78" s="128">
        <f t="shared" si="4"/>
        <v>0</v>
      </c>
      <c r="AT78" s="128">
        <f t="shared" si="4"/>
        <v>0</v>
      </c>
      <c r="AU78" s="128">
        <f t="shared" si="9"/>
        <v>0</v>
      </c>
      <c r="AV78" s="128">
        <f t="shared" si="9"/>
        <v>0</v>
      </c>
      <c r="AW78" s="128">
        <f t="shared" si="9"/>
        <v>0</v>
      </c>
      <c r="AX78" s="128">
        <f t="shared" si="9"/>
        <v>0</v>
      </c>
      <c r="AY78" s="128">
        <f t="shared" si="9"/>
        <v>0</v>
      </c>
      <c r="AZ78" s="128">
        <f t="shared" si="9"/>
        <v>0</v>
      </c>
      <c r="BA78" s="128"/>
      <c r="BB78" s="101">
        <f t="shared" si="8"/>
        <v>0</v>
      </c>
      <c r="BC78" s="101">
        <f t="shared" si="8"/>
        <v>0</v>
      </c>
      <c r="BD78" s="101">
        <f t="shared" si="7"/>
        <v>0</v>
      </c>
      <c r="BE78" s="101">
        <f t="shared" si="7"/>
        <v>0</v>
      </c>
      <c r="BF78" s="101">
        <f t="shared" si="7"/>
        <v>0</v>
      </c>
      <c r="BG78" s="101">
        <f t="shared" si="7"/>
        <v>0</v>
      </c>
      <c r="BH78" s="101">
        <f t="shared" si="7"/>
        <v>0</v>
      </c>
      <c r="BI78" s="101">
        <f t="shared" si="7"/>
        <v>0</v>
      </c>
      <c r="BJ78" s="101">
        <f t="shared" si="7"/>
        <v>0</v>
      </c>
      <c r="BK78" s="101">
        <f t="shared" si="7"/>
        <v>0</v>
      </c>
      <c r="BL78" s="101">
        <f t="shared" si="7"/>
        <v>0</v>
      </c>
      <c r="BM78" s="101">
        <f t="shared" si="7"/>
        <v>0</v>
      </c>
      <c r="BN78" s="101">
        <f t="shared" si="7"/>
        <v>0</v>
      </c>
      <c r="BO78" s="101">
        <f t="shared" si="7"/>
        <v>0</v>
      </c>
    </row>
    <row r="79" spans="4:67" x14ac:dyDescent="0.3">
      <c r="D79" s="20" t="s">
        <v>198</v>
      </c>
      <c r="E79" s="22" t="s">
        <v>201</v>
      </c>
      <c r="F79" s="20" t="s">
        <v>80</v>
      </c>
      <c r="G79" s="20" t="s">
        <v>162</v>
      </c>
      <c r="H79" s="128"/>
      <c r="I79" s="45">
        <f>Database!L402</f>
        <v>0</v>
      </c>
      <c r="J79" s="45">
        <f>Database!M402</f>
        <v>0</v>
      </c>
      <c r="K79" s="45">
        <f>Database!N402</f>
        <v>0</v>
      </c>
      <c r="L79" s="45">
        <f>Database!O402</f>
        <v>0</v>
      </c>
      <c r="M79" s="45">
        <f>Database!P402</f>
        <v>0</v>
      </c>
      <c r="N79" s="45">
        <f>Database!Q402</f>
        <v>0</v>
      </c>
      <c r="O79" s="45">
        <f>Database!R402</f>
        <v>0</v>
      </c>
      <c r="P79" s="45">
        <f>Database!S402</f>
        <v>0</v>
      </c>
      <c r="Q79" s="45">
        <f>Database!T402</f>
        <v>0</v>
      </c>
      <c r="R79" s="45">
        <f>Database!U402</f>
        <v>0</v>
      </c>
      <c r="S79" s="45">
        <f>Database!V402</f>
        <v>0</v>
      </c>
      <c r="T79" s="45">
        <f>Database!W402</f>
        <v>0</v>
      </c>
      <c r="U79" s="45">
        <f>Database!X402</f>
        <v>0</v>
      </c>
      <c r="V79" s="45">
        <f>Database!Y402</f>
        <v>0</v>
      </c>
      <c r="W79" s="128"/>
      <c r="X79" s="45">
        <f>Database!L1715</f>
        <v>0</v>
      </c>
      <c r="Y79" s="45">
        <f>Database!M1715</f>
        <v>0</v>
      </c>
      <c r="Z79" s="45">
        <f>Database!N1715</f>
        <v>0</v>
      </c>
      <c r="AA79" s="45">
        <f>Database!O1715</f>
        <v>0</v>
      </c>
      <c r="AB79" s="45">
        <f>Database!P1715</f>
        <v>0</v>
      </c>
      <c r="AC79" s="45">
        <f>Database!Q1715</f>
        <v>0</v>
      </c>
      <c r="AD79" s="45">
        <f>Database!R1715</f>
        <v>0</v>
      </c>
      <c r="AE79" s="45">
        <f>Database!S1715</f>
        <v>0</v>
      </c>
      <c r="AF79" s="45">
        <f>Database!T1715</f>
        <v>0</v>
      </c>
      <c r="AG79" s="45">
        <f>Database!U1715</f>
        <v>0</v>
      </c>
      <c r="AH79" s="45">
        <f>Database!V1715</f>
        <v>0</v>
      </c>
      <c r="AI79" s="45">
        <f>Database!W1715</f>
        <v>0</v>
      </c>
      <c r="AJ79" s="45">
        <f>Database!X1715</f>
        <v>0</v>
      </c>
      <c r="AK79" s="45">
        <f>Database!Y1715</f>
        <v>0</v>
      </c>
      <c r="AL79" s="128"/>
      <c r="AM79" s="128">
        <f t="shared" si="4"/>
        <v>0</v>
      </c>
      <c r="AN79" s="128">
        <f t="shared" si="4"/>
        <v>0</v>
      </c>
      <c r="AO79" s="128">
        <f t="shared" si="4"/>
        <v>0</v>
      </c>
      <c r="AP79" s="128">
        <f t="shared" si="4"/>
        <v>0</v>
      </c>
      <c r="AQ79" s="128">
        <f t="shared" si="4"/>
        <v>0</v>
      </c>
      <c r="AR79" s="128">
        <f t="shared" si="4"/>
        <v>0</v>
      </c>
      <c r="AS79" s="128">
        <f t="shared" si="4"/>
        <v>0</v>
      </c>
      <c r="AT79" s="128">
        <f t="shared" si="4"/>
        <v>0</v>
      </c>
      <c r="AU79" s="128">
        <f t="shared" si="9"/>
        <v>0</v>
      </c>
      <c r="AV79" s="128">
        <f t="shared" si="9"/>
        <v>0</v>
      </c>
      <c r="AW79" s="128">
        <f t="shared" si="9"/>
        <v>0</v>
      </c>
      <c r="AX79" s="128">
        <f t="shared" si="9"/>
        <v>0</v>
      </c>
      <c r="AY79" s="128">
        <f t="shared" si="9"/>
        <v>0</v>
      </c>
      <c r="AZ79" s="128">
        <f t="shared" si="9"/>
        <v>0</v>
      </c>
      <c r="BA79" s="128"/>
      <c r="BB79" s="101">
        <f t="shared" si="8"/>
        <v>0</v>
      </c>
      <c r="BC79" s="101">
        <f t="shared" si="8"/>
        <v>0</v>
      </c>
      <c r="BD79" s="101">
        <f t="shared" si="7"/>
        <v>0</v>
      </c>
      <c r="BE79" s="101">
        <f t="shared" si="7"/>
        <v>0</v>
      </c>
      <c r="BF79" s="101">
        <f t="shared" si="7"/>
        <v>0</v>
      </c>
      <c r="BG79" s="101">
        <f t="shared" si="7"/>
        <v>0</v>
      </c>
      <c r="BH79" s="101">
        <f t="shared" si="7"/>
        <v>0</v>
      </c>
      <c r="BI79" s="101">
        <f t="shared" si="7"/>
        <v>0</v>
      </c>
      <c r="BJ79" s="101">
        <f t="shared" si="7"/>
        <v>0</v>
      </c>
      <c r="BK79" s="101">
        <f t="shared" si="7"/>
        <v>0</v>
      </c>
      <c r="BL79" s="101">
        <f t="shared" si="7"/>
        <v>0</v>
      </c>
      <c r="BM79" s="101">
        <f t="shared" si="7"/>
        <v>0</v>
      </c>
      <c r="BN79" s="101">
        <f t="shared" si="7"/>
        <v>0</v>
      </c>
      <c r="BO79" s="101">
        <f t="shared" si="7"/>
        <v>0</v>
      </c>
    </row>
    <row r="80" spans="4:67" x14ac:dyDescent="0.3">
      <c r="D80" s="20" t="s">
        <v>198</v>
      </c>
      <c r="E80" s="22" t="s">
        <v>201</v>
      </c>
      <c r="F80" s="20" t="s">
        <v>81</v>
      </c>
      <c r="G80" s="20" t="s">
        <v>162</v>
      </c>
      <c r="H80" s="128"/>
      <c r="I80" s="45">
        <f>Database!L403</f>
        <v>0</v>
      </c>
      <c r="J80" s="45">
        <f>Database!M403</f>
        <v>0</v>
      </c>
      <c r="K80" s="45">
        <f>Database!N403</f>
        <v>0</v>
      </c>
      <c r="L80" s="45">
        <f>Database!O403</f>
        <v>0</v>
      </c>
      <c r="M80" s="45">
        <f>Database!P403</f>
        <v>0</v>
      </c>
      <c r="N80" s="45">
        <f>Database!Q403</f>
        <v>0</v>
      </c>
      <c r="O80" s="45">
        <f>Database!R403</f>
        <v>0</v>
      </c>
      <c r="P80" s="45">
        <f>Database!S403</f>
        <v>0</v>
      </c>
      <c r="Q80" s="45">
        <f>Database!T403</f>
        <v>0</v>
      </c>
      <c r="R80" s="45">
        <f>Database!U403</f>
        <v>0</v>
      </c>
      <c r="S80" s="45">
        <f>Database!V403</f>
        <v>0</v>
      </c>
      <c r="T80" s="45">
        <f>Database!W403</f>
        <v>0</v>
      </c>
      <c r="U80" s="45">
        <f>Database!X403</f>
        <v>0</v>
      </c>
      <c r="V80" s="45">
        <f>Database!Y403</f>
        <v>0</v>
      </c>
      <c r="W80" s="128"/>
      <c r="X80" s="45">
        <f>Database!L1716</f>
        <v>0</v>
      </c>
      <c r="Y80" s="45">
        <f>Database!M1716</f>
        <v>0</v>
      </c>
      <c r="Z80" s="45">
        <f>Database!N1716</f>
        <v>0</v>
      </c>
      <c r="AA80" s="45">
        <f>Database!O1716</f>
        <v>0</v>
      </c>
      <c r="AB80" s="45">
        <f>Database!P1716</f>
        <v>0</v>
      </c>
      <c r="AC80" s="45">
        <f>Database!Q1716</f>
        <v>0</v>
      </c>
      <c r="AD80" s="45">
        <f>Database!R1716</f>
        <v>0</v>
      </c>
      <c r="AE80" s="45">
        <f>Database!S1716</f>
        <v>0</v>
      </c>
      <c r="AF80" s="45">
        <f>Database!T1716</f>
        <v>0</v>
      </c>
      <c r="AG80" s="45">
        <f>Database!U1716</f>
        <v>0</v>
      </c>
      <c r="AH80" s="45">
        <f>Database!V1716</f>
        <v>0</v>
      </c>
      <c r="AI80" s="45">
        <f>Database!W1716</f>
        <v>0</v>
      </c>
      <c r="AJ80" s="45">
        <f>Database!X1716</f>
        <v>0</v>
      </c>
      <c r="AK80" s="45">
        <f>Database!Y1716</f>
        <v>0</v>
      </c>
      <c r="AL80" s="128"/>
      <c r="AM80" s="128">
        <f t="shared" si="4"/>
        <v>0</v>
      </c>
      <c r="AN80" s="128">
        <f t="shared" si="4"/>
        <v>0</v>
      </c>
      <c r="AO80" s="128">
        <f t="shared" si="4"/>
        <v>0</v>
      </c>
      <c r="AP80" s="128">
        <f t="shared" si="4"/>
        <v>0</v>
      </c>
      <c r="AQ80" s="128">
        <f t="shared" si="4"/>
        <v>0</v>
      </c>
      <c r="AR80" s="128">
        <f t="shared" si="4"/>
        <v>0</v>
      </c>
      <c r="AS80" s="128">
        <f t="shared" si="4"/>
        <v>0</v>
      </c>
      <c r="AT80" s="128">
        <f t="shared" si="4"/>
        <v>0</v>
      </c>
      <c r="AU80" s="128">
        <f t="shared" si="9"/>
        <v>0</v>
      </c>
      <c r="AV80" s="128">
        <f t="shared" si="9"/>
        <v>0</v>
      </c>
      <c r="AW80" s="128">
        <f t="shared" si="9"/>
        <v>0</v>
      </c>
      <c r="AX80" s="128">
        <f t="shared" si="9"/>
        <v>0</v>
      </c>
      <c r="AY80" s="128">
        <f t="shared" si="9"/>
        <v>0</v>
      </c>
      <c r="AZ80" s="128">
        <f t="shared" si="9"/>
        <v>0</v>
      </c>
      <c r="BA80" s="128"/>
      <c r="BB80" s="101">
        <f t="shared" si="8"/>
        <v>0</v>
      </c>
      <c r="BC80" s="101">
        <f t="shared" si="8"/>
        <v>0</v>
      </c>
      <c r="BD80" s="101">
        <f t="shared" si="7"/>
        <v>0</v>
      </c>
      <c r="BE80" s="101">
        <f t="shared" si="7"/>
        <v>0</v>
      </c>
      <c r="BF80" s="101">
        <f t="shared" si="7"/>
        <v>0</v>
      </c>
      <c r="BG80" s="101">
        <f t="shared" si="7"/>
        <v>0</v>
      </c>
      <c r="BH80" s="101">
        <f t="shared" si="7"/>
        <v>0</v>
      </c>
      <c r="BI80" s="101">
        <f t="shared" si="7"/>
        <v>0</v>
      </c>
      <c r="BJ80" s="101">
        <f t="shared" si="7"/>
        <v>0</v>
      </c>
      <c r="BK80" s="101">
        <f t="shared" si="7"/>
        <v>0</v>
      </c>
      <c r="BL80" s="101">
        <f t="shared" si="7"/>
        <v>0</v>
      </c>
      <c r="BM80" s="101">
        <f t="shared" si="7"/>
        <v>0</v>
      </c>
      <c r="BN80" s="101">
        <f t="shared" si="7"/>
        <v>0</v>
      </c>
      <c r="BO80" s="101">
        <f t="shared" si="7"/>
        <v>0</v>
      </c>
    </row>
    <row r="81" spans="4:67" x14ac:dyDescent="0.3">
      <c r="D81" s="20" t="s">
        <v>198</v>
      </c>
      <c r="E81" s="22" t="s">
        <v>201</v>
      </c>
      <c r="F81" s="20" t="s">
        <v>82</v>
      </c>
      <c r="G81" s="20" t="s">
        <v>162</v>
      </c>
      <c r="H81" s="128"/>
      <c r="I81" s="45">
        <f>Database!L404</f>
        <v>0.66800000000000004</v>
      </c>
      <c r="J81" s="45">
        <f>Database!M404</f>
        <v>0.95499999999999996</v>
      </c>
      <c r="K81" s="45">
        <f>Database!N404</f>
        <v>1.0309999999999999</v>
      </c>
      <c r="L81" s="45">
        <f>Database!O404</f>
        <v>1.5980000000000001</v>
      </c>
      <c r="M81" s="45">
        <f>Database!P404</f>
        <v>0.72799999999999998</v>
      </c>
      <c r="N81" s="45">
        <f>Database!Q404</f>
        <v>1.0569999999999999</v>
      </c>
      <c r="O81" s="45">
        <f>Database!R404</f>
        <v>1.0629999999999999</v>
      </c>
      <c r="P81" s="45">
        <f>Database!S404</f>
        <v>0</v>
      </c>
      <c r="Q81" s="45">
        <f>Database!T404</f>
        <v>0.40600000000000003</v>
      </c>
      <c r="R81" s="45">
        <f>Database!U404</f>
        <v>0.13400000000000001</v>
      </c>
      <c r="S81" s="45">
        <f>Database!V404</f>
        <v>0.80200000000000005</v>
      </c>
      <c r="T81" s="45">
        <f>Database!W404</f>
        <v>1.0369999999999999</v>
      </c>
      <c r="U81" s="45">
        <f>Database!X404</f>
        <v>1.42</v>
      </c>
      <c r="V81" s="45">
        <f>Database!Y404</f>
        <v>1.4470000000000001</v>
      </c>
      <c r="W81" s="128"/>
      <c r="X81" s="45">
        <f>Database!L1717</f>
        <v>0.66800000000000004</v>
      </c>
      <c r="Y81" s="45">
        <f>Database!M1717</f>
        <v>0.95599999999999996</v>
      </c>
      <c r="Z81" s="45">
        <f>Database!N1717</f>
        <v>1.0329999999999999</v>
      </c>
      <c r="AA81" s="45">
        <f>Database!O1717</f>
        <v>1.5980000000000001</v>
      </c>
      <c r="AB81" s="45">
        <f>Database!P1717</f>
        <v>0.72899999999999998</v>
      </c>
      <c r="AC81" s="45">
        <f>Database!Q1717</f>
        <v>1.0569999999999999</v>
      </c>
      <c r="AD81" s="45">
        <f>Database!R1717</f>
        <v>1.0629999999999999</v>
      </c>
      <c r="AE81" s="45">
        <f>Database!S1717</f>
        <v>0</v>
      </c>
      <c r="AF81" s="45">
        <f>Database!T1717</f>
        <v>0.40600000000000003</v>
      </c>
      <c r="AG81" s="45">
        <f>Database!U1717</f>
        <v>0.13300000000000001</v>
      </c>
      <c r="AH81" s="45">
        <f>Database!V1717</f>
        <v>0.80200000000000005</v>
      </c>
      <c r="AI81" s="45">
        <f>Database!W1717</f>
        <v>1.038</v>
      </c>
      <c r="AJ81" s="45">
        <f>Database!X1717</f>
        <v>1.421</v>
      </c>
      <c r="AK81" s="45">
        <f>Database!Y1717</f>
        <v>1.448</v>
      </c>
      <c r="AL81" s="128"/>
      <c r="AM81" s="128">
        <f t="shared" si="4"/>
        <v>0</v>
      </c>
      <c r="AN81" s="128">
        <f t="shared" si="4"/>
        <v>1.0000000000000009E-3</v>
      </c>
      <c r="AO81" s="128">
        <f t="shared" si="4"/>
        <v>2.0000000000000018E-3</v>
      </c>
      <c r="AP81" s="128">
        <f t="shared" si="4"/>
        <v>0</v>
      </c>
      <c r="AQ81" s="128">
        <f t="shared" si="4"/>
        <v>1.0000000000000009E-3</v>
      </c>
      <c r="AR81" s="128">
        <f t="shared" si="4"/>
        <v>0</v>
      </c>
      <c r="AS81" s="128">
        <f t="shared" ref="AS81:AW144" si="10">IF(AND(AD81 = "", O81 = ""), 0, AD81 - O81)</f>
        <v>0</v>
      </c>
      <c r="AT81" s="128">
        <f t="shared" si="10"/>
        <v>0</v>
      </c>
      <c r="AU81" s="128">
        <f t="shared" si="9"/>
        <v>0</v>
      </c>
      <c r="AV81" s="128">
        <f t="shared" si="9"/>
        <v>-1.0000000000000009E-3</v>
      </c>
      <c r="AW81" s="128">
        <f t="shared" si="9"/>
        <v>0</v>
      </c>
      <c r="AX81" s="128">
        <f t="shared" si="9"/>
        <v>1.0000000000001119E-3</v>
      </c>
      <c r="AY81" s="128">
        <f t="shared" si="9"/>
        <v>1.0000000000001119E-3</v>
      </c>
      <c r="AZ81" s="128">
        <f t="shared" si="9"/>
        <v>9.9999999999988987E-4</v>
      </c>
      <c r="BA81" s="128"/>
      <c r="BB81" s="101">
        <f t="shared" si="8"/>
        <v>0</v>
      </c>
      <c r="BC81" s="101">
        <f t="shared" si="8"/>
        <v>1.0471204188481685E-3</v>
      </c>
      <c r="BD81" s="101">
        <f t="shared" si="7"/>
        <v>1.9398642095053366E-3</v>
      </c>
      <c r="BE81" s="101">
        <f t="shared" si="7"/>
        <v>0</v>
      </c>
      <c r="BF81" s="101">
        <f t="shared" si="7"/>
        <v>1.3736263736263748E-3</v>
      </c>
      <c r="BG81" s="101">
        <f t="shared" si="7"/>
        <v>0</v>
      </c>
      <c r="BH81" s="101">
        <f t="shared" si="7"/>
        <v>0</v>
      </c>
      <c r="BI81" s="101">
        <f t="shared" si="7"/>
        <v>0</v>
      </c>
      <c r="BJ81" s="101">
        <f t="shared" si="7"/>
        <v>0</v>
      </c>
      <c r="BK81" s="101">
        <f t="shared" si="7"/>
        <v>-7.462686567164185E-3</v>
      </c>
      <c r="BL81" s="101">
        <f t="shared" si="7"/>
        <v>0</v>
      </c>
      <c r="BM81" s="101">
        <f t="shared" si="7"/>
        <v>9.643201542913327E-4</v>
      </c>
      <c r="BN81" s="101">
        <f t="shared" si="7"/>
        <v>7.0422535211275492E-4</v>
      </c>
      <c r="BO81" s="101">
        <f t="shared" si="7"/>
        <v>6.9108500345534888E-4</v>
      </c>
    </row>
    <row r="82" spans="4:67" x14ac:dyDescent="0.3">
      <c r="D82" s="20" t="s">
        <v>198</v>
      </c>
      <c r="E82" s="22" t="s">
        <v>201</v>
      </c>
      <c r="F82" s="20" t="s">
        <v>83</v>
      </c>
      <c r="G82" s="20" t="s">
        <v>162</v>
      </c>
      <c r="H82" s="128"/>
      <c r="I82" s="45">
        <f>Database!L405</f>
        <v>0.65100000000000002</v>
      </c>
      <c r="J82" s="45">
        <f>Database!M405</f>
        <v>0.95499999999999996</v>
      </c>
      <c r="K82" s="45">
        <f>Database!N405</f>
        <v>1.0489999999999999</v>
      </c>
      <c r="L82" s="45">
        <f>Database!O405</f>
        <v>1.595</v>
      </c>
      <c r="M82" s="45">
        <f>Database!P405</f>
        <v>0.71599999999999997</v>
      </c>
      <c r="N82" s="45">
        <f>Database!Q405</f>
        <v>1.06</v>
      </c>
      <c r="O82" s="45">
        <f>Database!R405</f>
        <v>1.0820000000000001</v>
      </c>
      <c r="P82" s="45">
        <f>Database!S405</f>
        <v>0</v>
      </c>
      <c r="Q82" s="45">
        <f>Database!T405</f>
        <v>0.39500000000000002</v>
      </c>
      <c r="R82" s="45">
        <f>Database!U405</f>
        <v>0.129</v>
      </c>
      <c r="S82" s="45">
        <f>Database!V405</f>
        <v>0.80400000000000005</v>
      </c>
      <c r="T82" s="45">
        <f>Database!W405</f>
        <v>1.03</v>
      </c>
      <c r="U82" s="45">
        <f>Database!X405</f>
        <v>1.423</v>
      </c>
      <c r="V82" s="45">
        <f>Database!Y405</f>
        <v>1.448</v>
      </c>
      <c r="W82" s="128"/>
      <c r="X82" s="45">
        <f>Database!L1718</f>
        <v>0.65100000000000002</v>
      </c>
      <c r="Y82" s="45">
        <f>Database!M1718</f>
        <v>0.95599999999999996</v>
      </c>
      <c r="Z82" s="45">
        <f>Database!N1718</f>
        <v>1.05</v>
      </c>
      <c r="AA82" s="45">
        <f>Database!O1718</f>
        <v>1.5940000000000001</v>
      </c>
      <c r="AB82" s="45">
        <f>Database!P1718</f>
        <v>0.71599999999999997</v>
      </c>
      <c r="AC82" s="45">
        <f>Database!Q1718</f>
        <v>1.0609999999999999</v>
      </c>
      <c r="AD82" s="45">
        <f>Database!R1718</f>
        <v>1.0820000000000001</v>
      </c>
      <c r="AE82" s="45">
        <f>Database!S1718</f>
        <v>0</v>
      </c>
      <c r="AF82" s="45">
        <f>Database!T1718</f>
        <v>0.39500000000000002</v>
      </c>
      <c r="AG82" s="45">
        <f>Database!U1718</f>
        <v>0.129</v>
      </c>
      <c r="AH82" s="45">
        <f>Database!V1718</f>
        <v>0.80400000000000005</v>
      </c>
      <c r="AI82" s="45">
        <f>Database!W1718</f>
        <v>1.0309999999999999</v>
      </c>
      <c r="AJ82" s="45">
        <f>Database!X1718</f>
        <v>1.423</v>
      </c>
      <c r="AK82" s="45">
        <f>Database!Y1718</f>
        <v>1.4490000000000001</v>
      </c>
      <c r="AL82" s="128"/>
      <c r="AM82" s="128">
        <f t="shared" ref="AM82:AR124" si="11">IF(AND(X82 = "", I82 = ""), 0, X82 - I82)</f>
        <v>0</v>
      </c>
      <c r="AN82" s="128">
        <f t="shared" si="11"/>
        <v>1.0000000000000009E-3</v>
      </c>
      <c r="AO82" s="128">
        <f t="shared" si="11"/>
        <v>1.0000000000001119E-3</v>
      </c>
      <c r="AP82" s="128">
        <f t="shared" si="11"/>
        <v>-9.9999999999988987E-4</v>
      </c>
      <c r="AQ82" s="128">
        <f t="shared" si="11"/>
        <v>0</v>
      </c>
      <c r="AR82" s="128">
        <f t="shared" si="11"/>
        <v>9.9999999999988987E-4</v>
      </c>
      <c r="AS82" s="128">
        <f t="shared" si="10"/>
        <v>0</v>
      </c>
      <c r="AT82" s="128">
        <f t="shared" si="10"/>
        <v>0</v>
      </c>
      <c r="AU82" s="128">
        <f t="shared" si="9"/>
        <v>0</v>
      </c>
      <c r="AV82" s="128">
        <f t="shared" si="9"/>
        <v>0</v>
      </c>
      <c r="AW82" s="128">
        <f t="shared" si="9"/>
        <v>0</v>
      </c>
      <c r="AX82" s="128">
        <f t="shared" si="9"/>
        <v>9.9999999999988987E-4</v>
      </c>
      <c r="AY82" s="128">
        <f t="shared" si="9"/>
        <v>0</v>
      </c>
      <c r="AZ82" s="128">
        <f t="shared" si="9"/>
        <v>1.0000000000001119E-3</v>
      </c>
      <c r="BA82" s="128"/>
      <c r="BB82" s="101">
        <f t="shared" si="8"/>
        <v>0</v>
      </c>
      <c r="BC82" s="101">
        <f t="shared" si="8"/>
        <v>1.0471204188481685E-3</v>
      </c>
      <c r="BD82" s="101">
        <f t="shared" si="7"/>
        <v>9.5328884652060247E-4</v>
      </c>
      <c r="BE82" s="101">
        <f t="shared" si="7"/>
        <v>-6.269592476488338E-4</v>
      </c>
      <c r="BF82" s="101">
        <f t="shared" si="7"/>
        <v>0</v>
      </c>
      <c r="BG82" s="101">
        <f t="shared" si="7"/>
        <v>9.4339622641499037E-4</v>
      </c>
      <c r="BH82" s="101">
        <f t="shared" si="7"/>
        <v>0</v>
      </c>
      <c r="BI82" s="101">
        <f t="shared" si="7"/>
        <v>0</v>
      </c>
      <c r="BJ82" s="101">
        <f t="shared" si="7"/>
        <v>0</v>
      </c>
      <c r="BK82" s="101">
        <f t="shared" si="7"/>
        <v>0</v>
      </c>
      <c r="BL82" s="101">
        <f t="shared" si="7"/>
        <v>0</v>
      </c>
      <c r="BM82" s="101">
        <f t="shared" si="7"/>
        <v>9.7087378640766005E-4</v>
      </c>
      <c r="BN82" s="101">
        <f t="shared" si="7"/>
        <v>0</v>
      </c>
      <c r="BO82" s="101">
        <f t="shared" si="7"/>
        <v>6.9060773480670711E-4</v>
      </c>
    </row>
    <row r="83" spans="4:67" x14ac:dyDescent="0.3">
      <c r="D83" s="20" t="s">
        <v>198</v>
      </c>
      <c r="E83" s="22" t="s">
        <v>201</v>
      </c>
      <c r="F83" s="20" t="s">
        <v>84</v>
      </c>
      <c r="G83" s="20" t="s">
        <v>162</v>
      </c>
      <c r="H83" s="128"/>
      <c r="I83" s="45">
        <f>Database!L406</f>
        <v>0.60399999999999998</v>
      </c>
      <c r="J83" s="45">
        <f>Database!M406</f>
        <v>0.94</v>
      </c>
      <c r="K83" s="45">
        <f>Database!N406</f>
        <v>1.018</v>
      </c>
      <c r="L83" s="45">
        <f>Database!O406</f>
        <v>1.4019999999999999</v>
      </c>
      <c r="M83" s="45">
        <f>Database!P406</f>
        <v>0.65500000000000003</v>
      </c>
      <c r="N83" s="45">
        <f>Database!Q406</f>
        <v>1.0349999999999999</v>
      </c>
      <c r="O83" s="45">
        <f>Database!R406</f>
        <v>1.028</v>
      </c>
      <c r="P83" s="45">
        <f>Database!S406</f>
        <v>0</v>
      </c>
      <c r="Q83" s="45">
        <f>Database!T406</f>
        <v>0.39200000000000002</v>
      </c>
      <c r="R83" s="45">
        <f>Database!U406</f>
        <v>0.12</v>
      </c>
      <c r="S83" s="45">
        <f>Database!V406</f>
        <v>0.79200000000000004</v>
      </c>
      <c r="T83" s="45">
        <f>Database!W406</f>
        <v>1.0129999999999999</v>
      </c>
      <c r="U83" s="45">
        <f>Database!X406</f>
        <v>1.3759999999999999</v>
      </c>
      <c r="V83" s="45">
        <f>Database!Y406</f>
        <v>1.3959999999999999</v>
      </c>
      <c r="W83" s="128"/>
      <c r="X83" s="45">
        <f>Database!L1719</f>
        <v>0.60399999999999998</v>
      </c>
      <c r="Y83" s="45">
        <f>Database!M1719</f>
        <v>0.94</v>
      </c>
      <c r="Z83" s="45">
        <f>Database!N1719</f>
        <v>1.02</v>
      </c>
      <c r="AA83" s="45">
        <f>Database!O1719</f>
        <v>1.401</v>
      </c>
      <c r="AB83" s="45">
        <f>Database!P1719</f>
        <v>0.65600000000000003</v>
      </c>
      <c r="AC83" s="45">
        <f>Database!Q1719</f>
        <v>1.036</v>
      </c>
      <c r="AD83" s="45">
        <f>Database!R1719</f>
        <v>1.028</v>
      </c>
      <c r="AE83" s="45">
        <f>Database!S1719</f>
        <v>0</v>
      </c>
      <c r="AF83" s="45">
        <f>Database!T1719</f>
        <v>0.39100000000000001</v>
      </c>
      <c r="AG83" s="45">
        <f>Database!U1719</f>
        <v>0.11899999999999999</v>
      </c>
      <c r="AH83" s="45">
        <f>Database!V1719</f>
        <v>0.79200000000000004</v>
      </c>
      <c r="AI83" s="45">
        <f>Database!W1719</f>
        <v>1.014</v>
      </c>
      <c r="AJ83" s="45">
        <f>Database!X1719</f>
        <v>1.377</v>
      </c>
      <c r="AK83" s="45">
        <f>Database!Y1719</f>
        <v>1.397</v>
      </c>
      <c r="AL83" s="128"/>
      <c r="AM83" s="128">
        <f t="shared" si="11"/>
        <v>0</v>
      </c>
      <c r="AN83" s="128">
        <f t="shared" si="11"/>
        <v>0</v>
      </c>
      <c r="AO83" s="128">
        <f t="shared" si="11"/>
        <v>2.0000000000000018E-3</v>
      </c>
      <c r="AP83" s="128">
        <f t="shared" si="11"/>
        <v>-9.9999999999988987E-4</v>
      </c>
      <c r="AQ83" s="128">
        <f t="shared" si="11"/>
        <v>1.0000000000000009E-3</v>
      </c>
      <c r="AR83" s="128">
        <f t="shared" si="11"/>
        <v>1.0000000000001119E-3</v>
      </c>
      <c r="AS83" s="128">
        <f t="shared" si="10"/>
        <v>0</v>
      </c>
      <c r="AT83" s="128">
        <f t="shared" si="10"/>
        <v>0</v>
      </c>
      <c r="AU83" s="128">
        <f t="shared" si="9"/>
        <v>-1.0000000000000009E-3</v>
      </c>
      <c r="AV83" s="128">
        <f t="shared" si="9"/>
        <v>-1.0000000000000009E-3</v>
      </c>
      <c r="AW83" s="128">
        <f t="shared" si="9"/>
        <v>0</v>
      </c>
      <c r="AX83" s="128">
        <f t="shared" si="9"/>
        <v>1.0000000000001119E-3</v>
      </c>
      <c r="AY83" s="128">
        <f t="shared" si="9"/>
        <v>1.0000000000001119E-3</v>
      </c>
      <c r="AZ83" s="128">
        <f t="shared" si="9"/>
        <v>1.0000000000001119E-3</v>
      </c>
      <c r="BA83" s="128"/>
      <c r="BB83" s="101">
        <f t="shared" si="8"/>
        <v>0</v>
      </c>
      <c r="BC83" s="101">
        <f t="shared" si="8"/>
        <v>0</v>
      </c>
      <c r="BD83" s="101">
        <f t="shared" si="7"/>
        <v>1.9646365422396873E-3</v>
      </c>
      <c r="BE83" s="101">
        <f t="shared" si="7"/>
        <v>-7.1326676176882309E-4</v>
      </c>
      <c r="BF83" s="101">
        <f t="shared" si="7"/>
        <v>1.5267175572519097E-3</v>
      </c>
      <c r="BG83" s="101">
        <f t="shared" ref="BG83:BO111" si="12">IF(OR(N83 = 0, N83 = ""), 0, AR83 / N83)</f>
        <v>9.6618357487933523E-4</v>
      </c>
      <c r="BH83" s="101">
        <f t="shared" si="12"/>
        <v>0</v>
      </c>
      <c r="BI83" s="101">
        <f t="shared" si="12"/>
        <v>0</v>
      </c>
      <c r="BJ83" s="101">
        <f t="shared" si="12"/>
        <v>-2.5510204081632673E-3</v>
      </c>
      <c r="BK83" s="101">
        <f t="shared" si="12"/>
        <v>-8.3333333333333419E-3</v>
      </c>
      <c r="BL83" s="101">
        <f t="shared" si="12"/>
        <v>0</v>
      </c>
      <c r="BM83" s="101">
        <f t="shared" si="12"/>
        <v>9.8716683119458239E-4</v>
      </c>
      <c r="BN83" s="101">
        <f t="shared" si="12"/>
        <v>7.2674418604659304E-4</v>
      </c>
      <c r="BO83" s="101">
        <f t="shared" si="12"/>
        <v>7.1633237822357591E-4</v>
      </c>
    </row>
    <row r="84" spans="4:67" x14ac:dyDescent="0.3">
      <c r="D84" s="20" t="s">
        <v>198</v>
      </c>
      <c r="E84" s="22" t="s">
        <v>201</v>
      </c>
      <c r="F84" s="20" t="s">
        <v>85</v>
      </c>
      <c r="G84" s="20" t="s">
        <v>162</v>
      </c>
      <c r="H84" s="128"/>
      <c r="I84" s="45">
        <f>Database!L407</f>
        <v>0.57799999999999996</v>
      </c>
      <c r="J84" s="45">
        <f>Database!M407</f>
        <v>0.92700000000000005</v>
      </c>
      <c r="K84" s="45">
        <f>Database!N407</f>
        <v>0.995</v>
      </c>
      <c r="L84" s="45">
        <f>Database!O407</f>
        <v>1.228</v>
      </c>
      <c r="M84" s="45">
        <f>Database!P407</f>
        <v>0.61899999999999999</v>
      </c>
      <c r="N84" s="45">
        <f>Database!Q407</f>
        <v>1.0089999999999999</v>
      </c>
      <c r="O84" s="45">
        <f>Database!R407</f>
        <v>1.0069999999999999</v>
      </c>
      <c r="P84" s="45">
        <f>Database!S407</f>
        <v>0</v>
      </c>
      <c r="Q84" s="45">
        <f>Database!T407</f>
        <v>0.38400000000000001</v>
      </c>
      <c r="R84" s="45">
        <f>Database!U407</f>
        <v>0.109</v>
      </c>
      <c r="S84" s="45">
        <f>Database!V407</f>
        <v>0.77800000000000002</v>
      </c>
      <c r="T84" s="45">
        <f>Database!W407</f>
        <v>0.99</v>
      </c>
      <c r="U84" s="45">
        <f>Database!X407</f>
        <v>1.347</v>
      </c>
      <c r="V84" s="45">
        <f>Database!Y407</f>
        <v>1.3640000000000001</v>
      </c>
      <c r="W84" s="128"/>
      <c r="X84" s="45">
        <f>Database!L1720</f>
        <v>0.57799999999999996</v>
      </c>
      <c r="Y84" s="45">
        <f>Database!M1720</f>
        <v>0.92700000000000005</v>
      </c>
      <c r="Z84" s="45">
        <f>Database!N1720</f>
        <v>0.997</v>
      </c>
      <c r="AA84" s="45">
        <f>Database!O1720</f>
        <v>1.228</v>
      </c>
      <c r="AB84" s="45">
        <f>Database!P1720</f>
        <v>0.61899999999999999</v>
      </c>
      <c r="AC84" s="45">
        <f>Database!Q1720</f>
        <v>1.0089999999999999</v>
      </c>
      <c r="AD84" s="45">
        <f>Database!R1720</f>
        <v>1.0069999999999999</v>
      </c>
      <c r="AE84" s="45">
        <f>Database!S1720</f>
        <v>0</v>
      </c>
      <c r="AF84" s="45">
        <f>Database!T1720</f>
        <v>0.38400000000000001</v>
      </c>
      <c r="AG84" s="45">
        <f>Database!U1720</f>
        <v>0.109</v>
      </c>
      <c r="AH84" s="45">
        <f>Database!V1720</f>
        <v>0.77800000000000002</v>
      </c>
      <c r="AI84" s="45">
        <f>Database!W1720</f>
        <v>0.99099999999999999</v>
      </c>
      <c r="AJ84" s="45">
        <f>Database!X1720</f>
        <v>1.3480000000000001</v>
      </c>
      <c r="AK84" s="45">
        <f>Database!Y1720</f>
        <v>1.365</v>
      </c>
      <c r="AL84" s="128"/>
      <c r="AM84" s="128">
        <f t="shared" si="11"/>
        <v>0</v>
      </c>
      <c r="AN84" s="128">
        <f t="shared" si="11"/>
        <v>0</v>
      </c>
      <c r="AO84" s="128">
        <f t="shared" si="11"/>
        <v>2.0000000000000018E-3</v>
      </c>
      <c r="AP84" s="128">
        <f t="shared" si="11"/>
        <v>0</v>
      </c>
      <c r="AQ84" s="128">
        <f t="shared" si="11"/>
        <v>0</v>
      </c>
      <c r="AR84" s="128">
        <f t="shared" si="11"/>
        <v>0</v>
      </c>
      <c r="AS84" s="128">
        <f t="shared" si="10"/>
        <v>0</v>
      </c>
      <c r="AT84" s="128">
        <f t="shared" si="10"/>
        <v>0</v>
      </c>
      <c r="AU84" s="128">
        <f t="shared" si="9"/>
        <v>0</v>
      </c>
      <c r="AV84" s="128">
        <f t="shared" si="9"/>
        <v>0</v>
      </c>
      <c r="AW84" s="128">
        <f t="shared" si="9"/>
        <v>0</v>
      </c>
      <c r="AX84" s="128">
        <f t="shared" si="9"/>
        <v>1.0000000000000009E-3</v>
      </c>
      <c r="AY84" s="128">
        <f t="shared" si="9"/>
        <v>1.0000000000001119E-3</v>
      </c>
      <c r="AZ84" s="128">
        <f t="shared" si="9"/>
        <v>9.9999999999988987E-4</v>
      </c>
      <c r="BA84" s="128"/>
      <c r="BB84" s="101">
        <f t="shared" si="8"/>
        <v>0</v>
      </c>
      <c r="BC84" s="101">
        <f t="shared" si="8"/>
        <v>0</v>
      </c>
      <c r="BD84" s="101">
        <f t="shared" si="8"/>
        <v>2.0100502512562833E-3</v>
      </c>
      <c r="BE84" s="101">
        <f t="shared" si="8"/>
        <v>0</v>
      </c>
      <c r="BF84" s="101">
        <f t="shared" si="8"/>
        <v>0</v>
      </c>
      <c r="BG84" s="101">
        <f t="shared" si="12"/>
        <v>0</v>
      </c>
      <c r="BH84" s="101">
        <f t="shared" si="12"/>
        <v>0</v>
      </c>
      <c r="BI84" s="101">
        <f t="shared" si="12"/>
        <v>0</v>
      </c>
      <c r="BJ84" s="101">
        <f t="shared" si="12"/>
        <v>0</v>
      </c>
      <c r="BK84" s="101">
        <f t="shared" si="12"/>
        <v>0</v>
      </c>
      <c r="BL84" s="101">
        <f t="shared" si="12"/>
        <v>0</v>
      </c>
      <c r="BM84" s="101">
        <f t="shared" si="12"/>
        <v>1.010101010101011E-3</v>
      </c>
      <c r="BN84" s="101">
        <f t="shared" si="12"/>
        <v>7.4239049740171638E-4</v>
      </c>
      <c r="BO84" s="101">
        <f t="shared" si="12"/>
        <v>7.3313782991194269E-4</v>
      </c>
    </row>
    <row r="85" spans="4:67" x14ac:dyDescent="0.3">
      <c r="D85" s="20" t="s">
        <v>198</v>
      </c>
      <c r="E85" s="22" t="s">
        <v>201</v>
      </c>
      <c r="F85" s="20" t="s">
        <v>86</v>
      </c>
      <c r="G85" s="20" t="s">
        <v>162</v>
      </c>
      <c r="H85" s="128"/>
      <c r="I85" s="45">
        <f>Database!L408</f>
        <v>0.54800000000000004</v>
      </c>
      <c r="J85" s="45">
        <f>Database!M408</f>
        <v>0.91700000000000004</v>
      </c>
      <c r="K85" s="45">
        <f>Database!N408</f>
        <v>0.98</v>
      </c>
      <c r="L85" s="45">
        <f>Database!O408</f>
        <v>1.147</v>
      </c>
      <c r="M85" s="45">
        <f>Database!P408</f>
        <v>0.58499999999999996</v>
      </c>
      <c r="N85" s="45">
        <f>Database!Q408</f>
        <v>1</v>
      </c>
      <c r="O85" s="45">
        <f>Database!R408</f>
        <v>0.96699999999999997</v>
      </c>
      <c r="P85" s="45">
        <f>Database!S408</f>
        <v>0</v>
      </c>
      <c r="Q85" s="45">
        <f>Database!T408</f>
        <v>0.38100000000000001</v>
      </c>
      <c r="R85" s="45">
        <f>Database!U408</f>
        <v>0.105</v>
      </c>
      <c r="S85" s="45">
        <f>Database!V408</f>
        <v>0.76700000000000002</v>
      </c>
      <c r="T85" s="45">
        <f>Database!W408</f>
        <v>0.97599999999999998</v>
      </c>
      <c r="U85" s="45">
        <f>Database!X408</f>
        <v>1.3240000000000001</v>
      </c>
      <c r="V85" s="45">
        <f>Database!Y408</f>
        <v>1.331</v>
      </c>
      <c r="W85" s="128"/>
      <c r="X85" s="45">
        <f>Database!L1721</f>
        <v>0.54800000000000004</v>
      </c>
      <c r="Y85" s="45">
        <f>Database!M1721</f>
        <v>0.91700000000000004</v>
      </c>
      <c r="Z85" s="45">
        <f>Database!N1721</f>
        <v>0.98099999999999998</v>
      </c>
      <c r="AA85" s="45">
        <f>Database!O1721</f>
        <v>1.147</v>
      </c>
      <c r="AB85" s="45">
        <f>Database!P1721</f>
        <v>0.58499999999999996</v>
      </c>
      <c r="AC85" s="45">
        <f>Database!Q1721</f>
        <v>1</v>
      </c>
      <c r="AD85" s="45">
        <f>Database!R1721</f>
        <v>0.96699999999999997</v>
      </c>
      <c r="AE85" s="45">
        <f>Database!S1721</f>
        <v>0</v>
      </c>
      <c r="AF85" s="45">
        <f>Database!T1721</f>
        <v>0.38100000000000001</v>
      </c>
      <c r="AG85" s="45">
        <f>Database!U1721</f>
        <v>0.105</v>
      </c>
      <c r="AH85" s="45">
        <f>Database!V1721</f>
        <v>0.76700000000000002</v>
      </c>
      <c r="AI85" s="45">
        <f>Database!W1721</f>
        <v>0.97699999999999998</v>
      </c>
      <c r="AJ85" s="45">
        <f>Database!X1721</f>
        <v>1.325</v>
      </c>
      <c r="AK85" s="45">
        <f>Database!Y1721</f>
        <v>1.3320000000000001</v>
      </c>
      <c r="AL85" s="128"/>
      <c r="AM85" s="128">
        <f t="shared" si="11"/>
        <v>0</v>
      </c>
      <c r="AN85" s="128">
        <f t="shared" si="11"/>
        <v>0</v>
      </c>
      <c r="AO85" s="128">
        <f t="shared" si="11"/>
        <v>1.0000000000000009E-3</v>
      </c>
      <c r="AP85" s="128">
        <f t="shared" si="11"/>
        <v>0</v>
      </c>
      <c r="AQ85" s="128">
        <f t="shared" si="11"/>
        <v>0</v>
      </c>
      <c r="AR85" s="128">
        <f t="shared" si="11"/>
        <v>0</v>
      </c>
      <c r="AS85" s="128">
        <f t="shared" si="10"/>
        <v>0</v>
      </c>
      <c r="AT85" s="128">
        <f t="shared" si="10"/>
        <v>0</v>
      </c>
      <c r="AU85" s="128">
        <f t="shared" si="9"/>
        <v>0</v>
      </c>
      <c r="AV85" s="128">
        <f t="shared" si="9"/>
        <v>0</v>
      </c>
      <c r="AW85" s="128">
        <f t="shared" si="9"/>
        <v>0</v>
      </c>
      <c r="AX85" s="128">
        <f t="shared" si="9"/>
        <v>1.0000000000000009E-3</v>
      </c>
      <c r="AY85" s="128">
        <f t="shared" si="9"/>
        <v>9.9999999999988987E-4</v>
      </c>
      <c r="AZ85" s="128">
        <f t="shared" si="9"/>
        <v>1.0000000000001119E-3</v>
      </c>
      <c r="BA85" s="128"/>
      <c r="BB85" s="101">
        <f t="shared" ref="BB85:BI116" si="13">IF(OR(I85 = 0, I85 = ""), 0, AM85 / I85)</f>
        <v>0</v>
      </c>
      <c r="BC85" s="101">
        <f t="shared" si="13"/>
        <v>0</v>
      </c>
      <c r="BD85" s="101">
        <f t="shared" si="13"/>
        <v>1.0204081632653071E-3</v>
      </c>
      <c r="BE85" s="101">
        <f t="shared" si="13"/>
        <v>0</v>
      </c>
      <c r="BF85" s="101">
        <f t="shared" si="13"/>
        <v>0</v>
      </c>
      <c r="BG85" s="101">
        <f t="shared" si="12"/>
        <v>0</v>
      </c>
      <c r="BH85" s="101">
        <f t="shared" si="12"/>
        <v>0</v>
      </c>
      <c r="BI85" s="101">
        <f t="shared" si="12"/>
        <v>0</v>
      </c>
      <c r="BJ85" s="101">
        <f t="shared" si="12"/>
        <v>0</v>
      </c>
      <c r="BK85" s="101">
        <f t="shared" si="12"/>
        <v>0</v>
      </c>
      <c r="BL85" s="101">
        <f t="shared" si="12"/>
        <v>0</v>
      </c>
      <c r="BM85" s="101">
        <f t="shared" si="12"/>
        <v>1.0245901639344272E-3</v>
      </c>
      <c r="BN85" s="101">
        <f t="shared" si="12"/>
        <v>7.5528700906336084E-4</v>
      </c>
      <c r="BO85" s="101">
        <f t="shared" si="12"/>
        <v>7.5131480090166183E-4</v>
      </c>
    </row>
    <row r="86" spans="4:67" x14ac:dyDescent="0.3">
      <c r="D86" s="20" t="s">
        <v>198</v>
      </c>
      <c r="E86" s="22" t="s">
        <v>201</v>
      </c>
      <c r="F86" s="20" t="s">
        <v>87</v>
      </c>
      <c r="G86" s="20" t="s">
        <v>162</v>
      </c>
      <c r="H86" s="128"/>
      <c r="I86" s="45">
        <f>Database!L409</f>
        <v>0</v>
      </c>
      <c r="J86" s="45">
        <f>Database!M409</f>
        <v>0</v>
      </c>
      <c r="K86" s="45">
        <f>Database!N409</f>
        <v>0</v>
      </c>
      <c r="L86" s="45">
        <f>Database!O409</f>
        <v>0</v>
      </c>
      <c r="M86" s="45">
        <f>Database!P409</f>
        <v>0</v>
      </c>
      <c r="N86" s="45">
        <f>Database!Q409</f>
        <v>0</v>
      </c>
      <c r="O86" s="45">
        <f>Database!R409</f>
        <v>0</v>
      </c>
      <c r="P86" s="45">
        <f>Database!S409</f>
        <v>0</v>
      </c>
      <c r="Q86" s="45">
        <f>Database!T409</f>
        <v>0</v>
      </c>
      <c r="R86" s="45">
        <f>Database!U409</f>
        <v>0</v>
      </c>
      <c r="S86" s="45">
        <f>Database!V409</f>
        <v>0</v>
      </c>
      <c r="T86" s="45">
        <f>Database!W409</f>
        <v>0</v>
      </c>
      <c r="U86" s="45">
        <f>Database!X409</f>
        <v>0</v>
      </c>
      <c r="V86" s="45">
        <f>Database!Y409</f>
        <v>0</v>
      </c>
      <c r="W86" s="128"/>
      <c r="X86" s="45">
        <f>Database!L1722</f>
        <v>0</v>
      </c>
      <c r="Y86" s="45">
        <f>Database!M1722</f>
        <v>0</v>
      </c>
      <c r="Z86" s="45">
        <f>Database!N1722</f>
        <v>0</v>
      </c>
      <c r="AA86" s="45">
        <f>Database!O1722</f>
        <v>0</v>
      </c>
      <c r="AB86" s="45">
        <f>Database!P1722</f>
        <v>0</v>
      </c>
      <c r="AC86" s="45">
        <f>Database!Q1722</f>
        <v>0</v>
      </c>
      <c r="AD86" s="45">
        <f>Database!R1722</f>
        <v>0</v>
      </c>
      <c r="AE86" s="45">
        <f>Database!S1722</f>
        <v>0</v>
      </c>
      <c r="AF86" s="45">
        <f>Database!T1722</f>
        <v>0</v>
      </c>
      <c r="AG86" s="45">
        <f>Database!U1722</f>
        <v>0</v>
      </c>
      <c r="AH86" s="45">
        <f>Database!V1722</f>
        <v>0</v>
      </c>
      <c r="AI86" s="45">
        <f>Database!W1722</f>
        <v>0</v>
      </c>
      <c r="AJ86" s="45">
        <f>Database!X1722</f>
        <v>0</v>
      </c>
      <c r="AK86" s="45">
        <f>Database!Y1722</f>
        <v>0</v>
      </c>
      <c r="AL86" s="128"/>
      <c r="AM86" s="128">
        <f t="shared" si="11"/>
        <v>0</v>
      </c>
      <c r="AN86" s="128">
        <f t="shared" si="11"/>
        <v>0</v>
      </c>
      <c r="AO86" s="128">
        <f t="shared" si="11"/>
        <v>0</v>
      </c>
      <c r="AP86" s="128">
        <f t="shared" si="11"/>
        <v>0</v>
      </c>
      <c r="AQ86" s="128">
        <f t="shared" si="11"/>
        <v>0</v>
      </c>
      <c r="AR86" s="128">
        <f t="shared" si="11"/>
        <v>0</v>
      </c>
      <c r="AS86" s="128">
        <f t="shared" si="10"/>
        <v>0</v>
      </c>
      <c r="AT86" s="128">
        <f t="shared" si="10"/>
        <v>0</v>
      </c>
      <c r="AU86" s="128">
        <f t="shared" si="9"/>
        <v>0</v>
      </c>
      <c r="AV86" s="128">
        <f t="shared" si="9"/>
        <v>0</v>
      </c>
      <c r="AW86" s="128">
        <f t="shared" si="9"/>
        <v>0</v>
      </c>
      <c r="AX86" s="128">
        <f t="shared" si="9"/>
        <v>0</v>
      </c>
      <c r="AY86" s="128">
        <f t="shared" si="9"/>
        <v>0</v>
      </c>
      <c r="AZ86" s="128">
        <f t="shared" si="9"/>
        <v>0</v>
      </c>
      <c r="BA86" s="128"/>
      <c r="BB86" s="101">
        <f t="shared" si="13"/>
        <v>0</v>
      </c>
      <c r="BC86" s="101">
        <f t="shared" si="13"/>
        <v>0</v>
      </c>
      <c r="BD86" s="101">
        <f t="shared" si="13"/>
        <v>0</v>
      </c>
      <c r="BE86" s="101">
        <f t="shared" si="13"/>
        <v>0</v>
      </c>
      <c r="BF86" s="101">
        <f t="shared" si="13"/>
        <v>0</v>
      </c>
      <c r="BG86" s="101">
        <f t="shared" si="12"/>
        <v>0</v>
      </c>
      <c r="BH86" s="101">
        <f t="shared" si="12"/>
        <v>0</v>
      </c>
      <c r="BI86" s="101">
        <f t="shared" si="12"/>
        <v>0</v>
      </c>
      <c r="BJ86" s="101">
        <f t="shared" si="12"/>
        <v>0</v>
      </c>
      <c r="BK86" s="101">
        <f t="shared" si="12"/>
        <v>0</v>
      </c>
      <c r="BL86" s="101">
        <f t="shared" si="12"/>
        <v>0</v>
      </c>
      <c r="BM86" s="101">
        <f t="shared" si="12"/>
        <v>0</v>
      </c>
      <c r="BN86" s="101">
        <f t="shared" si="12"/>
        <v>0</v>
      </c>
      <c r="BO86" s="101">
        <f t="shared" si="12"/>
        <v>0</v>
      </c>
    </row>
    <row r="87" spans="4:67" x14ac:dyDescent="0.3">
      <c r="D87" s="20" t="s">
        <v>198</v>
      </c>
      <c r="E87" s="22" t="s">
        <v>201</v>
      </c>
      <c r="F87" s="20" t="s">
        <v>88</v>
      </c>
      <c r="G87" s="20" t="s">
        <v>162</v>
      </c>
      <c r="H87" s="128"/>
      <c r="I87" s="45">
        <f>Database!L410</f>
        <v>0</v>
      </c>
      <c r="J87" s="45">
        <f>Database!M410</f>
        <v>0</v>
      </c>
      <c r="K87" s="45">
        <f>Database!N410</f>
        <v>0</v>
      </c>
      <c r="L87" s="45">
        <f>Database!O410</f>
        <v>0</v>
      </c>
      <c r="M87" s="45">
        <f>Database!P410</f>
        <v>0</v>
      </c>
      <c r="N87" s="45">
        <f>Database!Q410</f>
        <v>0</v>
      </c>
      <c r="O87" s="45">
        <f>Database!R410</f>
        <v>0</v>
      </c>
      <c r="P87" s="45">
        <f>Database!S410</f>
        <v>0</v>
      </c>
      <c r="Q87" s="45">
        <f>Database!T410</f>
        <v>0</v>
      </c>
      <c r="R87" s="45">
        <f>Database!U410</f>
        <v>0</v>
      </c>
      <c r="S87" s="45">
        <f>Database!V410</f>
        <v>0</v>
      </c>
      <c r="T87" s="45">
        <f>Database!W410</f>
        <v>0</v>
      </c>
      <c r="U87" s="45">
        <f>Database!X410</f>
        <v>0</v>
      </c>
      <c r="V87" s="45">
        <f>Database!Y410</f>
        <v>0</v>
      </c>
      <c r="W87" s="128"/>
      <c r="X87" s="45">
        <f>Database!L1723</f>
        <v>0</v>
      </c>
      <c r="Y87" s="45">
        <f>Database!M1723</f>
        <v>0</v>
      </c>
      <c r="Z87" s="45">
        <f>Database!N1723</f>
        <v>0</v>
      </c>
      <c r="AA87" s="45">
        <f>Database!O1723</f>
        <v>0</v>
      </c>
      <c r="AB87" s="45">
        <f>Database!P1723</f>
        <v>0</v>
      </c>
      <c r="AC87" s="45">
        <f>Database!Q1723</f>
        <v>0</v>
      </c>
      <c r="AD87" s="45">
        <f>Database!R1723</f>
        <v>0</v>
      </c>
      <c r="AE87" s="45">
        <f>Database!S1723</f>
        <v>0</v>
      </c>
      <c r="AF87" s="45">
        <f>Database!T1723</f>
        <v>0</v>
      </c>
      <c r="AG87" s="45">
        <f>Database!U1723</f>
        <v>0</v>
      </c>
      <c r="AH87" s="45">
        <f>Database!V1723</f>
        <v>0</v>
      </c>
      <c r="AI87" s="45">
        <f>Database!W1723</f>
        <v>0</v>
      </c>
      <c r="AJ87" s="45">
        <f>Database!X1723</f>
        <v>0</v>
      </c>
      <c r="AK87" s="45">
        <f>Database!Y1723</f>
        <v>0</v>
      </c>
      <c r="AL87" s="128"/>
      <c r="AM87" s="128">
        <f t="shared" si="11"/>
        <v>0</v>
      </c>
      <c r="AN87" s="128">
        <f t="shared" si="11"/>
        <v>0</v>
      </c>
      <c r="AO87" s="128">
        <f t="shared" si="11"/>
        <v>0</v>
      </c>
      <c r="AP87" s="128">
        <f t="shared" si="11"/>
        <v>0</v>
      </c>
      <c r="AQ87" s="128">
        <f t="shared" si="11"/>
        <v>0</v>
      </c>
      <c r="AR87" s="128">
        <f t="shared" si="11"/>
        <v>0</v>
      </c>
      <c r="AS87" s="128">
        <f t="shared" si="10"/>
        <v>0</v>
      </c>
      <c r="AT87" s="128">
        <f t="shared" si="10"/>
        <v>0</v>
      </c>
      <c r="AU87" s="128">
        <f t="shared" si="9"/>
        <v>0</v>
      </c>
      <c r="AV87" s="128">
        <f t="shared" si="9"/>
        <v>0</v>
      </c>
      <c r="AW87" s="128">
        <f t="shared" si="9"/>
        <v>0</v>
      </c>
      <c r="AX87" s="128">
        <f t="shared" si="9"/>
        <v>0</v>
      </c>
      <c r="AY87" s="128">
        <f t="shared" si="9"/>
        <v>0</v>
      </c>
      <c r="AZ87" s="128">
        <f t="shared" si="9"/>
        <v>0</v>
      </c>
      <c r="BA87" s="128"/>
      <c r="BB87" s="101">
        <f t="shared" si="13"/>
        <v>0</v>
      </c>
      <c r="BC87" s="101">
        <f t="shared" si="13"/>
        <v>0</v>
      </c>
      <c r="BD87" s="101">
        <f t="shared" si="13"/>
        <v>0</v>
      </c>
      <c r="BE87" s="101">
        <f t="shared" si="13"/>
        <v>0</v>
      </c>
      <c r="BF87" s="101">
        <f t="shared" si="13"/>
        <v>0</v>
      </c>
      <c r="BG87" s="101">
        <f t="shared" si="12"/>
        <v>0</v>
      </c>
      <c r="BH87" s="101">
        <f t="shared" si="12"/>
        <v>0</v>
      </c>
      <c r="BI87" s="101">
        <f t="shared" si="12"/>
        <v>0</v>
      </c>
      <c r="BJ87" s="101">
        <f t="shared" si="12"/>
        <v>0</v>
      </c>
      <c r="BK87" s="101">
        <f t="shared" si="12"/>
        <v>0</v>
      </c>
      <c r="BL87" s="101">
        <f t="shared" si="12"/>
        <v>0</v>
      </c>
      <c r="BM87" s="101">
        <f t="shared" si="12"/>
        <v>0</v>
      </c>
      <c r="BN87" s="101">
        <f t="shared" si="12"/>
        <v>0</v>
      </c>
      <c r="BO87" s="101">
        <f t="shared" si="12"/>
        <v>0</v>
      </c>
    </row>
    <row r="88" spans="4:67" x14ac:dyDescent="0.3">
      <c r="D88" s="20" t="s">
        <v>198</v>
      </c>
      <c r="E88" s="22" t="s">
        <v>201</v>
      </c>
      <c r="F88" s="20" t="s">
        <v>89</v>
      </c>
      <c r="G88" s="20" t="s">
        <v>162</v>
      </c>
      <c r="H88" s="128"/>
      <c r="I88" s="45">
        <f>Database!L411</f>
        <v>0</v>
      </c>
      <c r="J88" s="45">
        <f>Database!M411</f>
        <v>0</v>
      </c>
      <c r="K88" s="45">
        <f>Database!N411</f>
        <v>0</v>
      </c>
      <c r="L88" s="45">
        <f>Database!O411</f>
        <v>0</v>
      </c>
      <c r="M88" s="45">
        <f>Database!P411</f>
        <v>0</v>
      </c>
      <c r="N88" s="45">
        <f>Database!Q411</f>
        <v>0</v>
      </c>
      <c r="O88" s="45">
        <f>Database!R411</f>
        <v>0</v>
      </c>
      <c r="P88" s="45">
        <f>Database!S411</f>
        <v>0</v>
      </c>
      <c r="Q88" s="45">
        <f>Database!T411</f>
        <v>0</v>
      </c>
      <c r="R88" s="45">
        <f>Database!U411</f>
        <v>0</v>
      </c>
      <c r="S88" s="45">
        <f>Database!V411</f>
        <v>0</v>
      </c>
      <c r="T88" s="45">
        <f>Database!W411</f>
        <v>0</v>
      </c>
      <c r="U88" s="45">
        <f>Database!X411</f>
        <v>0</v>
      </c>
      <c r="V88" s="45">
        <f>Database!Y411</f>
        <v>0</v>
      </c>
      <c r="W88" s="128"/>
      <c r="X88" s="45">
        <f>Database!L1724</f>
        <v>0</v>
      </c>
      <c r="Y88" s="45">
        <f>Database!M1724</f>
        <v>0</v>
      </c>
      <c r="Z88" s="45">
        <f>Database!N1724</f>
        <v>0</v>
      </c>
      <c r="AA88" s="45">
        <f>Database!O1724</f>
        <v>0</v>
      </c>
      <c r="AB88" s="45">
        <f>Database!P1724</f>
        <v>0</v>
      </c>
      <c r="AC88" s="45">
        <f>Database!Q1724</f>
        <v>0</v>
      </c>
      <c r="AD88" s="45">
        <f>Database!R1724</f>
        <v>0</v>
      </c>
      <c r="AE88" s="45">
        <f>Database!S1724</f>
        <v>0</v>
      </c>
      <c r="AF88" s="45">
        <f>Database!T1724</f>
        <v>0</v>
      </c>
      <c r="AG88" s="45">
        <f>Database!U1724</f>
        <v>0</v>
      </c>
      <c r="AH88" s="45">
        <f>Database!V1724</f>
        <v>0</v>
      </c>
      <c r="AI88" s="45">
        <f>Database!W1724</f>
        <v>0</v>
      </c>
      <c r="AJ88" s="45">
        <f>Database!X1724</f>
        <v>0</v>
      </c>
      <c r="AK88" s="45">
        <f>Database!Y1724</f>
        <v>0</v>
      </c>
      <c r="AL88" s="128"/>
      <c r="AM88" s="128">
        <f t="shared" si="11"/>
        <v>0</v>
      </c>
      <c r="AN88" s="128">
        <f t="shared" si="11"/>
        <v>0</v>
      </c>
      <c r="AO88" s="128">
        <f t="shared" si="11"/>
        <v>0</v>
      </c>
      <c r="AP88" s="128">
        <f t="shared" si="11"/>
        <v>0</v>
      </c>
      <c r="AQ88" s="128">
        <f t="shared" si="11"/>
        <v>0</v>
      </c>
      <c r="AR88" s="128">
        <f t="shared" si="11"/>
        <v>0</v>
      </c>
      <c r="AS88" s="128">
        <f t="shared" si="10"/>
        <v>0</v>
      </c>
      <c r="AT88" s="128">
        <f t="shared" si="10"/>
        <v>0</v>
      </c>
      <c r="AU88" s="128">
        <f t="shared" si="9"/>
        <v>0</v>
      </c>
      <c r="AV88" s="128">
        <f t="shared" si="9"/>
        <v>0</v>
      </c>
      <c r="AW88" s="128">
        <f t="shared" si="9"/>
        <v>0</v>
      </c>
      <c r="AX88" s="128">
        <f t="shared" si="9"/>
        <v>0</v>
      </c>
      <c r="AY88" s="128">
        <f t="shared" si="9"/>
        <v>0</v>
      </c>
      <c r="AZ88" s="128">
        <f t="shared" si="9"/>
        <v>0</v>
      </c>
      <c r="BA88" s="128"/>
      <c r="BB88" s="101">
        <f t="shared" si="13"/>
        <v>0</v>
      </c>
      <c r="BC88" s="101">
        <f t="shared" si="13"/>
        <v>0</v>
      </c>
      <c r="BD88" s="101">
        <f t="shared" si="13"/>
        <v>0</v>
      </c>
      <c r="BE88" s="101">
        <f t="shared" si="13"/>
        <v>0</v>
      </c>
      <c r="BF88" s="101">
        <f t="shared" si="13"/>
        <v>0</v>
      </c>
      <c r="BG88" s="101">
        <f t="shared" si="12"/>
        <v>0</v>
      </c>
      <c r="BH88" s="101">
        <f t="shared" si="12"/>
        <v>0</v>
      </c>
      <c r="BI88" s="101">
        <f t="shared" si="12"/>
        <v>0</v>
      </c>
      <c r="BJ88" s="101">
        <f t="shared" si="12"/>
        <v>0</v>
      </c>
      <c r="BK88" s="101">
        <f t="shared" si="12"/>
        <v>0</v>
      </c>
      <c r="BL88" s="101">
        <f t="shared" si="12"/>
        <v>0</v>
      </c>
      <c r="BM88" s="101">
        <f t="shared" si="12"/>
        <v>0</v>
      </c>
      <c r="BN88" s="101">
        <f t="shared" si="12"/>
        <v>0</v>
      </c>
      <c r="BO88" s="101">
        <f t="shared" si="12"/>
        <v>0</v>
      </c>
    </row>
    <row r="89" spans="4:67" x14ac:dyDescent="0.3">
      <c r="D89" s="20" t="s">
        <v>198</v>
      </c>
      <c r="E89" s="22" t="s">
        <v>201</v>
      </c>
      <c r="F89" s="20" t="s">
        <v>90</v>
      </c>
      <c r="G89" s="20" t="s">
        <v>162</v>
      </c>
      <c r="H89" s="128"/>
      <c r="I89" s="45">
        <f>Database!L412</f>
        <v>0</v>
      </c>
      <c r="J89" s="45">
        <f>Database!M412</f>
        <v>0</v>
      </c>
      <c r="K89" s="45">
        <f>Database!N412</f>
        <v>0</v>
      </c>
      <c r="L89" s="45">
        <f>Database!O412</f>
        <v>0</v>
      </c>
      <c r="M89" s="45">
        <f>Database!P412</f>
        <v>0</v>
      </c>
      <c r="N89" s="45">
        <f>Database!Q412</f>
        <v>0</v>
      </c>
      <c r="O89" s="45">
        <f>Database!R412</f>
        <v>0</v>
      </c>
      <c r="P89" s="45">
        <f>Database!S412</f>
        <v>0</v>
      </c>
      <c r="Q89" s="45">
        <f>Database!T412</f>
        <v>0</v>
      </c>
      <c r="R89" s="45">
        <f>Database!U412</f>
        <v>0</v>
      </c>
      <c r="S89" s="45">
        <f>Database!V412</f>
        <v>0</v>
      </c>
      <c r="T89" s="45">
        <f>Database!W412</f>
        <v>0</v>
      </c>
      <c r="U89" s="45">
        <f>Database!X412</f>
        <v>0</v>
      </c>
      <c r="V89" s="45">
        <f>Database!Y412</f>
        <v>0</v>
      </c>
      <c r="W89" s="128"/>
      <c r="X89" s="45">
        <f>Database!L1725</f>
        <v>0</v>
      </c>
      <c r="Y89" s="45">
        <f>Database!M1725</f>
        <v>0</v>
      </c>
      <c r="Z89" s="45">
        <f>Database!N1725</f>
        <v>0</v>
      </c>
      <c r="AA89" s="45">
        <f>Database!O1725</f>
        <v>0</v>
      </c>
      <c r="AB89" s="45">
        <f>Database!P1725</f>
        <v>0</v>
      </c>
      <c r="AC89" s="45">
        <f>Database!Q1725</f>
        <v>0</v>
      </c>
      <c r="AD89" s="45">
        <f>Database!R1725</f>
        <v>0</v>
      </c>
      <c r="AE89" s="45">
        <f>Database!S1725</f>
        <v>0</v>
      </c>
      <c r="AF89" s="45">
        <f>Database!T1725</f>
        <v>0</v>
      </c>
      <c r="AG89" s="45">
        <f>Database!U1725</f>
        <v>0</v>
      </c>
      <c r="AH89" s="45">
        <f>Database!V1725</f>
        <v>0</v>
      </c>
      <c r="AI89" s="45">
        <f>Database!W1725</f>
        <v>0</v>
      </c>
      <c r="AJ89" s="45">
        <f>Database!X1725</f>
        <v>0</v>
      </c>
      <c r="AK89" s="45">
        <f>Database!Y1725</f>
        <v>0</v>
      </c>
      <c r="AL89" s="128"/>
      <c r="AM89" s="128">
        <f t="shared" si="11"/>
        <v>0</v>
      </c>
      <c r="AN89" s="128">
        <f t="shared" si="11"/>
        <v>0</v>
      </c>
      <c r="AO89" s="128">
        <f t="shared" si="11"/>
        <v>0</v>
      </c>
      <c r="AP89" s="128">
        <f t="shared" si="11"/>
        <v>0</v>
      </c>
      <c r="AQ89" s="128">
        <f t="shared" si="11"/>
        <v>0</v>
      </c>
      <c r="AR89" s="128">
        <f t="shared" si="11"/>
        <v>0</v>
      </c>
      <c r="AS89" s="128">
        <f t="shared" si="10"/>
        <v>0</v>
      </c>
      <c r="AT89" s="128">
        <f t="shared" si="10"/>
        <v>0</v>
      </c>
      <c r="AU89" s="128">
        <f t="shared" si="9"/>
        <v>0</v>
      </c>
      <c r="AV89" s="128">
        <f t="shared" si="9"/>
        <v>0</v>
      </c>
      <c r="AW89" s="128">
        <f t="shared" si="9"/>
        <v>0</v>
      </c>
      <c r="AX89" s="128">
        <f t="shared" si="9"/>
        <v>0</v>
      </c>
      <c r="AY89" s="128">
        <f t="shared" si="9"/>
        <v>0</v>
      </c>
      <c r="AZ89" s="128">
        <f t="shared" si="9"/>
        <v>0</v>
      </c>
      <c r="BA89" s="128"/>
      <c r="BB89" s="101">
        <f t="shared" si="13"/>
        <v>0</v>
      </c>
      <c r="BC89" s="101">
        <f t="shared" si="13"/>
        <v>0</v>
      </c>
      <c r="BD89" s="101">
        <f t="shared" si="13"/>
        <v>0</v>
      </c>
      <c r="BE89" s="101">
        <f t="shared" si="13"/>
        <v>0</v>
      </c>
      <c r="BF89" s="101">
        <f t="shared" si="13"/>
        <v>0</v>
      </c>
      <c r="BG89" s="101">
        <f t="shared" si="12"/>
        <v>0</v>
      </c>
      <c r="BH89" s="101">
        <f t="shared" si="12"/>
        <v>0</v>
      </c>
      <c r="BI89" s="101">
        <f t="shared" si="12"/>
        <v>0</v>
      </c>
      <c r="BJ89" s="101">
        <f t="shared" si="12"/>
        <v>0</v>
      </c>
      <c r="BK89" s="101">
        <f t="shared" si="12"/>
        <v>0</v>
      </c>
      <c r="BL89" s="101">
        <f t="shared" si="12"/>
        <v>0</v>
      </c>
      <c r="BM89" s="101">
        <f t="shared" si="12"/>
        <v>0</v>
      </c>
      <c r="BN89" s="101">
        <f t="shared" si="12"/>
        <v>0</v>
      </c>
      <c r="BO89" s="101">
        <f t="shared" si="12"/>
        <v>0</v>
      </c>
    </row>
    <row r="90" spans="4:67" x14ac:dyDescent="0.3">
      <c r="D90" s="20" t="s">
        <v>198</v>
      </c>
      <c r="E90" s="22" t="s">
        <v>201</v>
      </c>
      <c r="F90" s="20" t="s">
        <v>91</v>
      </c>
      <c r="G90" s="20" t="s">
        <v>162</v>
      </c>
      <c r="H90" s="128"/>
      <c r="I90" s="45">
        <f>Database!L413</f>
        <v>2.2450000000000001</v>
      </c>
      <c r="J90" s="45">
        <f>Database!M413</f>
        <v>0.95499999999999996</v>
      </c>
      <c r="K90" s="45">
        <f>Database!N413</f>
        <v>1.0269999999999999</v>
      </c>
      <c r="L90" s="45">
        <f>Database!O413</f>
        <v>2.4089999999999998</v>
      </c>
      <c r="M90" s="45">
        <f>Database!P413</f>
        <v>1.119</v>
      </c>
      <c r="N90" s="45">
        <f>Database!Q413</f>
        <v>1.5069999999999999</v>
      </c>
      <c r="O90" s="45">
        <f>Database!R413</f>
        <v>1.3520000000000001</v>
      </c>
      <c r="P90" s="45">
        <f>Database!S413</f>
        <v>5.7000000000000002E-2</v>
      </c>
      <c r="Q90" s="45">
        <f>Database!T413</f>
        <v>0.91600000000000004</v>
      </c>
      <c r="R90" s="45">
        <f>Database!U413</f>
        <v>0.61799999999999999</v>
      </c>
      <c r="S90" s="45">
        <f>Database!V413</f>
        <v>1.3959999999999999</v>
      </c>
      <c r="T90" s="45">
        <f>Database!W413</f>
        <v>1.66</v>
      </c>
      <c r="U90" s="45">
        <f>Database!X413</f>
        <v>2.246</v>
      </c>
      <c r="V90" s="45">
        <f>Database!Y413</f>
        <v>2.2850000000000001</v>
      </c>
      <c r="W90" s="128"/>
      <c r="X90" s="45">
        <f>Database!L1726</f>
        <v>2.2450000000000001</v>
      </c>
      <c r="Y90" s="45">
        <f>Database!M1726</f>
        <v>0.95499999999999996</v>
      </c>
      <c r="Z90" s="45">
        <f>Database!N1726</f>
        <v>1.028</v>
      </c>
      <c r="AA90" s="45">
        <f>Database!O1726</f>
        <v>2.4089999999999998</v>
      </c>
      <c r="AB90" s="45">
        <f>Database!P1726</f>
        <v>1.119</v>
      </c>
      <c r="AC90" s="45">
        <f>Database!Q1726</f>
        <v>1.5069999999999999</v>
      </c>
      <c r="AD90" s="45">
        <f>Database!R1726</f>
        <v>1.351</v>
      </c>
      <c r="AE90" s="45">
        <f>Database!S1726</f>
        <v>5.7000000000000002E-2</v>
      </c>
      <c r="AF90" s="45">
        <f>Database!T1726</f>
        <v>0.91600000000000004</v>
      </c>
      <c r="AG90" s="45">
        <f>Database!U1726</f>
        <v>0.61799999999999999</v>
      </c>
      <c r="AH90" s="45">
        <f>Database!V1726</f>
        <v>1.3959999999999999</v>
      </c>
      <c r="AI90" s="45">
        <f>Database!W1726</f>
        <v>1.661</v>
      </c>
      <c r="AJ90" s="45">
        <f>Database!X1726</f>
        <v>2.2469999999999999</v>
      </c>
      <c r="AK90" s="45">
        <f>Database!Y1726</f>
        <v>2.286</v>
      </c>
      <c r="AL90" s="128"/>
      <c r="AM90" s="128">
        <f t="shared" si="11"/>
        <v>0</v>
      </c>
      <c r="AN90" s="128">
        <f t="shared" si="11"/>
        <v>0</v>
      </c>
      <c r="AO90" s="128">
        <f t="shared" si="11"/>
        <v>1.0000000000001119E-3</v>
      </c>
      <c r="AP90" s="128">
        <f t="shared" si="11"/>
        <v>0</v>
      </c>
      <c r="AQ90" s="128">
        <f t="shared" si="11"/>
        <v>0</v>
      </c>
      <c r="AR90" s="128">
        <f t="shared" si="11"/>
        <v>0</v>
      </c>
      <c r="AS90" s="128">
        <f t="shared" si="10"/>
        <v>-1.0000000000001119E-3</v>
      </c>
      <c r="AT90" s="128">
        <f t="shared" si="10"/>
        <v>0</v>
      </c>
      <c r="AU90" s="128">
        <f t="shared" si="9"/>
        <v>0</v>
      </c>
      <c r="AV90" s="128">
        <f t="shared" si="9"/>
        <v>0</v>
      </c>
      <c r="AW90" s="128">
        <f t="shared" si="9"/>
        <v>0</v>
      </c>
      <c r="AX90" s="128">
        <f t="shared" si="9"/>
        <v>1.0000000000001119E-3</v>
      </c>
      <c r="AY90" s="128">
        <f t="shared" si="9"/>
        <v>9.9999999999988987E-4</v>
      </c>
      <c r="AZ90" s="128">
        <f t="shared" si="9"/>
        <v>9.9999999999988987E-4</v>
      </c>
      <c r="BA90" s="128"/>
      <c r="BB90" s="101">
        <f t="shared" si="13"/>
        <v>0</v>
      </c>
      <c r="BC90" s="101">
        <f t="shared" si="13"/>
        <v>0</v>
      </c>
      <c r="BD90" s="101">
        <f t="shared" si="13"/>
        <v>9.7370983446943714E-4</v>
      </c>
      <c r="BE90" s="101">
        <f t="shared" si="13"/>
        <v>0</v>
      </c>
      <c r="BF90" s="101">
        <f t="shared" si="13"/>
        <v>0</v>
      </c>
      <c r="BG90" s="101">
        <f t="shared" si="12"/>
        <v>0</v>
      </c>
      <c r="BH90" s="101">
        <f t="shared" si="12"/>
        <v>-7.3964497041428389E-4</v>
      </c>
      <c r="BI90" s="101">
        <f t="shared" si="12"/>
        <v>0</v>
      </c>
      <c r="BJ90" s="101">
        <f t="shared" si="12"/>
        <v>0</v>
      </c>
      <c r="BK90" s="101">
        <f t="shared" si="12"/>
        <v>0</v>
      </c>
      <c r="BL90" s="101">
        <f t="shared" si="12"/>
        <v>0</v>
      </c>
      <c r="BM90" s="101">
        <f t="shared" si="12"/>
        <v>6.0240963855428436E-4</v>
      </c>
      <c r="BN90" s="101">
        <f t="shared" si="12"/>
        <v>4.4523597506673638E-4</v>
      </c>
      <c r="BO90" s="101">
        <f t="shared" si="12"/>
        <v>4.3763676148791676E-4</v>
      </c>
    </row>
    <row r="91" spans="4:67" x14ac:dyDescent="0.3">
      <c r="D91" s="20" t="s">
        <v>198</v>
      </c>
      <c r="E91" s="22" t="s">
        <v>201</v>
      </c>
      <c r="F91" s="20" t="s">
        <v>92</v>
      </c>
      <c r="G91" s="20" t="s">
        <v>162</v>
      </c>
      <c r="H91" s="128"/>
      <c r="I91" s="45">
        <f>Database!L414</f>
        <v>0</v>
      </c>
      <c r="J91" s="45">
        <f>Database!M414</f>
        <v>0</v>
      </c>
      <c r="K91" s="45">
        <f>Database!N414</f>
        <v>0</v>
      </c>
      <c r="L91" s="45">
        <f>Database!O414</f>
        <v>0</v>
      </c>
      <c r="M91" s="45">
        <f>Database!P414</f>
        <v>0</v>
      </c>
      <c r="N91" s="45">
        <f>Database!Q414</f>
        <v>0</v>
      </c>
      <c r="O91" s="45">
        <f>Database!R414</f>
        <v>0</v>
      </c>
      <c r="P91" s="45">
        <f>Database!S414</f>
        <v>0</v>
      </c>
      <c r="Q91" s="45">
        <f>Database!T414</f>
        <v>0</v>
      </c>
      <c r="R91" s="45">
        <f>Database!U414</f>
        <v>0</v>
      </c>
      <c r="S91" s="45">
        <f>Database!V414</f>
        <v>0</v>
      </c>
      <c r="T91" s="45">
        <f>Database!W414</f>
        <v>0</v>
      </c>
      <c r="U91" s="45">
        <f>Database!X414</f>
        <v>0</v>
      </c>
      <c r="V91" s="45">
        <f>Database!Y414</f>
        <v>0</v>
      </c>
      <c r="W91" s="128"/>
      <c r="X91" s="45">
        <f>Database!L1727</f>
        <v>0</v>
      </c>
      <c r="Y91" s="45">
        <f>Database!M1727</f>
        <v>0</v>
      </c>
      <c r="Z91" s="45">
        <f>Database!N1727</f>
        <v>0</v>
      </c>
      <c r="AA91" s="45">
        <f>Database!O1727</f>
        <v>0</v>
      </c>
      <c r="AB91" s="45">
        <f>Database!P1727</f>
        <v>0</v>
      </c>
      <c r="AC91" s="45">
        <f>Database!Q1727</f>
        <v>0</v>
      </c>
      <c r="AD91" s="45">
        <f>Database!R1727</f>
        <v>0</v>
      </c>
      <c r="AE91" s="45">
        <f>Database!S1727</f>
        <v>0</v>
      </c>
      <c r="AF91" s="45">
        <f>Database!T1727</f>
        <v>0</v>
      </c>
      <c r="AG91" s="45">
        <f>Database!U1727</f>
        <v>0</v>
      </c>
      <c r="AH91" s="45">
        <f>Database!V1727</f>
        <v>0</v>
      </c>
      <c r="AI91" s="45">
        <f>Database!W1727</f>
        <v>0</v>
      </c>
      <c r="AJ91" s="45">
        <f>Database!X1727</f>
        <v>0</v>
      </c>
      <c r="AK91" s="45">
        <f>Database!Y1727</f>
        <v>0</v>
      </c>
      <c r="AL91" s="128"/>
      <c r="AM91" s="128">
        <f t="shared" si="11"/>
        <v>0</v>
      </c>
      <c r="AN91" s="128">
        <f t="shared" si="11"/>
        <v>0</v>
      </c>
      <c r="AO91" s="128">
        <f t="shared" si="11"/>
        <v>0</v>
      </c>
      <c r="AP91" s="128">
        <f t="shared" si="11"/>
        <v>0</v>
      </c>
      <c r="AQ91" s="128">
        <f t="shared" si="11"/>
        <v>0</v>
      </c>
      <c r="AR91" s="128">
        <f t="shared" si="11"/>
        <v>0</v>
      </c>
      <c r="AS91" s="128">
        <f t="shared" si="10"/>
        <v>0</v>
      </c>
      <c r="AT91" s="128">
        <f t="shared" si="10"/>
        <v>0</v>
      </c>
      <c r="AU91" s="128">
        <f t="shared" si="9"/>
        <v>0</v>
      </c>
      <c r="AV91" s="128">
        <f t="shared" si="9"/>
        <v>0</v>
      </c>
      <c r="AW91" s="128">
        <f t="shared" si="9"/>
        <v>0</v>
      </c>
      <c r="AX91" s="128">
        <f t="shared" si="9"/>
        <v>0</v>
      </c>
      <c r="AY91" s="128">
        <f t="shared" si="9"/>
        <v>0</v>
      </c>
      <c r="AZ91" s="128">
        <f t="shared" si="9"/>
        <v>0</v>
      </c>
      <c r="BA91" s="128"/>
      <c r="BB91" s="101">
        <f t="shared" si="13"/>
        <v>0</v>
      </c>
      <c r="BC91" s="101">
        <f t="shared" si="13"/>
        <v>0</v>
      </c>
      <c r="BD91" s="101">
        <f t="shared" si="13"/>
        <v>0</v>
      </c>
      <c r="BE91" s="101">
        <f t="shared" si="13"/>
        <v>0</v>
      </c>
      <c r="BF91" s="101">
        <f t="shared" si="13"/>
        <v>0</v>
      </c>
      <c r="BG91" s="101">
        <f t="shared" si="12"/>
        <v>0</v>
      </c>
      <c r="BH91" s="101">
        <f t="shared" si="12"/>
        <v>0</v>
      </c>
      <c r="BI91" s="101">
        <f t="shared" si="12"/>
        <v>0</v>
      </c>
      <c r="BJ91" s="101">
        <f t="shared" si="12"/>
        <v>0</v>
      </c>
      <c r="BK91" s="101">
        <f t="shared" si="12"/>
        <v>0</v>
      </c>
      <c r="BL91" s="101">
        <f t="shared" si="12"/>
        <v>0</v>
      </c>
      <c r="BM91" s="101">
        <f t="shared" si="12"/>
        <v>0</v>
      </c>
      <c r="BN91" s="101">
        <f t="shared" si="12"/>
        <v>0</v>
      </c>
      <c r="BO91" s="101">
        <f t="shared" si="12"/>
        <v>0</v>
      </c>
    </row>
    <row r="92" spans="4:67" x14ac:dyDescent="0.3">
      <c r="D92" s="20" t="s">
        <v>198</v>
      </c>
      <c r="E92" s="22" t="s">
        <v>201</v>
      </c>
      <c r="F92" s="20" t="s">
        <v>93</v>
      </c>
      <c r="G92" s="20" t="s">
        <v>162</v>
      </c>
      <c r="H92" s="128"/>
      <c r="I92" s="45">
        <f>Database!L415</f>
        <v>0</v>
      </c>
      <c r="J92" s="45">
        <f>Database!M415</f>
        <v>0</v>
      </c>
      <c r="K92" s="45">
        <f>Database!N415</f>
        <v>0</v>
      </c>
      <c r="L92" s="45">
        <f>Database!O415</f>
        <v>0</v>
      </c>
      <c r="M92" s="45">
        <f>Database!P415</f>
        <v>0</v>
      </c>
      <c r="N92" s="45">
        <f>Database!Q415</f>
        <v>0</v>
      </c>
      <c r="O92" s="45">
        <f>Database!R415</f>
        <v>0</v>
      </c>
      <c r="P92" s="45">
        <f>Database!S415</f>
        <v>0</v>
      </c>
      <c r="Q92" s="45">
        <f>Database!T415</f>
        <v>0</v>
      </c>
      <c r="R92" s="45">
        <f>Database!U415</f>
        <v>0</v>
      </c>
      <c r="S92" s="45">
        <f>Database!V415</f>
        <v>0</v>
      </c>
      <c r="T92" s="45">
        <f>Database!W415</f>
        <v>0</v>
      </c>
      <c r="U92" s="45">
        <f>Database!X415</f>
        <v>0</v>
      </c>
      <c r="V92" s="45">
        <f>Database!Y415</f>
        <v>0</v>
      </c>
      <c r="W92" s="128"/>
      <c r="X92" s="45">
        <f>Database!L1728</f>
        <v>0</v>
      </c>
      <c r="Y92" s="45">
        <f>Database!M1728</f>
        <v>0</v>
      </c>
      <c r="Z92" s="45">
        <f>Database!N1728</f>
        <v>0</v>
      </c>
      <c r="AA92" s="45">
        <f>Database!O1728</f>
        <v>0</v>
      </c>
      <c r="AB92" s="45">
        <f>Database!P1728</f>
        <v>0</v>
      </c>
      <c r="AC92" s="45">
        <f>Database!Q1728</f>
        <v>0</v>
      </c>
      <c r="AD92" s="45">
        <f>Database!R1728</f>
        <v>0</v>
      </c>
      <c r="AE92" s="45">
        <f>Database!S1728</f>
        <v>0</v>
      </c>
      <c r="AF92" s="45">
        <f>Database!T1728</f>
        <v>0</v>
      </c>
      <c r="AG92" s="45">
        <f>Database!U1728</f>
        <v>0</v>
      </c>
      <c r="AH92" s="45">
        <f>Database!V1728</f>
        <v>0</v>
      </c>
      <c r="AI92" s="45">
        <f>Database!W1728</f>
        <v>0</v>
      </c>
      <c r="AJ92" s="45">
        <f>Database!X1728</f>
        <v>0</v>
      </c>
      <c r="AK92" s="45">
        <f>Database!Y1728</f>
        <v>0</v>
      </c>
      <c r="AL92" s="128"/>
      <c r="AM92" s="128">
        <f t="shared" si="11"/>
        <v>0</v>
      </c>
      <c r="AN92" s="128">
        <f t="shared" si="11"/>
        <v>0</v>
      </c>
      <c r="AO92" s="128">
        <f t="shared" si="11"/>
        <v>0</v>
      </c>
      <c r="AP92" s="128">
        <f t="shared" si="11"/>
        <v>0</v>
      </c>
      <c r="AQ92" s="128">
        <f t="shared" si="11"/>
        <v>0</v>
      </c>
      <c r="AR92" s="128">
        <f t="shared" si="11"/>
        <v>0</v>
      </c>
      <c r="AS92" s="128">
        <f t="shared" si="10"/>
        <v>0</v>
      </c>
      <c r="AT92" s="128">
        <f t="shared" si="10"/>
        <v>0</v>
      </c>
      <c r="AU92" s="128">
        <f t="shared" si="9"/>
        <v>0</v>
      </c>
      <c r="AV92" s="128">
        <f t="shared" si="9"/>
        <v>0</v>
      </c>
      <c r="AW92" s="128">
        <f t="shared" si="9"/>
        <v>0</v>
      </c>
      <c r="AX92" s="128">
        <f t="shared" si="9"/>
        <v>0</v>
      </c>
      <c r="AY92" s="128">
        <f t="shared" si="9"/>
        <v>0</v>
      </c>
      <c r="AZ92" s="128">
        <f t="shared" si="9"/>
        <v>0</v>
      </c>
      <c r="BA92" s="128"/>
      <c r="BB92" s="101">
        <f t="shared" si="13"/>
        <v>0</v>
      </c>
      <c r="BC92" s="101">
        <f t="shared" si="13"/>
        <v>0</v>
      </c>
      <c r="BD92" s="101">
        <f t="shared" si="13"/>
        <v>0</v>
      </c>
      <c r="BE92" s="101">
        <f t="shared" si="13"/>
        <v>0</v>
      </c>
      <c r="BF92" s="101">
        <f t="shared" si="13"/>
        <v>0</v>
      </c>
      <c r="BG92" s="101">
        <f t="shared" si="12"/>
        <v>0</v>
      </c>
      <c r="BH92" s="101">
        <f t="shared" si="12"/>
        <v>0</v>
      </c>
      <c r="BI92" s="101">
        <f t="shared" si="12"/>
        <v>0</v>
      </c>
      <c r="BJ92" s="101">
        <f t="shared" si="12"/>
        <v>0</v>
      </c>
      <c r="BK92" s="101">
        <f t="shared" si="12"/>
        <v>0</v>
      </c>
      <c r="BL92" s="101">
        <f t="shared" si="12"/>
        <v>0</v>
      </c>
      <c r="BM92" s="101">
        <f t="shared" si="12"/>
        <v>0</v>
      </c>
      <c r="BN92" s="101">
        <f t="shared" si="12"/>
        <v>0</v>
      </c>
      <c r="BO92" s="101">
        <f t="shared" si="12"/>
        <v>0</v>
      </c>
    </row>
    <row r="93" spans="4:67" x14ac:dyDescent="0.3">
      <c r="D93" s="20" t="s">
        <v>198</v>
      </c>
      <c r="E93" s="22" t="s">
        <v>201</v>
      </c>
      <c r="F93" s="20" t="s">
        <v>94</v>
      </c>
      <c r="G93" s="20" t="s">
        <v>162</v>
      </c>
      <c r="H93" s="128"/>
      <c r="I93" s="45">
        <f>Database!L416</f>
        <v>0</v>
      </c>
      <c r="J93" s="45">
        <f>Database!M416</f>
        <v>0</v>
      </c>
      <c r="K93" s="45">
        <f>Database!N416</f>
        <v>0</v>
      </c>
      <c r="L93" s="45">
        <f>Database!O416</f>
        <v>0</v>
      </c>
      <c r="M93" s="45">
        <f>Database!P416</f>
        <v>0</v>
      </c>
      <c r="N93" s="45">
        <f>Database!Q416</f>
        <v>0</v>
      </c>
      <c r="O93" s="45">
        <f>Database!R416</f>
        <v>0</v>
      </c>
      <c r="P93" s="45">
        <f>Database!S416</f>
        <v>0</v>
      </c>
      <c r="Q93" s="45">
        <f>Database!T416</f>
        <v>0</v>
      </c>
      <c r="R93" s="45">
        <f>Database!U416</f>
        <v>0</v>
      </c>
      <c r="S93" s="45">
        <f>Database!V416</f>
        <v>0</v>
      </c>
      <c r="T93" s="45">
        <f>Database!W416</f>
        <v>0</v>
      </c>
      <c r="U93" s="45">
        <f>Database!X416</f>
        <v>0</v>
      </c>
      <c r="V93" s="45">
        <f>Database!Y416</f>
        <v>0</v>
      </c>
      <c r="W93" s="128"/>
      <c r="X93" s="45">
        <f>Database!L1729</f>
        <v>0</v>
      </c>
      <c r="Y93" s="45">
        <f>Database!M1729</f>
        <v>0</v>
      </c>
      <c r="Z93" s="45">
        <f>Database!N1729</f>
        <v>0</v>
      </c>
      <c r="AA93" s="45">
        <f>Database!O1729</f>
        <v>0</v>
      </c>
      <c r="AB93" s="45">
        <f>Database!P1729</f>
        <v>0</v>
      </c>
      <c r="AC93" s="45">
        <f>Database!Q1729</f>
        <v>0</v>
      </c>
      <c r="AD93" s="45">
        <f>Database!R1729</f>
        <v>0</v>
      </c>
      <c r="AE93" s="45">
        <f>Database!S1729</f>
        <v>0</v>
      </c>
      <c r="AF93" s="45">
        <f>Database!T1729</f>
        <v>0</v>
      </c>
      <c r="AG93" s="45">
        <f>Database!U1729</f>
        <v>0</v>
      </c>
      <c r="AH93" s="45">
        <f>Database!V1729</f>
        <v>0</v>
      </c>
      <c r="AI93" s="45">
        <f>Database!W1729</f>
        <v>0</v>
      </c>
      <c r="AJ93" s="45">
        <f>Database!X1729</f>
        <v>0</v>
      </c>
      <c r="AK93" s="45">
        <f>Database!Y1729</f>
        <v>0</v>
      </c>
      <c r="AL93" s="128"/>
      <c r="AM93" s="128">
        <f t="shared" si="11"/>
        <v>0</v>
      </c>
      <c r="AN93" s="128">
        <f t="shared" si="11"/>
        <v>0</v>
      </c>
      <c r="AO93" s="128">
        <f t="shared" si="11"/>
        <v>0</v>
      </c>
      <c r="AP93" s="128">
        <f t="shared" si="11"/>
        <v>0</v>
      </c>
      <c r="AQ93" s="128">
        <f t="shared" si="11"/>
        <v>0</v>
      </c>
      <c r="AR93" s="128">
        <f t="shared" si="11"/>
        <v>0</v>
      </c>
      <c r="AS93" s="128">
        <f t="shared" si="10"/>
        <v>0</v>
      </c>
      <c r="AT93" s="128">
        <f t="shared" si="10"/>
        <v>0</v>
      </c>
      <c r="AU93" s="128">
        <f t="shared" si="9"/>
        <v>0</v>
      </c>
      <c r="AV93" s="128">
        <f t="shared" si="9"/>
        <v>0</v>
      </c>
      <c r="AW93" s="128">
        <f t="shared" si="9"/>
        <v>0</v>
      </c>
      <c r="AX93" s="128">
        <f t="shared" si="9"/>
        <v>0</v>
      </c>
      <c r="AY93" s="128">
        <f t="shared" si="9"/>
        <v>0</v>
      </c>
      <c r="AZ93" s="128">
        <f t="shared" si="9"/>
        <v>0</v>
      </c>
      <c r="BA93" s="128"/>
      <c r="BB93" s="101">
        <f t="shared" si="13"/>
        <v>0</v>
      </c>
      <c r="BC93" s="101">
        <f t="shared" si="13"/>
        <v>0</v>
      </c>
      <c r="BD93" s="101">
        <f t="shared" si="13"/>
        <v>0</v>
      </c>
      <c r="BE93" s="101">
        <f t="shared" si="13"/>
        <v>0</v>
      </c>
      <c r="BF93" s="101">
        <f t="shared" si="13"/>
        <v>0</v>
      </c>
      <c r="BG93" s="101">
        <f t="shared" si="12"/>
        <v>0</v>
      </c>
      <c r="BH93" s="101">
        <f t="shared" si="12"/>
        <v>0</v>
      </c>
      <c r="BI93" s="101">
        <f t="shared" si="12"/>
        <v>0</v>
      </c>
      <c r="BJ93" s="101">
        <f t="shared" si="12"/>
        <v>0</v>
      </c>
      <c r="BK93" s="101">
        <f t="shared" si="12"/>
        <v>0</v>
      </c>
      <c r="BL93" s="101">
        <f t="shared" si="12"/>
        <v>0</v>
      </c>
      <c r="BM93" s="101">
        <f t="shared" si="12"/>
        <v>0</v>
      </c>
      <c r="BN93" s="101">
        <f t="shared" si="12"/>
        <v>0</v>
      </c>
      <c r="BO93" s="101">
        <f t="shared" si="12"/>
        <v>0</v>
      </c>
    </row>
    <row r="94" spans="4:67" x14ac:dyDescent="0.3">
      <c r="D94" s="20" t="s">
        <v>198</v>
      </c>
      <c r="E94" s="22" t="s">
        <v>201</v>
      </c>
      <c r="F94" s="20" t="s">
        <v>95</v>
      </c>
      <c r="G94" s="20" t="s">
        <v>162</v>
      </c>
      <c r="H94" s="128"/>
      <c r="I94" s="45">
        <f>Database!L417</f>
        <v>0</v>
      </c>
      <c r="J94" s="45">
        <f>Database!M417</f>
        <v>0</v>
      </c>
      <c r="K94" s="45">
        <f>Database!N417</f>
        <v>0</v>
      </c>
      <c r="L94" s="45">
        <f>Database!O417</f>
        <v>0</v>
      </c>
      <c r="M94" s="45">
        <f>Database!P417</f>
        <v>0</v>
      </c>
      <c r="N94" s="45">
        <f>Database!Q417</f>
        <v>0</v>
      </c>
      <c r="O94" s="45">
        <f>Database!R417</f>
        <v>0</v>
      </c>
      <c r="P94" s="45">
        <f>Database!S417</f>
        <v>0</v>
      </c>
      <c r="Q94" s="45">
        <f>Database!T417</f>
        <v>0</v>
      </c>
      <c r="R94" s="45">
        <f>Database!U417</f>
        <v>0</v>
      </c>
      <c r="S94" s="45">
        <f>Database!V417</f>
        <v>0</v>
      </c>
      <c r="T94" s="45">
        <f>Database!W417</f>
        <v>0</v>
      </c>
      <c r="U94" s="45">
        <f>Database!X417</f>
        <v>0</v>
      </c>
      <c r="V94" s="45">
        <f>Database!Y417</f>
        <v>0</v>
      </c>
      <c r="W94" s="128"/>
      <c r="X94" s="45">
        <f>Database!L1730</f>
        <v>0</v>
      </c>
      <c r="Y94" s="45">
        <f>Database!M1730</f>
        <v>0</v>
      </c>
      <c r="Z94" s="45">
        <f>Database!N1730</f>
        <v>0</v>
      </c>
      <c r="AA94" s="45">
        <f>Database!O1730</f>
        <v>0</v>
      </c>
      <c r="AB94" s="45">
        <f>Database!P1730</f>
        <v>0</v>
      </c>
      <c r="AC94" s="45">
        <f>Database!Q1730</f>
        <v>0</v>
      </c>
      <c r="AD94" s="45">
        <f>Database!R1730</f>
        <v>0</v>
      </c>
      <c r="AE94" s="45">
        <f>Database!S1730</f>
        <v>0</v>
      </c>
      <c r="AF94" s="45">
        <f>Database!T1730</f>
        <v>0</v>
      </c>
      <c r="AG94" s="45">
        <f>Database!U1730</f>
        <v>0</v>
      </c>
      <c r="AH94" s="45">
        <f>Database!V1730</f>
        <v>0</v>
      </c>
      <c r="AI94" s="45">
        <f>Database!W1730</f>
        <v>0</v>
      </c>
      <c r="AJ94" s="45">
        <f>Database!X1730</f>
        <v>0</v>
      </c>
      <c r="AK94" s="45">
        <f>Database!Y1730</f>
        <v>0</v>
      </c>
      <c r="AL94" s="128"/>
      <c r="AM94" s="128">
        <f t="shared" si="11"/>
        <v>0</v>
      </c>
      <c r="AN94" s="128">
        <f t="shared" si="11"/>
        <v>0</v>
      </c>
      <c r="AO94" s="128">
        <f t="shared" si="11"/>
        <v>0</v>
      </c>
      <c r="AP94" s="128">
        <f t="shared" si="11"/>
        <v>0</v>
      </c>
      <c r="AQ94" s="128">
        <f t="shared" si="11"/>
        <v>0</v>
      </c>
      <c r="AR94" s="128">
        <f t="shared" si="11"/>
        <v>0</v>
      </c>
      <c r="AS94" s="128">
        <f t="shared" si="10"/>
        <v>0</v>
      </c>
      <c r="AT94" s="128">
        <f t="shared" si="10"/>
        <v>0</v>
      </c>
      <c r="AU94" s="128">
        <f t="shared" si="9"/>
        <v>0</v>
      </c>
      <c r="AV94" s="128">
        <f t="shared" si="9"/>
        <v>0</v>
      </c>
      <c r="AW94" s="128">
        <f t="shared" si="9"/>
        <v>0</v>
      </c>
      <c r="AX94" s="128">
        <f t="shared" si="9"/>
        <v>0</v>
      </c>
      <c r="AY94" s="128">
        <f t="shared" si="9"/>
        <v>0</v>
      </c>
      <c r="AZ94" s="128">
        <f t="shared" si="9"/>
        <v>0</v>
      </c>
      <c r="BA94" s="128"/>
      <c r="BB94" s="101">
        <f t="shared" si="13"/>
        <v>0</v>
      </c>
      <c r="BC94" s="101">
        <f t="shared" si="13"/>
        <v>0</v>
      </c>
      <c r="BD94" s="101">
        <f t="shared" si="13"/>
        <v>0</v>
      </c>
      <c r="BE94" s="101">
        <f t="shared" si="13"/>
        <v>0</v>
      </c>
      <c r="BF94" s="101">
        <f t="shared" si="13"/>
        <v>0</v>
      </c>
      <c r="BG94" s="101">
        <f t="shared" si="12"/>
        <v>0</v>
      </c>
      <c r="BH94" s="101">
        <f t="shared" si="12"/>
        <v>0</v>
      </c>
      <c r="BI94" s="101">
        <f t="shared" si="12"/>
        <v>0</v>
      </c>
      <c r="BJ94" s="101">
        <f t="shared" si="12"/>
        <v>0</v>
      </c>
      <c r="BK94" s="101">
        <f t="shared" si="12"/>
        <v>0</v>
      </c>
      <c r="BL94" s="101">
        <f t="shared" si="12"/>
        <v>0</v>
      </c>
      <c r="BM94" s="101">
        <f t="shared" si="12"/>
        <v>0</v>
      </c>
      <c r="BN94" s="101">
        <f t="shared" si="12"/>
        <v>0</v>
      </c>
      <c r="BO94" s="101">
        <f t="shared" si="12"/>
        <v>0</v>
      </c>
    </row>
    <row r="95" spans="4:67" x14ac:dyDescent="0.3">
      <c r="D95" s="20" t="s">
        <v>198</v>
      </c>
      <c r="E95" s="22" t="s">
        <v>201</v>
      </c>
      <c r="F95" s="20" t="s">
        <v>96</v>
      </c>
      <c r="G95" s="20" t="s">
        <v>162</v>
      </c>
      <c r="H95" s="128"/>
      <c r="I95" s="45">
        <f>Database!L418</f>
        <v>-0.121</v>
      </c>
      <c r="J95" s="45">
        <f>Database!M418</f>
        <v>-4.2999999999999997E-2</v>
      </c>
      <c r="K95" s="45">
        <f>Database!N418</f>
        <v>-5.8000000000000003E-2</v>
      </c>
      <c r="L95" s="45">
        <f>Database!O418</f>
        <v>-0.40500000000000003</v>
      </c>
      <c r="M95" s="45">
        <f>Database!P418</f>
        <v>-0.124</v>
      </c>
      <c r="N95" s="45">
        <f>Database!Q418</f>
        <v>-4.4999999999999998E-2</v>
      </c>
      <c r="O95" s="45">
        <f>Database!R418</f>
        <v>-0.17</v>
      </c>
      <c r="P95" s="45">
        <f>Database!S418</f>
        <v>-8.0000000000000002E-3</v>
      </c>
      <c r="Q95" s="45">
        <f>Database!T418</f>
        <v>-2.4E-2</v>
      </c>
      <c r="R95" s="45">
        <f>Database!U418</f>
        <v>-2.3E-2</v>
      </c>
      <c r="S95" s="45">
        <f>Database!V418</f>
        <v>-3.5000000000000003E-2</v>
      </c>
      <c r="T95" s="45">
        <f>Database!W418</f>
        <v>-5.5E-2</v>
      </c>
      <c r="U95" s="45">
        <f>Database!X418</f>
        <v>-9.1999999999999998E-2</v>
      </c>
      <c r="V95" s="45">
        <f>Database!Y418</f>
        <v>-0.15</v>
      </c>
      <c r="W95" s="128"/>
      <c r="X95" s="45">
        <f>Database!L1731</f>
        <v>-0.121</v>
      </c>
      <c r="Y95" s="45">
        <f>Database!M1731</f>
        <v>-4.2999999999999997E-2</v>
      </c>
      <c r="Z95" s="45">
        <f>Database!N1731</f>
        <v>-5.8000000000000003E-2</v>
      </c>
      <c r="AA95" s="45">
        <f>Database!O1731</f>
        <v>-0.40500000000000003</v>
      </c>
      <c r="AB95" s="45">
        <f>Database!P1731</f>
        <v>-0.124</v>
      </c>
      <c r="AC95" s="45">
        <f>Database!Q1731</f>
        <v>-4.4999999999999998E-2</v>
      </c>
      <c r="AD95" s="45">
        <f>Database!R1731</f>
        <v>-0.17</v>
      </c>
      <c r="AE95" s="45">
        <f>Database!S1731</f>
        <v>-8.0000000000000002E-3</v>
      </c>
      <c r="AF95" s="45">
        <f>Database!T1731</f>
        <v>-2.4E-2</v>
      </c>
      <c r="AG95" s="45">
        <f>Database!U1731</f>
        <v>-2.3E-2</v>
      </c>
      <c r="AH95" s="45">
        <f>Database!V1731</f>
        <v>-3.5000000000000003E-2</v>
      </c>
      <c r="AI95" s="45">
        <f>Database!W1731</f>
        <v>-5.5E-2</v>
      </c>
      <c r="AJ95" s="45">
        <f>Database!X1731</f>
        <v>-9.1999999999999998E-2</v>
      </c>
      <c r="AK95" s="45">
        <f>Database!Y1731</f>
        <v>-0.15</v>
      </c>
      <c r="AL95" s="128"/>
      <c r="AM95" s="128">
        <f t="shared" si="11"/>
        <v>0</v>
      </c>
      <c r="AN95" s="128">
        <f t="shared" si="11"/>
        <v>0</v>
      </c>
      <c r="AO95" s="128">
        <f t="shared" si="11"/>
        <v>0</v>
      </c>
      <c r="AP95" s="128">
        <f t="shared" si="11"/>
        <v>0</v>
      </c>
      <c r="AQ95" s="128">
        <f t="shared" si="11"/>
        <v>0</v>
      </c>
      <c r="AR95" s="128">
        <f t="shared" si="11"/>
        <v>0</v>
      </c>
      <c r="AS95" s="128">
        <f t="shared" si="10"/>
        <v>0</v>
      </c>
      <c r="AT95" s="128">
        <f t="shared" si="10"/>
        <v>0</v>
      </c>
      <c r="AU95" s="128">
        <f t="shared" si="9"/>
        <v>0</v>
      </c>
      <c r="AV95" s="128">
        <f t="shared" si="9"/>
        <v>0</v>
      </c>
      <c r="AW95" s="128">
        <f t="shared" si="9"/>
        <v>0</v>
      </c>
      <c r="AX95" s="128">
        <f t="shared" si="9"/>
        <v>0</v>
      </c>
      <c r="AY95" s="128">
        <f t="shared" si="9"/>
        <v>0</v>
      </c>
      <c r="AZ95" s="128">
        <f t="shared" si="9"/>
        <v>0</v>
      </c>
      <c r="BA95" s="128"/>
      <c r="BB95" s="101">
        <f t="shared" si="13"/>
        <v>0</v>
      </c>
      <c r="BC95" s="101">
        <f t="shared" si="13"/>
        <v>0</v>
      </c>
      <c r="BD95" s="101">
        <f t="shared" si="13"/>
        <v>0</v>
      </c>
      <c r="BE95" s="101">
        <f t="shared" si="13"/>
        <v>0</v>
      </c>
      <c r="BF95" s="101">
        <f t="shared" si="13"/>
        <v>0</v>
      </c>
      <c r="BG95" s="101">
        <f t="shared" si="12"/>
        <v>0</v>
      </c>
      <c r="BH95" s="101">
        <f t="shared" si="12"/>
        <v>0</v>
      </c>
      <c r="BI95" s="101">
        <f t="shared" si="12"/>
        <v>0</v>
      </c>
      <c r="BJ95" s="101">
        <f t="shared" si="12"/>
        <v>0</v>
      </c>
      <c r="BK95" s="101">
        <f t="shared" si="12"/>
        <v>0</v>
      </c>
      <c r="BL95" s="101">
        <f t="shared" si="12"/>
        <v>0</v>
      </c>
      <c r="BM95" s="101">
        <f t="shared" si="12"/>
        <v>0</v>
      </c>
      <c r="BN95" s="101">
        <f t="shared" si="12"/>
        <v>0</v>
      </c>
      <c r="BO95" s="101">
        <f t="shared" si="12"/>
        <v>0</v>
      </c>
    </row>
    <row r="96" spans="4:67" x14ac:dyDescent="0.3">
      <c r="D96" s="20" t="s">
        <v>198</v>
      </c>
      <c r="E96" s="22" t="s">
        <v>201</v>
      </c>
      <c r="F96" s="20" t="s">
        <v>97</v>
      </c>
      <c r="G96" s="20" t="s">
        <v>162</v>
      </c>
      <c r="H96" s="128"/>
      <c r="I96" s="45">
        <f>Database!L419</f>
        <v>-0.121</v>
      </c>
      <c r="J96" s="45">
        <f>Database!M419</f>
        <v>-4.2999999999999997E-2</v>
      </c>
      <c r="K96" s="45">
        <f>Database!N419</f>
        <v>-5.8000000000000003E-2</v>
      </c>
      <c r="L96" s="45">
        <f>Database!O419</f>
        <v>-0.40500000000000003</v>
      </c>
      <c r="M96" s="45">
        <f>Database!P419</f>
        <v>-0.124</v>
      </c>
      <c r="N96" s="45">
        <f>Database!Q419</f>
        <v>-4.4999999999999998E-2</v>
      </c>
      <c r="O96" s="45">
        <f>Database!R419</f>
        <v>-0.17</v>
      </c>
      <c r="P96" s="45">
        <f>Database!S419</f>
        <v>-8.0000000000000002E-3</v>
      </c>
      <c r="Q96" s="45">
        <f>Database!T419</f>
        <v>-2.4E-2</v>
      </c>
      <c r="R96" s="45">
        <f>Database!U419</f>
        <v>-2.3E-2</v>
      </c>
      <c r="S96" s="45">
        <f>Database!V419</f>
        <v>-3.5000000000000003E-2</v>
      </c>
      <c r="T96" s="45">
        <f>Database!W419</f>
        <v>-5.5E-2</v>
      </c>
      <c r="U96" s="45">
        <f>Database!X419</f>
        <v>-9.1999999999999998E-2</v>
      </c>
      <c r="V96" s="45">
        <f>Database!Y419</f>
        <v>-0.15</v>
      </c>
      <c r="W96" s="128"/>
      <c r="X96" s="45">
        <f>Database!L1732</f>
        <v>-0.121</v>
      </c>
      <c r="Y96" s="45">
        <f>Database!M1732</f>
        <v>-4.2999999999999997E-2</v>
      </c>
      <c r="Z96" s="45">
        <f>Database!N1732</f>
        <v>-5.8000000000000003E-2</v>
      </c>
      <c r="AA96" s="45">
        <f>Database!O1732</f>
        <v>-0.40500000000000003</v>
      </c>
      <c r="AB96" s="45">
        <f>Database!P1732</f>
        <v>-0.124</v>
      </c>
      <c r="AC96" s="45">
        <f>Database!Q1732</f>
        <v>-4.4999999999999998E-2</v>
      </c>
      <c r="AD96" s="45">
        <f>Database!R1732</f>
        <v>-0.17</v>
      </c>
      <c r="AE96" s="45">
        <f>Database!S1732</f>
        <v>-8.0000000000000002E-3</v>
      </c>
      <c r="AF96" s="45">
        <f>Database!T1732</f>
        <v>-2.4E-2</v>
      </c>
      <c r="AG96" s="45">
        <f>Database!U1732</f>
        <v>-2.3E-2</v>
      </c>
      <c r="AH96" s="45">
        <f>Database!V1732</f>
        <v>-3.5000000000000003E-2</v>
      </c>
      <c r="AI96" s="45">
        <f>Database!W1732</f>
        <v>-5.5E-2</v>
      </c>
      <c r="AJ96" s="45">
        <f>Database!X1732</f>
        <v>-9.1999999999999998E-2</v>
      </c>
      <c r="AK96" s="45">
        <f>Database!Y1732</f>
        <v>-0.15</v>
      </c>
      <c r="AL96" s="128"/>
      <c r="AM96" s="128">
        <f t="shared" si="11"/>
        <v>0</v>
      </c>
      <c r="AN96" s="128">
        <f t="shared" si="11"/>
        <v>0</v>
      </c>
      <c r="AO96" s="128">
        <f t="shared" si="11"/>
        <v>0</v>
      </c>
      <c r="AP96" s="128">
        <f t="shared" si="11"/>
        <v>0</v>
      </c>
      <c r="AQ96" s="128">
        <f t="shared" si="11"/>
        <v>0</v>
      </c>
      <c r="AR96" s="128">
        <f t="shared" si="11"/>
        <v>0</v>
      </c>
      <c r="AS96" s="128">
        <f t="shared" si="10"/>
        <v>0</v>
      </c>
      <c r="AT96" s="128">
        <f t="shared" si="10"/>
        <v>0</v>
      </c>
      <c r="AU96" s="128">
        <f t="shared" si="9"/>
        <v>0</v>
      </c>
      <c r="AV96" s="128">
        <f t="shared" si="9"/>
        <v>0</v>
      </c>
      <c r="AW96" s="128">
        <f t="shared" si="9"/>
        <v>0</v>
      </c>
      <c r="AX96" s="128">
        <f t="shared" si="9"/>
        <v>0</v>
      </c>
      <c r="AY96" s="128">
        <f t="shared" si="9"/>
        <v>0</v>
      </c>
      <c r="AZ96" s="128">
        <f t="shared" si="9"/>
        <v>0</v>
      </c>
      <c r="BA96" s="128"/>
      <c r="BB96" s="101">
        <f t="shared" si="13"/>
        <v>0</v>
      </c>
      <c r="BC96" s="101">
        <f t="shared" si="13"/>
        <v>0</v>
      </c>
      <c r="BD96" s="101">
        <f t="shared" si="13"/>
        <v>0</v>
      </c>
      <c r="BE96" s="101">
        <f t="shared" si="13"/>
        <v>0</v>
      </c>
      <c r="BF96" s="101">
        <f t="shared" si="13"/>
        <v>0</v>
      </c>
      <c r="BG96" s="101">
        <f t="shared" si="12"/>
        <v>0</v>
      </c>
      <c r="BH96" s="101">
        <f t="shared" si="12"/>
        <v>0</v>
      </c>
      <c r="BI96" s="101">
        <f t="shared" si="12"/>
        <v>0</v>
      </c>
      <c r="BJ96" s="101">
        <f t="shared" si="12"/>
        <v>0</v>
      </c>
      <c r="BK96" s="101">
        <f t="shared" si="12"/>
        <v>0</v>
      </c>
      <c r="BL96" s="101">
        <f t="shared" si="12"/>
        <v>0</v>
      </c>
      <c r="BM96" s="101">
        <f t="shared" si="12"/>
        <v>0</v>
      </c>
      <c r="BN96" s="101">
        <f t="shared" si="12"/>
        <v>0</v>
      </c>
      <c r="BO96" s="101">
        <f t="shared" si="12"/>
        <v>0</v>
      </c>
    </row>
    <row r="97" spans="4:67" x14ac:dyDescent="0.3">
      <c r="D97" s="20" t="s">
        <v>198</v>
      </c>
      <c r="E97" s="22" t="s">
        <v>201</v>
      </c>
      <c r="F97" s="20" t="s">
        <v>98</v>
      </c>
      <c r="G97" s="20" t="s">
        <v>162</v>
      </c>
      <c r="H97" s="128"/>
      <c r="I97" s="45">
        <f>Database!L420</f>
        <v>0</v>
      </c>
      <c r="J97" s="45">
        <f>Database!M420</f>
        <v>0</v>
      </c>
      <c r="K97" s="45">
        <f>Database!N420</f>
        <v>0</v>
      </c>
      <c r="L97" s="45">
        <f>Database!O420</f>
        <v>0</v>
      </c>
      <c r="M97" s="45">
        <f>Database!P420</f>
        <v>0</v>
      </c>
      <c r="N97" s="45">
        <f>Database!Q420</f>
        <v>0</v>
      </c>
      <c r="O97" s="45">
        <f>Database!R420</f>
        <v>0</v>
      </c>
      <c r="P97" s="45">
        <f>Database!S420</f>
        <v>0</v>
      </c>
      <c r="Q97" s="45">
        <f>Database!T420</f>
        <v>0</v>
      </c>
      <c r="R97" s="45">
        <f>Database!U420</f>
        <v>0</v>
      </c>
      <c r="S97" s="45">
        <f>Database!V420</f>
        <v>0</v>
      </c>
      <c r="T97" s="45">
        <f>Database!W420</f>
        <v>0</v>
      </c>
      <c r="U97" s="45">
        <f>Database!X420</f>
        <v>0</v>
      </c>
      <c r="V97" s="45">
        <f>Database!Y420</f>
        <v>0</v>
      </c>
      <c r="W97" s="128"/>
      <c r="X97" s="45">
        <f>Database!L1733</f>
        <v>0</v>
      </c>
      <c r="Y97" s="45">
        <f>Database!M1733</f>
        <v>0</v>
      </c>
      <c r="Z97" s="45">
        <f>Database!N1733</f>
        <v>0</v>
      </c>
      <c r="AA97" s="45">
        <f>Database!O1733</f>
        <v>0</v>
      </c>
      <c r="AB97" s="45">
        <f>Database!P1733</f>
        <v>0</v>
      </c>
      <c r="AC97" s="45">
        <f>Database!Q1733</f>
        <v>0</v>
      </c>
      <c r="AD97" s="45">
        <f>Database!R1733</f>
        <v>0</v>
      </c>
      <c r="AE97" s="45">
        <f>Database!S1733</f>
        <v>0</v>
      </c>
      <c r="AF97" s="45">
        <f>Database!T1733</f>
        <v>0</v>
      </c>
      <c r="AG97" s="45">
        <f>Database!U1733</f>
        <v>0</v>
      </c>
      <c r="AH97" s="45">
        <f>Database!V1733</f>
        <v>0</v>
      </c>
      <c r="AI97" s="45">
        <f>Database!W1733</f>
        <v>0</v>
      </c>
      <c r="AJ97" s="45">
        <f>Database!X1733</f>
        <v>0</v>
      </c>
      <c r="AK97" s="45">
        <f>Database!Y1733</f>
        <v>0</v>
      </c>
      <c r="AL97" s="128"/>
      <c r="AM97" s="128">
        <f t="shared" si="11"/>
        <v>0</v>
      </c>
      <c r="AN97" s="128">
        <f t="shared" si="11"/>
        <v>0</v>
      </c>
      <c r="AO97" s="128">
        <f t="shared" si="11"/>
        <v>0</v>
      </c>
      <c r="AP97" s="128">
        <f t="shared" si="11"/>
        <v>0</v>
      </c>
      <c r="AQ97" s="128">
        <f t="shared" si="11"/>
        <v>0</v>
      </c>
      <c r="AR97" s="128">
        <f t="shared" si="11"/>
        <v>0</v>
      </c>
      <c r="AS97" s="128">
        <f t="shared" si="10"/>
        <v>0</v>
      </c>
      <c r="AT97" s="128">
        <f t="shared" si="10"/>
        <v>0</v>
      </c>
      <c r="AU97" s="128">
        <f t="shared" si="9"/>
        <v>0</v>
      </c>
      <c r="AV97" s="128">
        <f t="shared" si="9"/>
        <v>0</v>
      </c>
      <c r="AW97" s="128">
        <f t="shared" si="9"/>
        <v>0</v>
      </c>
      <c r="AX97" s="128">
        <f t="shared" si="9"/>
        <v>0</v>
      </c>
      <c r="AY97" s="128">
        <f t="shared" si="9"/>
        <v>0</v>
      </c>
      <c r="AZ97" s="128">
        <f t="shared" si="9"/>
        <v>0</v>
      </c>
      <c r="BA97" s="128"/>
      <c r="BB97" s="101">
        <f t="shared" si="13"/>
        <v>0</v>
      </c>
      <c r="BC97" s="101">
        <f t="shared" si="13"/>
        <v>0</v>
      </c>
      <c r="BD97" s="101">
        <f t="shared" si="13"/>
        <v>0</v>
      </c>
      <c r="BE97" s="101">
        <f t="shared" si="13"/>
        <v>0</v>
      </c>
      <c r="BF97" s="101">
        <f t="shared" si="13"/>
        <v>0</v>
      </c>
      <c r="BG97" s="101">
        <f t="shared" si="12"/>
        <v>0</v>
      </c>
      <c r="BH97" s="101">
        <f t="shared" si="12"/>
        <v>0</v>
      </c>
      <c r="BI97" s="101">
        <f t="shared" si="12"/>
        <v>0</v>
      </c>
      <c r="BJ97" s="101">
        <f t="shared" si="12"/>
        <v>0</v>
      </c>
      <c r="BK97" s="101">
        <f t="shared" si="12"/>
        <v>0</v>
      </c>
      <c r="BL97" s="101">
        <f t="shared" si="12"/>
        <v>0</v>
      </c>
      <c r="BM97" s="101">
        <f t="shared" si="12"/>
        <v>0</v>
      </c>
      <c r="BN97" s="101">
        <f t="shared" si="12"/>
        <v>0</v>
      </c>
      <c r="BO97" s="101">
        <f t="shared" si="12"/>
        <v>0</v>
      </c>
    </row>
    <row r="98" spans="4:67" x14ac:dyDescent="0.3">
      <c r="D98" s="20" t="s">
        <v>198</v>
      </c>
      <c r="E98" s="22" t="s">
        <v>201</v>
      </c>
      <c r="F98" s="20" t="s">
        <v>99</v>
      </c>
      <c r="G98" s="20" t="s">
        <v>162</v>
      </c>
      <c r="H98" s="128"/>
      <c r="I98" s="45">
        <f>Database!L421</f>
        <v>0</v>
      </c>
      <c r="J98" s="45">
        <f>Database!M421</f>
        <v>0</v>
      </c>
      <c r="K98" s="45">
        <f>Database!N421</f>
        <v>0</v>
      </c>
      <c r="L98" s="45">
        <f>Database!O421</f>
        <v>0</v>
      </c>
      <c r="M98" s="45">
        <f>Database!P421</f>
        <v>0</v>
      </c>
      <c r="N98" s="45">
        <f>Database!Q421</f>
        <v>0</v>
      </c>
      <c r="O98" s="45">
        <f>Database!R421</f>
        <v>0</v>
      </c>
      <c r="P98" s="45">
        <f>Database!S421</f>
        <v>0</v>
      </c>
      <c r="Q98" s="45">
        <f>Database!T421</f>
        <v>0</v>
      </c>
      <c r="R98" s="45">
        <f>Database!U421</f>
        <v>0</v>
      </c>
      <c r="S98" s="45">
        <f>Database!V421</f>
        <v>0</v>
      </c>
      <c r="T98" s="45">
        <f>Database!W421</f>
        <v>0</v>
      </c>
      <c r="U98" s="45">
        <f>Database!X421</f>
        <v>0</v>
      </c>
      <c r="V98" s="45">
        <f>Database!Y421</f>
        <v>0</v>
      </c>
      <c r="W98" s="128"/>
      <c r="X98" s="45">
        <f>Database!L1734</f>
        <v>0</v>
      </c>
      <c r="Y98" s="45">
        <f>Database!M1734</f>
        <v>0</v>
      </c>
      <c r="Z98" s="45">
        <f>Database!N1734</f>
        <v>0</v>
      </c>
      <c r="AA98" s="45">
        <f>Database!O1734</f>
        <v>0</v>
      </c>
      <c r="AB98" s="45">
        <f>Database!P1734</f>
        <v>0</v>
      </c>
      <c r="AC98" s="45">
        <f>Database!Q1734</f>
        <v>0</v>
      </c>
      <c r="AD98" s="45">
        <f>Database!R1734</f>
        <v>0</v>
      </c>
      <c r="AE98" s="45">
        <f>Database!S1734</f>
        <v>0</v>
      </c>
      <c r="AF98" s="45">
        <f>Database!T1734</f>
        <v>0</v>
      </c>
      <c r="AG98" s="45">
        <f>Database!U1734</f>
        <v>0</v>
      </c>
      <c r="AH98" s="45">
        <f>Database!V1734</f>
        <v>0</v>
      </c>
      <c r="AI98" s="45">
        <f>Database!W1734</f>
        <v>0</v>
      </c>
      <c r="AJ98" s="45">
        <f>Database!X1734</f>
        <v>0</v>
      </c>
      <c r="AK98" s="45">
        <f>Database!Y1734</f>
        <v>0</v>
      </c>
      <c r="AL98" s="128"/>
      <c r="AM98" s="128">
        <f t="shared" si="11"/>
        <v>0</v>
      </c>
      <c r="AN98" s="128">
        <f t="shared" si="11"/>
        <v>0</v>
      </c>
      <c r="AO98" s="128">
        <f t="shared" si="11"/>
        <v>0</v>
      </c>
      <c r="AP98" s="128">
        <f t="shared" si="11"/>
        <v>0</v>
      </c>
      <c r="AQ98" s="128">
        <f t="shared" si="11"/>
        <v>0</v>
      </c>
      <c r="AR98" s="128">
        <f t="shared" si="11"/>
        <v>0</v>
      </c>
      <c r="AS98" s="128">
        <f t="shared" si="10"/>
        <v>0</v>
      </c>
      <c r="AT98" s="128">
        <f t="shared" si="10"/>
        <v>0</v>
      </c>
      <c r="AU98" s="128">
        <f t="shared" si="9"/>
        <v>0</v>
      </c>
      <c r="AV98" s="128">
        <f t="shared" si="9"/>
        <v>0</v>
      </c>
      <c r="AW98" s="128">
        <f t="shared" si="9"/>
        <v>0</v>
      </c>
      <c r="AX98" s="128">
        <f t="shared" si="9"/>
        <v>0</v>
      </c>
      <c r="AY98" s="128">
        <f t="shared" si="9"/>
        <v>0</v>
      </c>
      <c r="AZ98" s="128">
        <f t="shared" si="9"/>
        <v>0</v>
      </c>
      <c r="BA98" s="128"/>
      <c r="BB98" s="101">
        <f t="shared" si="13"/>
        <v>0</v>
      </c>
      <c r="BC98" s="101">
        <f t="shared" si="13"/>
        <v>0</v>
      </c>
      <c r="BD98" s="101">
        <f t="shared" si="13"/>
        <v>0</v>
      </c>
      <c r="BE98" s="101">
        <f t="shared" si="13"/>
        <v>0</v>
      </c>
      <c r="BF98" s="101">
        <f t="shared" si="13"/>
        <v>0</v>
      </c>
      <c r="BG98" s="101">
        <f t="shared" si="12"/>
        <v>0</v>
      </c>
      <c r="BH98" s="101">
        <f t="shared" si="12"/>
        <v>0</v>
      </c>
      <c r="BI98" s="101">
        <f t="shared" si="12"/>
        <v>0</v>
      </c>
      <c r="BJ98" s="101">
        <f t="shared" si="12"/>
        <v>0</v>
      </c>
      <c r="BK98" s="101">
        <f t="shared" si="12"/>
        <v>0</v>
      </c>
      <c r="BL98" s="101">
        <f t="shared" si="12"/>
        <v>0</v>
      </c>
      <c r="BM98" s="101">
        <f t="shared" si="12"/>
        <v>0</v>
      </c>
      <c r="BN98" s="101">
        <f t="shared" si="12"/>
        <v>0</v>
      </c>
      <c r="BO98" s="101">
        <f t="shared" si="12"/>
        <v>0</v>
      </c>
    </row>
    <row r="99" spans="4:67" x14ac:dyDescent="0.3">
      <c r="D99" s="20" t="s">
        <v>198</v>
      </c>
      <c r="E99" s="22" t="s">
        <v>201</v>
      </c>
      <c r="F99" s="20" t="s">
        <v>100</v>
      </c>
      <c r="G99" s="20" t="s">
        <v>162</v>
      </c>
      <c r="H99" s="128"/>
      <c r="I99" s="45">
        <f>Database!L422</f>
        <v>-9.6000000000000002E-2</v>
      </c>
      <c r="J99" s="45">
        <f>Database!M422</f>
        <v>-3.5999999999999997E-2</v>
      </c>
      <c r="K99" s="45">
        <f>Database!N422</f>
        <v>-0.05</v>
      </c>
      <c r="L99" s="45">
        <f>Database!O422</f>
        <v>-0.35299999999999998</v>
      </c>
      <c r="M99" s="45">
        <f>Database!P422</f>
        <v>-0.104</v>
      </c>
      <c r="N99" s="45">
        <f>Database!Q422</f>
        <v>-3.7999999999999999E-2</v>
      </c>
      <c r="O99" s="45">
        <f>Database!R422</f>
        <v>-0.158</v>
      </c>
      <c r="P99" s="45">
        <f>Database!S422</f>
        <v>-6.0000000000000001E-3</v>
      </c>
      <c r="Q99" s="45">
        <f>Database!T422</f>
        <v>-2.1000000000000001E-2</v>
      </c>
      <c r="R99" s="45">
        <f>Database!U422</f>
        <v>-1.9E-2</v>
      </c>
      <c r="S99" s="45">
        <f>Database!V422</f>
        <v>-0.03</v>
      </c>
      <c r="T99" s="45">
        <f>Database!W422</f>
        <v>-4.4999999999999998E-2</v>
      </c>
      <c r="U99" s="45">
        <f>Database!X422</f>
        <v>-8.2000000000000003E-2</v>
      </c>
      <c r="V99" s="45">
        <f>Database!Y422</f>
        <v>-0.13700000000000001</v>
      </c>
      <c r="W99" s="128"/>
      <c r="X99" s="45">
        <f>Database!L1735</f>
        <v>-9.6000000000000002E-2</v>
      </c>
      <c r="Y99" s="45">
        <f>Database!M1735</f>
        <v>-3.5999999999999997E-2</v>
      </c>
      <c r="Z99" s="45">
        <f>Database!N1735</f>
        <v>-0.05</v>
      </c>
      <c r="AA99" s="45">
        <f>Database!O1735</f>
        <v>-0.35299999999999998</v>
      </c>
      <c r="AB99" s="45">
        <f>Database!P1735</f>
        <v>-0.104</v>
      </c>
      <c r="AC99" s="45">
        <f>Database!Q1735</f>
        <v>-3.7999999999999999E-2</v>
      </c>
      <c r="AD99" s="45">
        <f>Database!R1735</f>
        <v>-0.158</v>
      </c>
      <c r="AE99" s="45">
        <f>Database!S1735</f>
        <v>-6.0000000000000001E-3</v>
      </c>
      <c r="AF99" s="45">
        <f>Database!T1735</f>
        <v>-2.1000000000000001E-2</v>
      </c>
      <c r="AG99" s="45">
        <f>Database!U1735</f>
        <v>-1.9E-2</v>
      </c>
      <c r="AH99" s="45">
        <f>Database!V1735</f>
        <v>-0.03</v>
      </c>
      <c r="AI99" s="45">
        <f>Database!W1735</f>
        <v>-4.4999999999999998E-2</v>
      </c>
      <c r="AJ99" s="45">
        <f>Database!X1735</f>
        <v>-8.2000000000000003E-2</v>
      </c>
      <c r="AK99" s="45">
        <f>Database!Y1735</f>
        <v>-0.13700000000000001</v>
      </c>
      <c r="AL99" s="128"/>
      <c r="AM99" s="128">
        <f t="shared" si="11"/>
        <v>0</v>
      </c>
      <c r="AN99" s="128">
        <f t="shared" si="11"/>
        <v>0</v>
      </c>
      <c r="AO99" s="128">
        <f t="shared" si="11"/>
        <v>0</v>
      </c>
      <c r="AP99" s="128">
        <f t="shared" si="11"/>
        <v>0</v>
      </c>
      <c r="AQ99" s="128">
        <f t="shared" si="11"/>
        <v>0</v>
      </c>
      <c r="AR99" s="128">
        <f t="shared" si="11"/>
        <v>0</v>
      </c>
      <c r="AS99" s="128">
        <f t="shared" si="10"/>
        <v>0</v>
      </c>
      <c r="AT99" s="128">
        <f t="shared" si="10"/>
        <v>0</v>
      </c>
      <c r="AU99" s="128">
        <f t="shared" si="9"/>
        <v>0</v>
      </c>
      <c r="AV99" s="128">
        <f t="shared" si="9"/>
        <v>0</v>
      </c>
      <c r="AW99" s="128">
        <f t="shared" si="9"/>
        <v>0</v>
      </c>
      <c r="AX99" s="128">
        <f t="shared" si="9"/>
        <v>0</v>
      </c>
      <c r="AY99" s="128">
        <f t="shared" si="9"/>
        <v>0</v>
      </c>
      <c r="AZ99" s="128">
        <f t="shared" si="9"/>
        <v>0</v>
      </c>
      <c r="BA99" s="128"/>
      <c r="BB99" s="101">
        <f t="shared" si="13"/>
        <v>0</v>
      </c>
      <c r="BC99" s="101">
        <f t="shared" si="13"/>
        <v>0</v>
      </c>
      <c r="BD99" s="101">
        <f t="shared" si="13"/>
        <v>0</v>
      </c>
      <c r="BE99" s="101">
        <f t="shared" si="13"/>
        <v>0</v>
      </c>
      <c r="BF99" s="101">
        <f t="shared" si="13"/>
        <v>0</v>
      </c>
      <c r="BG99" s="101">
        <f t="shared" si="12"/>
        <v>0</v>
      </c>
      <c r="BH99" s="101">
        <f t="shared" si="12"/>
        <v>0</v>
      </c>
      <c r="BI99" s="101">
        <f t="shared" si="12"/>
        <v>0</v>
      </c>
      <c r="BJ99" s="101">
        <f t="shared" si="12"/>
        <v>0</v>
      </c>
      <c r="BK99" s="101">
        <f t="shared" si="12"/>
        <v>0</v>
      </c>
      <c r="BL99" s="101">
        <f t="shared" si="12"/>
        <v>0</v>
      </c>
      <c r="BM99" s="101">
        <f t="shared" si="12"/>
        <v>0</v>
      </c>
      <c r="BN99" s="101">
        <f t="shared" si="12"/>
        <v>0</v>
      </c>
      <c r="BO99" s="101">
        <f t="shared" si="12"/>
        <v>0</v>
      </c>
    </row>
    <row r="100" spans="4:67" x14ac:dyDescent="0.3">
      <c r="D100" s="20" t="s">
        <v>198</v>
      </c>
      <c r="E100" s="22" t="s">
        <v>201</v>
      </c>
      <c r="F100" s="20" t="s">
        <v>101</v>
      </c>
      <c r="G100" s="20" t="s">
        <v>162</v>
      </c>
      <c r="H100" s="128"/>
      <c r="I100" s="45">
        <f>Database!L423</f>
        <v>-9.6000000000000002E-2</v>
      </c>
      <c r="J100" s="45">
        <f>Database!M423</f>
        <v>-3.5999999999999997E-2</v>
      </c>
      <c r="K100" s="45">
        <f>Database!N423</f>
        <v>-0.05</v>
      </c>
      <c r="L100" s="45">
        <f>Database!O423</f>
        <v>-0.35299999999999998</v>
      </c>
      <c r="M100" s="45">
        <f>Database!P423</f>
        <v>-0.104</v>
      </c>
      <c r="N100" s="45">
        <f>Database!Q423</f>
        <v>-3.7999999999999999E-2</v>
      </c>
      <c r="O100" s="45">
        <f>Database!R423</f>
        <v>-0.158</v>
      </c>
      <c r="P100" s="45">
        <f>Database!S423</f>
        <v>-6.0000000000000001E-3</v>
      </c>
      <c r="Q100" s="45">
        <f>Database!T423</f>
        <v>-2.1000000000000001E-2</v>
      </c>
      <c r="R100" s="45">
        <f>Database!U423</f>
        <v>-1.9E-2</v>
      </c>
      <c r="S100" s="45">
        <f>Database!V423</f>
        <v>-0.03</v>
      </c>
      <c r="T100" s="45">
        <f>Database!W423</f>
        <v>-4.4999999999999998E-2</v>
      </c>
      <c r="U100" s="45">
        <f>Database!X423</f>
        <v>-8.2000000000000003E-2</v>
      </c>
      <c r="V100" s="45">
        <f>Database!Y423</f>
        <v>-0.13700000000000001</v>
      </c>
      <c r="W100" s="128"/>
      <c r="X100" s="45">
        <f>Database!L1736</f>
        <v>-9.6000000000000002E-2</v>
      </c>
      <c r="Y100" s="45">
        <f>Database!M1736</f>
        <v>-3.5999999999999997E-2</v>
      </c>
      <c r="Z100" s="45">
        <f>Database!N1736</f>
        <v>-0.05</v>
      </c>
      <c r="AA100" s="45">
        <f>Database!O1736</f>
        <v>-0.35299999999999998</v>
      </c>
      <c r="AB100" s="45">
        <f>Database!P1736</f>
        <v>-0.104</v>
      </c>
      <c r="AC100" s="45">
        <f>Database!Q1736</f>
        <v>-3.7999999999999999E-2</v>
      </c>
      <c r="AD100" s="45">
        <f>Database!R1736</f>
        <v>-0.158</v>
      </c>
      <c r="AE100" s="45">
        <f>Database!S1736</f>
        <v>-6.0000000000000001E-3</v>
      </c>
      <c r="AF100" s="45">
        <f>Database!T1736</f>
        <v>-2.1000000000000001E-2</v>
      </c>
      <c r="AG100" s="45">
        <f>Database!U1736</f>
        <v>-1.9E-2</v>
      </c>
      <c r="AH100" s="45">
        <f>Database!V1736</f>
        <v>-0.03</v>
      </c>
      <c r="AI100" s="45">
        <f>Database!W1736</f>
        <v>-4.4999999999999998E-2</v>
      </c>
      <c r="AJ100" s="45">
        <f>Database!X1736</f>
        <v>-8.2000000000000003E-2</v>
      </c>
      <c r="AK100" s="45">
        <f>Database!Y1736</f>
        <v>-0.13700000000000001</v>
      </c>
      <c r="AL100" s="128"/>
      <c r="AM100" s="128">
        <f t="shared" si="11"/>
        <v>0</v>
      </c>
      <c r="AN100" s="128">
        <f t="shared" si="11"/>
        <v>0</v>
      </c>
      <c r="AO100" s="128">
        <f t="shared" si="11"/>
        <v>0</v>
      </c>
      <c r="AP100" s="128">
        <f t="shared" si="11"/>
        <v>0</v>
      </c>
      <c r="AQ100" s="128">
        <f t="shared" si="11"/>
        <v>0</v>
      </c>
      <c r="AR100" s="128">
        <f t="shared" si="11"/>
        <v>0</v>
      </c>
      <c r="AS100" s="128">
        <f t="shared" si="10"/>
        <v>0</v>
      </c>
      <c r="AT100" s="128">
        <f t="shared" si="10"/>
        <v>0</v>
      </c>
      <c r="AU100" s="128">
        <f t="shared" si="9"/>
        <v>0</v>
      </c>
      <c r="AV100" s="128">
        <f t="shared" si="9"/>
        <v>0</v>
      </c>
      <c r="AW100" s="128">
        <f t="shared" si="9"/>
        <v>0</v>
      </c>
      <c r="AX100" s="128">
        <f t="shared" si="9"/>
        <v>0</v>
      </c>
      <c r="AY100" s="128">
        <f t="shared" si="9"/>
        <v>0</v>
      </c>
      <c r="AZ100" s="128">
        <f t="shared" si="9"/>
        <v>0</v>
      </c>
      <c r="BA100" s="128"/>
      <c r="BB100" s="101">
        <f t="shared" si="13"/>
        <v>0</v>
      </c>
      <c r="BC100" s="101">
        <f t="shared" si="13"/>
        <v>0</v>
      </c>
      <c r="BD100" s="101">
        <f t="shared" si="13"/>
        <v>0</v>
      </c>
      <c r="BE100" s="101">
        <f t="shared" si="13"/>
        <v>0</v>
      </c>
      <c r="BF100" s="101">
        <f t="shared" si="13"/>
        <v>0</v>
      </c>
      <c r="BG100" s="101">
        <f t="shared" si="12"/>
        <v>0</v>
      </c>
      <c r="BH100" s="101">
        <f t="shared" si="12"/>
        <v>0</v>
      </c>
      <c r="BI100" s="101">
        <f t="shared" si="12"/>
        <v>0</v>
      </c>
      <c r="BJ100" s="101">
        <f t="shared" si="12"/>
        <v>0</v>
      </c>
      <c r="BK100" s="101">
        <f t="shared" si="12"/>
        <v>0</v>
      </c>
      <c r="BL100" s="101">
        <f t="shared" si="12"/>
        <v>0</v>
      </c>
      <c r="BM100" s="101">
        <f t="shared" si="12"/>
        <v>0</v>
      </c>
      <c r="BN100" s="101">
        <f t="shared" si="12"/>
        <v>0</v>
      </c>
      <c r="BO100" s="101">
        <f t="shared" si="12"/>
        <v>0</v>
      </c>
    </row>
    <row r="101" spans="4:67" x14ac:dyDescent="0.3">
      <c r="D101" s="20" t="s">
        <v>198</v>
      </c>
      <c r="E101" s="22" t="s">
        <v>201</v>
      </c>
      <c r="F101" s="20" t="s">
        <v>102</v>
      </c>
      <c r="G101" s="20" t="s">
        <v>162</v>
      </c>
      <c r="H101" s="128"/>
      <c r="I101" s="45">
        <f>Database!L424</f>
        <v>0</v>
      </c>
      <c r="J101" s="45">
        <f>Database!M424</f>
        <v>0</v>
      </c>
      <c r="K101" s="45">
        <f>Database!N424</f>
        <v>0</v>
      </c>
      <c r="L101" s="45">
        <f>Database!O424</f>
        <v>0</v>
      </c>
      <c r="M101" s="45">
        <f>Database!P424</f>
        <v>0</v>
      </c>
      <c r="N101" s="45">
        <f>Database!Q424</f>
        <v>0</v>
      </c>
      <c r="O101" s="45">
        <f>Database!R424</f>
        <v>0</v>
      </c>
      <c r="P101" s="45">
        <f>Database!S424</f>
        <v>0</v>
      </c>
      <c r="Q101" s="45">
        <f>Database!T424</f>
        <v>0</v>
      </c>
      <c r="R101" s="45">
        <f>Database!U424</f>
        <v>0</v>
      </c>
      <c r="S101" s="45">
        <f>Database!V424</f>
        <v>0</v>
      </c>
      <c r="T101" s="45">
        <f>Database!W424</f>
        <v>0</v>
      </c>
      <c r="U101" s="45">
        <f>Database!X424</f>
        <v>0</v>
      </c>
      <c r="V101" s="45">
        <f>Database!Y424</f>
        <v>0</v>
      </c>
      <c r="W101" s="128"/>
      <c r="X101" s="45">
        <f>Database!L1737</f>
        <v>0</v>
      </c>
      <c r="Y101" s="45">
        <f>Database!M1737</f>
        <v>0</v>
      </c>
      <c r="Z101" s="45">
        <f>Database!N1737</f>
        <v>0</v>
      </c>
      <c r="AA101" s="45">
        <f>Database!O1737</f>
        <v>0</v>
      </c>
      <c r="AB101" s="45">
        <f>Database!P1737</f>
        <v>0</v>
      </c>
      <c r="AC101" s="45">
        <f>Database!Q1737</f>
        <v>0</v>
      </c>
      <c r="AD101" s="45">
        <f>Database!R1737</f>
        <v>0</v>
      </c>
      <c r="AE101" s="45">
        <f>Database!S1737</f>
        <v>0</v>
      </c>
      <c r="AF101" s="45">
        <f>Database!T1737</f>
        <v>0</v>
      </c>
      <c r="AG101" s="45">
        <f>Database!U1737</f>
        <v>0</v>
      </c>
      <c r="AH101" s="45">
        <f>Database!V1737</f>
        <v>0</v>
      </c>
      <c r="AI101" s="45">
        <f>Database!W1737</f>
        <v>0</v>
      </c>
      <c r="AJ101" s="45">
        <f>Database!X1737</f>
        <v>0</v>
      </c>
      <c r="AK101" s="45">
        <f>Database!Y1737</f>
        <v>0</v>
      </c>
      <c r="AL101" s="128"/>
      <c r="AM101" s="128">
        <f t="shared" si="11"/>
        <v>0</v>
      </c>
      <c r="AN101" s="128">
        <f t="shared" si="11"/>
        <v>0</v>
      </c>
      <c r="AO101" s="128">
        <f t="shared" si="11"/>
        <v>0</v>
      </c>
      <c r="AP101" s="128">
        <f t="shared" si="11"/>
        <v>0</v>
      </c>
      <c r="AQ101" s="128">
        <f t="shared" si="11"/>
        <v>0</v>
      </c>
      <c r="AR101" s="128">
        <f t="shared" si="11"/>
        <v>0</v>
      </c>
      <c r="AS101" s="128">
        <f t="shared" si="10"/>
        <v>0</v>
      </c>
      <c r="AT101" s="128">
        <f t="shared" si="10"/>
        <v>0</v>
      </c>
      <c r="AU101" s="128">
        <f t="shared" si="9"/>
        <v>0</v>
      </c>
      <c r="AV101" s="128">
        <f t="shared" si="9"/>
        <v>0</v>
      </c>
      <c r="AW101" s="128">
        <f t="shared" si="9"/>
        <v>0</v>
      </c>
      <c r="AX101" s="128">
        <f t="shared" si="9"/>
        <v>0</v>
      </c>
      <c r="AY101" s="128">
        <f t="shared" si="9"/>
        <v>0</v>
      </c>
      <c r="AZ101" s="128">
        <f t="shared" si="9"/>
        <v>0</v>
      </c>
      <c r="BA101" s="128"/>
      <c r="BB101" s="101">
        <f t="shared" si="13"/>
        <v>0</v>
      </c>
      <c r="BC101" s="101">
        <f t="shared" si="13"/>
        <v>0</v>
      </c>
      <c r="BD101" s="101">
        <f t="shared" si="13"/>
        <v>0</v>
      </c>
      <c r="BE101" s="101">
        <f t="shared" si="13"/>
        <v>0</v>
      </c>
      <c r="BF101" s="101">
        <f t="shared" si="13"/>
        <v>0</v>
      </c>
      <c r="BG101" s="101">
        <f t="shared" si="12"/>
        <v>0</v>
      </c>
      <c r="BH101" s="101">
        <f t="shared" si="12"/>
        <v>0</v>
      </c>
      <c r="BI101" s="101">
        <f t="shared" si="12"/>
        <v>0</v>
      </c>
      <c r="BJ101" s="101">
        <f t="shared" si="12"/>
        <v>0</v>
      </c>
      <c r="BK101" s="101">
        <f t="shared" si="12"/>
        <v>0</v>
      </c>
      <c r="BL101" s="101">
        <f t="shared" si="12"/>
        <v>0</v>
      </c>
      <c r="BM101" s="101">
        <f t="shared" si="12"/>
        <v>0</v>
      </c>
      <c r="BN101" s="101">
        <f t="shared" si="12"/>
        <v>0</v>
      </c>
      <c r="BO101" s="101">
        <f t="shared" si="12"/>
        <v>0</v>
      </c>
    </row>
    <row r="102" spans="4:67" x14ac:dyDescent="0.3">
      <c r="D102" s="20" t="s">
        <v>198</v>
      </c>
      <c r="E102" s="22" t="s">
        <v>201</v>
      </c>
      <c r="F102" s="20" t="s">
        <v>103</v>
      </c>
      <c r="G102" s="20" t="s">
        <v>162</v>
      </c>
      <c r="H102" s="128"/>
      <c r="I102" s="45">
        <f>Database!L425</f>
        <v>0</v>
      </c>
      <c r="J102" s="45">
        <f>Database!M425</f>
        <v>0</v>
      </c>
      <c r="K102" s="45">
        <f>Database!N425</f>
        <v>0</v>
      </c>
      <c r="L102" s="45">
        <f>Database!O425</f>
        <v>0</v>
      </c>
      <c r="M102" s="45">
        <f>Database!P425</f>
        <v>0</v>
      </c>
      <c r="N102" s="45">
        <f>Database!Q425</f>
        <v>0</v>
      </c>
      <c r="O102" s="45">
        <f>Database!R425</f>
        <v>0</v>
      </c>
      <c r="P102" s="45">
        <f>Database!S425</f>
        <v>0</v>
      </c>
      <c r="Q102" s="45">
        <f>Database!T425</f>
        <v>0</v>
      </c>
      <c r="R102" s="45">
        <f>Database!U425</f>
        <v>0</v>
      </c>
      <c r="S102" s="45">
        <f>Database!V425</f>
        <v>0</v>
      </c>
      <c r="T102" s="45">
        <f>Database!W425</f>
        <v>0</v>
      </c>
      <c r="U102" s="45">
        <f>Database!X425</f>
        <v>0</v>
      </c>
      <c r="V102" s="45">
        <f>Database!Y425</f>
        <v>0</v>
      </c>
      <c r="W102" s="128"/>
      <c r="X102" s="45">
        <f>Database!L1738</f>
        <v>0</v>
      </c>
      <c r="Y102" s="45">
        <f>Database!M1738</f>
        <v>0</v>
      </c>
      <c r="Z102" s="45">
        <f>Database!N1738</f>
        <v>0</v>
      </c>
      <c r="AA102" s="45">
        <f>Database!O1738</f>
        <v>0</v>
      </c>
      <c r="AB102" s="45">
        <f>Database!P1738</f>
        <v>0</v>
      </c>
      <c r="AC102" s="45">
        <f>Database!Q1738</f>
        <v>0</v>
      </c>
      <c r="AD102" s="45">
        <f>Database!R1738</f>
        <v>0</v>
      </c>
      <c r="AE102" s="45">
        <f>Database!S1738</f>
        <v>0</v>
      </c>
      <c r="AF102" s="45">
        <f>Database!T1738</f>
        <v>0</v>
      </c>
      <c r="AG102" s="45">
        <f>Database!U1738</f>
        <v>0</v>
      </c>
      <c r="AH102" s="45">
        <f>Database!V1738</f>
        <v>0</v>
      </c>
      <c r="AI102" s="45">
        <f>Database!W1738</f>
        <v>0</v>
      </c>
      <c r="AJ102" s="45">
        <f>Database!X1738</f>
        <v>0</v>
      </c>
      <c r="AK102" s="45">
        <f>Database!Y1738</f>
        <v>0</v>
      </c>
      <c r="AL102" s="128"/>
      <c r="AM102" s="128">
        <f t="shared" si="11"/>
        <v>0</v>
      </c>
      <c r="AN102" s="128">
        <f t="shared" si="11"/>
        <v>0</v>
      </c>
      <c r="AO102" s="128">
        <f t="shared" si="11"/>
        <v>0</v>
      </c>
      <c r="AP102" s="128">
        <f t="shared" si="11"/>
        <v>0</v>
      </c>
      <c r="AQ102" s="128">
        <f t="shared" si="11"/>
        <v>0</v>
      </c>
      <c r="AR102" s="128">
        <f t="shared" si="11"/>
        <v>0</v>
      </c>
      <c r="AS102" s="128">
        <f t="shared" si="10"/>
        <v>0</v>
      </c>
      <c r="AT102" s="128">
        <f t="shared" si="10"/>
        <v>0</v>
      </c>
      <c r="AU102" s="128">
        <f t="shared" si="9"/>
        <v>0</v>
      </c>
      <c r="AV102" s="128">
        <f t="shared" si="9"/>
        <v>0</v>
      </c>
      <c r="AW102" s="128">
        <f t="shared" si="9"/>
        <v>0</v>
      </c>
      <c r="AX102" s="128">
        <f t="shared" si="9"/>
        <v>0</v>
      </c>
      <c r="AY102" s="128">
        <f t="shared" si="9"/>
        <v>0</v>
      </c>
      <c r="AZ102" s="128">
        <f t="shared" si="9"/>
        <v>0</v>
      </c>
      <c r="BA102" s="128"/>
      <c r="BB102" s="101">
        <f t="shared" si="13"/>
        <v>0</v>
      </c>
      <c r="BC102" s="101">
        <f t="shared" si="13"/>
        <v>0</v>
      </c>
      <c r="BD102" s="101">
        <f t="shared" si="13"/>
        <v>0</v>
      </c>
      <c r="BE102" s="101">
        <f t="shared" si="13"/>
        <v>0</v>
      </c>
      <c r="BF102" s="101">
        <f t="shared" si="13"/>
        <v>0</v>
      </c>
      <c r="BG102" s="101">
        <f t="shared" si="12"/>
        <v>0</v>
      </c>
      <c r="BH102" s="101">
        <f t="shared" si="12"/>
        <v>0</v>
      </c>
      <c r="BI102" s="101">
        <f t="shared" si="12"/>
        <v>0</v>
      </c>
      <c r="BJ102" s="101">
        <f t="shared" si="12"/>
        <v>0</v>
      </c>
      <c r="BK102" s="101">
        <f t="shared" si="12"/>
        <v>0</v>
      </c>
      <c r="BL102" s="101">
        <f t="shared" si="12"/>
        <v>0</v>
      </c>
      <c r="BM102" s="101">
        <f t="shared" si="12"/>
        <v>0</v>
      </c>
      <c r="BN102" s="101">
        <f t="shared" si="12"/>
        <v>0</v>
      </c>
      <c r="BO102" s="101">
        <f t="shared" si="12"/>
        <v>0</v>
      </c>
    </row>
    <row r="103" spans="4:67" x14ac:dyDescent="0.3">
      <c r="D103" s="20" t="s">
        <v>198</v>
      </c>
      <c r="E103" s="22" t="s">
        <v>201</v>
      </c>
      <c r="F103" s="20" t="s">
        <v>104</v>
      </c>
      <c r="G103" s="20" t="s">
        <v>162</v>
      </c>
      <c r="H103" s="128"/>
      <c r="I103" s="45">
        <f>Database!L426</f>
        <v>-6.7000000000000004E-2</v>
      </c>
      <c r="J103" s="45">
        <f>Database!M426</f>
        <v>-2.5000000000000001E-2</v>
      </c>
      <c r="K103" s="45">
        <f>Database!N426</f>
        <v>-3.3000000000000002E-2</v>
      </c>
      <c r="L103" s="45">
        <f>Database!O426</f>
        <v>-0.182</v>
      </c>
      <c r="M103" s="45">
        <f>Database!P426</f>
        <v>-5.5E-2</v>
      </c>
      <c r="N103" s="45">
        <f>Database!Q426</f>
        <v>-1.2999999999999999E-2</v>
      </c>
      <c r="O103" s="45">
        <f>Database!R426</f>
        <v>-0.123</v>
      </c>
      <c r="P103" s="45">
        <f>Database!S426</f>
        <v>-1E-3</v>
      </c>
      <c r="Q103" s="45">
        <f>Database!T426</f>
        <v>-1.2999999999999999E-2</v>
      </c>
      <c r="R103" s="45">
        <f>Database!U426</f>
        <v>-8.9999999999999993E-3</v>
      </c>
      <c r="S103" s="45">
        <f>Database!V426</f>
        <v>-1.4999999999999999E-2</v>
      </c>
      <c r="T103" s="45">
        <f>Database!W426</f>
        <v>-1.7000000000000001E-2</v>
      </c>
      <c r="U103" s="45">
        <f>Database!X426</f>
        <v>-4.5999999999999999E-2</v>
      </c>
      <c r="V103" s="45">
        <f>Database!Y426</f>
        <v>-9.6000000000000002E-2</v>
      </c>
      <c r="W103" s="128"/>
      <c r="X103" s="45">
        <f>Database!L1739</f>
        <v>-6.7000000000000004E-2</v>
      </c>
      <c r="Y103" s="45">
        <f>Database!M1739</f>
        <v>-2.5000000000000001E-2</v>
      </c>
      <c r="Z103" s="45">
        <f>Database!N1739</f>
        <v>-3.3000000000000002E-2</v>
      </c>
      <c r="AA103" s="45">
        <f>Database!O1739</f>
        <v>-0.182</v>
      </c>
      <c r="AB103" s="45">
        <f>Database!P1739</f>
        <v>-5.5E-2</v>
      </c>
      <c r="AC103" s="45">
        <f>Database!Q1739</f>
        <v>-1.2999999999999999E-2</v>
      </c>
      <c r="AD103" s="45">
        <f>Database!R1739</f>
        <v>-0.123</v>
      </c>
      <c r="AE103" s="45">
        <f>Database!S1739</f>
        <v>-1E-3</v>
      </c>
      <c r="AF103" s="45">
        <f>Database!T1739</f>
        <v>-1.2999999999999999E-2</v>
      </c>
      <c r="AG103" s="45">
        <f>Database!U1739</f>
        <v>-8.9999999999999993E-3</v>
      </c>
      <c r="AH103" s="45">
        <f>Database!V1739</f>
        <v>-1.4999999999999999E-2</v>
      </c>
      <c r="AI103" s="45">
        <f>Database!W1739</f>
        <v>-1.7000000000000001E-2</v>
      </c>
      <c r="AJ103" s="45">
        <f>Database!X1739</f>
        <v>-4.5999999999999999E-2</v>
      </c>
      <c r="AK103" s="45">
        <f>Database!Y1739</f>
        <v>-9.6000000000000002E-2</v>
      </c>
      <c r="AL103" s="128"/>
      <c r="AM103" s="128">
        <f t="shared" si="11"/>
        <v>0</v>
      </c>
      <c r="AN103" s="128">
        <f t="shared" si="11"/>
        <v>0</v>
      </c>
      <c r="AO103" s="128">
        <f t="shared" si="11"/>
        <v>0</v>
      </c>
      <c r="AP103" s="128">
        <f t="shared" si="11"/>
        <v>0</v>
      </c>
      <c r="AQ103" s="128">
        <f t="shared" si="11"/>
        <v>0</v>
      </c>
      <c r="AR103" s="128">
        <f t="shared" si="11"/>
        <v>0</v>
      </c>
      <c r="AS103" s="128">
        <f t="shared" si="10"/>
        <v>0</v>
      </c>
      <c r="AT103" s="128">
        <f t="shared" si="10"/>
        <v>0</v>
      </c>
      <c r="AU103" s="128">
        <f t="shared" si="9"/>
        <v>0</v>
      </c>
      <c r="AV103" s="128">
        <f t="shared" si="9"/>
        <v>0</v>
      </c>
      <c r="AW103" s="128">
        <f t="shared" si="9"/>
        <v>0</v>
      </c>
      <c r="AX103" s="128">
        <f t="shared" si="9"/>
        <v>0</v>
      </c>
      <c r="AY103" s="128">
        <f t="shared" si="9"/>
        <v>0</v>
      </c>
      <c r="AZ103" s="128">
        <f t="shared" si="9"/>
        <v>0</v>
      </c>
      <c r="BA103" s="128"/>
      <c r="BB103" s="101">
        <f t="shared" si="13"/>
        <v>0</v>
      </c>
      <c r="BC103" s="101">
        <f t="shared" si="13"/>
        <v>0</v>
      </c>
      <c r="BD103" s="101">
        <f t="shared" si="13"/>
        <v>0</v>
      </c>
      <c r="BE103" s="101">
        <f t="shared" si="13"/>
        <v>0</v>
      </c>
      <c r="BF103" s="101">
        <f t="shared" si="13"/>
        <v>0</v>
      </c>
      <c r="BG103" s="101">
        <f t="shared" si="12"/>
        <v>0</v>
      </c>
      <c r="BH103" s="101">
        <f t="shared" si="12"/>
        <v>0</v>
      </c>
      <c r="BI103" s="101">
        <f t="shared" si="12"/>
        <v>0</v>
      </c>
      <c r="BJ103" s="101">
        <f t="shared" si="12"/>
        <v>0</v>
      </c>
      <c r="BK103" s="101">
        <f t="shared" si="12"/>
        <v>0</v>
      </c>
      <c r="BL103" s="101">
        <f t="shared" si="12"/>
        <v>0</v>
      </c>
      <c r="BM103" s="101">
        <f t="shared" si="12"/>
        <v>0</v>
      </c>
      <c r="BN103" s="101">
        <f t="shared" si="12"/>
        <v>0</v>
      </c>
      <c r="BO103" s="101">
        <f t="shared" si="12"/>
        <v>0</v>
      </c>
    </row>
    <row r="104" spans="4:67" x14ac:dyDescent="0.3">
      <c r="D104" s="20" t="s">
        <v>198</v>
      </c>
      <c r="E104" s="22" t="s">
        <v>201</v>
      </c>
      <c r="F104" s="20" t="s">
        <v>105</v>
      </c>
      <c r="G104" s="20" t="s">
        <v>162</v>
      </c>
      <c r="H104" s="128"/>
      <c r="I104" s="45">
        <f>Database!L427</f>
        <v>-6.7000000000000004E-2</v>
      </c>
      <c r="J104" s="45">
        <f>Database!M427</f>
        <v>-2.5000000000000001E-2</v>
      </c>
      <c r="K104" s="45">
        <f>Database!N427</f>
        <v>-3.3000000000000002E-2</v>
      </c>
      <c r="L104" s="45">
        <f>Database!O427</f>
        <v>-0.182</v>
      </c>
      <c r="M104" s="45">
        <f>Database!P427</f>
        <v>-5.5E-2</v>
      </c>
      <c r="N104" s="45">
        <f>Database!Q427</f>
        <v>-1.2999999999999999E-2</v>
      </c>
      <c r="O104" s="45">
        <f>Database!R427</f>
        <v>-0.123</v>
      </c>
      <c r="P104" s="45">
        <f>Database!S427</f>
        <v>-1E-3</v>
      </c>
      <c r="Q104" s="45">
        <f>Database!T427</f>
        <v>-1.2999999999999999E-2</v>
      </c>
      <c r="R104" s="45">
        <f>Database!U427</f>
        <v>-8.9999999999999993E-3</v>
      </c>
      <c r="S104" s="45">
        <f>Database!V427</f>
        <v>-1.4999999999999999E-2</v>
      </c>
      <c r="T104" s="45">
        <f>Database!W427</f>
        <v>-1.7000000000000001E-2</v>
      </c>
      <c r="U104" s="45">
        <f>Database!X427</f>
        <v>-4.5999999999999999E-2</v>
      </c>
      <c r="V104" s="45">
        <f>Database!Y427</f>
        <v>-9.6000000000000002E-2</v>
      </c>
      <c r="W104" s="128"/>
      <c r="X104" s="45">
        <f>Database!L1740</f>
        <v>-6.7000000000000004E-2</v>
      </c>
      <c r="Y104" s="45">
        <f>Database!M1740</f>
        <v>-2.5000000000000001E-2</v>
      </c>
      <c r="Z104" s="45">
        <f>Database!N1740</f>
        <v>-3.3000000000000002E-2</v>
      </c>
      <c r="AA104" s="45">
        <f>Database!O1740</f>
        <v>-0.182</v>
      </c>
      <c r="AB104" s="45">
        <f>Database!P1740</f>
        <v>-5.5E-2</v>
      </c>
      <c r="AC104" s="45">
        <f>Database!Q1740</f>
        <v>-1.2999999999999999E-2</v>
      </c>
      <c r="AD104" s="45">
        <f>Database!R1740</f>
        <v>-0.123</v>
      </c>
      <c r="AE104" s="45">
        <f>Database!S1740</f>
        <v>-1E-3</v>
      </c>
      <c r="AF104" s="45">
        <f>Database!T1740</f>
        <v>-1.2999999999999999E-2</v>
      </c>
      <c r="AG104" s="45">
        <f>Database!U1740</f>
        <v>-8.9999999999999993E-3</v>
      </c>
      <c r="AH104" s="45">
        <f>Database!V1740</f>
        <v>-1.4999999999999999E-2</v>
      </c>
      <c r="AI104" s="45">
        <f>Database!W1740</f>
        <v>-1.7000000000000001E-2</v>
      </c>
      <c r="AJ104" s="45">
        <f>Database!X1740</f>
        <v>-4.5999999999999999E-2</v>
      </c>
      <c r="AK104" s="45">
        <f>Database!Y1740</f>
        <v>-9.6000000000000002E-2</v>
      </c>
      <c r="AL104" s="128"/>
      <c r="AM104" s="128">
        <f t="shared" si="11"/>
        <v>0</v>
      </c>
      <c r="AN104" s="128">
        <f t="shared" si="11"/>
        <v>0</v>
      </c>
      <c r="AO104" s="128">
        <f t="shared" si="11"/>
        <v>0</v>
      </c>
      <c r="AP104" s="128">
        <f t="shared" si="11"/>
        <v>0</v>
      </c>
      <c r="AQ104" s="128">
        <f t="shared" si="11"/>
        <v>0</v>
      </c>
      <c r="AR104" s="128">
        <f t="shared" si="11"/>
        <v>0</v>
      </c>
      <c r="AS104" s="128">
        <f t="shared" si="10"/>
        <v>0</v>
      </c>
      <c r="AT104" s="128">
        <f t="shared" si="10"/>
        <v>0</v>
      </c>
      <c r="AU104" s="128">
        <f t="shared" si="9"/>
        <v>0</v>
      </c>
      <c r="AV104" s="128">
        <f t="shared" si="9"/>
        <v>0</v>
      </c>
      <c r="AW104" s="128">
        <f t="shared" si="9"/>
        <v>0</v>
      </c>
      <c r="AX104" s="128">
        <f t="shared" si="9"/>
        <v>0</v>
      </c>
      <c r="AY104" s="128">
        <f t="shared" si="9"/>
        <v>0</v>
      </c>
      <c r="AZ104" s="128">
        <f t="shared" si="9"/>
        <v>0</v>
      </c>
      <c r="BA104" s="128"/>
      <c r="BB104" s="101">
        <f t="shared" si="13"/>
        <v>0</v>
      </c>
      <c r="BC104" s="101">
        <f t="shared" si="13"/>
        <v>0</v>
      </c>
      <c r="BD104" s="101">
        <f t="shared" si="13"/>
        <v>0</v>
      </c>
      <c r="BE104" s="101">
        <f t="shared" si="13"/>
        <v>0</v>
      </c>
      <c r="BF104" s="101">
        <f t="shared" si="13"/>
        <v>0</v>
      </c>
      <c r="BG104" s="101">
        <f t="shared" si="12"/>
        <v>0</v>
      </c>
      <c r="BH104" s="101">
        <f t="shared" si="12"/>
        <v>0</v>
      </c>
      <c r="BI104" s="101">
        <f t="shared" si="12"/>
        <v>0</v>
      </c>
      <c r="BJ104" s="101">
        <f t="shared" si="12"/>
        <v>0</v>
      </c>
      <c r="BK104" s="101">
        <f t="shared" si="12"/>
        <v>0</v>
      </c>
      <c r="BL104" s="101">
        <f t="shared" si="12"/>
        <v>0</v>
      </c>
      <c r="BM104" s="101">
        <f t="shared" si="12"/>
        <v>0</v>
      </c>
      <c r="BN104" s="101">
        <f t="shared" si="12"/>
        <v>0</v>
      </c>
      <c r="BO104" s="101">
        <f t="shared" si="12"/>
        <v>0</v>
      </c>
    </row>
    <row r="105" spans="4:67" x14ac:dyDescent="0.3">
      <c r="D105" s="20" t="s">
        <v>198</v>
      </c>
      <c r="E105" s="22" t="s">
        <v>202</v>
      </c>
      <c r="F105" s="20" t="s">
        <v>72</v>
      </c>
      <c r="G105" s="20" t="s">
        <v>203</v>
      </c>
      <c r="H105" s="128"/>
      <c r="I105" s="45">
        <f>Database!L428</f>
        <v>3.23</v>
      </c>
      <c r="J105" s="45">
        <f>Database!M428</f>
        <v>5.3</v>
      </c>
      <c r="K105" s="45">
        <f>Database!N428</f>
        <v>5.0999999999999996</v>
      </c>
      <c r="L105" s="45">
        <f>Database!O428</f>
        <v>7.94</v>
      </c>
      <c r="M105" s="45">
        <f>Database!P428</f>
        <v>2.88</v>
      </c>
      <c r="N105" s="45">
        <f>Database!Q428</f>
        <v>5.0199999999999996</v>
      </c>
      <c r="O105" s="45">
        <f>Database!R428</f>
        <v>3.61</v>
      </c>
      <c r="P105" s="45">
        <f>Database!S428</f>
        <v>4.1500000000000004</v>
      </c>
      <c r="Q105" s="45">
        <f>Database!T428</f>
        <v>4.3499999999999996</v>
      </c>
      <c r="R105" s="45">
        <f>Database!U428</f>
        <v>4.3499999999999996</v>
      </c>
      <c r="S105" s="45">
        <f>Database!V428</f>
        <v>3.23</v>
      </c>
      <c r="T105" s="45">
        <f>Database!W428</f>
        <v>4.21</v>
      </c>
      <c r="U105" s="45">
        <f>Database!X428</f>
        <v>5.18</v>
      </c>
      <c r="V105" s="45">
        <f>Database!Y428</f>
        <v>4.5</v>
      </c>
      <c r="W105" s="128"/>
      <c r="X105" s="45">
        <f>Database!L1741</f>
        <v>3.23</v>
      </c>
      <c r="Y105" s="45">
        <f>Database!M1741</f>
        <v>5.3</v>
      </c>
      <c r="Z105" s="45">
        <f>Database!N1741</f>
        <v>5.0999999999999996</v>
      </c>
      <c r="AA105" s="45">
        <f>Database!O1741</f>
        <v>7.94</v>
      </c>
      <c r="AB105" s="45">
        <f>Database!P1741</f>
        <v>2.89</v>
      </c>
      <c r="AC105" s="45">
        <f>Database!Q1741</f>
        <v>5.0199999999999996</v>
      </c>
      <c r="AD105" s="45">
        <f>Database!R1741</f>
        <v>3.61</v>
      </c>
      <c r="AE105" s="45">
        <f>Database!S1741</f>
        <v>4.1500000000000004</v>
      </c>
      <c r="AF105" s="45">
        <f>Database!T1741</f>
        <v>4.3499999999999996</v>
      </c>
      <c r="AG105" s="45">
        <f>Database!U1741</f>
        <v>4.3499999999999996</v>
      </c>
      <c r="AH105" s="45">
        <f>Database!V1741</f>
        <v>3.23</v>
      </c>
      <c r="AI105" s="45">
        <f>Database!W1741</f>
        <v>4.22</v>
      </c>
      <c r="AJ105" s="45">
        <f>Database!X1741</f>
        <v>5.18</v>
      </c>
      <c r="AK105" s="45">
        <f>Database!Y1741</f>
        <v>4.51</v>
      </c>
      <c r="AL105" s="128"/>
      <c r="AM105" s="128">
        <f t="shared" si="11"/>
        <v>0</v>
      </c>
      <c r="AN105" s="128">
        <f t="shared" si="11"/>
        <v>0</v>
      </c>
      <c r="AO105" s="128">
        <f t="shared" si="11"/>
        <v>0</v>
      </c>
      <c r="AP105" s="128">
        <f t="shared" si="11"/>
        <v>0</v>
      </c>
      <c r="AQ105" s="128">
        <f t="shared" si="11"/>
        <v>1.0000000000000231E-2</v>
      </c>
      <c r="AR105" s="128">
        <f t="shared" si="11"/>
        <v>0</v>
      </c>
      <c r="AS105" s="128">
        <f t="shared" si="10"/>
        <v>0</v>
      </c>
      <c r="AT105" s="128">
        <f t="shared" si="10"/>
        <v>0</v>
      </c>
      <c r="AU105" s="128">
        <f t="shared" si="9"/>
        <v>0</v>
      </c>
      <c r="AV105" s="128">
        <f t="shared" si="9"/>
        <v>0</v>
      </c>
      <c r="AW105" s="128">
        <f t="shared" si="9"/>
        <v>0</v>
      </c>
      <c r="AX105" s="128">
        <f t="shared" si="9"/>
        <v>9.9999999999997868E-3</v>
      </c>
      <c r="AY105" s="128">
        <f t="shared" si="9"/>
        <v>0</v>
      </c>
      <c r="AZ105" s="128">
        <f t="shared" si="9"/>
        <v>9.9999999999997868E-3</v>
      </c>
      <c r="BA105" s="128"/>
      <c r="BB105" s="101">
        <f t="shared" si="13"/>
        <v>0</v>
      </c>
      <c r="BC105" s="101">
        <f t="shared" si="13"/>
        <v>0</v>
      </c>
      <c r="BD105" s="101">
        <f t="shared" si="13"/>
        <v>0</v>
      </c>
      <c r="BE105" s="101">
        <f t="shared" si="13"/>
        <v>0</v>
      </c>
      <c r="BF105" s="101">
        <f t="shared" si="13"/>
        <v>3.4722222222223027E-3</v>
      </c>
      <c r="BG105" s="101">
        <f t="shared" si="12"/>
        <v>0</v>
      </c>
      <c r="BH105" s="101">
        <f t="shared" si="12"/>
        <v>0</v>
      </c>
      <c r="BI105" s="101">
        <f t="shared" si="12"/>
        <v>0</v>
      </c>
      <c r="BJ105" s="101">
        <f t="shared" si="12"/>
        <v>0</v>
      </c>
      <c r="BK105" s="101">
        <f t="shared" si="12"/>
        <v>0</v>
      </c>
      <c r="BL105" s="101">
        <f t="shared" si="12"/>
        <v>0</v>
      </c>
      <c r="BM105" s="101">
        <f t="shared" si="12"/>
        <v>2.3752969121139636E-3</v>
      </c>
      <c r="BN105" s="101">
        <f t="shared" si="12"/>
        <v>0</v>
      </c>
      <c r="BO105" s="101">
        <f t="shared" si="12"/>
        <v>2.2222222222221749E-3</v>
      </c>
    </row>
    <row r="106" spans="4:67" x14ac:dyDescent="0.3">
      <c r="D106" s="20" t="s">
        <v>198</v>
      </c>
      <c r="E106" s="22" t="s">
        <v>202</v>
      </c>
      <c r="F106" s="20" t="s">
        <v>74</v>
      </c>
      <c r="G106" s="20" t="s">
        <v>203</v>
      </c>
      <c r="H106" s="128"/>
      <c r="I106" s="45">
        <f>Database!L429</f>
        <v>3.23</v>
      </c>
      <c r="J106" s="45">
        <f>Database!M429</f>
        <v>5.3</v>
      </c>
      <c r="K106" s="45">
        <f>Database!N429</f>
        <v>5.0999999999999996</v>
      </c>
      <c r="L106" s="45">
        <f>Database!O429</f>
        <v>7.94</v>
      </c>
      <c r="M106" s="45">
        <f>Database!P429</f>
        <v>2.88</v>
      </c>
      <c r="N106" s="45">
        <f>Database!Q429</f>
        <v>5.0199999999999996</v>
      </c>
      <c r="O106" s="45">
        <f>Database!R429</f>
        <v>3.61</v>
      </c>
      <c r="P106" s="45">
        <f>Database!S429</f>
        <v>4.1500000000000004</v>
      </c>
      <c r="Q106" s="45">
        <f>Database!T429</f>
        <v>4.3499999999999996</v>
      </c>
      <c r="R106" s="45">
        <f>Database!U429</f>
        <v>4.3499999999999996</v>
      </c>
      <c r="S106" s="45">
        <f>Database!V429</f>
        <v>3.23</v>
      </c>
      <c r="T106" s="45">
        <f>Database!W429</f>
        <v>4.21</v>
      </c>
      <c r="U106" s="45">
        <f>Database!X429</f>
        <v>5.18</v>
      </c>
      <c r="V106" s="45">
        <f>Database!Y429</f>
        <v>4.5</v>
      </c>
      <c r="W106" s="128"/>
      <c r="X106" s="45">
        <f>Database!L1742</f>
        <v>3.23</v>
      </c>
      <c r="Y106" s="45">
        <f>Database!M1742</f>
        <v>5.3</v>
      </c>
      <c r="Z106" s="45">
        <f>Database!N1742</f>
        <v>5.0999999999999996</v>
      </c>
      <c r="AA106" s="45">
        <f>Database!O1742</f>
        <v>7.94</v>
      </c>
      <c r="AB106" s="45">
        <f>Database!P1742</f>
        <v>2.89</v>
      </c>
      <c r="AC106" s="45">
        <f>Database!Q1742</f>
        <v>5.0199999999999996</v>
      </c>
      <c r="AD106" s="45">
        <f>Database!R1742</f>
        <v>3.61</v>
      </c>
      <c r="AE106" s="45">
        <f>Database!S1742</f>
        <v>4.1500000000000004</v>
      </c>
      <c r="AF106" s="45">
        <f>Database!T1742</f>
        <v>4.3499999999999996</v>
      </c>
      <c r="AG106" s="45">
        <f>Database!U1742</f>
        <v>4.3499999999999996</v>
      </c>
      <c r="AH106" s="45">
        <f>Database!V1742</f>
        <v>3.23</v>
      </c>
      <c r="AI106" s="45">
        <f>Database!W1742</f>
        <v>4.22</v>
      </c>
      <c r="AJ106" s="45">
        <f>Database!X1742</f>
        <v>5.18</v>
      </c>
      <c r="AK106" s="45">
        <f>Database!Y1742</f>
        <v>4.51</v>
      </c>
      <c r="AL106" s="128"/>
      <c r="AM106" s="128">
        <f t="shared" si="11"/>
        <v>0</v>
      </c>
      <c r="AN106" s="128">
        <f t="shared" si="11"/>
        <v>0</v>
      </c>
      <c r="AO106" s="128">
        <f t="shared" si="11"/>
        <v>0</v>
      </c>
      <c r="AP106" s="128">
        <f t="shared" si="11"/>
        <v>0</v>
      </c>
      <c r="AQ106" s="128">
        <f t="shared" si="11"/>
        <v>1.0000000000000231E-2</v>
      </c>
      <c r="AR106" s="128">
        <f t="shared" si="11"/>
        <v>0</v>
      </c>
      <c r="AS106" s="128">
        <f t="shared" si="10"/>
        <v>0</v>
      </c>
      <c r="AT106" s="128">
        <f t="shared" si="10"/>
        <v>0</v>
      </c>
      <c r="AU106" s="128">
        <f t="shared" si="9"/>
        <v>0</v>
      </c>
      <c r="AV106" s="128">
        <f t="shared" si="9"/>
        <v>0</v>
      </c>
      <c r="AW106" s="128">
        <f t="shared" si="9"/>
        <v>0</v>
      </c>
      <c r="AX106" s="128">
        <f t="shared" si="9"/>
        <v>9.9999999999997868E-3</v>
      </c>
      <c r="AY106" s="128">
        <f t="shared" si="9"/>
        <v>0</v>
      </c>
      <c r="AZ106" s="128">
        <f t="shared" si="9"/>
        <v>9.9999999999997868E-3</v>
      </c>
      <c r="BA106" s="128"/>
      <c r="BB106" s="101">
        <f t="shared" si="13"/>
        <v>0</v>
      </c>
      <c r="BC106" s="101">
        <f t="shared" si="13"/>
        <v>0</v>
      </c>
      <c r="BD106" s="101">
        <f t="shared" si="13"/>
        <v>0</v>
      </c>
      <c r="BE106" s="101">
        <f t="shared" si="13"/>
        <v>0</v>
      </c>
      <c r="BF106" s="101">
        <f t="shared" si="13"/>
        <v>3.4722222222223027E-3</v>
      </c>
      <c r="BG106" s="101">
        <f t="shared" si="12"/>
        <v>0</v>
      </c>
      <c r="BH106" s="101">
        <f t="shared" si="12"/>
        <v>0</v>
      </c>
      <c r="BI106" s="101">
        <f t="shared" si="12"/>
        <v>0</v>
      </c>
      <c r="BJ106" s="101">
        <f t="shared" si="12"/>
        <v>0</v>
      </c>
      <c r="BK106" s="101">
        <f t="shared" si="12"/>
        <v>0</v>
      </c>
      <c r="BL106" s="101">
        <f t="shared" si="12"/>
        <v>0</v>
      </c>
      <c r="BM106" s="101">
        <f t="shared" si="12"/>
        <v>2.3752969121139636E-3</v>
      </c>
      <c r="BN106" s="101">
        <f t="shared" si="12"/>
        <v>0</v>
      </c>
      <c r="BO106" s="101">
        <f t="shared" si="12"/>
        <v>2.2222222222221749E-3</v>
      </c>
    </row>
    <row r="107" spans="4:67" x14ac:dyDescent="0.3">
      <c r="D107" s="20" t="s">
        <v>198</v>
      </c>
      <c r="E107" s="22" t="s">
        <v>202</v>
      </c>
      <c r="F107" s="20" t="s">
        <v>75</v>
      </c>
      <c r="G107" s="20" t="s">
        <v>203</v>
      </c>
      <c r="H107" s="128"/>
      <c r="I107" s="45">
        <f>Database!L430</f>
        <v>0</v>
      </c>
      <c r="J107" s="45">
        <f>Database!M430</f>
        <v>0</v>
      </c>
      <c r="K107" s="45">
        <f>Database!N430</f>
        <v>0</v>
      </c>
      <c r="L107" s="45">
        <f>Database!O430</f>
        <v>0</v>
      </c>
      <c r="M107" s="45">
        <f>Database!P430</f>
        <v>0</v>
      </c>
      <c r="N107" s="45">
        <f>Database!Q430</f>
        <v>0</v>
      </c>
      <c r="O107" s="45">
        <f>Database!R430</f>
        <v>0</v>
      </c>
      <c r="P107" s="45">
        <f>Database!S430</f>
        <v>0</v>
      </c>
      <c r="Q107" s="45">
        <f>Database!T430</f>
        <v>0</v>
      </c>
      <c r="R107" s="45">
        <f>Database!U430</f>
        <v>0</v>
      </c>
      <c r="S107" s="45">
        <f>Database!V430</f>
        <v>0</v>
      </c>
      <c r="T107" s="45">
        <f>Database!W430</f>
        <v>0</v>
      </c>
      <c r="U107" s="45">
        <f>Database!X430</f>
        <v>0</v>
      </c>
      <c r="V107" s="45">
        <f>Database!Y430</f>
        <v>0</v>
      </c>
      <c r="W107" s="128"/>
      <c r="X107" s="45">
        <f>Database!L1743</f>
        <v>0</v>
      </c>
      <c r="Y107" s="45">
        <f>Database!M1743</f>
        <v>0</v>
      </c>
      <c r="Z107" s="45">
        <f>Database!N1743</f>
        <v>0</v>
      </c>
      <c r="AA107" s="45">
        <f>Database!O1743</f>
        <v>0</v>
      </c>
      <c r="AB107" s="45">
        <f>Database!P1743</f>
        <v>0</v>
      </c>
      <c r="AC107" s="45">
        <f>Database!Q1743</f>
        <v>0</v>
      </c>
      <c r="AD107" s="45">
        <f>Database!R1743</f>
        <v>0</v>
      </c>
      <c r="AE107" s="45">
        <f>Database!S1743</f>
        <v>0</v>
      </c>
      <c r="AF107" s="45">
        <f>Database!T1743</f>
        <v>0</v>
      </c>
      <c r="AG107" s="45">
        <f>Database!U1743</f>
        <v>0</v>
      </c>
      <c r="AH107" s="45">
        <f>Database!V1743</f>
        <v>0</v>
      </c>
      <c r="AI107" s="45">
        <f>Database!W1743</f>
        <v>0</v>
      </c>
      <c r="AJ107" s="45">
        <f>Database!X1743</f>
        <v>0</v>
      </c>
      <c r="AK107" s="45">
        <f>Database!Y1743</f>
        <v>0</v>
      </c>
      <c r="AL107" s="128"/>
      <c r="AM107" s="128">
        <f t="shared" si="11"/>
        <v>0</v>
      </c>
      <c r="AN107" s="128">
        <f t="shared" si="11"/>
        <v>0</v>
      </c>
      <c r="AO107" s="128">
        <f t="shared" si="11"/>
        <v>0</v>
      </c>
      <c r="AP107" s="128">
        <f t="shared" si="11"/>
        <v>0</v>
      </c>
      <c r="AQ107" s="128">
        <f t="shared" si="11"/>
        <v>0</v>
      </c>
      <c r="AR107" s="128">
        <f t="shared" si="11"/>
        <v>0</v>
      </c>
      <c r="AS107" s="128">
        <f t="shared" si="10"/>
        <v>0</v>
      </c>
      <c r="AT107" s="128">
        <f t="shared" si="10"/>
        <v>0</v>
      </c>
      <c r="AU107" s="128">
        <f t="shared" si="9"/>
        <v>0</v>
      </c>
      <c r="AV107" s="128">
        <f t="shared" si="9"/>
        <v>0</v>
      </c>
      <c r="AW107" s="128">
        <f t="shared" si="9"/>
        <v>0</v>
      </c>
      <c r="AX107" s="128">
        <f t="shared" si="9"/>
        <v>0</v>
      </c>
      <c r="AY107" s="128">
        <f t="shared" si="9"/>
        <v>0</v>
      </c>
      <c r="AZ107" s="128">
        <f t="shared" si="9"/>
        <v>0</v>
      </c>
      <c r="BA107" s="128"/>
      <c r="BB107" s="101">
        <f t="shared" si="13"/>
        <v>0</v>
      </c>
      <c r="BC107" s="101">
        <f t="shared" si="13"/>
        <v>0</v>
      </c>
      <c r="BD107" s="101">
        <f t="shared" si="13"/>
        <v>0</v>
      </c>
      <c r="BE107" s="101">
        <f t="shared" si="13"/>
        <v>0</v>
      </c>
      <c r="BF107" s="101">
        <f t="shared" si="13"/>
        <v>0</v>
      </c>
      <c r="BG107" s="101">
        <f t="shared" si="12"/>
        <v>0</v>
      </c>
      <c r="BH107" s="101">
        <f t="shared" si="12"/>
        <v>0</v>
      </c>
      <c r="BI107" s="101">
        <f t="shared" si="12"/>
        <v>0</v>
      </c>
      <c r="BJ107" s="101">
        <f t="shared" si="12"/>
        <v>0</v>
      </c>
      <c r="BK107" s="101">
        <f t="shared" si="12"/>
        <v>0</v>
      </c>
      <c r="BL107" s="101">
        <f t="shared" si="12"/>
        <v>0</v>
      </c>
      <c r="BM107" s="101">
        <f t="shared" si="12"/>
        <v>0</v>
      </c>
      <c r="BN107" s="101">
        <f t="shared" si="12"/>
        <v>0</v>
      </c>
      <c r="BO107" s="101">
        <f t="shared" si="12"/>
        <v>0</v>
      </c>
    </row>
    <row r="108" spans="4:67" x14ac:dyDescent="0.3">
      <c r="D108" s="20" t="s">
        <v>198</v>
      </c>
      <c r="E108" s="22" t="s">
        <v>202</v>
      </c>
      <c r="F108" s="20" t="s">
        <v>76</v>
      </c>
      <c r="G108" s="20" t="s">
        <v>203</v>
      </c>
      <c r="H108" s="128"/>
      <c r="I108" s="45">
        <f>Database!L431</f>
        <v>3.23</v>
      </c>
      <c r="J108" s="45">
        <f>Database!M431</f>
        <v>5.72</v>
      </c>
      <c r="K108" s="45">
        <f>Database!N431</f>
        <v>5.46</v>
      </c>
      <c r="L108" s="45">
        <f>Database!O431</f>
        <v>12.12</v>
      </c>
      <c r="M108" s="45">
        <f>Database!P431</f>
        <v>4.66</v>
      </c>
      <c r="N108" s="45">
        <f>Database!Q431</f>
        <v>6.43</v>
      </c>
      <c r="O108" s="45">
        <f>Database!R431</f>
        <v>4.6399999999999997</v>
      </c>
      <c r="P108" s="45">
        <f>Database!S431</f>
        <v>4.45</v>
      </c>
      <c r="Q108" s="45">
        <f>Database!T431</f>
        <v>4.6900000000000004</v>
      </c>
      <c r="R108" s="45">
        <f>Database!U431</f>
        <v>4.68</v>
      </c>
      <c r="S108" s="45">
        <f>Database!V431</f>
        <v>5.47</v>
      </c>
      <c r="T108" s="45">
        <f>Database!W431</f>
        <v>6.5</v>
      </c>
      <c r="U108" s="45">
        <f>Database!X431</f>
        <v>8.3699999999999992</v>
      </c>
      <c r="V108" s="45">
        <f>Database!Y431</f>
        <v>7.81</v>
      </c>
      <c r="W108" s="128"/>
      <c r="X108" s="45">
        <f>Database!L1744</f>
        <v>3.23</v>
      </c>
      <c r="Y108" s="45">
        <f>Database!M1744</f>
        <v>5.72</v>
      </c>
      <c r="Z108" s="45">
        <f>Database!N1744</f>
        <v>5.46</v>
      </c>
      <c r="AA108" s="45">
        <f>Database!O1744</f>
        <v>12.12</v>
      </c>
      <c r="AB108" s="45">
        <f>Database!P1744</f>
        <v>4.67</v>
      </c>
      <c r="AC108" s="45">
        <f>Database!Q1744</f>
        <v>6.43</v>
      </c>
      <c r="AD108" s="45">
        <f>Database!R1744</f>
        <v>4.6399999999999997</v>
      </c>
      <c r="AE108" s="45">
        <f>Database!S1744</f>
        <v>4.45</v>
      </c>
      <c r="AF108" s="45">
        <f>Database!T1744</f>
        <v>4.6900000000000004</v>
      </c>
      <c r="AG108" s="45">
        <f>Database!U1744</f>
        <v>4.67</v>
      </c>
      <c r="AH108" s="45">
        <f>Database!V1744</f>
        <v>5.47</v>
      </c>
      <c r="AI108" s="45">
        <f>Database!W1744</f>
        <v>6.51</v>
      </c>
      <c r="AJ108" s="45">
        <f>Database!X1744</f>
        <v>8.3699999999999992</v>
      </c>
      <c r="AK108" s="45">
        <f>Database!Y1744</f>
        <v>7.81</v>
      </c>
      <c r="AL108" s="128"/>
      <c r="AM108" s="128">
        <f t="shared" si="11"/>
        <v>0</v>
      </c>
      <c r="AN108" s="128">
        <f t="shared" si="11"/>
        <v>0</v>
      </c>
      <c r="AO108" s="128">
        <f t="shared" si="11"/>
        <v>0</v>
      </c>
      <c r="AP108" s="128">
        <f t="shared" si="11"/>
        <v>0</v>
      </c>
      <c r="AQ108" s="128">
        <f t="shared" si="11"/>
        <v>9.9999999999997868E-3</v>
      </c>
      <c r="AR108" s="128">
        <f t="shared" si="11"/>
        <v>0</v>
      </c>
      <c r="AS108" s="128">
        <f t="shared" si="10"/>
        <v>0</v>
      </c>
      <c r="AT108" s="128">
        <f t="shared" si="10"/>
        <v>0</v>
      </c>
      <c r="AU108" s="128">
        <f t="shared" si="9"/>
        <v>0</v>
      </c>
      <c r="AV108" s="128">
        <f t="shared" si="9"/>
        <v>-9.9999999999997868E-3</v>
      </c>
      <c r="AW108" s="128">
        <f t="shared" si="9"/>
        <v>0</v>
      </c>
      <c r="AX108" s="128">
        <f t="shared" si="9"/>
        <v>9.9999999999997868E-3</v>
      </c>
      <c r="AY108" s="128">
        <f t="shared" si="9"/>
        <v>0</v>
      </c>
      <c r="AZ108" s="128">
        <f t="shared" si="9"/>
        <v>0</v>
      </c>
      <c r="BA108" s="128"/>
      <c r="BB108" s="101">
        <f t="shared" si="13"/>
        <v>0</v>
      </c>
      <c r="BC108" s="101">
        <f t="shared" si="13"/>
        <v>0</v>
      </c>
      <c r="BD108" s="101">
        <f t="shared" si="13"/>
        <v>0</v>
      </c>
      <c r="BE108" s="101">
        <f t="shared" si="13"/>
        <v>0</v>
      </c>
      <c r="BF108" s="101">
        <f t="shared" si="13"/>
        <v>2.1459227467810699E-3</v>
      </c>
      <c r="BG108" s="101">
        <f t="shared" si="12"/>
        <v>0</v>
      </c>
      <c r="BH108" s="101">
        <f t="shared" si="12"/>
        <v>0</v>
      </c>
      <c r="BI108" s="101">
        <f t="shared" si="12"/>
        <v>0</v>
      </c>
      <c r="BJ108" s="101">
        <f t="shared" si="12"/>
        <v>0</v>
      </c>
      <c r="BK108" s="101">
        <f t="shared" si="12"/>
        <v>-2.1367521367520914E-3</v>
      </c>
      <c r="BL108" s="101">
        <f t="shared" si="12"/>
        <v>0</v>
      </c>
      <c r="BM108" s="101">
        <f t="shared" si="12"/>
        <v>1.5384615384615057E-3</v>
      </c>
      <c r="BN108" s="101">
        <f t="shared" si="12"/>
        <v>0</v>
      </c>
      <c r="BO108" s="101">
        <f t="shared" si="12"/>
        <v>0</v>
      </c>
    </row>
    <row r="109" spans="4:67" x14ac:dyDescent="0.3">
      <c r="D109" s="20" t="s">
        <v>198</v>
      </c>
      <c r="E109" s="22" t="s">
        <v>202</v>
      </c>
      <c r="F109" s="20" t="s">
        <v>77</v>
      </c>
      <c r="G109" s="20" t="s">
        <v>203</v>
      </c>
      <c r="H109" s="128"/>
      <c r="I109" s="45">
        <f>Database!L432</f>
        <v>3.23</v>
      </c>
      <c r="J109" s="45">
        <f>Database!M432</f>
        <v>5.72</v>
      </c>
      <c r="K109" s="45">
        <f>Database!N432</f>
        <v>5.46</v>
      </c>
      <c r="L109" s="45">
        <f>Database!O432</f>
        <v>12.12</v>
      </c>
      <c r="M109" s="45">
        <f>Database!P432</f>
        <v>4.66</v>
      </c>
      <c r="N109" s="45">
        <f>Database!Q432</f>
        <v>6.43</v>
      </c>
      <c r="O109" s="45">
        <f>Database!R432</f>
        <v>4.6399999999999997</v>
      </c>
      <c r="P109" s="45">
        <f>Database!S432</f>
        <v>4.45</v>
      </c>
      <c r="Q109" s="45">
        <f>Database!T432</f>
        <v>4.6900000000000004</v>
      </c>
      <c r="R109" s="45">
        <f>Database!U432</f>
        <v>4.68</v>
      </c>
      <c r="S109" s="45">
        <f>Database!V432</f>
        <v>5.47</v>
      </c>
      <c r="T109" s="45">
        <f>Database!W432</f>
        <v>6.5</v>
      </c>
      <c r="U109" s="45">
        <f>Database!X432</f>
        <v>8.3699999999999992</v>
      </c>
      <c r="V109" s="45">
        <f>Database!Y432</f>
        <v>7.81</v>
      </c>
      <c r="W109" s="128"/>
      <c r="X109" s="45">
        <f>Database!L1745</f>
        <v>3.23</v>
      </c>
      <c r="Y109" s="45">
        <f>Database!M1745</f>
        <v>5.72</v>
      </c>
      <c r="Z109" s="45">
        <f>Database!N1745</f>
        <v>5.46</v>
      </c>
      <c r="AA109" s="45">
        <f>Database!O1745</f>
        <v>12.12</v>
      </c>
      <c r="AB109" s="45">
        <f>Database!P1745</f>
        <v>4.67</v>
      </c>
      <c r="AC109" s="45">
        <f>Database!Q1745</f>
        <v>6.43</v>
      </c>
      <c r="AD109" s="45">
        <f>Database!R1745</f>
        <v>4.6399999999999997</v>
      </c>
      <c r="AE109" s="45">
        <f>Database!S1745</f>
        <v>4.45</v>
      </c>
      <c r="AF109" s="45">
        <f>Database!T1745</f>
        <v>4.6900000000000004</v>
      </c>
      <c r="AG109" s="45">
        <f>Database!U1745</f>
        <v>4.67</v>
      </c>
      <c r="AH109" s="45">
        <f>Database!V1745</f>
        <v>5.47</v>
      </c>
      <c r="AI109" s="45">
        <f>Database!W1745</f>
        <v>6.51</v>
      </c>
      <c r="AJ109" s="45">
        <f>Database!X1745</f>
        <v>8.3699999999999992</v>
      </c>
      <c r="AK109" s="45">
        <f>Database!Y1745</f>
        <v>7.81</v>
      </c>
      <c r="AL109" s="128"/>
      <c r="AM109" s="128">
        <f t="shared" si="11"/>
        <v>0</v>
      </c>
      <c r="AN109" s="128">
        <f t="shared" si="11"/>
        <v>0</v>
      </c>
      <c r="AO109" s="128">
        <f t="shared" si="11"/>
        <v>0</v>
      </c>
      <c r="AP109" s="128">
        <f t="shared" si="11"/>
        <v>0</v>
      </c>
      <c r="AQ109" s="128">
        <f t="shared" si="11"/>
        <v>9.9999999999997868E-3</v>
      </c>
      <c r="AR109" s="128">
        <f t="shared" si="11"/>
        <v>0</v>
      </c>
      <c r="AS109" s="128">
        <f t="shared" si="10"/>
        <v>0</v>
      </c>
      <c r="AT109" s="128">
        <f t="shared" si="10"/>
        <v>0</v>
      </c>
      <c r="AU109" s="128">
        <f t="shared" si="9"/>
        <v>0</v>
      </c>
      <c r="AV109" s="128">
        <f t="shared" si="9"/>
        <v>-9.9999999999997868E-3</v>
      </c>
      <c r="AW109" s="128">
        <f t="shared" si="9"/>
        <v>0</v>
      </c>
      <c r="AX109" s="128">
        <f t="shared" si="9"/>
        <v>9.9999999999997868E-3</v>
      </c>
      <c r="AY109" s="128">
        <f t="shared" si="9"/>
        <v>0</v>
      </c>
      <c r="AZ109" s="128">
        <f t="shared" si="9"/>
        <v>0</v>
      </c>
      <c r="BA109" s="128"/>
      <c r="BB109" s="101">
        <f t="shared" si="13"/>
        <v>0</v>
      </c>
      <c r="BC109" s="101">
        <f t="shared" si="13"/>
        <v>0</v>
      </c>
      <c r="BD109" s="101">
        <f t="shared" si="13"/>
        <v>0</v>
      </c>
      <c r="BE109" s="101">
        <f t="shared" si="13"/>
        <v>0</v>
      </c>
      <c r="BF109" s="101">
        <f t="shared" si="13"/>
        <v>2.1459227467810699E-3</v>
      </c>
      <c r="BG109" s="101">
        <f t="shared" si="12"/>
        <v>0</v>
      </c>
      <c r="BH109" s="101">
        <f t="shared" si="12"/>
        <v>0</v>
      </c>
      <c r="BI109" s="101">
        <f t="shared" si="12"/>
        <v>0</v>
      </c>
      <c r="BJ109" s="101">
        <f t="shared" si="12"/>
        <v>0</v>
      </c>
      <c r="BK109" s="101">
        <f t="shared" si="12"/>
        <v>-2.1367521367520914E-3</v>
      </c>
      <c r="BL109" s="101">
        <f t="shared" si="12"/>
        <v>0</v>
      </c>
      <c r="BM109" s="101">
        <f t="shared" si="12"/>
        <v>1.5384615384615057E-3</v>
      </c>
      <c r="BN109" s="101">
        <f t="shared" si="12"/>
        <v>0</v>
      </c>
      <c r="BO109" s="101">
        <f t="shared" si="12"/>
        <v>0</v>
      </c>
    </row>
    <row r="110" spans="4:67" x14ac:dyDescent="0.3">
      <c r="D110" s="20" t="s">
        <v>198</v>
      </c>
      <c r="E110" s="22" t="s">
        <v>202</v>
      </c>
      <c r="F110" s="20" t="s">
        <v>78</v>
      </c>
      <c r="G110" s="20" t="s">
        <v>203</v>
      </c>
      <c r="H110" s="128"/>
      <c r="I110" s="45">
        <f>Database!L433</f>
        <v>0</v>
      </c>
      <c r="J110" s="45">
        <f>Database!M433</f>
        <v>0</v>
      </c>
      <c r="K110" s="45">
        <f>Database!N433</f>
        <v>0</v>
      </c>
      <c r="L110" s="45">
        <f>Database!O433</f>
        <v>0</v>
      </c>
      <c r="M110" s="45">
        <f>Database!P433</f>
        <v>0</v>
      </c>
      <c r="N110" s="45">
        <f>Database!Q433</f>
        <v>0</v>
      </c>
      <c r="O110" s="45">
        <f>Database!R433</f>
        <v>0</v>
      </c>
      <c r="P110" s="45">
        <f>Database!S433</f>
        <v>0</v>
      </c>
      <c r="Q110" s="45">
        <f>Database!T433</f>
        <v>0</v>
      </c>
      <c r="R110" s="45">
        <f>Database!U433</f>
        <v>0</v>
      </c>
      <c r="S110" s="45">
        <f>Database!V433</f>
        <v>0</v>
      </c>
      <c r="T110" s="45">
        <f>Database!W433</f>
        <v>0</v>
      </c>
      <c r="U110" s="45">
        <f>Database!X433</f>
        <v>0</v>
      </c>
      <c r="V110" s="45">
        <f>Database!Y433</f>
        <v>0</v>
      </c>
      <c r="W110" s="128"/>
      <c r="X110" s="45">
        <f>Database!L1746</f>
        <v>0</v>
      </c>
      <c r="Y110" s="45">
        <f>Database!M1746</f>
        <v>0</v>
      </c>
      <c r="Z110" s="45">
        <f>Database!N1746</f>
        <v>0</v>
      </c>
      <c r="AA110" s="45">
        <f>Database!O1746</f>
        <v>0</v>
      </c>
      <c r="AB110" s="45">
        <f>Database!P1746</f>
        <v>0</v>
      </c>
      <c r="AC110" s="45">
        <f>Database!Q1746</f>
        <v>0</v>
      </c>
      <c r="AD110" s="45">
        <f>Database!R1746</f>
        <v>0</v>
      </c>
      <c r="AE110" s="45">
        <f>Database!S1746</f>
        <v>0</v>
      </c>
      <c r="AF110" s="45">
        <f>Database!T1746</f>
        <v>0</v>
      </c>
      <c r="AG110" s="45">
        <f>Database!U1746</f>
        <v>0</v>
      </c>
      <c r="AH110" s="45">
        <f>Database!V1746</f>
        <v>0</v>
      </c>
      <c r="AI110" s="45">
        <f>Database!W1746</f>
        <v>0</v>
      </c>
      <c r="AJ110" s="45">
        <f>Database!X1746</f>
        <v>0</v>
      </c>
      <c r="AK110" s="45">
        <f>Database!Y1746</f>
        <v>0</v>
      </c>
      <c r="AL110" s="128"/>
      <c r="AM110" s="128">
        <f t="shared" si="11"/>
        <v>0</v>
      </c>
      <c r="AN110" s="128">
        <f t="shared" si="11"/>
        <v>0</v>
      </c>
      <c r="AO110" s="128">
        <f t="shared" si="11"/>
        <v>0</v>
      </c>
      <c r="AP110" s="128">
        <f t="shared" si="11"/>
        <v>0</v>
      </c>
      <c r="AQ110" s="128">
        <f t="shared" si="11"/>
        <v>0</v>
      </c>
      <c r="AR110" s="128">
        <f t="shared" si="11"/>
        <v>0</v>
      </c>
      <c r="AS110" s="128">
        <f t="shared" si="10"/>
        <v>0</v>
      </c>
      <c r="AT110" s="128">
        <f t="shared" si="10"/>
        <v>0</v>
      </c>
      <c r="AU110" s="128">
        <f t="shared" si="9"/>
        <v>0</v>
      </c>
      <c r="AV110" s="128">
        <f t="shared" si="9"/>
        <v>0</v>
      </c>
      <c r="AW110" s="128">
        <f t="shared" si="9"/>
        <v>0</v>
      </c>
      <c r="AX110" s="128">
        <f t="shared" si="9"/>
        <v>0</v>
      </c>
      <c r="AY110" s="128">
        <f t="shared" si="9"/>
        <v>0</v>
      </c>
      <c r="AZ110" s="128">
        <f t="shared" si="9"/>
        <v>0</v>
      </c>
      <c r="BA110" s="128"/>
      <c r="BB110" s="101">
        <f t="shared" si="13"/>
        <v>0</v>
      </c>
      <c r="BC110" s="101">
        <f t="shared" si="13"/>
        <v>0</v>
      </c>
      <c r="BD110" s="101">
        <f t="shared" si="13"/>
        <v>0</v>
      </c>
      <c r="BE110" s="101">
        <f t="shared" si="13"/>
        <v>0</v>
      </c>
      <c r="BF110" s="101">
        <f t="shared" si="13"/>
        <v>0</v>
      </c>
      <c r="BG110" s="101">
        <f t="shared" si="12"/>
        <v>0</v>
      </c>
      <c r="BH110" s="101">
        <f t="shared" si="12"/>
        <v>0</v>
      </c>
      <c r="BI110" s="101">
        <f t="shared" si="12"/>
        <v>0</v>
      </c>
      <c r="BJ110" s="101">
        <f t="shared" si="12"/>
        <v>0</v>
      </c>
      <c r="BK110" s="101">
        <f t="shared" si="12"/>
        <v>0</v>
      </c>
      <c r="BL110" s="101">
        <f t="shared" si="12"/>
        <v>0</v>
      </c>
      <c r="BM110" s="101">
        <f t="shared" si="12"/>
        <v>0</v>
      </c>
      <c r="BN110" s="101">
        <f t="shared" si="12"/>
        <v>0</v>
      </c>
      <c r="BO110" s="101">
        <f t="shared" si="12"/>
        <v>0</v>
      </c>
    </row>
    <row r="111" spans="4:67" x14ac:dyDescent="0.3">
      <c r="D111" s="20" t="s">
        <v>198</v>
      </c>
      <c r="E111" s="22" t="s">
        <v>202</v>
      </c>
      <c r="F111" s="20" t="s">
        <v>79</v>
      </c>
      <c r="G111" s="20" t="s">
        <v>203</v>
      </c>
      <c r="H111" s="128"/>
      <c r="I111" s="45">
        <f>Database!L434</f>
        <v>15.11</v>
      </c>
      <c r="J111" s="45">
        <f>Database!M434</f>
        <v>28.49</v>
      </c>
      <c r="K111" s="45">
        <f>Database!N434</f>
        <v>29.78</v>
      </c>
      <c r="L111" s="45">
        <f>Database!O434</f>
        <v>138.65</v>
      </c>
      <c r="M111" s="45">
        <f>Database!P434</f>
        <v>43.66</v>
      </c>
      <c r="N111" s="45">
        <f>Database!Q434</f>
        <v>29.97</v>
      </c>
      <c r="O111" s="45">
        <f>Database!R434</f>
        <v>19.82</v>
      </c>
      <c r="P111" s="45">
        <f>Database!S434</f>
        <v>39.72</v>
      </c>
      <c r="Q111" s="45">
        <f>Database!T434</f>
        <v>37.81</v>
      </c>
      <c r="R111" s="45">
        <f>Database!U434</f>
        <v>34.86</v>
      </c>
      <c r="S111" s="45">
        <f>Database!V434</f>
        <v>32.57</v>
      </c>
      <c r="T111" s="45">
        <f>Database!W434</f>
        <v>37.590000000000003</v>
      </c>
      <c r="U111" s="45">
        <f>Database!X434</f>
        <v>37.200000000000003</v>
      </c>
      <c r="V111" s="45">
        <f>Database!Y434</f>
        <v>40.83</v>
      </c>
      <c r="W111" s="128"/>
      <c r="X111" s="45">
        <f>Database!L1747</f>
        <v>15.07</v>
      </c>
      <c r="Y111" s="45">
        <f>Database!M1747</f>
        <v>28.49</v>
      </c>
      <c r="Z111" s="45">
        <f>Database!N1747</f>
        <v>29.8</v>
      </c>
      <c r="AA111" s="45">
        <f>Database!O1747</f>
        <v>138.63999999999999</v>
      </c>
      <c r="AB111" s="45">
        <f>Database!P1747</f>
        <v>43.69</v>
      </c>
      <c r="AC111" s="45">
        <f>Database!Q1747</f>
        <v>29.99</v>
      </c>
      <c r="AD111" s="45">
        <f>Database!R1747</f>
        <v>19.82</v>
      </c>
      <c r="AE111" s="45">
        <f>Database!S1747</f>
        <v>39.76</v>
      </c>
      <c r="AF111" s="45">
        <f>Database!T1747</f>
        <v>37.83</v>
      </c>
      <c r="AG111" s="45">
        <f>Database!U1747</f>
        <v>34.85</v>
      </c>
      <c r="AH111" s="45">
        <f>Database!V1747</f>
        <v>32.58</v>
      </c>
      <c r="AI111" s="45">
        <f>Database!W1747</f>
        <v>37.619999999999997</v>
      </c>
      <c r="AJ111" s="45">
        <f>Database!X1747</f>
        <v>37.21</v>
      </c>
      <c r="AK111" s="45">
        <f>Database!Y1747</f>
        <v>40.880000000000003</v>
      </c>
      <c r="AL111" s="128"/>
      <c r="AM111" s="128">
        <f t="shared" si="11"/>
        <v>-3.9999999999999147E-2</v>
      </c>
      <c r="AN111" s="128">
        <f t="shared" si="11"/>
        <v>0</v>
      </c>
      <c r="AO111" s="128">
        <f t="shared" si="11"/>
        <v>1.9999999999999574E-2</v>
      </c>
      <c r="AP111" s="128">
        <f t="shared" si="11"/>
        <v>-1.0000000000019327E-2</v>
      </c>
      <c r="AQ111" s="128">
        <f t="shared" si="11"/>
        <v>3.0000000000001137E-2</v>
      </c>
      <c r="AR111" s="128">
        <f t="shared" si="11"/>
        <v>1.9999999999999574E-2</v>
      </c>
      <c r="AS111" s="128">
        <f t="shared" si="10"/>
        <v>0</v>
      </c>
      <c r="AT111" s="128">
        <f t="shared" si="10"/>
        <v>3.9999999999999147E-2</v>
      </c>
      <c r="AU111" s="128">
        <f t="shared" si="9"/>
        <v>1.9999999999996021E-2</v>
      </c>
      <c r="AV111" s="128">
        <f t="shared" si="9"/>
        <v>-9.9999999999980105E-3</v>
      </c>
      <c r="AW111" s="128">
        <f t="shared" si="9"/>
        <v>9.9999999999980105E-3</v>
      </c>
      <c r="AX111" s="128">
        <f t="shared" si="9"/>
        <v>2.9999999999994031E-2</v>
      </c>
      <c r="AY111" s="128">
        <f t="shared" si="9"/>
        <v>9.9999999999980105E-3</v>
      </c>
      <c r="AZ111" s="128">
        <f t="shared" si="9"/>
        <v>5.0000000000004263E-2</v>
      </c>
      <c r="BA111" s="128"/>
      <c r="BB111" s="101">
        <f t="shared" si="13"/>
        <v>-2.6472534745201289E-3</v>
      </c>
      <c r="BC111" s="101">
        <f t="shared" si="13"/>
        <v>0</v>
      </c>
      <c r="BD111" s="101">
        <f t="shared" si="13"/>
        <v>6.7159167226324955E-4</v>
      </c>
      <c r="BE111" s="101">
        <f t="shared" si="13"/>
        <v>-7.2124053371938883E-5</v>
      </c>
      <c r="BF111" s="101">
        <f t="shared" si="13"/>
        <v>6.8712780577189967E-4</v>
      </c>
      <c r="BG111" s="101">
        <f t="shared" si="12"/>
        <v>6.6733400066731983E-4</v>
      </c>
      <c r="BH111" s="101">
        <f t="shared" si="12"/>
        <v>0</v>
      </c>
      <c r="BI111" s="101">
        <f t="shared" si="12"/>
        <v>1.007049345417904E-3</v>
      </c>
      <c r="BJ111" s="101">
        <f t="shared" ref="BJ111:BO153" si="14">IF(OR(Q111 = 0, Q111 = ""), 0, AU111 / Q111)</f>
        <v>5.2896059243575831E-4</v>
      </c>
      <c r="BK111" s="101">
        <f t="shared" si="14"/>
        <v>-2.8686173264480812E-4</v>
      </c>
      <c r="BL111" s="101">
        <f t="shared" si="14"/>
        <v>3.0703101013196225E-4</v>
      </c>
      <c r="BM111" s="101">
        <f t="shared" si="14"/>
        <v>7.9808459696711963E-4</v>
      </c>
      <c r="BN111" s="101">
        <f t="shared" si="14"/>
        <v>2.6881720430102176E-4</v>
      </c>
      <c r="BO111" s="101">
        <f t="shared" si="14"/>
        <v>1.2245897624296904E-3</v>
      </c>
    </row>
    <row r="112" spans="4:67" x14ac:dyDescent="0.3">
      <c r="D112" s="20" t="s">
        <v>198</v>
      </c>
      <c r="E112" s="22" t="s">
        <v>202</v>
      </c>
      <c r="F112" s="20" t="s">
        <v>80</v>
      </c>
      <c r="G112" s="20" t="s">
        <v>203</v>
      </c>
      <c r="H112" s="128"/>
      <c r="I112" s="45">
        <f>Database!L435</f>
        <v>56.47</v>
      </c>
      <c r="J112" s="45">
        <f>Database!M435</f>
        <v>35.22</v>
      </c>
      <c r="K112" s="45">
        <f>Database!N435</f>
        <v>22.29</v>
      </c>
      <c r="L112" s="45">
        <f>Database!O435</f>
        <v>91.28</v>
      </c>
      <c r="M112" s="45">
        <f>Database!P435</f>
        <v>86.58</v>
      </c>
      <c r="N112" s="45">
        <f>Database!Q435</f>
        <v>18.899999999999999</v>
      </c>
      <c r="O112" s="45">
        <f>Database!R435</f>
        <v>24.31</v>
      </c>
      <c r="P112" s="45">
        <f>Database!S435</f>
        <v>52.5</v>
      </c>
      <c r="Q112" s="45">
        <f>Database!T435</f>
        <v>48.61</v>
      </c>
      <c r="R112" s="45">
        <f>Database!U435</f>
        <v>40.200000000000003</v>
      </c>
      <c r="S112" s="45">
        <f>Database!V435</f>
        <v>24.34</v>
      </c>
      <c r="T112" s="45">
        <f>Database!W435</f>
        <v>25.34</v>
      </c>
      <c r="U112" s="45">
        <f>Database!X435</f>
        <v>25.76</v>
      </c>
      <c r="V112" s="45">
        <f>Database!Y435</f>
        <v>33.97</v>
      </c>
      <c r="W112" s="128"/>
      <c r="X112" s="45">
        <f>Database!L1748</f>
        <v>56.47</v>
      </c>
      <c r="Y112" s="45">
        <f>Database!M1748</f>
        <v>35.22</v>
      </c>
      <c r="Z112" s="45">
        <f>Database!N1748</f>
        <v>22.31</v>
      </c>
      <c r="AA112" s="45">
        <f>Database!O1748</f>
        <v>91.28</v>
      </c>
      <c r="AB112" s="45">
        <f>Database!P1748</f>
        <v>86.59</v>
      </c>
      <c r="AC112" s="45">
        <f>Database!Q1748</f>
        <v>18.899999999999999</v>
      </c>
      <c r="AD112" s="45">
        <f>Database!R1748</f>
        <v>24.3</v>
      </c>
      <c r="AE112" s="45">
        <f>Database!S1748</f>
        <v>52.51</v>
      </c>
      <c r="AF112" s="45">
        <f>Database!T1748</f>
        <v>48.6</v>
      </c>
      <c r="AG112" s="45">
        <f>Database!U1748</f>
        <v>40.19</v>
      </c>
      <c r="AH112" s="45">
        <f>Database!V1748</f>
        <v>24.34</v>
      </c>
      <c r="AI112" s="45">
        <f>Database!W1748</f>
        <v>25.35</v>
      </c>
      <c r="AJ112" s="45">
        <f>Database!X1748</f>
        <v>25.77</v>
      </c>
      <c r="AK112" s="45">
        <f>Database!Y1748</f>
        <v>33.99</v>
      </c>
      <c r="AL112" s="128"/>
      <c r="AM112" s="128">
        <f t="shared" si="11"/>
        <v>0</v>
      </c>
      <c r="AN112" s="128">
        <f t="shared" si="11"/>
        <v>0</v>
      </c>
      <c r="AO112" s="128">
        <f t="shared" si="11"/>
        <v>1.9999999999999574E-2</v>
      </c>
      <c r="AP112" s="128">
        <f t="shared" si="11"/>
        <v>0</v>
      </c>
      <c r="AQ112" s="128">
        <f t="shared" si="11"/>
        <v>1.0000000000005116E-2</v>
      </c>
      <c r="AR112" s="128">
        <f t="shared" si="11"/>
        <v>0</v>
      </c>
      <c r="AS112" s="128">
        <f t="shared" si="10"/>
        <v>-9.9999999999980105E-3</v>
      </c>
      <c r="AT112" s="128">
        <f t="shared" si="10"/>
        <v>9.9999999999980105E-3</v>
      </c>
      <c r="AU112" s="128">
        <f t="shared" si="9"/>
        <v>-9.9999999999980105E-3</v>
      </c>
      <c r="AV112" s="128">
        <f t="shared" si="9"/>
        <v>-1.0000000000005116E-2</v>
      </c>
      <c r="AW112" s="128">
        <f t="shared" si="9"/>
        <v>0</v>
      </c>
      <c r="AX112" s="128">
        <f t="shared" si="9"/>
        <v>1.0000000000001563E-2</v>
      </c>
      <c r="AY112" s="128">
        <f t="shared" si="9"/>
        <v>9.9999999999980105E-3</v>
      </c>
      <c r="AZ112" s="128">
        <f t="shared" si="9"/>
        <v>2.0000000000003126E-2</v>
      </c>
      <c r="BA112" s="128"/>
      <c r="BB112" s="101">
        <f t="shared" si="13"/>
        <v>0</v>
      </c>
      <c r="BC112" s="101">
        <f t="shared" si="13"/>
        <v>0</v>
      </c>
      <c r="BD112" s="101">
        <f t="shared" si="13"/>
        <v>8.9726334679226442E-4</v>
      </c>
      <c r="BE112" s="101">
        <f t="shared" si="13"/>
        <v>0</v>
      </c>
      <c r="BF112" s="101">
        <f t="shared" si="13"/>
        <v>1.1550011550017459E-4</v>
      </c>
      <c r="BG112" s="101">
        <f t="shared" si="13"/>
        <v>0</v>
      </c>
      <c r="BH112" s="101">
        <f t="shared" si="13"/>
        <v>-4.1135335252974128E-4</v>
      </c>
      <c r="BI112" s="101">
        <f t="shared" si="13"/>
        <v>1.9047619047615259E-4</v>
      </c>
      <c r="BJ112" s="101">
        <f t="shared" si="14"/>
        <v>-2.0571898786253878E-4</v>
      </c>
      <c r="BK112" s="101">
        <f t="shared" si="14"/>
        <v>-2.4875621890559991E-4</v>
      </c>
      <c r="BL112" s="101">
        <f t="shared" si="14"/>
        <v>0</v>
      </c>
      <c r="BM112" s="101">
        <f t="shared" si="14"/>
        <v>3.9463299131813588E-4</v>
      </c>
      <c r="BN112" s="101">
        <f t="shared" si="14"/>
        <v>3.8819875776389788E-4</v>
      </c>
      <c r="BO112" s="101">
        <f t="shared" si="14"/>
        <v>5.8875478363270911E-4</v>
      </c>
    </row>
    <row r="113" spans="4:67" x14ac:dyDescent="0.3">
      <c r="D113" s="20" t="s">
        <v>198</v>
      </c>
      <c r="E113" s="22" t="s">
        <v>202</v>
      </c>
      <c r="F113" s="20" t="s">
        <v>81</v>
      </c>
      <c r="G113" s="20" t="s">
        <v>203</v>
      </c>
      <c r="H113" s="128"/>
      <c r="I113" s="45">
        <f>Database!L436</f>
        <v>176.43</v>
      </c>
      <c r="J113" s="45">
        <f>Database!M436</f>
        <v>268.88</v>
      </c>
      <c r="K113" s="45">
        <f>Database!N436</f>
        <v>231.79</v>
      </c>
      <c r="L113" s="45">
        <f>Database!O436</f>
        <v>857.54</v>
      </c>
      <c r="M113" s="45">
        <f>Database!P436</f>
        <v>194.46</v>
      </c>
      <c r="N113" s="45">
        <f>Database!Q436</f>
        <v>318.99</v>
      </c>
      <c r="O113" s="45">
        <f>Database!R436</f>
        <v>188.24</v>
      </c>
      <c r="P113" s="45">
        <f>Database!S436</f>
        <v>288.43</v>
      </c>
      <c r="Q113" s="45">
        <f>Database!T436</f>
        <v>186.24</v>
      </c>
      <c r="R113" s="45">
        <f>Database!U436</f>
        <v>184.83</v>
      </c>
      <c r="S113" s="45">
        <f>Database!V436</f>
        <v>223.42</v>
      </c>
      <c r="T113" s="45">
        <f>Database!W436</f>
        <v>266.82</v>
      </c>
      <c r="U113" s="45">
        <f>Database!X436</f>
        <v>172.84</v>
      </c>
      <c r="V113" s="45">
        <f>Database!Y436</f>
        <v>171.2</v>
      </c>
      <c r="W113" s="128"/>
      <c r="X113" s="45">
        <f>Database!L1749</f>
        <v>176.41</v>
      </c>
      <c r="Y113" s="45">
        <f>Database!M1749</f>
        <v>268.86</v>
      </c>
      <c r="Z113" s="45">
        <f>Database!N1749</f>
        <v>231.96</v>
      </c>
      <c r="AA113" s="45">
        <f>Database!O1749</f>
        <v>857.48</v>
      </c>
      <c r="AB113" s="45">
        <f>Database!P1749</f>
        <v>194.48</v>
      </c>
      <c r="AC113" s="45">
        <f>Database!Q1749</f>
        <v>318.97000000000003</v>
      </c>
      <c r="AD113" s="45">
        <f>Database!R1749</f>
        <v>188.21</v>
      </c>
      <c r="AE113" s="45">
        <f>Database!S1749</f>
        <v>288.45999999999998</v>
      </c>
      <c r="AF113" s="45">
        <f>Database!T1749</f>
        <v>186.21</v>
      </c>
      <c r="AG113" s="45">
        <f>Database!U1749</f>
        <v>184.75</v>
      </c>
      <c r="AH113" s="45">
        <f>Database!V1749</f>
        <v>223.43</v>
      </c>
      <c r="AI113" s="45">
        <f>Database!W1749</f>
        <v>266.91000000000003</v>
      </c>
      <c r="AJ113" s="45">
        <f>Database!X1749</f>
        <v>172.87</v>
      </c>
      <c r="AK113" s="45">
        <f>Database!Y1749</f>
        <v>171.28</v>
      </c>
      <c r="AL113" s="128"/>
      <c r="AM113" s="128">
        <f t="shared" si="11"/>
        <v>-2.0000000000010232E-2</v>
      </c>
      <c r="AN113" s="128">
        <f t="shared" si="11"/>
        <v>-1.999999999998181E-2</v>
      </c>
      <c r="AO113" s="128">
        <f t="shared" si="11"/>
        <v>0.17000000000001592</v>
      </c>
      <c r="AP113" s="128">
        <f t="shared" si="11"/>
        <v>-5.999999999994543E-2</v>
      </c>
      <c r="AQ113" s="128">
        <f t="shared" si="11"/>
        <v>1.999999999998181E-2</v>
      </c>
      <c r="AR113" s="128">
        <f t="shared" si="11"/>
        <v>-1.999999999998181E-2</v>
      </c>
      <c r="AS113" s="128">
        <f t="shared" si="10"/>
        <v>-3.0000000000001137E-2</v>
      </c>
      <c r="AT113" s="128">
        <f t="shared" si="10"/>
        <v>2.9999999999972715E-2</v>
      </c>
      <c r="AU113" s="128">
        <f t="shared" si="9"/>
        <v>-3.0000000000001137E-2</v>
      </c>
      <c r="AV113" s="128">
        <f t="shared" si="9"/>
        <v>-8.0000000000012506E-2</v>
      </c>
      <c r="AW113" s="128">
        <f t="shared" si="9"/>
        <v>1.0000000000019327E-2</v>
      </c>
      <c r="AX113" s="128">
        <f t="shared" si="9"/>
        <v>9.0000000000031832E-2</v>
      </c>
      <c r="AY113" s="128">
        <f t="shared" si="9"/>
        <v>3.0000000000001137E-2</v>
      </c>
      <c r="AZ113" s="128">
        <f t="shared" si="9"/>
        <v>8.0000000000012506E-2</v>
      </c>
      <c r="BA113" s="128"/>
      <c r="BB113" s="101">
        <f t="shared" si="13"/>
        <v>-1.1335940599677057E-4</v>
      </c>
      <c r="BC113" s="101">
        <f t="shared" si="13"/>
        <v>-7.4382624218914792E-5</v>
      </c>
      <c r="BD113" s="101">
        <f t="shared" si="13"/>
        <v>7.3342249449939994E-4</v>
      </c>
      <c r="BE113" s="101">
        <f t="shared" si="13"/>
        <v>-6.9967581687087986E-5</v>
      </c>
      <c r="BF113" s="101">
        <f t="shared" si="13"/>
        <v>1.028489149438538E-4</v>
      </c>
      <c r="BG113" s="101">
        <f t="shared" si="13"/>
        <v>-6.2697890215937207E-5</v>
      </c>
      <c r="BH113" s="101">
        <f t="shared" si="13"/>
        <v>-1.5937101572461291E-4</v>
      </c>
      <c r="BI113" s="101">
        <f t="shared" si="13"/>
        <v>1.040113719099009E-4</v>
      </c>
      <c r="BJ113" s="101">
        <f t="shared" si="14"/>
        <v>-1.6108247422681022E-4</v>
      </c>
      <c r="BK113" s="101">
        <f t="shared" si="14"/>
        <v>-4.3283016826279556E-4</v>
      </c>
      <c r="BL113" s="101">
        <f t="shared" si="14"/>
        <v>4.4758750335777134E-5</v>
      </c>
      <c r="BM113" s="101">
        <f t="shared" si="14"/>
        <v>3.3730604902193175E-4</v>
      </c>
      <c r="BN113" s="101">
        <f t="shared" si="14"/>
        <v>1.7357093265448471E-4</v>
      </c>
      <c r="BO113" s="101">
        <f t="shared" si="14"/>
        <v>4.6728971962624132E-4</v>
      </c>
    </row>
    <row r="114" spans="4:67" x14ac:dyDescent="0.3">
      <c r="D114" s="20" t="s">
        <v>198</v>
      </c>
      <c r="E114" s="22" t="s">
        <v>202</v>
      </c>
      <c r="F114" s="20" t="s">
        <v>82</v>
      </c>
      <c r="G114" s="20" t="s">
        <v>203</v>
      </c>
      <c r="H114" s="128"/>
      <c r="I114" s="45">
        <f>Database!L437</f>
        <v>3.23</v>
      </c>
      <c r="J114" s="45">
        <f>Database!M437</f>
        <v>5.3</v>
      </c>
      <c r="K114" s="45">
        <f>Database!N437</f>
        <v>5.0999999999999996</v>
      </c>
      <c r="L114" s="45">
        <f>Database!O437</f>
        <v>7.94</v>
      </c>
      <c r="M114" s="45">
        <f>Database!P437</f>
        <v>2.88</v>
      </c>
      <c r="N114" s="45">
        <f>Database!Q437</f>
        <v>5.0199999999999996</v>
      </c>
      <c r="O114" s="45">
        <f>Database!R437</f>
        <v>3.61</v>
      </c>
      <c r="P114" s="45">
        <f>Database!S437</f>
        <v>4.1500000000000004</v>
      </c>
      <c r="Q114" s="45">
        <f>Database!T437</f>
        <v>4.3499999999999996</v>
      </c>
      <c r="R114" s="45">
        <f>Database!U437</f>
        <v>4.3499999999999996</v>
      </c>
      <c r="S114" s="45">
        <f>Database!V437</f>
        <v>3.23</v>
      </c>
      <c r="T114" s="45">
        <f>Database!W437</f>
        <v>4.21</v>
      </c>
      <c r="U114" s="45">
        <f>Database!X437</f>
        <v>5.18</v>
      </c>
      <c r="V114" s="45">
        <f>Database!Y437</f>
        <v>4.5</v>
      </c>
      <c r="W114" s="128"/>
      <c r="X114" s="45">
        <f>Database!L1750</f>
        <v>3.23</v>
      </c>
      <c r="Y114" s="45">
        <f>Database!M1750</f>
        <v>5.3</v>
      </c>
      <c r="Z114" s="45">
        <f>Database!N1750</f>
        <v>5.0999999999999996</v>
      </c>
      <c r="AA114" s="45">
        <f>Database!O1750</f>
        <v>7.94</v>
      </c>
      <c r="AB114" s="45">
        <f>Database!P1750</f>
        <v>2.89</v>
      </c>
      <c r="AC114" s="45">
        <f>Database!Q1750</f>
        <v>5.0199999999999996</v>
      </c>
      <c r="AD114" s="45">
        <f>Database!R1750</f>
        <v>3.61</v>
      </c>
      <c r="AE114" s="45">
        <f>Database!S1750</f>
        <v>4.1500000000000004</v>
      </c>
      <c r="AF114" s="45">
        <f>Database!T1750</f>
        <v>4.3499999999999996</v>
      </c>
      <c r="AG114" s="45">
        <f>Database!U1750</f>
        <v>4.3499999999999996</v>
      </c>
      <c r="AH114" s="45">
        <f>Database!V1750</f>
        <v>3.23</v>
      </c>
      <c r="AI114" s="45">
        <f>Database!W1750</f>
        <v>4.22</v>
      </c>
      <c r="AJ114" s="45">
        <f>Database!X1750</f>
        <v>5.18</v>
      </c>
      <c r="AK114" s="45">
        <f>Database!Y1750</f>
        <v>4.51</v>
      </c>
      <c r="AL114" s="128"/>
      <c r="AM114" s="128">
        <f t="shared" si="11"/>
        <v>0</v>
      </c>
      <c r="AN114" s="128">
        <f t="shared" si="11"/>
        <v>0</v>
      </c>
      <c r="AO114" s="128">
        <f t="shared" si="11"/>
        <v>0</v>
      </c>
      <c r="AP114" s="128">
        <f t="shared" si="11"/>
        <v>0</v>
      </c>
      <c r="AQ114" s="128">
        <f t="shared" si="11"/>
        <v>1.0000000000000231E-2</v>
      </c>
      <c r="AR114" s="128">
        <f t="shared" si="11"/>
        <v>0</v>
      </c>
      <c r="AS114" s="128">
        <f t="shared" si="10"/>
        <v>0</v>
      </c>
      <c r="AT114" s="128">
        <f t="shared" si="10"/>
        <v>0</v>
      </c>
      <c r="AU114" s="128">
        <f t="shared" si="9"/>
        <v>0</v>
      </c>
      <c r="AV114" s="128">
        <f t="shared" si="9"/>
        <v>0</v>
      </c>
      <c r="AW114" s="128">
        <f t="shared" si="9"/>
        <v>0</v>
      </c>
      <c r="AX114" s="128">
        <f t="shared" si="9"/>
        <v>9.9999999999997868E-3</v>
      </c>
      <c r="AY114" s="128">
        <f t="shared" si="9"/>
        <v>0</v>
      </c>
      <c r="AZ114" s="128">
        <f t="shared" si="9"/>
        <v>9.9999999999997868E-3</v>
      </c>
      <c r="BA114" s="128"/>
      <c r="BB114" s="101">
        <f t="shared" si="13"/>
        <v>0</v>
      </c>
      <c r="BC114" s="101">
        <f t="shared" si="13"/>
        <v>0</v>
      </c>
      <c r="BD114" s="101">
        <f t="shared" si="13"/>
        <v>0</v>
      </c>
      <c r="BE114" s="101">
        <f t="shared" si="13"/>
        <v>0</v>
      </c>
      <c r="BF114" s="101">
        <f t="shared" si="13"/>
        <v>3.4722222222223027E-3</v>
      </c>
      <c r="BG114" s="101">
        <f t="shared" si="13"/>
        <v>0</v>
      </c>
      <c r="BH114" s="101">
        <f t="shared" si="13"/>
        <v>0</v>
      </c>
      <c r="BI114" s="101">
        <f t="shared" si="13"/>
        <v>0</v>
      </c>
      <c r="BJ114" s="101">
        <f t="shared" si="14"/>
        <v>0</v>
      </c>
      <c r="BK114" s="101">
        <f t="shared" si="14"/>
        <v>0</v>
      </c>
      <c r="BL114" s="101">
        <f t="shared" si="14"/>
        <v>0</v>
      </c>
      <c r="BM114" s="101">
        <f t="shared" si="14"/>
        <v>2.3752969121139636E-3</v>
      </c>
      <c r="BN114" s="101">
        <f t="shared" si="14"/>
        <v>0</v>
      </c>
      <c r="BO114" s="101">
        <f t="shared" si="14"/>
        <v>2.2222222222221749E-3</v>
      </c>
    </row>
    <row r="115" spans="4:67" x14ac:dyDescent="0.3">
      <c r="D115" s="20" t="s">
        <v>198</v>
      </c>
      <c r="E115" s="22" t="s">
        <v>202</v>
      </c>
      <c r="F115" s="20" t="s">
        <v>83</v>
      </c>
      <c r="G115" s="20" t="s">
        <v>203</v>
      </c>
      <c r="H115" s="128"/>
      <c r="I115" s="45">
        <f>Database!L438</f>
        <v>3.23</v>
      </c>
      <c r="J115" s="45">
        <f>Database!M438</f>
        <v>5.72</v>
      </c>
      <c r="K115" s="45">
        <f>Database!N438</f>
        <v>5.46</v>
      </c>
      <c r="L115" s="45">
        <f>Database!O438</f>
        <v>12.12</v>
      </c>
      <c r="M115" s="45">
        <f>Database!P438</f>
        <v>4.66</v>
      </c>
      <c r="N115" s="45">
        <f>Database!Q438</f>
        <v>6.43</v>
      </c>
      <c r="O115" s="45">
        <f>Database!R438</f>
        <v>4.6399999999999997</v>
      </c>
      <c r="P115" s="45">
        <f>Database!S438</f>
        <v>4.55</v>
      </c>
      <c r="Q115" s="45">
        <f>Database!T438</f>
        <v>4.88</v>
      </c>
      <c r="R115" s="45">
        <f>Database!U438</f>
        <v>4.97</v>
      </c>
      <c r="S115" s="45">
        <f>Database!V438</f>
        <v>5.47</v>
      </c>
      <c r="T115" s="45">
        <f>Database!W438</f>
        <v>6.5</v>
      </c>
      <c r="U115" s="45">
        <f>Database!X438</f>
        <v>8.3699999999999992</v>
      </c>
      <c r="V115" s="45">
        <f>Database!Y438</f>
        <v>7.81</v>
      </c>
      <c r="W115" s="128"/>
      <c r="X115" s="45">
        <f>Database!L1751</f>
        <v>3.23</v>
      </c>
      <c r="Y115" s="45">
        <f>Database!M1751</f>
        <v>5.72</v>
      </c>
      <c r="Z115" s="45">
        <f>Database!N1751</f>
        <v>5.46</v>
      </c>
      <c r="AA115" s="45">
        <f>Database!O1751</f>
        <v>12.12</v>
      </c>
      <c r="AB115" s="45">
        <f>Database!P1751</f>
        <v>4.67</v>
      </c>
      <c r="AC115" s="45">
        <f>Database!Q1751</f>
        <v>6.43</v>
      </c>
      <c r="AD115" s="45">
        <f>Database!R1751</f>
        <v>4.6399999999999997</v>
      </c>
      <c r="AE115" s="45">
        <f>Database!S1751</f>
        <v>4.55</v>
      </c>
      <c r="AF115" s="45">
        <f>Database!T1751</f>
        <v>4.87</v>
      </c>
      <c r="AG115" s="45">
        <f>Database!U1751</f>
        <v>4.97</v>
      </c>
      <c r="AH115" s="45">
        <f>Database!V1751</f>
        <v>5.47</v>
      </c>
      <c r="AI115" s="45">
        <f>Database!W1751</f>
        <v>6.51</v>
      </c>
      <c r="AJ115" s="45">
        <f>Database!X1751</f>
        <v>8.3699999999999992</v>
      </c>
      <c r="AK115" s="45">
        <f>Database!Y1751</f>
        <v>7.81</v>
      </c>
      <c r="AL115" s="128"/>
      <c r="AM115" s="128">
        <f t="shared" si="11"/>
        <v>0</v>
      </c>
      <c r="AN115" s="128">
        <f t="shared" si="11"/>
        <v>0</v>
      </c>
      <c r="AO115" s="128">
        <f t="shared" si="11"/>
        <v>0</v>
      </c>
      <c r="AP115" s="128">
        <f t="shared" si="11"/>
        <v>0</v>
      </c>
      <c r="AQ115" s="128">
        <f t="shared" si="11"/>
        <v>9.9999999999997868E-3</v>
      </c>
      <c r="AR115" s="128">
        <f t="shared" si="11"/>
        <v>0</v>
      </c>
      <c r="AS115" s="128">
        <f t="shared" si="10"/>
        <v>0</v>
      </c>
      <c r="AT115" s="128">
        <f t="shared" si="10"/>
        <v>0</v>
      </c>
      <c r="AU115" s="128">
        <f t="shared" si="9"/>
        <v>-9.9999999999997868E-3</v>
      </c>
      <c r="AV115" s="128">
        <f t="shared" si="9"/>
        <v>0</v>
      </c>
      <c r="AW115" s="128">
        <f t="shared" si="9"/>
        <v>0</v>
      </c>
      <c r="AX115" s="128">
        <f t="shared" si="9"/>
        <v>9.9999999999997868E-3</v>
      </c>
      <c r="AY115" s="128">
        <f t="shared" si="9"/>
        <v>0</v>
      </c>
      <c r="AZ115" s="128">
        <f t="shared" si="9"/>
        <v>0</v>
      </c>
      <c r="BA115" s="128"/>
      <c r="BB115" s="101">
        <f t="shared" si="13"/>
        <v>0</v>
      </c>
      <c r="BC115" s="101">
        <f t="shared" si="13"/>
        <v>0</v>
      </c>
      <c r="BD115" s="101">
        <f t="shared" si="13"/>
        <v>0</v>
      </c>
      <c r="BE115" s="101">
        <f t="shared" si="13"/>
        <v>0</v>
      </c>
      <c r="BF115" s="101">
        <f t="shared" si="13"/>
        <v>2.1459227467810699E-3</v>
      </c>
      <c r="BG115" s="101">
        <f t="shared" si="13"/>
        <v>0</v>
      </c>
      <c r="BH115" s="101">
        <f t="shared" si="13"/>
        <v>0</v>
      </c>
      <c r="BI115" s="101">
        <f t="shared" si="13"/>
        <v>0</v>
      </c>
      <c r="BJ115" s="101">
        <f t="shared" si="14"/>
        <v>-2.0491803278688088E-3</v>
      </c>
      <c r="BK115" s="101">
        <f t="shared" si="14"/>
        <v>0</v>
      </c>
      <c r="BL115" s="101">
        <f t="shared" si="14"/>
        <v>0</v>
      </c>
      <c r="BM115" s="101">
        <f t="shared" si="14"/>
        <v>1.5384615384615057E-3</v>
      </c>
      <c r="BN115" s="101">
        <f t="shared" si="14"/>
        <v>0</v>
      </c>
      <c r="BO115" s="101">
        <f t="shared" si="14"/>
        <v>0</v>
      </c>
    </row>
    <row r="116" spans="4:67" x14ac:dyDescent="0.3">
      <c r="D116" s="20" t="s">
        <v>198</v>
      </c>
      <c r="E116" s="22" t="s">
        <v>202</v>
      </c>
      <c r="F116" s="20" t="s">
        <v>84</v>
      </c>
      <c r="G116" s="20" t="s">
        <v>203</v>
      </c>
      <c r="H116" s="128"/>
      <c r="I116" s="45">
        <f>Database!L439</f>
        <v>13.06</v>
      </c>
      <c r="J116" s="45">
        <f>Database!M439</f>
        <v>13.05</v>
      </c>
      <c r="K116" s="45">
        <f>Database!N439</f>
        <v>13.36</v>
      </c>
      <c r="L116" s="45">
        <f>Database!O439</f>
        <v>23.36</v>
      </c>
      <c r="M116" s="45">
        <f>Database!P439</f>
        <v>10.11</v>
      </c>
      <c r="N116" s="45">
        <f>Database!Q439</f>
        <v>25.5</v>
      </c>
      <c r="O116" s="45">
        <f>Database!R439</f>
        <v>18.739999999999998</v>
      </c>
      <c r="P116" s="45">
        <f>Database!S439</f>
        <v>12.33</v>
      </c>
      <c r="Q116" s="45">
        <f>Database!T439</f>
        <v>14.3</v>
      </c>
      <c r="R116" s="45">
        <f>Database!U439</f>
        <v>13.61</v>
      </c>
      <c r="S116" s="45">
        <f>Database!V439</f>
        <v>8.26</v>
      </c>
      <c r="T116" s="45">
        <f>Database!W439</f>
        <v>8.4499999999999993</v>
      </c>
      <c r="U116" s="45">
        <f>Database!X439</f>
        <v>11.8</v>
      </c>
      <c r="V116" s="45">
        <f>Database!Y439</f>
        <v>12.21</v>
      </c>
      <c r="W116" s="128"/>
      <c r="X116" s="45">
        <f>Database!L1752</f>
        <v>13.06</v>
      </c>
      <c r="Y116" s="45">
        <f>Database!M1752</f>
        <v>13.05</v>
      </c>
      <c r="Z116" s="45">
        <f>Database!N1752</f>
        <v>13.37</v>
      </c>
      <c r="AA116" s="45">
        <f>Database!O1752</f>
        <v>23.35</v>
      </c>
      <c r="AB116" s="45">
        <f>Database!P1752</f>
        <v>10.11</v>
      </c>
      <c r="AC116" s="45">
        <f>Database!Q1752</f>
        <v>25.5</v>
      </c>
      <c r="AD116" s="45">
        <f>Database!R1752</f>
        <v>18.739999999999998</v>
      </c>
      <c r="AE116" s="45">
        <f>Database!S1752</f>
        <v>12.34</v>
      </c>
      <c r="AF116" s="45">
        <f>Database!T1752</f>
        <v>14.3</v>
      </c>
      <c r="AG116" s="45">
        <f>Database!U1752</f>
        <v>13.6</v>
      </c>
      <c r="AH116" s="45">
        <f>Database!V1752</f>
        <v>8.26</v>
      </c>
      <c r="AI116" s="45">
        <f>Database!W1752</f>
        <v>8.4600000000000009</v>
      </c>
      <c r="AJ116" s="45">
        <f>Database!X1752</f>
        <v>11.81</v>
      </c>
      <c r="AK116" s="45">
        <f>Database!Y1752</f>
        <v>12.22</v>
      </c>
      <c r="AL116" s="128"/>
      <c r="AM116" s="128">
        <f t="shared" si="11"/>
        <v>0</v>
      </c>
      <c r="AN116" s="128">
        <f t="shared" si="11"/>
        <v>0</v>
      </c>
      <c r="AO116" s="128">
        <f t="shared" si="11"/>
        <v>9.9999999999997868E-3</v>
      </c>
      <c r="AP116" s="128">
        <f t="shared" si="11"/>
        <v>-9.9999999999980105E-3</v>
      </c>
      <c r="AQ116" s="128">
        <f t="shared" si="11"/>
        <v>0</v>
      </c>
      <c r="AR116" s="128">
        <f t="shared" si="11"/>
        <v>0</v>
      </c>
      <c r="AS116" s="128">
        <f t="shared" si="10"/>
        <v>0</v>
      </c>
      <c r="AT116" s="128">
        <f t="shared" si="10"/>
        <v>9.9999999999997868E-3</v>
      </c>
      <c r="AU116" s="128">
        <f t="shared" si="9"/>
        <v>0</v>
      </c>
      <c r="AV116" s="128">
        <f t="shared" si="9"/>
        <v>-9.9999999999997868E-3</v>
      </c>
      <c r="AW116" s="128">
        <f t="shared" si="9"/>
        <v>0</v>
      </c>
      <c r="AX116" s="128">
        <f t="shared" si="9"/>
        <v>1.0000000000001563E-2</v>
      </c>
      <c r="AY116" s="128">
        <f t="shared" si="9"/>
        <v>9.9999999999997868E-3</v>
      </c>
      <c r="AZ116" s="128">
        <f t="shared" si="9"/>
        <v>9.9999999999997868E-3</v>
      </c>
      <c r="BA116" s="128"/>
      <c r="BB116" s="101">
        <f t="shared" si="13"/>
        <v>0</v>
      </c>
      <c r="BC116" s="101">
        <f t="shared" si="13"/>
        <v>0</v>
      </c>
      <c r="BD116" s="101">
        <f t="shared" si="13"/>
        <v>7.4850299401196016E-4</v>
      </c>
      <c r="BE116" s="101">
        <f t="shared" si="13"/>
        <v>-4.2808219178073678E-4</v>
      </c>
      <c r="BF116" s="101">
        <f t="shared" si="13"/>
        <v>0</v>
      </c>
      <c r="BG116" s="101">
        <f t="shared" si="13"/>
        <v>0</v>
      </c>
      <c r="BH116" s="101">
        <f t="shared" si="13"/>
        <v>0</v>
      </c>
      <c r="BI116" s="101">
        <f t="shared" si="13"/>
        <v>8.1103000811028276E-4</v>
      </c>
      <c r="BJ116" s="101">
        <f t="shared" si="14"/>
        <v>0</v>
      </c>
      <c r="BK116" s="101">
        <f t="shared" si="14"/>
        <v>-7.3475385745773599E-4</v>
      </c>
      <c r="BL116" s="101">
        <f t="shared" si="14"/>
        <v>0</v>
      </c>
      <c r="BM116" s="101">
        <f t="shared" si="14"/>
        <v>1.1834319526629071E-3</v>
      </c>
      <c r="BN116" s="101">
        <f t="shared" si="14"/>
        <v>8.4745762711862594E-4</v>
      </c>
      <c r="BO116" s="101">
        <f t="shared" si="14"/>
        <v>8.1900081900080149E-4</v>
      </c>
    </row>
    <row r="117" spans="4:67" x14ac:dyDescent="0.3">
      <c r="D117" s="20" t="s">
        <v>198</v>
      </c>
      <c r="E117" s="22" t="s">
        <v>202</v>
      </c>
      <c r="F117" s="20" t="s">
        <v>85</v>
      </c>
      <c r="G117" s="20" t="s">
        <v>203</v>
      </c>
      <c r="H117" s="128"/>
      <c r="I117" s="45">
        <f>Database!L440</f>
        <v>41.92</v>
      </c>
      <c r="J117" s="45">
        <f>Database!M440</f>
        <v>13.35</v>
      </c>
      <c r="K117" s="45">
        <f>Database!N440</f>
        <v>13.67</v>
      </c>
      <c r="L117" s="45">
        <f>Database!O440</f>
        <v>9.1999999999999993</v>
      </c>
      <c r="M117" s="45">
        <f>Database!P440</f>
        <v>3.98</v>
      </c>
      <c r="N117" s="45">
        <f>Database!Q440</f>
        <v>9</v>
      </c>
      <c r="O117" s="45">
        <f>Database!R440</f>
        <v>6.61</v>
      </c>
      <c r="P117" s="45">
        <f>Database!S440</f>
        <v>8.4499999999999993</v>
      </c>
      <c r="Q117" s="45">
        <f>Database!T440</f>
        <v>9.8000000000000007</v>
      </c>
      <c r="R117" s="45">
        <f>Database!U440</f>
        <v>9.33</v>
      </c>
      <c r="S117" s="45">
        <f>Database!V440</f>
        <v>6.37</v>
      </c>
      <c r="T117" s="45">
        <f>Database!W440</f>
        <v>6.51</v>
      </c>
      <c r="U117" s="45">
        <f>Database!X440</f>
        <v>9.09</v>
      </c>
      <c r="V117" s="45">
        <f>Database!Y440</f>
        <v>9.41</v>
      </c>
      <c r="W117" s="128"/>
      <c r="X117" s="45">
        <f>Database!L1753</f>
        <v>41.92</v>
      </c>
      <c r="Y117" s="45">
        <f>Database!M1753</f>
        <v>13.35</v>
      </c>
      <c r="Z117" s="45">
        <f>Database!N1753</f>
        <v>13.68</v>
      </c>
      <c r="AA117" s="45">
        <f>Database!O1753</f>
        <v>9.1999999999999993</v>
      </c>
      <c r="AB117" s="45">
        <f>Database!P1753</f>
        <v>3.98</v>
      </c>
      <c r="AC117" s="45">
        <f>Database!Q1753</f>
        <v>9</v>
      </c>
      <c r="AD117" s="45">
        <f>Database!R1753</f>
        <v>6.61</v>
      </c>
      <c r="AE117" s="45">
        <f>Database!S1753</f>
        <v>8.4600000000000009</v>
      </c>
      <c r="AF117" s="45">
        <f>Database!T1753</f>
        <v>9.8000000000000007</v>
      </c>
      <c r="AG117" s="45">
        <f>Database!U1753</f>
        <v>9.33</v>
      </c>
      <c r="AH117" s="45">
        <f>Database!V1753</f>
        <v>6.37</v>
      </c>
      <c r="AI117" s="45">
        <f>Database!W1753</f>
        <v>6.51</v>
      </c>
      <c r="AJ117" s="45">
        <f>Database!X1753</f>
        <v>9.09</v>
      </c>
      <c r="AK117" s="45">
        <f>Database!Y1753</f>
        <v>9.41</v>
      </c>
      <c r="AL117" s="128"/>
      <c r="AM117" s="128">
        <f t="shared" si="11"/>
        <v>0</v>
      </c>
      <c r="AN117" s="128">
        <f t="shared" si="11"/>
        <v>0</v>
      </c>
      <c r="AO117" s="128">
        <f t="shared" si="11"/>
        <v>9.9999999999997868E-3</v>
      </c>
      <c r="AP117" s="128">
        <f t="shared" si="11"/>
        <v>0</v>
      </c>
      <c r="AQ117" s="128">
        <f t="shared" si="11"/>
        <v>0</v>
      </c>
      <c r="AR117" s="128">
        <f t="shared" si="11"/>
        <v>0</v>
      </c>
      <c r="AS117" s="128">
        <f t="shared" si="10"/>
        <v>0</v>
      </c>
      <c r="AT117" s="128">
        <f t="shared" si="10"/>
        <v>1.0000000000001563E-2</v>
      </c>
      <c r="AU117" s="128">
        <f t="shared" si="9"/>
        <v>0</v>
      </c>
      <c r="AV117" s="128">
        <f t="shared" si="9"/>
        <v>0</v>
      </c>
      <c r="AW117" s="128">
        <f t="shared" si="9"/>
        <v>0</v>
      </c>
      <c r="AX117" s="128">
        <f t="shared" ref="AX117:AZ180" si="15">IF(AND(AI117 = "", T117 = ""), 0, AI117 - T117)</f>
        <v>0</v>
      </c>
      <c r="AY117" s="128">
        <f t="shared" si="15"/>
        <v>0</v>
      </c>
      <c r="AZ117" s="128">
        <f t="shared" si="15"/>
        <v>0</v>
      </c>
      <c r="BA117" s="128"/>
      <c r="BB117" s="101">
        <f t="shared" ref="BB117:BI148" si="16">IF(OR(I117 = 0, I117 = ""), 0, AM117 / I117)</f>
        <v>0</v>
      </c>
      <c r="BC117" s="101">
        <f t="shared" si="16"/>
        <v>0</v>
      </c>
      <c r="BD117" s="101">
        <f t="shared" si="16"/>
        <v>7.3152889539135238E-4</v>
      </c>
      <c r="BE117" s="101">
        <f t="shared" si="16"/>
        <v>0</v>
      </c>
      <c r="BF117" s="101">
        <f t="shared" si="16"/>
        <v>0</v>
      </c>
      <c r="BG117" s="101">
        <f t="shared" si="16"/>
        <v>0</v>
      </c>
      <c r="BH117" s="101">
        <f t="shared" si="16"/>
        <v>0</v>
      </c>
      <c r="BI117" s="101">
        <f t="shared" si="16"/>
        <v>1.1834319526629071E-3</v>
      </c>
      <c r="BJ117" s="101">
        <f t="shared" si="14"/>
        <v>0</v>
      </c>
      <c r="BK117" s="101">
        <f t="shared" si="14"/>
        <v>0</v>
      </c>
      <c r="BL117" s="101">
        <f t="shared" si="14"/>
        <v>0</v>
      </c>
      <c r="BM117" s="101">
        <f t="shared" si="14"/>
        <v>0</v>
      </c>
      <c r="BN117" s="101">
        <f t="shared" si="14"/>
        <v>0</v>
      </c>
      <c r="BO117" s="101">
        <f t="shared" si="14"/>
        <v>0</v>
      </c>
    </row>
    <row r="118" spans="4:67" x14ac:dyDescent="0.3">
      <c r="D118" s="20" t="s">
        <v>198</v>
      </c>
      <c r="E118" s="22" t="s">
        <v>202</v>
      </c>
      <c r="F118" s="20" t="s">
        <v>86</v>
      </c>
      <c r="G118" s="20" t="s">
        <v>203</v>
      </c>
      <c r="H118" s="128"/>
      <c r="I118" s="45">
        <f>Database!L441</f>
        <v>92.18</v>
      </c>
      <c r="J118" s="45">
        <f>Database!M441</f>
        <v>140.26</v>
      </c>
      <c r="K118" s="45">
        <f>Database!N441</f>
        <v>144.55000000000001</v>
      </c>
      <c r="L118" s="45">
        <f>Database!O441</f>
        <v>224.09</v>
      </c>
      <c r="M118" s="45">
        <f>Database!P441</f>
        <v>97</v>
      </c>
      <c r="N118" s="45">
        <f>Database!Q441</f>
        <v>136.27000000000001</v>
      </c>
      <c r="O118" s="45">
        <f>Database!R441</f>
        <v>100.15</v>
      </c>
      <c r="P118" s="45">
        <f>Database!S441</f>
        <v>90.59</v>
      </c>
      <c r="Q118" s="45">
        <f>Database!T441</f>
        <v>76.86</v>
      </c>
      <c r="R118" s="45">
        <f>Database!U441</f>
        <v>93.85</v>
      </c>
      <c r="S118" s="45">
        <f>Database!V441</f>
        <v>63.15</v>
      </c>
      <c r="T118" s="45">
        <f>Database!W441</f>
        <v>64.59</v>
      </c>
      <c r="U118" s="45">
        <f>Database!X441</f>
        <v>90.2</v>
      </c>
      <c r="V118" s="45">
        <f>Database!Y441</f>
        <v>93.34</v>
      </c>
      <c r="W118" s="128"/>
      <c r="X118" s="45">
        <f>Database!L1754</f>
        <v>92.17</v>
      </c>
      <c r="Y118" s="45">
        <f>Database!M1754</f>
        <v>140.25</v>
      </c>
      <c r="Z118" s="45">
        <f>Database!N1754</f>
        <v>144.68</v>
      </c>
      <c r="AA118" s="45">
        <f>Database!O1754</f>
        <v>224.07</v>
      </c>
      <c r="AB118" s="45">
        <f>Database!P1754</f>
        <v>97.01</v>
      </c>
      <c r="AC118" s="45">
        <f>Database!Q1754</f>
        <v>136.25</v>
      </c>
      <c r="AD118" s="45">
        <f>Database!R1754</f>
        <v>100.13</v>
      </c>
      <c r="AE118" s="45">
        <f>Database!S1754</f>
        <v>90.61</v>
      </c>
      <c r="AF118" s="45">
        <f>Database!T1754</f>
        <v>76.84</v>
      </c>
      <c r="AG118" s="45">
        <f>Database!U1754</f>
        <v>93.8</v>
      </c>
      <c r="AH118" s="45">
        <f>Database!V1754</f>
        <v>63.16</v>
      </c>
      <c r="AI118" s="45">
        <f>Database!W1754</f>
        <v>64.63</v>
      </c>
      <c r="AJ118" s="45">
        <f>Database!X1754</f>
        <v>90.22</v>
      </c>
      <c r="AK118" s="45">
        <f>Database!Y1754</f>
        <v>93.38</v>
      </c>
      <c r="AL118" s="128"/>
      <c r="AM118" s="128">
        <f t="shared" si="11"/>
        <v>-1.0000000000005116E-2</v>
      </c>
      <c r="AN118" s="128">
        <f t="shared" si="11"/>
        <v>-9.9999999999909051E-3</v>
      </c>
      <c r="AO118" s="128">
        <f t="shared" si="11"/>
        <v>0.12999999999999545</v>
      </c>
      <c r="AP118" s="128">
        <f t="shared" si="11"/>
        <v>-2.0000000000010232E-2</v>
      </c>
      <c r="AQ118" s="128">
        <f t="shared" si="11"/>
        <v>1.0000000000005116E-2</v>
      </c>
      <c r="AR118" s="128">
        <f t="shared" si="11"/>
        <v>-2.0000000000010232E-2</v>
      </c>
      <c r="AS118" s="128">
        <f t="shared" si="10"/>
        <v>-2.0000000000010232E-2</v>
      </c>
      <c r="AT118" s="128">
        <f t="shared" si="10"/>
        <v>1.9999999999996021E-2</v>
      </c>
      <c r="AU118" s="128">
        <f t="shared" si="10"/>
        <v>-1.9999999999996021E-2</v>
      </c>
      <c r="AV118" s="128">
        <f t="shared" si="10"/>
        <v>-4.9999999999997158E-2</v>
      </c>
      <c r="AW118" s="128">
        <f t="shared" si="10"/>
        <v>9.9999999999980105E-3</v>
      </c>
      <c r="AX118" s="128">
        <f t="shared" si="15"/>
        <v>3.9999999999992042E-2</v>
      </c>
      <c r="AY118" s="128">
        <f t="shared" si="15"/>
        <v>1.9999999999996021E-2</v>
      </c>
      <c r="AZ118" s="128">
        <f t="shared" si="15"/>
        <v>3.9999999999992042E-2</v>
      </c>
      <c r="BA118" s="128"/>
      <c r="BB118" s="101">
        <f t="shared" si="16"/>
        <v>-1.0848340203954345E-4</v>
      </c>
      <c r="BC118" s="101">
        <f t="shared" si="16"/>
        <v>-7.129616426629763E-5</v>
      </c>
      <c r="BD118" s="101">
        <f t="shared" si="16"/>
        <v>8.993427879626112E-4</v>
      </c>
      <c r="BE118" s="101">
        <f t="shared" si="16"/>
        <v>-8.9249854969031335E-5</v>
      </c>
      <c r="BF118" s="101">
        <f t="shared" si="16"/>
        <v>1.0309278350520738E-4</v>
      </c>
      <c r="BG118" s="101">
        <f t="shared" si="16"/>
        <v>-1.4676744698033487E-4</v>
      </c>
      <c r="BH118" s="101">
        <f t="shared" si="16"/>
        <v>-1.9970044932611313E-4</v>
      </c>
      <c r="BI118" s="101">
        <f t="shared" si="16"/>
        <v>2.2077491996904758E-4</v>
      </c>
      <c r="BJ118" s="101">
        <f t="shared" si="14"/>
        <v>-2.6021337496742156E-4</v>
      </c>
      <c r="BK118" s="101">
        <f t="shared" si="14"/>
        <v>-5.3276505061264953E-4</v>
      </c>
      <c r="BL118" s="101">
        <f t="shared" si="14"/>
        <v>1.583531274742361E-4</v>
      </c>
      <c r="BM118" s="101">
        <f t="shared" si="14"/>
        <v>6.1929091190574459E-4</v>
      </c>
      <c r="BN118" s="101">
        <f t="shared" si="14"/>
        <v>2.2172949002212882E-4</v>
      </c>
      <c r="BO118" s="101">
        <f t="shared" si="14"/>
        <v>4.2854081851287807E-4</v>
      </c>
    </row>
    <row r="119" spans="4:67" x14ac:dyDescent="0.3">
      <c r="D119" s="20" t="s">
        <v>198</v>
      </c>
      <c r="E119" s="22" t="s">
        <v>202</v>
      </c>
      <c r="F119" s="20" t="s">
        <v>87</v>
      </c>
      <c r="G119" s="20" t="s">
        <v>203</v>
      </c>
      <c r="H119" s="128"/>
      <c r="I119" s="45">
        <f>Database!L442</f>
        <v>0</v>
      </c>
      <c r="J119" s="45">
        <f>Database!M442</f>
        <v>0</v>
      </c>
      <c r="K119" s="45">
        <f>Database!N442</f>
        <v>0</v>
      </c>
      <c r="L119" s="45">
        <f>Database!O442</f>
        <v>0</v>
      </c>
      <c r="M119" s="45">
        <f>Database!P442</f>
        <v>0</v>
      </c>
      <c r="N119" s="45">
        <f>Database!Q442</f>
        <v>0</v>
      </c>
      <c r="O119" s="45">
        <f>Database!R442</f>
        <v>0</v>
      </c>
      <c r="P119" s="45">
        <f>Database!S442</f>
        <v>0</v>
      </c>
      <c r="Q119" s="45">
        <f>Database!T442</f>
        <v>0</v>
      </c>
      <c r="R119" s="45">
        <f>Database!U442</f>
        <v>0</v>
      </c>
      <c r="S119" s="45">
        <f>Database!V442</f>
        <v>0</v>
      </c>
      <c r="T119" s="45">
        <f>Database!W442</f>
        <v>0</v>
      </c>
      <c r="U119" s="45">
        <f>Database!X442</f>
        <v>0</v>
      </c>
      <c r="V119" s="45">
        <f>Database!Y442</f>
        <v>0</v>
      </c>
      <c r="W119" s="128"/>
      <c r="X119" s="45">
        <f>Database!L1755</f>
        <v>0</v>
      </c>
      <c r="Y119" s="45">
        <f>Database!M1755</f>
        <v>0</v>
      </c>
      <c r="Z119" s="45">
        <f>Database!N1755</f>
        <v>0</v>
      </c>
      <c r="AA119" s="45">
        <f>Database!O1755</f>
        <v>0</v>
      </c>
      <c r="AB119" s="45">
        <f>Database!P1755</f>
        <v>0</v>
      </c>
      <c r="AC119" s="45">
        <f>Database!Q1755</f>
        <v>0</v>
      </c>
      <c r="AD119" s="45">
        <f>Database!R1755</f>
        <v>0</v>
      </c>
      <c r="AE119" s="45">
        <f>Database!S1755</f>
        <v>0</v>
      </c>
      <c r="AF119" s="45">
        <f>Database!T1755</f>
        <v>0</v>
      </c>
      <c r="AG119" s="45">
        <f>Database!U1755</f>
        <v>0</v>
      </c>
      <c r="AH119" s="45">
        <f>Database!V1755</f>
        <v>0</v>
      </c>
      <c r="AI119" s="45">
        <f>Database!W1755</f>
        <v>0</v>
      </c>
      <c r="AJ119" s="45">
        <f>Database!X1755</f>
        <v>0</v>
      </c>
      <c r="AK119" s="45">
        <f>Database!Y1755</f>
        <v>0</v>
      </c>
      <c r="AL119" s="128"/>
      <c r="AM119" s="128">
        <f t="shared" si="11"/>
        <v>0</v>
      </c>
      <c r="AN119" s="128">
        <f t="shared" si="11"/>
        <v>0</v>
      </c>
      <c r="AO119" s="128">
        <f t="shared" si="11"/>
        <v>0</v>
      </c>
      <c r="AP119" s="128">
        <f t="shared" si="11"/>
        <v>0</v>
      </c>
      <c r="AQ119" s="128">
        <f t="shared" si="11"/>
        <v>0</v>
      </c>
      <c r="AR119" s="128">
        <f t="shared" si="11"/>
        <v>0</v>
      </c>
      <c r="AS119" s="128">
        <f t="shared" si="10"/>
        <v>0</v>
      </c>
      <c r="AT119" s="128">
        <f t="shared" si="10"/>
        <v>0</v>
      </c>
      <c r="AU119" s="128">
        <f t="shared" si="10"/>
        <v>0</v>
      </c>
      <c r="AV119" s="128">
        <f t="shared" si="10"/>
        <v>0</v>
      </c>
      <c r="AW119" s="128">
        <f t="shared" si="10"/>
        <v>0</v>
      </c>
      <c r="AX119" s="128">
        <f t="shared" si="15"/>
        <v>0</v>
      </c>
      <c r="AY119" s="128">
        <f t="shared" si="15"/>
        <v>0</v>
      </c>
      <c r="AZ119" s="128">
        <f t="shared" si="15"/>
        <v>0</v>
      </c>
      <c r="BA119" s="128"/>
      <c r="BB119" s="101">
        <f t="shared" si="16"/>
        <v>0</v>
      </c>
      <c r="BC119" s="101">
        <f t="shared" si="16"/>
        <v>0</v>
      </c>
      <c r="BD119" s="101">
        <f t="shared" si="16"/>
        <v>0</v>
      </c>
      <c r="BE119" s="101">
        <f t="shared" si="16"/>
        <v>0</v>
      </c>
      <c r="BF119" s="101">
        <f t="shared" si="16"/>
        <v>0</v>
      </c>
      <c r="BG119" s="101">
        <f t="shared" si="16"/>
        <v>0</v>
      </c>
      <c r="BH119" s="101">
        <f t="shared" si="16"/>
        <v>0</v>
      </c>
      <c r="BI119" s="101">
        <f t="shared" si="16"/>
        <v>0</v>
      </c>
      <c r="BJ119" s="101">
        <f t="shared" si="14"/>
        <v>0</v>
      </c>
      <c r="BK119" s="101">
        <f t="shared" si="14"/>
        <v>0</v>
      </c>
      <c r="BL119" s="101">
        <f t="shared" si="14"/>
        <v>0</v>
      </c>
      <c r="BM119" s="101">
        <f t="shared" si="14"/>
        <v>0</v>
      </c>
      <c r="BN119" s="101">
        <f t="shared" si="14"/>
        <v>0</v>
      </c>
      <c r="BO119" s="101">
        <f t="shared" si="14"/>
        <v>0</v>
      </c>
    </row>
    <row r="120" spans="4:67" x14ac:dyDescent="0.3">
      <c r="D120" s="20" t="s">
        <v>198</v>
      </c>
      <c r="E120" s="22" t="s">
        <v>202</v>
      </c>
      <c r="F120" s="20" t="s">
        <v>88</v>
      </c>
      <c r="G120" s="20" t="s">
        <v>203</v>
      </c>
      <c r="H120" s="128"/>
      <c r="I120" s="45">
        <f>Database!L443</f>
        <v>0</v>
      </c>
      <c r="J120" s="45">
        <f>Database!M443</f>
        <v>0</v>
      </c>
      <c r="K120" s="45">
        <f>Database!N443</f>
        <v>0</v>
      </c>
      <c r="L120" s="45">
        <f>Database!O443</f>
        <v>0</v>
      </c>
      <c r="M120" s="45">
        <f>Database!P443</f>
        <v>0</v>
      </c>
      <c r="N120" s="45">
        <f>Database!Q443</f>
        <v>0</v>
      </c>
      <c r="O120" s="45">
        <f>Database!R443</f>
        <v>0</v>
      </c>
      <c r="P120" s="45">
        <f>Database!S443</f>
        <v>0</v>
      </c>
      <c r="Q120" s="45">
        <f>Database!T443</f>
        <v>0</v>
      </c>
      <c r="R120" s="45">
        <f>Database!U443</f>
        <v>0</v>
      </c>
      <c r="S120" s="45">
        <f>Database!V443</f>
        <v>0</v>
      </c>
      <c r="T120" s="45">
        <f>Database!W443</f>
        <v>0</v>
      </c>
      <c r="U120" s="45">
        <f>Database!X443</f>
        <v>0</v>
      </c>
      <c r="V120" s="45">
        <f>Database!Y443</f>
        <v>0</v>
      </c>
      <c r="W120" s="128"/>
      <c r="X120" s="45">
        <f>Database!L1756</f>
        <v>0</v>
      </c>
      <c r="Y120" s="45">
        <f>Database!M1756</f>
        <v>0</v>
      </c>
      <c r="Z120" s="45">
        <f>Database!N1756</f>
        <v>0</v>
      </c>
      <c r="AA120" s="45">
        <f>Database!O1756</f>
        <v>0</v>
      </c>
      <c r="AB120" s="45">
        <f>Database!P1756</f>
        <v>0</v>
      </c>
      <c r="AC120" s="45">
        <f>Database!Q1756</f>
        <v>0</v>
      </c>
      <c r="AD120" s="45">
        <f>Database!R1756</f>
        <v>0</v>
      </c>
      <c r="AE120" s="45">
        <f>Database!S1756</f>
        <v>0</v>
      </c>
      <c r="AF120" s="45">
        <f>Database!T1756</f>
        <v>0</v>
      </c>
      <c r="AG120" s="45">
        <f>Database!U1756</f>
        <v>0</v>
      </c>
      <c r="AH120" s="45">
        <f>Database!V1756</f>
        <v>0</v>
      </c>
      <c r="AI120" s="45">
        <f>Database!W1756</f>
        <v>0</v>
      </c>
      <c r="AJ120" s="45">
        <f>Database!X1756</f>
        <v>0</v>
      </c>
      <c r="AK120" s="45">
        <f>Database!Y1756</f>
        <v>0</v>
      </c>
      <c r="AL120" s="128"/>
      <c r="AM120" s="128">
        <f t="shared" si="11"/>
        <v>0</v>
      </c>
      <c r="AN120" s="128">
        <f t="shared" si="11"/>
        <v>0</v>
      </c>
      <c r="AO120" s="128">
        <f t="shared" si="11"/>
        <v>0</v>
      </c>
      <c r="AP120" s="128">
        <f t="shared" si="11"/>
        <v>0</v>
      </c>
      <c r="AQ120" s="128">
        <f t="shared" si="11"/>
        <v>0</v>
      </c>
      <c r="AR120" s="128">
        <f t="shared" si="11"/>
        <v>0</v>
      </c>
      <c r="AS120" s="128">
        <f t="shared" si="10"/>
        <v>0</v>
      </c>
      <c r="AT120" s="128">
        <f t="shared" si="10"/>
        <v>0</v>
      </c>
      <c r="AU120" s="128">
        <f t="shared" si="10"/>
        <v>0</v>
      </c>
      <c r="AV120" s="128">
        <f t="shared" si="10"/>
        <v>0</v>
      </c>
      <c r="AW120" s="128">
        <f t="shared" si="10"/>
        <v>0</v>
      </c>
      <c r="AX120" s="128">
        <f t="shared" si="15"/>
        <v>0</v>
      </c>
      <c r="AY120" s="128">
        <f t="shared" si="15"/>
        <v>0</v>
      </c>
      <c r="AZ120" s="128">
        <f t="shared" si="15"/>
        <v>0</v>
      </c>
      <c r="BA120" s="128"/>
      <c r="BB120" s="101">
        <f t="shared" si="16"/>
        <v>0</v>
      </c>
      <c r="BC120" s="101">
        <f t="shared" si="16"/>
        <v>0</v>
      </c>
      <c r="BD120" s="101">
        <f t="shared" si="16"/>
        <v>0</v>
      </c>
      <c r="BE120" s="101">
        <f t="shared" si="16"/>
        <v>0</v>
      </c>
      <c r="BF120" s="101">
        <f t="shared" si="16"/>
        <v>0</v>
      </c>
      <c r="BG120" s="101">
        <f t="shared" si="16"/>
        <v>0</v>
      </c>
      <c r="BH120" s="101">
        <f t="shared" si="16"/>
        <v>0</v>
      </c>
      <c r="BI120" s="101">
        <f t="shared" si="16"/>
        <v>0</v>
      </c>
      <c r="BJ120" s="101">
        <f t="shared" si="14"/>
        <v>0</v>
      </c>
      <c r="BK120" s="101">
        <f t="shared" si="14"/>
        <v>0</v>
      </c>
      <c r="BL120" s="101">
        <f t="shared" si="14"/>
        <v>0</v>
      </c>
      <c r="BM120" s="101">
        <f t="shared" si="14"/>
        <v>0</v>
      </c>
      <c r="BN120" s="101">
        <f t="shared" si="14"/>
        <v>0</v>
      </c>
      <c r="BO120" s="101">
        <f t="shared" si="14"/>
        <v>0</v>
      </c>
    </row>
    <row r="121" spans="4:67" x14ac:dyDescent="0.3">
      <c r="D121" s="20" t="s">
        <v>198</v>
      </c>
      <c r="E121" s="22" t="s">
        <v>202</v>
      </c>
      <c r="F121" s="20" t="s">
        <v>89</v>
      </c>
      <c r="G121" s="20" t="s">
        <v>203</v>
      </c>
      <c r="H121" s="128"/>
      <c r="I121" s="45">
        <f>Database!L444</f>
        <v>0</v>
      </c>
      <c r="J121" s="45">
        <f>Database!M444</f>
        <v>0</v>
      </c>
      <c r="K121" s="45">
        <f>Database!N444</f>
        <v>0</v>
      </c>
      <c r="L121" s="45">
        <f>Database!O444</f>
        <v>0</v>
      </c>
      <c r="M121" s="45">
        <f>Database!P444</f>
        <v>0</v>
      </c>
      <c r="N121" s="45">
        <f>Database!Q444</f>
        <v>0</v>
      </c>
      <c r="O121" s="45">
        <f>Database!R444</f>
        <v>0</v>
      </c>
      <c r="P121" s="45">
        <f>Database!S444</f>
        <v>0</v>
      </c>
      <c r="Q121" s="45">
        <f>Database!T444</f>
        <v>0</v>
      </c>
      <c r="R121" s="45">
        <f>Database!U444</f>
        <v>0</v>
      </c>
      <c r="S121" s="45">
        <f>Database!V444</f>
        <v>0</v>
      </c>
      <c r="T121" s="45">
        <f>Database!W444</f>
        <v>0</v>
      </c>
      <c r="U121" s="45">
        <f>Database!X444</f>
        <v>0</v>
      </c>
      <c r="V121" s="45">
        <f>Database!Y444</f>
        <v>0</v>
      </c>
      <c r="W121" s="128"/>
      <c r="X121" s="45">
        <f>Database!L1757</f>
        <v>0</v>
      </c>
      <c r="Y121" s="45">
        <f>Database!M1757</f>
        <v>0</v>
      </c>
      <c r="Z121" s="45">
        <f>Database!N1757</f>
        <v>0</v>
      </c>
      <c r="AA121" s="45">
        <f>Database!O1757</f>
        <v>0</v>
      </c>
      <c r="AB121" s="45">
        <f>Database!P1757</f>
        <v>0</v>
      </c>
      <c r="AC121" s="45">
        <f>Database!Q1757</f>
        <v>0</v>
      </c>
      <c r="AD121" s="45">
        <f>Database!R1757</f>
        <v>0</v>
      </c>
      <c r="AE121" s="45">
        <f>Database!S1757</f>
        <v>0</v>
      </c>
      <c r="AF121" s="45">
        <f>Database!T1757</f>
        <v>0</v>
      </c>
      <c r="AG121" s="45">
        <f>Database!U1757</f>
        <v>0</v>
      </c>
      <c r="AH121" s="45">
        <f>Database!V1757</f>
        <v>0</v>
      </c>
      <c r="AI121" s="45">
        <f>Database!W1757</f>
        <v>0</v>
      </c>
      <c r="AJ121" s="45">
        <f>Database!X1757</f>
        <v>0</v>
      </c>
      <c r="AK121" s="45">
        <f>Database!Y1757</f>
        <v>0</v>
      </c>
      <c r="AL121" s="128"/>
      <c r="AM121" s="128">
        <f t="shared" si="11"/>
        <v>0</v>
      </c>
      <c r="AN121" s="128">
        <f t="shared" si="11"/>
        <v>0</v>
      </c>
      <c r="AO121" s="128">
        <f t="shared" si="11"/>
        <v>0</v>
      </c>
      <c r="AP121" s="128">
        <f t="shared" si="11"/>
        <v>0</v>
      </c>
      <c r="AQ121" s="128">
        <f t="shared" si="11"/>
        <v>0</v>
      </c>
      <c r="AR121" s="128">
        <f t="shared" si="11"/>
        <v>0</v>
      </c>
      <c r="AS121" s="128">
        <f t="shared" si="10"/>
        <v>0</v>
      </c>
      <c r="AT121" s="128">
        <f t="shared" si="10"/>
        <v>0</v>
      </c>
      <c r="AU121" s="128">
        <f t="shared" si="10"/>
        <v>0</v>
      </c>
      <c r="AV121" s="128">
        <f t="shared" si="10"/>
        <v>0</v>
      </c>
      <c r="AW121" s="128">
        <f t="shared" si="10"/>
        <v>0</v>
      </c>
      <c r="AX121" s="128">
        <f t="shared" si="15"/>
        <v>0</v>
      </c>
      <c r="AY121" s="128">
        <f t="shared" si="15"/>
        <v>0</v>
      </c>
      <c r="AZ121" s="128">
        <f t="shared" si="15"/>
        <v>0</v>
      </c>
      <c r="BA121" s="128"/>
      <c r="BB121" s="101">
        <f t="shared" si="16"/>
        <v>0</v>
      </c>
      <c r="BC121" s="101">
        <f t="shared" si="16"/>
        <v>0</v>
      </c>
      <c r="BD121" s="101">
        <f t="shared" si="16"/>
        <v>0</v>
      </c>
      <c r="BE121" s="101">
        <f t="shared" si="16"/>
        <v>0</v>
      </c>
      <c r="BF121" s="101">
        <f t="shared" si="16"/>
        <v>0</v>
      </c>
      <c r="BG121" s="101">
        <f t="shared" si="16"/>
        <v>0</v>
      </c>
      <c r="BH121" s="101">
        <f t="shared" si="16"/>
        <v>0</v>
      </c>
      <c r="BI121" s="101">
        <f t="shared" si="16"/>
        <v>0</v>
      </c>
      <c r="BJ121" s="101">
        <f t="shared" si="14"/>
        <v>0</v>
      </c>
      <c r="BK121" s="101">
        <f t="shared" si="14"/>
        <v>0</v>
      </c>
      <c r="BL121" s="101">
        <f t="shared" si="14"/>
        <v>0</v>
      </c>
      <c r="BM121" s="101">
        <f t="shared" si="14"/>
        <v>0</v>
      </c>
      <c r="BN121" s="101">
        <f t="shared" si="14"/>
        <v>0</v>
      </c>
      <c r="BO121" s="101">
        <f t="shared" si="14"/>
        <v>0</v>
      </c>
    </row>
    <row r="122" spans="4:67" x14ac:dyDescent="0.3">
      <c r="D122" s="20" t="s">
        <v>198</v>
      </c>
      <c r="E122" s="22" t="s">
        <v>202</v>
      </c>
      <c r="F122" s="20" t="s">
        <v>90</v>
      </c>
      <c r="G122" s="20" t="s">
        <v>203</v>
      </c>
      <c r="H122" s="128"/>
      <c r="I122" s="45">
        <f>Database!L445</f>
        <v>0</v>
      </c>
      <c r="J122" s="45">
        <f>Database!M445</f>
        <v>0</v>
      </c>
      <c r="K122" s="45">
        <f>Database!N445</f>
        <v>0</v>
      </c>
      <c r="L122" s="45">
        <f>Database!O445</f>
        <v>0</v>
      </c>
      <c r="M122" s="45">
        <f>Database!P445</f>
        <v>0</v>
      </c>
      <c r="N122" s="45">
        <f>Database!Q445</f>
        <v>0</v>
      </c>
      <c r="O122" s="45">
        <f>Database!R445</f>
        <v>0</v>
      </c>
      <c r="P122" s="45">
        <f>Database!S445</f>
        <v>0</v>
      </c>
      <c r="Q122" s="45">
        <f>Database!T445</f>
        <v>0</v>
      </c>
      <c r="R122" s="45">
        <f>Database!U445</f>
        <v>0</v>
      </c>
      <c r="S122" s="45">
        <f>Database!V445</f>
        <v>0</v>
      </c>
      <c r="T122" s="45">
        <f>Database!W445</f>
        <v>0</v>
      </c>
      <c r="U122" s="45">
        <f>Database!X445</f>
        <v>0</v>
      </c>
      <c r="V122" s="45">
        <f>Database!Y445</f>
        <v>0</v>
      </c>
      <c r="W122" s="128"/>
      <c r="X122" s="45">
        <f>Database!L1758</f>
        <v>0</v>
      </c>
      <c r="Y122" s="45">
        <f>Database!M1758</f>
        <v>0</v>
      </c>
      <c r="Z122" s="45">
        <f>Database!N1758</f>
        <v>0</v>
      </c>
      <c r="AA122" s="45">
        <f>Database!O1758</f>
        <v>0</v>
      </c>
      <c r="AB122" s="45">
        <f>Database!P1758</f>
        <v>0</v>
      </c>
      <c r="AC122" s="45">
        <f>Database!Q1758</f>
        <v>0</v>
      </c>
      <c r="AD122" s="45">
        <f>Database!R1758</f>
        <v>0</v>
      </c>
      <c r="AE122" s="45">
        <f>Database!S1758</f>
        <v>0</v>
      </c>
      <c r="AF122" s="45">
        <f>Database!T1758</f>
        <v>0</v>
      </c>
      <c r="AG122" s="45">
        <f>Database!U1758</f>
        <v>0</v>
      </c>
      <c r="AH122" s="45">
        <f>Database!V1758</f>
        <v>0</v>
      </c>
      <c r="AI122" s="45">
        <f>Database!W1758</f>
        <v>0</v>
      </c>
      <c r="AJ122" s="45">
        <f>Database!X1758</f>
        <v>0</v>
      </c>
      <c r="AK122" s="45">
        <f>Database!Y1758</f>
        <v>0</v>
      </c>
      <c r="AL122" s="128"/>
      <c r="AM122" s="128">
        <f t="shared" si="11"/>
        <v>0</v>
      </c>
      <c r="AN122" s="128">
        <f t="shared" si="11"/>
        <v>0</v>
      </c>
      <c r="AO122" s="128">
        <f t="shared" si="11"/>
        <v>0</v>
      </c>
      <c r="AP122" s="128">
        <f t="shared" si="11"/>
        <v>0</v>
      </c>
      <c r="AQ122" s="128">
        <f t="shared" si="11"/>
        <v>0</v>
      </c>
      <c r="AR122" s="128">
        <f t="shared" si="11"/>
        <v>0</v>
      </c>
      <c r="AS122" s="128">
        <f t="shared" si="10"/>
        <v>0</v>
      </c>
      <c r="AT122" s="128">
        <f t="shared" si="10"/>
        <v>0</v>
      </c>
      <c r="AU122" s="128">
        <f t="shared" si="10"/>
        <v>0</v>
      </c>
      <c r="AV122" s="128">
        <f t="shared" si="10"/>
        <v>0</v>
      </c>
      <c r="AW122" s="128">
        <f t="shared" si="10"/>
        <v>0</v>
      </c>
      <c r="AX122" s="128">
        <f t="shared" si="15"/>
        <v>0</v>
      </c>
      <c r="AY122" s="128">
        <f t="shared" si="15"/>
        <v>0</v>
      </c>
      <c r="AZ122" s="128">
        <f t="shared" si="15"/>
        <v>0</v>
      </c>
      <c r="BA122" s="128"/>
      <c r="BB122" s="101">
        <f t="shared" si="16"/>
        <v>0</v>
      </c>
      <c r="BC122" s="101">
        <f t="shared" si="16"/>
        <v>0</v>
      </c>
      <c r="BD122" s="101">
        <f t="shared" si="16"/>
        <v>0</v>
      </c>
      <c r="BE122" s="101">
        <f t="shared" si="16"/>
        <v>0</v>
      </c>
      <c r="BF122" s="101">
        <f t="shared" si="16"/>
        <v>0</v>
      </c>
      <c r="BG122" s="101">
        <f t="shared" si="16"/>
        <v>0</v>
      </c>
      <c r="BH122" s="101">
        <f t="shared" si="16"/>
        <v>0</v>
      </c>
      <c r="BI122" s="101">
        <f t="shared" si="16"/>
        <v>0</v>
      </c>
      <c r="BJ122" s="101">
        <f t="shared" si="14"/>
        <v>0</v>
      </c>
      <c r="BK122" s="101">
        <f t="shared" si="14"/>
        <v>0</v>
      </c>
      <c r="BL122" s="101">
        <f t="shared" si="14"/>
        <v>0</v>
      </c>
      <c r="BM122" s="101">
        <f t="shared" si="14"/>
        <v>0</v>
      </c>
      <c r="BN122" s="101">
        <f t="shared" si="14"/>
        <v>0</v>
      </c>
      <c r="BO122" s="101">
        <f t="shared" si="14"/>
        <v>0</v>
      </c>
    </row>
    <row r="123" spans="4:67" x14ac:dyDescent="0.3">
      <c r="D123" s="20" t="s">
        <v>198</v>
      </c>
      <c r="E123" s="22" t="s">
        <v>202</v>
      </c>
      <c r="F123" s="20" t="s">
        <v>91</v>
      </c>
      <c r="G123" s="20" t="s">
        <v>203</v>
      </c>
      <c r="H123" s="128"/>
      <c r="I123" s="45">
        <f>Database!L446</f>
        <v>0</v>
      </c>
      <c r="J123" s="45">
        <f>Database!M446</f>
        <v>0</v>
      </c>
      <c r="K123" s="45">
        <f>Database!N446</f>
        <v>0</v>
      </c>
      <c r="L123" s="45">
        <f>Database!O446</f>
        <v>0</v>
      </c>
      <c r="M123" s="45">
        <f>Database!P446</f>
        <v>0</v>
      </c>
      <c r="N123" s="45">
        <f>Database!Q446</f>
        <v>0</v>
      </c>
      <c r="O123" s="45">
        <f>Database!R446</f>
        <v>0</v>
      </c>
      <c r="P123" s="45">
        <f>Database!S446</f>
        <v>0</v>
      </c>
      <c r="Q123" s="45">
        <f>Database!T446</f>
        <v>0</v>
      </c>
      <c r="R123" s="45">
        <f>Database!U446</f>
        <v>0</v>
      </c>
      <c r="S123" s="45">
        <f>Database!V446</f>
        <v>0</v>
      </c>
      <c r="T123" s="45">
        <f>Database!W446</f>
        <v>0</v>
      </c>
      <c r="U123" s="45">
        <f>Database!X446</f>
        <v>0</v>
      </c>
      <c r="V123" s="45">
        <f>Database!Y446</f>
        <v>0</v>
      </c>
      <c r="W123" s="128"/>
      <c r="X123" s="45">
        <f>Database!L1759</f>
        <v>0</v>
      </c>
      <c r="Y123" s="45">
        <f>Database!M1759</f>
        <v>0</v>
      </c>
      <c r="Z123" s="45">
        <f>Database!N1759</f>
        <v>0</v>
      </c>
      <c r="AA123" s="45">
        <f>Database!O1759</f>
        <v>0</v>
      </c>
      <c r="AB123" s="45">
        <f>Database!P1759</f>
        <v>0</v>
      </c>
      <c r="AC123" s="45">
        <f>Database!Q1759</f>
        <v>0</v>
      </c>
      <c r="AD123" s="45">
        <f>Database!R1759</f>
        <v>0</v>
      </c>
      <c r="AE123" s="45">
        <f>Database!S1759</f>
        <v>0</v>
      </c>
      <c r="AF123" s="45">
        <f>Database!T1759</f>
        <v>0</v>
      </c>
      <c r="AG123" s="45">
        <f>Database!U1759</f>
        <v>0</v>
      </c>
      <c r="AH123" s="45">
        <f>Database!V1759</f>
        <v>0</v>
      </c>
      <c r="AI123" s="45">
        <f>Database!W1759</f>
        <v>0</v>
      </c>
      <c r="AJ123" s="45">
        <f>Database!X1759</f>
        <v>0</v>
      </c>
      <c r="AK123" s="45">
        <f>Database!Y1759</f>
        <v>0</v>
      </c>
      <c r="AL123" s="128"/>
      <c r="AM123" s="128">
        <f t="shared" si="11"/>
        <v>0</v>
      </c>
      <c r="AN123" s="128">
        <f t="shared" si="11"/>
        <v>0</v>
      </c>
      <c r="AO123" s="128">
        <f t="shared" si="11"/>
        <v>0</v>
      </c>
      <c r="AP123" s="128">
        <f t="shared" si="11"/>
        <v>0</v>
      </c>
      <c r="AQ123" s="128">
        <f t="shared" si="11"/>
        <v>0</v>
      </c>
      <c r="AR123" s="128">
        <f t="shared" si="11"/>
        <v>0</v>
      </c>
      <c r="AS123" s="128">
        <f t="shared" si="10"/>
        <v>0</v>
      </c>
      <c r="AT123" s="128">
        <f t="shared" si="10"/>
        <v>0</v>
      </c>
      <c r="AU123" s="128">
        <f t="shared" si="10"/>
        <v>0</v>
      </c>
      <c r="AV123" s="128">
        <f t="shared" si="10"/>
        <v>0</v>
      </c>
      <c r="AW123" s="128">
        <f t="shared" si="10"/>
        <v>0</v>
      </c>
      <c r="AX123" s="128">
        <f t="shared" si="15"/>
        <v>0</v>
      </c>
      <c r="AY123" s="128">
        <f t="shared" si="15"/>
        <v>0</v>
      </c>
      <c r="AZ123" s="128">
        <f t="shared" si="15"/>
        <v>0</v>
      </c>
      <c r="BA123" s="128"/>
      <c r="BB123" s="101">
        <f t="shared" si="16"/>
        <v>0</v>
      </c>
      <c r="BC123" s="101">
        <f t="shared" si="16"/>
        <v>0</v>
      </c>
      <c r="BD123" s="101">
        <f t="shared" si="16"/>
        <v>0</v>
      </c>
      <c r="BE123" s="101">
        <f t="shared" si="16"/>
        <v>0</v>
      </c>
      <c r="BF123" s="101">
        <f t="shared" si="16"/>
        <v>0</v>
      </c>
      <c r="BG123" s="101">
        <f t="shared" si="16"/>
        <v>0</v>
      </c>
      <c r="BH123" s="101">
        <f t="shared" si="16"/>
        <v>0</v>
      </c>
      <c r="BI123" s="101">
        <f t="shared" si="16"/>
        <v>0</v>
      </c>
      <c r="BJ123" s="101">
        <f t="shared" si="14"/>
        <v>0</v>
      </c>
      <c r="BK123" s="101">
        <f t="shared" si="14"/>
        <v>0</v>
      </c>
      <c r="BL123" s="101">
        <f t="shared" si="14"/>
        <v>0</v>
      </c>
      <c r="BM123" s="101">
        <f t="shared" si="14"/>
        <v>0</v>
      </c>
      <c r="BN123" s="101">
        <f t="shared" si="14"/>
        <v>0</v>
      </c>
      <c r="BO123" s="101">
        <f t="shared" si="14"/>
        <v>0</v>
      </c>
    </row>
    <row r="124" spans="4:67" x14ac:dyDescent="0.3">
      <c r="D124" s="20" t="s">
        <v>198</v>
      </c>
      <c r="E124" s="22" t="s">
        <v>202</v>
      </c>
      <c r="F124" s="20" t="s">
        <v>92</v>
      </c>
      <c r="G124" s="20" t="s">
        <v>203</v>
      </c>
      <c r="H124" s="128"/>
      <c r="I124" s="45">
        <f>Database!L447</f>
        <v>0</v>
      </c>
      <c r="J124" s="45">
        <f>Database!M447</f>
        <v>0</v>
      </c>
      <c r="K124" s="45">
        <f>Database!N447</f>
        <v>0</v>
      </c>
      <c r="L124" s="45">
        <f>Database!O447</f>
        <v>0</v>
      </c>
      <c r="M124" s="45">
        <f>Database!P447</f>
        <v>0</v>
      </c>
      <c r="N124" s="45">
        <f>Database!Q447</f>
        <v>0</v>
      </c>
      <c r="O124" s="45">
        <f>Database!R447</f>
        <v>0</v>
      </c>
      <c r="P124" s="45">
        <f>Database!S447</f>
        <v>0</v>
      </c>
      <c r="Q124" s="45">
        <f>Database!T447</f>
        <v>0</v>
      </c>
      <c r="R124" s="45">
        <f>Database!U447</f>
        <v>0</v>
      </c>
      <c r="S124" s="45">
        <f>Database!V447</f>
        <v>0</v>
      </c>
      <c r="T124" s="45">
        <f>Database!W447</f>
        <v>0</v>
      </c>
      <c r="U124" s="45">
        <f>Database!X447</f>
        <v>0</v>
      </c>
      <c r="V124" s="45">
        <f>Database!Y447</f>
        <v>0</v>
      </c>
      <c r="W124" s="128"/>
      <c r="X124" s="45">
        <f>Database!L1760</f>
        <v>0</v>
      </c>
      <c r="Y124" s="45">
        <f>Database!M1760</f>
        <v>0</v>
      </c>
      <c r="Z124" s="45">
        <f>Database!N1760</f>
        <v>0</v>
      </c>
      <c r="AA124" s="45">
        <f>Database!O1760</f>
        <v>0</v>
      </c>
      <c r="AB124" s="45">
        <f>Database!P1760</f>
        <v>0</v>
      </c>
      <c r="AC124" s="45">
        <f>Database!Q1760</f>
        <v>0</v>
      </c>
      <c r="AD124" s="45">
        <f>Database!R1760</f>
        <v>0</v>
      </c>
      <c r="AE124" s="45">
        <f>Database!S1760</f>
        <v>0</v>
      </c>
      <c r="AF124" s="45">
        <f>Database!T1760</f>
        <v>0</v>
      </c>
      <c r="AG124" s="45">
        <f>Database!U1760</f>
        <v>0</v>
      </c>
      <c r="AH124" s="45">
        <f>Database!V1760</f>
        <v>0</v>
      </c>
      <c r="AI124" s="45">
        <f>Database!W1760</f>
        <v>0</v>
      </c>
      <c r="AJ124" s="45">
        <f>Database!X1760</f>
        <v>0</v>
      </c>
      <c r="AK124" s="45">
        <f>Database!Y1760</f>
        <v>0</v>
      </c>
      <c r="AL124" s="128"/>
      <c r="AM124" s="128">
        <f t="shared" si="11"/>
        <v>0</v>
      </c>
      <c r="AN124" s="128">
        <f t="shared" si="11"/>
        <v>0</v>
      </c>
      <c r="AO124" s="128">
        <f t="shared" si="11"/>
        <v>0</v>
      </c>
      <c r="AP124" s="128">
        <f t="shared" ref="AP124:AW168" si="17">IF(AND(AA124 = "", L124 = ""), 0, AA124 - L124)</f>
        <v>0</v>
      </c>
      <c r="AQ124" s="128">
        <f t="shared" si="17"/>
        <v>0</v>
      </c>
      <c r="AR124" s="128">
        <f t="shared" si="17"/>
        <v>0</v>
      </c>
      <c r="AS124" s="128">
        <f t="shared" si="10"/>
        <v>0</v>
      </c>
      <c r="AT124" s="128">
        <f t="shared" si="10"/>
        <v>0</v>
      </c>
      <c r="AU124" s="128">
        <f t="shared" si="10"/>
        <v>0</v>
      </c>
      <c r="AV124" s="128">
        <f t="shared" si="10"/>
        <v>0</v>
      </c>
      <c r="AW124" s="128">
        <f t="shared" si="10"/>
        <v>0</v>
      </c>
      <c r="AX124" s="128">
        <f t="shared" si="15"/>
        <v>0</v>
      </c>
      <c r="AY124" s="128">
        <f t="shared" si="15"/>
        <v>0</v>
      </c>
      <c r="AZ124" s="128">
        <f t="shared" si="15"/>
        <v>0</v>
      </c>
      <c r="BA124" s="128"/>
      <c r="BB124" s="101">
        <f t="shared" si="16"/>
        <v>0</v>
      </c>
      <c r="BC124" s="101">
        <f t="shared" si="16"/>
        <v>0</v>
      </c>
      <c r="BD124" s="101">
        <f t="shared" si="16"/>
        <v>0</v>
      </c>
      <c r="BE124" s="101">
        <f t="shared" si="16"/>
        <v>0</v>
      </c>
      <c r="BF124" s="101">
        <f t="shared" si="16"/>
        <v>0</v>
      </c>
      <c r="BG124" s="101">
        <f t="shared" si="16"/>
        <v>0</v>
      </c>
      <c r="BH124" s="101">
        <f t="shared" si="16"/>
        <v>0</v>
      </c>
      <c r="BI124" s="101">
        <f t="shared" si="16"/>
        <v>0</v>
      </c>
      <c r="BJ124" s="101">
        <f t="shared" si="14"/>
        <v>0</v>
      </c>
      <c r="BK124" s="101">
        <f t="shared" si="14"/>
        <v>0</v>
      </c>
      <c r="BL124" s="101">
        <f t="shared" si="14"/>
        <v>0</v>
      </c>
      <c r="BM124" s="101">
        <f t="shared" si="14"/>
        <v>0</v>
      </c>
      <c r="BN124" s="101">
        <f t="shared" si="14"/>
        <v>0</v>
      </c>
      <c r="BO124" s="101">
        <f t="shared" si="14"/>
        <v>0</v>
      </c>
    </row>
    <row r="125" spans="4:67" x14ac:dyDescent="0.3">
      <c r="D125" s="20" t="s">
        <v>198</v>
      </c>
      <c r="E125" s="22" t="s">
        <v>202</v>
      </c>
      <c r="F125" s="20" t="s">
        <v>93</v>
      </c>
      <c r="G125" s="20" t="s">
        <v>203</v>
      </c>
      <c r="H125" s="128"/>
      <c r="I125" s="45">
        <f>Database!L448</f>
        <v>0</v>
      </c>
      <c r="J125" s="45">
        <f>Database!M448</f>
        <v>0</v>
      </c>
      <c r="K125" s="45">
        <f>Database!N448</f>
        <v>0</v>
      </c>
      <c r="L125" s="45">
        <f>Database!O448</f>
        <v>0</v>
      </c>
      <c r="M125" s="45">
        <f>Database!P448</f>
        <v>0</v>
      </c>
      <c r="N125" s="45">
        <f>Database!Q448</f>
        <v>0</v>
      </c>
      <c r="O125" s="45">
        <f>Database!R448</f>
        <v>0</v>
      </c>
      <c r="P125" s="45">
        <f>Database!S448</f>
        <v>0</v>
      </c>
      <c r="Q125" s="45">
        <f>Database!T448</f>
        <v>0</v>
      </c>
      <c r="R125" s="45">
        <f>Database!U448</f>
        <v>0</v>
      </c>
      <c r="S125" s="45">
        <f>Database!V448</f>
        <v>0</v>
      </c>
      <c r="T125" s="45">
        <f>Database!W448</f>
        <v>0</v>
      </c>
      <c r="U125" s="45">
        <f>Database!X448</f>
        <v>0</v>
      </c>
      <c r="V125" s="45">
        <f>Database!Y448</f>
        <v>0</v>
      </c>
      <c r="W125" s="128"/>
      <c r="X125" s="45">
        <f>Database!L1761</f>
        <v>0</v>
      </c>
      <c r="Y125" s="45">
        <f>Database!M1761</f>
        <v>0</v>
      </c>
      <c r="Z125" s="45">
        <f>Database!N1761</f>
        <v>0</v>
      </c>
      <c r="AA125" s="45">
        <f>Database!O1761</f>
        <v>0</v>
      </c>
      <c r="AB125" s="45">
        <f>Database!P1761</f>
        <v>0</v>
      </c>
      <c r="AC125" s="45">
        <f>Database!Q1761</f>
        <v>0</v>
      </c>
      <c r="AD125" s="45">
        <f>Database!R1761</f>
        <v>0</v>
      </c>
      <c r="AE125" s="45">
        <f>Database!S1761</f>
        <v>0</v>
      </c>
      <c r="AF125" s="45">
        <f>Database!T1761</f>
        <v>0</v>
      </c>
      <c r="AG125" s="45">
        <f>Database!U1761</f>
        <v>0</v>
      </c>
      <c r="AH125" s="45">
        <f>Database!V1761</f>
        <v>0</v>
      </c>
      <c r="AI125" s="45">
        <f>Database!W1761</f>
        <v>0</v>
      </c>
      <c r="AJ125" s="45">
        <f>Database!X1761</f>
        <v>0</v>
      </c>
      <c r="AK125" s="45">
        <f>Database!Y1761</f>
        <v>0</v>
      </c>
      <c r="AL125" s="128"/>
      <c r="AM125" s="128">
        <f t="shared" ref="AM125:AO156" si="18">IF(AND(X125 = "", I125 = ""), 0, X125 - I125)</f>
        <v>0</v>
      </c>
      <c r="AN125" s="128">
        <f t="shared" si="18"/>
        <v>0</v>
      </c>
      <c r="AO125" s="128">
        <f t="shared" si="18"/>
        <v>0</v>
      </c>
      <c r="AP125" s="128">
        <f t="shared" si="17"/>
        <v>0</v>
      </c>
      <c r="AQ125" s="128">
        <f t="shared" si="17"/>
        <v>0</v>
      </c>
      <c r="AR125" s="128">
        <f t="shared" si="17"/>
        <v>0</v>
      </c>
      <c r="AS125" s="128">
        <f t="shared" si="10"/>
        <v>0</v>
      </c>
      <c r="AT125" s="128">
        <f t="shared" si="10"/>
        <v>0</v>
      </c>
      <c r="AU125" s="128">
        <f t="shared" si="10"/>
        <v>0</v>
      </c>
      <c r="AV125" s="128">
        <f t="shared" si="10"/>
        <v>0</v>
      </c>
      <c r="AW125" s="128">
        <f t="shared" si="10"/>
        <v>0</v>
      </c>
      <c r="AX125" s="128">
        <f t="shared" si="15"/>
        <v>0</v>
      </c>
      <c r="AY125" s="128">
        <f t="shared" si="15"/>
        <v>0</v>
      </c>
      <c r="AZ125" s="128">
        <f t="shared" si="15"/>
        <v>0</v>
      </c>
      <c r="BA125" s="128"/>
      <c r="BB125" s="101">
        <f t="shared" si="16"/>
        <v>0</v>
      </c>
      <c r="BC125" s="101">
        <f t="shared" si="16"/>
        <v>0</v>
      </c>
      <c r="BD125" s="101">
        <f t="shared" si="16"/>
        <v>0</v>
      </c>
      <c r="BE125" s="101">
        <f t="shared" si="16"/>
        <v>0</v>
      </c>
      <c r="BF125" s="101">
        <f t="shared" si="16"/>
        <v>0</v>
      </c>
      <c r="BG125" s="101">
        <f t="shared" si="16"/>
        <v>0</v>
      </c>
      <c r="BH125" s="101">
        <f t="shared" si="16"/>
        <v>0</v>
      </c>
      <c r="BI125" s="101">
        <f t="shared" si="16"/>
        <v>0</v>
      </c>
      <c r="BJ125" s="101">
        <f t="shared" si="14"/>
        <v>0</v>
      </c>
      <c r="BK125" s="101">
        <f t="shared" si="14"/>
        <v>0</v>
      </c>
      <c r="BL125" s="101">
        <f t="shared" si="14"/>
        <v>0</v>
      </c>
      <c r="BM125" s="101">
        <f t="shared" si="14"/>
        <v>0</v>
      </c>
      <c r="BN125" s="101">
        <f t="shared" si="14"/>
        <v>0</v>
      </c>
      <c r="BO125" s="101">
        <f t="shared" si="14"/>
        <v>0</v>
      </c>
    </row>
    <row r="126" spans="4:67" x14ac:dyDescent="0.3">
      <c r="D126" s="20" t="s">
        <v>198</v>
      </c>
      <c r="E126" s="22" t="s">
        <v>202</v>
      </c>
      <c r="F126" s="20" t="s">
        <v>94</v>
      </c>
      <c r="G126" s="20" t="s">
        <v>203</v>
      </c>
      <c r="H126" s="128"/>
      <c r="I126" s="45">
        <f>Database!L449</f>
        <v>0</v>
      </c>
      <c r="J126" s="45">
        <f>Database!M449</f>
        <v>0</v>
      </c>
      <c r="K126" s="45">
        <f>Database!N449</f>
        <v>0</v>
      </c>
      <c r="L126" s="45">
        <f>Database!O449</f>
        <v>0</v>
      </c>
      <c r="M126" s="45">
        <f>Database!P449</f>
        <v>0</v>
      </c>
      <c r="N126" s="45">
        <f>Database!Q449</f>
        <v>0</v>
      </c>
      <c r="O126" s="45">
        <f>Database!R449</f>
        <v>0</v>
      </c>
      <c r="P126" s="45">
        <f>Database!S449</f>
        <v>0</v>
      </c>
      <c r="Q126" s="45">
        <f>Database!T449</f>
        <v>0</v>
      </c>
      <c r="R126" s="45">
        <f>Database!U449</f>
        <v>0</v>
      </c>
      <c r="S126" s="45">
        <f>Database!V449</f>
        <v>0</v>
      </c>
      <c r="T126" s="45">
        <f>Database!W449</f>
        <v>0</v>
      </c>
      <c r="U126" s="45">
        <f>Database!X449</f>
        <v>0</v>
      </c>
      <c r="V126" s="45">
        <f>Database!Y449</f>
        <v>0</v>
      </c>
      <c r="W126" s="128"/>
      <c r="X126" s="45">
        <f>Database!L1762</f>
        <v>0</v>
      </c>
      <c r="Y126" s="45">
        <f>Database!M1762</f>
        <v>0</v>
      </c>
      <c r="Z126" s="45">
        <f>Database!N1762</f>
        <v>0</v>
      </c>
      <c r="AA126" s="45">
        <f>Database!O1762</f>
        <v>0</v>
      </c>
      <c r="AB126" s="45">
        <f>Database!P1762</f>
        <v>0</v>
      </c>
      <c r="AC126" s="45">
        <f>Database!Q1762</f>
        <v>0</v>
      </c>
      <c r="AD126" s="45">
        <f>Database!R1762</f>
        <v>0</v>
      </c>
      <c r="AE126" s="45">
        <f>Database!S1762</f>
        <v>0</v>
      </c>
      <c r="AF126" s="45">
        <f>Database!T1762</f>
        <v>0</v>
      </c>
      <c r="AG126" s="45">
        <f>Database!U1762</f>
        <v>0</v>
      </c>
      <c r="AH126" s="45">
        <f>Database!V1762</f>
        <v>0</v>
      </c>
      <c r="AI126" s="45">
        <f>Database!W1762</f>
        <v>0</v>
      </c>
      <c r="AJ126" s="45">
        <f>Database!X1762</f>
        <v>0</v>
      </c>
      <c r="AK126" s="45">
        <f>Database!Y1762</f>
        <v>0</v>
      </c>
      <c r="AL126" s="128"/>
      <c r="AM126" s="128">
        <f t="shared" si="18"/>
        <v>0</v>
      </c>
      <c r="AN126" s="128">
        <f t="shared" si="18"/>
        <v>0</v>
      </c>
      <c r="AO126" s="128">
        <f t="shared" si="18"/>
        <v>0</v>
      </c>
      <c r="AP126" s="128">
        <f t="shared" si="17"/>
        <v>0</v>
      </c>
      <c r="AQ126" s="128">
        <f t="shared" si="17"/>
        <v>0</v>
      </c>
      <c r="AR126" s="128">
        <f t="shared" si="17"/>
        <v>0</v>
      </c>
      <c r="AS126" s="128">
        <f t="shared" si="10"/>
        <v>0</v>
      </c>
      <c r="AT126" s="128">
        <f t="shared" si="10"/>
        <v>0</v>
      </c>
      <c r="AU126" s="128">
        <f t="shared" si="10"/>
        <v>0</v>
      </c>
      <c r="AV126" s="128">
        <f t="shared" si="10"/>
        <v>0</v>
      </c>
      <c r="AW126" s="128">
        <f t="shared" si="10"/>
        <v>0</v>
      </c>
      <c r="AX126" s="128">
        <f t="shared" si="15"/>
        <v>0</v>
      </c>
      <c r="AY126" s="128">
        <f t="shared" si="15"/>
        <v>0</v>
      </c>
      <c r="AZ126" s="128">
        <f t="shared" si="15"/>
        <v>0</v>
      </c>
      <c r="BA126" s="128"/>
      <c r="BB126" s="101">
        <f t="shared" si="16"/>
        <v>0</v>
      </c>
      <c r="BC126" s="101">
        <f t="shared" si="16"/>
        <v>0</v>
      </c>
      <c r="BD126" s="101">
        <f t="shared" si="16"/>
        <v>0</v>
      </c>
      <c r="BE126" s="101">
        <f t="shared" si="16"/>
        <v>0</v>
      </c>
      <c r="BF126" s="101">
        <f t="shared" si="16"/>
        <v>0</v>
      </c>
      <c r="BG126" s="101">
        <f t="shared" si="16"/>
        <v>0</v>
      </c>
      <c r="BH126" s="101">
        <f t="shared" si="16"/>
        <v>0</v>
      </c>
      <c r="BI126" s="101">
        <f t="shared" si="16"/>
        <v>0</v>
      </c>
      <c r="BJ126" s="101">
        <f t="shared" si="14"/>
        <v>0</v>
      </c>
      <c r="BK126" s="101">
        <f t="shared" si="14"/>
        <v>0</v>
      </c>
      <c r="BL126" s="101">
        <f t="shared" si="14"/>
        <v>0</v>
      </c>
      <c r="BM126" s="101">
        <f t="shared" si="14"/>
        <v>0</v>
      </c>
      <c r="BN126" s="101">
        <f t="shared" si="14"/>
        <v>0</v>
      </c>
      <c r="BO126" s="101">
        <f t="shared" si="14"/>
        <v>0</v>
      </c>
    </row>
    <row r="127" spans="4:67" x14ac:dyDescent="0.3">
      <c r="D127" s="20" t="s">
        <v>198</v>
      </c>
      <c r="E127" s="22" t="s">
        <v>202</v>
      </c>
      <c r="F127" s="20" t="s">
        <v>95</v>
      </c>
      <c r="G127" s="20" t="s">
        <v>203</v>
      </c>
      <c r="H127" s="128"/>
      <c r="I127" s="45">
        <f>Database!L450</f>
        <v>0</v>
      </c>
      <c r="J127" s="45">
        <f>Database!M450</f>
        <v>0</v>
      </c>
      <c r="K127" s="45">
        <f>Database!N450</f>
        <v>0</v>
      </c>
      <c r="L127" s="45">
        <f>Database!O450</f>
        <v>0</v>
      </c>
      <c r="M127" s="45">
        <f>Database!P450</f>
        <v>0</v>
      </c>
      <c r="N127" s="45">
        <f>Database!Q450</f>
        <v>0</v>
      </c>
      <c r="O127" s="45">
        <f>Database!R450</f>
        <v>0</v>
      </c>
      <c r="P127" s="45">
        <f>Database!S450</f>
        <v>0</v>
      </c>
      <c r="Q127" s="45">
        <f>Database!T450</f>
        <v>0</v>
      </c>
      <c r="R127" s="45">
        <f>Database!U450</f>
        <v>0</v>
      </c>
      <c r="S127" s="45">
        <f>Database!V450</f>
        <v>0</v>
      </c>
      <c r="T127" s="45">
        <f>Database!W450</f>
        <v>0</v>
      </c>
      <c r="U127" s="45">
        <f>Database!X450</f>
        <v>0</v>
      </c>
      <c r="V127" s="45">
        <f>Database!Y450</f>
        <v>0</v>
      </c>
      <c r="W127" s="128"/>
      <c r="X127" s="45">
        <f>Database!L1763</f>
        <v>0</v>
      </c>
      <c r="Y127" s="45">
        <f>Database!M1763</f>
        <v>0</v>
      </c>
      <c r="Z127" s="45">
        <f>Database!N1763</f>
        <v>0</v>
      </c>
      <c r="AA127" s="45">
        <f>Database!O1763</f>
        <v>0</v>
      </c>
      <c r="AB127" s="45">
        <f>Database!P1763</f>
        <v>0</v>
      </c>
      <c r="AC127" s="45">
        <f>Database!Q1763</f>
        <v>0</v>
      </c>
      <c r="AD127" s="45">
        <f>Database!R1763</f>
        <v>0</v>
      </c>
      <c r="AE127" s="45">
        <f>Database!S1763</f>
        <v>0</v>
      </c>
      <c r="AF127" s="45">
        <f>Database!T1763</f>
        <v>0</v>
      </c>
      <c r="AG127" s="45">
        <f>Database!U1763</f>
        <v>0</v>
      </c>
      <c r="AH127" s="45">
        <f>Database!V1763</f>
        <v>0</v>
      </c>
      <c r="AI127" s="45">
        <f>Database!W1763</f>
        <v>0</v>
      </c>
      <c r="AJ127" s="45">
        <f>Database!X1763</f>
        <v>0</v>
      </c>
      <c r="AK127" s="45">
        <f>Database!Y1763</f>
        <v>0</v>
      </c>
      <c r="AL127" s="128"/>
      <c r="AM127" s="128">
        <f t="shared" si="18"/>
        <v>0</v>
      </c>
      <c r="AN127" s="128">
        <f t="shared" si="18"/>
        <v>0</v>
      </c>
      <c r="AO127" s="128">
        <f t="shared" si="18"/>
        <v>0</v>
      </c>
      <c r="AP127" s="128">
        <f t="shared" si="17"/>
        <v>0</v>
      </c>
      <c r="AQ127" s="128">
        <f t="shared" si="17"/>
        <v>0</v>
      </c>
      <c r="AR127" s="128">
        <f t="shared" si="17"/>
        <v>0</v>
      </c>
      <c r="AS127" s="128">
        <f t="shared" si="10"/>
        <v>0</v>
      </c>
      <c r="AT127" s="128">
        <f t="shared" si="10"/>
        <v>0</v>
      </c>
      <c r="AU127" s="128">
        <f t="shared" si="10"/>
        <v>0</v>
      </c>
      <c r="AV127" s="128">
        <f t="shared" si="10"/>
        <v>0</v>
      </c>
      <c r="AW127" s="128">
        <f t="shared" si="10"/>
        <v>0</v>
      </c>
      <c r="AX127" s="128">
        <f t="shared" si="15"/>
        <v>0</v>
      </c>
      <c r="AY127" s="128">
        <f t="shared" si="15"/>
        <v>0</v>
      </c>
      <c r="AZ127" s="128">
        <f t="shared" si="15"/>
        <v>0</v>
      </c>
      <c r="BA127" s="128"/>
      <c r="BB127" s="101">
        <f t="shared" si="16"/>
        <v>0</v>
      </c>
      <c r="BC127" s="101">
        <f t="shared" si="16"/>
        <v>0</v>
      </c>
      <c r="BD127" s="101">
        <f t="shared" si="16"/>
        <v>0</v>
      </c>
      <c r="BE127" s="101">
        <f t="shared" si="16"/>
        <v>0</v>
      </c>
      <c r="BF127" s="101">
        <f t="shared" si="16"/>
        <v>0</v>
      </c>
      <c r="BG127" s="101">
        <f t="shared" si="16"/>
        <v>0</v>
      </c>
      <c r="BH127" s="101">
        <f t="shared" si="16"/>
        <v>0</v>
      </c>
      <c r="BI127" s="101">
        <f t="shared" si="16"/>
        <v>0</v>
      </c>
      <c r="BJ127" s="101">
        <f t="shared" si="14"/>
        <v>0</v>
      </c>
      <c r="BK127" s="101">
        <f t="shared" si="14"/>
        <v>0</v>
      </c>
      <c r="BL127" s="101">
        <f t="shared" si="14"/>
        <v>0</v>
      </c>
      <c r="BM127" s="101">
        <f t="shared" si="14"/>
        <v>0</v>
      </c>
      <c r="BN127" s="101">
        <f t="shared" si="14"/>
        <v>0</v>
      </c>
      <c r="BO127" s="101">
        <f t="shared" si="14"/>
        <v>0</v>
      </c>
    </row>
    <row r="128" spans="4:67" x14ac:dyDescent="0.3">
      <c r="D128" s="20" t="s">
        <v>198</v>
      </c>
      <c r="E128" s="22" t="s">
        <v>202</v>
      </c>
      <c r="F128" s="20" t="s">
        <v>96</v>
      </c>
      <c r="G128" s="20" t="s">
        <v>203</v>
      </c>
      <c r="H128" s="128"/>
      <c r="I128" s="45">
        <f>Database!L451</f>
        <v>0</v>
      </c>
      <c r="J128" s="45">
        <f>Database!M451</f>
        <v>0</v>
      </c>
      <c r="K128" s="45">
        <f>Database!N451</f>
        <v>0</v>
      </c>
      <c r="L128" s="45">
        <f>Database!O451</f>
        <v>0</v>
      </c>
      <c r="M128" s="45">
        <f>Database!P451</f>
        <v>0</v>
      </c>
      <c r="N128" s="45">
        <f>Database!Q451</f>
        <v>0</v>
      </c>
      <c r="O128" s="45">
        <f>Database!R451</f>
        <v>0</v>
      </c>
      <c r="P128" s="45">
        <f>Database!S451</f>
        <v>0</v>
      </c>
      <c r="Q128" s="45">
        <f>Database!T451</f>
        <v>0</v>
      </c>
      <c r="R128" s="45">
        <f>Database!U451</f>
        <v>0</v>
      </c>
      <c r="S128" s="45">
        <f>Database!V451</f>
        <v>0</v>
      </c>
      <c r="T128" s="45">
        <f>Database!W451</f>
        <v>0</v>
      </c>
      <c r="U128" s="45">
        <f>Database!X451</f>
        <v>0</v>
      </c>
      <c r="V128" s="45">
        <f>Database!Y451</f>
        <v>0</v>
      </c>
      <c r="W128" s="128"/>
      <c r="X128" s="45">
        <f>Database!L1764</f>
        <v>0</v>
      </c>
      <c r="Y128" s="45">
        <f>Database!M1764</f>
        <v>0</v>
      </c>
      <c r="Z128" s="45">
        <f>Database!N1764</f>
        <v>0</v>
      </c>
      <c r="AA128" s="45">
        <f>Database!O1764</f>
        <v>0</v>
      </c>
      <c r="AB128" s="45">
        <f>Database!P1764</f>
        <v>0</v>
      </c>
      <c r="AC128" s="45">
        <f>Database!Q1764</f>
        <v>0</v>
      </c>
      <c r="AD128" s="45">
        <f>Database!R1764</f>
        <v>0</v>
      </c>
      <c r="AE128" s="45">
        <f>Database!S1764</f>
        <v>0</v>
      </c>
      <c r="AF128" s="45">
        <f>Database!T1764</f>
        <v>0</v>
      </c>
      <c r="AG128" s="45">
        <f>Database!U1764</f>
        <v>0</v>
      </c>
      <c r="AH128" s="45">
        <f>Database!V1764</f>
        <v>0</v>
      </c>
      <c r="AI128" s="45">
        <f>Database!W1764</f>
        <v>0</v>
      </c>
      <c r="AJ128" s="45">
        <f>Database!X1764</f>
        <v>0</v>
      </c>
      <c r="AK128" s="45">
        <f>Database!Y1764</f>
        <v>0</v>
      </c>
      <c r="AL128" s="128"/>
      <c r="AM128" s="128">
        <f t="shared" si="18"/>
        <v>0</v>
      </c>
      <c r="AN128" s="128">
        <f t="shared" si="18"/>
        <v>0</v>
      </c>
      <c r="AO128" s="128">
        <f t="shared" si="18"/>
        <v>0</v>
      </c>
      <c r="AP128" s="128">
        <f t="shared" si="17"/>
        <v>0</v>
      </c>
      <c r="AQ128" s="128">
        <f t="shared" si="17"/>
        <v>0</v>
      </c>
      <c r="AR128" s="128">
        <f t="shared" si="17"/>
        <v>0</v>
      </c>
      <c r="AS128" s="128">
        <f t="shared" si="10"/>
        <v>0</v>
      </c>
      <c r="AT128" s="128">
        <f t="shared" si="10"/>
        <v>0</v>
      </c>
      <c r="AU128" s="128">
        <f t="shared" si="10"/>
        <v>0</v>
      </c>
      <c r="AV128" s="128">
        <f t="shared" si="10"/>
        <v>0</v>
      </c>
      <c r="AW128" s="128">
        <f t="shared" si="10"/>
        <v>0</v>
      </c>
      <c r="AX128" s="128">
        <f t="shared" si="15"/>
        <v>0</v>
      </c>
      <c r="AY128" s="128">
        <f t="shared" si="15"/>
        <v>0</v>
      </c>
      <c r="AZ128" s="128">
        <f t="shared" si="15"/>
        <v>0</v>
      </c>
      <c r="BA128" s="128"/>
      <c r="BB128" s="101">
        <f t="shared" si="16"/>
        <v>0</v>
      </c>
      <c r="BC128" s="101">
        <f t="shared" si="16"/>
        <v>0</v>
      </c>
      <c r="BD128" s="101">
        <f t="shared" si="16"/>
        <v>0</v>
      </c>
      <c r="BE128" s="101">
        <f t="shared" si="16"/>
        <v>0</v>
      </c>
      <c r="BF128" s="101">
        <f t="shared" si="16"/>
        <v>0</v>
      </c>
      <c r="BG128" s="101">
        <f t="shared" si="16"/>
        <v>0</v>
      </c>
      <c r="BH128" s="101">
        <f t="shared" si="16"/>
        <v>0</v>
      </c>
      <c r="BI128" s="101">
        <f t="shared" si="16"/>
        <v>0</v>
      </c>
      <c r="BJ128" s="101">
        <f t="shared" si="14"/>
        <v>0</v>
      </c>
      <c r="BK128" s="101">
        <f t="shared" si="14"/>
        <v>0</v>
      </c>
      <c r="BL128" s="101">
        <f t="shared" si="14"/>
        <v>0</v>
      </c>
      <c r="BM128" s="101">
        <f t="shared" si="14"/>
        <v>0</v>
      </c>
      <c r="BN128" s="101">
        <f t="shared" si="14"/>
        <v>0</v>
      </c>
      <c r="BO128" s="101">
        <f t="shared" si="14"/>
        <v>0</v>
      </c>
    </row>
    <row r="129" spans="4:67" x14ac:dyDescent="0.3">
      <c r="D129" s="20" t="s">
        <v>198</v>
      </c>
      <c r="E129" s="22" t="s">
        <v>202</v>
      </c>
      <c r="F129" s="20" t="s">
        <v>97</v>
      </c>
      <c r="G129" s="20" t="s">
        <v>203</v>
      </c>
      <c r="H129" s="128"/>
      <c r="I129" s="45">
        <f>Database!L452</f>
        <v>0</v>
      </c>
      <c r="J129" s="45">
        <f>Database!M452</f>
        <v>0</v>
      </c>
      <c r="K129" s="45">
        <f>Database!N452</f>
        <v>0</v>
      </c>
      <c r="L129" s="45">
        <f>Database!O452</f>
        <v>0</v>
      </c>
      <c r="M129" s="45">
        <f>Database!P452</f>
        <v>0</v>
      </c>
      <c r="N129" s="45">
        <f>Database!Q452</f>
        <v>0</v>
      </c>
      <c r="O129" s="45">
        <f>Database!R452</f>
        <v>0</v>
      </c>
      <c r="P129" s="45">
        <f>Database!S452</f>
        <v>0</v>
      </c>
      <c r="Q129" s="45">
        <f>Database!T452</f>
        <v>0</v>
      </c>
      <c r="R129" s="45">
        <f>Database!U452</f>
        <v>0</v>
      </c>
      <c r="S129" s="45">
        <f>Database!V452</f>
        <v>0</v>
      </c>
      <c r="T129" s="45">
        <f>Database!W452</f>
        <v>0</v>
      </c>
      <c r="U129" s="45">
        <f>Database!X452</f>
        <v>0</v>
      </c>
      <c r="V129" s="45">
        <f>Database!Y452</f>
        <v>0</v>
      </c>
      <c r="W129" s="128"/>
      <c r="X129" s="45">
        <f>Database!L1765</f>
        <v>0</v>
      </c>
      <c r="Y129" s="45">
        <f>Database!M1765</f>
        <v>0</v>
      </c>
      <c r="Z129" s="45">
        <f>Database!N1765</f>
        <v>0</v>
      </c>
      <c r="AA129" s="45">
        <f>Database!O1765</f>
        <v>0</v>
      </c>
      <c r="AB129" s="45">
        <f>Database!P1765</f>
        <v>0</v>
      </c>
      <c r="AC129" s="45">
        <f>Database!Q1765</f>
        <v>0</v>
      </c>
      <c r="AD129" s="45">
        <f>Database!R1765</f>
        <v>0</v>
      </c>
      <c r="AE129" s="45">
        <f>Database!S1765</f>
        <v>0</v>
      </c>
      <c r="AF129" s="45">
        <f>Database!T1765</f>
        <v>0</v>
      </c>
      <c r="AG129" s="45">
        <f>Database!U1765</f>
        <v>0</v>
      </c>
      <c r="AH129" s="45">
        <f>Database!V1765</f>
        <v>0</v>
      </c>
      <c r="AI129" s="45">
        <f>Database!W1765</f>
        <v>0</v>
      </c>
      <c r="AJ129" s="45">
        <f>Database!X1765</f>
        <v>0</v>
      </c>
      <c r="AK129" s="45">
        <f>Database!Y1765</f>
        <v>0</v>
      </c>
      <c r="AL129" s="128"/>
      <c r="AM129" s="128">
        <f t="shared" si="18"/>
        <v>0</v>
      </c>
      <c r="AN129" s="128">
        <f t="shared" si="18"/>
        <v>0</v>
      </c>
      <c r="AO129" s="128">
        <f t="shared" si="18"/>
        <v>0</v>
      </c>
      <c r="AP129" s="128">
        <f t="shared" si="17"/>
        <v>0</v>
      </c>
      <c r="AQ129" s="128">
        <f t="shared" si="17"/>
        <v>0</v>
      </c>
      <c r="AR129" s="128">
        <f t="shared" si="17"/>
        <v>0</v>
      </c>
      <c r="AS129" s="128">
        <f t="shared" si="10"/>
        <v>0</v>
      </c>
      <c r="AT129" s="128">
        <f t="shared" si="10"/>
        <v>0</v>
      </c>
      <c r="AU129" s="128">
        <f t="shared" si="10"/>
        <v>0</v>
      </c>
      <c r="AV129" s="128">
        <f t="shared" si="10"/>
        <v>0</v>
      </c>
      <c r="AW129" s="128">
        <f t="shared" si="10"/>
        <v>0</v>
      </c>
      <c r="AX129" s="128">
        <f t="shared" si="15"/>
        <v>0</v>
      </c>
      <c r="AY129" s="128">
        <f t="shared" si="15"/>
        <v>0</v>
      </c>
      <c r="AZ129" s="128">
        <f t="shared" si="15"/>
        <v>0</v>
      </c>
      <c r="BA129" s="128"/>
      <c r="BB129" s="101">
        <f t="shared" si="16"/>
        <v>0</v>
      </c>
      <c r="BC129" s="101">
        <f t="shared" si="16"/>
        <v>0</v>
      </c>
      <c r="BD129" s="101">
        <f t="shared" si="16"/>
        <v>0</v>
      </c>
      <c r="BE129" s="101">
        <f t="shared" si="16"/>
        <v>0</v>
      </c>
      <c r="BF129" s="101">
        <f t="shared" si="16"/>
        <v>0</v>
      </c>
      <c r="BG129" s="101">
        <f t="shared" si="16"/>
        <v>0</v>
      </c>
      <c r="BH129" s="101">
        <f t="shared" si="16"/>
        <v>0</v>
      </c>
      <c r="BI129" s="101">
        <f t="shared" si="16"/>
        <v>0</v>
      </c>
      <c r="BJ129" s="101">
        <f t="shared" si="14"/>
        <v>0</v>
      </c>
      <c r="BK129" s="101">
        <f t="shared" si="14"/>
        <v>0</v>
      </c>
      <c r="BL129" s="101">
        <f t="shared" si="14"/>
        <v>0</v>
      </c>
      <c r="BM129" s="101">
        <f t="shared" si="14"/>
        <v>0</v>
      </c>
      <c r="BN129" s="101">
        <f t="shared" si="14"/>
        <v>0</v>
      </c>
      <c r="BO129" s="101">
        <f t="shared" si="14"/>
        <v>0</v>
      </c>
    </row>
    <row r="130" spans="4:67" x14ac:dyDescent="0.3">
      <c r="D130" s="20" t="s">
        <v>198</v>
      </c>
      <c r="E130" s="22" t="s">
        <v>202</v>
      </c>
      <c r="F130" s="20" t="s">
        <v>98</v>
      </c>
      <c r="G130" s="20" t="s">
        <v>203</v>
      </c>
      <c r="H130" s="128"/>
      <c r="I130" s="45">
        <f>Database!L453</f>
        <v>0</v>
      </c>
      <c r="J130" s="45">
        <f>Database!M453</f>
        <v>0</v>
      </c>
      <c r="K130" s="45">
        <f>Database!N453</f>
        <v>0</v>
      </c>
      <c r="L130" s="45">
        <f>Database!O453</f>
        <v>0</v>
      </c>
      <c r="M130" s="45">
        <f>Database!P453</f>
        <v>0</v>
      </c>
      <c r="N130" s="45">
        <f>Database!Q453</f>
        <v>0</v>
      </c>
      <c r="O130" s="45">
        <f>Database!R453</f>
        <v>0</v>
      </c>
      <c r="P130" s="45">
        <f>Database!S453</f>
        <v>0</v>
      </c>
      <c r="Q130" s="45">
        <f>Database!T453</f>
        <v>0</v>
      </c>
      <c r="R130" s="45">
        <f>Database!U453</f>
        <v>0</v>
      </c>
      <c r="S130" s="45">
        <f>Database!V453</f>
        <v>0</v>
      </c>
      <c r="T130" s="45">
        <f>Database!W453</f>
        <v>0</v>
      </c>
      <c r="U130" s="45">
        <f>Database!X453</f>
        <v>0</v>
      </c>
      <c r="V130" s="45">
        <f>Database!Y453</f>
        <v>0</v>
      </c>
      <c r="W130" s="128"/>
      <c r="X130" s="45">
        <f>Database!L1766</f>
        <v>0</v>
      </c>
      <c r="Y130" s="45">
        <f>Database!M1766</f>
        <v>0</v>
      </c>
      <c r="Z130" s="45">
        <f>Database!N1766</f>
        <v>0</v>
      </c>
      <c r="AA130" s="45">
        <f>Database!O1766</f>
        <v>0</v>
      </c>
      <c r="AB130" s="45">
        <f>Database!P1766</f>
        <v>0</v>
      </c>
      <c r="AC130" s="45">
        <f>Database!Q1766</f>
        <v>0</v>
      </c>
      <c r="AD130" s="45">
        <f>Database!R1766</f>
        <v>0</v>
      </c>
      <c r="AE130" s="45">
        <f>Database!S1766</f>
        <v>0</v>
      </c>
      <c r="AF130" s="45">
        <f>Database!T1766</f>
        <v>0</v>
      </c>
      <c r="AG130" s="45">
        <f>Database!U1766</f>
        <v>0</v>
      </c>
      <c r="AH130" s="45">
        <f>Database!V1766</f>
        <v>0</v>
      </c>
      <c r="AI130" s="45">
        <f>Database!W1766</f>
        <v>0</v>
      </c>
      <c r="AJ130" s="45">
        <f>Database!X1766</f>
        <v>0</v>
      </c>
      <c r="AK130" s="45">
        <f>Database!Y1766</f>
        <v>0</v>
      </c>
      <c r="AL130" s="128"/>
      <c r="AM130" s="128">
        <f t="shared" si="18"/>
        <v>0</v>
      </c>
      <c r="AN130" s="128">
        <f t="shared" si="18"/>
        <v>0</v>
      </c>
      <c r="AO130" s="128">
        <f t="shared" si="18"/>
        <v>0</v>
      </c>
      <c r="AP130" s="128">
        <f t="shared" si="17"/>
        <v>0</v>
      </c>
      <c r="AQ130" s="128">
        <f t="shared" si="17"/>
        <v>0</v>
      </c>
      <c r="AR130" s="128">
        <f t="shared" si="17"/>
        <v>0</v>
      </c>
      <c r="AS130" s="128">
        <f t="shared" si="10"/>
        <v>0</v>
      </c>
      <c r="AT130" s="128">
        <f t="shared" si="10"/>
        <v>0</v>
      </c>
      <c r="AU130" s="128">
        <f t="shared" si="10"/>
        <v>0</v>
      </c>
      <c r="AV130" s="128">
        <f t="shared" si="10"/>
        <v>0</v>
      </c>
      <c r="AW130" s="128">
        <f t="shared" si="10"/>
        <v>0</v>
      </c>
      <c r="AX130" s="128">
        <f t="shared" si="15"/>
        <v>0</v>
      </c>
      <c r="AY130" s="128">
        <f t="shared" si="15"/>
        <v>0</v>
      </c>
      <c r="AZ130" s="128">
        <f t="shared" si="15"/>
        <v>0</v>
      </c>
      <c r="BA130" s="128"/>
      <c r="BB130" s="101">
        <f t="shared" si="16"/>
        <v>0</v>
      </c>
      <c r="BC130" s="101">
        <f t="shared" si="16"/>
        <v>0</v>
      </c>
      <c r="BD130" s="101">
        <f t="shared" si="16"/>
        <v>0</v>
      </c>
      <c r="BE130" s="101">
        <f t="shared" si="16"/>
        <v>0</v>
      </c>
      <c r="BF130" s="101">
        <f t="shared" si="16"/>
        <v>0</v>
      </c>
      <c r="BG130" s="101">
        <f t="shared" si="16"/>
        <v>0</v>
      </c>
      <c r="BH130" s="101">
        <f t="shared" si="16"/>
        <v>0</v>
      </c>
      <c r="BI130" s="101">
        <f t="shared" si="16"/>
        <v>0</v>
      </c>
      <c r="BJ130" s="101">
        <f t="shared" si="14"/>
        <v>0</v>
      </c>
      <c r="BK130" s="101">
        <f t="shared" si="14"/>
        <v>0</v>
      </c>
      <c r="BL130" s="101">
        <f t="shared" si="14"/>
        <v>0</v>
      </c>
      <c r="BM130" s="101">
        <f t="shared" si="14"/>
        <v>0</v>
      </c>
      <c r="BN130" s="101">
        <f t="shared" si="14"/>
        <v>0</v>
      </c>
      <c r="BO130" s="101">
        <f t="shared" si="14"/>
        <v>0</v>
      </c>
    </row>
    <row r="131" spans="4:67" x14ac:dyDescent="0.3">
      <c r="D131" s="20" t="s">
        <v>198</v>
      </c>
      <c r="E131" s="22" t="s">
        <v>202</v>
      </c>
      <c r="F131" s="20" t="s">
        <v>99</v>
      </c>
      <c r="G131" s="20" t="s">
        <v>203</v>
      </c>
      <c r="H131" s="128"/>
      <c r="I131" s="45">
        <f>Database!L454</f>
        <v>0</v>
      </c>
      <c r="J131" s="45">
        <f>Database!M454</f>
        <v>0</v>
      </c>
      <c r="K131" s="45">
        <f>Database!N454</f>
        <v>0</v>
      </c>
      <c r="L131" s="45">
        <f>Database!O454</f>
        <v>0</v>
      </c>
      <c r="M131" s="45">
        <f>Database!P454</f>
        <v>0</v>
      </c>
      <c r="N131" s="45">
        <f>Database!Q454</f>
        <v>0</v>
      </c>
      <c r="O131" s="45">
        <f>Database!R454</f>
        <v>0</v>
      </c>
      <c r="P131" s="45">
        <f>Database!S454</f>
        <v>0</v>
      </c>
      <c r="Q131" s="45">
        <f>Database!T454</f>
        <v>0</v>
      </c>
      <c r="R131" s="45">
        <f>Database!U454</f>
        <v>0</v>
      </c>
      <c r="S131" s="45">
        <f>Database!V454</f>
        <v>0</v>
      </c>
      <c r="T131" s="45">
        <f>Database!W454</f>
        <v>0</v>
      </c>
      <c r="U131" s="45">
        <f>Database!X454</f>
        <v>0</v>
      </c>
      <c r="V131" s="45">
        <f>Database!Y454</f>
        <v>0</v>
      </c>
      <c r="W131" s="128"/>
      <c r="X131" s="45">
        <f>Database!L1767</f>
        <v>0</v>
      </c>
      <c r="Y131" s="45">
        <f>Database!M1767</f>
        <v>0</v>
      </c>
      <c r="Z131" s="45">
        <f>Database!N1767</f>
        <v>0</v>
      </c>
      <c r="AA131" s="45">
        <f>Database!O1767</f>
        <v>0</v>
      </c>
      <c r="AB131" s="45">
        <f>Database!P1767</f>
        <v>0</v>
      </c>
      <c r="AC131" s="45">
        <f>Database!Q1767</f>
        <v>0</v>
      </c>
      <c r="AD131" s="45">
        <f>Database!R1767</f>
        <v>0</v>
      </c>
      <c r="AE131" s="45">
        <f>Database!S1767</f>
        <v>0</v>
      </c>
      <c r="AF131" s="45">
        <f>Database!T1767</f>
        <v>0</v>
      </c>
      <c r="AG131" s="45">
        <f>Database!U1767</f>
        <v>0</v>
      </c>
      <c r="AH131" s="45">
        <f>Database!V1767</f>
        <v>0</v>
      </c>
      <c r="AI131" s="45">
        <f>Database!W1767</f>
        <v>0</v>
      </c>
      <c r="AJ131" s="45">
        <f>Database!X1767</f>
        <v>0</v>
      </c>
      <c r="AK131" s="45">
        <f>Database!Y1767</f>
        <v>0</v>
      </c>
      <c r="AL131" s="128"/>
      <c r="AM131" s="128">
        <f t="shared" si="18"/>
        <v>0</v>
      </c>
      <c r="AN131" s="128">
        <f t="shared" si="18"/>
        <v>0</v>
      </c>
      <c r="AO131" s="128">
        <f t="shared" si="18"/>
        <v>0</v>
      </c>
      <c r="AP131" s="128">
        <f t="shared" si="17"/>
        <v>0</v>
      </c>
      <c r="AQ131" s="128">
        <f t="shared" si="17"/>
        <v>0</v>
      </c>
      <c r="AR131" s="128">
        <f t="shared" si="17"/>
        <v>0</v>
      </c>
      <c r="AS131" s="128">
        <f t="shared" si="10"/>
        <v>0</v>
      </c>
      <c r="AT131" s="128">
        <f t="shared" si="10"/>
        <v>0</v>
      </c>
      <c r="AU131" s="128">
        <f t="shared" si="10"/>
        <v>0</v>
      </c>
      <c r="AV131" s="128">
        <f t="shared" si="10"/>
        <v>0</v>
      </c>
      <c r="AW131" s="128">
        <f t="shared" si="10"/>
        <v>0</v>
      </c>
      <c r="AX131" s="128">
        <f t="shared" si="15"/>
        <v>0</v>
      </c>
      <c r="AY131" s="128">
        <f t="shared" si="15"/>
        <v>0</v>
      </c>
      <c r="AZ131" s="128">
        <f t="shared" si="15"/>
        <v>0</v>
      </c>
      <c r="BA131" s="128"/>
      <c r="BB131" s="101">
        <f t="shared" si="16"/>
        <v>0</v>
      </c>
      <c r="BC131" s="101">
        <f t="shared" si="16"/>
        <v>0</v>
      </c>
      <c r="BD131" s="101">
        <f t="shared" si="16"/>
        <v>0</v>
      </c>
      <c r="BE131" s="101">
        <f t="shared" si="16"/>
        <v>0</v>
      </c>
      <c r="BF131" s="101">
        <f t="shared" si="16"/>
        <v>0</v>
      </c>
      <c r="BG131" s="101">
        <f t="shared" si="16"/>
        <v>0</v>
      </c>
      <c r="BH131" s="101">
        <f t="shared" si="16"/>
        <v>0</v>
      </c>
      <c r="BI131" s="101">
        <f t="shared" si="16"/>
        <v>0</v>
      </c>
      <c r="BJ131" s="101">
        <f t="shared" si="14"/>
        <v>0</v>
      </c>
      <c r="BK131" s="101">
        <f t="shared" si="14"/>
        <v>0</v>
      </c>
      <c r="BL131" s="101">
        <f t="shared" si="14"/>
        <v>0</v>
      </c>
      <c r="BM131" s="101">
        <f t="shared" si="14"/>
        <v>0</v>
      </c>
      <c r="BN131" s="101">
        <f t="shared" si="14"/>
        <v>0</v>
      </c>
      <c r="BO131" s="101">
        <f t="shared" si="14"/>
        <v>0</v>
      </c>
    </row>
    <row r="132" spans="4:67" x14ac:dyDescent="0.3">
      <c r="D132" s="20" t="s">
        <v>198</v>
      </c>
      <c r="E132" s="22" t="s">
        <v>202</v>
      </c>
      <c r="F132" s="20" t="s">
        <v>100</v>
      </c>
      <c r="G132" s="20" t="s">
        <v>203</v>
      </c>
      <c r="H132" s="128"/>
      <c r="I132" s="45">
        <f>Database!L455</f>
        <v>0</v>
      </c>
      <c r="J132" s="45">
        <f>Database!M455</f>
        <v>0</v>
      </c>
      <c r="K132" s="45">
        <f>Database!N455</f>
        <v>0</v>
      </c>
      <c r="L132" s="45">
        <f>Database!O455</f>
        <v>0</v>
      </c>
      <c r="M132" s="45">
        <f>Database!P455</f>
        <v>0</v>
      </c>
      <c r="N132" s="45">
        <f>Database!Q455</f>
        <v>0</v>
      </c>
      <c r="O132" s="45">
        <f>Database!R455</f>
        <v>0</v>
      </c>
      <c r="P132" s="45">
        <f>Database!S455</f>
        <v>0</v>
      </c>
      <c r="Q132" s="45">
        <f>Database!T455</f>
        <v>0</v>
      </c>
      <c r="R132" s="45">
        <f>Database!U455</f>
        <v>0</v>
      </c>
      <c r="S132" s="45">
        <f>Database!V455</f>
        <v>0</v>
      </c>
      <c r="T132" s="45">
        <f>Database!W455</f>
        <v>0</v>
      </c>
      <c r="U132" s="45">
        <f>Database!X455</f>
        <v>0</v>
      </c>
      <c r="V132" s="45">
        <f>Database!Y455</f>
        <v>0</v>
      </c>
      <c r="W132" s="128"/>
      <c r="X132" s="45">
        <f>Database!L1768</f>
        <v>0</v>
      </c>
      <c r="Y132" s="45">
        <f>Database!M1768</f>
        <v>0</v>
      </c>
      <c r="Z132" s="45">
        <f>Database!N1768</f>
        <v>0</v>
      </c>
      <c r="AA132" s="45">
        <f>Database!O1768</f>
        <v>0</v>
      </c>
      <c r="AB132" s="45">
        <f>Database!P1768</f>
        <v>0</v>
      </c>
      <c r="AC132" s="45">
        <f>Database!Q1768</f>
        <v>0</v>
      </c>
      <c r="AD132" s="45">
        <f>Database!R1768</f>
        <v>0</v>
      </c>
      <c r="AE132" s="45">
        <f>Database!S1768</f>
        <v>0</v>
      </c>
      <c r="AF132" s="45">
        <f>Database!T1768</f>
        <v>0</v>
      </c>
      <c r="AG132" s="45">
        <f>Database!U1768</f>
        <v>0</v>
      </c>
      <c r="AH132" s="45">
        <f>Database!V1768</f>
        <v>0</v>
      </c>
      <c r="AI132" s="45">
        <f>Database!W1768</f>
        <v>0</v>
      </c>
      <c r="AJ132" s="45">
        <f>Database!X1768</f>
        <v>0</v>
      </c>
      <c r="AK132" s="45">
        <f>Database!Y1768</f>
        <v>0</v>
      </c>
      <c r="AL132" s="128"/>
      <c r="AM132" s="128">
        <f t="shared" si="18"/>
        <v>0</v>
      </c>
      <c r="AN132" s="128">
        <f t="shared" si="18"/>
        <v>0</v>
      </c>
      <c r="AO132" s="128">
        <f t="shared" si="18"/>
        <v>0</v>
      </c>
      <c r="AP132" s="128">
        <f t="shared" si="17"/>
        <v>0</v>
      </c>
      <c r="AQ132" s="128">
        <f t="shared" si="17"/>
        <v>0</v>
      </c>
      <c r="AR132" s="128">
        <f t="shared" si="17"/>
        <v>0</v>
      </c>
      <c r="AS132" s="128">
        <f t="shared" si="10"/>
        <v>0</v>
      </c>
      <c r="AT132" s="128">
        <f t="shared" si="10"/>
        <v>0</v>
      </c>
      <c r="AU132" s="128">
        <f t="shared" si="10"/>
        <v>0</v>
      </c>
      <c r="AV132" s="128">
        <f t="shared" si="10"/>
        <v>0</v>
      </c>
      <c r="AW132" s="128">
        <f t="shared" si="10"/>
        <v>0</v>
      </c>
      <c r="AX132" s="128">
        <f t="shared" si="15"/>
        <v>0</v>
      </c>
      <c r="AY132" s="128">
        <f t="shared" si="15"/>
        <v>0</v>
      </c>
      <c r="AZ132" s="128">
        <f t="shared" si="15"/>
        <v>0</v>
      </c>
      <c r="BA132" s="128"/>
      <c r="BB132" s="101">
        <f t="shared" si="16"/>
        <v>0</v>
      </c>
      <c r="BC132" s="101">
        <f t="shared" si="16"/>
        <v>0</v>
      </c>
      <c r="BD132" s="101">
        <f t="shared" si="16"/>
        <v>0</v>
      </c>
      <c r="BE132" s="101">
        <f t="shared" si="16"/>
        <v>0</v>
      </c>
      <c r="BF132" s="101">
        <f t="shared" si="16"/>
        <v>0</v>
      </c>
      <c r="BG132" s="101">
        <f t="shared" si="16"/>
        <v>0</v>
      </c>
      <c r="BH132" s="101">
        <f t="shared" si="16"/>
        <v>0</v>
      </c>
      <c r="BI132" s="101">
        <f t="shared" si="16"/>
        <v>0</v>
      </c>
      <c r="BJ132" s="101">
        <f t="shared" si="14"/>
        <v>0</v>
      </c>
      <c r="BK132" s="101">
        <f t="shared" si="14"/>
        <v>0</v>
      </c>
      <c r="BL132" s="101">
        <f t="shared" si="14"/>
        <v>0</v>
      </c>
      <c r="BM132" s="101">
        <f t="shared" si="14"/>
        <v>0</v>
      </c>
      <c r="BN132" s="101">
        <f t="shared" si="14"/>
        <v>0</v>
      </c>
      <c r="BO132" s="101">
        <f t="shared" si="14"/>
        <v>0</v>
      </c>
    </row>
    <row r="133" spans="4:67" x14ac:dyDescent="0.3">
      <c r="D133" s="20" t="s">
        <v>198</v>
      </c>
      <c r="E133" s="22" t="s">
        <v>202</v>
      </c>
      <c r="F133" s="20" t="s">
        <v>101</v>
      </c>
      <c r="G133" s="20" t="s">
        <v>203</v>
      </c>
      <c r="H133" s="128"/>
      <c r="I133" s="45">
        <f>Database!L456</f>
        <v>0</v>
      </c>
      <c r="J133" s="45">
        <f>Database!M456</f>
        <v>0</v>
      </c>
      <c r="K133" s="45">
        <f>Database!N456</f>
        <v>0</v>
      </c>
      <c r="L133" s="45">
        <f>Database!O456</f>
        <v>0</v>
      </c>
      <c r="M133" s="45">
        <f>Database!P456</f>
        <v>0</v>
      </c>
      <c r="N133" s="45">
        <f>Database!Q456</f>
        <v>0</v>
      </c>
      <c r="O133" s="45">
        <f>Database!R456</f>
        <v>0</v>
      </c>
      <c r="P133" s="45">
        <f>Database!S456</f>
        <v>0</v>
      </c>
      <c r="Q133" s="45">
        <f>Database!T456</f>
        <v>0</v>
      </c>
      <c r="R133" s="45">
        <f>Database!U456</f>
        <v>0</v>
      </c>
      <c r="S133" s="45">
        <f>Database!V456</f>
        <v>0</v>
      </c>
      <c r="T133" s="45">
        <f>Database!W456</f>
        <v>0</v>
      </c>
      <c r="U133" s="45">
        <f>Database!X456</f>
        <v>0</v>
      </c>
      <c r="V133" s="45">
        <f>Database!Y456</f>
        <v>0</v>
      </c>
      <c r="W133" s="128"/>
      <c r="X133" s="45">
        <f>Database!L1769</f>
        <v>0</v>
      </c>
      <c r="Y133" s="45">
        <f>Database!M1769</f>
        <v>0</v>
      </c>
      <c r="Z133" s="45">
        <f>Database!N1769</f>
        <v>0</v>
      </c>
      <c r="AA133" s="45">
        <f>Database!O1769</f>
        <v>0</v>
      </c>
      <c r="AB133" s="45">
        <f>Database!P1769</f>
        <v>0</v>
      </c>
      <c r="AC133" s="45">
        <f>Database!Q1769</f>
        <v>0</v>
      </c>
      <c r="AD133" s="45">
        <f>Database!R1769</f>
        <v>0</v>
      </c>
      <c r="AE133" s="45">
        <f>Database!S1769</f>
        <v>0</v>
      </c>
      <c r="AF133" s="45">
        <f>Database!T1769</f>
        <v>0</v>
      </c>
      <c r="AG133" s="45">
        <f>Database!U1769</f>
        <v>0</v>
      </c>
      <c r="AH133" s="45">
        <f>Database!V1769</f>
        <v>0</v>
      </c>
      <c r="AI133" s="45">
        <f>Database!W1769</f>
        <v>0</v>
      </c>
      <c r="AJ133" s="45">
        <f>Database!X1769</f>
        <v>0</v>
      </c>
      <c r="AK133" s="45">
        <f>Database!Y1769</f>
        <v>0</v>
      </c>
      <c r="AL133" s="128"/>
      <c r="AM133" s="128">
        <f t="shared" si="18"/>
        <v>0</v>
      </c>
      <c r="AN133" s="128">
        <f t="shared" si="18"/>
        <v>0</v>
      </c>
      <c r="AO133" s="128">
        <f t="shared" si="18"/>
        <v>0</v>
      </c>
      <c r="AP133" s="128">
        <f t="shared" si="17"/>
        <v>0</v>
      </c>
      <c r="AQ133" s="128">
        <f t="shared" si="17"/>
        <v>0</v>
      </c>
      <c r="AR133" s="128">
        <f t="shared" si="17"/>
        <v>0</v>
      </c>
      <c r="AS133" s="128">
        <f t="shared" si="10"/>
        <v>0</v>
      </c>
      <c r="AT133" s="128">
        <f t="shared" si="10"/>
        <v>0</v>
      </c>
      <c r="AU133" s="128">
        <f t="shared" si="10"/>
        <v>0</v>
      </c>
      <c r="AV133" s="128">
        <f t="shared" si="10"/>
        <v>0</v>
      </c>
      <c r="AW133" s="128">
        <f t="shared" si="10"/>
        <v>0</v>
      </c>
      <c r="AX133" s="128">
        <f t="shared" si="15"/>
        <v>0</v>
      </c>
      <c r="AY133" s="128">
        <f t="shared" si="15"/>
        <v>0</v>
      </c>
      <c r="AZ133" s="128">
        <f t="shared" si="15"/>
        <v>0</v>
      </c>
      <c r="BA133" s="128"/>
      <c r="BB133" s="101">
        <f t="shared" si="16"/>
        <v>0</v>
      </c>
      <c r="BC133" s="101">
        <f t="shared" si="16"/>
        <v>0</v>
      </c>
      <c r="BD133" s="101">
        <f t="shared" si="16"/>
        <v>0</v>
      </c>
      <c r="BE133" s="101">
        <f t="shared" si="16"/>
        <v>0</v>
      </c>
      <c r="BF133" s="101">
        <f t="shared" si="16"/>
        <v>0</v>
      </c>
      <c r="BG133" s="101">
        <f t="shared" si="16"/>
        <v>0</v>
      </c>
      <c r="BH133" s="101">
        <f t="shared" si="16"/>
        <v>0</v>
      </c>
      <c r="BI133" s="101">
        <f t="shared" si="16"/>
        <v>0</v>
      </c>
      <c r="BJ133" s="101">
        <f t="shared" si="14"/>
        <v>0</v>
      </c>
      <c r="BK133" s="101">
        <f t="shared" si="14"/>
        <v>0</v>
      </c>
      <c r="BL133" s="101">
        <f t="shared" si="14"/>
        <v>0</v>
      </c>
      <c r="BM133" s="101">
        <f t="shared" si="14"/>
        <v>0</v>
      </c>
      <c r="BN133" s="101">
        <f t="shared" si="14"/>
        <v>0</v>
      </c>
      <c r="BO133" s="101">
        <f t="shared" si="14"/>
        <v>0</v>
      </c>
    </row>
    <row r="134" spans="4:67" x14ac:dyDescent="0.3">
      <c r="D134" s="20" t="s">
        <v>198</v>
      </c>
      <c r="E134" s="22" t="s">
        <v>202</v>
      </c>
      <c r="F134" s="20" t="s">
        <v>102</v>
      </c>
      <c r="G134" s="20" t="s">
        <v>203</v>
      </c>
      <c r="H134" s="128"/>
      <c r="I134" s="45">
        <f>Database!L457</f>
        <v>6.21</v>
      </c>
      <c r="J134" s="45">
        <f>Database!M457</f>
        <v>61.01</v>
      </c>
      <c r="K134" s="45">
        <f>Database!N457</f>
        <v>61.9</v>
      </c>
      <c r="L134" s="45">
        <f>Database!O457</f>
        <v>277.52999999999997</v>
      </c>
      <c r="M134" s="45">
        <f>Database!P457</f>
        <v>120.13</v>
      </c>
      <c r="N134" s="45">
        <f>Database!Q457</f>
        <v>99.51</v>
      </c>
      <c r="O134" s="45">
        <f>Database!R457</f>
        <v>73.13</v>
      </c>
      <c r="P134" s="45">
        <f>Database!S457</f>
        <v>43.25</v>
      </c>
      <c r="Q134" s="45">
        <f>Database!T457</f>
        <v>36.69</v>
      </c>
      <c r="R134" s="45">
        <f>Database!U457</f>
        <v>44.81</v>
      </c>
      <c r="S134" s="45">
        <f>Database!V457</f>
        <v>30.45</v>
      </c>
      <c r="T134" s="45">
        <f>Database!W457</f>
        <v>31.14</v>
      </c>
      <c r="U134" s="45">
        <f>Database!X457</f>
        <v>43.49</v>
      </c>
      <c r="V134" s="45">
        <f>Database!Y457</f>
        <v>45</v>
      </c>
      <c r="W134" s="128"/>
      <c r="X134" s="45">
        <f>Database!L1770</f>
        <v>6.21</v>
      </c>
      <c r="Y134" s="45">
        <f>Database!M1770</f>
        <v>61</v>
      </c>
      <c r="Z134" s="45">
        <f>Database!N1770</f>
        <v>61.95</v>
      </c>
      <c r="AA134" s="45">
        <f>Database!O1770</f>
        <v>277.5</v>
      </c>
      <c r="AB134" s="45">
        <f>Database!P1770</f>
        <v>120.15</v>
      </c>
      <c r="AC134" s="45">
        <f>Database!Q1770</f>
        <v>99.5</v>
      </c>
      <c r="AD134" s="45">
        <f>Database!R1770</f>
        <v>73.11</v>
      </c>
      <c r="AE134" s="45">
        <f>Database!S1770</f>
        <v>43.26</v>
      </c>
      <c r="AF134" s="45">
        <f>Database!T1770</f>
        <v>36.69</v>
      </c>
      <c r="AG134" s="45">
        <f>Database!U1770</f>
        <v>44.78</v>
      </c>
      <c r="AH134" s="45">
        <f>Database!V1770</f>
        <v>30.45</v>
      </c>
      <c r="AI134" s="45">
        <f>Database!W1770</f>
        <v>31.16</v>
      </c>
      <c r="AJ134" s="45">
        <f>Database!X1770</f>
        <v>43.5</v>
      </c>
      <c r="AK134" s="45">
        <f>Database!Y1770</f>
        <v>45.02</v>
      </c>
      <c r="AL134" s="128"/>
      <c r="AM134" s="128">
        <f t="shared" si="18"/>
        <v>0</v>
      </c>
      <c r="AN134" s="128">
        <f t="shared" si="18"/>
        <v>-9.9999999999980105E-3</v>
      </c>
      <c r="AO134" s="128">
        <f t="shared" si="18"/>
        <v>5.0000000000004263E-2</v>
      </c>
      <c r="AP134" s="128">
        <f t="shared" si="17"/>
        <v>-2.9999999999972715E-2</v>
      </c>
      <c r="AQ134" s="128">
        <f t="shared" si="17"/>
        <v>2.0000000000010232E-2</v>
      </c>
      <c r="AR134" s="128">
        <f t="shared" si="17"/>
        <v>-1.0000000000005116E-2</v>
      </c>
      <c r="AS134" s="128">
        <f t="shared" si="10"/>
        <v>-1.9999999999996021E-2</v>
      </c>
      <c r="AT134" s="128">
        <f t="shared" si="10"/>
        <v>9.9999999999980105E-3</v>
      </c>
      <c r="AU134" s="128">
        <f t="shared" si="10"/>
        <v>0</v>
      </c>
      <c r="AV134" s="128">
        <f t="shared" si="10"/>
        <v>-3.0000000000001137E-2</v>
      </c>
      <c r="AW134" s="128">
        <f t="shared" si="10"/>
        <v>0</v>
      </c>
      <c r="AX134" s="128">
        <f t="shared" si="15"/>
        <v>1.9999999999999574E-2</v>
      </c>
      <c r="AY134" s="128">
        <f t="shared" si="15"/>
        <v>9.9999999999980105E-3</v>
      </c>
      <c r="AZ134" s="128">
        <f t="shared" si="15"/>
        <v>2.0000000000003126E-2</v>
      </c>
      <c r="BA134" s="128"/>
      <c r="BB134" s="101">
        <f t="shared" si="16"/>
        <v>0</v>
      </c>
      <c r="BC134" s="101">
        <f t="shared" si="16"/>
        <v>-1.6390755613830538E-4</v>
      </c>
      <c r="BD134" s="101">
        <f t="shared" si="16"/>
        <v>8.0775444264950347E-4</v>
      </c>
      <c r="BE134" s="101">
        <f t="shared" si="16"/>
        <v>-1.0809642200833322E-4</v>
      </c>
      <c r="BF134" s="101">
        <f t="shared" si="16"/>
        <v>1.6648630650137545E-4</v>
      </c>
      <c r="BG134" s="101">
        <f t="shared" si="16"/>
        <v>-1.0049241282288329E-4</v>
      </c>
      <c r="BH134" s="101">
        <f t="shared" si="16"/>
        <v>-2.7348557363593629E-4</v>
      </c>
      <c r="BI134" s="101">
        <f t="shared" si="16"/>
        <v>2.3121387283232394E-4</v>
      </c>
      <c r="BJ134" s="101">
        <f t="shared" si="14"/>
        <v>0</v>
      </c>
      <c r="BK134" s="101">
        <f t="shared" si="14"/>
        <v>-6.6949341664809499E-4</v>
      </c>
      <c r="BL134" s="101">
        <f t="shared" si="14"/>
        <v>0</v>
      </c>
      <c r="BM134" s="101">
        <f t="shared" si="14"/>
        <v>6.4226075786768058E-4</v>
      </c>
      <c r="BN134" s="101">
        <f t="shared" si="14"/>
        <v>2.2993791676242839E-4</v>
      </c>
      <c r="BO134" s="101">
        <f t="shared" si="14"/>
        <v>4.4444444444451391E-4</v>
      </c>
    </row>
    <row r="135" spans="4:67" x14ac:dyDescent="0.3">
      <c r="D135" s="20" t="s">
        <v>198</v>
      </c>
      <c r="E135" s="22" t="s">
        <v>202</v>
      </c>
      <c r="F135" s="20" t="s">
        <v>103</v>
      </c>
      <c r="G135" s="20" t="s">
        <v>203</v>
      </c>
      <c r="H135" s="128"/>
      <c r="I135" s="45">
        <f>Database!L458</f>
        <v>6.21</v>
      </c>
      <c r="J135" s="45">
        <f>Database!M458</f>
        <v>61.01</v>
      </c>
      <c r="K135" s="45">
        <f>Database!N458</f>
        <v>61.9</v>
      </c>
      <c r="L135" s="45">
        <f>Database!O458</f>
        <v>277.52999999999997</v>
      </c>
      <c r="M135" s="45">
        <f>Database!P458</f>
        <v>120.13</v>
      </c>
      <c r="N135" s="45">
        <f>Database!Q458</f>
        <v>99.51</v>
      </c>
      <c r="O135" s="45">
        <f>Database!R458</f>
        <v>73.13</v>
      </c>
      <c r="P135" s="45">
        <f>Database!S458</f>
        <v>43.25</v>
      </c>
      <c r="Q135" s="45">
        <f>Database!T458</f>
        <v>36.69</v>
      </c>
      <c r="R135" s="45">
        <f>Database!U458</f>
        <v>44.81</v>
      </c>
      <c r="S135" s="45">
        <f>Database!V458</f>
        <v>30.45</v>
      </c>
      <c r="T135" s="45">
        <f>Database!W458</f>
        <v>31.14</v>
      </c>
      <c r="U135" s="45">
        <f>Database!X458</f>
        <v>43.49</v>
      </c>
      <c r="V135" s="45">
        <f>Database!Y458</f>
        <v>45</v>
      </c>
      <c r="W135" s="128"/>
      <c r="X135" s="45">
        <f>Database!L1771</f>
        <v>6.21</v>
      </c>
      <c r="Y135" s="45">
        <f>Database!M1771</f>
        <v>61</v>
      </c>
      <c r="Z135" s="45">
        <f>Database!N1771</f>
        <v>61.95</v>
      </c>
      <c r="AA135" s="45">
        <f>Database!O1771</f>
        <v>277.5</v>
      </c>
      <c r="AB135" s="45">
        <f>Database!P1771</f>
        <v>120.15</v>
      </c>
      <c r="AC135" s="45">
        <f>Database!Q1771</f>
        <v>99.5</v>
      </c>
      <c r="AD135" s="45">
        <f>Database!R1771</f>
        <v>73.11</v>
      </c>
      <c r="AE135" s="45">
        <f>Database!S1771</f>
        <v>43.26</v>
      </c>
      <c r="AF135" s="45">
        <f>Database!T1771</f>
        <v>36.69</v>
      </c>
      <c r="AG135" s="45">
        <f>Database!U1771</f>
        <v>44.78</v>
      </c>
      <c r="AH135" s="45">
        <f>Database!V1771</f>
        <v>30.45</v>
      </c>
      <c r="AI135" s="45">
        <f>Database!W1771</f>
        <v>31.16</v>
      </c>
      <c r="AJ135" s="45">
        <f>Database!X1771</f>
        <v>43.5</v>
      </c>
      <c r="AK135" s="45">
        <f>Database!Y1771</f>
        <v>45.02</v>
      </c>
      <c r="AL135" s="128"/>
      <c r="AM135" s="128">
        <f t="shared" si="18"/>
        <v>0</v>
      </c>
      <c r="AN135" s="128">
        <f t="shared" si="18"/>
        <v>-9.9999999999980105E-3</v>
      </c>
      <c r="AO135" s="128">
        <f t="shared" si="18"/>
        <v>5.0000000000004263E-2</v>
      </c>
      <c r="AP135" s="128">
        <f t="shared" si="17"/>
        <v>-2.9999999999972715E-2</v>
      </c>
      <c r="AQ135" s="128">
        <f t="shared" si="17"/>
        <v>2.0000000000010232E-2</v>
      </c>
      <c r="AR135" s="128">
        <f t="shared" si="17"/>
        <v>-1.0000000000005116E-2</v>
      </c>
      <c r="AS135" s="128">
        <f t="shared" si="10"/>
        <v>-1.9999999999996021E-2</v>
      </c>
      <c r="AT135" s="128">
        <f t="shared" si="10"/>
        <v>9.9999999999980105E-3</v>
      </c>
      <c r="AU135" s="128">
        <f t="shared" si="10"/>
        <v>0</v>
      </c>
      <c r="AV135" s="128">
        <f t="shared" si="10"/>
        <v>-3.0000000000001137E-2</v>
      </c>
      <c r="AW135" s="128">
        <f t="shared" si="10"/>
        <v>0</v>
      </c>
      <c r="AX135" s="128">
        <f t="shared" si="15"/>
        <v>1.9999999999999574E-2</v>
      </c>
      <c r="AY135" s="128">
        <f t="shared" si="15"/>
        <v>9.9999999999980105E-3</v>
      </c>
      <c r="AZ135" s="128">
        <f t="shared" si="15"/>
        <v>2.0000000000003126E-2</v>
      </c>
      <c r="BA135" s="128"/>
      <c r="BB135" s="101">
        <f t="shared" si="16"/>
        <v>0</v>
      </c>
      <c r="BC135" s="101">
        <f t="shared" si="16"/>
        <v>-1.6390755613830538E-4</v>
      </c>
      <c r="BD135" s="101">
        <f t="shared" si="16"/>
        <v>8.0775444264950347E-4</v>
      </c>
      <c r="BE135" s="101">
        <f t="shared" si="16"/>
        <v>-1.0809642200833322E-4</v>
      </c>
      <c r="BF135" s="101">
        <f t="shared" si="16"/>
        <v>1.6648630650137545E-4</v>
      </c>
      <c r="BG135" s="101">
        <f t="shared" si="16"/>
        <v>-1.0049241282288329E-4</v>
      </c>
      <c r="BH135" s="101">
        <f t="shared" si="16"/>
        <v>-2.7348557363593629E-4</v>
      </c>
      <c r="BI135" s="101">
        <f t="shared" si="16"/>
        <v>2.3121387283232394E-4</v>
      </c>
      <c r="BJ135" s="101">
        <f t="shared" si="14"/>
        <v>0</v>
      </c>
      <c r="BK135" s="101">
        <f t="shared" si="14"/>
        <v>-6.6949341664809499E-4</v>
      </c>
      <c r="BL135" s="101">
        <f t="shared" si="14"/>
        <v>0</v>
      </c>
      <c r="BM135" s="101">
        <f t="shared" si="14"/>
        <v>6.4226075786768058E-4</v>
      </c>
      <c r="BN135" s="101">
        <f t="shared" si="14"/>
        <v>2.2993791676242839E-4</v>
      </c>
      <c r="BO135" s="101">
        <f t="shared" si="14"/>
        <v>4.4444444444451391E-4</v>
      </c>
    </row>
    <row r="136" spans="4:67" x14ac:dyDescent="0.3">
      <c r="D136" s="20" t="s">
        <v>198</v>
      </c>
      <c r="E136" s="22" t="s">
        <v>202</v>
      </c>
      <c r="F136" s="20" t="s">
        <v>104</v>
      </c>
      <c r="G136" s="20" t="s">
        <v>203</v>
      </c>
      <c r="H136" s="128"/>
      <c r="I136" s="45">
        <f>Database!L459</f>
        <v>6.21</v>
      </c>
      <c r="J136" s="45">
        <f>Database!M459</f>
        <v>61.01</v>
      </c>
      <c r="K136" s="45">
        <f>Database!N459</f>
        <v>61.9</v>
      </c>
      <c r="L136" s="45">
        <f>Database!O459</f>
        <v>277.52999999999997</v>
      </c>
      <c r="M136" s="45">
        <f>Database!P459</f>
        <v>120.13</v>
      </c>
      <c r="N136" s="45">
        <f>Database!Q459</f>
        <v>99.51</v>
      </c>
      <c r="O136" s="45">
        <f>Database!R459</f>
        <v>73.13</v>
      </c>
      <c r="P136" s="45">
        <f>Database!S459</f>
        <v>43.25</v>
      </c>
      <c r="Q136" s="45">
        <f>Database!T459</f>
        <v>36.69</v>
      </c>
      <c r="R136" s="45">
        <f>Database!U459</f>
        <v>44.81</v>
      </c>
      <c r="S136" s="45">
        <f>Database!V459</f>
        <v>30.45</v>
      </c>
      <c r="T136" s="45">
        <f>Database!W459</f>
        <v>31.14</v>
      </c>
      <c r="U136" s="45">
        <f>Database!X459</f>
        <v>43.49</v>
      </c>
      <c r="V136" s="45">
        <f>Database!Y459</f>
        <v>45</v>
      </c>
      <c r="W136" s="128"/>
      <c r="X136" s="45">
        <f>Database!L1772</f>
        <v>6.21</v>
      </c>
      <c r="Y136" s="45">
        <f>Database!M1772</f>
        <v>61</v>
      </c>
      <c r="Z136" s="45">
        <f>Database!N1772</f>
        <v>61.95</v>
      </c>
      <c r="AA136" s="45">
        <f>Database!O1772</f>
        <v>277.5</v>
      </c>
      <c r="AB136" s="45">
        <f>Database!P1772</f>
        <v>120.15</v>
      </c>
      <c r="AC136" s="45">
        <f>Database!Q1772</f>
        <v>99.5</v>
      </c>
      <c r="AD136" s="45">
        <f>Database!R1772</f>
        <v>73.11</v>
      </c>
      <c r="AE136" s="45">
        <f>Database!S1772</f>
        <v>43.26</v>
      </c>
      <c r="AF136" s="45">
        <f>Database!T1772</f>
        <v>36.69</v>
      </c>
      <c r="AG136" s="45">
        <f>Database!U1772</f>
        <v>44.78</v>
      </c>
      <c r="AH136" s="45">
        <f>Database!V1772</f>
        <v>30.45</v>
      </c>
      <c r="AI136" s="45">
        <f>Database!W1772</f>
        <v>31.16</v>
      </c>
      <c r="AJ136" s="45">
        <f>Database!X1772</f>
        <v>43.5</v>
      </c>
      <c r="AK136" s="45">
        <f>Database!Y1772</f>
        <v>45.02</v>
      </c>
      <c r="AL136" s="128"/>
      <c r="AM136" s="128">
        <f t="shared" si="18"/>
        <v>0</v>
      </c>
      <c r="AN136" s="128">
        <f t="shared" si="18"/>
        <v>-9.9999999999980105E-3</v>
      </c>
      <c r="AO136" s="128">
        <f t="shared" si="18"/>
        <v>5.0000000000004263E-2</v>
      </c>
      <c r="AP136" s="128">
        <f t="shared" si="17"/>
        <v>-2.9999999999972715E-2</v>
      </c>
      <c r="AQ136" s="128">
        <f t="shared" si="17"/>
        <v>2.0000000000010232E-2</v>
      </c>
      <c r="AR136" s="128">
        <f t="shared" si="17"/>
        <v>-1.0000000000005116E-2</v>
      </c>
      <c r="AS136" s="128">
        <f t="shared" si="10"/>
        <v>-1.9999999999996021E-2</v>
      </c>
      <c r="AT136" s="128">
        <f t="shared" si="10"/>
        <v>9.9999999999980105E-3</v>
      </c>
      <c r="AU136" s="128">
        <f t="shared" si="10"/>
        <v>0</v>
      </c>
      <c r="AV136" s="128">
        <f t="shared" si="10"/>
        <v>-3.0000000000001137E-2</v>
      </c>
      <c r="AW136" s="128">
        <f t="shared" si="10"/>
        <v>0</v>
      </c>
      <c r="AX136" s="128">
        <f t="shared" si="15"/>
        <v>1.9999999999999574E-2</v>
      </c>
      <c r="AY136" s="128">
        <f t="shared" si="15"/>
        <v>9.9999999999980105E-3</v>
      </c>
      <c r="AZ136" s="128">
        <f t="shared" si="15"/>
        <v>2.0000000000003126E-2</v>
      </c>
      <c r="BA136" s="128"/>
      <c r="BB136" s="101">
        <f t="shared" si="16"/>
        <v>0</v>
      </c>
      <c r="BC136" s="101">
        <f t="shared" si="16"/>
        <v>-1.6390755613830538E-4</v>
      </c>
      <c r="BD136" s="101">
        <f t="shared" si="16"/>
        <v>8.0775444264950347E-4</v>
      </c>
      <c r="BE136" s="101">
        <f t="shared" si="16"/>
        <v>-1.0809642200833322E-4</v>
      </c>
      <c r="BF136" s="101">
        <f t="shared" si="16"/>
        <v>1.6648630650137545E-4</v>
      </c>
      <c r="BG136" s="101">
        <f t="shared" si="16"/>
        <v>-1.0049241282288329E-4</v>
      </c>
      <c r="BH136" s="101">
        <f t="shared" si="16"/>
        <v>-2.7348557363593629E-4</v>
      </c>
      <c r="BI136" s="101">
        <f t="shared" si="16"/>
        <v>2.3121387283232394E-4</v>
      </c>
      <c r="BJ136" s="101">
        <f t="shared" si="14"/>
        <v>0</v>
      </c>
      <c r="BK136" s="101">
        <f t="shared" si="14"/>
        <v>-6.6949341664809499E-4</v>
      </c>
      <c r="BL136" s="101">
        <f t="shared" si="14"/>
        <v>0</v>
      </c>
      <c r="BM136" s="101">
        <f t="shared" si="14"/>
        <v>6.4226075786768058E-4</v>
      </c>
      <c r="BN136" s="101">
        <f t="shared" si="14"/>
        <v>2.2993791676242839E-4</v>
      </c>
      <c r="BO136" s="101">
        <f t="shared" si="14"/>
        <v>4.4444444444451391E-4</v>
      </c>
    </row>
    <row r="137" spans="4:67" x14ac:dyDescent="0.3">
      <c r="D137" s="20" t="s">
        <v>198</v>
      </c>
      <c r="E137" s="22" t="s">
        <v>202</v>
      </c>
      <c r="F137" s="20" t="s">
        <v>105</v>
      </c>
      <c r="G137" s="20" t="s">
        <v>203</v>
      </c>
      <c r="H137" s="128"/>
      <c r="I137" s="45">
        <f>Database!L460</f>
        <v>6.21</v>
      </c>
      <c r="J137" s="45">
        <f>Database!M460</f>
        <v>61.01</v>
      </c>
      <c r="K137" s="45">
        <f>Database!N460</f>
        <v>61.9</v>
      </c>
      <c r="L137" s="45">
        <f>Database!O460</f>
        <v>277.52999999999997</v>
      </c>
      <c r="M137" s="45">
        <f>Database!P460</f>
        <v>120.13</v>
      </c>
      <c r="N137" s="45">
        <f>Database!Q460</f>
        <v>99.51</v>
      </c>
      <c r="O137" s="45">
        <f>Database!R460</f>
        <v>73.13</v>
      </c>
      <c r="P137" s="45">
        <f>Database!S460</f>
        <v>43.25</v>
      </c>
      <c r="Q137" s="45">
        <f>Database!T460</f>
        <v>36.69</v>
      </c>
      <c r="R137" s="45">
        <f>Database!U460</f>
        <v>44.81</v>
      </c>
      <c r="S137" s="45">
        <f>Database!V460</f>
        <v>30.45</v>
      </c>
      <c r="T137" s="45">
        <f>Database!W460</f>
        <v>31.14</v>
      </c>
      <c r="U137" s="45">
        <f>Database!X460</f>
        <v>43.49</v>
      </c>
      <c r="V137" s="45">
        <f>Database!Y460</f>
        <v>45</v>
      </c>
      <c r="W137" s="128"/>
      <c r="X137" s="45">
        <f>Database!L1773</f>
        <v>6.21</v>
      </c>
      <c r="Y137" s="45">
        <f>Database!M1773</f>
        <v>61</v>
      </c>
      <c r="Z137" s="45">
        <f>Database!N1773</f>
        <v>61.95</v>
      </c>
      <c r="AA137" s="45">
        <f>Database!O1773</f>
        <v>277.5</v>
      </c>
      <c r="AB137" s="45">
        <f>Database!P1773</f>
        <v>120.15</v>
      </c>
      <c r="AC137" s="45">
        <f>Database!Q1773</f>
        <v>99.5</v>
      </c>
      <c r="AD137" s="45">
        <f>Database!R1773</f>
        <v>73.11</v>
      </c>
      <c r="AE137" s="45">
        <f>Database!S1773</f>
        <v>43.26</v>
      </c>
      <c r="AF137" s="45">
        <f>Database!T1773</f>
        <v>36.69</v>
      </c>
      <c r="AG137" s="45">
        <f>Database!U1773</f>
        <v>44.78</v>
      </c>
      <c r="AH137" s="45">
        <f>Database!V1773</f>
        <v>30.45</v>
      </c>
      <c r="AI137" s="45">
        <f>Database!W1773</f>
        <v>31.16</v>
      </c>
      <c r="AJ137" s="45">
        <f>Database!X1773</f>
        <v>43.5</v>
      </c>
      <c r="AK137" s="45">
        <f>Database!Y1773</f>
        <v>45.02</v>
      </c>
      <c r="AL137" s="128"/>
      <c r="AM137" s="128">
        <f t="shared" si="18"/>
        <v>0</v>
      </c>
      <c r="AN137" s="128">
        <f t="shared" si="18"/>
        <v>-9.9999999999980105E-3</v>
      </c>
      <c r="AO137" s="128">
        <f t="shared" si="18"/>
        <v>5.0000000000004263E-2</v>
      </c>
      <c r="AP137" s="128">
        <f t="shared" si="17"/>
        <v>-2.9999999999972715E-2</v>
      </c>
      <c r="AQ137" s="128">
        <f t="shared" si="17"/>
        <v>2.0000000000010232E-2</v>
      </c>
      <c r="AR137" s="128">
        <f t="shared" si="17"/>
        <v>-1.0000000000005116E-2</v>
      </c>
      <c r="AS137" s="128">
        <f t="shared" si="10"/>
        <v>-1.9999999999996021E-2</v>
      </c>
      <c r="AT137" s="128">
        <f t="shared" si="10"/>
        <v>9.9999999999980105E-3</v>
      </c>
      <c r="AU137" s="128">
        <f t="shared" si="10"/>
        <v>0</v>
      </c>
      <c r="AV137" s="128">
        <f t="shared" si="10"/>
        <v>-3.0000000000001137E-2</v>
      </c>
      <c r="AW137" s="128">
        <f t="shared" si="10"/>
        <v>0</v>
      </c>
      <c r="AX137" s="128">
        <f t="shared" si="15"/>
        <v>1.9999999999999574E-2</v>
      </c>
      <c r="AY137" s="128">
        <f t="shared" si="15"/>
        <v>9.9999999999980105E-3</v>
      </c>
      <c r="AZ137" s="128">
        <f t="shared" si="15"/>
        <v>2.0000000000003126E-2</v>
      </c>
      <c r="BA137" s="128"/>
      <c r="BB137" s="101">
        <f t="shared" si="16"/>
        <v>0</v>
      </c>
      <c r="BC137" s="101">
        <f t="shared" si="16"/>
        <v>-1.6390755613830538E-4</v>
      </c>
      <c r="BD137" s="101">
        <f t="shared" si="16"/>
        <v>8.0775444264950347E-4</v>
      </c>
      <c r="BE137" s="101">
        <f t="shared" si="16"/>
        <v>-1.0809642200833322E-4</v>
      </c>
      <c r="BF137" s="101">
        <f t="shared" si="16"/>
        <v>1.6648630650137545E-4</v>
      </c>
      <c r="BG137" s="101">
        <f t="shared" si="16"/>
        <v>-1.0049241282288329E-4</v>
      </c>
      <c r="BH137" s="101">
        <f t="shared" si="16"/>
        <v>-2.7348557363593629E-4</v>
      </c>
      <c r="BI137" s="101">
        <f t="shared" si="16"/>
        <v>2.3121387283232394E-4</v>
      </c>
      <c r="BJ137" s="101">
        <f t="shared" si="14"/>
        <v>0</v>
      </c>
      <c r="BK137" s="101">
        <f t="shared" si="14"/>
        <v>-6.6949341664809499E-4</v>
      </c>
      <c r="BL137" s="101">
        <f t="shared" si="14"/>
        <v>0</v>
      </c>
      <c r="BM137" s="101">
        <f t="shared" si="14"/>
        <v>6.4226075786768058E-4</v>
      </c>
      <c r="BN137" s="101">
        <f t="shared" si="14"/>
        <v>2.2993791676242839E-4</v>
      </c>
      <c r="BO137" s="101">
        <f t="shared" si="14"/>
        <v>4.4444444444451391E-4</v>
      </c>
    </row>
    <row r="138" spans="4:67" x14ac:dyDescent="0.3">
      <c r="D138" s="20" t="s">
        <v>198</v>
      </c>
      <c r="E138" s="22" t="s">
        <v>204</v>
      </c>
      <c r="F138" s="20" t="s">
        <v>72</v>
      </c>
      <c r="G138" s="20" t="s">
        <v>205</v>
      </c>
      <c r="H138" s="128"/>
      <c r="I138" s="45">
        <f>Database!L461</f>
        <v>0</v>
      </c>
      <c r="J138" s="45">
        <f>Database!M461</f>
        <v>0</v>
      </c>
      <c r="K138" s="45">
        <f>Database!N461</f>
        <v>0</v>
      </c>
      <c r="L138" s="45">
        <f>Database!O461</f>
        <v>0</v>
      </c>
      <c r="M138" s="45">
        <f>Database!P461</f>
        <v>0</v>
      </c>
      <c r="N138" s="45">
        <f>Database!Q461</f>
        <v>0</v>
      </c>
      <c r="O138" s="45">
        <f>Database!R461</f>
        <v>0</v>
      </c>
      <c r="P138" s="45">
        <f>Database!S461</f>
        <v>0</v>
      </c>
      <c r="Q138" s="45">
        <f>Database!T461</f>
        <v>0</v>
      </c>
      <c r="R138" s="45">
        <f>Database!U461</f>
        <v>0</v>
      </c>
      <c r="S138" s="45">
        <f>Database!V461</f>
        <v>0</v>
      </c>
      <c r="T138" s="45">
        <f>Database!W461</f>
        <v>0</v>
      </c>
      <c r="U138" s="45">
        <f>Database!X461</f>
        <v>0</v>
      </c>
      <c r="V138" s="45">
        <f>Database!Y461</f>
        <v>0</v>
      </c>
      <c r="W138" s="128"/>
      <c r="X138" s="45">
        <f>Database!L1774</f>
        <v>0</v>
      </c>
      <c r="Y138" s="45">
        <f>Database!M1774</f>
        <v>0</v>
      </c>
      <c r="Z138" s="45">
        <f>Database!N1774</f>
        <v>0</v>
      </c>
      <c r="AA138" s="45">
        <f>Database!O1774</f>
        <v>0</v>
      </c>
      <c r="AB138" s="45">
        <f>Database!P1774</f>
        <v>0</v>
      </c>
      <c r="AC138" s="45">
        <f>Database!Q1774</f>
        <v>0</v>
      </c>
      <c r="AD138" s="45">
        <f>Database!R1774</f>
        <v>0</v>
      </c>
      <c r="AE138" s="45">
        <f>Database!S1774</f>
        <v>0</v>
      </c>
      <c r="AF138" s="45">
        <f>Database!T1774</f>
        <v>0</v>
      </c>
      <c r="AG138" s="45">
        <f>Database!U1774</f>
        <v>0</v>
      </c>
      <c r="AH138" s="45">
        <f>Database!V1774</f>
        <v>0</v>
      </c>
      <c r="AI138" s="45">
        <f>Database!W1774</f>
        <v>0</v>
      </c>
      <c r="AJ138" s="45">
        <f>Database!X1774</f>
        <v>0</v>
      </c>
      <c r="AK138" s="45">
        <f>Database!Y1774</f>
        <v>0</v>
      </c>
      <c r="AL138" s="128"/>
      <c r="AM138" s="128">
        <f t="shared" si="18"/>
        <v>0</v>
      </c>
      <c r="AN138" s="128">
        <f t="shared" si="18"/>
        <v>0</v>
      </c>
      <c r="AO138" s="128">
        <f t="shared" si="18"/>
        <v>0</v>
      </c>
      <c r="AP138" s="128">
        <f t="shared" si="17"/>
        <v>0</v>
      </c>
      <c r="AQ138" s="128">
        <f t="shared" si="17"/>
        <v>0</v>
      </c>
      <c r="AR138" s="128">
        <f t="shared" si="17"/>
        <v>0</v>
      </c>
      <c r="AS138" s="128">
        <f t="shared" si="10"/>
        <v>0</v>
      </c>
      <c r="AT138" s="128">
        <f t="shared" si="10"/>
        <v>0</v>
      </c>
      <c r="AU138" s="128">
        <f t="shared" si="10"/>
        <v>0</v>
      </c>
      <c r="AV138" s="128">
        <f t="shared" si="10"/>
        <v>0</v>
      </c>
      <c r="AW138" s="128">
        <f t="shared" si="10"/>
        <v>0</v>
      </c>
      <c r="AX138" s="128">
        <f t="shared" si="15"/>
        <v>0</v>
      </c>
      <c r="AY138" s="128">
        <f t="shared" si="15"/>
        <v>0</v>
      </c>
      <c r="AZ138" s="128">
        <f t="shared" si="15"/>
        <v>0</v>
      </c>
      <c r="BA138" s="128"/>
      <c r="BB138" s="101">
        <f t="shared" si="16"/>
        <v>0</v>
      </c>
      <c r="BC138" s="101">
        <f t="shared" si="16"/>
        <v>0</v>
      </c>
      <c r="BD138" s="101">
        <f t="shared" si="16"/>
        <v>0</v>
      </c>
      <c r="BE138" s="101">
        <f t="shared" si="16"/>
        <v>0</v>
      </c>
      <c r="BF138" s="101">
        <f t="shared" si="16"/>
        <v>0</v>
      </c>
      <c r="BG138" s="101">
        <f t="shared" si="16"/>
        <v>0</v>
      </c>
      <c r="BH138" s="101">
        <f t="shared" si="16"/>
        <v>0</v>
      </c>
      <c r="BI138" s="101">
        <f t="shared" si="16"/>
        <v>0</v>
      </c>
      <c r="BJ138" s="101">
        <f t="shared" si="14"/>
        <v>0</v>
      </c>
      <c r="BK138" s="101">
        <f t="shared" si="14"/>
        <v>0</v>
      </c>
      <c r="BL138" s="101">
        <f t="shared" si="14"/>
        <v>0</v>
      </c>
      <c r="BM138" s="101">
        <f t="shared" si="14"/>
        <v>0</v>
      </c>
      <c r="BN138" s="101">
        <f t="shared" si="14"/>
        <v>0</v>
      </c>
      <c r="BO138" s="101">
        <f t="shared" si="14"/>
        <v>0</v>
      </c>
    </row>
    <row r="139" spans="4:67" x14ac:dyDescent="0.3">
      <c r="D139" s="20" t="s">
        <v>198</v>
      </c>
      <c r="E139" s="22" t="s">
        <v>204</v>
      </c>
      <c r="F139" s="20" t="s">
        <v>74</v>
      </c>
      <c r="G139" s="20" t="s">
        <v>205</v>
      </c>
      <c r="H139" s="128"/>
      <c r="I139" s="45">
        <f>Database!L462</f>
        <v>0</v>
      </c>
      <c r="J139" s="45">
        <f>Database!M462</f>
        <v>0</v>
      </c>
      <c r="K139" s="45">
        <f>Database!N462</f>
        <v>0</v>
      </c>
      <c r="L139" s="45">
        <f>Database!O462</f>
        <v>0</v>
      </c>
      <c r="M139" s="45">
        <f>Database!P462</f>
        <v>0</v>
      </c>
      <c r="N139" s="45">
        <f>Database!Q462</f>
        <v>0</v>
      </c>
      <c r="O139" s="45">
        <f>Database!R462</f>
        <v>0</v>
      </c>
      <c r="P139" s="45">
        <f>Database!S462</f>
        <v>0</v>
      </c>
      <c r="Q139" s="45">
        <f>Database!T462</f>
        <v>0</v>
      </c>
      <c r="R139" s="45">
        <f>Database!U462</f>
        <v>0</v>
      </c>
      <c r="S139" s="45">
        <f>Database!V462</f>
        <v>0</v>
      </c>
      <c r="T139" s="45">
        <f>Database!W462</f>
        <v>0</v>
      </c>
      <c r="U139" s="45">
        <f>Database!X462</f>
        <v>0</v>
      </c>
      <c r="V139" s="45">
        <f>Database!Y462</f>
        <v>0</v>
      </c>
      <c r="W139" s="128"/>
      <c r="X139" s="45">
        <f>Database!L1775</f>
        <v>0</v>
      </c>
      <c r="Y139" s="45">
        <f>Database!M1775</f>
        <v>0</v>
      </c>
      <c r="Z139" s="45">
        <f>Database!N1775</f>
        <v>0</v>
      </c>
      <c r="AA139" s="45">
        <f>Database!O1775</f>
        <v>0</v>
      </c>
      <c r="AB139" s="45">
        <f>Database!P1775</f>
        <v>0</v>
      </c>
      <c r="AC139" s="45">
        <f>Database!Q1775</f>
        <v>0</v>
      </c>
      <c r="AD139" s="45">
        <f>Database!R1775</f>
        <v>0</v>
      </c>
      <c r="AE139" s="45">
        <f>Database!S1775</f>
        <v>0</v>
      </c>
      <c r="AF139" s="45">
        <f>Database!T1775</f>
        <v>0</v>
      </c>
      <c r="AG139" s="45">
        <f>Database!U1775</f>
        <v>0</v>
      </c>
      <c r="AH139" s="45">
        <f>Database!V1775</f>
        <v>0</v>
      </c>
      <c r="AI139" s="45">
        <f>Database!W1775</f>
        <v>0</v>
      </c>
      <c r="AJ139" s="45">
        <f>Database!X1775</f>
        <v>0</v>
      </c>
      <c r="AK139" s="45">
        <f>Database!Y1775</f>
        <v>0</v>
      </c>
      <c r="AL139" s="128"/>
      <c r="AM139" s="128">
        <f t="shared" si="18"/>
        <v>0</v>
      </c>
      <c r="AN139" s="128">
        <f t="shared" si="18"/>
        <v>0</v>
      </c>
      <c r="AO139" s="128">
        <f t="shared" si="18"/>
        <v>0</v>
      </c>
      <c r="AP139" s="128">
        <f t="shared" si="17"/>
        <v>0</v>
      </c>
      <c r="AQ139" s="128">
        <f t="shared" si="17"/>
        <v>0</v>
      </c>
      <c r="AR139" s="128">
        <f t="shared" si="17"/>
        <v>0</v>
      </c>
      <c r="AS139" s="128">
        <f t="shared" si="10"/>
        <v>0</v>
      </c>
      <c r="AT139" s="128">
        <f t="shared" si="10"/>
        <v>0</v>
      </c>
      <c r="AU139" s="128">
        <f t="shared" si="10"/>
        <v>0</v>
      </c>
      <c r="AV139" s="128">
        <f t="shared" si="10"/>
        <v>0</v>
      </c>
      <c r="AW139" s="128">
        <f t="shared" si="10"/>
        <v>0</v>
      </c>
      <c r="AX139" s="128">
        <f t="shared" si="15"/>
        <v>0</v>
      </c>
      <c r="AY139" s="128">
        <f t="shared" si="15"/>
        <v>0</v>
      </c>
      <c r="AZ139" s="128">
        <f t="shared" si="15"/>
        <v>0</v>
      </c>
      <c r="BA139" s="128"/>
      <c r="BB139" s="101">
        <f t="shared" si="16"/>
        <v>0</v>
      </c>
      <c r="BC139" s="101">
        <f t="shared" si="16"/>
        <v>0</v>
      </c>
      <c r="BD139" s="101">
        <f t="shared" si="16"/>
        <v>0</v>
      </c>
      <c r="BE139" s="101">
        <f t="shared" si="16"/>
        <v>0</v>
      </c>
      <c r="BF139" s="101">
        <f t="shared" si="16"/>
        <v>0</v>
      </c>
      <c r="BG139" s="101">
        <f t="shared" si="16"/>
        <v>0</v>
      </c>
      <c r="BH139" s="101">
        <f t="shared" si="16"/>
        <v>0</v>
      </c>
      <c r="BI139" s="101">
        <f t="shared" si="16"/>
        <v>0</v>
      </c>
      <c r="BJ139" s="101">
        <f t="shared" si="14"/>
        <v>0</v>
      </c>
      <c r="BK139" s="101">
        <f t="shared" si="14"/>
        <v>0</v>
      </c>
      <c r="BL139" s="101">
        <f t="shared" si="14"/>
        <v>0</v>
      </c>
      <c r="BM139" s="101">
        <f t="shared" si="14"/>
        <v>0</v>
      </c>
      <c r="BN139" s="101">
        <f t="shared" si="14"/>
        <v>0</v>
      </c>
      <c r="BO139" s="101">
        <f t="shared" si="14"/>
        <v>0</v>
      </c>
    </row>
    <row r="140" spans="4:67" x14ac:dyDescent="0.3">
      <c r="D140" s="20" t="s">
        <v>198</v>
      </c>
      <c r="E140" s="22" t="s">
        <v>204</v>
      </c>
      <c r="F140" s="20" t="s">
        <v>75</v>
      </c>
      <c r="G140" s="20" t="s">
        <v>205</v>
      </c>
      <c r="H140" s="128"/>
      <c r="I140" s="45">
        <f>Database!L463</f>
        <v>0</v>
      </c>
      <c r="J140" s="45">
        <f>Database!M463</f>
        <v>0</v>
      </c>
      <c r="K140" s="45">
        <f>Database!N463</f>
        <v>0</v>
      </c>
      <c r="L140" s="45">
        <f>Database!O463</f>
        <v>0</v>
      </c>
      <c r="M140" s="45">
        <f>Database!P463</f>
        <v>0</v>
      </c>
      <c r="N140" s="45">
        <f>Database!Q463</f>
        <v>0</v>
      </c>
      <c r="O140" s="45">
        <f>Database!R463</f>
        <v>0</v>
      </c>
      <c r="P140" s="45">
        <f>Database!S463</f>
        <v>0</v>
      </c>
      <c r="Q140" s="45">
        <f>Database!T463</f>
        <v>0</v>
      </c>
      <c r="R140" s="45">
        <f>Database!U463</f>
        <v>0</v>
      </c>
      <c r="S140" s="45">
        <f>Database!V463</f>
        <v>0</v>
      </c>
      <c r="T140" s="45">
        <f>Database!W463</f>
        <v>0</v>
      </c>
      <c r="U140" s="45">
        <f>Database!X463</f>
        <v>0</v>
      </c>
      <c r="V140" s="45">
        <f>Database!Y463</f>
        <v>0</v>
      </c>
      <c r="W140" s="128"/>
      <c r="X140" s="45">
        <f>Database!L1776</f>
        <v>0</v>
      </c>
      <c r="Y140" s="45">
        <f>Database!M1776</f>
        <v>0</v>
      </c>
      <c r="Z140" s="45">
        <f>Database!N1776</f>
        <v>0</v>
      </c>
      <c r="AA140" s="45">
        <f>Database!O1776</f>
        <v>0</v>
      </c>
      <c r="AB140" s="45">
        <f>Database!P1776</f>
        <v>0</v>
      </c>
      <c r="AC140" s="45">
        <f>Database!Q1776</f>
        <v>0</v>
      </c>
      <c r="AD140" s="45">
        <f>Database!R1776</f>
        <v>0</v>
      </c>
      <c r="AE140" s="45">
        <f>Database!S1776</f>
        <v>0</v>
      </c>
      <c r="AF140" s="45">
        <f>Database!T1776</f>
        <v>0</v>
      </c>
      <c r="AG140" s="45">
        <f>Database!U1776</f>
        <v>0</v>
      </c>
      <c r="AH140" s="45">
        <f>Database!V1776</f>
        <v>0</v>
      </c>
      <c r="AI140" s="45">
        <f>Database!W1776</f>
        <v>0</v>
      </c>
      <c r="AJ140" s="45">
        <f>Database!X1776</f>
        <v>0</v>
      </c>
      <c r="AK140" s="45">
        <f>Database!Y1776</f>
        <v>0</v>
      </c>
      <c r="AL140" s="128"/>
      <c r="AM140" s="128">
        <f t="shared" si="18"/>
        <v>0</v>
      </c>
      <c r="AN140" s="128">
        <f t="shared" si="18"/>
        <v>0</v>
      </c>
      <c r="AO140" s="128">
        <f t="shared" si="18"/>
        <v>0</v>
      </c>
      <c r="AP140" s="128">
        <f t="shared" si="17"/>
        <v>0</v>
      </c>
      <c r="AQ140" s="128">
        <f t="shared" si="17"/>
        <v>0</v>
      </c>
      <c r="AR140" s="128">
        <f t="shared" si="17"/>
        <v>0</v>
      </c>
      <c r="AS140" s="128">
        <f t="shared" si="10"/>
        <v>0</v>
      </c>
      <c r="AT140" s="128">
        <f t="shared" si="10"/>
        <v>0</v>
      </c>
      <c r="AU140" s="128">
        <f t="shared" si="10"/>
        <v>0</v>
      </c>
      <c r="AV140" s="128">
        <f t="shared" si="10"/>
        <v>0</v>
      </c>
      <c r="AW140" s="128">
        <f t="shared" si="10"/>
        <v>0</v>
      </c>
      <c r="AX140" s="128">
        <f t="shared" si="15"/>
        <v>0</v>
      </c>
      <c r="AY140" s="128">
        <f t="shared" si="15"/>
        <v>0</v>
      </c>
      <c r="AZ140" s="128">
        <f t="shared" si="15"/>
        <v>0</v>
      </c>
      <c r="BA140" s="128"/>
      <c r="BB140" s="101">
        <f t="shared" si="16"/>
        <v>0</v>
      </c>
      <c r="BC140" s="101">
        <f t="shared" si="16"/>
        <v>0</v>
      </c>
      <c r="BD140" s="101">
        <f t="shared" si="16"/>
        <v>0</v>
      </c>
      <c r="BE140" s="101">
        <f t="shared" si="16"/>
        <v>0</v>
      </c>
      <c r="BF140" s="101">
        <f t="shared" si="16"/>
        <v>0</v>
      </c>
      <c r="BG140" s="101">
        <f t="shared" si="16"/>
        <v>0</v>
      </c>
      <c r="BH140" s="101">
        <f t="shared" si="16"/>
        <v>0</v>
      </c>
      <c r="BI140" s="101">
        <f t="shared" si="16"/>
        <v>0</v>
      </c>
      <c r="BJ140" s="101">
        <f t="shared" si="14"/>
        <v>0</v>
      </c>
      <c r="BK140" s="101">
        <f t="shared" si="14"/>
        <v>0</v>
      </c>
      <c r="BL140" s="101">
        <f t="shared" si="14"/>
        <v>0</v>
      </c>
      <c r="BM140" s="101">
        <f t="shared" si="14"/>
        <v>0</v>
      </c>
      <c r="BN140" s="101">
        <f t="shared" si="14"/>
        <v>0</v>
      </c>
      <c r="BO140" s="101">
        <f t="shared" si="14"/>
        <v>0</v>
      </c>
    </row>
    <row r="141" spans="4:67" x14ac:dyDescent="0.3">
      <c r="D141" s="20" t="s">
        <v>198</v>
      </c>
      <c r="E141" s="22" t="s">
        <v>204</v>
      </c>
      <c r="F141" s="20" t="s">
        <v>76</v>
      </c>
      <c r="G141" s="20" t="s">
        <v>205</v>
      </c>
      <c r="H141" s="128"/>
      <c r="I141" s="45">
        <f>Database!L464</f>
        <v>0</v>
      </c>
      <c r="J141" s="45">
        <f>Database!M464</f>
        <v>0</v>
      </c>
      <c r="K141" s="45">
        <f>Database!N464</f>
        <v>0</v>
      </c>
      <c r="L141" s="45">
        <f>Database!O464</f>
        <v>0</v>
      </c>
      <c r="M141" s="45">
        <f>Database!P464</f>
        <v>0</v>
      </c>
      <c r="N141" s="45">
        <f>Database!Q464</f>
        <v>0</v>
      </c>
      <c r="O141" s="45">
        <f>Database!R464</f>
        <v>0</v>
      </c>
      <c r="P141" s="45">
        <f>Database!S464</f>
        <v>0</v>
      </c>
      <c r="Q141" s="45">
        <f>Database!T464</f>
        <v>0</v>
      </c>
      <c r="R141" s="45">
        <f>Database!U464</f>
        <v>0</v>
      </c>
      <c r="S141" s="45">
        <f>Database!V464</f>
        <v>0</v>
      </c>
      <c r="T141" s="45">
        <f>Database!W464</f>
        <v>0</v>
      </c>
      <c r="U141" s="45">
        <f>Database!X464</f>
        <v>0</v>
      </c>
      <c r="V141" s="45">
        <f>Database!Y464</f>
        <v>0</v>
      </c>
      <c r="W141" s="128"/>
      <c r="X141" s="45">
        <f>Database!L1777</f>
        <v>0</v>
      </c>
      <c r="Y141" s="45">
        <f>Database!M1777</f>
        <v>0</v>
      </c>
      <c r="Z141" s="45">
        <f>Database!N1777</f>
        <v>0</v>
      </c>
      <c r="AA141" s="45">
        <f>Database!O1777</f>
        <v>0</v>
      </c>
      <c r="AB141" s="45">
        <f>Database!P1777</f>
        <v>0</v>
      </c>
      <c r="AC141" s="45">
        <f>Database!Q1777</f>
        <v>0</v>
      </c>
      <c r="AD141" s="45">
        <f>Database!R1777</f>
        <v>0</v>
      </c>
      <c r="AE141" s="45">
        <f>Database!S1777</f>
        <v>0</v>
      </c>
      <c r="AF141" s="45">
        <f>Database!T1777</f>
        <v>0</v>
      </c>
      <c r="AG141" s="45">
        <f>Database!U1777</f>
        <v>0</v>
      </c>
      <c r="AH141" s="45">
        <f>Database!V1777</f>
        <v>0</v>
      </c>
      <c r="AI141" s="45">
        <f>Database!W1777</f>
        <v>0</v>
      </c>
      <c r="AJ141" s="45">
        <f>Database!X1777</f>
        <v>0</v>
      </c>
      <c r="AK141" s="45">
        <f>Database!Y1777</f>
        <v>0</v>
      </c>
      <c r="AL141" s="128"/>
      <c r="AM141" s="128">
        <f t="shared" si="18"/>
        <v>0</v>
      </c>
      <c r="AN141" s="128">
        <f t="shared" si="18"/>
        <v>0</v>
      </c>
      <c r="AO141" s="128">
        <f t="shared" si="18"/>
        <v>0</v>
      </c>
      <c r="AP141" s="128">
        <f t="shared" si="17"/>
        <v>0</v>
      </c>
      <c r="AQ141" s="128">
        <f t="shared" si="17"/>
        <v>0</v>
      </c>
      <c r="AR141" s="128">
        <f t="shared" si="17"/>
        <v>0</v>
      </c>
      <c r="AS141" s="128">
        <f t="shared" si="10"/>
        <v>0</v>
      </c>
      <c r="AT141" s="128">
        <f t="shared" si="10"/>
        <v>0</v>
      </c>
      <c r="AU141" s="128">
        <f t="shared" si="10"/>
        <v>0</v>
      </c>
      <c r="AV141" s="128">
        <f t="shared" si="10"/>
        <v>0</v>
      </c>
      <c r="AW141" s="128">
        <f t="shared" si="10"/>
        <v>0</v>
      </c>
      <c r="AX141" s="128">
        <f t="shared" si="15"/>
        <v>0</v>
      </c>
      <c r="AY141" s="128">
        <f t="shared" si="15"/>
        <v>0</v>
      </c>
      <c r="AZ141" s="128">
        <f t="shared" si="15"/>
        <v>0</v>
      </c>
      <c r="BA141" s="128"/>
      <c r="BB141" s="101">
        <f t="shared" si="16"/>
        <v>0</v>
      </c>
      <c r="BC141" s="101">
        <f t="shared" si="16"/>
        <v>0</v>
      </c>
      <c r="BD141" s="101">
        <f t="shared" si="16"/>
        <v>0</v>
      </c>
      <c r="BE141" s="101">
        <f t="shared" si="16"/>
        <v>0</v>
      </c>
      <c r="BF141" s="101">
        <f t="shared" si="16"/>
        <v>0</v>
      </c>
      <c r="BG141" s="101">
        <f t="shared" si="16"/>
        <v>0</v>
      </c>
      <c r="BH141" s="101">
        <f t="shared" si="16"/>
        <v>0</v>
      </c>
      <c r="BI141" s="101">
        <f t="shared" si="16"/>
        <v>0</v>
      </c>
      <c r="BJ141" s="101">
        <f t="shared" si="14"/>
        <v>0</v>
      </c>
      <c r="BK141" s="101">
        <f t="shared" si="14"/>
        <v>0</v>
      </c>
      <c r="BL141" s="101">
        <f t="shared" si="14"/>
        <v>0</v>
      </c>
      <c r="BM141" s="101">
        <f t="shared" si="14"/>
        <v>0</v>
      </c>
      <c r="BN141" s="101">
        <f t="shared" si="14"/>
        <v>0</v>
      </c>
      <c r="BO141" s="101">
        <f t="shared" si="14"/>
        <v>0</v>
      </c>
    </row>
    <row r="142" spans="4:67" x14ac:dyDescent="0.3">
      <c r="D142" s="20" t="s">
        <v>198</v>
      </c>
      <c r="E142" s="22" t="s">
        <v>204</v>
      </c>
      <c r="F142" s="20" t="s">
        <v>77</v>
      </c>
      <c r="G142" s="20" t="s">
        <v>205</v>
      </c>
      <c r="H142" s="128"/>
      <c r="I142" s="45">
        <f>Database!L465</f>
        <v>0</v>
      </c>
      <c r="J142" s="45">
        <f>Database!M465</f>
        <v>0</v>
      </c>
      <c r="K142" s="45">
        <f>Database!N465</f>
        <v>0</v>
      </c>
      <c r="L142" s="45">
        <f>Database!O465</f>
        <v>0</v>
      </c>
      <c r="M142" s="45">
        <f>Database!P465</f>
        <v>0</v>
      </c>
      <c r="N142" s="45">
        <f>Database!Q465</f>
        <v>0</v>
      </c>
      <c r="O142" s="45">
        <f>Database!R465</f>
        <v>0</v>
      </c>
      <c r="P142" s="45">
        <f>Database!S465</f>
        <v>0</v>
      </c>
      <c r="Q142" s="45">
        <f>Database!T465</f>
        <v>0</v>
      </c>
      <c r="R142" s="45">
        <f>Database!U465</f>
        <v>0</v>
      </c>
      <c r="S142" s="45">
        <f>Database!V465</f>
        <v>0</v>
      </c>
      <c r="T142" s="45">
        <f>Database!W465</f>
        <v>0</v>
      </c>
      <c r="U142" s="45">
        <f>Database!X465</f>
        <v>0</v>
      </c>
      <c r="V142" s="45">
        <f>Database!Y465</f>
        <v>0</v>
      </c>
      <c r="W142" s="128"/>
      <c r="X142" s="45">
        <f>Database!L1778</f>
        <v>0</v>
      </c>
      <c r="Y142" s="45">
        <f>Database!M1778</f>
        <v>0</v>
      </c>
      <c r="Z142" s="45">
        <f>Database!N1778</f>
        <v>0</v>
      </c>
      <c r="AA142" s="45">
        <f>Database!O1778</f>
        <v>0</v>
      </c>
      <c r="AB142" s="45">
        <f>Database!P1778</f>
        <v>0</v>
      </c>
      <c r="AC142" s="45">
        <f>Database!Q1778</f>
        <v>0</v>
      </c>
      <c r="AD142" s="45">
        <f>Database!R1778</f>
        <v>0</v>
      </c>
      <c r="AE142" s="45">
        <f>Database!S1778</f>
        <v>0</v>
      </c>
      <c r="AF142" s="45">
        <f>Database!T1778</f>
        <v>0</v>
      </c>
      <c r="AG142" s="45">
        <f>Database!U1778</f>
        <v>0</v>
      </c>
      <c r="AH142" s="45">
        <f>Database!V1778</f>
        <v>0</v>
      </c>
      <c r="AI142" s="45">
        <f>Database!W1778</f>
        <v>0</v>
      </c>
      <c r="AJ142" s="45">
        <f>Database!X1778</f>
        <v>0</v>
      </c>
      <c r="AK142" s="45">
        <f>Database!Y1778</f>
        <v>0</v>
      </c>
      <c r="AL142" s="128"/>
      <c r="AM142" s="128">
        <f t="shared" si="18"/>
        <v>0</v>
      </c>
      <c r="AN142" s="128">
        <f t="shared" si="18"/>
        <v>0</v>
      </c>
      <c r="AO142" s="128">
        <f t="shared" si="18"/>
        <v>0</v>
      </c>
      <c r="AP142" s="128">
        <f t="shared" si="17"/>
        <v>0</v>
      </c>
      <c r="AQ142" s="128">
        <f t="shared" si="17"/>
        <v>0</v>
      </c>
      <c r="AR142" s="128">
        <f t="shared" si="17"/>
        <v>0</v>
      </c>
      <c r="AS142" s="128">
        <f t="shared" si="10"/>
        <v>0</v>
      </c>
      <c r="AT142" s="128">
        <f t="shared" si="10"/>
        <v>0</v>
      </c>
      <c r="AU142" s="128">
        <f t="shared" si="10"/>
        <v>0</v>
      </c>
      <c r="AV142" s="128">
        <f t="shared" si="10"/>
        <v>0</v>
      </c>
      <c r="AW142" s="128">
        <f t="shared" si="10"/>
        <v>0</v>
      </c>
      <c r="AX142" s="128">
        <f t="shared" si="15"/>
        <v>0</v>
      </c>
      <c r="AY142" s="128">
        <f t="shared" si="15"/>
        <v>0</v>
      </c>
      <c r="AZ142" s="128">
        <f t="shared" si="15"/>
        <v>0</v>
      </c>
      <c r="BA142" s="128"/>
      <c r="BB142" s="101">
        <f t="shared" si="16"/>
        <v>0</v>
      </c>
      <c r="BC142" s="101">
        <f t="shared" si="16"/>
        <v>0</v>
      </c>
      <c r="BD142" s="101">
        <f t="shared" si="16"/>
        <v>0</v>
      </c>
      <c r="BE142" s="101">
        <f t="shared" si="16"/>
        <v>0</v>
      </c>
      <c r="BF142" s="101">
        <f t="shared" si="16"/>
        <v>0</v>
      </c>
      <c r="BG142" s="101">
        <f t="shared" si="16"/>
        <v>0</v>
      </c>
      <c r="BH142" s="101">
        <f t="shared" si="16"/>
        <v>0</v>
      </c>
      <c r="BI142" s="101">
        <f t="shared" si="16"/>
        <v>0</v>
      </c>
      <c r="BJ142" s="101">
        <f t="shared" si="14"/>
        <v>0</v>
      </c>
      <c r="BK142" s="101">
        <f t="shared" si="14"/>
        <v>0</v>
      </c>
      <c r="BL142" s="101">
        <f t="shared" si="14"/>
        <v>0</v>
      </c>
      <c r="BM142" s="101">
        <f t="shared" si="14"/>
        <v>0</v>
      </c>
      <c r="BN142" s="101">
        <f t="shared" si="14"/>
        <v>0</v>
      </c>
      <c r="BO142" s="101">
        <f t="shared" si="14"/>
        <v>0</v>
      </c>
    </row>
    <row r="143" spans="4:67" x14ac:dyDescent="0.3">
      <c r="D143" s="20" t="s">
        <v>198</v>
      </c>
      <c r="E143" s="22" t="s">
        <v>204</v>
      </c>
      <c r="F143" s="20" t="s">
        <v>78</v>
      </c>
      <c r="G143" s="20" t="s">
        <v>205</v>
      </c>
      <c r="H143" s="128"/>
      <c r="I143" s="45">
        <f>Database!L466</f>
        <v>0</v>
      </c>
      <c r="J143" s="45">
        <f>Database!M466</f>
        <v>0</v>
      </c>
      <c r="K143" s="45">
        <f>Database!N466</f>
        <v>0</v>
      </c>
      <c r="L143" s="45">
        <f>Database!O466</f>
        <v>0</v>
      </c>
      <c r="M143" s="45">
        <f>Database!P466</f>
        <v>0</v>
      </c>
      <c r="N143" s="45">
        <f>Database!Q466</f>
        <v>0</v>
      </c>
      <c r="O143" s="45">
        <f>Database!R466</f>
        <v>0</v>
      </c>
      <c r="P143" s="45">
        <f>Database!S466</f>
        <v>0</v>
      </c>
      <c r="Q143" s="45">
        <f>Database!T466</f>
        <v>0</v>
      </c>
      <c r="R143" s="45">
        <f>Database!U466</f>
        <v>0</v>
      </c>
      <c r="S143" s="45">
        <f>Database!V466</f>
        <v>0</v>
      </c>
      <c r="T143" s="45">
        <f>Database!W466</f>
        <v>0</v>
      </c>
      <c r="U143" s="45">
        <f>Database!X466</f>
        <v>0</v>
      </c>
      <c r="V143" s="45">
        <f>Database!Y466</f>
        <v>0</v>
      </c>
      <c r="W143" s="128"/>
      <c r="X143" s="45">
        <f>Database!L1779</f>
        <v>0</v>
      </c>
      <c r="Y143" s="45">
        <f>Database!M1779</f>
        <v>0</v>
      </c>
      <c r="Z143" s="45">
        <f>Database!N1779</f>
        <v>0</v>
      </c>
      <c r="AA143" s="45">
        <f>Database!O1779</f>
        <v>0</v>
      </c>
      <c r="AB143" s="45">
        <f>Database!P1779</f>
        <v>0</v>
      </c>
      <c r="AC143" s="45">
        <f>Database!Q1779</f>
        <v>0</v>
      </c>
      <c r="AD143" s="45">
        <f>Database!R1779</f>
        <v>0</v>
      </c>
      <c r="AE143" s="45">
        <f>Database!S1779</f>
        <v>0</v>
      </c>
      <c r="AF143" s="45">
        <f>Database!T1779</f>
        <v>0</v>
      </c>
      <c r="AG143" s="45">
        <f>Database!U1779</f>
        <v>0</v>
      </c>
      <c r="AH143" s="45">
        <f>Database!V1779</f>
        <v>0</v>
      </c>
      <c r="AI143" s="45">
        <f>Database!W1779</f>
        <v>0</v>
      </c>
      <c r="AJ143" s="45">
        <f>Database!X1779</f>
        <v>0</v>
      </c>
      <c r="AK143" s="45">
        <f>Database!Y1779</f>
        <v>0</v>
      </c>
      <c r="AL143" s="128"/>
      <c r="AM143" s="128">
        <f t="shared" si="18"/>
        <v>0</v>
      </c>
      <c r="AN143" s="128">
        <f t="shared" si="18"/>
        <v>0</v>
      </c>
      <c r="AO143" s="128">
        <f t="shared" si="18"/>
        <v>0</v>
      </c>
      <c r="AP143" s="128">
        <f t="shared" si="17"/>
        <v>0</v>
      </c>
      <c r="AQ143" s="128">
        <f t="shared" si="17"/>
        <v>0</v>
      </c>
      <c r="AR143" s="128">
        <f t="shared" si="17"/>
        <v>0</v>
      </c>
      <c r="AS143" s="128">
        <f t="shared" si="10"/>
        <v>0</v>
      </c>
      <c r="AT143" s="128">
        <f t="shared" si="10"/>
        <v>0</v>
      </c>
      <c r="AU143" s="128">
        <f t="shared" si="10"/>
        <v>0</v>
      </c>
      <c r="AV143" s="128">
        <f t="shared" si="10"/>
        <v>0</v>
      </c>
      <c r="AW143" s="128">
        <f t="shared" si="10"/>
        <v>0</v>
      </c>
      <c r="AX143" s="128">
        <f t="shared" si="15"/>
        <v>0</v>
      </c>
      <c r="AY143" s="128">
        <f t="shared" si="15"/>
        <v>0</v>
      </c>
      <c r="AZ143" s="128">
        <f t="shared" si="15"/>
        <v>0</v>
      </c>
      <c r="BA143" s="128"/>
      <c r="BB143" s="101">
        <f t="shared" si="16"/>
        <v>0</v>
      </c>
      <c r="BC143" s="101">
        <f t="shared" si="16"/>
        <v>0</v>
      </c>
      <c r="BD143" s="101">
        <f t="shared" si="16"/>
        <v>0</v>
      </c>
      <c r="BE143" s="101">
        <f t="shared" si="16"/>
        <v>0</v>
      </c>
      <c r="BF143" s="101">
        <f t="shared" si="16"/>
        <v>0</v>
      </c>
      <c r="BG143" s="101">
        <f t="shared" si="16"/>
        <v>0</v>
      </c>
      <c r="BH143" s="101">
        <f t="shared" si="16"/>
        <v>0</v>
      </c>
      <c r="BI143" s="101">
        <f t="shared" si="16"/>
        <v>0</v>
      </c>
      <c r="BJ143" s="101">
        <f t="shared" si="14"/>
        <v>0</v>
      </c>
      <c r="BK143" s="101">
        <f t="shared" si="14"/>
        <v>0</v>
      </c>
      <c r="BL143" s="101">
        <f t="shared" si="14"/>
        <v>0</v>
      </c>
      <c r="BM143" s="101">
        <f t="shared" si="14"/>
        <v>0</v>
      </c>
      <c r="BN143" s="101">
        <f t="shared" si="14"/>
        <v>0</v>
      </c>
      <c r="BO143" s="101">
        <f t="shared" si="14"/>
        <v>0</v>
      </c>
    </row>
    <row r="144" spans="4:67" x14ac:dyDescent="0.3">
      <c r="D144" s="20" t="s">
        <v>198</v>
      </c>
      <c r="E144" s="22" t="s">
        <v>204</v>
      </c>
      <c r="F144" s="20" t="s">
        <v>79</v>
      </c>
      <c r="G144" s="20" t="s">
        <v>205</v>
      </c>
      <c r="H144" s="128"/>
      <c r="I144" s="45">
        <f>Database!L467</f>
        <v>0</v>
      </c>
      <c r="J144" s="45">
        <f>Database!M467</f>
        <v>0</v>
      </c>
      <c r="K144" s="45">
        <f>Database!N467</f>
        <v>0</v>
      </c>
      <c r="L144" s="45">
        <f>Database!O467</f>
        <v>0</v>
      </c>
      <c r="M144" s="45">
        <f>Database!P467</f>
        <v>0</v>
      </c>
      <c r="N144" s="45">
        <f>Database!Q467</f>
        <v>0</v>
      </c>
      <c r="O144" s="45">
        <f>Database!R467</f>
        <v>0</v>
      </c>
      <c r="P144" s="45">
        <f>Database!S467</f>
        <v>0</v>
      </c>
      <c r="Q144" s="45">
        <f>Database!T467</f>
        <v>0</v>
      </c>
      <c r="R144" s="45">
        <f>Database!U467</f>
        <v>0</v>
      </c>
      <c r="S144" s="45">
        <f>Database!V467</f>
        <v>0</v>
      </c>
      <c r="T144" s="45">
        <f>Database!W467</f>
        <v>0</v>
      </c>
      <c r="U144" s="45">
        <f>Database!X467</f>
        <v>0</v>
      </c>
      <c r="V144" s="45">
        <f>Database!Y467</f>
        <v>0</v>
      </c>
      <c r="W144" s="128"/>
      <c r="X144" s="45">
        <f>Database!L1780</f>
        <v>0</v>
      </c>
      <c r="Y144" s="45">
        <f>Database!M1780</f>
        <v>0</v>
      </c>
      <c r="Z144" s="45">
        <f>Database!N1780</f>
        <v>0</v>
      </c>
      <c r="AA144" s="45">
        <f>Database!O1780</f>
        <v>0</v>
      </c>
      <c r="AB144" s="45">
        <f>Database!P1780</f>
        <v>0</v>
      </c>
      <c r="AC144" s="45">
        <f>Database!Q1780</f>
        <v>0</v>
      </c>
      <c r="AD144" s="45">
        <f>Database!R1780</f>
        <v>0</v>
      </c>
      <c r="AE144" s="45">
        <f>Database!S1780</f>
        <v>0</v>
      </c>
      <c r="AF144" s="45">
        <f>Database!T1780</f>
        <v>0</v>
      </c>
      <c r="AG144" s="45">
        <f>Database!U1780</f>
        <v>0</v>
      </c>
      <c r="AH144" s="45">
        <f>Database!V1780</f>
        <v>0</v>
      </c>
      <c r="AI144" s="45">
        <f>Database!W1780</f>
        <v>0</v>
      </c>
      <c r="AJ144" s="45">
        <f>Database!X1780</f>
        <v>0</v>
      </c>
      <c r="AK144" s="45">
        <f>Database!Y1780</f>
        <v>0</v>
      </c>
      <c r="AL144" s="128"/>
      <c r="AM144" s="128">
        <f t="shared" si="18"/>
        <v>0</v>
      </c>
      <c r="AN144" s="128">
        <f t="shared" si="18"/>
        <v>0</v>
      </c>
      <c r="AO144" s="128">
        <f t="shared" si="18"/>
        <v>0</v>
      </c>
      <c r="AP144" s="128">
        <f t="shared" si="17"/>
        <v>0</v>
      </c>
      <c r="AQ144" s="128">
        <f t="shared" si="17"/>
        <v>0</v>
      </c>
      <c r="AR144" s="128">
        <f t="shared" si="17"/>
        <v>0</v>
      </c>
      <c r="AS144" s="128">
        <f t="shared" si="10"/>
        <v>0</v>
      </c>
      <c r="AT144" s="128">
        <f t="shared" si="10"/>
        <v>0</v>
      </c>
      <c r="AU144" s="128">
        <f t="shared" si="10"/>
        <v>0</v>
      </c>
      <c r="AV144" s="128">
        <f t="shared" si="10"/>
        <v>0</v>
      </c>
      <c r="AW144" s="128">
        <f t="shared" si="10"/>
        <v>0</v>
      </c>
      <c r="AX144" s="128">
        <f t="shared" si="15"/>
        <v>0</v>
      </c>
      <c r="AY144" s="128">
        <f t="shared" si="15"/>
        <v>0</v>
      </c>
      <c r="AZ144" s="128">
        <f t="shared" si="15"/>
        <v>0</v>
      </c>
      <c r="BA144" s="128"/>
      <c r="BB144" s="101">
        <f t="shared" si="16"/>
        <v>0</v>
      </c>
      <c r="BC144" s="101">
        <f t="shared" si="16"/>
        <v>0</v>
      </c>
      <c r="BD144" s="101">
        <f t="shared" si="16"/>
        <v>0</v>
      </c>
      <c r="BE144" s="101">
        <f t="shared" si="16"/>
        <v>0</v>
      </c>
      <c r="BF144" s="101">
        <f t="shared" si="16"/>
        <v>0</v>
      </c>
      <c r="BG144" s="101">
        <f t="shared" si="16"/>
        <v>0</v>
      </c>
      <c r="BH144" s="101">
        <f t="shared" si="16"/>
        <v>0</v>
      </c>
      <c r="BI144" s="101">
        <f t="shared" si="16"/>
        <v>0</v>
      </c>
      <c r="BJ144" s="101">
        <f t="shared" si="14"/>
        <v>0</v>
      </c>
      <c r="BK144" s="101">
        <f t="shared" si="14"/>
        <v>0</v>
      </c>
      <c r="BL144" s="101">
        <f t="shared" si="14"/>
        <v>0</v>
      </c>
      <c r="BM144" s="101">
        <f t="shared" si="14"/>
        <v>0</v>
      </c>
      <c r="BN144" s="101">
        <f t="shared" si="14"/>
        <v>0</v>
      </c>
      <c r="BO144" s="101">
        <f t="shared" si="14"/>
        <v>0</v>
      </c>
    </row>
    <row r="145" spans="4:67" x14ac:dyDescent="0.3">
      <c r="D145" s="20" t="s">
        <v>198</v>
      </c>
      <c r="E145" s="22" t="s">
        <v>204</v>
      </c>
      <c r="F145" s="20" t="s">
        <v>80</v>
      </c>
      <c r="G145" s="20" t="s">
        <v>205</v>
      </c>
      <c r="H145" s="128"/>
      <c r="I145" s="45">
        <f>Database!L468</f>
        <v>0</v>
      </c>
      <c r="J145" s="45">
        <f>Database!M468</f>
        <v>0</v>
      </c>
      <c r="K145" s="45">
        <f>Database!N468</f>
        <v>0</v>
      </c>
      <c r="L145" s="45">
        <f>Database!O468</f>
        <v>0</v>
      </c>
      <c r="M145" s="45">
        <f>Database!P468</f>
        <v>0</v>
      </c>
      <c r="N145" s="45">
        <f>Database!Q468</f>
        <v>0</v>
      </c>
      <c r="O145" s="45">
        <f>Database!R468</f>
        <v>0</v>
      </c>
      <c r="P145" s="45">
        <f>Database!S468</f>
        <v>0</v>
      </c>
      <c r="Q145" s="45">
        <f>Database!T468</f>
        <v>0</v>
      </c>
      <c r="R145" s="45">
        <f>Database!U468</f>
        <v>0</v>
      </c>
      <c r="S145" s="45">
        <f>Database!V468</f>
        <v>0</v>
      </c>
      <c r="T145" s="45">
        <f>Database!W468</f>
        <v>0</v>
      </c>
      <c r="U145" s="45">
        <f>Database!X468</f>
        <v>0</v>
      </c>
      <c r="V145" s="45">
        <f>Database!Y468</f>
        <v>0</v>
      </c>
      <c r="W145" s="128"/>
      <c r="X145" s="45">
        <f>Database!L1781</f>
        <v>0</v>
      </c>
      <c r="Y145" s="45">
        <f>Database!M1781</f>
        <v>0</v>
      </c>
      <c r="Z145" s="45">
        <f>Database!N1781</f>
        <v>0</v>
      </c>
      <c r="AA145" s="45">
        <f>Database!O1781</f>
        <v>0</v>
      </c>
      <c r="AB145" s="45">
        <f>Database!P1781</f>
        <v>0</v>
      </c>
      <c r="AC145" s="45">
        <f>Database!Q1781</f>
        <v>0</v>
      </c>
      <c r="AD145" s="45">
        <f>Database!R1781</f>
        <v>0</v>
      </c>
      <c r="AE145" s="45">
        <f>Database!S1781</f>
        <v>0</v>
      </c>
      <c r="AF145" s="45">
        <f>Database!T1781</f>
        <v>0</v>
      </c>
      <c r="AG145" s="45">
        <f>Database!U1781</f>
        <v>0</v>
      </c>
      <c r="AH145" s="45">
        <f>Database!V1781</f>
        <v>0</v>
      </c>
      <c r="AI145" s="45">
        <f>Database!W1781</f>
        <v>0</v>
      </c>
      <c r="AJ145" s="45">
        <f>Database!X1781</f>
        <v>0</v>
      </c>
      <c r="AK145" s="45">
        <f>Database!Y1781</f>
        <v>0</v>
      </c>
      <c r="AL145" s="128"/>
      <c r="AM145" s="128">
        <f t="shared" si="18"/>
        <v>0</v>
      </c>
      <c r="AN145" s="128">
        <f t="shared" si="18"/>
        <v>0</v>
      </c>
      <c r="AO145" s="128">
        <f t="shared" si="18"/>
        <v>0</v>
      </c>
      <c r="AP145" s="128">
        <f t="shared" si="17"/>
        <v>0</v>
      </c>
      <c r="AQ145" s="128">
        <f t="shared" si="17"/>
        <v>0</v>
      </c>
      <c r="AR145" s="128">
        <f t="shared" si="17"/>
        <v>0</v>
      </c>
      <c r="AS145" s="128">
        <f t="shared" si="17"/>
        <v>0</v>
      </c>
      <c r="AT145" s="128">
        <f t="shared" si="17"/>
        <v>0</v>
      </c>
      <c r="AU145" s="128">
        <f t="shared" si="17"/>
        <v>0</v>
      </c>
      <c r="AV145" s="128">
        <f t="shared" si="17"/>
        <v>0</v>
      </c>
      <c r="AW145" s="128">
        <f t="shared" si="17"/>
        <v>0</v>
      </c>
      <c r="AX145" s="128">
        <f t="shared" si="15"/>
        <v>0</v>
      </c>
      <c r="AY145" s="128">
        <f t="shared" si="15"/>
        <v>0</v>
      </c>
      <c r="AZ145" s="128">
        <f t="shared" si="15"/>
        <v>0</v>
      </c>
      <c r="BA145" s="128"/>
      <c r="BB145" s="101">
        <f t="shared" si="16"/>
        <v>0</v>
      </c>
      <c r="BC145" s="101">
        <f t="shared" si="16"/>
        <v>0</v>
      </c>
      <c r="BD145" s="101">
        <f t="shared" si="16"/>
        <v>0</v>
      </c>
      <c r="BE145" s="101">
        <f t="shared" si="16"/>
        <v>0</v>
      </c>
      <c r="BF145" s="101">
        <f t="shared" si="16"/>
        <v>0</v>
      </c>
      <c r="BG145" s="101">
        <f t="shared" si="16"/>
        <v>0</v>
      </c>
      <c r="BH145" s="101">
        <f t="shared" si="16"/>
        <v>0</v>
      </c>
      <c r="BI145" s="101">
        <f t="shared" si="16"/>
        <v>0</v>
      </c>
      <c r="BJ145" s="101">
        <f t="shared" si="14"/>
        <v>0</v>
      </c>
      <c r="BK145" s="101">
        <f t="shared" si="14"/>
        <v>0</v>
      </c>
      <c r="BL145" s="101">
        <f t="shared" si="14"/>
        <v>0</v>
      </c>
      <c r="BM145" s="101">
        <f t="shared" si="14"/>
        <v>0</v>
      </c>
      <c r="BN145" s="101">
        <f t="shared" si="14"/>
        <v>0</v>
      </c>
      <c r="BO145" s="101">
        <f t="shared" si="14"/>
        <v>0</v>
      </c>
    </row>
    <row r="146" spans="4:67" x14ac:dyDescent="0.3">
      <c r="D146" s="20" t="s">
        <v>198</v>
      </c>
      <c r="E146" s="22" t="s">
        <v>204</v>
      </c>
      <c r="F146" s="20" t="s">
        <v>81</v>
      </c>
      <c r="G146" s="20" t="s">
        <v>205</v>
      </c>
      <c r="H146" s="128"/>
      <c r="I146" s="45">
        <f>Database!L469</f>
        <v>0</v>
      </c>
      <c r="J146" s="45">
        <f>Database!M469</f>
        <v>0</v>
      </c>
      <c r="K146" s="45">
        <f>Database!N469</f>
        <v>0</v>
      </c>
      <c r="L146" s="45">
        <f>Database!O469</f>
        <v>0</v>
      </c>
      <c r="M146" s="45">
        <f>Database!P469</f>
        <v>0</v>
      </c>
      <c r="N146" s="45">
        <f>Database!Q469</f>
        <v>0</v>
      </c>
      <c r="O146" s="45">
        <f>Database!R469</f>
        <v>0</v>
      </c>
      <c r="P146" s="45">
        <f>Database!S469</f>
        <v>0</v>
      </c>
      <c r="Q146" s="45">
        <f>Database!T469</f>
        <v>0</v>
      </c>
      <c r="R146" s="45">
        <f>Database!U469</f>
        <v>0</v>
      </c>
      <c r="S146" s="45">
        <f>Database!V469</f>
        <v>0</v>
      </c>
      <c r="T146" s="45">
        <f>Database!W469</f>
        <v>0</v>
      </c>
      <c r="U146" s="45">
        <f>Database!X469</f>
        <v>0</v>
      </c>
      <c r="V146" s="45">
        <f>Database!Y469</f>
        <v>0</v>
      </c>
      <c r="W146" s="128"/>
      <c r="X146" s="45">
        <f>Database!L1782</f>
        <v>0</v>
      </c>
      <c r="Y146" s="45">
        <f>Database!M1782</f>
        <v>0</v>
      </c>
      <c r="Z146" s="45">
        <f>Database!N1782</f>
        <v>0</v>
      </c>
      <c r="AA146" s="45">
        <f>Database!O1782</f>
        <v>0</v>
      </c>
      <c r="AB146" s="45">
        <f>Database!P1782</f>
        <v>0</v>
      </c>
      <c r="AC146" s="45">
        <f>Database!Q1782</f>
        <v>0</v>
      </c>
      <c r="AD146" s="45">
        <f>Database!R1782</f>
        <v>0</v>
      </c>
      <c r="AE146" s="45">
        <f>Database!S1782</f>
        <v>0</v>
      </c>
      <c r="AF146" s="45">
        <f>Database!T1782</f>
        <v>0</v>
      </c>
      <c r="AG146" s="45">
        <f>Database!U1782</f>
        <v>0</v>
      </c>
      <c r="AH146" s="45">
        <f>Database!V1782</f>
        <v>0</v>
      </c>
      <c r="AI146" s="45">
        <f>Database!W1782</f>
        <v>0</v>
      </c>
      <c r="AJ146" s="45">
        <f>Database!X1782</f>
        <v>0</v>
      </c>
      <c r="AK146" s="45">
        <f>Database!Y1782</f>
        <v>0</v>
      </c>
      <c r="AL146" s="128"/>
      <c r="AM146" s="128">
        <f t="shared" si="18"/>
        <v>0</v>
      </c>
      <c r="AN146" s="128">
        <f t="shared" si="18"/>
        <v>0</v>
      </c>
      <c r="AO146" s="128">
        <f t="shared" si="18"/>
        <v>0</v>
      </c>
      <c r="AP146" s="128">
        <f t="shared" si="17"/>
        <v>0</v>
      </c>
      <c r="AQ146" s="128">
        <f t="shared" si="17"/>
        <v>0</v>
      </c>
      <c r="AR146" s="128">
        <f t="shared" si="17"/>
        <v>0</v>
      </c>
      <c r="AS146" s="128">
        <f t="shared" si="17"/>
        <v>0</v>
      </c>
      <c r="AT146" s="128">
        <f t="shared" si="17"/>
        <v>0</v>
      </c>
      <c r="AU146" s="128">
        <f t="shared" si="17"/>
        <v>0</v>
      </c>
      <c r="AV146" s="128">
        <f t="shared" si="17"/>
        <v>0</v>
      </c>
      <c r="AW146" s="128">
        <f t="shared" si="17"/>
        <v>0</v>
      </c>
      <c r="AX146" s="128">
        <f t="shared" si="15"/>
        <v>0</v>
      </c>
      <c r="AY146" s="128">
        <f t="shared" si="15"/>
        <v>0</v>
      </c>
      <c r="AZ146" s="128">
        <f t="shared" si="15"/>
        <v>0</v>
      </c>
      <c r="BA146" s="128"/>
      <c r="BB146" s="101">
        <f t="shared" si="16"/>
        <v>0</v>
      </c>
      <c r="BC146" s="101">
        <f t="shared" si="16"/>
        <v>0</v>
      </c>
      <c r="BD146" s="101">
        <f t="shared" si="16"/>
        <v>0</v>
      </c>
      <c r="BE146" s="101">
        <f t="shared" si="16"/>
        <v>0</v>
      </c>
      <c r="BF146" s="101">
        <f t="shared" si="16"/>
        <v>0</v>
      </c>
      <c r="BG146" s="101">
        <f t="shared" si="16"/>
        <v>0</v>
      </c>
      <c r="BH146" s="101">
        <f t="shared" si="16"/>
        <v>0</v>
      </c>
      <c r="BI146" s="101">
        <f t="shared" si="16"/>
        <v>0</v>
      </c>
      <c r="BJ146" s="101">
        <f t="shared" si="14"/>
        <v>0</v>
      </c>
      <c r="BK146" s="101">
        <f t="shared" si="14"/>
        <v>0</v>
      </c>
      <c r="BL146" s="101">
        <f t="shared" si="14"/>
        <v>0</v>
      </c>
      <c r="BM146" s="101">
        <f t="shared" si="14"/>
        <v>0</v>
      </c>
      <c r="BN146" s="101">
        <f t="shared" si="14"/>
        <v>0</v>
      </c>
      <c r="BO146" s="101">
        <f t="shared" si="14"/>
        <v>0</v>
      </c>
    </row>
    <row r="147" spans="4:67" x14ac:dyDescent="0.3">
      <c r="D147" s="20" t="s">
        <v>198</v>
      </c>
      <c r="E147" s="22" t="s">
        <v>204</v>
      </c>
      <c r="F147" s="20" t="s">
        <v>82</v>
      </c>
      <c r="G147" s="20" t="s">
        <v>205</v>
      </c>
      <c r="H147" s="128"/>
      <c r="I147" s="45">
        <f>Database!L470</f>
        <v>0</v>
      </c>
      <c r="J147" s="45">
        <f>Database!M470</f>
        <v>0</v>
      </c>
      <c r="K147" s="45">
        <f>Database!N470</f>
        <v>0</v>
      </c>
      <c r="L147" s="45">
        <f>Database!O470</f>
        <v>0</v>
      </c>
      <c r="M147" s="45">
        <f>Database!P470</f>
        <v>0</v>
      </c>
      <c r="N147" s="45">
        <f>Database!Q470</f>
        <v>0</v>
      </c>
      <c r="O147" s="45">
        <f>Database!R470</f>
        <v>0</v>
      </c>
      <c r="P147" s="45">
        <f>Database!S470</f>
        <v>0</v>
      </c>
      <c r="Q147" s="45">
        <f>Database!T470</f>
        <v>0</v>
      </c>
      <c r="R147" s="45">
        <f>Database!U470</f>
        <v>0</v>
      </c>
      <c r="S147" s="45">
        <f>Database!V470</f>
        <v>0</v>
      </c>
      <c r="T147" s="45">
        <f>Database!W470</f>
        <v>0</v>
      </c>
      <c r="U147" s="45">
        <f>Database!X470</f>
        <v>0</v>
      </c>
      <c r="V147" s="45">
        <f>Database!Y470</f>
        <v>0</v>
      </c>
      <c r="W147" s="128"/>
      <c r="X147" s="45">
        <f>Database!L1783</f>
        <v>0</v>
      </c>
      <c r="Y147" s="45">
        <f>Database!M1783</f>
        <v>0</v>
      </c>
      <c r="Z147" s="45">
        <f>Database!N1783</f>
        <v>0</v>
      </c>
      <c r="AA147" s="45">
        <f>Database!O1783</f>
        <v>0</v>
      </c>
      <c r="AB147" s="45">
        <f>Database!P1783</f>
        <v>0</v>
      </c>
      <c r="AC147" s="45">
        <f>Database!Q1783</f>
        <v>0</v>
      </c>
      <c r="AD147" s="45">
        <f>Database!R1783</f>
        <v>0</v>
      </c>
      <c r="AE147" s="45">
        <f>Database!S1783</f>
        <v>0</v>
      </c>
      <c r="AF147" s="45">
        <f>Database!T1783</f>
        <v>0</v>
      </c>
      <c r="AG147" s="45">
        <f>Database!U1783</f>
        <v>0</v>
      </c>
      <c r="AH147" s="45">
        <f>Database!V1783</f>
        <v>0</v>
      </c>
      <c r="AI147" s="45">
        <f>Database!W1783</f>
        <v>0</v>
      </c>
      <c r="AJ147" s="45">
        <f>Database!X1783</f>
        <v>0</v>
      </c>
      <c r="AK147" s="45">
        <f>Database!Y1783</f>
        <v>0</v>
      </c>
      <c r="AL147" s="128"/>
      <c r="AM147" s="128">
        <f t="shared" si="18"/>
        <v>0</v>
      </c>
      <c r="AN147" s="128">
        <f t="shared" si="18"/>
        <v>0</v>
      </c>
      <c r="AO147" s="128">
        <f t="shared" si="18"/>
        <v>0</v>
      </c>
      <c r="AP147" s="128">
        <f t="shared" si="17"/>
        <v>0</v>
      </c>
      <c r="AQ147" s="128">
        <f t="shared" si="17"/>
        <v>0</v>
      </c>
      <c r="AR147" s="128">
        <f t="shared" si="17"/>
        <v>0</v>
      </c>
      <c r="AS147" s="128">
        <f t="shared" si="17"/>
        <v>0</v>
      </c>
      <c r="AT147" s="128">
        <f t="shared" si="17"/>
        <v>0</v>
      </c>
      <c r="AU147" s="128">
        <f t="shared" si="17"/>
        <v>0</v>
      </c>
      <c r="AV147" s="128">
        <f t="shared" si="17"/>
        <v>0</v>
      </c>
      <c r="AW147" s="128">
        <f t="shared" si="17"/>
        <v>0</v>
      </c>
      <c r="AX147" s="128">
        <f t="shared" si="15"/>
        <v>0</v>
      </c>
      <c r="AY147" s="128">
        <f t="shared" si="15"/>
        <v>0</v>
      </c>
      <c r="AZ147" s="128">
        <f t="shared" si="15"/>
        <v>0</v>
      </c>
      <c r="BA147" s="128"/>
      <c r="BB147" s="101">
        <f t="shared" si="16"/>
        <v>0</v>
      </c>
      <c r="BC147" s="101">
        <f t="shared" si="16"/>
        <v>0</v>
      </c>
      <c r="BD147" s="101">
        <f t="shared" si="16"/>
        <v>0</v>
      </c>
      <c r="BE147" s="101">
        <f t="shared" si="16"/>
        <v>0</v>
      </c>
      <c r="BF147" s="101">
        <f t="shared" si="16"/>
        <v>0</v>
      </c>
      <c r="BG147" s="101">
        <f t="shared" si="16"/>
        <v>0</v>
      </c>
      <c r="BH147" s="101">
        <f t="shared" si="16"/>
        <v>0</v>
      </c>
      <c r="BI147" s="101">
        <f t="shared" si="16"/>
        <v>0</v>
      </c>
      <c r="BJ147" s="101">
        <f t="shared" si="14"/>
        <v>0</v>
      </c>
      <c r="BK147" s="101">
        <f t="shared" si="14"/>
        <v>0</v>
      </c>
      <c r="BL147" s="101">
        <f t="shared" si="14"/>
        <v>0</v>
      </c>
      <c r="BM147" s="101">
        <f t="shared" si="14"/>
        <v>0</v>
      </c>
      <c r="BN147" s="101">
        <f t="shared" si="14"/>
        <v>0</v>
      </c>
      <c r="BO147" s="101">
        <f t="shared" si="14"/>
        <v>0</v>
      </c>
    </row>
    <row r="148" spans="4:67" x14ac:dyDescent="0.3">
      <c r="D148" s="20" t="s">
        <v>198</v>
      </c>
      <c r="E148" s="22" t="s">
        <v>204</v>
      </c>
      <c r="F148" s="20" t="s">
        <v>83</v>
      </c>
      <c r="G148" s="20" t="s">
        <v>205</v>
      </c>
      <c r="H148" s="128"/>
      <c r="I148" s="45">
        <f>Database!L471</f>
        <v>0</v>
      </c>
      <c r="J148" s="45">
        <f>Database!M471</f>
        <v>0</v>
      </c>
      <c r="K148" s="45">
        <f>Database!N471</f>
        <v>0</v>
      </c>
      <c r="L148" s="45">
        <f>Database!O471</f>
        <v>0</v>
      </c>
      <c r="M148" s="45">
        <f>Database!P471</f>
        <v>0</v>
      </c>
      <c r="N148" s="45">
        <f>Database!Q471</f>
        <v>0</v>
      </c>
      <c r="O148" s="45">
        <f>Database!R471</f>
        <v>0</v>
      </c>
      <c r="P148" s="45">
        <f>Database!S471</f>
        <v>0</v>
      </c>
      <c r="Q148" s="45">
        <f>Database!T471</f>
        <v>0</v>
      </c>
      <c r="R148" s="45">
        <f>Database!U471</f>
        <v>0</v>
      </c>
      <c r="S148" s="45">
        <f>Database!V471</f>
        <v>0</v>
      </c>
      <c r="T148" s="45">
        <f>Database!W471</f>
        <v>0</v>
      </c>
      <c r="U148" s="45">
        <f>Database!X471</f>
        <v>0</v>
      </c>
      <c r="V148" s="45">
        <f>Database!Y471</f>
        <v>0</v>
      </c>
      <c r="W148" s="128"/>
      <c r="X148" s="45">
        <f>Database!L1784</f>
        <v>0</v>
      </c>
      <c r="Y148" s="45">
        <f>Database!M1784</f>
        <v>0</v>
      </c>
      <c r="Z148" s="45">
        <f>Database!N1784</f>
        <v>0</v>
      </c>
      <c r="AA148" s="45">
        <f>Database!O1784</f>
        <v>0</v>
      </c>
      <c r="AB148" s="45">
        <f>Database!P1784</f>
        <v>0</v>
      </c>
      <c r="AC148" s="45">
        <f>Database!Q1784</f>
        <v>0</v>
      </c>
      <c r="AD148" s="45">
        <f>Database!R1784</f>
        <v>0</v>
      </c>
      <c r="AE148" s="45">
        <f>Database!S1784</f>
        <v>0</v>
      </c>
      <c r="AF148" s="45">
        <f>Database!T1784</f>
        <v>0</v>
      </c>
      <c r="AG148" s="45">
        <f>Database!U1784</f>
        <v>0</v>
      </c>
      <c r="AH148" s="45">
        <f>Database!V1784</f>
        <v>0</v>
      </c>
      <c r="AI148" s="45">
        <f>Database!W1784</f>
        <v>0</v>
      </c>
      <c r="AJ148" s="45">
        <f>Database!X1784</f>
        <v>0</v>
      </c>
      <c r="AK148" s="45">
        <f>Database!Y1784</f>
        <v>0</v>
      </c>
      <c r="AL148" s="128"/>
      <c r="AM148" s="128">
        <f t="shared" si="18"/>
        <v>0</v>
      </c>
      <c r="AN148" s="128">
        <f t="shared" si="18"/>
        <v>0</v>
      </c>
      <c r="AO148" s="128">
        <f t="shared" si="18"/>
        <v>0</v>
      </c>
      <c r="AP148" s="128">
        <f t="shared" si="17"/>
        <v>0</v>
      </c>
      <c r="AQ148" s="128">
        <f t="shared" si="17"/>
        <v>0</v>
      </c>
      <c r="AR148" s="128">
        <f t="shared" si="17"/>
        <v>0</v>
      </c>
      <c r="AS148" s="128">
        <f t="shared" si="17"/>
        <v>0</v>
      </c>
      <c r="AT148" s="128">
        <f t="shared" si="17"/>
        <v>0</v>
      </c>
      <c r="AU148" s="128">
        <f t="shared" si="17"/>
        <v>0</v>
      </c>
      <c r="AV148" s="128">
        <f t="shared" si="17"/>
        <v>0</v>
      </c>
      <c r="AW148" s="128">
        <f t="shared" si="17"/>
        <v>0</v>
      </c>
      <c r="AX148" s="128">
        <f t="shared" si="15"/>
        <v>0</v>
      </c>
      <c r="AY148" s="128">
        <f t="shared" si="15"/>
        <v>0</v>
      </c>
      <c r="AZ148" s="128">
        <f t="shared" si="15"/>
        <v>0</v>
      </c>
      <c r="BA148" s="128"/>
      <c r="BB148" s="101">
        <f t="shared" si="16"/>
        <v>0</v>
      </c>
      <c r="BC148" s="101">
        <f t="shared" si="16"/>
        <v>0</v>
      </c>
      <c r="BD148" s="101">
        <f t="shared" si="16"/>
        <v>0</v>
      </c>
      <c r="BE148" s="101">
        <f t="shared" si="16"/>
        <v>0</v>
      </c>
      <c r="BF148" s="101">
        <f t="shared" si="16"/>
        <v>0</v>
      </c>
      <c r="BG148" s="101">
        <f t="shared" si="16"/>
        <v>0</v>
      </c>
      <c r="BH148" s="101">
        <f t="shared" si="16"/>
        <v>0</v>
      </c>
      <c r="BI148" s="101">
        <f t="shared" ref="BI148:BL211" si="19">IF(OR(P148 = 0, P148 = ""), 0, AT148 / P148)</f>
        <v>0</v>
      </c>
      <c r="BJ148" s="101">
        <f t="shared" si="14"/>
        <v>0</v>
      </c>
      <c r="BK148" s="101">
        <f t="shared" si="14"/>
        <v>0</v>
      </c>
      <c r="BL148" s="101">
        <f t="shared" si="14"/>
        <v>0</v>
      </c>
      <c r="BM148" s="101">
        <f t="shared" si="14"/>
        <v>0</v>
      </c>
      <c r="BN148" s="101">
        <f t="shared" si="14"/>
        <v>0</v>
      </c>
      <c r="BO148" s="101">
        <f t="shared" si="14"/>
        <v>0</v>
      </c>
    </row>
    <row r="149" spans="4:67" x14ac:dyDescent="0.3">
      <c r="D149" s="20" t="s">
        <v>198</v>
      </c>
      <c r="E149" s="22" t="s">
        <v>204</v>
      </c>
      <c r="F149" s="20" t="s">
        <v>84</v>
      </c>
      <c r="G149" s="20" t="s">
        <v>205</v>
      </c>
      <c r="H149" s="128"/>
      <c r="I149" s="45">
        <f>Database!L472</f>
        <v>3.41</v>
      </c>
      <c r="J149" s="45">
        <f>Database!M472</f>
        <v>2.11</v>
      </c>
      <c r="K149" s="45">
        <f>Database!N472</f>
        <v>1.25</v>
      </c>
      <c r="L149" s="45">
        <f>Database!O472</f>
        <v>5.4</v>
      </c>
      <c r="M149" s="45">
        <f>Database!P472</f>
        <v>2.38</v>
      </c>
      <c r="N149" s="45">
        <f>Database!Q472</f>
        <v>2.4500000000000002</v>
      </c>
      <c r="O149" s="45">
        <f>Database!R472</f>
        <v>2.41</v>
      </c>
      <c r="P149" s="45">
        <f>Database!S472</f>
        <v>3.97</v>
      </c>
      <c r="Q149" s="45">
        <f>Database!T472</f>
        <v>3.12</v>
      </c>
      <c r="R149" s="45">
        <f>Database!U472</f>
        <v>3.06</v>
      </c>
      <c r="S149" s="45">
        <f>Database!V472</f>
        <v>2.6</v>
      </c>
      <c r="T149" s="45">
        <f>Database!W472</f>
        <v>3.69</v>
      </c>
      <c r="U149" s="45">
        <f>Database!X472</f>
        <v>3.06</v>
      </c>
      <c r="V149" s="45">
        <f>Database!Y472</f>
        <v>2.89</v>
      </c>
      <c r="W149" s="128"/>
      <c r="X149" s="45">
        <f>Database!L1785</f>
        <v>3.41</v>
      </c>
      <c r="Y149" s="45">
        <f>Database!M1785</f>
        <v>2.11</v>
      </c>
      <c r="Z149" s="45">
        <f>Database!N1785</f>
        <v>1.26</v>
      </c>
      <c r="AA149" s="45">
        <f>Database!O1785</f>
        <v>5.4</v>
      </c>
      <c r="AB149" s="45">
        <f>Database!P1785</f>
        <v>2.38</v>
      </c>
      <c r="AC149" s="45">
        <f>Database!Q1785</f>
        <v>2.4500000000000002</v>
      </c>
      <c r="AD149" s="45">
        <f>Database!R1785</f>
        <v>2.41</v>
      </c>
      <c r="AE149" s="45">
        <f>Database!S1785</f>
        <v>3.97</v>
      </c>
      <c r="AF149" s="45">
        <f>Database!T1785</f>
        <v>3.12</v>
      </c>
      <c r="AG149" s="45">
        <f>Database!U1785</f>
        <v>3.06</v>
      </c>
      <c r="AH149" s="45">
        <f>Database!V1785</f>
        <v>2.6</v>
      </c>
      <c r="AI149" s="45">
        <f>Database!W1785</f>
        <v>3.69</v>
      </c>
      <c r="AJ149" s="45">
        <f>Database!X1785</f>
        <v>3.06</v>
      </c>
      <c r="AK149" s="45">
        <f>Database!Y1785</f>
        <v>2.89</v>
      </c>
      <c r="AL149" s="128"/>
      <c r="AM149" s="128">
        <f t="shared" si="18"/>
        <v>0</v>
      </c>
      <c r="AN149" s="128">
        <f t="shared" si="18"/>
        <v>0</v>
      </c>
      <c r="AO149" s="128">
        <f t="shared" si="18"/>
        <v>1.0000000000000009E-2</v>
      </c>
      <c r="AP149" s="128">
        <f t="shared" si="17"/>
        <v>0</v>
      </c>
      <c r="AQ149" s="128">
        <f t="shared" si="17"/>
        <v>0</v>
      </c>
      <c r="AR149" s="128">
        <f t="shared" si="17"/>
        <v>0</v>
      </c>
      <c r="AS149" s="128">
        <f t="shared" si="17"/>
        <v>0</v>
      </c>
      <c r="AT149" s="128">
        <f t="shared" si="17"/>
        <v>0</v>
      </c>
      <c r="AU149" s="128">
        <f t="shared" si="17"/>
        <v>0</v>
      </c>
      <c r="AV149" s="128">
        <f t="shared" si="17"/>
        <v>0</v>
      </c>
      <c r="AW149" s="128">
        <f t="shared" si="17"/>
        <v>0</v>
      </c>
      <c r="AX149" s="128">
        <f t="shared" si="15"/>
        <v>0</v>
      </c>
      <c r="AY149" s="128">
        <f t="shared" si="15"/>
        <v>0</v>
      </c>
      <c r="AZ149" s="128">
        <f t="shared" si="15"/>
        <v>0</v>
      </c>
      <c r="BA149" s="128"/>
      <c r="BB149" s="101">
        <f t="shared" ref="BB149:BH185" si="20">IF(OR(I149 = 0, I149 = ""), 0, AM149 / I149)</f>
        <v>0</v>
      </c>
      <c r="BC149" s="101">
        <f t="shared" si="20"/>
        <v>0</v>
      </c>
      <c r="BD149" s="101">
        <f t="shared" si="20"/>
        <v>8.0000000000000071E-3</v>
      </c>
      <c r="BE149" s="101">
        <f t="shared" si="20"/>
        <v>0</v>
      </c>
      <c r="BF149" s="101">
        <f t="shared" si="20"/>
        <v>0</v>
      </c>
      <c r="BG149" s="101">
        <f t="shared" si="20"/>
        <v>0</v>
      </c>
      <c r="BH149" s="101">
        <f t="shared" si="20"/>
        <v>0</v>
      </c>
      <c r="BI149" s="101">
        <f t="shared" si="19"/>
        <v>0</v>
      </c>
      <c r="BJ149" s="101">
        <f t="shared" si="14"/>
        <v>0</v>
      </c>
      <c r="BK149" s="101">
        <f t="shared" si="14"/>
        <v>0</v>
      </c>
      <c r="BL149" s="101">
        <f t="shared" si="14"/>
        <v>0</v>
      </c>
      <c r="BM149" s="101">
        <f t="shared" si="14"/>
        <v>0</v>
      </c>
      <c r="BN149" s="101">
        <f t="shared" si="14"/>
        <v>0</v>
      </c>
      <c r="BO149" s="101">
        <f t="shared" si="14"/>
        <v>0</v>
      </c>
    </row>
    <row r="150" spans="4:67" x14ac:dyDescent="0.3">
      <c r="D150" s="20" t="s">
        <v>198</v>
      </c>
      <c r="E150" s="22" t="s">
        <v>204</v>
      </c>
      <c r="F150" s="20" t="s">
        <v>85</v>
      </c>
      <c r="G150" s="20" t="s">
        <v>205</v>
      </c>
      <c r="H150" s="128"/>
      <c r="I150" s="45">
        <f>Database!L473</f>
        <v>3.5</v>
      </c>
      <c r="J150" s="45">
        <f>Database!M473</f>
        <v>2.62</v>
      </c>
      <c r="K150" s="45">
        <f>Database!N473</f>
        <v>1.5</v>
      </c>
      <c r="L150" s="45">
        <f>Database!O473</f>
        <v>8.64</v>
      </c>
      <c r="M150" s="45">
        <f>Database!P473</f>
        <v>4.24</v>
      </c>
      <c r="N150" s="45">
        <f>Database!Q473</f>
        <v>4.47</v>
      </c>
      <c r="O150" s="45">
        <f>Database!R473</f>
        <v>5.03</v>
      </c>
      <c r="P150" s="45">
        <f>Database!S473</f>
        <v>7.24</v>
      </c>
      <c r="Q150" s="45">
        <f>Database!T473</f>
        <v>5.13</v>
      </c>
      <c r="R150" s="45">
        <f>Database!U473</f>
        <v>4.5999999999999996</v>
      </c>
      <c r="S150" s="45">
        <f>Database!V473</f>
        <v>3.52</v>
      </c>
      <c r="T150" s="45">
        <f>Database!W473</f>
        <v>4.71</v>
      </c>
      <c r="U150" s="45">
        <f>Database!X473</f>
        <v>3.27</v>
      </c>
      <c r="V150" s="45">
        <f>Database!Y473</f>
        <v>3.35</v>
      </c>
      <c r="W150" s="128"/>
      <c r="X150" s="45">
        <f>Database!L1786</f>
        <v>3.5</v>
      </c>
      <c r="Y150" s="45">
        <f>Database!M1786</f>
        <v>2.62</v>
      </c>
      <c r="Z150" s="45">
        <f>Database!N1786</f>
        <v>1.5</v>
      </c>
      <c r="AA150" s="45">
        <f>Database!O1786</f>
        <v>8.64</v>
      </c>
      <c r="AB150" s="45">
        <f>Database!P1786</f>
        <v>4.24</v>
      </c>
      <c r="AC150" s="45">
        <f>Database!Q1786</f>
        <v>4.47</v>
      </c>
      <c r="AD150" s="45">
        <f>Database!R1786</f>
        <v>5.03</v>
      </c>
      <c r="AE150" s="45">
        <f>Database!S1786</f>
        <v>7.24</v>
      </c>
      <c r="AF150" s="45">
        <f>Database!T1786</f>
        <v>5.13</v>
      </c>
      <c r="AG150" s="45">
        <f>Database!U1786</f>
        <v>4.59</v>
      </c>
      <c r="AH150" s="45">
        <f>Database!V1786</f>
        <v>3.52</v>
      </c>
      <c r="AI150" s="45">
        <f>Database!W1786</f>
        <v>4.71</v>
      </c>
      <c r="AJ150" s="45">
        <f>Database!X1786</f>
        <v>3.27</v>
      </c>
      <c r="AK150" s="45">
        <f>Database!Y1786</f>
        <v>3.36</v>
      </c>
      <c r="AL150" s="128"/>
      <c r="AM150" s="128">
        <f t="shared" si="18"/>
        <v>0</v>
      </c>
      <c r="AN150" s="128">
        <f t="shared" si="18"/>
        <v>0</v>
      </c>
      <c r="AO150" s="128">
        <f t="shared" si="18"/>
        <v>0</v>
      </c>
      <c r="AP150" s="128">
        <f t="shared" si="17"/>
        <v>0</v>
      </c>
      <c r="AQ150" s="128">
        <f t="shared" si="17"/>
        <v>0</v>
      </c>
      <c r="AR150" s="128">
        <f t="shared" si="17"/>
        <v>0</v>
      </c>
      <c r="AS150" s="128">
        <f t="shared" si="17"/>
        <v>0</v>
      </c>
      <c r="AT150" s="128">
        <f t="shared" si="17"/>
        <v>0</v>
      </c>
      <c r="AU150" s="128">
        <f t="shared" si="17"/>
        <v>0</v>
      </c>
      <c r="AV150" s="128">
        <f t="shared" si="17"/>
        <v>-9.9999999999997868E-3</v>
      </c>
      <c r="AW150" s="128">
        <f t="shared" si="17"/>
        <v>0</v>
      </c>
      <c r="AX150" s="128">
        <f t="shared" si="15"/>
        <v>0</v>
      </c>
      <c r="AY150" s="128">
        <f t="shared" si="15"/>
        <v>0</v>
      </c>
      <c r="AZ150" s="128">
        <f t="shared" si="15"/>
        <v>9.9999999999997868E-3</v>
      </c>
      <c r="BA150" s="128"/>
      <c r="BB150" s="101">
        <f t="shared" si="20"/>
        <v>0</v>
      </c>
      <c r="BC150" s="101">
        <f t="shared" si="20"/>
        <v>0</v>
      </c>
      <c r="BD150" s="101">
        <f t="shared" si="20"/>
        <v>0</v>
      </c>
      <c r="BE150" s="101">
        <f t="shared" si="20"/>
        <v>0</v>
      </c>
      <c r="BF150" s="101">
        <f t="shared" si="20"/>
        <v>0</v>
      </c>
      <c r="BG150" s="101">
        <f t="shared" si="20"/>
        <v>0</v>
      </c>
      <c r="BH150" s="101">
        <f t="shared" si="20"/>
        <v>0</v>
      </c>
      <c r="BI150" s="101">
        <f t="shared" si="19"/>
        <v>0</v>
      </c>
      <c r="BJ150" s="101">
        <f t="shared" si="14"/>
        <v>0</v>
      </c>
      <c r="BK150" s="101">
        <f t="shared" si="14"/>
        <v>-2.1739130434782145E-3</v>
      </c>
      <c r="BL150" s="101">
        <f t="shared" si="14"/>
        <v>0</v>
      </c>
      <c r="BM150" s="101">
        <f t="shared" si="14"/>
        <v>0</v>
      </c>
      <c r="BN150" s="101">
        <f t="shared" si="14"/>
        <v>0</v>
      </c>
      <c r="BO150" s="101">
        <f t="shared" si="14"/>
        <v>2.9850746268656079E-3</v>
      </c>
    </row>
    <row r="151" spans="4:67" x14ac:dyDescent="0.3">
      <c r="D151" s="20" t="s">
        <v>198</v>
      </c>
      <c r="E151" s="22" t="s">
        <v>204</v>
      </c>
      <c r="F151" s="20" t="s">
        <v>86</v>
      </c>
      <c r="G151" s="20" t="s">
        <v>205</v>
      </c>
      <c r="H151" s="128"/>
      <c r="I151" s="45">
        <f>Database!L474</f>
        <v>2.94</v>
      </c>
      <c r="J151" s="45">
        <f>Database!M474</f>
        <v>2.4</v>
      </c>
      <c r="K151" s="45">
        <f>Database!N474</f>
        <v>1.8</v>
      </c>
      <c r="L151" s="45">
        <f>Database!O474</f>
        <v>11.11</v>
      </c>
      <c r="M151" s="45">
        <f>Database!P474</f>
        <v>5.01</v>
      </c>
      <c r="N151" s="45">
        <f>Database!Q474</f>
        <v>4.92</v>
      </c>
      <c r="O151" s="45">
        <f>Database!R474</f>
        <v>3.95</v>
      </c>
      <c r="P151" s="45">
        <f>Database!S474</f>
        <v>7.24</v>
      </c>
      <c r="Q151" s="45">
        <f>Database!T474</f>
        <v>3.77</v>
      </c>
      <c r="R151" s="45">
        <f>Database!U474</f>
        <v>3.76</v>
      </c>
      <c r="S151" s="45">
        <f>Database!V474</f>
        <v>4.2</v>
      </c>
      <c r="T151" s="45">
        <f>Database!W474</f>
        <v>4.97</v>
      </c>
      <c r="U151" s="45">
        <f>Database!X474</f>
        <v>2.78</v>
      </c>
      <c r="V151" s="45">
        <f>Database!Y474</f>
        <v>3.5</v>
      </c>
      <c r="W151" s="128"/>
      <c r="X151" s="45">
        <f>Database!L1787</f>
        <v>2.94</v>
      </c>
      <c r="Y151" s="45">
        <f>Database!M1787</f>
        <v>2.4</v>
      </c>
      <c r="Z151" s="45">
        <f>Database!N1787</f>
        <v>1.8</v>
      </c>
      <c r="AA151" s="45">
        <f>Database!O1787</f>
        <v>11.11</v>
      </c>
      <c r="AB151" s="45">
        <f>Database!P1787</f>
        <v>5.01</v>
      </c>
      <c r="AC151" s="45">
        <f>Database!Q1787</f>
        <v>4.92</v>
      </c>
      <c r="AD151" s="45">
        <f>Database!R1787</f>
        <v>3.95</v>
      </c>
      <c r="AE151" s="45">
        <f>Database!S1787</f>
        <v>7.24</v>
      </c>
      <c r="AF151" s="45">
        <f>Database!T1787</f>
        <v>3.77</v>
      </c>
      <c r="AG151" s="45">
        <f>Database!U1787</f>
        <v>3.76</v>
      </c>
      <c r="AH151" s="45">
        <f>Database!V1787</f>
        <v>4.2</v>
      </c>
      <c r="AI151" s="45">
        <f>Database!W1787</f>
        <v>4.97</v>
      </c>
      <c r="AJ151" s="45">
        <f>Database!X1787</f>
        <v>2.78</v>
      </c>
      <c r="AK151" s="45">
        <f>Database!Y1787</f>
        <v>3.51</v>
      </c>
      <c r="AL151" s="128"/>
      <c r="AM151" s="128">
        <f t="shared" si="18"/>
        <v>0</v>
      </c>
      <c r="AN151" s="128">
        <f t="shared" si="18"/>
        <v>0</v>
      </c>
      <c r="AO151" s="128">
        <f t="shared" si="18"/>
        <v>0</v>
      </c>
      <c r="AP151" s="128">
        <f t="shared" si="17"/>
        <v>0</v>
      </c>
      <c r="AQ151" s="128">
        <f t="shared" si="17"/>
        <v>0</v>
      </c>
      <c r="AR151" s="128">
        <f t="shared" si="17"/>
        <v>0</v>
      </c>
      <c r="AS151" s="128">
        <f t="shared" si="17"/>
        <v>0</v>
      </c>
      <c r="AT151" s="128">
        <f t="shared" si="17"/>
        <v>0</v>
      </c>
      <c r="AU151" s="128">
        <f t="shared" si="17"/>
        <v>0</v>
      </c>
      <c r="AV151" s="128">
        <f t="shared" si="17"/>
        <v>0</v>
      </c>
      <c r="AW151" s="128">
        <f t="shared" si="17"/>
        <v>0</v>
      </c>
      <c r="AX151" s="128">
        <f t="shared" si="15"/>
        <v>0</v>
      </c>
      <c r="AY151" s="128">
        <f t="shared" si="15"/>
        <v>0</v>
      </c>
      <c r="AZ151" s="128">
        <f t="shared" si="15"/>
        <v>9.9999999999997868E-3</v>
      </c>
      <c r="BA151" s="128"/>
      <c r="BB151" s="101">
        <f t="shared" si="20"/>
        <v>0</v>
      </c>
      <c r="BC151" s="101">
        <f t="shared" si="20"/>
        <v>0</v>
      </c>
      <c r="BD151" s="101">
        <f t="shared" si="20"/>
        <v>0</v>
      </c>
      <c r="BE151" s="101">
        <f t="shared" si="20"/>
        <v>0</v>
      </c>
      <c r="BF151" s="101">
        <f t="shared" si="20"/>
        <v>0</v>
      </c>
      <c r="BG151" s="101">
        <f t="shared" si="20"/>
        <v>0</v>
      </c>
      <c r="BH151" s="101">
        <f t="shared" si="20"/>
        <v>0</v>
      </c>
      <c r="BI151" s="101">
        <f t="shared" si="19"/>
        <v>0</v>
      </c>
      <c r="BJ151" s="101">
        <f t="shared" si="14"/>
        <v>0</v>
      </c>
      <c r="BK151" s="101">
        <f t="shared" si="14"/>
        <v>0</v>
      </c>
      <c r="BL151" s="101">
        <f t="shared" si="14"/>
        <v>0</v>
      </c>
      <c r="BM151" s="101">
        <f t="shared" si="14"/>
        <v>0</v>
      </c>
      <c r="BN151" s="101">
        <f t="shared" si="14"/>
        <v>0</v>
      </c>
      <c r="BO151" s="101">
        <f t="shared" si="14"/>
        <v>2.8571428571427964E-3</v>
      </c>
    </row>
    <row r="152" spans="4:67" x14ac:dyDescent="0.3">
      <c r="D152" s="20" t="s">
        <v>198</v>
      </c>
      <c r="E152" s="22" t="s">
        <v>204</v>
      </c>
      <c r="F152" s="20" t="s">
        <v>87</v>
      </c>
      <c r="G152" s="20" t="s">
        <v>205</v>
      </c>
      <c r="H152" s="128"/>
      <c r="I152" s="45">
        <f>Database!L475</f>
        <v>0</v>
      </c>
      <c r="J152" s="45">
        <f>Database!M475</f>
        <v>0</v>
      </c>
      <c r="K152" s="45">
        <f>Database!N475</f>
        <v>0</v>
      </c>
      <c r="L152" s="45">
        <f>Database!O475</f>
        <v>0</v>
      </c>
      <c r="M152" s="45">
        <f>Database!P475</f>
        <v>0</v>
      </c>
      <c r="N152" s="45">
        <f>Database!Q475</f>
        <v>0</v>
      </c>
      <c r="O152" s="45">
        <f>Database!R475</f>
        <v>0</v>
      </c>
      <c r="P152" s="45">
        <f>Database!S475</f>
        <v>0</v>
      </c>
      <c r="Q152" s="45">
        <f>Database!T475</f>
        <v>0</v>
      </c>
      <c r="R152" s="45">
        <f>Database!U475</f>
        <v>0</v>
      </c>
      <c r="S152" s="45">
        <f>Database!V475</f>
        <v>0</v>
      </c>
      <c r="T152" s="45">
        <f>Database!W475</f>
        <v>0</v>
      </c>
      <c r="U152" s="45">
        <f>Database!X475</f>
        <v>0</v>
      </c>
      <c r="V152" s="45">
        <f>Database!Y475</f>
        <v>0</v>
      </c>
      <c r="W152" s="128"/>
      <c r="X152" s="45">
        <f>Database!L1788</f>
        <v>0</v>
      </c>
      <c r="Y152" s="45">
        <f>Database!M1788</f>
        <v>0</v>
      </c>
      <c r="Z152" s="45">
        <f>Database!N1788</f>
        <v>0</v>
      </c>
      <c r="AA152" s="45">
        <f>Database!O1788</f>
        <v>0</v>
      </c>
      <c r="AB152" s="45">
        <f>Database!P1788</f>
        <v>0</v>
      </c>
      <c r="AC152" s="45">
        <f>Database!Q1788</f>
        <v>0</v>
      </c>
      <c r="AD152" s="45">
        <f>Database!R1788</f>
        <v>0</v>
      </c>
      <c r="AE152" s="45">
        <f>Database!S1788</f>
        <v>0</v>
      </c>
      <c r="AF152" s="45">
        <f>Database!T1788</f>
        <v>0</v>
      </c>
      <c r="AG152" s="45">
        <f>Database!U1788</f>
        <v>0</v>
      </c>
      <c r="AH152" s="45">
        <f>Database!V1788</f>
        <v>0</v>
      </c>
      <c r="AI152" s="45">
        <f>Database!W1788</f>
        <v>0</v>
      </c>
      <c r="AJ152" s="45">
        <f>Database!X1788</f>
        <v>0</v>
      </c>
      <c r="AK152" s="45">
        <f>Database!Y1788</f>
        <v>0</v>
      </c>
      <c r="AL152" s="128"/>
      <c r="AM152" s="128">
        <f t="shared" si="18"/>
        <v>0</v>
      </c>
      <c r="AN152" s="128">
        <f t="shared" si="18"/>
        <v>0</v>
      </c>
      <c r="AO152" s="128">
        <f t="shared" si="18"/>
        <v>0</v>
      </c>
      <c r="AP152" s="128">
        <f t="shared" si="17"/>
        <v>0</v>
      </c>
      <c r="AQ152" s="128">
        <f t="shared" si="17"/>
        <v>0</v>
      </c>
      <c r="AR152" s="128">
        <f t="shared" si="17"/>
        <v>0</v>
      </c>
      <c r="AS152" s="128">
        <f t="shared" si="17"/>
        <v>0</v>
      </c>
      <c r="AT152" s="128">
        <f t="shared" si="17"/>
        <v>0</v>
      </c>
      <c r="AU152" s="128">
        <f t="shared" si="17"/>
        <v>0</v>
      </c>
      <c r="AV152" s="128">
        <f t="shared" si="17"/>
        <v>0</v>
      </c>
      <c r="AW152" s="128">
        <f t="shared" si="17"/>
        <v>0</v>
      </c>
      <c r="AX152" s="128">
        <f t="shared" si="15"/>
        <v>0</v>
      </c>
      <c r="AY152" s="128">
        <f t="shared" si="15"/>
        <v>0</v>
      </c>
      <c r="AZ152" s="128">
        <f t="shared" si="15"/>
        <v>0</v>
      </c>
      <c r="BA152" s="128"/>
      <c r="BB152" s="101">
        <f t="shared" si="20"/>
        <v>0</v>
      </c>
      <c r="BC152" s="101">
        <f t="shared" si="20"/>
        <v>0</v>
      </c>
      <c r="BD152" s="101">
        <f t="shared" si="20"/>
        <v>0</v>
      </c>
      <c r="BE152" s="101">
        <f t="shared" si="20"/>
        <v>0</v>
      </c>
      <c r="BF152" s="101">
        <f t="shared" si="20"/>
        <v>0</v>
      </c>
      <c r="BG152" s="101">
        <f t="shared" si="20"/>
        <v>0</v>
      </c>
      <c r="BH152" s="101">
        <f t="shared" si="20"/>
        <v>0</v>
      </c>
      <c r="BI152" s="101">
        <f t="shared" si="19"/>
        <v>0</v>
      </c>
      <c r="BJ152" s="101">
        <f t="shared" si="14"/>
        <v>0</v>
      </c>
      <c r="BK152" s="101">
        <f t="shared" si="14"/>
        <v>0</v>
      </c>
      <c r="BL152" s="101">
        <f t="shared" si="14"/>
        <v>0</v>
      </c>
      <c r="BM152" s="101">
        <f t="shared" si="14"/>
        <v>0</v>
      </c>
      <c r="BN152" s="101">
        <f t="shared" si="14"/>
        <v>0</v>
      </c>
      <c r="BO152" s="101">
        <f t="shared" si="14"/>
        <v>0</v>
      </c>
    </row>
    <row r="153" spans="4:67" x14ac:dyDescent="0.3">
      <c r="D153" s="20" t="s">
        <v>198</v>
      </c>
      <c r="E153" s="22" t="s">
        <v>204</v>
      </c>
      <c r="F153" s="20" t="s">
        <v>88</v>
      </c>
      <c r="G153" s="20" t="s">
        <v>205</v>
      </c>
      <c r="H153" s="128"/>
      <c r="I153" s="45">
        <f>Database!L476</f>
        <v>0</v>
      </c>
      <c r="J153" s="45">
        <f>Database!M476</f>
        <v>0</v>
      </c>
      <c r="K153" s="45">
        <f>Database!N476</f>
        <v>0</v>
      </c>
      <c r="L153" s="45">
        <f>Database!O476</f>
        <v>0</v>
      </c>
      <c r="M153" s="45">
        <f>Database!P476</f>
        <v>0</v>
      </c>
      <c r="N153" s="45">
        <f>Database!Q476</f>
        <v>0</v>
      </c>
      <c r="O153" s="45">
        <f>Database!R476</f>
        <v>0</v>
      </c>
      <c r="P153" s="45">
        <f>Database!S476</f>
        <v>0</v>
      </c>
      <c r="Q153" s="45">
        <f>Database!T476</f>
        <v>0</v>
      </c>
      <c r="R153" s="45">
        <f>Database!U476</f>
        <v>0</v>
      </c>
      <c r="S153" s="45">
        <f>Database!V476</f>
        <v>0</v>
      </c>
      <c r="T153" s="45">
        <f>Database!W476</f>
        <v>0</v>
      </c>
      <c r="U153" s="45">
        <f>Database!X476</f>
        <v>0</v>
      </c>
      <c r="V153" s="45">
        <f>Database!Y476</f>
        <v>0</v>
      </c>
      <c r="W153" s="128"/>
      <c r="X153" s="45">
        <f>Database!L1789</f>
        <v>0</v>
      </c>
      <c r="Y153" s="45">
        <f>Database!M1789</f>
        <v>0</v>
      </c>
      <c r="Z153" s="45">
        <f>Database!N1789</f>
        <v>0</v>
      </c>
      <c r="AA153" s="45">
        <f>Database!O1789</f>
        <v>0</v>
      </c>
      <c r="AB153" s="45">
        <f>Database!P1789</f>
        <v>0</v>
      </c>
      <c r="AC153" s="45">
        <f>Database!Q1789</f>
        <v>0</v>
      </c>
      <c r="AD153" s="45">
        <f>Database!R1789</f>
        <v>0</v>
      </c>
      <c r="AE153" s="45">
        <f>Database!S1789</f>
        <v>0</v>
      </c>
      <c r="AF153" s="45">
        <f>Database!T1789</f>
        <v>0</v>
      </c>
      <c r="AG153" s="45">
        <f>Database!U1789</f>
        <v>0</v>
      </c>
      <c r="AH153" s="45">
        <f>Database!V1789</f>
        <v>0</v>
      </c>
      <c r="AI153" s="45">
        <f>Database!W1789</f>
        <v>0</v>
      </c>
      <c r="AJ153" s="45">
        <f>Database!X1789</f>
        <v>0</v>
      </c>
      <c r="AK153" s="45">
        <f>Database!Y1789</f>
        <v>0</v>
      </c>
      <c r="AL153" s="128"/>
      <c r="AM153" s="128">
        <f t="shared" si="18"/>
        <v>0</v>
      </c>
      <c r="AN153" s="128">
        <f t="shared" si="18"/>
        <v>0</v>
      </c>
      <c r="AO153" s="128">
        <f t="shared" si="18"/>
        <v>0</v>
      </c>
      <c r="AP153" s="128">
        <f t="shared" si="17"/>
        <v>0</v>
      </c>
      <c r="AQ153" s="128">
        <f t="shared" si="17"/>
        <v>0</v>
      </c>
      <c r="AR153" s="128">
        <f t="shared" si="17"/>
        <v>0</v>
      </c>
      <c r="AS153" s="128">
        <f t="shared" si="17"/>
        <v>0</v>
      </c>
      <c r="AT153" s="128">
        <f t="shared" si="17"/>
        <v>0</v>
      </c>
      <c r="AU153" s="128">
        <f t="shared" si="17"/>
        <v>0</v>
      </c>
      <c r="AV153" s="128">
        <f t="shared" si="17"/>
        <v>0</v>
      </c>
      <c r="AW153" s="128">
        <f t="shared" si="17"/>
        <v>0</v>
      </c>
      <c r="AX153" s="128">
        <f t="shared" si="15"/>
        <v>0</v>
      </c>
      <c r="AY153" s="128">
        <f t="shared" si="15"/>
        <v>0</v>
      </c>
      <c r="AZ153" s="128">
        <f t="shared" si="15"/>
        <v>0</v>
      </c>
      <c r="BA153" s="128"/>
      <c r="BB153" s="101">
        <f t="shared" si="20"/>
        <v>0</v>
      </c>
      <c r="BC153" s="101">
        <f t="shared" si="20"/>
        <v>0</v>
      </c>
      <c r="BD153" s="101">
        <f t="shared" si="20"/>
        <v>0</v>
      </c>
      <c r="BE153" s="101">
        <f t="shared" si="20"/>
        <v>0</v>
      </c>
      <c r="BF153" s="101">
        <f t="shared" si="20"/>
        <v>0</v>
      </c>
      <c r="BG153" s="101">
        <f t="shared" si="20"/>
        <v>0</v>
      </c>
      <c r="BH153" s="101">
        <f t="shared" si="20"/>
        <v>0</v>
      </c>
      <c r="BI153" s="101">
        <f t="shared" si="19"/>
        <v>0</v>
      </c>
      <c r="BJ153" s="101">
        <f t="shared" si="14"/>
        <v>0</v>
      </c>
      <c r="BK153" s="101">
        <f t="shared" si="14"/>
        <v>0</v>
      </c>
      <c r="BL153" s="101">
        <f t="shared" si="14"/>
        <v>0</v>
      </c>
      <c r="BM153" s="101">
        <f t="shared" ref="BM153:BO216" si="21">IF(OR(T153 = 0, T153 = ""), 0, AX153 / T153)</f>
        <v>0</v>
      </c>
      <c r="BN153" s="101">
        <f t="shared" si="21"/>
        <v>0</v>
      </c>
      <c r="BO153" s="101">
        <f t="shared" si="21"/>
        <v>0</v>
      </c>
    </row>
    <row r="154" spans="4:67" x14ac:dyDescent="0.3">
      <c r="D154" s="20" t="s">
        <v>198</v>
      </c>
      <c r="E154" s="22" t="s">
        <v>204</v>
      </c>
      <c r="F154" s="20" t="s">
        <v>89</v>
      </c>
      <c r="G154" s="20" t="s">
        <v>205</v>
      </c>
      <c r="H154" s="128"/>
      <c r="I154" s="45">
        <f>Database!L477</f>
        <v>0</v>
      </c>
      <c r="J154" s="45">
        <f>Database!M477</f>
        <v>0</v>
      </c>
      <c r="K154" s="45">
        <f>Database!N477</f>
        <v>0</v>
      </c>
      <c r="L154" s="45">
        <f>Database!O477</f>
        <v>0</v>
      </c>
      <c r="M154" s="45">
        <f>Database!P477</f>
        <v>0</v>
      </c>
      <c r="N154" s="45">
        <f>Database!Q477</f>
        <v>0</v>
      </c>
      <c r="O154" s="45">
        <f>Database!R477</f>
        <v>0</v>
      </c>
      <c r="P154" s="45">
        <f>Database!S477</f>
        <v>0</v>
      </c>
      <c r="Q154" s="45">
        <f>Database!T477</f>
        <v>0</v>
      </c>
      <c r="R154" s="45">
        <f>Database!U477</f>
        <v>0</v>
      </c>
      <c r="S154" s="45">
        <f>Database!V477</f>
        <v>0</v>
      </c>
      <c r="T154" s="45">
        <f>Database!W477</f>
        <v>0</v>
      </c>
      <c r="U154" s="45">
        <f>Database!X477</f>
        <v>0</v>
      </c>
      <c r="V154" s="45">
        <f>Database!Y477</f>
        <v>0</v>
      </c>
      <c r="W154" s="128"/>
      <c r="X154" s="45">
        <f>Database!L1790</f>
        <v>0</v>
      </c>
      <c r="Y154" s="45">
        <f>Database!M1790</f>
        <v>0</v>
      </c>
      <c r="Z154" s="45">
        <f>Database!N1790</f>
        <v>0</v>
      </c>
      <c r="AA154" s="45">
        <f>Database!O1790</f>
        <v>0</v>
      </c>
      <c r="AB154" s="45">
        <f>Database!P1790</f>
        <v>0</v>
      </c>
      <c r="AC154" s="45">
        <f>Database!Q1790</f>
        <v>0</v>
      </c>
      <c r="AD154" s="45">
        <f>Database!R1790</f>
        <v>0</v>
      </c>
      <c r="AE154" s="45">
        <f>Database!S1790</f>
        <v>0</v>
      </c>
      <c r="AF154" s="45">
        <f>Database!T1790</f>
        <v>0</v>
      </c>
      <c r="AG154" s="45">
        <f>Database!U1790</f>
        <v>0</v>
      </c>
      <c r="AH154" s="45">
        <f>Database!V1790</f>
        <v>0</v>
      </c>
      <c r="AI154" s="45">
        <f>Database!W1790</f>
        <v>0</v>
      </c>
      <c r="AJ154" s="45">
        <f>Database!X1790</f>
        <v>0</v>
      </c>
      <c r="AK154" s="45">
        <f>Database!Y1790</f>
        <v>0</v>
      </c>
      <c r="AL154" s="128"/>
      <c r="AM154" s="128">
        <f t="shared" si="18"/>
        <v>0</v>
      </c>
      <c r="AN154" s="128">
        <f t="shared" si="18"/>
        <v>0</v>
      </c>
      <c r="AO154" s="128">
        <f t="shared" si="18"/>
        <v>0</v>
      </c>
      <c r="AP154" s="128">
        <f t="shared" si="17"/>
        <v>0</v>
      </c>
      <c r="AQ154" s="128">
        <f t="shared" si="17"/>
        <v>0</v>
      </c>
      <c r="AR154" s="128">
        <f t="shared" si="17"/>
        <v>0</v>
      </c>
      <c r="AS154" s="128">
        <f t="shared" si="17"/>
        <v>0</v>
      </c>
      <c r="AT154" s="128">
        <f t="shared" si="17"/>
        <v>0</v>
      </c>
      <c r="AU154" s="128">
        <f t="shared" si="17"/>
        <v>0</v>
      </c>
      <c r="AV154" s="128">
        <f t="shared" si="17"/>
        <v>0</v>
      </c>
      <c r="AW154" s="128">
        <f t="shared" si="17"/>
        <v>0</v>
      </c>
      <c r="AX154" s="128">
        <f t="shared" si="15"/>
        <v>0</v>
      </c>
      <c r="AY154" s="128">
        <f t="shared" si="15"/>
        <v>0</v>
      </c>
      <c r="AZ154" s="128">
        <f t="shared" si="15"/>
        <v>0</v>
      </c>
      <c r="BA154" s="128"/>
      <c r="BB154" s="101">
        <f t="shared" si="20"/>
        <v>0</v>
      </c>
      <c r="BC154" s="101">
        <f t="shared" si="20"/>
        <v>0</v>
      </c>
      <c r="BD154" s="101">
        <f t="shared" si="20"/>
        <v>0</v>
      </c>
      <c r="BE154" s="101">
        <f t="shared" si="20"/>
        <v>0</v>
      </c>
      <c r="BF154" s="101">
        <f t="shared" si="20"/>
        <v>0</v>
      </c>
      <c r="BG154" s="101">
        <f t="shared" si="20"/>
        <v>0</v>
      </c>
      <c r="BH154" s="101">
        <f t="shared" si="20"/>
        <v>0</v>
      </c>
      <c r="BI154" s="101">
        <f t="shared" si="19"/>
        <v>0</v>
      </c>
      <c r="BJ154" s="101">
        <f t="shared" si="19"/>
        <v>0</v>
      </c>
      <c r="BK154" s="101">
        <f t="shared" si="19"/>
        <v>0</v>
      </c>
      <c r="BL154" s="101">
        <f t="shared" si="19"/>
        <v>0</v>
      </c>
      <c r="BM154" s="101">
        <f t="shared" si="21"/>
        <v>0</v>
      </c>
      <c r="BN154" s="101">
        <f t="shared" si="21"/>
        <v>0</v>
      </c>
      <c r="BO154" s="101">
        <f t="shared" si="21"/>
        <v>0</v>
      </c>
    </row>
    <row r="155" spans="4:67" x14ac:dyDescent="0.3">
      <c r="D155" s="20" t="s">
        <v>198</v>
      </c>
      <c r="E155" s="22" t="s">
        <v>204</v>
      </c>
      <c r="F155" s="20" t="s">
        <v>90</v>
      </c>
      <c r="G155" s="20" t="s">
        <v>205</v>
      </c>
      <c r="H155" s="128"/>
      <c r="I155" s="45">
        <f>Database!L478</f>
        <v>0</v>
      </c>
      <c r="J155" s="45">
        <f>Database!M478</f>
        <v>0</v>
      </c>
      <c r="K155" s="45">
        <f>Database!N478</f>
        <v>0</v>
      </c>
      <c r="L155" s="45">
        <f>Database!O478</f>
        <v>0</v>
      </c>
      <c r="M155" s="45">
        <f>Database!P478</f>
        <v>0</v>
      </c>
      <c r="N155" s="45">
        <f>Database!Q478</f>
        <v>0</v>
      </c>
      <c r="O155" s="45">
        <f>Database!R478</f>
        <v>0</v>
      </c>
      <c r="P155" s="45">
        <f>Database!S478</f>
        <v>0</v>
      </c>
      <c r="Q155" s="45">
        <f>Database!T478</f>
        <v>0</v>
      </c>
      <c r="R155" s="45">
        <f>Database!U478</f>
        <v>0</v>
      </c>
      <c r="S155" s="45">
        <f>Database!V478</f>
        <v>0</v>
      </c>
      <c r="T155" s="45">
        <f>Database!W478</f>
        <v>0</v>
      </c>
      <c r="U155" s="45">
        <f>Database!X478</f>
        <v>0</v>
      </c>
      <c r="V155" s="45">
        <f>Database!Y478</f>
        <v>0</v>
      </c>
      <c r="W155" s="128"/>
      <c r="X155" s="45">
        <f>Database!L1791</f>
        <v>0</v>
      </c>
      <c r="Y155" s="45">
        <f>Database!M1791</f>
        <v>0</v>
      </c>
      <c r="Z155" s="45">
        <f>Database!N1791</f>
        <v>0</v>
      </c>
      <c r="AA155" s="45">
        <f>Database!O1791</f>
        <v>0</v>
      </c>
      <c r="AB155" s="45">
        <f>Database!P1791</f>
        <v>0</v>
      </c>
      <c r="AC155" s="45">
        <f>Database!Q1791</f>
        <v>0</v>
      </c>
      <c r="AD155" s="45">
        <f>Database!R1791</f>
        <v>0</v>
      </c>
      <c r="AE155" s="45">
        <f>Database!S1791</f>
        <v>0</v>
      </c>
      <c r="AF155" s="45">
        <f>Database!T1791</f>
        <v>0</v>
      </c>
      <c r="AG155" s="45">
        <f>Database!U1791</f>
        <v>0</v>
      </c>
      <c r="AH155" s="45">
        <f>Database!V1791</f>
        <v>0</v>
      </c>
      <c r="AI155" s="45">
        <f>Database!W1791</f>
        <v>0</v>
      </c>
      <c r="AJ155" s="45">
        <f>Database!X1791</f>
        <v>0</v>
      </c>
      <c r="AK155" s="45">
        <f>Database!Y1791</f>
        <v>0</v>
      </c>
      <c r="AL155" s="128"/>
      <c r="AM155" s="128">
        <f t="shared" si="18"/>
        <v>0</v>
      </c>
      <c r="AN155" s="128">
        <f t="shared" si="18"/>
        <v>0</v>
      </c>
      <c r="AO155" s="128">
        <f t="shared" si="18"/>
        <v>0</v>
      </c>
      <c r="AP155" s="128">
        <f t="shared" si="17"/>
        <v>0</v>
      </c>
      <c r="AQ155" s="128">
        <f t="shared" si="17"/>
        <v>0</v>
      </c>
      <c r="AR155" s="128">
        <f t="shared" si="17"/>
        <v>0</v>
      </c>
      <c r="AS155" s="128">
        <f t="shared" si="17"/>
        <v>0</v>
      </c>
      <c r="AT155" s="128">
        <f t="shared" si="17"/>
        <v>0</v>
      </c>
      <c r="AU155" s="128">
        <f t="shared" si="17"/>
        <v>0</v>
      </c>
      <c r="AV155" s="128">
        <f t="shared" si="17"/>
        <v>0</v>
      </c>
      <c r="AW155" s="128">
        <f t="shared" si="17"/>
        <v>0</v>
      </c>
      <c r="AX155" s="128">
        <f t="shared" si="15"/>
        <v>0</v>
      </c>
      <c r="AY155" s="128">
        <f t="shared" si="15"/>
        <v>0</v>
      </c>
      <c r="AZ155" s="128">
        <f t="shared" si="15"/>
        <v>0</v>
      </c>
      <c r="BA155" s="128"/>
      <c r="BB155" s="101">
        <f t="shared" si="20"/>
        <v>0</v>
      </c>
      <c r="BC155" s="101">
        <f t="shared" si="20"/>
        <v>0</v>
      </c>
      <c r="BD155" s="101">
        <f t="shared" si="20"/>
        <v>0</v>
      </c>
      <c r="BE155" s="101">
        <f t="shared" si="20"/>
        <v>0</v>
      </c>
      <c r="BF155" s="101">
        <f t="shared" si="20"/>
        <v>0</v>
      </c>
      <c r="BG155" s="101">
        <f t="shared" si="20"/>
        <v>0</v>
      </c>
      <c r="BH155" s="101">
        <f t="shared" si="20"/>
        <v>0</v>
      </c>
      <c r="BI155" s="101">
        <f t="shared" si="19"/>
        <v>0</v>
      </c>
      <c r="BJ155" s="101">
        <f t="shared" si="19"/>
        <v>0</v>
      </c>
      <c r="BK155" s="101">
        <f t="shared" si="19"/>
        <v>0</v>
      </c>
      <c r="BL155" s="101">
        <f t="shared" si="19"/>
        <v>0</v>
      </c>
      <c r="BM155" s="101">
        <f t="shared" si="21"/>
        <v>0</v>
      </c>
      <c r="BN155" s="101">
        <f t="shared" si="21"/>
        <v>0</v>
      </c>
      <c r="BO155" s="101">
        <f t="shared" si="21"/>
        <v>0</v>
      </c>
    </row>
    <row r="156" spans="4:67" x14ac:dyDescent="0.3">
      <c r="D156" s="20" t="s">
        <v>198</v>
      </c>
      <c r="E156" s="22" t="s">
        <v>204</v>
      </c>
      <c r="F156" s="20" t="s">
        <v>91</v>
      </c>
      <c r="G156" s="20" t="s">
        <v>205</v>
      </c>
      <c r="H156" s="128"/>
      <c r="I156" s="45">
        <f>Database!L479</f>
        <v>0</v>
      </c>
      <c r="J156" s="45">
        <f>Database!M479</f>
        <v>0</v>
      </c>
      <c r="K156" s="45">
        <f>Database!N479</f>
        <v>0</v>
      </c>
      <c r="L156" s="45">
        <f>Database!O479</f>
        <v>0</v>
      </c>
      <c r="M156" s="45">
        <f>Database!P479</f>
        <v>0</v>
      </c>
      <c r="N156" s="45">
        <f>Database!Q479</f>
        <v>0</v>
      </c>
      <c r="O156" s="45">
        <f>Database!R479</f>
        <v>0</v>
      </c>
      <c r="P156" s="45">
        <f>Database!S479</f>
        <v>0</v>
      </c>
      <c r="Q156" s="45">
        <f>Database!T479</f>
        <v>0</v>
      </c>
      <c r="R156" s="45">
        <f>Database!U479</f>
        <v>0</v>
      </c>
      <c r="S156" s="45">
        <f>Database!V479</f>
        <v>0</v>
      </c>
      <c r="T156" s="45">
        <f>Database!W479</f>
        <v>0</v>
      </c>
      <c r="U156" s="45">
        <f>Database!X479</f>
        <v>0</v>
      </c>
      <c r="V156" s="45">
        <f>Database!Y479</f>
        <v>0</v>
      </c>
      <c r="W156" s="128"/>
      <c r="X156" s="45">
        <f>Database!L1792</f>
        <v>0</v>
      </c>
      <c r="Y156" s="45">
        <f>Database!M1792</f>
        <v>0</v>
      </c>
      <c r="Z156" s="45">
        <f>Database!N1792</f>
        <v>0</v>
      </c>
      <c r="AA156" s="45">
        <f>Database!O1792</f>
        <v>0</v>
      </c>
      <c r="AB156" s="45">
        <f>Database!P1792</f>
        <v>0</v>
      </c>
      <c r="AC156" s="45">
        <f>Database!Q1792</f>
        <v>0</v>
      </c>
      <c r="AD156" s="45">
        <f>Database!R1792</f>
        <v>0</v>
      </c>
      <c r="AE156" s="45">
        <f>Database!S1792</f>
        <v>0</v>
      </c>
      <c r="AF156" s="45">
        <f>Database!T1792</f>
        <v>0</v>
      </c>
      <c r="AG156" s="45">
        <f>Database!U1792</f>
        <v>0</v>
      </c>
      <c r="AH156" s="45">
        <f>Database!V1792</f>
        <v>0</v>
      </c>
      <c r="AI156" s="45">
        <f>Database!W1792</f>
        <v>0</v>
      </c>
      <c r="AJ156" s="45">
        <f>Database!X1792</f>
        <v>0</v>
      </c>
      <c r="AK156" s="45">
        <f>Database!Y1792</f>
        <v>0</v>
      </c>
      <c r="AL156" s="128"/>
      <c r="AM156" s="128">
        <f t="shared" si="18"/>
        <v>0</v>
      </c>
      <c r="AN156" s="128">
        <f t="shared" si="18"/>
        <v>0</v>
      </c>
      <c r="AO156" s="128">
        <f t="shared" si="18"/>
        <v>0</v>
      </c>
      <c r="AP156" s="128">
        <f t="shared" si="17"/>
        <v>0</v>
      </c>
      <c r="AQ156" s="128">
        <f t="shared" si="17"/>
        <v>0</v>
      </c>
      <c r="AR156" s="128">
        <f t="shared" si="17"/>
        <v>0</v>
      </c>
      <c r="AS156" s="128">
        <f t="shared" si="17"/>
        <v>0</v>
      </c>
      <c r="AT156" s="128">
        <f t="shared" si="17"/>
        <v>0</v>
      </c>
      <c r="AU156" s="128">
        <f t="shared" si="17"/>
        <v>0</v>
      </c>
      <c r="AV156" s="128">
        <f t="shared" si="17"/>
        <v>0</v>
      </c>
      <c r="AW156" s="128">
        <f t="shared" si="17"/>
        <v>0</v>
      </c>
      <c r="AX156" s="128">
        <f t="shared" si="15"/>
        <v>0</v>
      </c>
      <c r="AY156" s="128">
        <f t="shared" si="15"/>
        <v>0</v>
      </c>
      <c r="AZ156" s="128">
        <f t="shared" si="15"/>
        <v>0</v>
      </c>
      <c r="BA156" s="128"/>
      <c r="BB156" s="101">
        <f t="shared" si="20"/>
        <v>0</v>
      </c>
      <c r="BC156" s="101">
        <f t="shared" si="20"/>
        <v>0</v>
      </c>
      <c r="BD156" s="101">
        <f t="shared" si="20"/>
        <v>0</v>
      </c>
      <c r="BE156" s="101">
        <f t="shared" si="20"/>
        <v>0</v>
      </c>
      <c r="BF156" s="101">
        <f t="shared" si="20"/>
        <v>0</v>
      </c>
      <c r="BG156" s="101">
        <f t="shared" si="20"/>
        <v>0</v>
      </c>
      <c r="BH156" s="101">
        <f t="shared" si="20"/>
        <v>0</v>
      </c>
      <c r="BI156" s="101">
        <f t="shared" si="19"/>
        <v>0</v>
      </c>
      <c r="BJ156" s="101">
        <f t="shared" si="19"/>
        <v>0</v>
      </c>
      <c r="BK156" s="101">
        <f t="shared" si="19"/>
        <v>0</v>
      </c>
      <c r="BL156" s="101">
        <f t="shared" si="19"/>
        <v>0</v>
      </c>
      <c r="BM156" s="101">
        <f t="shared" si="21"/>
        <v>0</v>
      </c>
      <c r="BN156" s="101">
        <f t="shared" si="21"/>
        <v>0</v>
      </c>
      <c r="BO156" s="101">
        <f t="shared" si="21"/>
        <v>0</v>
      </c>
    </row>
    <row r="157" spans="4:67" x14ac:dyDescent="0.3">
      <c r="D157" s="20" t="s">
        <v>198</v>
      </c>
      <c r="E157" s="22" t="s">
        <v>204</v>
      </c>
      <c r="F157" s="20" t="s">
        <v>92</v>
      </c>
      <c r="G157" s="20" t="s">
        <v>205</v>
      </c>
      <c r="H157" s="128"/>
      <c r="I157" s="45">
        <f>Database!L480</f>
        <v>0</v>
      </c>
      <c r="J157" s="45">
        <f>Database!M480</f>
        <v>0</v>
      </c>
      <c r="K157" s="45">
        <f>Database!N480</f>
        <v>0</v>
      </c>
      <c r="L157" s="45">
        <f>Database!O480</f>
        <v>0</v>
      </c>
      <c r="M157" s="45">
        <f>Database!P480</f>
        <v>0</v>
      </c>
      <c r="N157" s="45">
        <f>Database!Q480</f>
        <v>0</v>
      </c>
      <c r="O157" s="45">
        <f>Database!R480</f>
        <v>0</v>
      </c>
      <c r="P157" s="45">
        <f>Database!S480</f>
        <v>0</v>
      </c>
      <c r="Q157" s="45">
        <f>Database!T480</f>
        <v>0</v>
      </c>
      <c r="R157" s="45">
        <f>Database!U480</f>
        <v>0</v>
      </c>
      <c r="S157" s="45">
        <f>Database!V480</f>
        <v>0</v>
      </c>
      <c r="T157" s="45">
        <f>Database!W480</f>
        <v>0</v>
      </c>
      <c r="U157" s="45">
        <f>Database!X480</f>
        <v>0</v>
      </c>
      <c r="V157" s="45">
        <f>Database!Y480</f>
        <v>0</v>
      </c>
      <c r="W157" s="128"/>
      <c r="X157" s="45">
        <f>Database!L1793</f>
        <v>0</v>
      </c>
      <c r="Y157" s="45">
        <f>Database!M1793</f>
        <v>0</v>
      </c>
      <c r="Z157" s="45">
        <f>Database!N1793</f>
        <v>0</v>
      </c>
      <c r="AA157" s="45">
        <f>Database!O1793</f>
        <v>0</v>
      </c>
      <c r="AB157" s="45">
        <f>Database!P1793</f>
        <v>0</v>
      </c>
      <c r="AC157" s="45">
        <f>Database!Q1793</f>
        <v>0</v>
      </c>
      <c r="AD157" s="45">
        <f>Database!R1793</f>
        <v>0</v>
      </c>
      <c r="AE157" s="45">
        <f>Database!S1793</f>
        <v>0</v>
      </c>
      <c r="AF157" s="45">
        <f>Database!T1793</f>
        <v>0</v>
      </c>
      <c r="AG157" s="45">
        <f>Database!U1793</f>
        <v>0</v>
      </c>
      <c r="AH157" s="45">
        <f>Database!V1793</f>
        <v>0</v>
      </c>
      <c r="AI157" s="45">
        <f>Database!W1793</f>
        <v>0</v>
      </c>
      <c r="AJ157" s="45">
        <f>Database!X1793</f>
        <v>0</v>
      </c>
      <c r="AK157" s="45">
        <f>Database!Y1793</f>
        <v>0</v>
      </c>
      <c r="AL157" s="128"/>
      <c r="AM157" s="128">
        <f t="shared" ref="AM157:AW179" si="22">IF(AND(X157 = "", I157 = ""), 0, X157 - I157)</f>
        <v>0</v>
      </c>
      <c r="AN157" s="128">
        <f t="shared" si="22"/>
        <v>0</v>
      </c>
      <c r="AO157" s="128">
        <f t="shared" si="22"/>
        <v>0</v>
      </c>
      <c r="AP157" s="128">
        <f t="shared" si="17"/>
        <v>0</v>
      </c>
      <c r="AQ157" s="128">
        <f t="shared" si="17"/>
        <v>0</v>
      </c>
      <c r="AR157" s="128">
        <f t="shared" si="17"/>
        <v>0</v>
      </c>
      <c r="AS157" s="128">
        <f t="shared" si="17"/>
        <v>0</v>
      </c>
      <c r="AT157" s="128">
        <f t="shared" si="17"/>
        <v>0</v>
      </c>
      <c r="AU157" s="128">
        <f t="shared" si="17"/>
        <v>0</v>
      </c>
      <c r="AV157" s="128">
        <f t="shared" si="17"/>
        <v>0</v>
      </c>
      <c r="AW157" s="128">
        <f t="shared" si="17"/>
        <v>0</v>
      </c>
      <c r="AX157" s="128">
        <f t="shared" si="15"/>
        <v>0</v>
      </c>
      <c r="AY157" s="128">
        <f t="shared" si="15"/>
        <v>0</v>
      </c>
      <c r="AZ157" s="128">
        <f t="shared" si="15"/>
        <v>0</v>
      </c>
      <c r="BA157" s="128"/>
      <c r="BB157" s="101">
        <f t="shared" si="20"/>
        <v>0</v>
      </c>
      <c r="BC157" s="101">
        <f t="shared" si="20"/>
        <v>0</v>
      </c>
      <c r="BD157" s="101">
        <f t="shared" si="20"/>
        <v>0</v>
      </c>
      <c r="BE157" s="101">
        <f t="shared" si="20"/>
        <v>0</v>
      </c>
      <c r="BF157" s="101">
        <f t="shared" si="20"/>
        <v>0</v>
      </c>
      <c r="BG157" s="101">
        <f t="shared" si="20"/>
        <v>0</v>
      </c>
      <c r="BH157" s="101">
        <f t="shared" si="20"/>
        <v>0</v>
      </c>
      <c r="BI157" s="101">
        <f t="shared" si="19"/>
        <v>0</v>
      </c>
      <c r="BJ157" s="101">
        <f t="shared" si="19"/>
        <v>0</v>
      </c>
      <c r="BK157" s="101">
        <f t="shared" si="19"/>
        <v>0</v>
      </c>
      <c r="BL157" s="101">
        <f t="shared" si="19"/>
        <v>0</v>
      </c>
      <c r="BM157" s="101">
        <f t="shared" si="21"/>
        <v>0</v>
      </c>
      <c r="BN157" s="101">
        <f t="shared" si="21"/>
        <v>0</v>
      </c>
      <c r="BO157" s="101">
        <f t="shared" si="21"/>
        <v>0</v>
      </c>
    </row>
    <row r="158" spans="4:67" x14ac:dyDescent="0.3">
      <c r="D158" s="20" t="s">
        <v>198</v>
      </c>
      <c r="E158" s="22" t="s">
        <v>204</v>
      </c>
      <c r="F158" s="20" t="s">
        <v>93</v>
      </c>
      <c r="G158" s="20" t="s">
        <v>205</v>
      </c>
      <c r="H158" s="128"/>
      <c r="I158" s="45">
        <f>Database!L481</f>
        <v>0</v>
      </c>
      <c r="J158" s="45">
        <f>Database!M481</f>
        <v>0</v>
      </c>
      <c r="K158" s="45">
        <f>Database!N481</f>
        <v>0</v>
      </c>
      <c r="L158" s="45">
        <f>Database!O481</f>
        <v>0</v>
      </c>
      <c r="M158" s="45">
        <f>Database!P481</f>
        <v>0</v>
      </c>
      <c r="N158" s="45">
        <f>Database!Q481</f>
        <v>0</v>
      </c>
      <c r="O158" s="45">
        <f>Database!R481</f>
        <v>0</v>
      </c>
      <c r="P158" s="45">
        <f>Database!S481</f>
        <v>0</v>
      </c>
      <c r="Q158" s="45">
        <f>Database!T481</f>
        <v>0</v>
      </c>
      <c r="R158" s="45">
        <f>Database!U481</f>
        <v>0</v>
      </c>
      <c r="S158" s="45">
        <f>Database!V481</f>
        <v>0</v>
      </c>
      <c r="T158" s="45">
        <f>Database!W481</f>
        <v>0</v>
      </c>
      <c r="U158" s="45">
        <f>Database!X481</f>
        <v>0</v>
      </c>
      <c r="V158" s="45">
        <f>Database!Y481</f>
        <v>0</v>
      </c>
      <c r="W158" s="128"/>
      <c r="X158" s="45">
        <f>Database!L1794</f>
        <v>0</v>
      </c>
      <c r="Y158" s="45">
        <f>Database!M1794</f>
        <v>0</v>
      </c>
      <c r="Z158" s="45">
        <f>Database!N1794</f>
        <v>0</v>
      </c>
      <c r="AA158" s="45">
        <f>Database!O1794</f>
        <v>0</v>
      </c>
      <c r="AB158" s="45">
        <f>Database!P1794</f>
        <v>0</v>
      </c>
      <c r="AC158" s="45">
        <f>Database!Q1794</f>
        <v>0</v>
      </c>
      <c r="AD158" s="45">
        <f>Database!R1794</f>
        <v>0</v>
      </c>
      <c r="AE158" s="45">
        <f>Database!S1794</f>
        <v>0</v>
      </c>
      <c r="AF158" s="45">
        <f>Database!T1794</f>
        <v>0</v>
      </c>
      <c r="AG158" s="45">
        <f>Database!U1794</f>
        <v>0</v>
      </c>
      <c r="AH158" s="45">
        <f>Database!V1794</f>
        <v>0</v>
      </c>
      <c r="AI158" s="45">
        <f>Database!W1794</f>
        <v>0</v>
      </c>
      <c r="AJ158" s="45">
        <f>Database!X1794</f>
        <v>0</v>
      </c>
      <c r="AK158" s="45">
        <f>Database!Y1794</f>
        <v>0</v>
      </c>
      <c r="AL158" s="128"/>
      <c r="AM158" s="128">
        <f t="shared" si="22"/>
        <v>0</v>
      </c>
      <c r="AN158" s="128">
        <f t="shared" si="22"/>
        <v>0</v>
      </c>
      <c r="AO158" s="128">
        <f t="shared" si="22"/>
        <v>0</v>
      </c>
      <c r="AP158" s="128">
        <f t="shared" si="17"/>
        <v>0</v>
      </c>
      <c r="AQ158" s="128">
        <f t="shared" si="17"/>
        <v>0</v>
      </c>
      <c r="AR158" s="128">
        <f t="shared" si="17"/>
        <v>0</v>
      </c>
      <c r="AS158" s="128">
        <f t="shared" si="17"/>
        <v>0</v>
      </c>
      <c r="AT158" s="128">
        <f t="shared" si="17"/>
        <v>0</v>
      </c>
      <c r="AU158" s="128">
        <f t="shared" si="17"/>
        <v>0</v>
      </c>
      <c r="AV158" s="128">
        <f t="shared" si="17"/>
        <v>0</v>
      </c>
      <c r="AW158" s="128">
        <f t="shared" si="17"/>
        <v>0</v>
      </c>
      <c r="AX158" s="128">
        <f t="shared" si="15"/>
        <v>0</v>
      </c>
      <c r="AY158" s="128">
        <f t="shared" si="15"/>
        <v>0</v>
      </c>
      <c r="AZ158" s="128">
        <f t="shared" si="15"/>
        <v>0</v>
      </c>
      <c r="BA158" s="128"/>
      <c r="BB158" s="101">
        <f t="shared" si="20"/>
        <v>0</v>
      </c>
      <c r="BC158" s="101">
        <f t="shared" si="20"/>
        <v>0</v>
      </c>
      <c r="BD158" s="101">
        <f t="shared" si="20"/>
        <v>0</v>
      </c>
      <c r="BE158" s="101">
        <f t="shared" si="20"/>
        <v>0</v>
      </c>
      <c r="BF158" s="101">
        <f t="shared" si="20"/>
        <v>0</v>
      </c>
      <c r="BG158" s="101">
        <f t="shared" si="20"/>
        <v>0</v>
      </c>
      <c r="BH158" s="101">
        <f t="shared" si="20"/>
        <v>0</v>
      </c>
      <c r="BI158" s="101">
        <f t="shared" si="19"/>
        <v>0</v>
      </c>
      <c r="BJ158" s="101">
        <f t="shared" si="19"/>
        <v>0</v>
      </c>
      <c r="BK158" s="101">
        <f t="shared" si="19"/>
        <v>0</v>
      </c>
      <c r="BL158" s="101">
        <f t="shared" si="19"/>
        <v>0</v>
      </c>
      <c r="BM158" s="101">
        <f t="shared" si="21"/>
        <v>0</v>
      </c>
      <c r="BN158" s="101">
        <f t="shared" si="21"/>
        <v>0</v>
      </c>
      <c r="BO158" s="101">
        <f t="shared" si="21"/>
        <v>0</v>
      </c>
    </row>
    <row r="159" spans="4:67" x14ac:dyDescent="0.3">
      <c r="D159" s="20" t="s">
        <v>198</v>
      </c>
      <c r="E159" s="22" t="s">
        <v>204</v>
      </c>
      <c r="F159" s="20" t="s">
        <v>94</v>
      </c>
      <c r="G159" s="20" t="s">
        <v>205</v>
      </c>
      <c r="H159" s="128"/>
      <c r="I159" s="45">
        <f>Database!L482</f>
        <v>0</v>
      </c>
      <c r="J159" s="45">
        <f>Database!M482</f>
        <v>0</v>
      </c>
      <c r="K159" s="45">
        <f>Database!N482</f>
        <v>0</v>
      </c>
      <c r="L159" s="45">
        <f>Database!O482</f>
        <v>0</v>
      </c>
      <c r="M159" s="45">
        <f>Database!P482</f>
        <v>0</v>
      </c>
      <c r="N159" s="45">
        <f>Database!Q482</f>
        <v>0</v>
      </c>
      <c r="O159" s="45">
        <f>Database!R482</f>
        <v>0</v>
      </c>
      <c r="P159" s="45">
        <f>Database!S482</f>
        <v>0</v>
      </c>
      <c r="Q159" s="45">
        <f>Database!T482</f>
        <v>0</v>
      </c>
      <c r="R159" s="45">
        <f>Database!U482</f>
        <v>0</v>
      </c>
      <c r="S159" s="45">
        <f>Database!V482</f>
        <v>0</v>
      </c>
      <c r="T159" s="45">
        <f>Database!W482</f>
        <v>0</v>
      </c>
      <c r="U159" s="45">
        <f>Database!X482</f>
        <v>0</v>
      </c>
      <c r="V159" s="45">
        <f>Database!Y482</f>
        <v>0</v>
      </c>
      <c r="W159" s="128"/>
      <c r="X159" s="45">
        <f>Database!L1795</f>
        <v>0</v>
      </c>
      <c r="Y159" s="45">
        <f>Database!M1795</f>
        <v>0</v>
      </c>
      <c r="Z159" s="45">
        <f>Database!N1795</f>
        <v>0</v>
      </c>
      <c r="AA159" s="45">
        <f>Database!O1795</f>
        <v>0</v>
      </c>
      <c r="AB159" s="45">
        <f>Database!P1795</f>
        <v>0</v>
      </c>
      <c r="AC159" s="45">
        <f>Database!Q1795</f>
        <v>0</v>
      </c>
      <c r="AD159" s="45">
        <f>Database!R1795</f>
        <v>0</v>
      </c>
      <c r="AE159" s="45">
        <f>Database!S1795</f>
        <v>0</v>
      </c>
      <c r="AF159" s="45">
        <f>Database!T1795</f>
        <v>0</v>
      </c>
      <c r="AG159" s="45">
        <f>Database!U1795</f>
        <v>0</v>
      </c>
      <c r="AH159" s="45">
        <f>Database!V1795</f>
        <v>0</v>
      </c>
      <c r="AI159" s="45">
        <f>Database!W1795</f>
        <v>0</v>
      </c>
      <c r="AJ159" s="45">
        <f>Database!X1795</f>
        <v>0</v>
      </c>
      <c r="AK159" s="45">
        <f>Database!Y1795</f>
        <v>0</v>
      </c>
      <c r="AL159" s="128"/>
      <c r="AM159" s="128">
        <f t="shared" si="22"/>
        <v>0</v>
      </c>
      <c r="AN159" s="128">
        <f t="shared" si="22"/>
        <v>0</v>
      </c>
      <c r="AO159" s="128">
        <f t="shared" si="22"/>
        <v>0</v>
      </c>
      <c r="AP159" s="128">
        <f t="shared" si="17"/>
        <v>0</v>
      </c>
      <c r="AQ159" s="128">
        <f t="shared" si="17"/>
        <v>0</v>
      </c>
      <c r="AR159" s="128">
        <f t="shared" si="17"/>
        <v>0</v>
      </c>
      <c r="AS159" s="128">
        <f t="shared" si="17"/>
        <v>0</v>
      </c>
      <c r="AT159" s="128">
        <f t="shared" si="17"/>
        <v>0</v>
      </c>
      <c r="AU159" s="128">
        <f t="shared" si="17"/>
        <v>0</v>
      </c>
      <c r="AV159" s="128">
        <f t="shared" si="17"/>
        <v>0</v>
      </c>
      <c r="AW159" s="128">
        <f t="shared" si="17"/>
        <v>0</v>
      </c>
      <c r="AX159" s="128">
        <f t="shared" si="15"/>
        <v>0</v>
      </c>
      <c r="AY159" s="128">
        <f t="shared" si="15"/>
        <v>0</v>
      </c>
      <c r="AZ159" s="128">
        <f t="shared" si="15"/>
        <v>0</v>
      </c>
      <c r="BA159" s="128"/>
      <c r="BB159" s="101">
        <f t="shared" si="20"/>
        <v>0</v>
      </c>
      <c r="BC159" s="101">
        <f t="shared" si="20"/>
        <v>0</v>
      </c>
      <c r="BD159" s="101">
        <f t="shared" si="20"/>
        <v>0</v>
      </c>
      <c r="BE159" s="101">
        <f t="shared" si="20"/>
        <v>0</v>
      </c>
      <c r="BF159" s="101">
        <f t="shared" si="20"/>
        <v>0</v>
      </c>
      <c r="BG159" s="101">
        <f t="shared" si="20"/>
        <v>0</v>
      </c>
      <c r="BH159" s="101">
        <f t="shared" si="20"/>
        <v>0</v>
      </c>
      <c r="BI159" s="101">
        <f t="shared" si="19"/>
        <v>0</v>
      </c>
      <c r="BJ159" s="101">
        <f t="shared" si="19"/>
        <v>0</v>
      </c>
      <c r="BK159" s="101">
        <f t="shared" si="19"/>
        <v>0</v>
      </c>
      <c r="BL159" s="101">
        <f t="shared" si="19"/>
        <v>0</v>
      </c>
      <c r="BM159" s="101">
        <f t="shared" si="21"/>
        <v>0</v>
      </c>
      <c r="BN159" s="101">
        <f t="shared" si="21"/>
        <v>0</v>
      </c>
      <c r="BO159" s="101">
        <f t="shared" si="21"/>
        <v>0</v>
      </c>
    </row>
    <row r="160" spans="4:67" x14ac:dyDescent="0.3">
      <c r="D160" s="20" t="s">
        <v>198</v>
      </c>
      <c r="E160" s="22" t="s">
        <v>204</v>
      </c>
      <c r="F160" s="20" t="s">
        <v>95</v>
      </c>
      <c r="G160" s="20" t="s">
        <v>205</v>
      </c>
      <c r="H160" s="128"/>
      <c r="I160" s="45">
        <f>Database!L483</f>
        <v>0</v>
      </c>
      <c r="J160" s="45">
        <f>Database!M483</f>
        <v>0</v>
      </c>
      <c r="K160" s="45">
        <f>Database!N483</f>
        <v>0</v>
      </c>
      <c r="L160" s="45">
        <f>Database!O483</f>
        <v>0</v>
      </c>
      <c r="M160" s="45">
        <f>Database!P483</f>
        <v>0</v>
      </c>
      <c r="N160" s="45">
        <f>Database!Q483</f>
        <v>0</v>
      </c>
      <c r="O160" s="45">
        <f>Database!R483</f>
        <v>0</v>
      </c>
      <c r="P160" s="45">
        <f>Database!S483</f>
        <v>0</v>
      </c>
      <c r="Q160" s="45">
        <f>Database!T483</f>
        <v>0</v>
      </c>
      <c r="R160" s="45">
        <f>Database!U483</f>
        <v>0</v>
      </c>
      <c r="S160" s="45">
        <f>Database!V483</f>
        <v>0</v>
      </c>
      <c r="T160" s="45">
        <f>Database!W483</f>
        <v>0</v>
      </c>
      <c r="U160" s="45">
        <f>Database!X483</f>
        <v>0</v>
      </c>
      <c r="V160" s="45">
        <f>Database!Y483</f>
        <v>0</v>
      </c>
      <c r="W160" s="128"/>
      <c r="X160" s="45">
        <f>Database!L1796</f>
        <v>0</v>
      </c>
      <c r="Y160" s="45">
        <f>Database!M1796</f>
        <v>0</v>
      </c>
      <c r="Z160" s="45">
        <f>Database!N1796</f>
        <v>0</v>
      </c>
      <c r="AA160" s="45">
        <f>Database!O1796</f>
        <v>0</v>
      </c>
      <c r="AB160" s="45">
        <f>Database!P1796</f>
        <v>0</v>
      </c>
      <c r="AC160" s="45">
        <f>Database!Q1796</f>
        <v>0</v>
      </c>
      <c r="AD160" s="45">
        <f>Database!R1796</f>
        <v>0</v>
      </c>
      <c r="AE160" s="45">
        <f>Database!S1796</f>
        <v>0</v>
      </c>
      <c r="AF160" s="45">
        <f>Database!T1796</f>
        <v>0</v>
      </c>
      <c r="AG160" s="45">
        <f>Database!U1796</f>
        <v>0</v>
      </c>
      <c r="AH160" s="45">
        <f>Database!V1796</f>
        <v>0</v>
      </c>
      <c r="AI160" s="45">
        <f>Database!W1796</f>
        <v>0</v>
      </c>
      <c r="AJ160" s="45">
        <f>Database!X1796</f>
        <v>0</v>
      </c>
      <c r="AK160" s="45">
        <f>Database!Y1796</f>
        <v>0</v>
      </c>
      <c r="AL160" s="128"/>
      <c r="AM160" s="128">
        <f t="shared" si="22"/>
        <v>0</v>
      </c>
      <c r="AN160" s="128">
        <f t="shared" si="22"/>
        <v>0</v>
      </c>
      <c r="AO160" s="128">
        <f t="shared" si="22"/>
        <v>0</v>
      </c>
      <c r="AP160" s="128">
        <f t="shared" si="17"/>
        <v>0</v>
      </c>
      <c r="AQ160" s="128">
        <f t="shared" si="17"/>
        <v>0</v>
      </c>
      <c r="AR160" s="128">
        <f t="shared" si="17"/>
        <v>0</v>
      </c>
      <c r="AS160" s="128">
        <f t="shared" si="17"/>
        <v>0</v>
      </c>
      <c r="AT160" s="128">
        <f t="shared" si="17"/>
        <v>0</v>
      </c>
      <c r="AU160" s="128">
        <f t="shared" si="17"/>
        <v>0</v>
      </c>
      <c r="AV160" s="128">
        <f t="shared" si="17"/>
        <v>0</v>
      </c>
      <c r="AW160" s="128">
        <f t="shared" si="17"/>
        <v>0</v>
      </c>
      <c r="AX160" s="128">
        <f t="shared" si="15"/>
        <v>0</v>
      </c>
      <c r="AY160" s="128">
        <f t="shared" si="15"/>
        <v>0</v>
      </c>
      <c r="AZ160" s="128">
        <f t="shared" si="15"/>
        <v>0</v>
      </c>
      <c r="BA160" s="128"/>
      <c r="BB160" s="101">
        <f t="shared" si="20"/>
        <v>0</v>
      </c>
      <c r="BC160" s="101">
        <f t="shared" si="20"/>
        <v>0</v>
      </c>
      <c r="BD160" s="101">
        <f t="shared" si="20"/>
        <v>0</v>
      </c>
      <c r="BE160" s="101">
        <f t="shared" si="20"/>
        <v>0</v>
      </c>
      <c r="BF160" s="101">
        <f t="shared" si="20"/>
        <v>0</v>
      </c>
      <c r="BG160" s="101">
        <f t="shared" si="20"/>
        <v>0</v>
      </c>
      <c r="BH160" s="101">
        <f t="shared" si="20"/>
        <v>0</v>
      </c>
      <c r="BI160" s="101">
        <f t="shared" si="19"/>
        <v>0</v>
      </c>
      <c r="BJ160" s="101">
        <f t="shared" si="19"/>
        <v>0</v>
      </c>
      <c r="BK160" s="101">
        <f t="shared" si="19"/>
        <v>0</v>
      </c>
      <c r="BL160" s="101">
        <f t="shared" si="19"/>
        <v>0</v>
      </c>
      <c r="BM160" s="101">
        <f t="shared" si="21"/>
        <v>0</v>
      </c>
      <c r="BN160" s="101">
        <f t="shared" si="21"/>
        <v>0</v>
      </c>
      <c r="BO160" s="101">
        <f t="shared" si="21"/>
        <v>0</v>
      </c>
    </row>
    <row r="161" spans="4:67" x14ac:dyDescent="0.3">
      <c r="D161" s="20" t="s">
        <v>198</v>
      </c>
      <c r="E161" s="22" t="s">
        <v>204</v>
      </c>
      <c r="F161" s="20" t="s">
        <v>96</v>
      </c>
      <c r="G161" s="20" t="s">
        <v>205</v>
      </c>
      <c r="H161" s="128"/>
      <c r="I161" s="45">
        <f>Database!L484</f>
        <v>0</v>
      </c>
      <c r="J161" s="45">
        <f>Database!M484</f>
        <v>0</v>
      </c>
      <c r="K161" s="45">
        <f>Database!N484</f>
        <v>0</v>
      </c>
      <c r="L161" s="45">
        <f>Database!O484</f>
        <v>0</v>
      </c>
      <c r="M161" s="45">
        <f>Database!P484</f>
        <v>0</v>
      </c>
      <c r="N161" s="45">
        <f>Database!Q484</f>
        <v>0</v>
      </c>
      <c r="O161" s="45">
        <f>Database!R484</f>
        <v>0</v>
      </c>
      <c r="P161" s="45">
        <f>Database!S484</f>
        <v>0</v>
      </c>
      <c r="Q161" s="45">
        <f>Database!T484</f>
        <v>0</v>
      </c>
      <c r="R161" s="45">
        <f>Database!U484</f>
        <v>0</v>
      </c>
      <c r="S161" s="45">
        <f>Database!V484</f>
        <v>0</v>
      </c>
      <c r="T161" s="45">
        <f>Database!W484</f>
        <v>0</v>
      </c>
      <c r="U161" s="45">
        <f>Database!X484</f>
        <v>0</v>
      </c>
      <c r="V161" s="45">
        <f>Database!Y484</f>
        <v>0</v>
      </c>
      <c r="W161" s="128"/>
      <c r="X161" s="45">
        <f>Database!L1797</f>
        <v>0</v>
      </c>
      <c r="Y161" s="45">
        <f>Database!M1797</f>
        <v>0</v>
      </c>
      <c r="Z161" s="45">
        <f>Database!N1797</f>
        <v>0</v>
      </c>
      <c r="AA161" s="45">
        <f>Database!O1797</f>
        <v>0</v>
      </c>
      <c r="AB161" s="45">
        <f>Database!P1797</f>
        <v>0</v>
      </c>
      <c r="AC161" s="45">
        <f>Database!Q1797</f>
        <v>0</v>
      </c>
      <c r="AD161" s="45">
        <f>Database!R1797</f>
        <v>0</v>
      </c>
      <c r="AE161" s="45">
        <f>Database!S1797</f>
        <v>0</v>
      </c>
      <c r="AF161" s="45">
        <f>Database!T1797</f>
        <v>0</v>
      </c>
      <c r="AG161" s="45">
        <f>Database!U1797</f>
        <v>0</v>
      </c>
      <c r="AH161" s="45">
        <f>Database!V1797</f>
        <v>0</v>
      </c>
      <c r="AI161" s="45">
        <f>Database!W1797</f>
        <v>0</v>
      </c>
      <c r="AJ161" s="45">
        <f>Database!X1797</f>
        <v>0</v>
      </c>
      <c r="AK161" s="45">
        <f>Database!Y1797</f>
        <v>0</v>
      </c>
      <c r="AL161" s="128"/>
      <c r="AM161" s="128">
        <f t="shared" si="22"/>
        <v>0</v>
      </c>
      <c r="AN161" s="128">
        <f t="shared" si="22"/>
        <v>0</v>
      </c>
      <c r="AO161" s="128">
        <f t="shared" si="22"/>
        <v>0</v>
      </c>
      <c r="AP161" s="128">
        <f t="shared" si="17"/>
        <v>0</v>
      </c>
      <c r="AQ161" s="128">
        <f t="shared" si="17"/>
        <v>0</v>
      </c>
      <c r="AR161" s="128">
        <f t="shared" si="17"/>
        <v>0</v>
      </c>
      <c r="AS161" s="128">
        <f t="shared" si="17"/>
        <v>0</v>
      </c>
      <c r="AT161" s="128">
        <f t="shared" si="17"/>
        <v>0</v>
      </c>
      <c r="AU161" s="128">
        <f t="shared" si="17"/>
        <v>0</v>
      </c>
      <c r="AV161" s="128">
        <f t="shared" si="17"/>
        <v>0</v>
      </c>
      <c r="AW161" s="128">
        <f t="shared" si="17"/>
        <v>0</v>
      </c>
      <c r="AX161" s="128">
        <f t="shared" si="15"/>
        <v>0</v>
      </c>
      <c r="AY161" s="128">
        <f t="shared" si="15"/>
        <v>0</v>
      </c>
      <c r="AZ161" s="128">
        <f t="shared" si="15"/>
        <v>0</v>
      </c>
      <c r="BA161" s="128"/>
      <c r="BB161" s="101">
        <f t="shared" si="20"/>
        <v>0</v>
      </c>
      <c r="BC161" s="101">
        <f t="shared" si="20"/>
        <v>0</v>
      </c>
      <c r="BD161" s="101">
        <f t="shared" si="20"/>
        <v>0</v>
      </c>
      <c r="BE161" s="101">
        <f t="shared" si="20"/>
        <v>0</v>
      </c>
      <c r="BF161" s="101">
        <f t="shared" si="20"/>
        <v>0</v>
      </c>
      <c r="BG161" s="101">
        <f t="shared" si="20"/>
        <v>0</v>
      </c>
      <c r="BH161" s="101">
        <f t="shared" si="20"/>
        <v>0</v>
      </c>
      <c r="BI161" s="101">
        <f t="shared" si="19"/>
        <v>0</v>
      </c>
      <c r="BJ161" s="101">
        <f t="shared" si="19"/>
        <v>0</v>
      </c>
      <c r="BK161" s="101">
        <f t="shared" si="19"/>
        <v>0</v>
      </c>
      <c r="BL161" s="101">
        <f t="shared" si="19"/>
        <v>0</v>
      </c>
      <c r="BM161" s="101">
        <f t="shared" si="21"/>
        <v>0</v>
      </c>
      <c r="BN161" s="101">
        <f t="shared" si="21"/>
        <v>0</v>
      </c>
      <c r="BO161" s="101">
        <f t="shared" si="21"/>
        <v>0</v>
      </c>
    </row>
    <row r="162" spans="4:67" x14ac:dyDescent="0.3">
      <c r="D162" s="20" t="s">
        <v>198</v>
      </c>
      <c r="E162" s="22" t="s">
        <v>204</v>
      </c>
      <c r="F162" s="20" t="s">
        <v>97</v>
      </c>
      <c r="G162" s="20" t="s">
        <v>205</v>
      </c>
      <c r="H162" s="128"/>
      <c r="I162" s="45">
        <f>Database!L485</f>
        <v>0</v>
      </c>
      <c r="J162" s="45">
        <f>Database!M485</f>
        <v>0</v>
      </c>
      <c r="K162" s="45">
        <f>Database!N485</f>
        <v>0</v>
      </c>
      <c r="L162" s="45">
        <f>Database!O485</f>
        <v>0</v>
      </c>
      <c r="M162" s="45">
        <f>Database!P485</f>
        <v>0</v>
      </c>
      <c r="N162" s="45">
        <f>Database!Q485</f>
        <v>0</v>
      </c>
      <c r="O162" s="45">
        <f>Database!R485</f>
        <v>0</v>
      </c>
      <c r="P162" s="45">
        <f>Database!S485</f>
        <v>0</v>
      </c>
      <c r="Q162" s="45">
        <f>Database!T485</f>
        <v>0</v>
      </c>
      <c r="R162" s="45">
        <f>Database!U485</f>
        <v>0</v>
      </c>
      <c r="S162" s="45">
        <f>Database!V485</f>
        <v>0</v>
      </c>
      <c r="T162" s="45">
        <f>Database!W485</f>
        <v>0</v>
      </c>
      <c r="U162" s="45">
        <f>Database!X485</f>
        <v>0</v>
      </c>
      <c r="V162" s="45">
        <f>Database!Y485</f>
        <v>0</v>
      </c>
      <c r="W162" s="128"/>
      <c r="X162" s="45">
        <f>Database!L1798</f>
        <v>0</v>
      </c>
      <c r="Y162" s="45">
        <f>Database!M1798</f>
        <v>0</v>
      </c>
      <c r="Z162" s="45">
        <f>Database!N1798</f>
        <v>0</v>
      </c>
      <c r="AA162" s="45">
        <f>Database!O1798</f>
        <v>0</v>
      </c>
      <c r="AB162" s="45">
        <f>Database!P1798</f>
        <v>0</v>
      </c>
      <c r="AC162" s="45">
        <f>Database!Q1798</f>
        <v>0</v>
      </c>
      <c r="AD162" s="45">
        <f>Database!R1798</f>
        <v>0</v>
      </c>
      <c r="AE162" s="45">
        <f>Database!S1798</f>
        <v>0</v>
      </c>
      <c r="AF162" s="45">
        <f>Database!T1798</f>
        <v>0</v>
      </c>
      <c r="AG162" s="45">
        <f>Database!U1798</f>
        <v>0</v>
      </c>
      <c r="AH162" s="45">
        <f>Database!V1798</f>
        <v>0</v>
      </c>
      <c r="AI162" s="45">
        <f>Database!W1798</f>
        <v>0</v>
      </c>
      <c r="AJ162" s="45">
        <f>Database!X1798</f>
        <v>0</v>
      </c>
      <c r="AK162" s="45">
        <f>Database!Y1798</f>
        <v>0</v>
      </c>
      <c r="AL162" s="128"/>
      <c r="AM162" s="128">
        <f t="shared" si="22"/>
        <v>0</v>
      </c>
      <c r="AN162" s="128">
        <f t="shared" si="22"/>
        <v>0</v>
      </c>
      <c r="AO162" s="128">
        <f t="shared" si="22"/>
        <v>0</v>
      </c>
      <c r="AP162" s="128">
        <f t="shared" si="17"/>
        <v>0</v>
      </c>
      <c r="AQ162" s="128">
        <f t="shared" si="17"/>
        <v>0</v>
      </c>
      <c r="AR162" s="128">
        <f t="shared" si="17"/>
        <v>0</v>
      </c>
      <c r="AS162" s="128">
        <f t="shared" si="17"/>
        <v>0</v>
      </c>
      <c r="AT162" s="128">
        <f t="shared" si="17"/>
        <v>0</v>
      </c>
      <c r="AU162" s="128">
        <f t="shared" si="17"/>
        <v>0</v>
      </c>
      <c r="AV162" s="128">
        <f t="shared" si="17"/>
        <v>0</v>
      </c>
      <c r="AW162" s="128">
        <f t="shared" si="17"/>
        <v>0</v>
      </c>
      <c r="AX162" s="128">
        <f t="shared" si="15"/>
        <v>0</v>
      </c>
      <c r="AY162" s="128">
        <f t="shared" si="15"/>
        <v>0</v>
      </c>
      <c r="AZ162" s="128">
        <f t="shared" si="15"/>
        <v>0</v>
      </c>
      <c r="BA162" s="128"/>
      <c r="BB162" s="101">
        <f t="shared" si="20"/>
        <v>0</v>
      </c>
      <c r="BC162" s="101">
        <f t="shared" si="20"/>
        <v>0</v>
      </c>
      <c r="BD162" s="101">
        <f t="shared" si="20"/>
        <v>0</v>
      </c>
      <c r="BE162" s="101">
        <f t="shared" si="20"/>
        <v>0</v>
      </c>
      <c r="BF162" s="101">
        <f t="shared" si="20"/>
        <v>0</v>
      </c>
      <c r="BG162" s="101">
        <f t="shared" si="20"/>
        <v>0</v>
      </c>
      <c r="BH162" s="101">
        <f t="shared" si="20"/>
        <v>0</v>
      </c>
      <c r="BI162" s="101">
        <f t="shared" si="19"/>
        <v>0</v>
      </c>
      <c r="BJ162" s="101">
        <f t="shared" si="19"/>
        <v>0</v>
      </c>
      <c r="BK162" s="101">
        <f t="shared" si="19"/>
        <v>0</v>
      </c>
      <c r="BL162" s="101">
        <f t="shared" si="19"/>
        <v>0</v>
      </c>
      <c r="BM162" s="101">
        <f t="shared" si="21"/>
        <v>0</v>
      </c>
      <c r="BN162" s="101">
        <f t="shared" si="21"/>
        <v>0</v>
      </c>
      <c r="BO162" s="101">
        <f t="shared" si="21"/>
        <v>0</v>
      </c>
    </row>
    <row r="163" spans="4:67" x14ac:dyDescent="0.3">
      <c r="D163" s="20" t="s">
        <v>198</v>
      </c>
      <c r="E163" s="22" t="s">
        <v>204</v>
      </c>
      <c r="F163" s="20" t="s">
        <v>98</v>
      </c>
      <c r="G163" s="20" t="s">
        <v>205</v>
      </c>
      <c r="H163" s="128"/>
      <c r="I163" s="45">
        <f>Database!L486</f>
        <v>0</v>
      </c>
      <c r="J163" s="45">
        <f>Database!M486</f>
        <v>0</v>
      </c>
      <c r="K163" s="45">
        <f>Database!N486</f>
        <v>0</v>
      </c>
      <c r="L163" s="45">
        <f>Database!O486</f>
        <v>0</v>
      </c>
      <c r="M163" s="45">
        <f>Database!P486</f>
        <v>0</v>
      </c>
      <c r="N163" s="45">
        <f>Database!Q486</f>
        <v>0</v>
      </c>
      <c r="O163" s="45">
        <f>Database!R486</f>
        <v>0</v>
      </c>
      <c r="P163" s="45">
        <f>Database!S486</f>
        <v>0</v>
      </c>
      <c r="Q163" s="45">
        <f>Database!T486</f>
        <v>0</v>
      </c>
      <c r="R163" s="45">
        <f>Database!U486</f>
        <v>0</v>
      </c>
      <c r="S163" s="45">
        <f>Database!V486</f>
        <v>0</v>
      </c>
      <c r="T163" s="45">
        <f>Database!W486</f>
        <v>0</v>
      </c>
      <c r="U163" s="45">
        <f>Database!X486</f>
        <v>0</v>
      </c>
      <c r="V163" s="45">
        <f>Database!Y486</f>
        <v>0</v>
      </c>
      <c r="W163" s="128"/>
      <c r="X163" s="45">
        <f>Database!L1799</f>
        <v>0</v>
      </c>
      <c r="Y163" s="45">
        <f>Database!M1799</f>
        <v>0</v>
      </c>
      <c r="Z163" s="45">
        <f>Database!N1799</f>
        <v>0</v>
      </c>
      <c r="AA163" s="45">
        <f>Database!O1799</f>
        <v>0</v>
      </c>
      <c r="AB163" s="45">
        <f>Database!P1799</f>
        <v>0</v>
      </c>
      <c r="AC163" s="45">
        <f>Database!Q1799</f>
        <v>0</v>
      </c>
      <c r="AD163" s="45">
        <f>Database!R1799</f>
        <v>0</v>
      </c>
      <c r="AE163" s="45">
        <f>Database!S1799</f>
        <v>0</v>
      </c>
      <c r="AF163" s="45">
        <f>Database!T1799</f>
        <v>0</v>
      </c>
      <c r="AG163" s="45">
        <f>Database!U1799</f>
        <v>0</v>
      </c>
      <c r="AH163" s="45">
        <f>Database!V1799</f>
        <v>0</v>
      </c>
      <c r="AI163" s="45">
        <f>Database!W1799</f>
        <v>0</v>
      </c>
      <c r="AJ163" s="45">
        <f>Database!X1799</f>
        <v>0</v>
      </c>
      <c r="AK163" s="45">
        <f>Database!Y1799</f>
        <v>0</v>
      </c>
      <c r="AL163" s="128"/>
      <c r="AM163" s="128">
        <f t="shared" si="22"/>
        <v>0</v>
      </c>
      <c r="AN163" s="128">
        <f t="shared" si="22"/>
        <v>0</v>
      </c>
      <c r="AO163" s="128">
        <f t="shared" si="22"/>
        <v>0</v>
      </c>
      <c r="AP163" s="128">
        <f t="shared" si="17"/>
        <v>0</v>
      </c>
      <c r="AQ163" s="128">
        <f t="shared" si="17"/>
        <v>0</v>
      </c>
      <c r="AR163" s="128">
        <f t="shared" si="17"/>
        <v>0</v>
      </c>
      <c r="AS163" s="128">
        <f t="shared" si="17"/>
        <v>0</v>
      </c>
      <c r="AT163" s="128">
        <f t="shared" si="17"/>
        <v>0</v>
      </c>
      <c r="AU163" s="128">
        <f t="shared" si="17"/>
        <v>0</v>
      </c>
      <c r="AV163" s="128">
        <f t="shared" si="17"/>
        <v>0</v>
      </c>
      <c r="AW163" s="128">
        <f t="shared" si="17"/>
        <v>0</v>
      </c>
      <c r="AX163" s="128">
        <f t="shared" si="15"/>
        <v>0</v>
      </c>
      <c r="AY163" s="128">
        <f t="shared" si="15"/>
        <v>0</v>
      </c>
      <c r="AZ163" s="128">
        <f t="shared" si="15"/>
        <v>0</v>
      </c>
      <c r="BA163" s="128"/>
      <c r="BB163" s="101">
        <f t="shared" si="20"/>
        <v>0</v>
      </c>
      <c r="BC163" s="101">
        <f t="shared" si="20"/>
        <v>0</v>
      </c>
      <c r="BD163" s="101">
        <f t="shared" si="20"/>
        <v>0</v>
      </c>
      <c r="BE163" s="101">
        <f t="shared" si="20"/>
        <v>0</v>
      </c>
      <c r="BF163" s="101">
        <f t="shared" si="20"/>
        <v>0</v>
      </c>
      <c r="BG163" s="101">
        <f t="shared" si="20"/>
        <v>0</v>
      </c>
      <c r="BH163" s="101">
        <f t="shared" si="20"/>
        <v>0</v>
      </c>
      <c r="BI163" s="101">
        <f t="shared" si="19"/>
        <v>0</v>
      </c>
      <c r="BJ163" s="101">
        <f t="shared" si="19"/>
        <v>0</v>
      </c>
      <c r="BK163" s="101">
        <f t="shared" si="19"/>
        <v>0</v>
      </c>
      <c r="BL163" s="101">
        <f t="shared" si="19"/>
        <v>0</v>
      </c>
      <c r="BM163" s="101">
        <f t="shared" si="21"/>
        <v>0</v>
      </c>
      <c r="BN163" s="101">
        <f t="shared" si="21"/>
        <v>0</v>
      </c>
      <c r="BO163" s="101">
        <f t="shared" si="21"/>
        <v>0</v>
      </c>
    </row>
    <row r="164" spans="4:67" x14ac:dyDescent="0.3">
      <c r="D164" s="20" t="s">
        <v>198</v>
      </c>
      <c r="E164" s="22" t="s">
        <v>204</v>
      </c>
      <c r="F164" s="20" t="s">
        <v>99</v>
      </c>
      <c r="G164" s="20" t="s">
        <v>205</v>
      </c>
      <c r="H164" s="128"/>
      <c r="I164" s="45">
        <f>Database!L487</f>
        <v>0</v>
      </c>
      <c r="J164" s="45">
        <f>Database!M487</f>
        <v>0</v>
      </c>
      <c r="K164" s="45">
        <f>Database!N487</f>
        <v>0</v>
      </c>
      <c r="L164" s="45">
        <f>Database!O487</f>
        <v>0</v>
      </c>
      <c r="M164" s="45">
        <f>Database!P487</f>
        <v>0</v>
      </c>
      <c r="N164" s="45">
        <f>Database!Q487</f>
        <v>0</v>
      </c>
      <c r="O164" s="45">
        <f>Database!R487</f>
        <v>0</v>
      </c>
      <c r="P164" s="45">
        <f>Database!S487</f>
        <v>0</v>
      </c>
      <c r="Q164" s="45">
        <f>Database!T487</f>
        <v>0</v>
      </c>
      <c r="R164" s="45">
        <f>Database!U487</f>
        <v>0</v>
      </c>
      <c r="S164" s="45">
        <f>Database!V487</f>
        <v>0</v>
      </c>
      <c r="T164" s="45">
        <f>Database!W487</f>
        <v>0</v>
      </c>
      <c r="U164" s="45">
        <f>Database!X487</f>
        <v>0</v>
      </c>
      <c r="V164" s="45">
        <f>Database!Y487</f>
        <v>0</v>
      </c>
      <c r="W164" s="128"/>
      <c r="X164" s="45">
        <f>Database!L1800</f>
        <v>0</v>
      </c>
      <c r="Y164" s="45">
        <f>Database!M1800</f>
        <v>0</v>
      </c>
      <c r="Z164" s="45">
        <f>Database!N1800</f>
        <v>0</v>
      </c>
      <c r="AA164" s="45">
        <f>Database!O1800</f>
        <v>0</v>
      </c>
      <c r="AB164" s="45">
        <f>Database!P1800</f>
        <v>0</v>
      </c>
      <c r="AC164" s="45">
        <f>Database!Q1800</f>
        <v>0</v>
      </c>
      <c r="AD164" s="45">
        <f>Database!R1800</f>
        <v>0</v>
      </c>
      <c r="AE164" s="45">
        <f>Database!S1800</f>
        <v>0</v>
      </c>
      <c r="AF164" s="45">
        <f>Database!T1800</f>
        <v>0</v>
      </c>
      <c r="AG164" s="45">
        <f>Database!U1800</f>
        <v>0</v>
      </c>
      <c r="AH164" s="45">
        <f>Database!V1800</f>
        <v>0</v>
      </c>
      <c r="AI164" s="45">
        <f>Database!W1800</f>
        <v>0</v>
      </c>
      <c r="AJ164" s="45">
        <f>Database!X1800</f>
        <v>0</v>
      </c>
      <c r="AK164" s="45">
        <f>Database!Y1800</f>
        <v>0</v>
      </c>
      <c r="AL164" s="128"/>
      <c r="AM164" s="128">
        <f t="shared" si="22"/>
        <v>0</v>
      </c>
      <c r="AN164" s="128">
        <f t="shared" si="22"/>
        <v>0</v>
      </c>
      <c r="AO164" s="128">
        <f t="shared" si="22"/>
        <v>0</v>
      </c>
      <c r="AP164" s="128">
        <f t="shared" si="17"/>
        <v>0</v>
      </c>
      <c r="AQ164" s="128">
        <f t="shared" si="17"/>
        <v>0</v>
      </c>
      <c r="AR164" s="128">
        <f t="shared" si="17"/>
        <v>0</v>
      </c>
      <c r="AS164" s="128">
        <f t="shared" si="17"/>
        <v>0</v>
      </c>
      <c r="AT164" s="128">
        <f t="shared" si="17"/>
        <v>0</v>
      </c>
      <c r="AU164" s="128">
        <f t="shared" si="17"/>
        <v>0</v>
      </c>
      <c r="AV164" s="128">
        <f t="shared" si="17"/>
        <v>0</v>
      </c>
      <c r="AW164" s="128">
        <f t="shared" si="17"/>
        <v>0</v>
      </c>
      <c r="AX164" s="128">
        <f t="shared" si="15"/>
        <v>0</v>
      </c>
      <c r="AY164" s="128">
        <f t="shared" si="15"/>
        <v>0</v>
      </c>
      <c r="AZ164" s="128">
        <f t="shared" si="15"/>
        <v>0</v>
      </c>
      <c r="BA164" s="128"/>
      <c r="BB164" s="101">
        <f t="shared" si="20"/>
        <v>0</v>
      </c>
      <c r="BC164" s="101">
        <f t="shared" si="20"/>
        <v>0</v>
      </c>
      <c r="BD164" s="101">
        <f t="shared" si="20"/>
        <v>0</v>
      </c>
      <c r="BE164" s="101">
        <f t="shared" si="20"/>
        <v>0</v>
      </c>
      <c r="BF164" s="101">
        <f t="shared" si="20"/>
        <v>0</v>
      </c>
      <c r="BG164" s="101">
        <f t="shared" si="20"/>
        <v>0</v>
      </c>
      <c r="BH164" s="101">
        <f t="shared" si="20"/>
        <v>0</v>
      </c>
      <c r="BI164" s="101">
        <f t="shared" si="19"/>
        <v>0</v>
      </c>
      <c r="BJ164" s="101">
        <f t="shared" si="19"/>
        <v>0</v>
      </c>
      <c r="BK164" s="101">
        <f t="shared" si="19"/>
        <v>0</v>
      </c>
      <c r="BL164" s="101">
        <f t="shared" si="19"/>
        <v>0</v>
      </c>
      <c r="BM164" s="101">
        <f t="shared" si="21"/>
        <v>0</v>
      </c>
      <c r="BN164" s="101">
        <f t="shared" si="21"/>
        <v>0</v>
      </c>
      <c r="BO164" s="101">
        <f t="shared" si="21"/>
        <v>0</v>
      </c>
    </row>
    <row r="165" spans="4:67" x14ac:dyDescent="0.3">
      <c r="D165" s="20" t="s">
        <v>198</v>
      </c>
      <c r="E165" s="22" t="s">
        <v>204</v>
      </c>
      <c r="F165" s="20" t="s">
        <v>100</v>
      </c>
      <c r="G165" s="20" t="s">
        <v>205</v>
      </c>
      <c r="H165" s="128"/>
      <c r="I165" s="45">
        <f>Database!L488</f>
        <v>0</v>
      </c>
      <c r="J165" s="45">
        <f>Database!M488</f>
        <v>0</v>
      </c>
      <c r="K165" s="45">
        <f>Database!N488</f>
        <v>0</v>
      </c>
      <c r="L165" s="45">
        <f>Database!O488</f>
        <v>0</v>
      </c>
      <c r="M165" s="45">
        <f>Database!P488</f>
        <v>0</v>
      </c>
      <c r="N165" s="45">
        <f>Database!Q488</f>
        <v>0</v>
      </c>
      <c r="O165" s="45">
        <f>Database!R488</f>
        <v>0</v>
      </c>
      <c r="P165" s="45">
        <f>Database!S488</f>
        <v>0</v>
      </c>
      <c r="Q165" s="45">
        <f>Database!T488</f>
        <v>0</v>
      </c>
      <c r="R165" s="45">
        <f>Database!U488</f>
        <v>0</v>
      </c>
      <c r="S165" s="45">
        <f>Database!V488</f>
        <v>0</v>
      </c>
      <c r="T165" s="45">
        <f>Database!W488</f>
        <v>0</v>
      </c>
      <c r="U165" s="45">
        <f>Database!X488</f>
        <v>0</v>
      </c>
      <c r="V165" s="45">
        <f>Database!Y488</f>
        <v>0</v>
      </c>
      <c r="W165" s="128"/>
      <c r="X165" s="45">
        <f>Database!L1801</f>
        <v>0</v>
      </c>
      <c r="Y165" s="45">
        <f>Database!M1801</f>
        <v>0</v>
      </c>
      <c r="Z165" s="45">
        <f>Database!N1801</f>
        <v>0</v>
      </c>
      <c r="AA165" s="45">
        <f>Database!O1801</f>
        <v>0</v>
      </c>
      <c r="AB165" s="45">
        <f>Database!P1801</f>
        <v>0</v>
      </c>
      <c r="AC165" s="45">
        <f>Database!Q1801</f>
        <v>0</v>
      </c>
      <c r="AD165" s="45">
        <f>Database!R1801</f>
        <v>0</v>
      </c>
      <c r="AE165" s="45">
        <f>Database!S1801</f>
        <v>0</v>
      </c>
      <c r="AF165" s="45">
        <f>Database!T1801</f>
        <v>0</v>
      </c>
      <c r="AG165" s="45">
        <f>Database!U1801</f>
        <v>0</v>
      </c>
      <c r="AH165" s="45">
        <f>Database!V1801</f>
        <v>0</v>
      </c>
      <c r="AI165" s="45">
        <f>Database!W1801</f>
        <v>0</v>
      </c>
      <c r="AJ165" s="45">
        <f>Database!X1801</f>
        <v>0</v>
      </c>
      <c r="AK165" s="45">
        <f>Database!Y1801</f>
        <v>0</v>
      </c>
      <c r="AL165" s="128"/>
      <c r="AM165" s="128">
        <f t="shared" si="22"/>
        <v>0</v>
      </c>
      <c r="AN165" s="128">
        <f t="shared" si="22"/>
        <v>0</v>
      </c>
      <c r="AO165" s="128">
        <f t="shared" si="22"/>
        <v>0</v>
      </c>
      <c r="AP165" s="128">
        <f t="shared" si="17"/>
        <v>0</v>
      </c>
      <c r="AQ165" s="128">
        <f t="shared" si="17"/>
        <v>0</v>
      </c>
      <c r="AR165" s="128">
        <f t="shared" si="17"/>
        <v>0</v>
      </c>
      <c r="AS165" s="128">
        <f t="shared" si="17"/>
        <v>0</v>
      </c>
      <c r="AT165" s="128">
        <f t="shared" si="17"/>
        <v>0</v>
      </c>
      <c r="AU165" s="128">
        <f t="shared" si="17"/>
        <v>0</v>
      </c>
      <c r="AV165" s="128">
        <f t="shared" si="17"/>
        <v>0</v>
      </c>
      <c r="AW165" s="128">
        <f t="shared" si="17"/>
        <v>0</v>
      </c>
      <c r="AX165" s="128">
        <f t="shared" si="15"/>
        <v>0</v>
      </c>
      <c r="AY165" s="128">
        <f t="shared" si="15"/>
        <v>0</v>
      </c>
      <c r="AZ165" s="128">
        <f t="shared" si="15"/>
        <v>0</v>
      </c>
      <c r="BA165" s="128"/>
      <c r="BB165" s="101">
        <f t="shared" si="20"/>
        <v>0</v>
      </c>
      <c r="BC165" s="101">
        <f t="shared" si="20"/>
        <v>0</v>
      </c>
      <c r="BD165" s="101">
        <f t="shared" si="20"/>
        <v>0</v>
      </c>
      <c r="BE165" s="101">
        <f t="shared" si="20"/>
        <v>0</v>
      </c>
      <c r="BF165" s="101">
        <f t="shared" si="20"/>
        <v>0</v>
      </c>
      <c r="BG165" s="101">
        <f t="shared" si="20"/>
        <v>0</v>
      </c>
      <c r="BH165" s="101">
        <f t="shared" si="20"/>
        <v>0</v>
      </c>
      <c r="BI165" s="101">
        <f t="shared" si="19"/>
        <v>0</v>
      </c>
      <c r="BJ165" s="101">
        <f t="shared" si="19"/>
        <v>0</v>
      </c>
      <c r="BK165" s="101">
        <f t="shared" si="19"/>
        <v>0</v>
      </c>
      <c r="BL165" s="101">
        <f t="shared" si="19"/>
        <v>0</v>
      </c>
      <c r="BM165" s="101">
        <f t="shared" si="21"/>
        <v>0</v>
      </c>
      <c r="BN165" s="101">
        <f t="shared" si="21"/>
        <v>0</v>
      </c>
      <c r="BO165" s="101">
        <f t="shared" si="21"/>
        <v>0</v>
      </c>
    </row>
    <row r="166" spans="4:67" x14ac:dyDescent="0.3">
      <c r="D166" s="20" t="s">
        <v>198</v>
      </c>
      <c r="E166" s="22" t="s">
        <v>204</v>
      </c>
      <c r="F166" s="20" t="s">
        <v>101</v>
      </c>
      <c r="G166" s="20" t="s">
        <v>205</v>
      </c>
      <c r="H166" s="128"/>
      <c r="I166" s="45">
        <f>Database!L489</f>
        <v>0</v>
      </c>
      <c r="J166" s="45">
        <f>Database!M489</f>
        <v>0</v>
      </c>
      <c r="K166" s="45">
        <f>Database!N489</f>
        <v>0</v>
      </c>
      <c r="L166" s="45">
        <f>Database!O489</f>
        <v>0</v>
      </c>
      <c r="M166" s="45">
        <f>Database!P489</f>
        <v>0</v>
      </c>
      <c r="N166" s="45">
        <f>Database!Q489</f>
        <v>0</v>
      </c>
      <c r="O166" s="45">
        <f>Database!R489</f>
        <v>0</v>
      </c>
      <c r="P166" s="45">
        <f>Database!S489</f>
        <v>0</v>
      </c>
      <c r="Q166" s="45">
        <f>Database!T489</f>
        <v>0</v>
      </c>
      <c r="R166" s="45">
        <f>Database!U489</f>
        <v>0</v>
      </c>
      <c r="S166" s="45">
        <f>Database!V489</f>
        <v>0</v>
      </c>
      <c r="T166" s="45">
        <f>Database!W489</f>
        <v>0</v>
      </c>
      <c r="U166" s="45">
        <f>Database!X489</f>
        <v>0</v>
      </c>
      <c r="V166" s="45">
        <f>Database!Y489</f>
        <v>0</v>
      </c>
      <c r="W166" s="128"/>
      <c r="X166" s="45">
        <f>Database!L1802</f>
        <v>0</v>
      </c>
      <c r="Y166" s="45">
        <f>Database!M1802</f>
        <v>0</v>
      </c>
      <c r="Z166" s="45">
        <f>Database!N1802</f>
        <v>0</v>
      </c>
      <c r="AA166" s="45">
        <f>Database!O1802</f>
        <v>0</v>
      </c>
      <c r="AB166" s="45">
        <f>Database!P1802</f>
        <v>0</v>
      </c>
      <c r="AC166" s="45">
        <f>Database!Q1802</f>
        <v>0</v>
      </c>
      <c r="AD166" s="45">
        <f>Database!R1802</f>
        <v>0</v>
      </c>
      <c r="AE166" s="45">
        <f>Database!S1802</f>
        <v>0</v>
      </c>
      <c r="AF166" s="45">
        <f>Database!T1802</f>
        <v>0</v>
      </c>
      <c r="AG166" s="45">
        <f>Database!U1802</f>
        <v>0</v>
      </c>
      <c r="AH166" s="45">
        <f>Database!V1802</f>
        <v>0</v>
      </c>
      <c r="AI166" s="45">
        <f>Database!W1802</f>
        <v>0</v>
      </c>
      <c r="AJ166" s="45">
        <f>Database!X1802</f>
        <v>0</v>
      </c>
      <c r="AK166" s="45">
        <f>Database!Y1802</f>
        <v>0</v>
      </c>
      <c r="AL166" s="128"/>
      <c r="AM166" s="128">
        <f t="shared" si="22"/>
        <v>0</v>
      </c>
      <c r="AN166" s="128">
        <f t="shared" si="22"/>
        <v>0</v>
      </c>
      <c r="AO166" s="128">
        <f t="shared" si="22"/>
        <v>0</v>
      </c>
      <c r="AP166" s="128">
        <f t="shared" si="17"/>
        <v>0</v>
      </c>
      <c r="AQ166" s="128">
        <f t="shared" si="17"/>
        <v>0</v>
      </c>
      <c r="AR166" s="128">
        <f t="shared" si="17"/>
        <v>0</v>
      </c>
      <c r="AS166" s="128">
        <f t="shared" si="17"/>
        <v>0</v>
      </c>
      <c r="AT166" s="128">
        <f t="shared" si="17"/>
        <v>0</v>
      </c>
      <c r="AU166" s="128">
        <f t="shared" si="17"/>
        <v>0</v>
      </c>
      <c r="AV166" s="128">
        <f t="shared" si="17"/>
        <v>0</v>
      </c>
      <c r="AW166" s="128">
        <f t="shared" si="17"/>
        <v>0</v>
      </c>
      <c r="AX166" s="128">
        <f t="shared" si="15"/>
        <v>0</v>
      </c>
      <c r="AY166" s="128">
        <f t="shared" si="15"/>
        <v>0</v>
      </c>
      <c r="AZ166" s="128">
        <f t="shared" si="15"/>
        <v>0</v>
      </c>
      <c r="BA166" s="128"/>
      <c r="BB166" s="101">
        <f t="shared" si="20"/>
        <v>0</v>
      </c>
      <c r="BC166" s="101">
        <f t="shared" si="20"/>
        <v>0</v>
      </c>
      <c r="BD166" s="101">
        <f t="shared" si="20"/>
        <v>0</v>
      </c>
      <c r="BE166" s="101">
        <f t="shared" si="20"/>
        <v>0</v>
      </c>
      <c r="BF166" s="101">
        <f t="shared" si="20"/>
        <v>0</v>
      </c>
      <c r="BG166" s="101">
        <f t="shared" si="20"/>
        <v>0</v>
      </c>
      <c r="BH166" s="101">
        <f t="shared" si="20"/>
        <v>0</v>
      </c>
      <c r="BI166" s="101">
        <f t="shared" si="19"/>
        <v>0</v>
      </c>
      <c r="BJ166" s="101">
        <f t="shared" si="19"/>
        <v>0</v>
      </c>
      <c r="BK166" s="101">
        <f t="shared" si="19"/>
        <v>0</v>
      </c>
      <c r="BL166" s="101">
        <f t="shared" si="19"/>
        <v>0</v>
      </c>
      <c r="BM166" s="101">
        <f t="shared" si="21"/>
        <v>0</v>
      </c>
      <c r="BN166" s="101">
        <f t="shared" si="21"/>
        <v>0</v>
      </c>
      <c r="BO166" s="101">
        <f t="shared" si="21"/>
        <v>0</v>
      </c>
    </row>
    <row r="167" spans="4:67" x14ac:dyDescent="0.3">
      <c r="D167" s="20" t="s">
        <v>198</v>
      </c>
      <c r="E167" s="22" t="s">
        <v>204</v>
      </c>
      <c r="F167" s="20" t="s">
        <v>102</v>
      </c>
      <c r="G167" s="20" t="s">
        <v>205</v>
      </c>
      <c r="H167" s="128"/>
      <c r="I167" s="45">
        <f>Database!L490</f>
        <v>0</v>
      </c>
      <c r="J167" s="45">
        <f>Database!M490</f>
        <v>0</v>
      </c>
      <c r="K167" s="45">
        <f>Database!N490</f>
        <v>0</v>
      </c>
      <c r="L167" s="45">
        <f>Database!O490</f>
        <v>0</v>
      </c>
      <c r="M167" s="45">
        <f>Database!P490</f>
        <v>0</v>
      </c>
      <c r="N167" s="45">
        <f>Database!Q490</f>
        <v>0</v>
      </c>
      <c r="O167" s="45">
        <f>Database!R490</f>
        <v>0</v>
      </c>
      <c r="P167" s="45">
        <f>Database!S490</f>
        <v>0</v>
      </c>
      <c r="Q167" s="45">
        <f>Database!T490</f>
        <v>0</v>
      </c>
      <c r="R167" s="45">
        <f>Database!U490</f>
        <v>0</v>
      </c>
      <c r="S167" s="45">
        <f>Database!V490</f>
        <v>0</v>
      </c>
      <c r="T167" s="45">
        <f>Database!W490</f>
        <v>0</v>
      </c>
      <c r="U167" s="45">
        <f>Database!X490</f>
        <v>0</v>
      </c>
      <c r="V167" s="45">
        <f>Database!Y490</f>
        <v>0</v>
      </c>
      <c r="W167" s="128"/>
      <c r="X167" s="45">
        <f>Database!L1803</f>
        <v>0</v>
      </c>
      <c r="Y167" s="45">
        <f>Database!M1803</f>
        <v>0</v>
      </c>
      <c r="Z167" s="45">
        <f>Database!N1803</f>
        <v>0</v>
      </c>
      <c r="AA167" s="45">
        <f>Database!O1803</f>
        <v>0</v>
      </c>
      <c r="AB167" s="45">
        <f>Database!P1803</f>
        <v>0</v>
      </c>
      <c r="AC167" s="45">
        <f>Database!Q1803</f>
        <v>0</v>
      </c>
      <c r="AD167" s="45">
        <f>Database!R1803</f>
        <v>0</v>
      </c>
      <c r="AE167" s="45">
        <f>Database!S1803</f>
        <v>0</v>
      </c>
      <c r="AF167" s="45">
        <f>Database!T1803</f>
        <v>0</v>
      </c>
      <c r="AG167" s="45">
        <f>Database!U1803</f>
        <v>0</v>
      </c>
      <c r="AH167" s="45">
        <f>Database!V1803</f>
        <v>0</v>
      </c>
      <c r="AI167" s="45">
        <f>Database!W1803</f>
        <v>0</v>
      </c>
      <c r="AJ167" s="45">
        <f>Database!X1803</f>
        <v>0</v>
      </c>
      <c r="AK167" s="45">
        <f>Database!Y1803</f>
        <v>0</v>
      </c>
      <c r="AL167" s="128"/>
      <c r="AM167" s="128">
        <f t="shared" si="22"/>
        <v>0</v>
      </c>
      <c r="AN167" s="128">
        <f t="shared" si="22"/>
        <v>0</v>
      </c>
      <c r="AO167" s="128">
        <f t="shared" si="22"/>
        <v>0</v>
      </c>
      <c r="AP167" s="128">
        <f t="shared" si="17"/>
        <v>0</v>
      </c>
      <c r="AQ167" s="128">
        <f t="shared" si="17"/>
        <v>0</v>
      </c>
      <c r="AR167" s="128">
        <f t="shared" si="17"/>
        <v>0</v>
      </c>
      <c r="AS167" s="128">
        <f t="shared" si="17"/>
        <v>0</v>
      </c>
      <c r="AT167" s="128">
        <f t="shared" si="17"/>
        <v>0</v>
      </c>
      <c r="AU167" s="128">
        <f t="shared" si="17"/>
        <v>0</v>
      </c>
      <c r="AV167" s="128">
        <f t="shared" si="17"/>
        <v>0</v>
      </c>
      <c r="AW167" s="128">
        <f t="shared" si="17"/>
        <v>0</v>
      </c>
      <c r="AX167" s="128">
        <f t="shared" si="15"/>
        <v>0</v>
      </c>
      <c r="AY167" s="128">
        <f t="shared" si="15"/>
        <v>0</v>
      </c>
      <c r="AZ167" s="128">
        <f t="shared" si="15"/>
        <v>0</v>
      </c>
      <c r="BA167" s="128"/>
      <c r="BB167" s="101">
        <f t="shared" si="20"/>
        <v>0</v>
      </c>
      <c r="BC167" s="101">
        <f t="shared" si="20"/>
        <v>0</v>
      </c>
      <c r="BD167" s="101">
        <f t="shared" si="20"/>
        <v>0</v>
      </c>
      <c r="BE167" s="101">
        <f t="shared" si="20"/>
        <v>0</v>
      </c>
      <c r="BF167" s="101">
        <f t="shared" si="20"/>
        <v>0</v>
      </c>
      <c r="BG167" s="101">
        <f t="shared" si="20"/>
        <v>0</v>
      </c>
      <c r="BH167" s="101">
        <f t="shared" si="20"/>
        <v>0</v>
      </c>
      <c r="BI167" s="101">
        <f t="shared" si="19"/>
        <v>0</v>
      </c>
      <c r="BJ167" s="101">
        <f t="shared" si="19"/>
        <v>0</v>
      </c>
      <c r="BK167" s="101">
        <f t="shared" si="19"/>
        <v>0</v>
      </c>
      <c r="BL167" s="101">
        <f t="shared" si="19"/>
        <v>0</v>
      </c>
      <c r="BM167" s="101">
        <f t="shared" si="21"/>
        <v>0</v>
      </c>
      <c r="BN167" s="101">
        <f t="shared" si="21"/>
        <v>0</v>
      </c>
      <c r="BO167" s="101">
        <f t="shared" si="21"/>
        <v>0</v>
      </c>
    </row>
    <row r="168" spans="4:67" x14ac:dyDescent="0.3">
      <c r="D168" s="20" t="s">
        <v>198</v>
      </c>
      <c r="E168" s="22" t="s">
        <v>204</v>
      </c>
      <c r="F168" s="20" t="s">
        <v>103</v>
      </c>
      <c r="G168" s="20" t="s">
        <v>205</v>
      </c>
      <c r="H168" s="128"/>
      <c r="I168" s="45">
        <f>Database!L491</f>
        <v>0</v>
      </c>
      <c r="J168" s="45">
        <f>Database!M491</f>
        <v>0</v>
      </c>
      <c r="K168" s="45">
        <f>Database!N491</f>
        <v>0</v>
      </c>
      <c r="L168" s="45">
        <f>Database!O491</f>
        <v>0</v>
      </c>
      <c r="M168" s="45">
        <f>Database!P491</f>
        <v>0</v>
      </c>
      <c r="N168" s="45">
        <f>Database!Q491</f>
        <v>0</v>
      </c>
      <c r="O168" s="45">
        <f>Database!R491</f>
        <v>0</v>
      </c>
      <c r="P168" s="45">
        <f>Database!S491</f>
        <v>0</v>
      </c>
      <c r="Q168" s="45">
        <f>Database!T491</f>
        <v>0</v>
      </c>
      <c r="R168" s="45">
        <f>Database!U491</f>
        <v>0</v>
      </c>
      <c r="S168" s="45">
        <f>Database!V491</f>
        <v>0</v>
      </c>
      <c r="T168" s="45">
        <f>Database!W491</f>
        <v>0</v>
      </c>
      <c r="U168" s="45">
        <f>Database!X491</f>
        <v>0</v>
      </c>
      <c r="V168" s="45">
        <f>Database!Y491</f>
        <v>0</v>
      </c>
      <c r="W168" s="128"/>
      <c r="X168" s="45">
        <f>Database!L1804</f>
        <v>0</v>
      </c>
      <c r="Y168" s="45">
        <f>Database!M1804</f>
        <v>0</v>
      </c>
      <c r="Z168" s="45">
        <f>Database!N1804</f>
        <v>0</v>
      </c>
      <c r="AA168" s="45">
        <f>Database!O1804</f>
        <v>0</v>
      </c>
      <c r="AB168" s="45">
        <f>Database!P1804</f>
        <v>0</v>
      </c>
      <c r="AC168" s="45">
        <f>Database!Q1804</f>
        <v>0</v>
      </c>
      <c r="AD168" s="45">
        <f>Database!R1804</f>
        <v>0</v>
      </c>
      <c r="AE168" s="45">
        <f>Database!S1804</f>
        <v>0</v>
      </c>
      <c r="AF168" s="45">
        <f>Database!T1804</f>
        <v>0</v>
      </c>
      <c r="AG168" s="45">
        <f>Database!U1804</f>
        <v>0</v>
      </c>
      <c r="AH168" s="45">
        <f>Database!V1804</f>
        <v>0</v>
      </c>
      <c r="AI168" s="45">
        <f>Database!W1804</f>
        <v>0</v>
      </c>
      <c r="AJ168" s="45">
        <f>Database!X1804</f>
        <v>0</v>
      </c>
      <c r="AK168" s="45">
        <f>Database!Y1804</f>
        <v>0</v>
      </c>
      <c r="AL168" s="128"/>
      <c r="AM168" s="128">
        <f t="shared" si="22"/>
        <v>0</v>
      </c>
      <c r="AN168" s="128">
        <f t="shared" si="22"/>
        <v>0</v>
      </c>
      <c r="AO168" s="128">
        <f t="shared" si="22"/>
        <v>0</v>
      </c>
      <c r="AP168" s="128">
        <f t="shared" si="17"/>
        <v>0</v>
      </c>
      <c r="AQ168" s="128">
        <f t="shared" si="17"/>
        <v>0</v>
      </c>
      <c r="AR168" s="128">
        <f t="shared" si="17"/>
        <v>0</v>
      </c>
      <c r="AS168" s="128">
        <f t="shared" si="17"/>
        <v>0</v>
      </c>
      <c r="AT168" s="128">
        <f t="shared" si="17"/>
        <v>0</v>
      </c>
      <c r="AU168" s="128">
        <f t="shared" si="17"/>
        <v>0</v>
      </c>
      <c r="AV168" s="128">
        <f t="shared" si="17"/>
        <v>0</v>
      </c>
      <c r="AW168" s="128">
        <f t="shared" si="17"/>
        <v>0</v>
      </c>
      <c r="AX168" s="128">
        <f t="shared" si="15"/>
        <v>0</v>
      </c>
      <c r="AY168" s="128">
        <f t="shared" si="15"/>
        <v>0</v>
      </c>
      <c r="AZ168" s="128">
        <f t="shared" si="15"/>
        <v>0</v>
      </c>
      <c r="BA168" s="128"/>
      <c r="BB168" s="101">
        <f t="shared" si="20"/>
        <v>0</v>
      </c>
      <c r="BC168" s="101">
        <f t="shared" si="20"/>
        <v>0</v>
      </c>
      <c r="BD168" s="101">
        <f t="shared" si="20"/>
        <v>0</v>
      </c>
      <c r="BE168" s="101">
        <f t="shared" si="20"/>
        <v>0</v>
      </c>
      <c r="BF168" s="101">
        <f t="shared" si="20"/>
        <v>0</v>
      </c>
      <c r="BG168" s="101">
        <f t="shared" si="20"/>
        <v>0</v>
      </c>
      <c r="BH168" s="101">
        <f t="shared" si="20"/>
        <v>0</v>
      </c>
      <c r="BI168" s="101">
        <f t="shared" si="19"/>
        <v>0</v>
      </c>
      <c r="BJ168" s="101">
        <f t="shared" si="19"/>
        <v>0</v>
      </c>
      <c r="BK168" s="101">
        <f t="shared" si="19"/>
        <v>0</v>
      </c>
      <c r="BL168" s="101">
        <f t="shared" si="19"/>
        <v>0</v>
      </c>
      <c r="BM168" s="101">
        <f t="shared" si="21"/>
        <v>0</v>
      </c>
      <c r="BN168" s="101">
        <f t="shared" si="21"/>
        <v>0</v>
      </c>
      <c r="BO168" s="101">
        <f t="shared" si="21"/>
        <v>0</v>
      </c>
    </row>
    <row r="169" spans="4:67" x14ac:dyDescent="0.3">
      <c r="D169" s="20" t="s">
        <v>198</v>
      </c>
      <c r="E169" s="22" t="s">
        <v>204</v>
      </c>
      <c r="F169" s="20" t="s">
        <v>104</v>
      </c>
      <c r="G169" s="20" t="s">
        <v>205</v>
      </c>
      <c r="H169" s="128"/>
      <c r="I169" s="45">
        <f>Database!L492</f>
        <v>0</v>
      </c>
      <c r="J169" s="45">
        <f>Database!M492</f>
        <v>0</v>
      </c>
      <c r="K169" s="45">
        <f>Database!N492</f>
        <v>0</v>
      </c>
      <c r="L169" s="45">
        <f>Database!O492</f>
        <v>0</v>
      </c>
      <c r="M169" s="45">
        <f>Database!P492</f>
        <v>0</v>
      </c>
      <c r="N169" s="45">
        <f>Database!Q492</f>
        <v>0</v>
      </c>
      <c r="O169" s="45">
        <f>Database!R492</f>
        <v>0</v>
      </c>
      <c r="P169" s="45">
        <f>Database!S492</f>
        <v>0</v>
      </c>
      <c r="Q169" s="45">
        <f>Database!T492</f>
        <v>0</v>
      </c>
      <c r="R169" s="45">
        <f>Database!U492</f>
        <v>0</v>
      </c>
      <c r="S169" s="45">
        <f>Database!V492</f>
        <v>0</v>
      </c>
      <c r="T169" s="45">
        <f>Database!W492</f>
        <v>0</v>
      </c>
      <c r="U169" s="45">
        <f>Database!X492</f>
        <v>0</v>
      </c>
      <c r="V169" s="45">
        <f>Database!Y492</f>
        <v>0</v>
      </c>
      <c r="W169" s="128"/>
      <c r="X169" s="45">
        <f>Database!L1805</f>
        <v>0</v>
      </c>
      <c r="Y169" s="45">
        <f>Database!M1805</f>
        <v>0</v>
      </c>
      <c r="Z169" s="45">
        <f>Database!N1805</f>
        <v>0</v>
      </c>
      <c r="AA169" s="45">
        <f>Database!O1805</f>
        <v>0</v>
      </c>
      <c r="AB169" s="45">
        <f>Database!P1805</f>
        <v>0</v>
      </c>
      <c r="AC169" s="45">
        <f>Database!Q1805</f>
        <v>0</v>
      </c>
      <c r="AD169" s="45">
        <f>Database!R1805</f>
        <v>0</v>
      </c>
      <c r="AE169" s="45">
        <f>Database!S1805</f>
        <v>0</v>
      </c>
      <c r="AF169" s="45">
        <f>Database!T1805</f>
        <v>0</v>
      </c>
      <c r="AG169" s="45">
        <f>Database!U1805</f>
        <v>0</v>
      </c>
      <c r="AH169" s="45">
        <f>Database!V1805</f>
        <v>0</v>
      </c>
      <c r="AI169" s="45">
        <f>Database!W1805</f>
        <v>0</v>
      </c>
      <c r="AJ169" s="45">
        <f>Database!X1805</f>
        <v>0</v>
      </c>
      <c r="AK169" s="45">
        <f>Database!Y1805</f>
        <v>0</v>
      </c>
      <c r="AL169" s="128"/>
      <c r="AM169" s="128">
        <f t="shared" si="22"/>
        <v>0</v>
      </c>
      <c r="AN169" s="128">
        <f t="shared" si="22"/>
        <v>0</v>
      </c>
      <c r="AO169" s="128">
        <f t="shared" si="22"/>
        <v>0</v>
      </c>
      <c r="AP169" s="128">
        <f t="shared" si="22"/>
        <v>0</v>
      </c>
      <c r="AQ169" s="128">
        <f t="shared" si="22"/>
        <v>0</v>
      </c>
      <c r="AR169" s="128">
        <f t="shared" si="22"/>
        <v>0</v>
      </c>
      <c r="AS169" s="128">
        <f t="shared" si="22"/>
        <v>0</v>
      </c>
      <c r="AT169" s="128">
        <f t="shared" si="22"/>
        <v>0</v>
      </c>
      <c r="AU169" s="128">
        <f t="shared" si="22"/>
        <v>0</v>
      </c>
      <c r="AV169" s="128">
        <f t="shared" si="22"/>
        <v>0</v>
      </c>
      <c r="AW169" s="128">
        <f t="shared" si="22"/>
        <v>0</v>
      </c>
      <c r="AX169" s="128">
        <f t="shared" si="15"/>
        <v>0</v>
      </c>
      <c r="AY169" s="128">
        <f t="shared" si="15"/>
        <v>0</v>
      </c>
      <c r="AZ169" s="128">
        <f t="shared" si="15"/>
        <v>0</v>
      </c>
      <c r="BA169" s="128"/>
      <c r="BB169" s="101">
        <f t="shared" si="20"/>
        <v>0</v>
      </c>
      <c r="BC169" s="101">
        <f t="shared" si="20"/>
        <v>0</v>
      </c>
      <c r="BD169" s="101">
        <f t="shared" si="20"/>
        <v>0</v>
      </c>
      <c r="BE169" s="101">
        <f t="shared" si="20"/>
        <v>0</v>
      </c>
      <c r="BF169" s="101">
        <f t="shared" si="20"/>
        <v>0</v>
      </c>
      <c r="BG169" s="101">
        <f t="shared" si="20"/>
        <v>0</v>
      </c>
      <c r="BH169" s="101">
        <f t="shared" si="20"/>
        <v>0</v>
      </c>
      <c r="BI169" s="101">
        <f t="shared" si="19"/>
        <v>0</v>
      </c>
      <c r="BJ169" s="101">
        <f t="shared" si="19"/>
        <v>0</v>
      </c>
      <c r="BK169" s="101">
        <f t="shared" si="19"/>
        <v>0</v>
      </c>
      <c r="BL169" s="101">
        <f t="shared" si="19"/>
        <v>0</v>
      </c>
      <c r="BM169" s="101">
        <f t="shared" si="21"/>
        <v>0</v>
      </c>
      <c r="BN169" s="101">
        <f t="shared" si="21"/>
        <v>0</v>
      </c>
      <c r="BO169" s="101">
        <f t="shared" si="21"/>
        <v>0</v>
      </c>
    </row>
    <row r="170" spans="4:67" x14ac:dyDescent="0.3">
      <c r="D170" s="20" t="s">
        <v>198</v>
      </c>
      <c r="E170" s="22" t="s">
        <v>204</v>
      </c>
      <c r="F170" s="20" t="s">
        <v>105</v>
      </c>
      <c r="G170" s="20" t="s">
        <v>205</v>
      </c>
      <c r="H170" s="128"/>
      <c r="I170" s="45">
        <f>Database!L493</f>
        <v>0</v>
      </c>
      <c r="J170" s="45">
        <f>Database!M493</f>
        <v>0</v>
      </c>
      <c r="K170" s="45">
        <f>Database!N493</f>
        <v>0</v>
      </c>
      <c r="L170" s="45">
        <f>Database!O493</f>
        <v>0</v>
      </c>
      <c r="M170" s="45">
        <f>Database!P493</f>
        <v>0</v>
      </c>
      <c r="N170" s="45">
        <f>Database!Q493</f>
        <v>0</v>
      </c>
      <c r="O170" s="45">
        <f>Database!R493</f>
        <v>0</v>
      </c>
      <c r="P170" s="45">
        <f>Database!S493</f>
        <v>0</v>
      </c>
      <c r="Q170" s="45">
        <f>Database!T493</f>
        <v>0</v>
      </c>
      <c r="R170" s="45">
        <f>Database!U493</f>
        <v>0</v>
      </c>
      <c r="S170" s="45">
        <f>Database!V493</f>
        <v>0</v>
      </c>
      <c r="T170" s="45">
        <f>Database!W493</f>
        <v>0</v>
      </c>
      <c r="U170" s="45">
        <f>Database!X493</f>
        <v>0</v>
      </c>
      <c r="V170" s="45">
        <f>Database!Y493</f>
        <v>0</v>
      </c>
      <c r="W170" s="128"/>
      <c r="X170" s="45">
        <f>Database!L1806</f>
        <v>0</v>
      </c>
      <c r="Y170" s="45">
        <f>Database!M1806</f>
        <v>0</v>
      </c>
      <c r="Z170" s="45">
        <f>Database!N1806</f>
        <v>0</v>
      </c>
      <c r="AA170" s="45">
        <f>Database!O1806</f>
        <v>0</v>
      </c>
      <c r="AB170" s="45">
        <f>Database!P1806</f>
        <v>0</v>
      </c>
      <c r="AC170" s="45">
        <f>Database!Q1806</f>
        <v>0</v>
      </c>
      <c r="AD170" s="45">
        <f>Database!R1806</f>
        <v>0</v>
      </c>
      <c r="AE170" s="45">
        <f>Database!S1806</f>
        <v>0</v>
      </c>
      <c r="AF170" s="45">
        <f>Database!T1806</f>
        <v>0</v>
      </c>
      <c r="AG170" s="45">
        <f>Database!U1806</f>
        <v>0</v>
      </c>
      <c r="AH170" s="45">
        <f>Database!V1806</f>
        <v>0</v>
      </c>
      <c r="AI170" s="45">
        <f>Database!W1806</f>
        <v>0</v>
      </c>
      <c r="AJ170" s="45">
        <f>Database!X1806</f>
        <v>0</v>
      </c>
      <c r="AK170" s="45">
        <f>Database!Y1806</f>
        <v>0</v>
      </c>
      <c r="AL170" s="128"/>
      <c r="AM170" s="128">
        <f t="shared" si="22"/>
        <v>0</v>
      </c>
      <c r="AN170" s="128">
        <f t="shared" si="22"/>
        <v>0</v>
      </c>
      <c r="AO170" s="128">
        <f t="shared" si="22"/>
        <v>0</v>
      </c>
      <c r="AP170" s="128">
        <f t="shared" si="22"/>
        <v>0</v>
      </c>
      <c r="AQ170" s="128">
        <f t="shared" si="22"/>
        <v>0</v>
      </c>
      <c r="AR170" s="128">
        <f t="shared" si="22"/>
        <v>0</v>
      </c>
      <c r="AS170" s="128">
        <f t="shared" si="22"/>
        <v>0</v>
      </c>
      <c r="AT170" s="128">
        <f t="shared" si="22"/>
        <v>0</v>
      </c>
      <c r="AU170" s="128">
        <f t="shared" si="22"/>
        <v>0</v>
      </c>
      <c r="AV170" s="128">
        <f t="shared" si="22"/>
        <v>0</v>
      </c>
      <c r="AW170" s="128">
        <f t="shared" si="22"/>
        <v>0</v>
      </c>
      <c r="AX170" s="128">
        <f t="shared" si="15"/>
        <v>0</v>
      </c>
      <c r="AY170" s="128">
        <f t="shared" si="15"/>
        <v>0</v>
      </c>
      <c r="AZ170" s="128">
        <f t="shared" si="15"/>
        <v>0</v>
      </c>
      <c r="BA170" s="128"/>
      <c r="BB170" s="101">
        <f t="shared" si="20"/>
        <v>0</v>
      </c>
      <c r="BC170" s="101">
        <f t="shared" si="20"/>
        <v>0</v>
      </c>
      <c r="BD170" s="101">
        <f t="shared" si="20"/>
        <v>0</v>
      </c>
      <c r="BE170" s="101">
        <f t="shared" si="20"/>
        <v>0</v>
      </c>
      <c r="BF170" s="101">
        <f t="shared" si="20"/>
        <v>0</v>
      </c>
      <c r="BG170" s="101">
        <f t="shared" si="20"/>
        <v>0</v>
      </c>
      <c r="BH170" s="101">
        <f t="shared" si="20"/>
        <v>0</v>
      </c>
      <c r="BI170" s="101">
        <f t="shared" si="19"/>
        <v>0</v>
      </c>
      <c r="BJ170" s="101">
        <f t="shared" si="19"/>
        <v>0</v>
      </c>
      <c r="BK170" s="101">
        <f t="shared" si="19"/>
        <v>0</v>
      </c>
      <c r="BL170" s="101">
        <f t="shared" si="19"/>
        <v>0</v>
      </c>
      <c r="BM170" s="101">
        <f t="shared" si="21"/>
        <v>0</v>
      </c>
      <c r="BN170" s="101">
        <f t="shared" si="21"/>
        <v>0</v>
      </c>
      <c r="BO170" s="101">
        <f t="shared" si="21"/>
        <v>0</v>
      </c>
    </row>
    <row r="171" spans="4:67" x14ac:dyDescent="0.3">
      <c r="D171" s="20" t="s">
        <v>198</v>
      </c>
      <c r="E171" s="22" t="s">
        <v>206</v>
      </c>
      <c r="F171" s="20" t="s">
        <v>72</v>
      </c>
      <c r="G171" s="20" t="s">
        <v>205</v>
      </c>
      <c r="H171" s="128"/>
      <c r="I171" s="45">
        <f>Database!L494</f>
        <v>0</v>
      </c>
      <c r="J171" s="45">
        <f>Database!M494</f>
        <v>0</v>
      </c>
      <c r="K171" s="45">
        <f>Database!N494</f>
        <v>0</v>
      </c>
      <c r="L171" s="45">
        <f>Database!O494</f>
        <v>0</v>
      </c>
      <c r="M171" s="45">
        <f>Database!P494</f>
        <v>0</v>
      </c>
      <c r="N171" s="45">
        <f>Database!Q494</f>
        <v>0</v>
      </c>
      <c r="O171" s="45">
        <f>Database!R494</f>
        <v>0</v>
      </c>
      <c r="P171" s="45">
        <f>Database!S494</f>
        <v>0</v>
      </c>
      <c r="Q171" s="45">
        <f>Database!T494</f>
        <v>0</v>
      </c>
      <c r="R171" s="45">
        <f>Database!U494</f>
        <v>0</v>
      </c>
      <c r="S171" s="45">
        <f>Database!V494</f>
        <v>0</v>
      </c>
      <c r="T171" s="45">
        <f>Database!W494</f>
        <v>0</v>
      </c>
      <c r="U171" s="45">
        <f>Database!X494</f>
        <v>0</v>
      </c>
      <c r="V171" s="45">
        <f>Database!Y494</f>
        <v>0</v>
      </c>
      <c r="W171" s="128"/>
      <c r="X171" s="45">
        <f>Database!L1807</f>
        <v>0</v>
      </c>
      <c r="Y171" s="45">
        <f>Database!M1807</f>
        <v>0</v>
      </c>
      <c r="Z171" s="45">
        <f>Database!N1807</f>
        <v>0</v>
      </c>
      <c r="AA171" s="45">
        <f>Database!O1807</f>
        <v>0</v>
      </c>
      <c r="AB171" s="45">
        <f>Database!P1807</f>
        <v>0</v>
      </c>
      <c r="AC171" s="45">
        <f>Database!Q1807</f>
        <v>0</v>
      </c>
      <c r="AD171" s="45">
        <f>Database!R1807</f>
        <v>0</v>
      </c>
      <c r="AE171" s="45">
        <f>Database!S1807</f>
        <v>0</v>
      </c>
      <c r="AF171" s="45">
        <f>Database!T1807</f>
        <v>0</v>
      </c>
      <c r="AG171" s="45">
        <f>Database!U1807</f>
        <v>0</v>
      </c>
      <c r="AH171" s="45">
        <f>Database!V1807</f>
        <v>0</v>
      </c>
      <c r="AI171" s="45">
        <f>Database!W1807</f>
        <v>0</v>
      </c>
      <c r="AJ171" s="45">
        <f>Database!X1807</f>
        <v>0</v>
      </c>
      <c r="AK171" s="45">
        <f>Database!Y1807</f>
        <v>0</v>
      </c>
      <c r="AL171" s="128"/>
      <c r="AM171" s="128">
        <f t="shared" si="22"/>
        <v>0</v>
      </c>
      <c r="AN171" s="128">
        <f t="shared" si="22"/>
        <v>0</v>
      </c>
      <c r="AO171" s="128">
        <f t="shared" si="22"/>
        <v>0</v>
      </c>
      <c r="AP171" s="128">
        <f t="shared" si="22"/>
        <v>0</v>
      </c>
      <c r="AQ171" s="128">
        <f t="shared" si="22"/>
        <v>0</v>
      </c>
      <c r="AR171" s="128">
        <f t="shared" si="22"/>
        <v>0</v>
      </c>
      <c r="AS171" s="128">
        <f t="shared" si="22"/>
        <v>0</v>
      </c>
      <c r="AT171" s="128">
        <f t="shared" si="22"/>
        <v>0</v>
      </c>
      <c r="AU171" s="128">
        <f t="shared" si="22"/>
        <v>0</v>
      </c>
      <c r="AV171" s="128">
        <f t="shared" si="22"/>
        <v>0</v>
      </c>
      <c r="AW171" s="128">
        <f t="shared" si="22"/>
        <v>0</v>
      </c>
      <c r="AX171" s="128">
        <f t="shared" si="15"/>
        <v>0</v>
      </c>
      <c r="AY171" s="128">
        <f t="shared" si="15"/>
        <v>0</v>
      </c>
      <c r="AZ171" s="128">
        <f t="shared" si="15"/>
        <v>0</v>
      </c>
      <c r="BA171" s="128"/>
      <c r="BB171" s="101">
        <f t="shared" si="20"/>
        <v>0</v>
      </c>
      <c r="BC171" s="101">
        <f t="shared" si="20"/>
        <v>0</v>
      </c>
      <c r="BD171" s="101">
        <f t="shared" si="20"/>
        <v>0</v>
      </c>
      <c r="BE171" s="101">
        <f t="shared" si="20"/>
        <v>0</v>
      </c>
      <c r="BF171" s="101">
        <f t="shared" si="20"/>
        <v>0</v>
      </c>
      <c r="BG171" s="101">
        <f t="shared" si="20"/>
        <v>0</v>
      </c>
      <c r="BH171" s="101">
        <f t="shared" si="20"/>
        <v>0</v>
      </c>
      <c r="BI171" s="101">
        <f t="shared" si="19"/>
        <v>0</v>
      </c>
      <c r="BJ171" s="101">
        <f t="shared" si="19"/>
        <v>0</v>
      </c>
      <c r="BK171" s="101">
        <f t="shared" si="19"/>
        <v>0</v>
      </c>
      <c r="BL171" s="101">
        <f t="shared" si="19"/>
        <v>0</v>
      </c>
      <c r="BM171" s="101">
        <f t="shared" si="21"/>
        <v>0</v>
      </c>
      <c r="BN171" s="101">
        <f t="shared" si="21"/>
        <v>0</v>
      </c>
      <c r="BO171" s="101">
        <f t="shared" si="21"/>
        <v>0</v>
      </c>
    </row>
    <row r="172" spans="4:67" x14ac:dyDescent="0.3">
      <c r="D172" s="20" t="s">
        <v>198</v>
      </c>
      <c r="E172" s="22" t="s">
        <v>206</v>
      </c>
      <c r="F172" s="20" t="s">
        <v>74</v>
      </c>
      <c r="G172" s="20" t="s">
        <v>205</v>
      </c>
      <c r="H172" s="128"/>
      <c r="I172" s="45">
        <f>Database!L495</f>
        <v>0</v>
      </c>
      <c r="J172" s="45">
        <f>Database!M495</f>
        <v>0</v>
      </c>
      <c r="K172" s="45">
        <f>Database!N495</f>
        <v>0</v>
      </c>
      <c r="L172" s="45">
        <f>Database!O495</f>
        <v>0</v>
      </c>
      <c r="M172" s="45">
        <f>Database!P495</f>
        <v>0</v>
      </c>
      <c r="N172" s="45">
        <f>Database!Q495</f>
        <v>0</v>
      </c>
      <c r="O172" s="45">
        <f>Database!R495</f>
        <v>0</v>
      </c>
      <c r="P172" s="45">
        <f>Database!S495</f>
        <v>0</v>
      </c>
      <c r="Q172" s="45">
        <f>Database!T495</f>
        <v>0</v>
      </c>
      <c r="R172" s="45">
        <f>Database!U495</f>
        <v>0</v>
      </c>
      <c r="S172" s="45">
        <f>Database!V495</f>
        <v>0</v>
      </c>
      <c r="T172" s="45">
        <f>Database!W495</f>
        <v>0</v>
      </c>
      <c r="U172" s="45">
        <f>Database!X495</f>
        <v>0</v>
      </c>
      <c r="V172" s="45">
        <f>Database!Y495</f>
        <v>0</v>
      </c>
      <c r="W172" s="128"/>
      <c r="X172" s="45">
        <f>Database!L1808</f>
        <v>0</v>
      </c>
      <c r="Y172" s="45">
        <f>Database!M1808</f>
        <v>0</v>
      </c>
      <c r="Z172" s="45">
        <f>Database!N1808</f>
        <v>0</v>
      </c>
      <c r="AA172" s="45">
        <f>Database!O1808</f>
        <v>0</v>
      </c>
      <c r="AB172" s="45">
        <f>Database!P1808</f>
        <v>0</v>
      </c>
      <c r="AC172" s="45">
        <f>Database!Q1808</f>
        <v>0</v>
      </c>
      <c r="AD172" s="45">
        <f>Database!R1808</f>
        <v>0</v>
      </c>
      <c r="AE172" s="45">
        <f>Database!S1808</f>
        <v>0</v>
      </c>
      <c r="AF172" s="45">
        <f>Database!T1808</f>
        <v>0</v>
      </c>
      <c r="AG172" s="45">
        <f>Database!U1808</f>
        <v>0</v>
      </c>
      <c r="AH172" s="45">
        <f>Database!V1808</f>
        <v>0</v>
      </c>
      <c r="AI172" s="45">
        <f>Database!W1808</f>
        <v>0</v>
      </c>
      <c r="AJ172" s="45">
        <f>Database!X1808</f>
        <v>0</v>
      </c>
      <c r="AK172" s="45">
        <f>Database!Y1808</f>
        <v>0</v>
      </c>
      <c r="AL172" s="128"/>
      <c r="AM172" s="128">
        <f t="shared" si="22"/>
        <v>0</v>
      </c>
      <c r="AN172" s="128">
        <f t="shared" si="22"/>
        <v>0</v>
      </c>
      <c r="AO172" s="128">
        <f t="shared" si="22"/>
        <v>0</v>
      </c>
      <c r="AP172" s="128">
        <f t="shared" si="22"/>
        <v>0</v>
      </c>
      <c r="AQ172" s="128">
        <f t="shared" si="22"/>
        <v>0</v>
      </c>
      <c r="AR172" s="128">
        <f t="shared" si="22"/>
        <v>0</v>
      </c>
      <c r="AS172" s="128">
        <f t="shared" si="22"/>
        <v>0</v>
      </c>
      <c r="AT172" s="128">
        <f t="shared" si="22"/>
        <v>0</v>
      </c>
      <c r="AU172" s="128">
        <f t="shared" si="22"/>
        <v>0</v>
      </c>
      <c r="AV172" s="128">
        <f t="shared" si="22"/>
        <v>0</v>
      </c>
      <c r="AW172" s="128">
        <f t="shared" si="22"/>
        <v>0</v>
      </c>
      <c r="AX172" s="128">
        <f t="shared" si="15"/>
        <v>0</v>
      </c>
      <c r="AY172" s="128">
        <f t="shared" si="15"/>
        <v>0</v>
      </c>
      <c r="AZ172" s="128">
        <f t="shared" si="15"/>
        <v>0</v>
      </c>
      <c r="BA172" s="128"/>
      <c r="BB172" s="101">
        <f t="shared" si="20"/>
        <v>0</v>
      </c>
      <c r="BC172" s="101">
        <f t="shared" si="20"/>
        <v>0</v>
      </c>
      <c r="BD172" s="101">
        <f t="shared" si="20"/>
        <v>0</v>
      </c>
      <c r="BE172" s="101">
        <f t="shared" si="20"/>
        <v>0</v>
      </c>
      <c r="BF172" s="101">
        <f t="shared" si="20"/>
        <v>0</v>
      </c>
      <c r="BG172" s="101">
        <f t="shared" si="20"/>
        <v>0</v>
      </c>
      <c r="BH172" s="101">
        <f t="shared" si="20"/>
        <v>0</v>
      </c>
      <c r="BI172" s="101">
        <f t="shared" si="19"/>
        <v>0</v>
      </c>
      <c r="BJ172" s="101">
        <f t="shared" si="19"/>
        <v>0</v>
      </c>
      <c r="BK172" s="101">
        <f t="shared" si="19"/>
        <v>0</v>
      </c>
      <c r="BL172" s="101">
        <f t="shared" si="19"/>
        <v>0</v>
      </c>
      <c r="BM172" s="101">
        <f t="shared" si="21"/>
        <v>0</v>
      </c>
      <c r="BN172" s="101">
        <f t="shared" si="21"/>
        <v>0</v>
      </c>
      <c r="BO172" s="101">
        <f t="shared" si="21"/>
        <v>0</v>
      </c>
    </row>
    <row r="173" spans="4:67" x14ac:dyDescent="0.3">
      <c r="D173" s="20" t="s">
        <v>198</v>
      </c>
      <c r="E173" s="22" t="s">
        <v>206</v>
      </c>
      <c r="F173" s="20" t="s">
        <v>75</v>
      </c>
      <c r="G173" s="20" t="s">
        <v>205</v>
      </c>
      <c r="H173" s="128"/>
      <c r="I173" s="45">
        <f>Database!L496</f>
        <v>0</v>
      </c>
      <c r="J173" s="45">
        <f>Database!M496</f>
        <v>0</v>
      </c>
      <c r="K173" s="45">
        <f>Database!N496</f>
        <v>0</v>
      </c>
      <c r="L173" s="45">
        <f>Database!O496</f>
        <v>0</v>
      </c>
      <c r="M173" s="45">
        <f>Database!P496</f>
        <v>0</v>
      </c>
      <c r="N173" s="45">
        <f>Database!Q496</f>
        <v>0</v>
      </c>
      <c r="O173" s="45">
        <f>Database!R496</f>
        <v>0</v>
      </c>
      <c r="P173" s="45">
        <f>Database!S496</f>
        <v>0</v>
      </c>
      <c r="Q173" s="45">
        <f>Database!T496</f>
        <v>0</v>
      </c>
      <c r="R173" s="45">
        <f>Database!U496</f>
        <v>0</v>
      </c>
      <c r="S173" s="45">
        <f>Database!V496</f>
        <v>0</v>
      </c>
      <c r="T173" s="45">
        <f>Database!W496</f>
        <v>0</v>
      </c>
      <c r="U173" s="45">
        <f>Database!X496</f>
        <v>0</v>
      </c>
      <c r="V173" s="45">
        <f>Database!Y496</f>
        <v>0</v>
      </c>
      <c r="W173" s="128"/>
      <c r="X173" s="45">
        <f>Database!L1809</f>
        <v>0</v>
      </c>
      <c r="Y173" s="45">
        <f>Database!M1809</f>
        <v>0</v>
      </c>
      <c r="Z173" s="45">
        <f>Database!N1809</f>
        <v>0</v>
      </c>
      <c r="AA173" s="45">
        <f>Database!O1809</f>
        <v>0</v>
      </c>
      <c r="AB173" s="45">
        <f>Database!P1809</f>
        <v>0</v>
      </c>
      <c r="AC173" s="45">
        <f>Database!Q1809</f>
        <v>0</v>
      </c>
      <c r="AD173" s="45">
        <f>Database!R1809</f>
        <v>0</v>
      </c>
      <c r="AE173" s="45">
        <f>Database!S1809</f>
        <v>0</v>
      </c>
      <c r="AF173" s="45">
        <f>Database!T1809</f>
        <v>0</v>
      </c>
      <c r="AG173" s="45">
        <f>Database!U1809</f>
        <v>0</v>
      </c>
      <c r="AH173" s="45">
        <f>Database!V1809</f>
        <v>0</v>
      </c>
      <c r="AI173" s="45">
        <f>Database!W1809</f>
        <v>0</v>
      </c>
      <c r="AJ173" s="45">
        <f>Database!X1809</f>
        <v>0</v>
      </c>
      <c r="AK173" s="45">
        <f>Database!Y1809</f>
        <v>0</v>
      </c>
      <c r="AL173" s="128"/>
      <c r="AM173" s="128">
        <f t="shared" si="22"/>
        <v>0</v>
      </c>
      <c r="AN173" s="128">
        <f t="shared" si="22"/>
        <v>0</v>
      </c>
      <c r="AO173" s="128">
        <f t="shared" si="22"/>
        <v>0</v>
      </c>
      <c r="AP173" s="128">
        <f t="shared" si="22"/>
        <v>0</v>
      </c>
      <c r="AQ173" s="128">
        <f t="shared" si="22"/>
        <v>0</v>
      </c>
      <c r="AR173" s="128">
        <f t="shared" si="22"/>
        <v>0</v>
      </c>
      <c r="AS173" s="128">
        <f t="shared" si="22"/>
        <v>0</v>
      </c>
      <c r="AT173" s="128">
        <f t="shared" si="22"/>
        <v>0</v>
      </c>
      <c r="AU173" s="128">
        <f t="shared" si="22"/>
        <v>0</v>
      </c>
      <c r="AV173" s="128">
        <f t="shared" si="22"/>
        <v>0</v>
      </c>
      <c r="AW173" s="128">
        <f t="shared" si="22"/>
        <v>0</v>
      </c>
      <c r="AX173" s="128">
        <f t="shared" si="15"/>
        <v>0</v>
      </c>
      <c r="AY173" s="128">
        <f t="shared" si="15"/>
        <v>0</v>
      </c>
      <c r="AZ173" s="128">
        <f t="shared" si="15"/>
        <v>0</v>
      </c>
      <c r="BA173" s="128"/>
      <c r="BB173" s="101">
        <f t="shared" si="20"/>
        <v>0</v>
      </c>
      <c r="BC173" s="101">
        <f t="shared" si="20"/>
        <v>0</v>
      </c>
      <c r="BD173" s="101">
        <f t="shared" si="20"/>
        <v>0</v>
      </c>
      <c r="BE173" s="101">
        <f t="shared" si="20"/>
        <v>0</v>
      </c>
      <c r="BF173" s="101">
        <f t="shared" si="20"/>
        <v>0</v>
      </c>
      <c r="BG173" s="101">
        <f t="shared" si="20"/>
        <v>0</v>
      </c>
      <c r="BH173" s="101">
        <f t="shared" si="20"/>
        <v>0</v>
      </c>
      <c r="BI173" s="101">
        <f t="shared" si="19"/>
        <v>0</v>
      </c>
      <c r="BJ173" s="101">
        <f t="shared" si="19"/>
        <v>0</v>
      </c>
      <c r="BK173" s="101">
        <f t="shared" si="19"/>
        <v>0</v>
      </c>
      <c r="BL173" s="101">
        <f t="shared" si="19"/>
        <v>0</v>
      </c>
      <c r="BM173" s="101">
        <f t="shared" si="21"/>
        <v>0</v>
      </c>
      <c r="BN173" s="101">
        <f t="shared" si="21"/>
        <v>0</v>
      </c>
      <c r="BO173" s="101">
        <f t="shared" si="21"/>
        <v>0</v>
      </c>
    </row>
    <row r="174" spans="4:67" x14ac:dyDescent="0.3">
      <c r="D174" s="20" t="s">
        <v>198</v>
      </c>
      <c r="E174" s="22" t="s">
        <v>206</v>
      </c>
      <c r="F174" s="20" t="s">
        <v>76</v>
      </c>
      <c r="G174" s="20" t="s">
        <v>205</v>
      </c>
      <c r="H174" s="128"/>
      <c r="I174" s="45">
        <f>Database!L497</f>
        <v>0</v>
      </c>
      <c r="J174" s="45">
        <f>Database!M497</f>
        <v>0</v>
      </c>
      <c r="K174" s="45">
        <f>Database!N497</f>
        <v>0</v>
      </c>
      <c r="L174" s="45">
        <f>Database!O497</f>
        <v>0</v>
      </c>
      <c r="M174" s="45">
        <f>Database!P497</f>
        <v>0</v>
      </c>
      <c r="N174" s="45">
        <f>Database!Q497</f>
        <v>0</v>
      </c>
      <c r="O174" s="45">
        <f>Database!R497</f>
        <v>0</v>
      </c>
      <c r="P174" s="45">
        <f>Database!S497</f>
        <v>0</v>
      </c>
      <c r="Q174" s="45">
        <f>Database!T497</f>
        <v>0</v>
      </c>
      <c r="R174" s="45">
        <f>Database!U497</f>
        <v>0</v>
      </c>
      <c r="S174" s="45">
        <f>Database!V497</f>
        <v>0</v>
      </c>
      <c r="T174" s="45">
        <f>Database!W497</f>
        <v>0</v>
      </c>
      <c r="U174" s="45">
        <f>Database!X497</f>
        <v>0</v>
      </c>
      <c r="V174" s="45">
        <f>Database!Y497</f>
        <v>0</v>
      </c>
      <c r="W174" s="128"/>
      <c r="X174" s="45">
        <f>Database!L1810</f>
        <v>0</v>
      </c>
      <c r="Y174" s="45">
        <f>Database!M1810</f>
        <v>0</v>
      </c>
      <c r="Z174" s="45">
        <f>Database!N1810</f>
        <v>0</v>
      </c>
      <c r="AA174" s="45">
        <f>Database!O1810</f>
        <v>0</v>
      </c>
      <c r="AB174" s="45">
        <f>Database!P1810</f>
        <v>0</v>
      </c>
      <c r="AC174" s="45">
        <f>Database!Q1810</f>
        <v>0</v>
      </c>
      <c r="AD174" s="45">
        <f>Database!R1810</f>
        <v>0</v>
      </c>
      <c r="AE174" s="45">
        <f>Database!S1810</f>
        <v>0</v>
      </c>
      <c r="AF174" s="45">
        <f>Database!T1810</f>
        <v>0</v>
      </c>
      <c r="AG174" s="45">
        <f>Database!U1810</f>
        <v>0</v>
      </c>
      <c r="AH174" s="45">
        <f>Database!V1810</f>
        <v>0</v>
      </c>
      <c r="AI174" s="45">
        <f>Database!W1810</f>
        <v>0</v>
      </c>
      <c r="AJ174" s="45">
        <f>Database!X1810</f>
        <v>0</v>
      </c>
      <c r="AK174" s="45">
        <f>Database!Y1810</f>
        <v>0</v>
      </c>
      <c r="AL174" s="128"/>
      <c r="AM174" s="128">
        <f t="shared" si="22"/>
        <v>0</v>
      </c>
      <c r="AN174" s="128">
        <f t="shared" si="22"/>
        <v>0</v>
      </c>
      <c r="AO174" s="128">
        <f t="shared" si="22"/>
        <v>0</v>
      </c>
      <c r="AP174" s="128">
        <f t="shared" si="22"/>
        <v>0</v>
      </c>
      <c r="AQ174" s="128">
        <f t="shared" si="22"/>
        <v>0</v>
      </c>
      <c r="AR174" s="128">
        <f t="shared" si="22"/>
        <v>0</v>
      </c>
      <c r="AS174" s="128">
        <f t="shared" si="22"/>
        <v>0</v>
      </c>
      <c r="AT174" s="128">
        <f t="shared" si="22"/>
        <v>0</v>
      </c>
      <c r="AU174" s="128">
        <f t="shared" si="22"/>
        <v>0</v>
      </c>
      <c r="AV174" s="128">
        <f t="shared" si="22"/>
        <v>0</v>
      </c>
      <c r="AW174" s="128">
        <f t="shared" si="22"/>
        <v>0</v>
      </c>
      <c r="AX174" s="128">
        <f t="shared" si="15"/>
        <v>0</v>
      </c>
      <c r="AY174" s="128">
        <f t="shared" si="15"/>
        <v>0</v>
      </c>
      <c r="AZ174" s="128">
        <f t="shared" si="15"/>
        <v>0</v>
      </c>
      <c r="BA174" s="128"/>
      <c r="BB174" s="101">
        <f t="shared" si="20"/>
        <v>0</v>
      </c>
      <c r="BC174" s="101">
        <f t="shared" si="20"/>
        <v>0</v>
      </c>
      <c r="BD174" s="101">
        <f t="shared" si="20"/>
        <v>0</v>
      </c>
      <c r="BE174" s="101">
        <f t="shared" si="20"/>
        <v>0</v>
      </c>
      <c r="BF174" s="101">
        <f t="shared" si="20"/>
        <v>0</v>
      </c>
      <c r="BG174" s="101">
        <f t="shared" si="20"/>
        <v>0</v>
      </c>
      <c r="BH174" s="101">
        <f t="shared" si="20"/>
        <v>0</v>
      </c>
      <c r="BI174" s="101">
        <f t="shared" si="19"/>
        <v>0</v>
      </c>
      <c r="BJ174" s="101">
        <f t="shared" si="19"/>
        <v>0</v>
      </c>
      <c r="BK174" s="101">
        <f t="shared" si="19"/>
        <v>0</v>
      </c>
      <c r="BL174" s="101">
        <f t="shared" si="19"/>
        <v>0</v>
      </c>
      <c r="BM174" s="101">
        <f t="shared" si="21"/>
        <v>0</v>
      </c>
      <c r="BN174" s="101">
        <f t="shared" si="21"/>
        <v>0</v>
      </c>
      <c r="BO174" s="101">
        <f t="shared" si="21"/>
        <v>0</v>
      </c>
    </row>
    <row r="175" spans="4:67" x14ac:dyDescent="0.3">
      <c r="D175" s="20" t="s">
        <v>198</v>
      </c>
      <c r="E175" s="22" t="s">
        <v>206</v>
      </c>
      <c r="F175" s="20" t="s">
        <v>77</v>
      </c>
      <c r="G175" s="20" t="s">
        <v>205</v>
      </c>
      <c r="H175" s="128"/>
      <c r="I175" s="45">
        <f>Database!L498</f>
        <v>0</v>
      </c>
      <c r="J175" s="45">
        <f>Database!M498</f>
        <v>0</v>
      </c>
      <c r="K175" s="45">
        <f>Database!N498</f>
        <v>0</v>
      </c>
      <c r="L175" s="45">
        <f>Database!O498</f>
        <v>0</v>
      </c>
      <c r="M175" s="45">
        <f>Database!P498</f>
        <v>0</v>
      </c>
      <c r="N175" s="45">
        <f>Database!Q498</f>
        <v>0</v>
      </c>
      <c r="O175" s="45">
        <f>Database!R498</f>
        <v>0</v>
      </c>
      <c r="P175" s="45">
        <f>Database!S498</f>
        <v>0</v>
      </c>
      <c r="Q175" s="45">
        <f>Database!T498</f>
        <v>0</v>
      </c>
      <c r="R175" s="45">
        <f>Database!U498</f>
        <v>0</v>
      </c>
      <c r="S175" s="45">
        <f>Database!V498</f>
        <v>0</v>
      </c>
      <c r="T175" s="45">
        <f>Database!W498</f>
        <v>0</v>
      </c>
      <c r="U175" s="45">
        <f>Database!X498</f>
        <v>0</v>
      </c>
      <c r="V175" s="45">
        <f>Database!Y498</f>
        <v>0</v>
      </c>
      <c r="W175" s="128"/>
      <c r="X175" s="45">
        <f>Database!L1811</f>
        <v>0</v>
      </c>
      <c r="Y175" s="45">
        <f>Database!M1811</f>
        <v>0</v>
      </c>
      <c r="Z175" s="45">
        <f>Database!N1811</f>
        <v>0</v>
      </c>
      <c r="AA175" s="45">
        <f>Database!O1811</f>
        <v>0</v>
      </c>
      <c r="AB175" s="45">
        <f>Database!P1811</f>
        <v>0</v>
      </c>
      <c r="AC175" s="45">
        <f>Database!Q1811</f>
        <v>0</v>
      </c>
      <c r="AD175" s="45">
        <f>Database!R1811</f>
        <v>0</v>
      </c>
      <c r="AE175" s="45">
        <f>Database!S1811</f>
        <v>0</v>
      </c>
      <c r="AF175" s="45">
        <f>Database!T1811</f>
        <v>0</v>
      </c>
      <c r="AG175" s="45">
        <f>Database!U1811</f>
        <v>0</v>
      </c>
      <c r="AH175" s="45">
        <f>Database!V1811</f>
        <v>0</v>
      </c>
      <c r="AI175" s="45">
        <f>Database!W1811</f>
        <v>0</v>
      </c>
      <c r="AJ175" s="45">
        <f>Database!X1811</f>
        <v>0</v>
      </c>
      <c r="AK175" s="45">
        <f>Database!Y1811</f>
        <v>0</v>
      </c>
      <c r="AL175" s="128"/>
      <c r="AM175" s="128">
        <f t="shared" si="22"/>
        <v>0</v>
      </c>
      <c r="AN175" s="128">
        <f t="shared" si="22"/>
        <v>0</v>
      </c>
      <c r="AO175" s="128">
        <f t="shared" si="22"/>
        <v>0</v>
      </c>
      <c r="AP175" s="128">
        <f t="shared" si="22"/>
        <v>0</v>
      </c>
      <c r="AQ175" s="128">
        <f t="shared" si="22"/>
        <v>0</v>
      </c>
      <c r="AR175" s="128">
        <f t="shared" si="22"/>
        <v>0</v>
      </c>
      <c r="AS175" s="128">
        <f t="shared" si="22"/>
        <v>0</v>
      </c>
      <c r="AT175" s="128">
        <f t="shared" si="22"/>
        <v>0</v>
      </c>
      <c r="AU175" s="128">
        <f t="shared" si="22"/>
        <v>0</v>
      </c>
      <c r="AV175" s="128">
        <f t="shared" si="22"/>
        <v>0</v>
      </c>
      <c r="AW175" s="128">
        <f t="shared" si="22"/>
        <v>0</v>
      </c>
      <c r="AX175" s="128">
        <f t="shared" si="15"/>
        <v>0</v>
      </c>
      <c r="AY175" s="128">
        <f t="shared" si="15"/>
        <v>0</v>
      </c>
      <c r="AZ175" s="128">
        <f t="shared" si="15"/>
        <v>0</v>
      </c>
      <c r="BA175" s="128"/>
      <c r="BB175" s="101">
        <f t="shared" si="20"/>
        <v>0</v>
      </c>
      <c r="BC175" s="101">
        <f t="shared" si="20"/>
        <v>0</v>
      </c>
      <c r="BD175" s="101">
        <f t="shared" si="20"/>
        <v>0</v>
      </c>
      <c r="BE175" s="101">
        <f t="shared" si="20"/>
        <v>0</v>
      </c>
      <c r="BF175" s="101">
        <f t="shared" si="20"/>
        <v>0</v>
      </c>
      <c r="BG175" s="101">
        <f t="shared" si="20"/>
        <v>0</v>
      </c>
      <c r="BH175" s="101">
        <f t="shared" si="20"/>
        <v>0</v>
      </c>
      <c r="BI175" s="101">
        <f t="shared" si="19"/>
        <v>0</v>
      </c>
      <c r="BJ175" s="101">
        <f t="shared" si="19"/>
        <v>0</v>
      </c>
      <c r="BK175" s="101">
        <f t="shared" si="19"/>
        <v>0</v>
      </c>
      <c r="BL175" s="101">
        <f t="shared" si="19"/>
        <v>0</v>
      </c>
      <c r="BM175" s="101">
        <f t="shared" si="21"/>
        <v>0</v>
      </c>
      <c r="BN175" s="101">
        <f t="shared" si="21"/>
        <v>0</v>
      </c>
      <c r="BO175" s="101">
        <f t="shared" si="21"/>
        <v>0</v>
      </c>
    </row>
    <row r="176" spans="4:67" x14ac:dyDescent="0.3">
      <c r="D176" s="20" t="s">
        <v>198</v>
      </c>
      <c r="E176" s="22" t="s">
        <v>206</v>
      </c>
      <c r="F176" s="20" t="s">
        <v>78</v>
      </c>
      <c r="G176" s="20" t="s">
        <v>205</v>
      </c>
      <c r="H176" s="128"/>
      <c r="I176" s="45">
        <f>Database!L499</f>
        <v>0</v>
      </c>
      <c r="J176" s="45">
        <f>Database!M499</f>
        <v>0</v>
      </c>
      <c r="K176" s="45">
        <f>Database!N499</f>
        <v>0</v>
      </c>
      <c r="L176" s="45">
        <f>Database!O499</f>
        <v>0</v>
      </c>
      <c r="M176" s="45">
        <f>Database!P499</f>
        <v>0</v>
      </c>
      <c r="N176" s="45">
        <f>Database!Q499</f>
        <v>0</v>
      </c>
      <c r="O176" s="45">
        <f>Database!R499</f>
        <v>0</v>
      </c>
      <c r="P176" s="45">
        <f>Database!S499</f>
        <v>0</v>
      </c>
      <c r="Q176" s="45">
        <f>Database!T499</f>
        <v>0</v>
      </c>
      <c r="R176" s="45">
        <f>Database!U499</f>
        <v>0</v>
      </c>
      <c r="S176" s="45">
        <f>Database!V499</f>
        <v>0</v>
      </c>
      <c r="T176" s="45">
        <f>Database!W499</f>
        <v>0</v>
      </c>
      <c r="U176" s="45">
        <f>Database!X499</f>
        <v>0</v>
      </c>
      <c r="V176" s="45">
        <f>Database!Y499</f>
        <v>0</v>
      </c>
      <c r="W176" s="128"/>
      <c r="X176" s="45">
        <f>Database!L1812</f>
        <v>0</v>
      </c>
      <c r="Y176" s="45">
        <f>Database!M1812</f>
        <v>0</v>
      </c>
      <c r="Z176" s="45">
        <f>Database!N1812</f>
        <v>0</v>
      </c>
      <c r="AA176" s="45">
        <f>Database!O1812</f>
        <v>0</v>
      </c>
      <c r="AB176" s="45">
        <f>Database!P1812</f>
        <v>0</v>
      </c>
      <c r="AC176" s="45">
        <f>Database!Q1812</f>
        <v>0</v>
      </c>
      <c r="AD176" s="45">
        <f>Database!R1812</f>
        <v>0</v>
      </c>
      <c r="AE176" s="45">
        <f>Database!S1812</f>
        <v>0</v>
      </c>
      <c r="AF176" s="45">
        <f>Database!T1812</f>
        <v>0</v>
      </c>
      <c r="AG176" s="45">
        <f>Database!U1812</f>
        <v>0</v>
      </c>
      <c r="AH176" s="45">
        <f>Database!V1812</f>
        <v>0</v>
      </c>
      <c r="AI176" s="45">
        <f>Database!W1812</f>
        <v>0</v>
      </c>
      <c r="AJ176" s="45">
        <f>Database!X1812</f>
        <v>0</v>
      </c>
      <c r="AK176" s="45">
        <f>Database!Y1812</f>
        <v>0</v>
      </c>
      <c r="AL176" s="128"/>
      <c r="AM176" s="128">
        <f t="shared" si="22"/>
        <v>0</v>
      </c>
      <c r="AN176" s="128">
        <f t="shared" si="22"/>
        <v>0</v>
      </c>
      <c r="AO176" s="128">
        <f t="shared" si="22"/>
        <v>0</v>
      </c>
      <c r="AP176" s="128">
        <f t="shared" si="22"/>
        <v>0</v>
      </c>
      <c r="AQ176" s="128">
        <f t="shared" si="22"/>
        <v>0</v>
      </c>
      <c r="AR176" s="128">
        <f t="shared" si="22"/>
        <v>0</v>
      </c>
      <c r="AS176" s="128">
        <f t="shared" si="22"/>
        <v>0</v>
      </c>
      <c r="AT176" s="128">
        <f t="shared" si="22"/>
        <v>0</v>
      </c>
      <c r="AU176" s="128">
        <f t="shared" si="22"/>
        <v>0</v>
      </c>
      <c r="AV176" s="128">
        <f t="shared" si="22"/>
        <v>0</v>
      </c>
      <c r="AW176" s="128">
        <f t="shared" si="22"/>
        <v>0</v>
      </c>
      <c r="AX176" s="128">
        <f t="shared" si="15"/>
        <v>0</v>
      </c>
      <c r="AY176" s="128">
        <f t="shared" si="15"/>
        <v>0</v>
      </c>
      <c r="AZ176" s="128">
        <f t="shared" si="15"/>
        <v>0</v>
      </c>
      <c r="BA176" s="128"/>
      <c r="BB176" s="101">
        <f t="shared" si="20"/>
        <v>0</v>
      </c>
      <c r="BC176" s="101">
        <f t="shared" si="20"/>
        <v>0</v>
      </c>
      <c r="BD176" s="101">
        <f t="shared" si="20"/>
        <v>0</v>
      </c>
      <c r="BE176" s="101">
        <f t="shared" si="20"/>
        <v>0</v>
      </c>
      <c r="BF176" s="101">
        <f t="shared" si="20"/>
        <v>0</v>
      </c>
      <c r="BG176" s="101">
        <f t="shared" si="20"/>
        <v>0</v>
      </c>
      <c r="BH176" s="101">
        <f t="shared" si="20"/>
        <v>0</v>
      </c>
      <c r="BI176" s="101">
        <f t="shared" si="19"/>
        <v>0</v>
      </c>
      <c r="BJ176" s="101">
        <f t="shared" si="19"/>
        <v>0</v>
      </c>
      <c r="BK176" s="101">
        <f t="shared" si="19"/>
        <v>0</v>
      </c>
      <c r="BL176" s="101">
        <f t="shared" si="19"/>
        <v>0</v>
      </c>
      <c r="BM176" s="101">
        <f t="shared" si="21"/>
        <v>0</v>
      </c>
      <c r="BN176" s="101">
        <f t="shared" si="21"/>
        <v>0</v>
      </c>
      <c r="BO176" s="101">
        <f t="shared" si="21"/>
        <v>0</v>
      </c>
    </row>
    <row r="177" spans="4:67" x14ac:dyDescent="0.3">
      <c r="D177" s="20" t="s">
        <v>198</v>
      </c>
      <c r="E177" s="22" t="s">
        <v>206</v>
      </c>
      <c r="F177" s="20" t="s">
        <v>79</v>
      </c>
      <c r="G177" s="20" t="s">
        <v>205</v>
      </c>
      <c r="H177" s="128"/>
      <c r="I177" s="45">
        <f>Database!L500</f>
        <v>0</v>
      </c>
      <c r="J177" s="45">
        <f>Database!M500</f>
        <v>0</v>
      </c>
      <c r="K177" s="45">
        <f>Database!N500</f>
        <v>0</v>
      </c>
      <c r="L177" s="45">
        <f>Database!O500</f>
        <v>0</v>
      </c>
      <c r="M177" s="45">
        <f>Database!P500</f>
        <v>0</v>
      </c>
      <c r="N177" s="45">
        <f>Database!Q500</f>
        <v>0</v>
      </c>
      <c r="O177" s="45">
        <f>Database!R500</f>
        <v>0</v>
      </c>
      <c r="P177" s="45">
        <f>Database!S500</f>
        <v>0</v>
      </c>
      <c r="Q177" s="45">
        <f>Database!T500</f>
        <v>0</v>
      </c>
      <c r="R177" s="45">
        <f>Database!U500</f>
        <v>0</v>
      </c>
      <c r="S177" s="45">
        <f>Database!V500</f>
        <v>0</v>
      </c>
      <c r="T177" s="45">
        <f>Database!W500</f>
        <v>0</v>
      </c>
      <c r="U177" s="45">
        <f>Database!X500</f>
        <v>0</v>
      </c>
      <c r="V177" s="45">
        <f>Database!Y500</f>
        <v>0</v>
      </c>
      <c r="W177" s="128"/>
      <c r="X177" s="45">
        <f>Database!L1813</f>
        <v>0</v>
      </c>
      <c r="Y177" s="45">
        <f>Database!M1813</f>
        <v>0</v>
      </c>
      <c r="Z177" s="45">
        <f>Database!N1813</f>
        <v>0</v>
      </c>
      <c r="AA177" s="45">
        <f>Database!O1813</f>
        <v>0</v>
      </c>
      <c r="AB177" s="45">
        <f>Database!P1813</f>
        <v>0</v>
      </c>
      <c r="AC177" s="45">
        <f>Database!Q1813</f>
        <v>0</v>
      </c>
      <c r="AD177" s="45">
        <f>Database!R1813</f>
        <v>0</v>
      </c>
      <c r="AE177" s="45">
        <f>Database!S1813</f>
        <v>0</v>
      </c>
      <c r="AF177" s="45">
        <f>Database!T1813</f>
        <v>0</v>
      </c>
      <c r="AG177" s="45">
        <f>Database!U1813</f>
        <v>0</v>
      </c>
      <c r="AH177" s="45">
        <f>Database!V1813</f>
        <v>0</v>
      </c>
      <c r="AI177" s="45">
        <f>Database!W1813</f>
        <v>0</v>
      </c>
      <c r="AJ177" s="45">
        <f>Database!X1813</f>
        <v>0</v>
      </c>
      <c r="AK177" s="45">
        <f>Database!Y1813</f>
        <v>0</v>
      </c>
      <c r="AL177" s="128"/>
      <c r="AM177" s="128">
        <f t="shared" si="22"/>
        <v>0</v>
      </c>
      <c r="AN177" s="128">
        <f t="shared" si="22"/>
        <v>0</v>
      </c>
      <c r="AO177" s="128">
        <f t="shared" si="22"/>
        <v>0</v>
      </c>
      <c r="AP177" s="128">
        <f t="shared" si="22"/>
        <v>0</v>
      </c>
      <c r="AQ177" s="128">
        <f t="shared" si="22"/>
        <v>0</v>
      </c>
      <c r="AR177" s="128">
        <f t="shared" si="22"/>
        <v>0</v>
      </c>
      <c r="AS177" s="128">
        <f t="shared" si="22"/>
        <v>0</v>
      </c>
      <c r="AT177" s="128">
        <f t="shared" si="22"/>
        <v>0</v>
      </c>
      <c r="AU177" s="128">
        <f t="shared" si="22"/>
        <v>0</v>
      </c>
      <c r="AV177" s="128">
        <f t="shared" si="22"/>
        <v>0</v>
      </c>
      <c r="AW177" s="128">
        <f t="shared" si="22"/>
        <v>0</v>
      </c>
      <c r="AX177" s="128">
        <f t="shared" si="15"/>
        <v>0</v>
      </c>
      <c r="AY177" s="128">
        <f t="shared" si="15"/>
        <v>0</v>
      </c>
      <c r="AZ177" s="128">
        <f t="shared" si="15"/>
        <v>0</v>
      </c>
      <c r="BA177" s="128"/>
      <c r="BB177" s="101">
        <f t="shared" si="20"/>
        <v>0</v>
      </c>
      <c r="BC177" s="101">
        <f t="shared" si="20"/>
        <v>0</v>
      </c>
      <c r="BD177" s="101">
        <f t="shared" si="20"/>
        <v>0</v>
      </c>
      <c r="BE177" s="101">
        <f t="shared" si="20"/>
        <v>0</v>
      </c>
      <c r="BF177" s="101">
        <f t="shared" si="20"/>
        <v>0</v>
      </c>
      <c r="BG177" s="101">
        <f t="shared" si="20"/>
        <v>0</v>
      </c>
      <c r="BH177" s="101">
        <f t="shared" si="20"/>
        <v>0</v>
      </c>
      <c r="BI177" s="101">
        <f t="shared" si="19"/>
        <v>0</v>
      </c>
      <c r="BJ177" s="101">
        <f t="shared" si="19"/>
        <v>0</v>
      </c>
      <c r="BK177" s="101">
        <f t="shared" si="19"/>
        <v>0</v>
      </c>
      <c r="BL177" s="101">
        <f t="shared" si="19"/>
        <v>0</v>
      </c>
      <c r="BM177" s="101">
        <f t="shared" si="21"/>
        <v>0</v>
      </c>
      <c r="BN177" s="101">
        <f t="shared" si="21"/>
        <v>0</v>
      </c>
      <c r="BO177" s="101">
        <f t="shared" si="21"/>
        <v>0</v>
      </c>
    </row>
    <row r="178" spans="4:67" x14ac:dyDescent="0.3">
      <c r="D178" s="20" t="s">
        <v>198</v>
      </c>
      <c r="E178" s="22" t="s">
        <v>206</v>
      </c>
      <c r="F178" s="20" t="s">
        <v>80</v>
      </c>
      <c r="G178" s="20" t="s">
        <v>205</v>
      </c>
      <c r="H178" s="128"/>
      <c r="I178" s="45">
        <f>Database!L501</f>
        <v>0</v>
      </c>
      <c r="J178" s="45">
        <f>Database!M501</f>
        <v>0</v>
      </c>
      <c r="K178" s="45">
        <f>Database!N501</f>
        <v>0</v>
      </c>
      <c r="L178" s="45">
        <f>Database!O501</f>
        <v>0</v>
      </c>
      <c r="M178" s="45">
        <f>Database!P501</f>
        <v>0</v>
      </c>
      <c r="N178" s="45">
        <f>Database!Q501</f>
        <v>0</v>
      </c>
      <c r="O178" s="45">
        <f>Database!R501</f>
        <v>0</v>
      </c>
      <c r="P178" s="45">
        <f>Database!S501</f>
        <v>0</v>
      </c>
      <c r="Q178" s="45">
        <f>Database!T501</f>
        <v>0</v>
      </c>
      <c r="R178" s="45">
        <f>Database!U501</f>
        <v>0</v>
      </c>
      <c r="S178" s="45">
        <f>Database!V501</f>
        <v>0</v>
      </c>
      <c r="T178" s="45">
        <f>Database!W501</f>
        <v>0</v>
      </c>
      <c r="U178" s="45">
        <f>Database!X501</f>
        <v>0</v>
      </c>
      <c r="V178" s="45">
        <f>Database!Y501</f>
        <v>0</v>
      </c>
      <c r="W178" s="128"/>
      <c r="X178" s="45">
        <f>Database!L1814</f>
        <v>0</v>
      </c>
      <c r="Y178" s="45">
        <f>Database!M1814</f>
        <v>0</v>
      </c>
      <c r="Z178" s="45">
        <f>Database!N1814</f>
        <v>0</v>
      </c>
      <c r="AA178" s="45">
        <f>Database!O1814</f>
        <v>0</v>
      </c>
      <c r="AB178" s="45">
        <f>Database!P1814</f>
        <v>0</v>
      </c>
      <c r="AC178" s="45">
        <f>Database!Q1814</f>
        <v>0</v>
      </c>
      <c r="AD178" s="45">
        <f>Database!R1814</f>
        <v>0</v>
      </c>
      <c r="AE178" s="45">
        <f>Database!S1814</f>
        <v>0</v>
      </c>
      <c r="AF178" s="45">
        <f>Database!T1814</f>
        <v>0</v>
      </c>
      <c r="AG178" s="45">
        <f>Database!U1814</f>
        <v>0</v>
      </c>
      <c r="AH178" s="45">
        <f>Database!V1814</f>
        <v>0</v>
      </c>
      <c r="AI178" s="45">
        <f>Database!W1814</f>
        <v>0</v>
      </c>
      <c r="AJ178" s="45">
        <f>Database!X1814</f>
        <v>0</v>
      </c>
      <c r="AK178" s="45">
        <f>Database!Y1814</f>
        <v>0</v>
      </c>
      <c r="AL178" s="128"/>
      <c r="AM178" s="128">
        <f t="shared" si="22"/>
        <v>0</v>
      </c>
      <c r="AN178" s="128">
        <f t="shared" si="22"/>
        <v>0</v>
      </c>
      <c r="AO178" s="128">
        <f t="shared" si="22"/>
        <v>0</v>
      </c>
      <c r="AP178" s="128">
        <f t="shared" si="22"/>
        <v>0</v>
      </c>
      <c r="AQ178" s="128">
        <f t="shared" si="22"/>
        <v>0</v>
      </c>
      <c r="AR178" s="128">
        <f t="shared" si="22"/>
        <v>0</v>
      </c>
      <c r="AS178" s="128">
        <f t="shared" si="22"/>
        <v>0</v>
      </c>
      <c r="AT178" s="128">
        <f t="shared" si="22"/>
        <v>0</v>
      </c>
      <c r="AU178" s="128">
        <f t="shared" si="22"/>
        <v>0</v>
      </c>
      <c r="AV178" s="128">
        <f t="shared" si="22"/>
        <v>0</v>
      </c>
      <c r="AW178" s="128">
        <f t="shared" si="22"/>
        <v>0</v>
      </c>
      <c r="AX178" s="128">
        <f t="shared" si="15"/>
        <v>0</v>
      </c>
      <c r="AY178" s="128">
        <f t="shared" si="15"/>
        <v>0</v>
      </c>
      <c r="AZ178" s="128">
        <f t="shared" si="15"/>
        <v>0</v>
      </c>
      <c r="BA178" s="128"/>
      <c r="BB178" s="101">
        <f t="shared" si="20"/>
        <v>0</v>
      </c>
      <c r="BC178" s="101">
        <f t="shared" si="20"/>
        <v>0</v>
      </c>
      <c r="BD178" s="101">
        <f t="shared" si="20"/>
        <v>0</v>
      </c>
      <c r="BE178" s="101">
        <f t="shared" si="20"/>
        <v>0</v>
      </c>
      <c r="BF178" s="101">
        <f t="shared" si="20"/>
        <v>0</v>
      </c>
      <c r="BG178" s="101">
        <f t="shared" si="20"/>
        <v>0</v>
      </c>
      <c r="BH178" s="101">
        <f t="shared" si="20"/>
        <v>0</v>
      </c>
      <c r="BI178" s="101">
        <f t="shared" si="19"/>
        <v>0</v>
      </c>
      <c r="BJ178" s="101">
        <f t="shared" si="19"/>
        <v>0</v>
      </c>
      <c r="BK178" s="101">
        <f t="shared" si="19"/>
        <v>0</v>
      </c>
      <c r="BL178" s="101">
        <f t="shared" si="19"/>
        <v>0</v>
      </c>
      <c r="BM178" s="101">
        <f t="shared" si="21"/>
        <v>0</v>
      </c>
      <c r="BN178" s="101">
        <f t="shared" si="21"/>
        <v>0</v>
      </c>
      <c r="BO178" s="101">
        <f t="shared" si="21"/>
        <v>0</v>
      </c>
    </row>
    <row r="179" spans="4:67" x14ac:dyDescent="0.3">
      <c r="D179" s="20" t="s">
        <v>198</v>
      </c>
      <c r="E179" s="22" t="s">
        <v>206</v>
      </c>
      <c r="F179" s="20" t="s">
        <v>81</v>
      </c>
      <c r="G179" s="20" t="s">
        <v>205</v>
      </c>
      <c r="H179" s="128"/>
      <c r="I179" s="45">
        <f>Database!L502</f>
        <v>0</v>
      </c>
      <c r="J179" s="45">
        <f>Database!M502</f>
        <v>0</v>
      </c>
      <c r="K179" s="45">
        <f>Database!N502</f>
        <v>0</v>
      </c>
      <c r="L179" s="45">
        <f>Database!O502</f>
        <v>0</v>
      </c>
      <c r="M179" s="45">
        <f>Database!P502</f>
        <v>0</v>
      </c>
      <c r="N179" s="45">
        <f>Database!Q502</f>
        <v>0</v>
      </c>
      <c r="O179" s="45">
        <f>Database!R502</f>
        <v>0</v>
      </c>
      <c r="P179" s="45">
        <f>Database!S502</f>
        <v>0</v>
      </c>
      <c r="Q179" s="45">
        <f>Database!T502</f>
        <v>0</v>
      </c>
      <c r="R179" s="45">
        <f>Database!U502</f>
        <v>0</v>
      </c>
      <c r="S179" s="45">
        <f>Database!V502</f>
        <v>0</v>
      </c>
      <c r="T179" s="45">
        <f>Database!W502</f>
        <v>0</v>
      </c>
      <c r="U179" s="45">
        <f>Database!X502</f>
        <v>0</v>
      </c>
      <c r="V179" s="45">
        <f>Database!Y502</f>
        <v>0</v>
      </c>
      <c r="W179" s="128"/>
      <c r="X179" s="45">
        <f>Database!L1815</f>
        <v>0</v>
      </c>
      <c r="Y179" s="45">
        <f>Database!M1815</f>
        <v>0</v>
      </c>
      <c r="Z179" s="45">
        <f>Database!N1815</f>
        <v>0</v>
      </c>
      <c r="AA179" s="45">
        <f>Database!O1815</f>
        <v>0</v>
      </c>
      <c r="AB179" s="45">
        <f>Database!P1815</f>
        <v>0</v>
      </c>
      <c r="AC179" s="45">
        <f>Database!Q1815</f>
        <v>0</v>
      </c>
      <c r="AD179" s="45">
        <f>Database!R1815</f>
        <v>0</v>
      </c>
      <c r="AE179" s="45">
        <f>Database!S1815</f>
        <v>0</v>
      </c>
      <c r="AF179" s="45">
        <f>Database!T1815</f>
        <v>0</v>
      </c>
      <c r="AG179" s="45">
        <f>Database!U1815</f>
        <v>0</v>
      </c>
      <c r="AH179" s="45">
        <f>Database!V1815</f>
        <v>0</v>
      </c>
      <c r="AI179" s="45">
        <f>Database!W1815</f>
        <v>0</v>
      </c>
      <c r="AJ179" s="45">
        <f>Database!X1815</f>
        <v>0</v>
      </c>
      <c r="AK179" s="45">
        <f>Database!Y1815</f>
        <v>0</v>
      </c>
      <c r="AL179" s="128"/>
      <c r="AM179" s="128">
        <f t="shared" si="22"/>
        <v>0</v>
      </c>
      <c r="AN179" s="128">
        <f t="shared" si="22"/>
        <v>0</v>
      </c>
      <c r="AO179" s="128">
        <f t="shared" si="22"/>
        <v>0</v>
      </c>
      <c r="AP179" s="128">
        <f t="shared" si="22"/>
        <v>0</v>
      </c>
      <c r="AQ179" s="128">
        <f t="shared" si="22"/>
        <v>0</v>
      </c>
      <c r="AR179" s="128">
        <f t="shared" si="22"/>
        <v>0</v>
      </c>
      <c r="AS179" s="128">
        <f t="shared" si="22"/>
        <v>0</v>
      </c>
      <c r="AT179" s="128">
        <f t="shared" si="22"/>
        <v>0</v>
      </c>
      <c r="AU179" s="128">
        <f t="shared" si="22"/>
        <v>0</v>
      </c>
      <c r="AV179" s="128">
        <f t="shared" si="22"/>
        <v>0</v>
      </c>
      <c r="AW179" s="128">
        <f t="shared" si="22"/>
        <v>0</v>
      </c>
      <c r="AX179" s="128">
        <f t="shared" si="15"/>
        <v>0</v>
      </c>
      <c r="AY179" s="128">
        <f t="shared" si="15"/>
        <v>0</v>
      </c>
      <c r="AZ179" s="128">
        <f t="shared" si="15"/>
        <v>0</v>
      </c>
      <c r="BA179" s="128"/>
      <c r="BB179" s="101">
        <f t="shared" si="20"/>
        <v>0</v>
      </c>
      <c r="BC179" s="101">
        <f t="shared" si="20"/>
        <v>0</v>
      </c>
      <c r="BD179" s="101">
        <f t="shared" si="20"/>
        <v>0</v>
      </c>
      <c r="BE179" s="101">
        <f t="shared" si="20"/>
        <v>0</v>
      </c>
      <c r="BF179" s="101">
        <f t="shared" si="20"/>
        <v>0</v>
      </c>
      <c r="BG179" s="101">
        <f t="shared" si="20"/>
        <v>0</v>
      </c>
      <c r="BH179" s="101">
        <f t="shared" si="20"/>
        <v>0</v>
      </c>
      <c r="BI179" s="101">
        <f t="shared" si="19"/>
        <v>0</v>
      </c>
      <c r="BJ179" s="101">
        <f t="shared" si="19"/>
        <v>0</v>
      </c>
      <c r="BK179" s="101">
        <f t="shared" si="19"/>
        <v>0</v>
      </c>
      <c r="BL179" s="101">
        <f t="shared" si="19"/>
        <v>0</v>
      </c>
      <c r="BM179" s="101">
        <f t="shared" si="21"/>
        <v>0</v>
      </c>
      <c r="BN179" s="101">
        <f t="shared" si="21"/>
        <v>0</v>
      </c>
      <c r="BO179" s="101">
        <f t="shared" si="21"/>
        <v>0</v>
      </c>
    </row>
    <row r="180" spans="4:67" x14ac:dyDescent="0.3">
      <c r="D180" s="20" t="s">
        <v>198</v>
      </c>
      <c r="E180" s="22" t="s">
        <v>206</v>
      </c>
      <c r="F180" s="20" t="s">
        <v>82</v>
      </c>
      <c r="G180" s="20" t="s">
        <v>205</v>
      </c>
      <c r="H180" s="128"/>
      <c r="I180" s="45">
        <f>Database!L503</f>
        <v>0</v>
      </c>
      <c r="J180" s="45">
        <f>Database!M503</f>
        <v>0</v>
      </c>
      <c r="K180" s="45">
        <f>Database!N503</f>
        <v>0</v>
      </c>
      <c r="L180" s="45">
        <f>Database!O503</f>
        <v>0</v>
      </c>
      <c r="M180" s="45">
        <f>Database!P503</f>
        <v>0</v>
      </c>
      <c r="N180" s="45">
        <f>Database!Q503</f>
        <v>0</v>
      </c>
      <c r="O180" s="45">
        <f>Database!R503</f>
        <v>0</v>
      </c>
      <c r="P180" s="45">
        <f>Database!S503</f>
        <v>0</v>
      </c>
      <c r="Q180" s="45">
        <f>Database!T503</f>
        <v>0</v>
      </c>
      <c r="R180" s="45">
        <f>Database!U503</f>
        <v>0</v>
      </c>
      <c r="S180" s="45">
        <f>Database!V503</f>
        <v>0</v>
      </c>
      <c r="T180" s="45">
        <f>Database!W503</f>
        <v>0</v>
      </c>
      <c r="U180" s="45">
        <f>Database!X503</f>
        <v>0</v>
      </c>
      <c r="V180" s="45">
        <f>Database!Y503</f>
        <v>0</v>
      </c>
      <c r="W180" s="128"/>
      <c r="X180" s="45">
        <f>Database!L1816</f>
        <v>0</v>
      </c>
      <c r="Y180" s="45">
        <f>Database!M1816</f>
        <v>0</v>
      </c>
      <c r="Z180" s="45">
        <f>Database!N1816</f>
        <v>0</v>
      </c>
      <c r="AA180" s="45">
        <f>Database!O1816</f>
        <v>0</v>
      </c>
      <c r="AB180" s="45">
        <f>Database!P1816</f>
        <v>0</v>
      </c>
      <c r="AC180" s="45">
        <f>Database!Q1816</f>
        <v>0</v>
      </c>
      <c r="AD180" s="45">
        <f>Database!R1816</f>
        <v>0</v>
      </c>
      <c r="AE180" s="45">
        <f>Database!S1816</f>
        <v>0</v>
      </c>
      <c r="AF180" s="45">
        <f>Database!T1816</f>
        <v>0</v>
      </c>
      <c r="AG180" s="45">
        <f>Database!U1816</f>
        <v>0</v>
      </c>
      <c r="AH180" s="45">
        <f>Database!V1816</f>
        <v>0</v>
      </c>
      <c r="AI180" s="45">
        <f>Database!W1816</f>
        <v>0</v>
      </c>
      <c r="AJ180" s="45">
        <f>Database!X1816</f>
        <v>0</v>
      </c>
      <c r="AK180" s="45">
        <f>Database!Y1816</f>
        <v>0</v>
      </c>
      <c r="AL180" s="128"/>
      <c r="AM180" s="128">
        <f>IF(AND(X180 = "", I180 = ""), 0, X180 - I180)</f>
        <v>0</v>
      </c>
      <c r="AN180" s="128">
        <f>IF(AND(Y180 = "", J180 = ""), 0, Y180 - J180)</f>
        <v>0</v>
      </c>
      <c r="AO180" s="128">
        <f t="shared" ref="AO180:AZ201" si="23">IF(AND(Z180 = "", K180 = ""), 0, Z180 - K180)</f>
        <v>0</v>
      </c>
      <c r="AP180" s="128">
        <f t="shared" si="23"/>
        <v>0</v>
      </c>
      <c r="AQ180" s="128">
        <f t="shared" si="23"/>
        <v>0</v>
      </c>
      <c r="AR180" s="128">
        <f t="shared" si="23"/>
        <v>0</v>
      </c>
      <c r="AS180" s="128">
        <f t="shared" si="23"/>
        <v>0</v>
      </c>
      <c r="AT180" s="128">
        <f t="shared" si="23"/>
        <v>0</v>
      </c>
      <c r="AU180" s="128">
        <f t="shared" si="23"/>
        <v>0</v>
      </c>
      <c r="AV180" s="128">
        <f t="shared" si="23"/>
        <v>0</v>
      </c>
      <c r="AW180" s="128">
        <f t="shared" si="23"/>
        <v>0</v>
      </c>
      <c r="AX180" s="128">
        <f t="shared" si="15"/>
        <v>0</v>
      </c>
      <c r="AY180" s="128">
        <f t="shared" si="15"/>
        <v>0</v>
      </c>
      <c r="AZ180" s="128">
        <f t="shared" si="15"/>
        <v>0</v>
      </c>
      <c r="BA180" s="128"/>
      <c r="BB180" s="101">
        <f t="shared" si="20"/>
        <v>0</v>
      </c>
      <c r="BC180" s="101">
        <f t="shared" si="20"/>
        <v>0</v>
      </c>
      <c r="BD180" s="101">
        <f t="shared" si="20"/>
        <v>0</v>
      </c>
      <c r="BE180" s="101">
        <f t="shared" si="20"/>
        <v>0</v>
      </c>
      <c r="BF180" s="101">
        <f t="shared" si="20"/>
        <v>0</v>
      </c>
      <c r="BG180" s="101">
        <f t="shared" si="20"/>
        <v>0</v>
      </c>
      <c r="BH180" s="101">
        <f t="shared" si="20"/>
        <v>0</v>
      </c>
      <c r="BI180" s="101">
        <f t="shared" si="19"/>
        <v>0</v>
      </c>
      <c r="BJ180" s="101">
        <f t="shared" si="19"/>
        <v>0</v>
      </c>
      <c r="BK180" s="101">
        <f t="shared" si="19"/>
        <v>0</v>
      </c>
      <c r="BL180" s="101">
        <f t="shared" si="19"/>
        <v>0</v>
      </c>
      <c r="BM180" s="101">
        <f t="shared" si="21"/>
        <v>0</v>
      </c>
      <c r="BN180" s="101">
        <f t="shared" si="21"/>
        <v>0</v>
      </c>
      <c r="BO180" s="101">
        <f t="shared" si="21"/>
        <v>0</v>
      </c>
    </row>
    <row r="181" spans="4:67" x14ac:dyDescent="0.3">
      <c r="D181" s="20" t="s">
        <v>198</v>
      </c>
      <c r="E181" s="22" t="s">
        <v>206</v>
      </c>
      <c r="F181" s="20" t="s">
        <v>83</v>
      </c>
      <c r="G181" s="20" t="s">
        <v>205</v>
      </c>
      <c r="H181" s="128"/>
      <c r="I181" s="45">
        <f>Database!L504</f>
        <v>0</v>
      </c>
      <c r="J181" s="45">
        <f>Database!M504</f>
        <v>0</v>
      </c>
      <c r="K181" s="45">
        <f>Database!N504</f>
        <v>0</v>
      </c>
      <c r="L181" s="45">
        <f>Database!O504</f>
        <v>0</v>
      </c>
      <c r="M181" s="45">
        <f>Database!P504</f>
        <v>0</v>
      </c>
      <c r="N181" s="45">
        <f>Database!Q504</f>
        <v>0</v>
      </c>
      <c r="O181" s="45">
        <f>Database!R504</f>
        <v>0</v>
      </c>
      <c r="P181" s="45">
        <f>Database!S504</f>
        <v>0</v>
      </c>
      <c r="Q181" s="45">
        <f>Database!T504</f>
        <v>0</v>
      </c>
      <c r="R181" s="45">
        <f>Database!U504</f>
        <v>0</v>
      </c>
      <c r="S181" s="45">
        <f>Database!V504</f>
        <v>0</v>
      </c>
      <c r="T181" s="45">
        <f>Database!W504</f>
        <v>0</v>
      </c>
      <c r="U181" s="45">
        <f>Database!X504</f>
        <v>0</v>
      </c>
      <c r="V181" s="45">
        <f>Database!Y504</f>
        <v>0</v>
      </c>
      <c r="W181" s="128"/>
      <c r="X181" s="45">
        <f>Database!L1817</f>
        <v>0</v>
      </c>
      <c r="Y181" s="45">
        <f>Database!M1817</f>
        <v>0</v>
      </c>
      <c r="Z181" s="45">
        <f>Database!N1817</f>
        <v>0</v>
      </c>
      <c r="AA181" s="45">
        <f>Database!O1817</f>
        <v>0</v>
      </c>
      <c r="AB181" s="45">
        <f>Database!P1817</f>
        <v>0</v>
      </c>
      <c r="AC181" s="45">
        <f>Database!Q1817</f>
        <v>0</v>
      </c>
      <c r="AD181" s="45">
        <f>Database!R1817</f>
        <v>0</v>
      </c>
      <c r="AE181" s="45">
        <f>Database!S1817</f>
        <v>0</v>
      </c>
      <c r="AF181" s="45">
        <f>Database!T1817</f>
        <v>0</v>
      </c>
      <c r="AG181" s="45">
        <f>Database!U1817</f>
        <v>0</v>
      </c>
      <c r="AH181" s="45">
        <f>Database!V1817</f>
        <v>0</v>
      </c>
      <c r="AI181" s="45">
        <f>Database!W1817</f>
        <v>0</v>
      </c>
      <c r="AJ181" s="45">
        <f>Database!X1817</f>
        <v>0</v>
      </c>
      <c r="AK181" s="45">
        <f>Database!Y1817</f>
        <v>0</v>
      </c>
      <c r="AL181" s="128"/>
      <c r="AM181" s="128">
        <f t="shared" ref="AM181:AT228" si="24">IF(AND(X181 = "", I181 = ""), 0, X181 - I181)</f>
        <v>0</v>
      </c>
      <c r="AN181" s="128">
        <f t="shared" si="24"/>
        <v>0</v>
      </c>
      <c r="AO181" s="128">
        <f t="shared" si="23"/>
        <v>0</v>
      </c>
      <c r="AP181" s="128">
        <f t="shared" si="23"/>
        <v>0</v>
      </c>
      <c r="AQ181" s="128">
        <f t="shared" si="23"/>
        <v>0</v>
      </c>
      <c r="AR181" s="128">
        <f t="shared" si="23"/>
        <v>0</v>
      </c>
      <c r="AS181" s="128">
        <f t="shared" si="23"/>
        <v>0</v>
      </c>
      <c r="AT181" s="128">
        <f t="shared" si="23"/>
        <v>0</v>
      </c>
      <c r="AU181" s="128">
        <f t="shared" si="23"/>
        <v>0</v>
      </c>
      <c r="AV181" s="128">
        <f t="shared" si="23"/>
        <v>0</v>
      </c>
      <c r="AW181" s="128">
        <f t="shared" si="23"/>
        <v>0</v>
      </c>
      <c r="AX181" s="128">
        <f t="shared" si="23"/>
        <v>0</v>
      </c>
      <c r="AY181" s="128">
        <f t="shared" si="23"/>
        <v>0</v>
      </c>
      <c r="AZ181" s="128">
        <f t="shared" si="23"/>
        <v>0</v>
      </c>
      <c r="BA181" s="128"/>
      <c r="BB181" s="101">
        <f t="shared" si="20"/>
        <v>0</v>
      </c>
      <c r="BC181" s="101">
        <f t="shared" si="20"/>
        <v>0</v>
      </c>
      <c r="BD181" s="101">
        <f t="shared" si="20"/>
        <v>0</v>
      </c>
      <c r="BE181" s="101">
        <f t="shared" si="20"/>
        <v>0</v>
      </c>
      <c r="BF181" s="101">
        <f t="shared" si="20"/>
        <v>0</v>
      </c>
      <c r="BG181" s="101">
        <f t="shared" si="20"/>
        <v>0</v>
      </c>
      <c r="BH181" s="101">
        <f t="shared" si="20"/>
        <v>0</v>
      </c>
      <c r="BI181" s="101">
        <f t="shared" si="19"/>
        <v>0</v>
      </c>
      <c r="BJ181" s="101">
        <f t="shared" si="19"/>
        <v>0</v>
      </c>
      <c r="BK181" s="101">
        <f t="shared" si="19"/>
        <v>0</v>
      </c>
      <c r="BL181" s="101">
        <f t="shared" si="19"/>
        <v>0</v>
      </c>
      <c r="BM181" s="101">
        <f t="shared" si="21"/>
        <v>0</v>
      </c>
      <c r="BN181" s="101">
        <f t="shared" si="21"/>
        <v>0</v>
      </c>
      <c r="BO181" s="101">
        <f t="shared" si="21"/>
        <v>0</v>
      </c>
    </row>
    <row r="182" spans="4:67" x14ac:dyDescent="0.3">
      <c r="D182" s="20" t="s">
        <v>198</v>
      </c>
      <c r="E182" s="22" t="s">
        <v>206</v>
      </c>
      <c r="F182" s="20" t="s">
        <v>84</v>
      </c>
      <c r="G182" s="20" t="s">
        <v>205</v>
      </c>
      <c r="H182" s="128"/>
      <c r="I182" s="45">
        <f>Database!L505</f>
        <v>5.2</v>
      </c>
      <c r="J182" s="45">
        <f>Database!M505</f>
        <v>4.88</v>
      </c>
      <c r="K182" s="45">
        <f>Database!N505</f>
        <v>2.9</v>
      </c>
      <c r="L182" s="45">
        <f>Database!O505</f>
        <v>9.01</v>
      </c>
      <c r="M182" s="45">
        <f>Database!P505</f>
        <v>4.28</v>
      </c>
      <c r="N182" s="45">
        <f>Database!Q505</f>
        <v>3.58</v>
      </c>
      <c r="O182" s="45">
        <f>Database!R505</f>
        <v>4.28</v>
      </c>
      <c r="P182" s="45">
        <f>Database!S505</f>
        <v>6.21</v>
      </c>
      <c r="Q182" s="45">
        <f>Database!T505</f>
        <v>6.39</v>
      </c>
      <c r="R182" s="45">
        <f>Database!U505</f>
        <v>6.98</v>
      </c>
      <c r="S182" s="45">
        <f>Database!V505</f>
        <v>5.8</v>
      </c>
      <c r="T182" s="45">
        <f>Database!W505</f>
        <v>7.6</v>
      </c>
      <c r="U182" s="45">
        <f>Database!X505</f>
        <v>6.95</v>
      </c>
      <c r="V182" s="45">
        <f>Database!Y505</f>
        <v>6.37</v>
      </c>
      <c r="W182" s="128"/>
      <c r="X182" s="45">
        <f>Database!L1818</f>
        <v>5.2</v>
      </c>
      <c r="Y182" s="45">
        <f>Database!M1818</f>
        <v>4.88</v>
      </c>
      <c r="Z182" s="45">
        <f>Database!N1818</f>
        <v>2.9</v>
      </c>
      <c r="AA182" s="45">
        <f>Database!O1818</f>
        <v>9.01</v>
      </c>
      <c r="AB182" s="45">
        <f>Database!P1818</f>
        <v>4.29</v>
      </c>
      <c r="AC182" s="45">
        <f>Database!Q1818</f>
        <v>3.58</v>
      </c>
      <c r="AD182" s="45">
        <f>Database!R1818</f>
        <v>4.28</v>
      </c>
      <c r="AE182" s="45">
        <f>Database!S1818</f>
        <v>6.21</v>
      </c>
      <c r="AF182" s="45">
        <f>Database!T1818</f>
        <v>6.39</v>
      </c>
      <c r="AG182" s="45">
        <f>Database!U1818</f>
        <v>6.98</v>
      </c>
      <c r="AH182" s="45">
        <f>Database!V1818</f>
        <v>5.8</v>
      </c>
      <c r="AI182" s="45">
        <f>Database!W1818</f>
        <v>7.6</v>
      </c>
      <c r="AJ182" s="45">
        <f>Database!X1818</f>
        <v>6.96</v>
      </c>
      <c r="AK182" s="45">
        <f>Database!Y1818</f>
        <v>6.37</v>
      </c>
      <c r="AL182" s="128"/>
      <c r="AM182" s="128">
        <f t="shared" si="24"/>
        <v>0</v>
      </c>
      <c r="AN182" s="128">
        <f t="shared" si="24"/>
        <v>0</v>
      </c>
      <c r="AO182" s="128">
        <f t="shared" si="23"/>
        <v>0</v>
      </c>
      <c r="AP182" s="128">
        <f t="shared" si="23"/>
        <v>0</v>
      </c>
      <c r="AQ182" s="128">
        <f t="shared" si="23"/>
        <v>9.9999999999997868E-3</v>
      </c>
      <c r="AR182" s="128">
        <f t="shared" si="23"/>
        <v>0</v>
      </c>
      <c r="AS182" s="128">
        <f t="shared" si="23"/>
        <v>0</v>
      </c>
      <c r="AT182" s="128">
        <f t="shared" si="23"/>
        <v>0</v>
      </c>
      <c r="AU182" s="128">
        <f t="shared" si="23"/>
        <v>0</v>
      </c>
      <c r="AV182" s="128">
        <f t="shared" si="23"/>
        <v>0</v>
      </c>
      <c r="AW182" s="128">
        <f t="shared" si="23"/>
        <v>0</v>
      </c>
      <c r="AX182" s="128">
        <f t="shared" si="23"/>
        <v>0</v>
      </c>
      <c r="AY182" s="128">
        <f t="shared" si="23"/>
        <v>9.9999999999997868E-3</v>
      </c>
      <c r="AZ182" s="128">
        <f t="shared" si="23"/>
        <v>0</v>
      </c>
      <c r="BA182" s="128"/>
      <c r="BB182" s="101">
        <f t="shared" si="20"/>
        <v>0</v>
      </c>
      <c r="BC182" s="101">
        <f t="shared" si="20"/>
        <v>0</v>
      </c>
      <c r="BD182" s="101">
        <f t="shared" si="20"/>
        <v>0</v>
      </c>
      <c r="BE182" s="101">
        <f t="shared" si="20"/>
        <v>0</v>
      </c>
      <c r="BF182" s="101">
        <f t="shared" si="20"/>
        <v>2.3364485981307911E-3</v>
      </c>
      <c r="BG182" s="101">
        <f t="shared" si="20"/>
        <v>0</v>
      </c>
      <c r="BH182" s="101">
        <f t="shared" si="20"/>
        <v>0</v>
      </c>
      <c r="BI182" s="101">
        <f t="shared" si="19"/>
        <v>0</v>
      </c>
      <c r="BJ182" s="101">
        <f t="shared" si="19"/>
        <v>0</v>
      </c>
      <c r="BK182" s="101">
        <f t="shared" si="19"/>
        <v>0</v>
      </c>
      <c r="BL182" s="101">
        <f t="shared" si="19"/>
        <v>0</v>
      </c>
      <c r="BM182" s="101">
        <f t="shared" si="21"/>
        <v>0</v>
      </c>
      <c r="BN182" s="101">
        <f t="shared" si="21"/>
        <v>1.4388489208632786E-3</v>
      </c>
      <c r="BO182" s="101">
        <f t="shared" si="21"/>
        <v>0</v>
      </c>
    </row>
    <row r="183" spans="4:67" x14ac:dyDescent="0.3">
      <c r="D183" s="20" t="s">
        <v>198</v>
      </c>
      <c r="E183" s="22" t="s">
        <v>206</v>
      </c>
      <c r="F183" s="20" t="s">
        <v>85</v>
      </c>
      <c r="G183" s="20" t="s">
        <v>205</v>
      </c>
      <c r="H183" s="128"/>
      <c r="I183" s="45">
        <f>Database!L506</f>
        <v>6.36</v>
      </c>
      <c r="J183" s="45">
        <f>Database!M506</f>
        <v>4.49</v>
      </c>
      <c r="K183" s="45">
        <f>Database!N506</f>
        <v>2.4900000000000002</v>
      </c>
      <c r="L183" s="45">
        <f>Database!O506</f>
        <v>11.59</v>
      </c>
      <c r="M183" s="45">
        <f>Database!P506</f>
        <v>5.69</v>
      </c>
      <c r="N183" s="45">
        <f>Database!Q506</f>
        <v>5.08</v>
      </c>
      <c r="O183" s="45">
        <f>Database!R506</f>
        <v>6.96</v>
      </c>
      <c r="P183" s="45">
        <f>Database!S506</f>
        <v>8.2799999999999994</v>
      </c>
      <c r="Q183" s="45">
        <f>Database!T506</f>
        <v>6.83</v>
      </c>
      <c r="R183" s="45">
        <f>Database!U506</f>
        <v>6.17</v>
      </c>
      <c r="S183" s="45">
        <f>Database!V506</f>
        <v>5.63</v>
      </c>
      <c r="T183" s="45">
        <f>Database!W506</f>
        <v>6.88</v>
      </c>
      <c r="U183" s="45">
        <f>Database!X506</f>
        <v>6.72</v>
      </c>
      <c r="V183" s="45">
        <f>Database!Y506</f>
        <v>6.44</v>
      </c>
      <c r="W183" s="128"/>
      <c r="X183" s="45">
        <f>Database!L1819</f>
        <v>6.36</v>
      </c>
      <c r="Y183" s="45">
        <f>Database!M1819</f>
        <v>4.49</v>
      </c>
      <c r="Z183" s="45">
        <f>Database!N1819</f>
        <v>2.5</v>
      </c>
      <c r="AA183" s="45">
        <f>Database!O1819</f>
        <v>11.59</v>
      </c>
      <c r="AB183" s="45">
        <f>Database!P1819</f>
        <v>5.69</v>
      </c>
      <c r="AC183" s="45">
        <f>Database!Q1819</f>
        <v>5.08</v>
      </c>
      <c r="AD183" s="45">
        <f>Database!R1819</f>
        <v>6.96</v>
      </c>
      <c r="AE183" s="45">
        <f>Database!S1819</f>
        <v>8.2799999999999994</v>
      </c>
      <c r="AF183" s="45">
        <f>Database!T1819</f>
        <v>6.83</v>
      </c>
      <c r="AG183" s="45">
        <f>Database!U1819</f>
        <v>6.17</v>
      </c>
      <c r="AH183" s="45">
        <f>Database!V1819</f>
        <v>5.63</v>
      </c>
      <c r="AI183" s="45">
        <f>Database!W1819</f>
        <v>6.88</v>
      </c>
      <c r="AJ183" s="45">
        <f>Database!X1819</f>
        <v>6.72</v>
      </c>
      <c r="AK183" s="45">
        <f>Database!Y1819</f>
        <v>6.44</v>
      </c>
      <c r="AL183" s="128"/>
      <c r="AM183" s="128">
        <f t="shared" si="24"/>
        <v>0</v>
      </c>
      <c r="AN183" s="128">
        <f t="shared" si="24"/>
        <v>0</v>
      </c>
      <c r="AO183" s="128">
        <f t="shared" si="23"/>
        <v>9.9999999999997868E-3</v>
      </c>
      <c r="AP183" s="128">
        <f t="shared" si="23"/>
        <v>0</v>
      </c>
      <c r="AQ183" s="128">
        <f t="shared" si="23"/>
        <v>0</v>
      </c>
      <c r="AR183" s="128">
        <f t="shared" si="23"/>
        <v>0</v>
      </c>
      <c r="AS183" s="128">
        <f t="shared" si="23"/>
        <v>0</v>
      </c>
      <c r="AT183" s="128">
        <f t="shared" si="23"/>
        <v>0</v>
      </c>
      <c r="AU183" s="128">
        <f t="shared" si="23"/>
        <v>0</v>
      </c>
      <c r="AV183" s="128">
        <f t="shared" si="23"/>
        <v>0</v>
      </c>
      <c r="AW183" s="128">
        <f t="shared" si="23"/>
        <v>0</v>
      </c>
      <c r="AX183" s="128">
        <f t="shared" si="23"/>
        <v>0</v>
      </c>
      <c r="AY183" s="128">
        <f t="shared" si="23"/>
        <v>0</v>
      </c>
      <c r="AZ183" s="128">
        <f t="shared" si="23"/>
        <v>0</v>
      </c>
      <c r="BA183" s="128"/>
      <c r="BB183" s="101">
        <f t="shared" si="20"/>
        <v>0</v>
      </c>
      <c r="BC183" s="101">
        <f t="shared" si="20"/>
        <v>0</v>
      </c>
      <c r="BD183" s="101">
        <f t="shared" si="20"/>
        <v>4.0160642570280262E-3</v>
      </c>
      <c r="BE183" s="101">
        <f t="shared" si="20"/>
        <v>0</v>
      </c>
      <c r="BF183" s="101">
        <f t="shared" si="20"/>
        <v>0</v>
      </c>
      <c r="BG183" s="101">
        <f t="shared" si="20"/>
        <v>0</v>
      </c>
      <c r="BH183" s="101">
        <f t="shared" si="20"/>
        <v>0</v>
      </c>
      <c r="BI183" s="101">
        <f t="shared" si="19"/>
        <v>0</v>
      </c>
      <c r="BJ183" s="101">
        <f t="shared" si="19"/>
        <v>0</v>
      </c>
      <c r="BK183" s="101">
        <f t="shared" si="19"/>
        <v>0</v>
      </c>
      <c r="BL183" s="101">
        <f t="shared" si="19"/>
        <v>0</v>
      </c>
      <c r="BM183" s="101">
        <f t="shared" si="21"/>
        <v>0</v>
      </c>
      <c r="BN183" s="101">
        <f t="shared" si="21"/>
        <v>0</v>
      </c>
      <c r="BO183" s="101">
        <f t="shared" si="21"/>
        <v>0</v>
      </c>
    </row>
    <row r="184" spans="4:67" x14ac:dyDescent="0.3">
      <c r="D184" s="20" t="s">
        <v>198</v>
      </c>
      <c r="E184" s="22" t="s">
        <v>206</v>
      </c>
      <c r="F184" s="20" t="s">
        <v>86</v>
      </c>
      <c r="G184" s="20" t="s">
        <v>205</v>
      </c>
      <c r="H184" s="128"/>
      <c r="I184" s="45">
        <f>Database!L507</f>
        <v>5.96</v>
      </c>
      <c r="J184" s="45">
        <f>Database!M507</f>
        <v>4.21</v>
      </c>
      <c r="K184" s="45">
        <f>Database!N507</f>
        <v>2.99</v>
      </c>
      <c r="L184" s="45">
        <f>Database!O507</f>
        <v>12.83</v>
      </c>
      <c r="M184" s="45">
        <f>Database!P507</f>
        <v>6.19</v>
      </c>
      <c r="N184" s="45">
        <f>Database!Q507</f>
        <v>6.05</v>
      </c>
      <c r="O184" s="45">
        <f>Database!R507</f>
        <v>6.48</v>
      </c>
      <c r="P184" s="45">
        <f>Database!S507</f>
        <v>8.18</v>
      </c>
      <c r="Q184" s="45">
        <f>Database!T507</f>
        <v>6.08</v>
      </c>
      <c r="R184" s="45">
        <f>Database!U507</f>
        <v>5.45</v>
      </c>
      <c r="S184" s="45">
        <f>Database!V507</f>
        <v>6.46</v>
      </c>
      <c r="T184" s="45">
        <f>Database!W507</f>
        <v>6.93</v>
      </c>
      <c r="U184" s="45">
        <f>Database!X507</f>
        <v>6.82</v>
      </c>
      <c r="V184" s="45">
        <f>Database!Y507</f>
        <v>6.98</v>
      </c>
      <c r="W184" s="128"/>
      <c r="X184" s="45">
        <f>Database!L1820</f>
        <v>5.96</v>
      </c>
      <c r="Y184" s="45">
        <f>Database!M1820</f>
        <v>4.21</v>
      </c>
      <c r="Z184" s="45">
        <f>Database!N1820</f>
        <v>2.99</v>
      </c>
      <c r="AA184" s="45">
        <f>Database!O1820</f>
        <v>12.83</v>
      </c>
      <c r="AB184" s="45">
        <f>Database!P1820</f>
        <v>6.19</v>
      </c>
      <c r="AC184" s="45">
        <f>Database!Q1820</f>
        <v>6.05</v>
      </c>
      <c r="AD184" s="45">
        <f>Database!R1820</f>
        <v>6.48</v>
      </c>
      <c r="AE184" s="45">
        <f>Database!S1820</f>
        <v>8.18</v>
      </c>
      <c r="AF184" s="45">
        <f>Database!T1820</f>
        <v>6.08</v>
      </c>
      <c r="AG184" s="45">
        <f>Database!U1820</f>
        <v>5.45</v>
      </c>
      <c r="AH184" s="45">
        <f>Database!V1820</f>
        <v>6.46</v>
      </c>
      <c r="AI184" s="45">
        <f>Database!W1820</f>
        <v>6.93</v>
      </c>
      <c r="AJ184" s="45">
        <f>Database!X1820</f>
        <v>6.82</v>
      </c>
      <c r="AK184" s="45">
        <f>Database!Y1820</f>
        <v>6.98</v>
      </c>
      <c r="AL184" s="128"/>
      <c r="AM184" s="128">
        <f t="shared" si="24"/>
        <v>0</v>
      </c>
      <c r="AN184" s="128">
        <f t="shared" si="24"/>
        <v>0</v>
      </c>
      <c r="AO184" s="128">
        <f t="shared" si="23"/>
        <v>0</v>
      </c>
      <c r="AP184" s="128">
        <f t="shared" si="23"/>
        <v>0</v>
      </c>
      <c r="AQ184" s="128">
        <f t="shared" si="23"/>
        <v>0</v>
      </c>
      <c r="AR184" s="128">
        <f t="shared" si="23"/>
        <v>0</v>
      </c>
      <c r="AS184" s="128">
        <f t="shared" si="23"/>
        <v>0</v>
      </c>
      <c r="AT184" s="128">
        <f t="shared" si="23"/>
        <v>0</v>
      </c>
      <c r="AU184" s="128">
        <f t="shared" si="23"/>
        <v>0</v>
      </c>
      <c r="AV184" s="128">
        <f t="shared" si="23"/>
        <v>0</v>
      </c>
      <c r="AW184" s="128">
        <f t="shared" si="23"/>
        <v>0</v>
      </c>
      <c r="AX184" s="128">
        <f t="shared" si="23"/>
        <v>0</v>
      </c>
      <c r="AY184" s="128">
        <f t="shared" si="23"/>
        <v>0</v>
      </c>
      <c r="AZ184" s="128">
        <f t="shared" si="23"/>
        <v>0</v>
      </c>
      <c r="BA184" s="128"/>
      <c r="BB184" s="101">
        <f t="shared" si="20"/>
        <v>0</v>
      </c>
      <c r="BC184" s="101">
        <f t="shared" si="20"/>
        <v>0</v>
      </c>
      <c r="BD184" s="101">
        <f t="shared" si="20"/>
        <v>0</v>
      </c>
      <c r="BE184" s="101">
        <f t="shared" si="20"/>
        <v>0</v>
      </c>
      <c r="BF184" s="101">
        <f t="shared" si="20"/>
        <v>0</v>
      </c>
      <c r="BG184" s="101">
        <f t="shared" si="20"/>
        <v>0</v>
      </c>
      <c r="BH184" s="101">
        <f t="shared" si="20"/>
        <v>0</v>
      </c>
      <c r="BI184" s="101">
        <f t="shared" si="19"/>
        <v>0</v>
      </c>
      <c r="BJ184" s="101">
        <f t="shared" si="19"/>
        <v>0</v>
      </c>
      <c r="BK184" s="101">
        <f t="shared" si="19"/>
        <v>0</v>
      </c>
      <c r="BL184" s="101">
        <f t="shared" si="19"/>
        <v>0</v>
      </c>
      <c r="BM184" s="101">
        <f t="shared" si="21"/>
        <v>0</v>
      </c>
      <c r="BN184" s="101">
        <f t="shared" si="21"/>
        <v>0</v>
      </c>
      <c r="BO184" s="101">
        <f t="shared" si="21"/>
        <v>0</v>
      </c>
    </row>
    <row r="185" spans="4:67" x14ac:dyDescent="0.3">
      <c r="D185" s="20" t="s">
        <v>198</v>
      </c>
      <c r="E185" s="22" t="s">
        <v>206</v>
      </c>
      <c r="F185" s="20" t="s">
        <v>87</v>
      </c>
      <c r="G185" s="20" t="s">
        <v>205</v>
      </c>
      <c r="H185" s="128"/>
      <c r="I185" s="45">
        <f>Database!L508</f>
        <v>0</v>
      </c>
      <c r="J185" s="45">
        <f>Database!M508</f>
        <v>0</v>
      </c>
      <c r="K185" s="45">
        <f>Database!N508</f>
        <v>0</v>
      </c>
      <c r="L185" s="45">
        <f>Database!O508</f>
        <v>0</v>
      </c>
      <c r="M185" s="45">
        <f>Database!P508</f>
        <v>0</v>
      </c>
      <c r="N185" s="45">
        <f>Database!Q508</f>
        <v>0</v>
      </c>
      <c r="O185" s="45">
        <f>Database!R508</f>
        <v>0</v>
      </c>
      <c r="P185" s="45">
        <f>Database!S508</f>
        <v>0</v>
      </c>
      <c r="Q185" s="45">
        <f>Database!T508</f>
        <v>0</v>
      </c>
      <c r="R185" s="45">
        <f>Database!U508</f>
        <v>0</v>
      </c>
      <c r="S185" s="45">
        <f>Database!V508</f>
        <v>0</v>
      </c>
      <c r="T185" s="45">
        <f>Database!W508</f>
        <v>0</v>
      </c>
      <c r="U185" s="45">
        <f>Database!X508</f>
        <v>0</v>
      </c>
      <c r="V185" s="45">
        <f>Database!Y508</f>
        <v>0</v>
      </c>
      <c r="W185" s="128"/>
      <c r="X185" s="45">
        <f>Database!L1821</f>
        <v>0</v>
      </c>
      <c r="Y185" s="45">
        <f>Database!M1821</f>
        <v>0</v>
      </c>
      <c r="Z185" s="45">
        <f>Database!N1821</f>
        <v>0</v>
      </c>
      <c r="AA185" s="45">
        <f>Database!O1821</f>
        <v>0</v>
      </c>
      <c r="AB185" s="45">
        <f>Database!P1821</f>
        <v>0</v>
      </c>
      <c r="AC185" s="45">
        <f>Database!Q1821</f>
        <v>0</v>
      </c>
      <c r="AD185" s="45">
        <f>Database!R1821</f>
        <v>0</v>
      </c>
      <c r="AE185" s="45">
        <f>Database!S1821</f>
        <v>0</v>
      </c>
      <c r="AF185" s="45">
        <f>Database!T1821</f>
        <v>0</v>
      </c>
      <c r="AG185" s="45">
        <f>Database!U1821</f>
        <v>0</v>
      </c>
      <c r="AH185" s="45">
        <f>Database!V1821</f>
        <v>0</v>
      </c>
      <c r="AI185" s="45">
        <f>Database!W1821</f>
        <v>0</v>
      </c>
      <c r="AJ185" s="45">
        <f>Database!X1821</f>
        <v>0</v>
      </c>
      <c r="AK185" s="45">
        <f>Database!Y1821</f>
        <v>0</v>
      </c>
      <c r="AL185" s="128"/>
      <c r="AM185" s="128">
        <f t="shared" si="24"/>
        <v>0</v>
      </c>
      <c r="AN185" s="128">
        <f t="shared" si="24"/>
        <v>0</v>
      </c>
      <c r="AO185" s="128">
        <f t="shared" si="23"/>
        <v>0</v>
      </c>
      <c r="AP185" s="128">
        <f t="shared" si="23"/>
        <v>0</v>
      </c>
      <c r="AQ185" s="128">
        <f t="shared" si="23"/>
        <v>0</v>
      </c>
      <c r="AR185" s="128">
        <f t="shared" si="23"/>
        <v>0</v>
      </c>
      <c r="AS185" s="128">
        <f t="shared" si="23"/>
        <v>0</v>
      </c>
      <c r="AT185" s="128">
        <f t="shared" si="23"/>
        <v>0</v>
      </c>
      <c r="AU185" s="128">
        <f t="shared" si="23"/>
        <v>0</v>
      </c>
      <c r="AV185" s="128">
        <f t="shared" si="23"/>
        <v>0</v>
      </c>
      <c r="AW185" s="128">
        <f t="shared" si="23"/>
        <v>0</v>
      </c>
      <c r="AX185" s="128">
        <f t="shared" si="23"/>
        <v>0</v>
      </c>
      <c r="AY185" s="128">
        <f t="shared" si="23"/>
        <v>0</v>
      </c>
      <c r="AZ185" s="128">
        <f t="shared" si="23"/>
        <v>0</v>
      </c>
      <c r="BA185" s="128"/>
      <c r="BB185" s="101">
        <f t="shared" si="20"/>
        <v>0</v>
      </c>
      <c r="BC185" s="101">
        <f t="shared" si="20"/>
        <v>0</v>
      </c>
      <c r="BD185" s="101">
        <f t="shared" si="20"/>
        <v>0</v>
      </c>
      <c r="BE185" s="101">
        <f t="shared" ref="BE185:BO226" si="25">IF(OR(L185 = 0, L185 = ""), 0, AP185 / L185)</f>
        <v>0</v>
      </c>
      <c r="BF185" s="101">
        <f t="shared" si="25"/>
        <v>0</v>
      </c>
      <c r="BG185" s="101">
        <f t="shared" si="25"/>
        <v>0</v>
      </c>
      <c r="BH185" s="101">
        <f t="shared" si="25"/>
        <v>0</v>
      </c>
      <c r="BI185" s="101">
        <f t="shared" si="19"/>
        <v>0</v>
      </c>
      <c r="BJ185" s="101">
        <f t="shared" si="19"/>
        <v>0</v>
      </c>
      <c r="BK185" s="101">
        <f t="shared" si="19"/>
        <v>0</v>
      </c>
      <c r="BL185" s="101">
        <f t="shared" si="19"/>
        <v>0</v>
      </c>
      <c r="BM185" s="101">
        <f t="shared" si="21"/>
        <v>0</v>
      </c>
      <c r="BN185" s="101">
        <f t="shared" si="21"/>
        <v>0</v>
      </c>
      <c r="BO185" s="101">
        <f t="shared" si="21"/>
        <v>0</v>
      </c>
    </row>
    <row r="186" spans="4:67" x14ac:dyDescent="0.3">
      <c r="D186" s="20" t="s">
        <v>198</v>
      </c>
      <c r="E186" s="22" t="s">
        <v>206</v>
      </c>
      <c r="F186" s="20" t="s">
        <v>88</v>
      </c>
      <c r="G186" s="20" t="s">
        <v>205</v>
      </c>
      <c r="H186" s="128"/>
      <c r="I186" s="45">
        <f>Database!L509</f>
        <v>0</v>
      </c>
      <c r="J186" s="45">
        <f>Database!M509</f>
        <v>0</v>
      </c>
      <c r="K186" s="45">
        <f>Database!N509</f>
        <v>0</v>
      </c>
      <c r="L186" s="45">
        <f>Database!O509</f>
        <v>0</v>
      </c>
      <c r="M186" s="45">
        <f>Database!P509</f>
        <v>0</v>
      </c>
      <c r="N186" s="45">
        <f>Database!Q509</f>
        <v>0</v>
      </c>
      <c r="O186" s="45">
        <f>Database!R509</f>
        <v>0</v>
      </c>
      <c r="P186" s="45">
        <f>Database!S509</f>
        <v>0</v>
      </c>
      <c r="Q186" s="45">
        <f>Database!T509</f>
        <v>0</v>
      </c>
      <c r="R186" s="45">
        <f>Database!U509</f>
        <v>0</v>
      </c>
      <c r="S186" s="45">
        <f>Database!V509</f>
        <v>0</v>
      </c>
      <c r="T186" s="45">
        <f>Database!W509</f>
        <v>0</v>
      </c>
      <c r="U186" s="45">
        <f>Database!X509</f>
        <v>0</v>
      </c>
      <c r="V186" s="45">
        <f>Database!Y509</f>
        <v>0</v>
      </c>
      <c r="W186" s="128"/>
      <c r="X186" s="45">
        <f>Database!L1822</f>
        <v>0</v>
      </c>
      <c r="Y186" s="45">
        <f>Database!M1822</f>
        <v>0</v>
      </c>
      <c r="Z186" s="45">
        <f>Database!N1822</f>
        <v>0</v>
      </c>
      <c r="AA186" s="45">
        <f>Database!O1822</f>
        <v>0</v>
      </c>
      <c r="AB186" s="45">
        <f>Database!P1822</f>
        <v>0</v>
      </c>
      <c r="AC186" s="45">
        <f>Database!Q1822</f>
        <v>0</v>
      </c>
      <c r="AD186" s="45">
        <f>Database!R1822</f>
        <v>0</v>
      </c>
      <c r="AE186" s="45">
        <f>Database!S1822</f>
        <v>0</v>
      </c>
      <c r="AF186" s="45">
        <f>Database!T1822</f>
        <v>0</v>
      </c>
      <c r="AG186" s="45">
        <f>Database!U1822</f>
        <v>0</v>
      </c>
      <c r="AH186" s="45">
        <f>Database!V1822</f>
        <v>0</v>
      </c>
      <c r="AI186" s="45">
        <f>Database!W1822</f>
        <v>0</v>
      </c>
      <c r="AJ186" s="45">
        <f>Database!X1822</f>
        <v>0</v>
      </c>
      <c r="AK186" s="45">
        <f>Database!Y1822</f>
        <v>0</v>
      </c>
      <c r="AL186" s="128"/>
      <c r="AM186" s="128">
        <f t="shared" si="24"/>
        <v>0</v>
      </c>
      <c r="AN186" s="128">
        <f t="shared" si="24"/>
        <v>0</v>
      </c>
      <c r="AO186" s="128">
        <f t="shared" si="23"/>
        <v>0</v>
      </c>
      <c r="AP186" s="128">
        <f t="shared" si="23"/>
        <v>0</v>
      </c>
      <c r="AQ186" s="128">
        <f t="shared" si="23"/>
        <v>0</v>
      </c>
      <c r="AR186" s="128">
        <f t="shared" si="23"/>
        <v>0</v>
      </c>
      <c r="AS186" s="128">
        <f t="shared" si="23"/>
        <v>0</v>
      </c>
      <c r="AT186" s="128">
        <f t="shared" si="23"/>
        <v>0</v>
      </c>
      <c r="AU186" s="128">
        <f t="shared" si="23"/>
        <v>0</v>
      </c>
      <c r="AV186" s="128">
        <f t="shared" si="23"/>
        <v>0</v>
      </c>
      <c r="AW186" s="128">
        <f t="shared" si="23"/>
        <v>0</v>
      </c>
      <c r="AX186" s="128">
        <f t="shared" si="23"/>
        <v>0</v>
      </c>
      <c r="AY186" s="128">
        <f t="shared" si="23"/>
        <v>0</v>
      </c>
      <c r="AZ186" s="128">
        <f t="shared" si="23"/>
        <v>0</v>
      </c>
      <c r="BA186" s="128"/>
      <c r="BB186" s="101">
        <f t="shared" ref="BB186:BD217" si="26">IF(OR(I186 = 0, I186 = ""), 0, AM186 / I186)</f>
        <v>0</v>
      </c>
      <c r="BC186" s="101">
        <f t="shared" si="26"/>
        <v>0</v>
      </c>
      <c r="BD186" s="101">
        <f t="shared" si="26"/>
        <v>0</v>
      </c>
      <c r="BE186" s="101">
        <f t="shared" si="25"/>
        <v>0</v>
      </c>
      <c r="BF186" s="101">
        <f t="shared" si="25"/>
        <v>0</v>
      </c>
      <c r="BG186" s="101">
        <f t="shared" si="25"/>
        <v>0</v>
      </c>
      <c r="BH186" s="101">
        <f t="shared" si="25"/>
        <v>0</v>
      </c>
      <c r="BI186" s="101">
        <f t="shared" si="19"/>
        <v>0</v>
      </c>
      <c r="BJ186" s="101">
        <f t="shared" si="19"/>
        <v>0</v>
      </c>
      <c r="BK186" s="101">
        <f t="shared" si="19"/>
        <v>0</v>
      </c>
      <c r="BL186" s="101">
        <f t="shared" si="19"/>
        <v>0</v>
      </c>
      <c r="BM186" s="101">
        <f t="shared" si="21"/>
        <v>0</v>
      </c>
      <c r="BN186" s="101">
        <f t="shared" si="21"/>
        <v>0</v>
      </c>
      <c r="BO186" s="101">
        <f t="shared" si="21"/>
        <v>0</v>
      </c>
    </row>
    <row r="187" spans="4:67" x14ac:dyDescent="0.3">
      <c r="D187" s="20" t="s">
        <v>198</v>
      </c>
      <c r="E187" s="22" t="s">
        <v>206</v>
      </c>
      <c r="F187" s="20" t="s">
        <v>89</v>
      </c>
      <c r="G187" s="20" t="s">
        <v>205</v>
      </c>
      <c r="H187" s="128"/>
      <c r="I187" s="45">
        <f>Database!L510</f>
        <v>0</v>
      </c>
      <c r="J187" s="45">
        <f>Database!M510</f>
        <v>0</v>
      </c>
      <c r="K187" s="45">
        <f>Database!N510</f>
        <v>0</v>
      </c>
      <c r="L187" s="45">
        <f>Database!O510</f>
        <v>0</v>
      </c>
      <c r="M187" s="45">
        <f>Database!P510</f>
        <v>0</v>
      </c>
      <c r="N187" s="45">
        <f>Database!Q510</f>
        <v>0</v>
      </c>
      <c r="O187" s="45">
        <f>Database!R510</f>
        <v>0</v>
      </c>
      <c r="P187" s="45">
        <f>Database!S510</f>
        <v>0</v>
      </c>
      <c r="Q187" s="45">
        <f>Database!T510</f>
        <v>0</v>
      </c>
      <c r="R187" s="45">
        <f>Database!U510</f>
        <v>0</v>
      </c>
      <c r="S187" s="45">
        <f>Database!V510</f>
        <v>0</v>
      </c>
      <c r="T187" s="45">
        <f>Database!W510</f>
        <v>0</v>
      </c>
      <c r="U187" s="45">
        <f>Database!X510</f>
        <v>0</v>
      </c>
      <c r="V187" s="45">
        <f>Database!Y510</f>
        <v>0</v>
      </c>
      <c r="W187" s="128"/>
      <c r="X187" s="45">
        <f>Database!L1823</f>
        <v>0</v>
      </c>
      <c r="Y187" s="45">
        <f>Database!M1823</f>
        <v>0</v>
      </c>
      <c r="Z187" s="45">
        <f>Database!N1823</f>
        <v>0</v>
      </c>
      <c r="AA187" s="45">
        <f>Database!O1823</f>
        <v>0</v>
      </c>
      <c r="AB187" s="45">
        <f>Database!P1823</f>
        <v>0</v>
      </c>
      <c r="AC187" s="45">
        <f>Database!Q1823</f>
        <v>0</v>
      </c>
      <c r="AD187" s="45">
        <f>Database!R1823</f>
        <v>0</v>
      </c>
      <c r="AE187" s="45">
        <f>Database!S1823</f>
        <v>0</v>
      </c>
      <c r="AF187" s="45">
        <f>Database!T1823</f>
        <v>0</v>
      </c>
      <c r="AG187" s="45">
        <f>Database!U1823</f>
        <v>0</v>
      </c>
      <c r="AH187" s="45">
        <f>Database!V1823</f>
        <v>0</v>
      </c>
      <c r="AI187" s="45">
        <f>Database!W1823</f>
        <v>0</v>
      </c>
      <c r="AJ187" s="45">
        <f>Database!X1823</f>
        <v>0</v>
      </c>
      <c r="AK187" s="45">
        <f>Database!Y1823</f>
        <v>0</v>
      </c>
      <c r="AL187" s="128"/>
      <c r="AM187" s="128">
        <f t="shared" si="24"/>
        <v>0</v>
      </c>
      <c r="AN187" s="128">
        <f t="shared" si="24"/>
        <v>0</v>
      </c>
      <c r="AO187" s="128">
        <f t="shared" si="23"/>
        <v>0</v>
      </c>
      <c r="AP187" s="128">
        <f t="shared" si="23"/>
        <v>0</v>
      </c>
      <c r="AQ187" s="128">
        <f t="shared" si="23"/>
        <v>0</v>
      </c>
      <c r="AR187" s="128">
        <f t="shared" si="23"/>
        <v>0</v>
      </c>
      <c r="AS187" s="128">
        <f t="shared" si="23"/>
        <v>0</v>
      </c>
      <c r="AT187" s="128">
        <f t="shared" si="23"/>
        <v>0</v>
      </c>
      <c r="AU187" s="128">
        <f t="shared" si="23"/>
        <v>0</v>
      </c>
      <c r="AV187" s="128">
        <f t="shared" si="23"/>
        <v>0</v>
      </c>
      <c r="AW187" s="128">
        <f t="shared" si="23"/>
        <v>0</v>
      </c>
      <c r="AX187" s="128">
        <f t="shared" si="23"/>
        <v>0</v>
      </c>
      <c r="AY187" s="128">
        <f t="shared" si="23"/>
        <v>0</v>
      </c>
      <c r="AZ187" s="128">
        <f t="shared" si="23"/>
        <v>0</v>
      </c>
      <c r="BA187" s="128"/>
      <c r="BB187" s="101">
        <f t="shared" si="26"/>
        <v>0</v>
      </c>
      <c r="BC187" s="101">
        <f t="shared" si="26"/>
        <v>0</v>
      </c>
      <c r="BD187" s="101">
        <f t="shared" si="26"/>
        <v>0</v>
      </c>
      <c r="BE187" s="101">
        <f t="shared" si="25"/>
        <v>0</v>
      </c>
      <c r="BF187" s="101">
        <f t="shared" si="25"/>
        <v>0</v>
      </c>
      <c r="BG187" s="101">
        <f t="shared" si="25"/>
        <v>0</v>
      </c>
      <c r="BH187" s="101">
        <f t="shared" si="25"/>
        <v>0</v>
      </c>
      <c r="BI187" s="101">
        <f t="shared" si="19"/>
        <v>0</v>
      </c>
      <c r="BJ187" s="101">
        <f t="shared" si="19"/>
        <v>0</v>
      </c>
      <c r="BK187" s="101">
        <f t="shared" si="19"/>
        <v>0</v>
      </c>
      <c r="BL187" s="101">
        <f t="shared" si="19"/>
        <v>0</v>
      </c>
      <c r="BM187" s="101">
        <f t="shared" si="21"/>
        <v>0</v>
      </c>
      <c r="BN187" s="101">
        <f t="shared" si="21"/>
        <v>0</v>
      </c>
      <c r="BO187" s="101">
        <f t="shared" si="21"/>
        <v>0</v>
      </c>
    </row>
    <row r="188" spans="4:67" x14ac:dyDescent="0.3">
      <c r="D188" s="20" t="s">
        <v>198</v>
      </c>
      <c r="E188" s="22" t="s">
        <v>206</v>
      </c>
      <c r="F188" s="20" t="s">
        <v>90</v>
      </c>
      <c r="G188" s="20" t="s">
        <v>205</v>
      </c>
      <c r="H188" s="128"/>
      <c r="I188" s="45">
        <f>Database!L511</f>
        <v>0</v>
      </c>
      <c r="J188" s="45">
        <f>Database!M511</f>
        <v>0</v>
      </c>
      <c r="K188" s="45">
        <f>Database!N511</f>
        <v>0</v>
      </c>
      <c r="L188" s="45">
        <f>Database!O511</f>
        <v>0</v>
      </c>
      <c r="M188" s="45">
        <f>Database!P511</f>
        <v>0</v>
      </c>
      <c r="N188" s="45">
        <f>Database!Q511</f>
        <v>0</v>
      </c>
      <c r="O188" s="45">
        <f>Database!R511</f>
        <v>0</v>
      </c>
      <c r="P188" s="45">
        <f>Database!S511</f>
        <v>0</v>
      </c>
      <c r="Q188" s="45">
        <f>Database!T511</f>
        <v>0</v>
      </c>
      <c r="R188" s="45">
        <f>Database!U511</f>
        <v>0</v>
      </c>
      <c r="S188" s="45">
        <f>Database!V511</f>
        <v>0</v>
      </c>
      <c r="T188" s="45">
        <f>Database!W511</f>
        <v>0</v>
      </c>
      <c r="U188" s="45">
        <f>Database!X511</f>
        <v>0</v>
      </c>
      <c r="V188" s="45">
        <f>Database!Y511</f>
        <v>0</v>
      </c>
      <c r="W188" s="128"/>
      <c r="X188" s="45">
        <f>Database!L1824</f>
        <v>0</v>
      </c>
      <c r="Y188" s="45">
        <f>Database!M1824</f>
        <v>0</v>
      </c>
      <c r="Z188" s="45">
        <f>Database!N1824</f>
        <v>0</v>
      </c>
      <c r="AA188" s="45">
        <f>Database!O1824</f>
        <v>0</v>
      </c>
      <c r="AB188" s="45">
        <f>Database!P1824</f>
        <v>0</v>
      </c>
      <c r="AC188" s="45">
        <f>Database!Q1824</f>
        <v>0</v>
      </c>
      <c r="AD188" s="45">
        <f>Database!R1824</f>
        <v>0</v>
      </c>
      <c r="AE188" s="45">
        <f>Database!S1824</f>
        <v>0</v>
      </c>
      <c r="AF188" s="45">
        <f>Database!T1824</f>
        <v>0</v>
      </c>
      <c r="AG188" s="45">
        <f>Database!U1824</f>
        <v>0</v>
      </c>
      <c r="AH188" s="45">
        <f>Database!V1824</f>
        <v>0</v>
      </c>
      <c r="AI188" s="45">
        <f>Database!W1824</f>
        <v>0</v>
      </c>
      <c r="AJ188" s="45">
        <f>Database!X1824</f>
        <v>0</v>
      </c>
      <c r="AK188" s="45">
        <f>Database!Y1824</f>
        <v>0</v>
      </c>
      <c r="AL188" s="128"/>
      <c r="AM188" s="128">
        <f t="shared" si="24"/>
        <v>0</v>
      </c>
      <c r="AN188" s="128">
        <f t="shared" si="24"/>
        <v>0</v>
      </c>
      <c r="AO188" s="128">
        <f t="shared" si="23"/>
        <v>0</v>
      </c>
      <c r="AP188" s="128">
        <f t="shared" si="23"/>
        <v>0</v>
      </c>
      <c r="AQ188" s="128">
        <f t="shared" si="23"/>
        <v>0</v>
      </c>
      <c r="AR188" s="128">
        <f t="shared" si="23"/>
        <v>0</v>
      </c>
      <c r="AS188" s="128">
        <f t="shared" si="23"/>
        <v>0</v>
      </c>
      <c r="AT188" s="128">
        <f t="shared" si="23"/>
        <v>0</v>
      </c>
      <c r="AU188" s="128">
        <f t="shared" si="23"/>
        <v>0</v>
      </c>
      <c r="AV188" s="128">
        <f t="shared" si="23"/>
        <v>0</v>
      </c>
      <c r="AW188" s="128">
        <f t="shared" si="23"/>
        <v>0</v>
      </c>
      <c r="AX188" s="128">
        <f t="shared" si="23"/>
        <v>0</v>
      </c>
      <c r="AY188" s="128">
        <f t="shared" si="23"/>
        <v>0</v>
      </c>
      <c r="AZ188" s="128">
        <f t="shared" si="23"/>
        <v>0</v>
      </c>
      <c r="BA188" s="128"/>
      <c r="BB188" s="101">
        <f t="shared" si="26"/>
        <v>0</v>
      </c>
      <c r="BC188" s="101">
        <f t="shared" si="26"/>
        <v>0</v>
      </c>
      <c r="BD188" s="101">
        <f t="shared" si="26"/>
        <v>0</v>
      </c>
      <c r="BE188" s="101">
        <f t="shared" si="25"/>
        <v>0</v>
      </c>
      <c r="BF188" s="101">
        <f t="shared" si="25"/>
        <v>0</v>
      </c>
      <c r="BG188" s="101">
        <f t="shared" si="25"/>
        <v>0</v>
      </c>
      <c r="BH188" s="101">
        <f t="shared" si="25"/>
        <v>0</v>
      </c>
      <c r="BI188" s="101">
        <f t="shared" si="19"/>
        <v>0</v>
      </c>
      <c r="BJ188" s="101">
        <f t="shared" si="19"/>
        <v>0</v>
      </c>
      <c r="BK188" s="101">
        <f t="shared" si="19"/>
        <v>0</v>
      </c>
      <c r="BL188" s="101">
        <f t="shared" si="19"/>
        <v>0</v>
      </c>
      <c r="BM188" s="101">
        <f t="shared" si="21"/>
        <v>0</v>
      </c>
      <c r="BN188" s="101">
        <f t="shared" si="21"/>
        <v>0</v>
      </c>
      <c r="BO188" s="101">
        <f t="shared" si="21"/>
        <v>0</v>
      </c>
    </row>
    <row r="189" spans="4:67" x14ac:dyDescent="0.3">
      <c r="D189" s="20" t="s">
        <v>198</v>
      </c>
      <c r="E189" s="22" t="s">
        <v>206</v>
      </c>
      <c r="F189" s="20" t="s">
        <v>91</v>
      </c>
      <c r="G189" s="20" t="s">
        <v>205</v>
      </c>
      <c r="H189" s="128"/>
      <c r="I189" s="45">
        <f>Database!L512</f>
        <v>0</v>
      </c>
      <c r="J189" s="45">
        <f>Database!M512</f>
        <v>0</v>
      </c>
      <c r="K189" s="45">
        <f>Database!N512</f>
        <v>0</v>
      </c>
      <c r="L189" s="45">
        <f>Database!O512</f>
        <v>0</v>
      </c>
      <c r="M189" s="45">
        <f>Database!P512</f>
        <v>0</v>
      </c>
      <c r="N189" s="45">
        <f>Database!Q512</f>
        <v>0</v>
      </c>
      <c r="O189" s="45">
        <f>Database!R512</f>
        <v>0</v>
      </c>
      <c r="P189" s="45">
        <f>Database!S512</f>
        <v>0</v>
      </c>
      <c r="Q189" s="45">
        <f>Database!T512</f>
        <v>0</v>
      </c>
      <c r="R189" s="45">
        <f>Database!U512</f>
        <v>0</v>
      </c>
      <c r="S189" s="45">
        <f>Database!V512</f>
        <v>0</v>
      </c>
      <c r="T189" s="45">
        <f>Database!W512</f>
        <v>0</v>
      </c>
      <c r="U189" s="45">
        <f>Database!X512</f>
        <v>0</v>
      </c>
      <c r="V189" s="45">
        <f>Database!Y512</f>
        <v>0</v>
      </c>
      <c r="W189" s="128"/>
      <c r="X189" s="45">
        <f>Database!L1825</f>
        <v>0</v>
      </c>
      <c r="Y189" s="45">
        <f>Database!M1825</f>
        <v>0</v>
      </c>
      <c r="Z189" s="45">
        <f>Database!N1825</f>
        <v>0</v>
      </c>
      <c r="AA189" s="45">
        <f>Database!O1825</f>
        <v>0</v>
      </c>
      <c r="AB189" s="45">
        <f>Database!P1825</f>
        <v>0</v>
      </c>
      <c r="AC189" s="45">
        <f>Database!Q1825</f>
        <v>0</v>
      </c>
      <c r="AD189" s="45">
        <f>Database!R1825</f>
        <v>0</v>
      </c>
      <c r="AE189" s="45">
        <f>Database!S1825</f>
        <v>0</v>
      </c>
      <c r="AF189" s="45">
        <f>Database!T1825</f>
        <v>0</v>
      </c>
      <c r="AG189" s="45">
        <f>Database!U1825</f>
        <v>0</v>
      </c>
      <c r="AH189" s="45">
        <f>Database!V1825</f>
        <v>0</v>
      </c>
      <c r="AI189" s="45">
        <f>Database!W1825</f>
        <v>0</v>
      </c>
      <c r="AJ189" s="45">
        <f>Database!X1825</f>
        <v>0</v>
      </c>
      <c r="AK189" s="45">
        <f>Database!Y1825</f>
        <v>0</v>
      </c>
      <c r="AL189" s="128"/>
      <c r="AM189" s="128">
        <f t="shared" si="24"/>
        <v>0</v>
      </c>
      <c r="AN189" s="128">
        <f t="shared" si="24"/>
        <v>0</v>
      </c>
      <c r="AO189" s="128">
        <f t="shared" si="23"/>
        <v>0</v>
      </c>
      <c r="AP189" s="128">
        <f t="shared" si="23"/>
        <v>0</v>
      </c>
      <c r="AQ189" s="128">
        <f t="shared" si="23"/>
        <v>0</v>
      </c>
      <c r="AR189" s="128">
        <f t="shared" si="23"/>
        <v>0</v>
      </c>
      <c r="AS189" s="128">
        <f t="shared" si="23"/>
        <v>0</v>
      </c>
      <c r="AT189" s="128">
        <f t="shared" si="23"/>
        <v>0</v>
      </c>
      <c r="AU189" s="128">
        <f t="shared" si="23"/>
        <v>0</v>
      </c>
      <c r="AV189" s="128">
        <f t="shared" si="23"/>
        <v>0</v>
      </c>
      <c r="AW189" s="128">
        <f t="shared" si="23"/>
        <v>0</v>
      </c>
      <c r="AX189" s="128">
        <f t="shared" si="23"/>
        <v>0</v>
      </c>
      <c r="AY189" s="128">
        <f t="shared" si="23"/>
        <v>0</v>
      </c>
      <c r="AZ189" s="128">
        <f t="shared" si="23"/>
        <v>0</v>
      </c>
      <c r="BA189" s="128"/>
      <c r="BB189" s="101">
        <f t="shared" si="26"/>
        <v>0</v>
      </c>
      <c r="BC189" s="101">
        <f t="shared" si="26"/>
        <v>0</v>
      </c>
      <c r="BD189" s="101">
        <f t="shared" si="26"/>
        <v>0</v>
      </c>
      <c r="BE189" s="101">
        <f t="shared" si="25"/>
        <v>0</v>
      </c>
      <c r="BF189" s="101">
        <f t="shared" si="25"/>
        <v>0</v>
      </c>
      <c r="BG189" s="101">
        <f t="shared" si="25"/>
        <v>0</v>
      </c>
      <c r="BH189" s="101">
        <f t="shared" si="25"/>
        <v>0</v>
      </c>
      <c r="BI189" s="101">
        <f t="shared" si="19"/>
        <v>0</v>
      </c>
      <c r="BJ189" s="101">
        <f t="shared" si="19"/>
        <v>0</v>
      </c>
      <c r="BK189" s="101">
        <f t="shared" si="19"/>
        <v>0</v>
      </c>
      <c r="BL189" s="101">
        <f t="shared" si="19"/>
        <v>0</v>
      </c>
      <c r="BM189" s="101">
        <f t="shared" si="21"/>
        <v>0</v>
      </c>
      <c r="BN189" s="101">
        <f t="shared" si="21"/>
        <v>0</v>
      </c>
      <c r="BO189" s="101">
        <f t="shared" si="21"/>
        <v>0</v>
      </c>
    </row>
    <row r="190" spans="4:67" x14ac:dyDescent="0.3">
      <c r="D190" s="20" t="s">
        <v>198</v>
      </c>
      <c r="E190" s="22" t="s">
        <v>206</v>
      </c>
      <c r="F190" s="20" t="s">
        <v>92</v>
      </c>
      <c r="G190" s="20" t="s">
        <v>205</v>
      </c>
      <c r="H190" s="128"/>
      <c r="I190" s="45">
        <f>Database!L513</f>
        <v>0</v>
      </c>
      <c r="J190" s="45">
        <f>Database!M513</f>
        <v>0</v>
      </c>
      <c r="K190" s="45">
        <f>Database!N513</f>
        <v>0</v>
      </c>
      <c r="L190" s="45">
        <f>Database!O513</f>
        <v>0</v>
      </c>
      <c r="M190" s="45">
        <f>Database!P513</f>
        <v>0</v>
      </c>
      <c r="N190" s="45">
        <f>Database!Q513</f>
        <v>0</v>
      </c>
      <c r="O190" s="45">
        <f>Database!R513</f>
        <v>0</v>
      </c>
      <c r="P190" s="45">
        <f>Database!S513</f>
        <v>0</v>
      </c>
      <c r="Q190" s="45">
        <f>Database!T513</f>
        <v>0</v>
      </c>
      <c r="R190" s="45">
        <f>Database!U513</f>
        <v>0</v>
      </c>
      <c r="S190" s="45">
        <f>Database!V513</f>
        <v>0</v>
      </c>
      <c r="T190" s="45">
        <f>Database!W513</f>
        <v>0</v>
      </c>
      <c r="U190" s="45">
        <f>Database!X513</f>
        <v>0</v>
      </c>
      <c r="V190" s="45">
        <f>Database!Y513</f>
        <v>0</v>
      </c>
      <c r="W190" s="128"/>
      <c r="X190" s="45">
        <f>Database!L1826</f>
        <v>0</v>
      </c>
      <c r="Y190" s="45">
        <f>Database!M1826</f>
        <v>0</v>
      </c>
      <c r="Z190" s="45">
        <f>Database!N1826</f>
        <v>0</v>
      </c>
      <c r="AA190" s="45">
        <f>Database!O1826</f>
        <v>0</v>
      </c>
      <c r="AB190" s="45">
        <f>Database!P1826</f>
        <v>0</v>
      </c>
      <c r="AC190" s="45">
        <f>Database!Q1826</f>
        <v>0</v>
      </c>
      <c r="AD190" s="45">
        <f>Database!R1826</f>
        <v>0</v>
      </c>
      <c r="AE190" s="45">
        <f>Database!S1826</f>
        <v>0</v>
      </c>
      <c r="AF190" s="45">
        <f>Database!T1826</f>
        <v>0</v>
      </c>
      <c r="AG190" s="45">
        <f>Database!U1826</f>
        <v>0</v>
      </c>
      <c r="AH190" s="45">
        <f>Database!V1826</f>
        <v>0</v>
      </c>
      <c r="AI190" s="45">
        <f>Database!W1826</f>
        <v>0</v>
      </c>
      <c r="AJ190" s="45">
        <f>Database!X1826</f>
        <v>0</v>
      </c>
      <c r="AK190" s="45">
        <f>Database!Y1826</f>
        <v>0</v>
      </c>
      <c r="AL190" s="128"/>
      <c r="AM190" s="128">
        <f t="shared" si="24"/>
        <v>0</v>
      </c>
      <c r="AN190" s="128">
        <f t="shared" si="24"/>
        <v>0</v>
      </c>
      <c r="AO190" s="128">
        <f t="shared" si="23"/>
        <v>0</v>
      </c>
      <c r="AP190" s="128">
        <f t="shared" si="23"/>
        <v>0</v>
      </c>
      <c r="AQ190" s="128">
        <f t="shared" si="23"/>
        <v>0</v>
      </c>
      <c r="AR190" s="128">
        <f t="shared" si="23"/>
        <v>0</v>
      </c>
      <c r="AS190" s="128">
        <f t="shared" si="23"/>
        <v>0</v>
      </c>
      <c r="AT190" s="128">
        <f t="shared" si="23"/>
        <v>0</v>
      </c>
      <c r="AU190" s="128">
        <f t="shared" si="23"/>
        <v>0</v>
      </c>
      <c r="AV190" s="128">
        <f t="shared" si="23"/>
        <v>0</v>
      </c>
      <c r="AW190" s="128">
        <f t="shared" si="23"/>
        <v>0</v>
      </c>
      <c r="AX190" s="128">
        <f t="shared" si="23"/>
        <v>0</v>
      </c>
      <c r="AY190" s="128">
        <f t="shared" si="23"/>
        <v>0</v>
      </c>
      <c r="AZ190" s="128">
        <f t="shared" si="23"/>
        <v>0</v>
      </c>
      <c r="BA190" s="128"/>
      <c r="BB190" s="101">
        <f t="shared" si="26"/>
        <v>0</v>
      </c>
      <c r="BC190" s="101">
        <f t="shared" si="26"/>
        <v>0</v>
      </c>
      <c r="BD190" s="101">
        <f t="shared" si="26"/>
        <v>0</v>
      </c>
      <c r="BE190" s="101">
        <f t="shared" si="25"/>
        <v>0</v>
      </c>
      <c r="BF190" s="101">
        <f t="shared" si="25"/>
        <v>0</v>
      </c>
      <c r="BG190" s="101">
        <f t="shared" si="25"/>
        <v>0</v>
      </c>
      <c r="BH190" s="101">
        <f t="shared" si="25"/>
        <v>0</v>
      </c>
      <c r="BI190" s="101">
        <f t="shared" si="19"/>
        <v>0</v>
      </c>
      <c r="BJ190" s="101">
        <f t="shared" si="19"/>
        <v>0</v>
      </c>
      <c r="BK190" s="101">
        <f t="shared" si="19"/>
        <v>0</v>
      </c>
      <c r="BL190" s="101">
        <f t="shared" si="19"/>
        <v>0</v>
      </c>
      <c r="BM190" s="101">
        <f t="shared" si="21"/>
        <v>0</v>
      </c>
      <c r="BN190" s="101">
        <f t="shared" si="21"/>
        <v>0</v>
      </c>
      <c r="BO190" s="101">
        <f t="shared" si="21"/>
        <v>0</v>
      </c>
    </row>
    <row r="191" spans="4:67" x14ac:dyDescent="0.3">
      <c r="D191" s="20" t="s">
        <v>198</v>
      </c>
      <c r="E191" s="22" t="s">
        <v>206</v>
      </c>
      <c r="F191" s="20" t="s">
        <v>93</v>
      </c>
      <c r="G191" s="20" t="s">
        <v>205</v>
      </c>
      <c r="H191" s="128"/>
      <c r="I191" s="45">
        <f>Database!L514</f>
        <v>0</v>
      </c>
      <c r="J191" s="45">
        <f>Database!M514</f>
        <v>0</v>
      </c>
      <c r="K191" s="45">
        <f>Database!N514</f>
        <v>0</v>
      </c>
      <c r="L191" s="45">
        <f>Database!O514</f>
        <v>0</v>
      </c>
      <c r="M191" s="45">
        <f>Database!P514</f>
        <v>0</v>
      </c>
      <c r="N191" s="45">
        <f>Database!Q514</f>
        <v>0</v>
      </c>
      <c r="O191" s="45">
        <f>Database!R514</f>
        <v>0</v>
      </c>
      <c r="P191" s="45">
        <f>Database!S514</f>
        <v>0</v>
      </c>
      <c r="Q191" s="45">
        <f>Database!T514</f>
        <v>0</v>
      </c>
      <c r="R191" s="45">
        <f>Database!U514</f>
        <v>0</v>
      </c>
      <c r="S191" s="45">
        <f>Database!V514</f>
        <v>0</v>
      </c>
      <c r="T191" s="45">
        <f>Database!W514</f>
        <v>0</v>
      </c>
      <c r="U191" s="45">
        <f>Database!X514</f>
        <v>0</v>
      </c>
      <c r="V191" s="45">
        <f>Database!Y514</f>
        <v>0</v>
      </c>
      <c r="W191" s="128"/>
      <c r="X191" s="45">
        <f>Database!L1827</f>
        <v>0</v>
      </c>
      <c r="Y191" s="45">
        <f>Database!M1827</f>
        <v>0</v>
      </c>
      <c r="Z191" s="45">
        <f>Database!N1827</f>
        <v>0</v>
      </c>
      <c r="AA191" s="45">
        <f>Database!O1827</f>
        <v>0</v>
      </c>
      <c r="AB191" s="45">
        <f>Database!P1827</f>
        <v>0</v>
      </c>
      <c r="AC191" s="45">
        <f>Database!Q1827</f>
        <v>0</v>
      </c>
      <c r="AD191" s="45">
        <f>Database!R1827</f>
        <v>0</v>
      </c>
      <c r="AE191" s="45">
        <f>Database!S1827</f>
        <v>0</v>
      </c>
      <c r="AF191" s="45">
        <f>Database!T1827</f>
        <v>0</v>
      </c>
      <c r="AG191" s="45">
        <f>Database!U1827</f>
        <v>0</v>
      </c>
      <c r="AH191" s="45">
        <f>Database!V1827</f>
        <v>0</v>
      </c>
      <c r="AI191" s="45">
        <f>Database!W1827</f>
        <v>0</v>
      </c>
      <c r="AJ191" s="45">
        <f>Database!X1827</f>
        <v>0</v>
      </c>
      <c r="AK191" s="45">
        <f>Database!Y1827</f>
        <v>0</v>
      </c>
      <c r="AL191" s="128"/>
      <c r="AM191" s="128">
        <f t="shared" si="24"/>
        <v>0</v>
      </c>
      <c r="AN191" s="128">
        <f t="shared" si="24"/>
        <v>0</v>
      </c>
      <c r="AO191" s="128">
        <f t="shared" si="23"/>
        <v>0</v>
      </c>
      <c r="AP191" s="128">
        <f t="shared" si="23"/>
        <v>0</v>
      </c>
      <c r="AQ191" s="128">
        <f t="shared" si="23"/>
        <v>0</v>
      </c>
      <c r="AR191" s="128">
        <f t="shared" si="23"/>
        <v>0</v>
      </c>
      <c r="AS191" s="128">
        <f t="shared" si="23"/>
        <v>0</v>
      </c>
      <c r="AT191" s="128">
        <f t="shared" si="23"/>
        <v>0</v>
      </c>
      <c r="AU191" s="128">
        <f t="shared" si="23"/>
        <v>0</v>
      </c>
      <c r="AV191" s="128">
        <f t="shared" si="23"/>
        <v>0</v>
      </c>
      <c r="AW191" s="128">
        <f t="shared" si="23"/>
        <v>0</v>
      </c>
      <c r="AX191" s="128">
        <f t="shared" si="23"/>
        <v>0</v>
      </c>
      <c r="AY191" s="128">
        <f t="shared" si="23"/>
        <v>0</v>
      </c>
      <c r="AZ191" s="128">
        <f t="shared" si="23"/>
        <v>0</v>
      </c>
      <c r="BA191" s="128"/>
      <c r="BB191" s="101">
        <f t="shared" si="26"/>
        <v>0</v>
      </c>
      <c r="BC191" s="101">
        <f t="shared" si="26"/>
        <v>0</v>
      </c>
      <c r="BD191" s="101">
        <f t="shared" si="26"/>
        <v>0</v>
      </c>
      <c r="BE191" s="101">
        <f t="shared" si="25"/>
        <v>0</v>
      </c>
      <c r="BF191" s="101">
        <f t="shared" si="25"/>
        <v>0</v>
      </c>
      <c r="BG191" s="101">
        <f t="shared" si="25"/>
        <v>0</v>
      </c>
      <c r="BH191" s="101">
        <f t="shared" si="25"/>
        <v>0</v>
      </c>
      <c r="BI191" s="101">
        <f t="shared" si="19"/>
        <v>0</v>
      </c>
      <c r="BJ191" s="101">
        <f t="shared" si="19"/>
        <v>0</v>
      </c>
      <c r="BK191" s="101">
        <f t="shared" si="19"/>
        <v>0</v>
      </c>
      <c r="BL191" s="101">
        <f t="shared" si="19"/>
        <v>0</v>
      </c>
      <c r="BM191" s="101">
        <f t="shared" si="21"/>
        <v>0</v>
      </c>
      <c r="BN191" s="101">
        <f t="shared" si="21"/>
        <v>0</v>
      </c>
      <c r="BO191" s="101">
        <f t="shared" si="21"/>
        <v>0</v>
      </c>
    </row>
    <row r="192" spans="4:67" x14ac:dyDescent="0.3">
      <c r="D192" s="20" t="s">
        <v>198</v>
      </c>
      <c r="E192" s="22" t="s">
        <v>206</v>
      </c>
      <c r="F192" s="20" t="s">
        <v>94</v>
      </c>
      <c r="G192" s="20" t="s">
        <v>205</v>
      </c>
      <c r="H192" s="128"/>
      <c r="I192" s="45">
        <f>Database!L515</f>
        <v>0</v>
      </c>
      <c r="J192" s="45">
        <f>Database!M515</f>
        <v>0</v>
      </c>
      <c r="K192" s="45">
        <f>Database!N515</f>
        <v>0</v>
      </c>
      <c r="L192" s="45">
        <f>Database!O515</f>
        <v>0</v>
      </c>
      <c r="M192" s="45">
        <f>Database!P515</f>
        <v>0</v>
      </c>
      <c r="N192" s="45">
        <f>Database!Q515</f>
        <v>0</v>
      </c>
      <c r="O192" s="45">
        <f>Database!R515</f>
        <v>0</v>
      </c>
      <c r="P192" s="45">
        <f>Database!S515</f>
        <v>0</v>
      </c>
      <c r="Q192" s="45">
        <f>Database!T515</f>
        <v>0</v>
      </c>
      <c r="R192" s="45">
        <f>Database!U515</f>
        <v>0</v>
      </c>
      <c r="S192" s="45">
        <f>Database!V515</f>
        <v>0</v>
      </c>
      <c r="T192" s="45">
        <f>Database!W515</f>
        <v>0</v>
      </c>
      <c r="U192" s="45">
        <f>Database!X515</f>
        <v>0</v>
      </c>
      <c r="V192" s="45">
        <f>Database!Y515</f>
        <v>0</v>
      </c>
      <c r="W192" s="128"/>
      <c r="X192" s="45">
        <f>Database!L1828</f>
        <v>0</v>
      </c>
      <c r="Y192" s="45">
        <f>Database!M1828</f>
        <v>0</v>
      </c>
      <c r="Z192" s="45">
        <f>Database!N1828</f>
        <v>0</v>
      </c>
      <c r="AA192" s="45">
        <f>Database!O1828</f>
        <v>0</v>
      </c>
      <c r="AB192" s="45">
        <f>Database!P1828</f>
        <v>0</v>
      </c>
      <c r="AC192" s="45">
        <f>Database!Q1828</f>
        <v>0</v>
      </c>
      <c r="AD192" s="45">
        <f>Database!R1828</f>
        <v>0</v>
      </c>
      <c r="AE192" s="45">
        <f>Database!S1828</f>
        <v>0</v>
      </c>
      <c r="AF192" s="45">
        <f>Database!T1828</f>
        <v>0</v>
      </c>
      <c r="AG192" s="45">
        <f>Database!U1828</f>
        <v>0</v>
      </c>
      <c r="AH192" s="45">
        <f>Database!V1828</f>
        <v>0</v>
      </c>
      <c r="AI192" s="45">
        <f>Database!W1828</f>
        <v>0</v>
      </c>
      <c r="AJ192" s="45">
        <f>Database!X1828</f>
        <v>0</v>
      </c>
      <c r="AK192" s="45">
        <f>Database!Y1828</f>
        <v>0</v>
      </c>
      <c r="AL192" s="128"/>
      <c r="AM192" s="128">
        <f t="shared" si="24"/>
        <v>0</v>
      </c>
      <c r="AN192" s="128">
        <f t="shared" si="24"/>
        <v>0</v>
      </c>
      <c r="AO192" s="128">
        <f t="shared" si="23"/>
        <v>0</v>
      </c>
      <c r="AP192" s="128">
        <f t="shared" si="23"/>
        <v>0</v>
      </c>
      <c r="AQ192" s="128">
        <f t="shared" si="23"/>
        <v>0</v>
      </c>
      <c r="AR192" s="128">
        <f t="shared" si="23"/>
        <v>0</v>
      </c>
      <c r="AS192" s="128">
        <f t="shared" si="23"/>
        <v>0</v>
      </c>
      <c r="AT192" s="128">
        <f t="shared" si="23"/>
        <v>0</v>
      </c>
      <c r="AU192" s="128">
        <f t="shared" si="23"/>
        <v>0</v>
      </c>
      <c r="AV192" s="128">
        <f t="shared" si="23"/>
        <v>0</v>
      </c>
      <c r="AW192" s="128">
        <f t="shared" si="23"/>
        <v>0</v>
      </c>
      <c r="AX192" s="128">
        <f t="shared" si="23"/>
        <v>0</v>
      </c>
      <c r="AY192" s="128">
        <f t="shared" si="23"/>
        <v>0</v>
      </c>
      <c r="AZ192" s="128">
        <f t="shared" si="23"/>
        <v>0</v>
      </c>
      <c r="BA192" s="128"/>
      <c r="BB192" s="101">
        <f t="shared" si="26"/>
        <v>0</v>
      </c>
      <c r="BC192" s="101">
        <f t="shared" si="26"/>
        <v>0</v>
      </c>
      <c r="BD192" s="101">
        <f t="shared" si="26"/>
        <v>0</v>
      </c>
      <c r="BE192" s="101">
        <f t="shared" si="25"/>
        <v>0</v>
      </c>
      <c r="BF192" s="101">
        <f t="shared" si="25"/>
        <v>0</v>
      </c>
      <c r="BG192" s="101">
        <f t="shared" si="25"/>
        <v>0</v>
      </c>
      <c r="BH192" s="101">
        <f t="shared" si="25"/>
        <v>0</v>
      </c>
      <c r="BI192" s="101">
        <f t="shared" si="19"/>
        <v>0</v>
      </c>
      <c r="BJ192" s="101">
        <f t="shared" si="19"/>
        <v>0</v>
      </c>
      <c r="BK192" s="101">
        <f t="shared" si="19"/>
        <v>0</v>
      </c>
      <c r="BL192" s="101">
        <f t="shared" si="19"/>
        <v>0</v>
      </c>
      <c r="BM192" s="101">
        <f t="shared" si="21"/>
        <v>0</v>
      </c>
      <c r="BN192" s="101">
        <f t="shared" si="21"/>
        <v>0</v>
      </c>
      <c r="BO192" s="101">
        <f t="shared" si="21"/>
        <v>0</v>
      </c>
    </row>
    <row r="193" spans="4:67" x14ac:dyDescent="0.3">
      <c r="D193" s="20" t="s">
        <v>198</v>
      </c>
      <c r="E193" s="22" t="s">
        <v>206</v>
      </c>
      <c r="F193" s="20" t="s">
        <v>95</v>
      </c>
      <c r="G193" s="20" t="s">
        <v>205</v>
      </c>
      <c r="H193" s="128"/>
      <c r="I193" s="45">
        <f>Database!L516</f>
        <v>0</v>
      </c>
      <c r="J193" s="45">
        <f>Database!M516</f>
        <v>0</v>
      </c>
      <c r="K193" s="45">
        <f>Database!N516</f>
        <v>0</v>
      </c>
      <c r="L193" s="45">
        <f>Database!O516</f>
        <v>0</v>
      </c>
      <c r="M193" s="45">
        <f>Database!P516</f>
        <v>0</v>
      </c>
      <c r="N193" s="45">
        <f>Database!Q516</f>
        <v>0</v>
      </c>
      <c r="O193" s="45">
        <f>Database!R516</f>
        <v>0</v>
      </c>
      <c r="P193" s="45">
        <f>Database!S516</f>
        <v>0</v>
      </c>
      <c r="Q193" s="45">
        <f>Database!T516</f>
        <v>0</v>
      </c>
      <c r="R193" s="45">
        <f>Database!U516</f>
        <v>0</v>
      </c>
      <c r="S193" s="45">
        <f>Database!V516</f>
        <v>0</v>
      </c>
      <c r="T193" s="45">
        <f>Database!W516</f>
        <v>0</v>
      </c>
      <c r="U193" s="45">
        <f>Database!X516</f>
        <v>0</v>
      </c>
      <c r="V193" s="45">
        <f>Database!Y516</f>
        <v>0</v>
      </c>
      <c r="W193" s="128"/>
      <c r="X193" s="45">
        <f>Database!L1829</f>
        <v>0</v>
      </c>
      <c r="Y193" s="45">
        <f>Database!M1829</f>
        <v>0</v>
      </c>
      <c r="Z193" s="45">
        <f>Database!N1829</f>
        <v>0</v>
      </c>
      <c r="AA193" s="45">
        <f>Database!O1829</f>
        <v>0</v>
      </c>
      <c r="AB193" s="45">
        <f>Database!P1829</f>
        <v>0</v>
      </c>
      <c r="AC193" s="45">
        <f>Database!Q1829</f>
        <v>0</v>
      </c>
      <c r="AD193" s="45">
        <f>Database!R1829</f>
        <v>0</v>
      </c>
      <c r="AE193" s="45">
        <f>Database!S1829</f>
        <v>0</v>
      </c>
      <c r="AF193" s="45">
        <f>Database!T1829</f>
        <v>0</v>
      </c>
      <c r="AG193" s="45">
        <f>Database!U1829</f>
        <v>0</v>
      </c>
      <c r="AH193" s="45">
        <f>Database!V1829</f>
        <v>0</v>
      </c>
      <c r="AI193" s="45">
        <f>Database!W1829</f>
        <v>0</v>
      </c>
      <c r="AJ193" s="45">
        <f>Database!X1829</f>
        <v>0</v>
      </c>
      <c r="AK193" s="45">
        <f>Database!Y1829</f>
        <v>0</v>
      </c>
      <c r="AL193" s="128"/>
      <c r="AM193" s="128">
        <f t="shared" si="24"/>
        <v>0</v>
      </c>
      <c r="AN193" s="128">
        <f t="shared" si="24"/>
        <v>0</v>
      </c>
      <c r="AO193" s="128">
        <f t="shared" si="23"/>
        <v>0</v>
      </c>
      <c r="AP193" s="128">
        <f t="shared" si="23"/>
        <v>0</v>
      </c>
      <c r="AQ193" s="128">
        <f t="shared" si="23"/>
        <v>0</v>
      </c>
      <c r="AR193" s="128">
        <f t="shared" si="23"/>
        <v>0</v>
      </c>
      <c r="AS193" s="128">
        <f t="shared" si="23"/>
        <v>0</v>
      </c>
      <c r="AT193" s="128">
        <f t="shared" si="23"/>
        <v>0</v>
      </c>
      <c r="AU193" s="128">
        <f t="shared" si="23"/>
        <v>0</v>
      </c>
      <c r="AV193" s="128">
        <f t="shared" si="23"/>
        <v>0</v>
      </c>
      <c r="AW193" s="128">
        <f t="shared" si="23"/>
        <v>0</v>
      </c>
      <c r="AX193" s="128">
        <f t="shared" si="23"/>
        <v>0</v>
      </c>
      <c r="AY193" s="128">
        <f t="shared" si="23"/>
        <v>0</v>
      </c>
      <c r="AZ193" s="128">
        <f t="shared" si="23"/>
        <v>0</v>
      </c>
      <c r="BA193" s="128"/>
      <c r="BB193" s="101">
        <f t="shared" si="26"/>
        <v>0</v>
      </c>
      <c r="BC193" s="101">
        <f t="shared" si="26"/>
        <v>0</v>
      </c>
      <c r="BD193" s="101">
        <f t="shared" si="26"/>
        <v>0</v>
      </c>
      <c r="BE193" s="101">
        <f t="shared" si="25"/>
        <v>0</v>
      </c>
      <c r="BF193" s="101">
        <f t="shared" si="25"/>
        <v>0</v>
      </c>
      <c r="BG193" s="101">
        <f t="shared" si="25"/>
        <v>0</v>
      </c>
      <c r="BH193" s="101">
        <f t="shared" si="25"/>
        <v>0</v>
      </c>
      <c r="BI193" s="101">
        <f t="shared" si="19"/>
        <v>0</v>
      </c>
      <c r="BJ193" s="101">
        <f t="shared" si="19"/>
        <v>0</v>
      </c>
      <c r="BK193" s="101">
        <f t="shared" si="19"/>
        <v>0</v>
      </c>
      <c r="BL193" s="101">
        <f t="shared" si="19"/>
        <v>0</v>
      </c>
      <c r="BM193" s="101">
        <f t="shared" si="21"/>
        <v>0</v>
      </c>
      <c r="BN193" s="101">
        <f t="shared" si="21"/>
        <v>0</v>
      </c>
      <c r="BO193" s="101">
        <f t="shared" si="21"/>
        <v>0</v>
      </c>
    </row>
    <row r="194" spans="4:67" x14ac:dyDescent="0.3">
      <c r="D194" s="20" t="s">
        <v>198</v>
      </c>
      <c r="E194" s="22" t="s">
        <v>206</v>
      </c>
      <c r="F194" s="20" t="s">
        <v>96</v>
      </c>
      <c r="G194" s="20" t="s">
        <v>205</v>
      </c>
      <c r="H194" s="128"/>
      <c r="I194" s="45">
        <f>Database!L517</f>
        <v>0</v>
      </c>
      <c r="J194" s="45">
        <f>Database!M517</f>
        <v>0</v>
      </c>
      <c r="K194" s="45">
        <f>Database!N517</f>
        <v>0</v>
      </c>
      <c r="L194" s="45">
        <f>Database!O517</f>
        <v>0</v>
      </c>
      <c r="M194" s="45">
        <f>Database!P517</f>
        <v>0</v>
      </c>
      <c r="N194" s="45">
        <f>Database!Q517</f>
        <v>0</v>
      </c>
      <c r="O194" s="45">
        <f>Database!R517</f>
        <v>0</v>
      </c>
      <c r="P194" s="45">
        <f>Database!S517</f>
        <v>0</v>
      </c>
      <c r="Q194" s="45">
        <f>Database!T517</f>
        <v>0</v>
      </c>
      <c r="R194" s="45">
        <f>Database!U517</f>
        <v>0</v>
      </c>
      <c r="S194" s="45">
        <f>Database!V517</f>
        <v>0</v>
      </c>
      <c r="T194" s="45">
        <f>Database!W517</f>
        <v>0</v>
      </c>
      <c r="U194" s="45">
        <f>Database!X517</f>
        <v>0</v>
      </c>
      <c r="V194" s="45">
        <f>Database!Y517</f>
        <v>0</v>
      </c>
      <c r="W194" s="128"/>
      <c r="X194" s="45">
        <f>Database!L1830</f>
        <v>0</v>
      </c>
      <c r="Y194" s="45">
        <f>Database!M1830</f>
        <v>0</v>
      </c>
      <c r="Z194" s="45">
        <f>Database!N1830</f>
        <v>0</v>
      </c>
      <c r="AA194" s="45">
        <f>Database!O1830</f>
        <v>0</v>
      </c>
      <c r="AB194" s="45">
        <f>Database!P1830</f>
        <v>0</v>
      </c>
      <c r="AC194" s="45">
        <f>Database!Q1830</f>
        <v>0</v>
      </c>
      <c r="AD194" s="45">
        <f>Database!R1830</f>
        <v>0</v>
      </c>
      <c r="AE194" s="45">
        <f>Database!S1830</f>
        <v>0</v>
      </c>
      <c r="AF194" s="45">
        <f>Database!T1830</f>
        <v>0</v>
      </c>
      <c r="AG194" s="45">
        <f>Database!U1830</f>
        <v>0</v>
      </c>
      <c r="AH194" s="45">
        <f>Database!V1830</f>
        <v>0</v>
      </c>
      <c r="AI194" s="45">
        <f>Database!W1830</f>
        <v>0</v>
      </c>
      <c r="AJ194" s="45">
        <f>Database!X1830</f>
        <v>0</v>
      </c>
      <c r="AK194" s="45">
        <f>Database!Y1830</f>
        <v>0</v>
      </c>
      <c r="AL194" s="128"/>
      <c r="AM194" s="128">
        <f t="shared" si="24"/>
        <v>0</v>
      </c>
      <c r="AN194" s="128">
        <f t="shared" si="24"/>
        <v>0</v>
      </c>
      <c r="AO194" s="128">
        <f t="shared" si="23"/>
        <v>0</v>
      </c>
      <c r="AP194" s="128">
        <f t="shared" si="23"/>
        <v>0</v>
      </c>
      <c r="AQ194" s="128">
        <f t="shared" si="23"/>
        <v>0</v>
      </c>
      <c r="AR194" s="128">
        <f t="shared" si="23"/>
        <v>0</v>
      </c>
      <c r="AS194" s="128">
        <f t="shared" si="23"/>
        <v>0</v>
      </c>
      <c r="AT194" s="128">
        <f t="shared" si="23"/>
        <v>0</v>
      </c>
      <c r="AU194" s="128">
        <f t="shared" si="23"/>
        <v>0</v>
      </c>
      <c r="AV194" s="128">
        <f t="shared" si="23"/>
        <v>0</v>
      </c>
      <c r="AW194" s="128">
        <f t="shared" si="23"/>
        <v>0</v>
      </c>
      <c r="AX194" s="128">
        <f t="shared" si="23"/>
        <v>0</v>
      </c>
      <c r="AY194" s="128">
        <f t="shared" si="23"/>
        <v>0</v>
      </c>
      <c r="AZ194" s="128">
        <f t="shared" si="23"/>
        <v>0</v>
      </c>
      <c r="BA194" s="128"/>
      <c r="BB194" s="101">
        <f t="shared" si="26"/>
        <v>0</v>
      </c>
      <c r="BC194" s="101">
        <f t="shared" si="26"/>
        <v>0</v>
      </c>
      <c r="BD194" s="101">
        <f t="shared" si="26"/>
        <v>0</v>
      </c>
      <c r="BE194" s="101">
        <f t="shared" si="25"/>
        <v>0</v>
      </c>
      <c r="BF194" s="101">
        <f t="shared" si="25"/>
        <v>0</v>
      </c>
      <c r="BG194" s="101">
        <f t="shared" si="25"/>
        <v>0</v>
      </c>
      <c r="BH194" s="101">
        <f t="shared" si="25"/>
        <v>0</v>
      </c>
      <c r="BI194" s="101">
        <f t="shared" si="19"/>
        <v>0</v>
      </c>
      <c r="BJ194" s="101">
        <f t="shared" si="19"/>
        <v>0</v>
      </c>
      <c r="BK194" s="101">
        <f t="shared" si="19"/>
        <v>0</v>
      </c>
      <c r="BL194" s="101">
        <f t="shared" si="19"/>
        <v>0</v>
      </c>
      <c r="BM194" s="101">
        <f t="shared" si="21"/>
        <v>0</v>
      </c>
      <c r="BN194" s="101">
        <f t="shared" si="21"/>
        <v>0</v>
      </c>
      <c r="BO194" s="101">
        <f t="shared" si="21"/>
        <v>0</v>
      </c>
    </row>
    <row r="195" spans="4:67" x14ac:dyDescent="0.3">
      <c r="D195" s="20" t="s">
        <v>198</v>
      </c>
      <c r="E195" s="22" t="s">
        <v>206</v>
      </c>
      <c r="F195" s="20" t="s">
        <v>97</v>
      </c>
      <c r="G195" s="20" t="s">
        <v>205</v>
      </c>
      <c r="H195" s="128"/>
      <c r="I195" s="45">
        <f>Database!L518</f>
        <v>0</v>
      </c>
      <c r="J195" s="45">
        <f>Database!M518</f>
        <v>0</v>
      </c>
      <c r="K195" s="45">
        <f>Database!N518</f>
        <v>0</v>
      </c>
      <c r="L195" s="45">
        <f>Database!O518</f>
        <v>0</v>
      </c>
      <c r="M195" s="45">
        <f>Database!P518</f>
        <v>0</v>
      </c>
      <c r="N195" s="45">
        <f>Database!Q518</f>
        <v>0</v>
      </c>
      <c r="O195" s="45">
        <f>Database!R518</f>
        <v>0</v>
      </c>
      <c r="P195" s="45">
        <f>Database!S518</f>
        <v>0</v>
      </c>
      <c r="Q195" s="45">
        <f>Database!T518</f>
        <v>0</v>
      </c>
      <c r="R195" s="45">
        <f>Database!U518</f>
        <v>0</v>
      </c>
      <c r="S195" s="45">
        <f>Database!V518</f>
        <v>0</v>
      </c>
      <c r="T195" s="45">
        <f>Database!W518</f>
        <v>0</v>
      </c>
      <c r="U195" s="45">
        <f>Database!X518</f>
        <v>0</v>
      </c>
      <c r="V195" s="45">
        <f>Database!Y518</f>
        <v>0</v>
      </c>
      <c r="W195" s="128"/>
      <c r="X195" s="45">
        <f>Database!L1831</f>
        <v>0</v>
      </c>
      <c r="Y195" s="45">
        <f>Database!M1831</f>
        <v>0</v>
      </c>
      <c r="Z195" s="45">
        <f>Database!N1831</f>
        <v>0</v>
      </c>
      <c r="AA195" s="45">
        <f>Database!O1831</f>
        <v>0</v>
      </c>
      <c r="AB195" s="45">
        <f>Database!P1831</f>
        <v>0</v>
      </c>
      <c r="AC195" s="45">
        <f>Database!Q1831</f>
        <v>0</v>
      </c>
      <c r="AD195" s="45">
        <f>Database!R1831</f>
        <v>0</v>
      </c>
      <c r="AE195" s="45">
        <f>Database!S1831</f>
        <v>0</v>
      </c>
      <c r="AF195" s="45">
        <f>Database!T1831</f>
        <v>0</v>
      </c>
      <c r="AG195" s="45">
        <f>Database!U1831</f>
        <v>0</v>
      </c>
      <c r="AH195" s="45">
        <f>Database!V1831</f>
        <v>0</v>
      </c>
      <c r="AI195" s="45">
        <f>Database!W1831</f>
        <v>0</v>
      </c>
      <c r="AJ195" s="45">
        <f>Database!X1831</f>
        <v>0</v>
      </c>
      <c r="AK195" s="45">
        <f>Database!Y1831</f>
        <v>0</v>
      </c>
      <c r="AL195" s="128"/>
      <c r="AM195" s="128">
        <f t="shared" si="24"/>
        <v>0</v>
      </c>
      <c r="AN195" s="128">
        <f t="shared" si="24"/>
        <v>0</v>
      </c>
      <c r="AO195" s="128">
        <f t="shared" si="23"/>
        <v>0</v>
      </c>
      <c r="AP195" s="128">
        <f t="shared" si="23"/>
        <v>0</v>
      </c>
      <c r="AQ195" s="128">
        <f t="shared" si="23"/>
        <v>0</v>
      </c>
      <c r="AR195" s="128">
        <f t="shared" si="23"/>
        <v>0</v>
      </c>
      <c r="AS195" s="128">
        <f t="shared" si="23"/>
        <v>0</v>
      </c>
      <c r="AT195" s="128">
        <f t="shared" si="23"/>
        <v>0</v>
      </c>
      <c r="AU195" s="128">
        <f t="shared" si="23"/>
        <v>0</v>
      </c>
      <c r="AV195" s="128">
        <f t="shared" si="23"/>
        <v>0</v>
      </c>
      <c r="AW195" s="128">
        <f t="shared" si="23"/>
        <v>0</v>
      </c>
      <c r="AX195" s="128">
        <f t="shared" si="23"/>
        <v>0</v>
      </c>
      <c r="AY195" s="128">
        <f t="shared" si="23"/>
        <v>0</v>
      </c>
      <c r="AZ195" s="128">
        <f t="shared" si="23"/>
        <v>0</v>
      </c>
      <c r="BA195" s="128"/>
      <c r="BB195" s="101">
        <f t="shared" si="26"/>
        <v>0</v>
      </c>
      <c r="BC195" s="101">
        <f t="shared" si="26"/>
        <v>0</v>
      </c>
      <c r="BD195" s="101">
        <f t="shared" si="26"/>
        <v>0</v>
      </c>
      <c r="BE195" s="101">
        <f t="shared" si="25"/>
        <v>0</v>
      </c>
      <c r="BF195" s="101">
        <f t="shared" si="25"/>
        <v>0</v>
      </c>
      <c r="BG195" s="101">
        <f t="shared" si="25"/>
        <v>0</v>
      </c>
      <c r="BH195" s="101">
        <f t="shared" si="25"/>
        <v>0</v>
      </c>
      <c r="BI195" s="101">
        <f t="shared" si="19"/>
        <v>0</v>
      </c>
      <c r="BJ195" s="101">
        <f t="shared" si="19"/>
        <v>0</v>
      </c>
      <c r="BK195" s="101">
        <f t="shared" si="19"/>
        <v>0</v>
      </c>
      <c r="BL195" s="101">
        <f t="shared" si="19"/>
        <v>0</v>
      </c>
      <c r="BM195" s="101">
        <f t="shared" si="21"/>
        <v>0</v>
      </c>
      <c r="BN195" s="101">
        <f t="shared" si="21"/>
        <v>0</v>
      </c>
      <c r="BO195" s="101">
        <f t="shared" si="21"/>
        <v>0</v>
      </c>
    </row>
    <row r="196" spans="4:67" x14ac:dyDescent="0.3">
      <c r="D196" s="20" t="s">
        <v>198</v>
      </c>
      <c r="E196" s="22" t="s">
        <v>206</v>
      </c>
      <c r="F196" s="20" t="s">
        <v>98</v>
      </c>
      <c r="G196" s="20" t="s">
        <v>205</v>
      </c>
      <c r="H196" s="128"/>
      <c r="I196" s="45">
        <f>Database!L519</f>
        <v>0</v>
      </c>
      <c r="J196" s="45">
        <f>Database!M519</f>
        <v>0</v>
      </c>
      <c r="K196" s="45">
        <f>Database!N519</f>
        <v>0</v>
      </c>
      <c r="L196" s="45">
        <f>Database!O519</f>
        <v>0</v>
      </c>
      <c r="M196" s="45">
        <f>Database!P519</f>
        <v>0</v>
      </c>
      <c r="N196" s="45">
        <f>Database!Q519</f>
        <v>0</v>
      </c>
      <c r="O196" s="45">
        <f>Database!R519</f>
        <v>0</v>
      </c>
      <c r="P196" s="45">
        <f>Database!S519</f>
        <v>0</v>
      </c>
      <c r="Q196" s="45">
        <f>Database!T519</f>
        <v>0</v>
      </c>
      <c r="R196" s="45">
        <f>Database!U519</f>
        <v>0</v>
      </c>
      <c r="S196" s="45">
        <f>Database!V519</f>
        <v>0</v>
      </c>
      <c r="T196" s="45">
        <f>Database!W519</f>
        <v>0</v>
      </c>
      <c r="U196" s="45">
        <f>Database!X519</f>
        <v>0</v>
      </c>
      <c r="V196" s="45">
        <f>Database!Y519</f>
        <v>0</v>
      </c>
      <c r="W196" s="128"/>
      <c r="X196" s="45">
        <f>Database!L1832</f>
        <v>0</v>
      </c>
      <c r="Y196" s="45">
        <f>Database!M1832</f>
        <v>0</v>
      </c>
      <c r="Z196" s="45">
        <f>Database!N1832</f>
        <v>0</v>
      </c>
      <c r="AA196" s="45">
        <f>Database!O1832</f>
        <v>0</v>
      </c>
      <c r="AB196" s="45">
        <f>Database!P1832</f>
        <v>0</v>
      </c>
      <c r="AC196" s="45">
        <f>Database!Q1832</f>
        <v>0</v>
      </c>
      <c r="AD196" s="45">
        <f>Database!R1832</f>
        <v>0</v>
      </c>
      <c r="AE196" s="45">
        <f>Database!S1832</f>
        <v>0</v>
      </c>
      <c r="AF196" s="45">
        <f>Database!T1832</f>
        <v>0</v>
      </c>
      <c r="AG196" s="45">
        <f>Database!U1832</f>
        <v>0</v>
      </c>
      <c r="AH196" s="45">
        <f>Database!V1832</f>
        <v>0</v>
      </c>
      <c r="AI196" s="45">
        <f>Database!W1832</f>
        <v>0</v>
      </c>
      <c r="AJ196" s="45">
        <f>Database!X1832</f>
        <v>0</v>
      </c>
      <c r="AK196" s="45">
        <f>Database!Y1832</f>
        <v>0</v>
      </c>
      <c r="AL196" s="128"/>
      <c r="AM196" s="128">
        <f t="shared" si="24"/>
        <v>0</v>
      </c>
      <c r="AN196" s="128">
        <f t="shared" si="24"/>
        <v>0</v>
      </c>
      <c r="AO196" s="128">
        <f t="shared" si="23"/>
        <v>0</v>
      </c>
      <c r="AP196" s="128">
        <f t="shared" si="23"/>
        <v>0</v>
      </c>
      <c r="AQ196" s="128">
        <f t="shared" si="23"/>
        <v>0</v>
      </c>
      <c r="AR196" s="128">
        <f t="shared" si="23"/>
        <v>0</v>
      </c>
      <c r="AS196" s="128">
        <f t="shared" si="23"/>
        <v>0</v>
      </c>
      <c r="AT196" s="128">
        <f t="shared" si="23"/>
        <v>0</v>
      </c>
      <c r="AU196" s="128">
        <f t="shared" si="23"/>
        <v>0</v>
      </c>
      <c r="AV196" s="128">
        <f t="shared" si="23"/>
        <v>0</v>
      </c>
      <c r="AW196" s="128">
        <f t="shared" si="23"/>
        <v>0</v>
      </c>
      <c r="AX196" s="128">
        <f t="shared" si="23"/>
        <v>0</v>
      </c>
      <c r="AY196" s="128">
        <f t="shared" si="23"/>
        <v>0</v>
      </c>
      <c r="AZ196" s="128">
        <f t="shared" si="23"/>
        <v>0</v>
      </c>
      <c r="BA196" s="128"/>
      <c r="BB196" s="101">
        <f t="shared" si="26"/>
        <v>0</v>
      </c>
      <c r="BC196" s="101">
        <f t="shared" si="26"/>
        <v>0</v>
      </c>
      <c r="BD196" s="101">
        <f t="shared" si="26"/>
        <v>0</v>
      </c>
      <c r="BE196" s="101">
        <f t="shared" si="25"/>
        <v>0</v>
      </c>
      <c r="BF196" s="101">
        <f t="shared" si="25"/>
        <v>0</v>
      </c>
      <c r="BG196" s="101">
        <f t="shared" si="25"/>
        <v>0</v>
      </c>
      <c r="BH196" s="101">
        <f t="shared" si="25"/>
        <v>0</v>
      </c>
      <c r="BI196" s="101">
        <f t="shared" si="19"/>
        <v>0</v>
      </c>
      <c r="BJ196" s="101">
        <f t="shared" si="19"/>
        <v>0</v>
      </c>
      <c r="BK196" s="101">
        <f t="shared" si="19"/>
        <v>0</v>
      </c>
      <c r="BL196" s="101">
        <f t="shared" si="19"/>
        <v>0</v>
      </c>
      <c r="BM196" s="101">
        <f t="shared" si="21"/>
        <v>0</v>
      </c>
      <c r="BN196" s="101">
        <f t="shared" si="21"/>
        <v>0</v>
      </c>
      <c r="BO196" s="101">
        <f t="shared" si="21"/>
        <v>0</v>
      </c>
    </row>
    <row r="197" spans="4:67" x14ac:dyDescent="0.3">
      <c r="D197" s="20" t="s">
        <v>198</v>
      </c>
      <c r="E197" s="22" t="s">
        <v>206</v>
      </c>
      <c r="F197" s="20" t="s">
        <v>99</v>
      </c>
      <c r="G197" s="20" t="s">
        <v>205</v>
      </c>
      <c r="H197" s="128"/>
      <c r="I197" s="45">
        <f>Database!L520</f>
        <v>0</v>
      </c>
      <c r="J197" s="45">
        <f>Database!M520</f>
        <v>0</v>
      </c>
      <c r="K197" s="45">
        <f>Database!N520</f>
        <v>0</v>
      </c>
      <c r="L197" s="45">
        <f>Database!O520</f>
        <v>0</v>
      </c>
      <c r="M197" s="45">
        <f>Database!P520</f>
        <v>0</v>
      </c>
      <c r="N197" s="45">
        <f>Database!Q520</f>
        <v>0</v>
      </c>
      <c r="O197" s="45">
        <f>Database!R520</f>
        <v>0</v>
      </c>
      <c r="P197" s="45">
        <f>Database!S520</f>
        <v>0</v>
      </c>
      <c r="Q197" s="45">
        <f>Database!T520</f>
        <v>0</v>
      </c>
      <c r="R197" s="45">
        <f>Database!U520</f>
        <v>0</v>
      </c>
      <c r="S197" s="45">
        <f>Database!V520</f>
        <v>0</v>
      </c>
      <c r="T197" s="45">
        <f>Database!W520</f>
        <v>0</v>
      </c>
      <c r="U197" s="45">
        <f>Database!X520</f>
        <v>0</v>
      </c>
      <c r="V197" s="45">
        <f>Database!Y520</f>
        <v>0</v>
      </c>
      <c r="W197" s="128"/>
      <c r="X197" s="45">
        <f>Database!L1833</f>
        <v>0</v>
      </c>
      <c r="Y197" s="45">
        <f>Database!M1833</f>
        <v>0</v>
      </c>
      <c r="Z197" s="45">
        <f>Database!N1833</f>
        <v>0</v>
      </c>
      <c r="AA197" s="45">
        <f>Database!O1833</f>
        <v>0</v>
      </c>
      <c r="AB197" s="45">
        <f>Database!P1833</f>
        <v>0</v>
      </c>
      <c r="AC197" s="45">
        <f>Database!Q1833</f>
        <v>0</v>
      </c>
      <c r="AD197" s="45">
        <f>Database!R1833</f>
        <v>0</v>
      </c>
      <c r="AE197" s="45">
        <f>Database!S1833</f>
        <v>0</v>
      </c>
      <c r="AF197" s="45">
        <f>Database!T1833</f>
        <v>0</v>
      </c>
      <c r="AG197" s="45">
        <f>Database!U1833</f>
        <v>0</v>
      </c>
      <c r="AH197" s="45">
        <f>Database!V1833</f>
        <v>0</v>
      </c>
      <c r="AI197" s="45">
        <f>Database!W1833</f>
        <v>0</v>
      </c>
      <c r="AJ197" s="45">
        <f>Database!X1833</f>
        <v>0</v>
      </c>
      <c r="AK197" s="45">
        <f>Database!Y1833</f>
        <v>0</v>
      </c>
      <c r="AL197" s="128"/>
      <c r="AM197" s="128">
        <f t="shared" si="24"/>
        <v>0</v>
      </c>
      <c r="AN197" s="128">
        <f t="shared" si="24"/>
        <v>0</v>
      </c>
      <c r="AO197" s="128">
        <f t="shared" si="23"/>
        <v>0</v>
      </c>
      <c r="AP197" s="128">
        <f t="shared" si="23"/>
        <v>0</v>
      </c>
      <c r="AQ197" s="128">
        <f t="shared" si="23"/>
        <v>0</v>
      </c>
      <c r="AR197" s="128">
        <f t="shared" si="23"/>
        <v>0</v>
      </c>
      <c r="AS197" s="128">
        <f t="shared" si="23"/>
        <v>0</v>
      </c>
      <c r="AT197" s="128">
        <f t="shared" si="23"/>
        <v>0</v>
      </c>
      <c r="AU197" s="128">
        <f t="shared" si="23"/>
        <v>0</v>
      </c>
      <c r="AV197" s="128">
        <f t="shared" si="23"/>
        <v>0</v>
      </c>
      <c r="AW197" s="128">
        <f t="shared" si="23"/>
        <v>0</v>
      </c>
      <c r="AX197" s="128">
        <f t="shared" si="23"/>
        <v>0</v>
      </c>
      <c r="AY197" s="128">
        <f t="shared" si="23"/>
        <v>0</v>
      </c>
      <c r="AZ197" s="128">
        <f t="shared" si="23"/>
        <v>0</v>
      </c>
      <c r="BA197" s="128"/>
      <c r="BB197" s="101">
        <f t="shared" si="26"/>
        <v>0</v>
      </c>
      <c r="BC197" s="101">
        <f t="shared" si="26"/>
        <v>0</v>
      </c>
      <c r="BD197" s="101">
        <f t="shared" si="26"/>
        <v>0</v>
      </c>
      <c r="BE197" s="101">
        <f t="shared" si="25"/>
        <v>0</v>
      </c>
      <c r="BF197" s="101">
        <f t="shared" si="25"/>
        <v>0</v>
      </c>
      <c r="BG197" s="101">
        <f t="shared" si="25"/>
        <v>0</v>
      </c>
      <c r="BH197" s="101">
        <f t="shared" si="25"/>
        <v>0</v>
      </c>
      <c r="BI197" s="101">
        <f t="shared" si="19"/>
        <v>0</v>
      </c>
      <c r="BJ197" s="101">
        <f t="shared" si="19"/>
        <v>0</v>
      </c>
      <c r="BK197" s="101">
        <f t="shared" si="19"/>
        <v>0</v>
      </c>
      <c r="BL197" s="101">
        <f t="shared" si="19"/>
        <v>0</v>
      </c>
      <c r="BM197" s="101">
        <f t="shared" si="21"/>
        <v>0</v>
      </c>
      <c r="BN197" s="101">
        <f t="shared" si="21"/>
        <v>0</v>
      </c>
      <c r="BO197" s="101">
        <f t="shared" si="21"/>
        <v>0</v>
      </c>
    </row>
    <row r="198" spans="4:67" x14ac:dyDescent="0.3">
      <c r="D198" s="20" t="s">
        <v>198</v>
      </c>
      <c r="E198" s="22" t="s">
        <v>206</v>
      </c>
      <c r="F198" s="20" t="s">
        <v>100</v>
      </c>
      <c r="G198" s="20" t="s">
        <v>205</v>
      </c>
      <c r="H198" s="128"/>
      <c r="I198" s="45">
        <f>Database!L521</f>
        <v>0</v>
      </c>
      <c r="J198" s="45">
        <f>Database!M521</f>
        <v>0</v>
      </c>
      <c r="K198" s="45">
        <f>Database!N521</f>
        <v>0</v>
      </c>
      <c r="L198" s="45">
        <f>Database!O521</f>
        <v>0</v>
      </c>
      <c r="M198" s="45">
        <f>Database!P521</f>
        <v>0</v>
      </c>
      <c r="N198" s="45">
        <f>Database!Q521</f>
        <v>0</v>
      </c>
      <c r="O198" s="45">
        <f>Database!R521</f>
        <v>0</v>
      </c>
      <c r="P198" s="45">
        <f>Database!S521</f>
        <v>0</v>
      </c>
      <c r="Q198" s="45">
        <f>Database!T521</f>
        <v>0</v>
      </c>
      <c r="R198" s="45">
        <f>Database!U521</f>
        <v>0</v>
      </c>
      <c r="S198" s="45">
        <f>Database!V521</f>
        <v>0</v>
      </c>
      <c r="T198" s="45">
        <f>Database!W521</f>
        <v>0</v>
      </c>
      <c r="U198" s="45">
        <f>Database!X521</f>
        <v>0</v>
      </c>
      <c r="V198" s="45">
        <f>Database!Y521</f>
        <v>0</v>
      </c>
      <c r="W198" s="128"/>
      <c r="X198" s="45">
        <f>Database!L1834</f>
        <v>0</v>
      </c>
      <c r="Y198" s="45">
        <f>Database!M1834</f>
        <v>0</v>
      </c>
      <c r="Z198" s="45">
        <f>Database!N1834</f>
        <v>0</v>
      </c>
      <c r="AA198" s="45">
        <f>Database!O1834</f>
        <v>0</v>
      </c>
      <c r="AB198" s="45">
        <f>Database!P1834</f>
        <v>0</v>
      </c>
      <c r="AC198" s="45">
        <f>Database!Q1834</f>
        <v>0</v>
      </c>
      <c r="AD198" s="45">
        <f>Database!R1834</f>
        <v>0</v>
      </c>
      <c r="AE198" s="45">
        <f>Database!S1834</f>
        <v>0</v>
      </c>
      <c r="AF198" s="45">
        <f>Database!T1834</f>
        <v>0</v>
      </c>
      <c r="AG198" s="45">
        <f>Database!U1834</f>
        <v>0</v>
      </c>
      <c r="AH198" s="45">
        <f>Database!V1834</f>
        <v>0</v>
      </c>
      <c r="AI198" s="45">
        <f>Database!W1834</f>
        <v>0</v>
      </c>
      <c r="AJ198" s="45">
        <f>Database!X1834</f>
        <v>0</v>
      </c>
      <c r="AK198" s="45">
        <f>Database!Y1834</f>
        <v>0</v>
      </c>
      <c r="AL198" s="128"/>
      <c r="AM198" s="128">
        <f t="shared" si="24"/>
        <v>0</v>
      </c>
      <c r="AN198" s="128">
        <f t="shared" si="24"/>
        <v>0</v>
      </c>
      <c r="AO198" s="128">
        <f t="shared" si="23"/>
        <v>0</v>
      </c>
      <c r="AP198" s="128">
        <f t="shared" si="23"/>
        <v>0</v>
      </c>
      <c r="AQ198" s="128">
        <f t="shared" si="23"/>
        <v>0</v>
      </c>
      <c r="AR198" s="128">
        <f t="shared" si="23"/>
        <v>0</v>
      </c>
      <c r="AS198" s="128">
        <f t="shared" si="23"/>
        <v>0</v>
      </c>
      <c r="AT198" s="128">
        <f t="shared" si="23"/>
        <v>0</v>
      </c>
      <c r="AU198" s="128">
        <f t="shared" si="23"/>
        <v>0</v>
      </c>
      <c r="AV198" s="128">
        <f t="shared" si="23"/>
        <v>0</v>
      </c>
      <c r="AW198" s="128">
        <f t="shared" si="23"/>
        <v>0</v>
      </c>
      <c r="AX198" s="128">
        <f t="shared" si="23"/>
        <v>0</v>
      </c>
      <c r="AY198" s="128">
        <f t="shared" si="23"/>
        <v>0</v>
      </c>
      <c r="AZ198" s="128">
        <f t="shared" si="23"/>
        <v>0</v>
      </c>
      <c r="BA198" s="128"/>
      <c r="BB198" s="101">
        <f t="shared" si="26"/>
        <v>0</v>
      </c>
      <c r="BC198" s="101">
        <f t="shared" si="26"/>
        <v>0</v>
      </c>
      <c r="BD198" s="101">
        <f t="shared" si="26"/>
        <v>0</v>
      </c>
      <c r="BE198" s="101">
        <f t="shared" si="25"/>
        <v>0</v>
      </c>
      <c r="BF198" s="101">
        <f t="shared" si="25"/>
        <v>0</v>
      </c>
      <c r="BG198" s="101">
        <f t="shared" si="25"/>
        <v>0</v>
      </c>
      <c r="BH198" s="101">
        <f t="shared" si="25"/>
        <v>0</v>
      </c>
      <c r="BI198" s="101">
        <f t="shared" si="19"/>
        <v>0</v>
      </c>
      <c r="BJ198" s="101">
        <f t="shared" si="19"/>
        <v>0</v>
      </c>
      <c r="BK198" s="101">
        <f t="shared" si="19"/>
        <v>0</v>
      </c>
      <c r="BL198" s="101">
        <f t="shared" si="19"/>
        <v>0</v>
      </c>
      <c r="BM198" s="101">
        <f t="shared" si="21"/>
        <v>0</v>
      </c>
      <c r="BN198" s="101">
        <f t="shared" si="21"/>
        <v>0</v>
      </c>
      <c r="BO198" s="101">
        <f t="shared" si="21"/>
        <v>0</v>
      </c>
    </row>
    <row r="199" spans="4:67" x14ac:dyDescent="0.3">
      <c r="D199" s="20" t="s">
        <v>198</v>
      </c>
      <c r="E199" s="22" t="s">
        <v>206</v>
      </c>
      <c r="F199" s="20" t="s">
        <v>101</v>
      </c>
      <c r="G199" s="20" t="s">
        <v>205</v>
      </c>
      <c r="H199" s="128"/>
      <c r="I199" s="45">
        <f>Database!L522</f>
        <v>0</v>
      </c>
      <c r="J199" s="45">
        <f>Database!M522</f>
        <v>0</v>
      </c>
      <c r="K199" s="45">
        <f>Database!N522</f>
        <v>0</v>
      </c>
      <c r="L199" s="45">
        <f>Database!O522</f>
        <v>0</v>
      </c>
      <c r="M199" s="45">
        <f>Database!P522</f>
        <v>0</v>
      </c>
      <c r="N199" s="45">
        <f>Database!Q522</f>
        <v>0</v>
      </c>
      <c r="O199" s="45">
        <f>Database!R522</f>
        <v>0</v>
      </c>
      <c r="P199" s="45">
        <f>Database!S522</f>
        <v>0</v>
      </c>
      <c r="Q199" s="45">
        <f>Database!T522</f>
        <v>0</v>
      </c>
      <c r="R199" s="45">
        <f>Database!U522</f>
        <v>0</v>
      </c>
      <c r="S199" s="45">
        <f>Database!V522</f>
        <v>0</v>
      </c>
      <c r="T199" s="45">
        <f>Database!W522</f>
        <v>0</v>
      </c>
      <c r="U199" s="45">
        <f>Database!X522</f>
        <v>0</v>
      </c>
      <c r="V199" s="45">
        <f>Database!Y522</f>
        <v>0</v>
      </c>
      <c r="W199" s="128"/>
      <c r="X199" s="45">
        <f>Database!L1835</f>
        <v>0</v>
      </c>
      <c r="Y199" s="45">
        <f>Database!M1835</f>
        <v>0</v>
      </c>
      <c r="Z199" s="45">
        <f>Database!N1835</f>
        <v>0</v>
      </c>
      <c r="AA199" s="45">
        <f>Database!O1835</f>
        <v>0</v>
      </c>
      <c r="AB199" s="45">
        <f>Database!P1835</f>
        <v>0</v>
      </c>
      <c r="AC199" s="45">
        <f>Database!Q1835</f>
        <v>0</v>
      </c>
      <c r="AD199" s="45">
        <f>Database!R1835</f>
        <v>0</v>
      </c>
      <c r="AE199" s="45">
        <f>Database!S1835</f>
        <v>0</v>
      </c>
      <c r="AF199" s="45">
        <f>Database!T1835</f>
        <v>0</v>
      </c>
      <c r="AG199" s="45">
        <f>Database!U1835</f>
        <v>0</v>
      </c>
      <c r="AH199" s="45">
        <f>Database!V1835</f>
        <v>0</v>
      </c>
      <c r="AI199" s="45">
        <f>Database!W1835</f>
        <v>0</v>
      </c>
      <c r="AJ199" s="45">
        <f>Database!X1835</f>
        <v>0</v>
      </c>
      <c r="AK199" s="45">
        <f>Database!Y1835</f>
        <v>0</v>
      </c>
      <c r="AL199" s="128"/>
      <c r="AM199" s="128">
        <f t="shared" si="24"/>
        <v>0</v>
      </c>
      <c r="AN199" s="128">
        <f t="shared" si="24"/>
        <v>0</v>
      </c>
      <c r="AO199" s="128">
        <f t="shared" si="23"/>
        <v>0</v>
      </c>
      <c r="AP199" s="128">
        <f t="shared" si="23"/>
        <v>0</v>
      </c>
      <c r="AQ199" s="128">
        <f t="shared" si="23"/>
        <v>0</v>
      </c>
      <c r="AR199" s="128">
        <f t="shared" si="23"/>
        <v>0</v>
      </c>
      <c r="AS199" s="128">
        <f t="shared" si="23"/>
        <v>0</v>
      </c>
      <c r="AT199" s="128">
        <f t="shared" si="23"/>
        <v>0</v>
      </c>
      <c r="AU199" s="128">
        <f t="shared" si="23"/>
        <v>0</v>
      </c>
      <c r="AV199" s="128">
        <f t="shared" si="23"/>
        <v>0</v>
      </c>
      <c r="AW199" s="128">
        <f t="shared" si="23"/>
        <v>0</v>
      </c>
      <c r="AX199" s="128">
        <f t="shared" si="23"/>
        <v>0</v>
      </c>
      <c r="AY199" s="128">
        <f t="shared" si="23"/>
        <v>0</v>
      </c>
      <c r="AZ199" s="128">
        <f t="shared" si="23"/>
        <v>0</v>
      </c>
      <c r="BA199" s="128"/>
      <c r="BB199" s="101">
        <f t="shared" si="26"/>
        <v>0</v>
      </c>
      <c r="BC199" s="101">
        <f t="shared" si="26"/>
        <v>0</v>
      </c>
      <c r="BD199" s="101">
        <f t="shared" si="26"/>
        <v>0</v>
      </c>
      <c r="BE199" s="101">
        <f t="shared" si="25"/>
        <v>0</v>
      </c>
      <c r="BF199" s="101">
        <f t="shared" si="25"/>
        <v>0</v>
      </c>
      <c r="BG199" s="101">
        <f t="shared" si="25"/>
        <v>0</v>
      </c>
      <c r="BH199" s="101">
        <f t="shared" si="25"/>
        <v>0</v>
      </c>
      <c r="BI199" s="101">
        <f t="shared" si="19"/>
        <v>0</v>
      </c>
      <c r="BJ199" s="101">
        <f t="shared" si="19"/>
        <v>0</v>
      </c>
      <c r="BK199" s="101">
        <f t="shared" si="19"/>
        <v>0</v>
      </c>
      <c r="BL199" s="101">
        <f t="shared" si="19"/>
        <v>0</v>
      </c>
      <c r="BM199" s="101">
        <f t="shared" si="21"/>
        <v>0</v>
      </c>
      <c r="BN199" s="101">
        <f t="shared" si="21"/>
        <v>0</v>
      </c>
      <c r="BO199" s="101">
        <f t="shared" si="21"/>
        <v>0</v>
      </c>
    </row>
    <row r="200" spans="4:67" x14ac:dyDescent="0.3">
      <c r="D200" s="20" t="s">
        <v>198</v>
      </c>
      <c r="E200" s="22" t="s">
        <v>206</v>
      </c>
      <c r="F200" s="20" t="s">
        <v>102</v>
      </c>
      <c r="G200" s="20" t="s">
        <v>205</v>
      </c>
      <c r="H200" s="128"/>
      <c r="I200" s="45">
        <f>Database!L523</f>
        <v>0</v>
      </c>
      <c r="J200" s="45">
        <f>Database!M523</f>
        <v>0</v>
      </c>
      <c r="K200" s="45">
        <f>Database!N523</f>
        <v>0</v>
      </c>
      <c r="L200" s="45">
        <f>Database!O523</f>
        <v>0</v>
      </c>
      <c r="M200" s="45">
        <f>Database!P523</f>
        <v>0</v>
      </c>
      <c r="N200" s="45">
        <f>Database!Q523</f>
        <v>0</v>
      </c>
      <c r="O200" s="45">
        <f>Database!R523</f>
        <v>0</v>
      </c>
      <c r="P200" s="45">
        <f>Database!S523</f>
        <v>0</v>
      </c>
      <c r="Q200" s="45">
        <f>Database!T523</f>
        <v>0</v>
      </c>
      <c r="R200" s="45">
        <f>Database!U523</f>
        <v>0</v>
      </c>
      <c r="S200" s="45">
        <f>Database!V523</f>
        <v>0</v>
      </c>
      <c r="T200" s="45">
        <f>Database!W523</f>
        <v>0</v>
      </c>
      <c r="U200" s="45">
        <f>Database!X523</f>
        <v>0</v>
      </c>
      <c r="V200" s="45">
        <f>Database!Y523</f>
        <v>0</v>
      </c>
      <c r="W200" s="128"/>
      <c r="X200" s="45">
        <f>Database!L1836</f>
        <v>0</v>
      </c>
      <c r="Y200" s="45">
        <f>Database!M1836</f>
        <v>0</v>
      </c>
      <c r="Z200" s="45">
        <f>Database!N1836</f>
        <v>0</v>
      </c>
      <c r="AA200" s="45">
        <f>Database!O1836</f>
        <v>0</v>
      </c>
      <c r="AB200" s="45">
        <f>Database!P1836</f>
        <v>0</v>
      </c>
      <c r="AC200" s="45">
        <f>Database!Q1836</f>
        <v>0</v>
      </c>
      <c r="AD200" s="45">
        <f>Database!R1836</f>
        <v>0</v>
      </c>
      <c r="AE200" s="45">
        <f>Database!S1836</f>
        <v>0</v>
      </c>
      <c r="AF200" s="45">
        <f>Database!T1836</f>
        <v>0</v>
      </c>
      <c r="AG200" s="45">
        <f>Database!U1836</f>
        <v>0</v>
      </c>
      <c r="AH200" s="45">
        <f>Database!V1836</f>
        <v>0</v>
      </c>
      <c r="AI200" s="45">
        <f>Database!W1836</f>
        <v>0</v>
      </c>
      <c r="AJ200" s="45">
        <f>Database!X1836</f>
        <v>0</v>
      </c>
      <c r="AK200" s="45">
        <f>Database!Y1836</f>
        <v>0</v>
      </c>
      <c r="AL200" s="128"/>
      <c r="AM200" s="128">
        <f t="shared" si="24"/>
        <v>0</v>
      </c>
      <c r="AN200" s="128">
        <f t="shared" si="24"/>
        <v>0</v>
      </c>
      <c r="AO200" s="128">
        <f t="shared" si="23"/>
        <v>0</v>
      </c>
      <c r="AP200" s="128">
        <f t="shared" si="23"/>
        <v>0</v>
      </c>
      <c r="AQ200" s="128">
        <f t="shared" si="23"/>
        <v>0</v>
      </c>
      <c r="AR200" s="128">
        <f t="shared" si="23"/>
        <v>0</v>
      </c>
      <c r="AS200" s="128">
        <f t="shared" si="23"/>
        <v>0</v>
      </c>
      <c r="AT200" s="128">
        <f t="shared" si="23"/>
        <v>0</v>
      </c>
      <c r="AU200" s="128">
        <f t="shared" si="23"/>
        <v>0</v>
      </c>
      <c r="AV200" s="128">
        <f t="shared" si="23"/>
        <v>0</v>
      </c>
      <c r="AW200" s="128">
        <f t="shared" si="23"/>
        <v>0</v>
      </c>
      <c r="AX200" s="128">
        <f t="shared" si="23"/>
        <v>0</v>
      </c>
      <c r="AY200" s="128">
        <f t="shared" si="23"/>
        <v>0</v>
      </c>
      <c r="AZ200" s="128">
        <f t="shared" si="23"/>
        <v>0</v>
      </c>
      <c r="BA200" s="128"/>
      <c r="BB200" s="101">
        <f t="shared" si="26"/>
        <v>0</v>
      </c>
      <c r="BC200" s="101">
        <f t="shared" si="26"/>
        <v>0</v>
      </c>
      <c r="BD200" s="101">
        <f t="shared" si="26"/>
        <v>0</v>
      </c>
      <c r="BE200" s="101">
        <f t="shared" si="25"/>
        <v>0</v>
      </c>
      <c r="BF200" s="101">
        <f t="shared" si="25"/>
        <v>0</v>
      </c>
      <c r="BG200" s="101">
        <f t="shared" si="25"/>
        <v>0</v>
      </c>
      <c r="BH200" s="101">
        <f t="shared" si="25"/>
        <v>0</v>
      </c>
      <c r="BI200" s="101">
        <f t="shared" si="19"/>
        <v>0</v>
      </c>
      <c r="BJ200" s="101">
        <f t="shared" si="19"/>
        <v>0</v>
      </c>
      <c r="BK200" s="101">
        <f t="shared" si="19"/>
        <v>0</v>
      </c>
      <c r="BL200" s="101">
        <f t="shared" si="19"/>
        <v>0</v>
      </c>
      <c r="BM200" s="101">
        <f t="shared" si="21"/>
        <v>0</v>
      </c>
      <c r="BN200" s="101">
        <f t="shared" si="21"/>
        <v>0</v>
      </c>
      <c r="BO200" s="101">
        <f t="shared" si="21"/>
        <v>0</v>
      </c>
    </row>
    <row r="201" spans="4:67" x14ac:dyDescent="0.3">
      <c r="D201" s="20" t="s">
        <v>198</v>
      </c>
      <c r="E201" s="22" t="s">
        <v>206</v>
      </c>
      <c r="F201" s="20" t="s">
        <v>103</v>
      </c>
      <c r="G201" s="20" t="s">
        <v>205</v>
      </c>
      <c r="H201" s="128"/>
      <c r="I201" s="45">
        <f>Database!L524</f>
        <v>0</v>
      </c>
      <c r="J201" s="45">
        <f>Database!M524</f>
        <v>0</v>
      </c>
      <c r="K201" s="45">
        <f>Database!N524</f>
        <v>0</v>
      </c>
      <c r="L201" s="45">
        <f>Database!O524</f>
        <v>0</v>
      </c>
      <c r="M201" s="45">
        <f>Database!P524</f>
        <v>0</v>
      </c>
      <c r="N201" s="45">
        <f>Database!Q524</f>
        <v>0</v>
      </c>
      <c r="O201" s="45">
        <f>Database!R524</f>
        <v>0</v>
      </c>
      <c r="P201" s="45">
        <f>Database!S524</f>
        <v>0</v>
      </c>
      <c r="Q201" s="45">
        <f>Database!T524</f>
        <v>0</v>
      </c>
      <c r="R201" s="45">
        <f>Database!U524</f>
        <v>0</v>
      </c>
      <c r="S201" s="45">
        <f>Database!V524</f>
        <v>0</v>
      </c>
      <c r="T201" s="45">
        <f>Database!W524</f>
        <v>0</v>
      </c>
      <c r="U201" s="45">
        <f>Database!X524</f>
        <v>0</v>
      </c>
      <c r="V201" s="45">
        <f>Database!Y524</f>
        <v>0</v>
      </c>
      <c r="W201" s="128"/>
      <c r="X201" s="45">
        <f>Database!L1837</f>
        <v>0</v>
      </c>
      <c r="Y201" s="45">
        <f>Database!M1837</f>
        <v>0</v>
      </c>
      <c r="Z201" s="45">
        <f>Database!N1837</f>
        <v>0</v>
      </c>
      <c r="AA201" s="45">
        <f>Database!O1837</f>
        <v>0</v>
      </c>
      <c r="AB201" s="45">
        <f>Database!P1837</f>
        <v>0</v>
      </c>
      <c r="AC201" s="45">
        <f>Database!Q1837</f>
        <v>0</v>
      </c>
      <c r="AD201" s="45">
        <f>Database!R1837</f>
        <v>0</v>
      </c>
      <c r="AE201" s="45">
        <f>Database!S1837</f>
        <v>0</v>
      </c>
      <c r="AF201" s="45">
        <f>Database!T1837</f>
        <v>0</v>
      </c>
      <c r="AG201" s="45">
        <f>Database!U1837</f>
        <v>0</v>
      </c>
      <c r="AH201" s="45">
        <f>Database!V1837</f>
        <v>0</v>
      </c>
      <c r="AI201" s="45">
        <f>Database!W1837</f>
        <v>0</v>
      </c>
      <c r="AJ201" s="45">
        <f>Database!X1837</f>
        <v>0</v>
      </c>
      <c r="AK201" s="45">
        <f>Database!Y1837</f>
        <v>0</v>
      </c>
      <c r="AL201" s="128"/>
      <c r="AM201" s="128">
        <f t="shared" si="24"/>
        <v>0</v>
      </c>
      <c r="AN201" s="128">
        <f t="shared" si="24"/>
        <v>0</v>
      </c>
      <c r="AO201" s="128">
        <f t="shared" si="23"/>
        <v>0</v>
      </c>
      <c r="AP201" s="128">
        <f t="shared" si="23"/>
        <v>0</v>
      </c>
      <c r="AQ201" s="128">
        <f t="shared" si="23"/>
        <v>0</v>
      </c>
      <c r="AR201" s="128">
        <f t="shared" si="23"/>
        <v>0</v>
      </c>
      <c r="AS201" s="128">
        <f t="shared" si="23"/>
        <v>0</v>
      </c>
      <c r="AT201" s="128">
        <f t="shared" si="23"/>
        <v>0</v>
      </c>
      <c r="AU201" s="128">
        <f t="shared" ref="AU201:AZ243" si="27">IF(AND(AF201 = "", Q201 = ""), 0, AF201 - Q201)</f>
        <v>0</v>
      </c>
      <c r="AV201" s="128">
        <f t="shared" si="27"/>
        <v>0</v>
      </c>
      <c r="AW201" s="128">
        <f t="shared" si="27"/>
        <v>0</v>
      </c>
      <c r="AX201" s="128">
        <f t="shared" si="27"/>
        <v>0</v>
      </c>
      <c r="AY201" s="128">
        <f t="shared" si="27"/>
        <v>0</v>
      </c>
      <c r="AZ201" s="128">
        <f t="shared" si="27"/>
        <v>0</v>
      </c>
      <c r="BA201" s="128"/>
      <c r="BB201" s="101">
        <f t="shared" si="26"/>
        <v>0</v>
      </c>
      <c r="BC201" s="101">
        <f t="shared" si="26"/>
        <v>0</v>
      </c>
      <c r="BD201" s="101">
        <f t="shared" si="26"/>
        <v>0</v>
      </c>
      <c r="BE201" s="101">
        <f t="shared" si="25"/>
        <v>0</v>
      </c>
      <c r="BF201" s="101">
        <f t="shared" si="25"/>
        <v>0</v>
      </c>
      <c r="BG201" s="101">
        <f t="shared" si="25"/>
        <v>0</v>
      </c>
      <c r="BH201" s="101">
        <f t="shared" si="25"/>
        <v>0</v>
      </c>
      <c r="BI201" s="101">
        <f t="shared" si="19"/>
        <v>0</v>
      </c>
      <c r="BJ201" s="101">
        <f t="shared" si="19"/>
        <v>0</v>
      </c>
      <c r="BK201" s="101">
        <f t="shared" si="19"/>
        <v>0</v>
      </c>
      <c r="BL201" s="101">
        <f t="shared" si="19"/>
        <v>0</v>
      </c>
      <c r="BM201" s="101">
        <f t="shared" si="21"/>
        <v>0</v>
      </c>
      <c r="BN201" s="101">
        <f t="shared" si="21"/>
        <v>0</v>
      </c>
      <c r="BO201" s="101">
        <f t="shared" si="21"/>
        <v>0</v>
      </c>
    </row>
    <row r="202" spans="4:67" x14ac:dyDescent="0.3">
      <c r="D202" s="20" t="s">
        <v>198</v>
      </c>
      <c r="E202" s="22" t="s">
        <v>206</v>
      </c>
      <c r="F202" s="20" t="s">
        <v>104</v>
      </c>
      <c r="G202" s="20" t="s">
        <v>205</v>
      </c>
      <c r="H202" s="128"/>
      <c r="I202" s="45">
        <f>Database!L525</f>
        <v>0</v>
      </c>
      <c r="J202" s="45">
        <f>Database!M525</f>
        <v>0</v>
      </c>
      <c r="K202" s="45">
        <f>Database!N525</f>
        <v>0</v>
      </c>
      <c r="L202" s="45">
        <f>Database!O525</f>
        <v>0</v>
      </c>
      <c r="M202" s="45">
        <f>Database!P525</f>
        <v>0</v>
      </c>
      <c r="N202" s="45">
        <f>Database!Q525</f>
        <v>0</v>
      </c>
      <c r="O202" s="45">
        <f>Database!R525</f>
        <v>0</v>
      </c>
      <c r="P202" s="45">
        <f>Database!S525</f>
        <v>0</v>
      </c>
      <c r="Q202" s="45">
        <f>Database!T525</f>
        <v>0</v>
      </c>
      <c r="R202" s="45">
        <f>Database!U525</f>
        <v>0</v>
      </c>
      <c r="S202" s="45">
        <f>Database!V525</f>
        <v>0</v>
      </c>
      <c r="T202" s="45">
        <f>Database!W525</f>
        <v>0</v>
      </c>
      <c r="U202" s="45">
        <f>Database!X525</f>
        <v>0</v>
      </c>
      <c r="V202" s="45">
        <f>Database!Y525</f>
        <v>0</v>
      </c>
      <c r="W202" s="128"/>
      <c r="X202" s="45">
        <f>Database!L1838</f>
        <v>0</v>
      </c>
      <c r="Y202" s="45">
        <f>Database!M1838</f>
        <v>0</v>
      </c>
      <c r="Z202" s="45">
        <f>Database!N1838</f>
        <v>0</v>
      </c>
      <c r="AA202" s="45">
        <f>Database!O1838</f>
        <v>0</v>
      </c>
      <c r="AB202" s="45">
        <f>Database!P1838</f>
        <v>0</v>
      </c>
      <c r="AC202" s="45">
        <f>Database!Q1838</f>
        <v>0</v>
      </c>
      <c r="AD202" s="45">
        <f>Database!R1838</f>
        <v>0</v>
      </c>
      <c r="AE202" s="45">
        <f>Database!S1838</f>
        <v>0</v>
      </c>
      <c r="AF202" s="45">
        <f>Database!T1838</f>
        <v>0</v>
      </c>
      <c r="AG202" s="45">
        <f>Database!U1838</f>
        <v>0</v>
      </c>
      <c r="AH202" s="45">
        <f>Database!V1838</f>
        <v>0</v>
      </c>
      <c r="AI202" s="45">
        <f>Database!W1838</f>
        <v>0</v>
      </c>
      <c r="AJ202" s="45">
        <f>Database!X1838</f>
        <v>0</v>
      </c>
      <c r="AK202" s="45">
        <f>Database!Y1838</f>
        <v>0</v>
      </c>
      <c r="AL202" s="128"/>
      <c r="AM202" s="128">
        <f t="shared" si="24"/>
        <v>0</v>
      </c>
      <c r="AN202" s="128">
        <f t="shared" si="24"/>
        <v>0</v>
      </c>
      <c r="AO202" s="128">
        <f t="shared" si="24"/>
        <v>0</v>
      </c>
      <c r="AP202" s="128">
        <f t="shared" si="24"/>
        <v>0</v>
      </c>
      <c r="AQ202" s="128">
        <f t="shared" si="24"/>
        <v>0</v>
      </c>
      <c r="AR202" s="128">
        <f t="shared" si="24"/>
        <v>0</v>
      </c>
      <c r="AS202" s="128">
        <f t="shared" si="24"/>
        <v>0</v>
      </c>
      <c r="AT202" s="128">
        <f t="shared" si="24"/>
        <v>0</v>
      </c>
      <c r="AU202" s="128">
        <f t="shared" si="27"/>
        <v>0</v>
      </c>
      <c r="AV202" s="128">
        <f t="shared" si="27"/>
        <v>0</v>
      </c>
      <c r="AW202" s="128">
        <f t="shared" si="27"/>
        <v>0</v>
      </c>
      <c r="AX202" s="128">
        <f t="shared" si="27"/>
        <v>0</v>
      </c>
      <c r="AY202" s="128">
        <f t="shared" si="27"/>
        <v>0</v>
      </c>
      <c r="AZ202" s="128">
        <f t="shared" si="27"/>
        <v>0</v>
      </c>
      <c r="BA202" s="128"/>
      <c r="BB202" s="101">
        <f t="shared" si="26"/>
        <v>0</v>
      </c>
      <c r="BC202" s="101">
        <f t="shared" si="26"/>
        <v>0</v>
      </c>
      <c r="BD202" s="101">
        <f t="shared" si="26"/>
        <v>0</v>
      </c>
      <c r="BE202" s="101">
        <f t="shared" si="25"/>
        <v>0</v>
      </c>
      <c r="BF202" s="101">
        <f t="shared" si="25"/>
        <v>0</v>
      </c>
      <c r="BG202" s="101">
        <f t="shared" si="25"/>
        <v>0</v>
      </c>
      <c r="BH202" s="101">
        <f t="shared" si="25"/>
        <v>0</v>
      </c>
      <c r="BI202" s="101">
        <f t="shared" si="19"/>
        <v>0</v>
      </c>
      <c r="BJ202" s="101">
        <f t="shared" si="19"/>
        <v>0</v>
      </c>
      <c r="BK202" s="101">
        <f t="shared" si="19"/>
        <v>0</v>
      </c>
      <c r="BL202" s="101">
        <f t="shared" si="19"/>
        <v>0</v>
      </c>
      <c r="BM202" s="101">
        <f t="shared" si="21"/>
        <v>0</v>
      </c>
      <c r="BN202" s="101">
        <f t="shared" si="21"/>
        <v>0</v>
      </c>
      <c r="BO202" s="101">
        <f t="shared" si="21"/>
        <v>0</v>
      </c>
    </row>
    <row r="203" spans="4:67" x14ac:dyDescent="0.3">
      <c r="D203" s="20" t="s">
        <v>198</v>
      </c>
      <c r="E203" s="22" t="s">
        <v>206</v>
      </c>
      <c r="F203" s="20" t="s">
        <v>105</v>
      </c>
      <c r="G203" s="20" t="s">
        <v>205</v>
      </c>
      <c r="H203" s="128"/>
      <c r="I203" s="45">
        <f>Database!L526</f>
        <v>0</v>
      </c>
      <c r="J203" s="45">
        <f>Database!M526</f>
        <v>0</v>
      </c>
      <c r="K203" s="45">
        <f>Database!N526</f>
        <v>0</v>
      </c>
      <c r="L203" s="45">
        <f>Database!O526</f>
        <v>0</v>
      </c>
      <c r="M203" s="45">
        <f>Database!P526</f>
        <v>0</v>
      </c>
      <c r="N203" s="45">
        <f>Database!Q526</f>
        <v>0</v>
      </c>
      <c r="O203" s="45">
        <f>Database!R526</f>
        <v>0</v>
      </c>
      <c r="P203" s="45">
        <f>Database!S526</f>
        <v>0</v>
      </c>
      <c r="Q203" s="45">
        <f>Database!T526</f>
        <v>0</v>
      </c>
      <c r="R203" s="45">
        <f>Database!U526</f>
        <v>0</v>
      </c>
      <c r="S203" s="45">
        <f>Database!V526</f>
        <v>0</v>
      </c>
      <c r="T203" s="45">
        <f>Database!W526</f>
        <v>0</v>
      </c>
      <c r="U203" s="45">
        <f>Database!X526</f>
        <v>0</v>
      </c>
      <c r="V203" s="45">
        <f>Database!Y526</f>
        <v>0</v>
      </c>
      <c r="W203" s="128"/>
      <c r="X203" s="45">
        <f>Database!L1839</f>
        <v>0</v>
      </c>
      <c r="Y203" s="45">
        <f>Database!M1839</f>
        <v>0</v>
      </c>
      <c r="Z203" s="45">
        <f>Database!N1839</f>
        <v>0</v>
      </c>
      <c r="AA203" s="45">
        <f>Database!O1839</f>
        <v>0</v>
      </c>
      <c r="AB203" s="45">
        <f>Database!P1839</f>
        <v>0</v>
      </c>
      <c r="AC203" s="45">
        <f>Database!Q1839</f>
        <v>0</v>
      </c>
      <c r="AD203" s="45">
        <f>Database!R1839</f>
        <v>0</v>
      </c>
      <c r="AE203" s="45">
        <f>Database!S1839</f>
        <v>0</v>
      </c>
      <c r="AF203" s="45">
        <f>Database!T1839</f>
        <v>0</v>
      </c>
      <c r="AG203" s="45">
        <f>Database!U1839</f>
        <v>0</v>
      </c>
      <c r="AH203" s="45">
        <f>Database!V1839</f>
        <v>0</v>
      </c>
      <c r="AI203" s="45">
        <f>Database!W1839</f>
        <v>0</v>
      </c>
      <c r="AJ203" s="45">
        <f>Database!X1839</f>
        <v>0</v>
      </c>
      <c r="AK203" s="45">
        <f>Database!Y1839</f>
        <v>0</v>
      </c>
      <c r="AL203" s="128"/>
      <c r="AM203" s="128">
        <f t="shared" si="24"/>
        <v>0</v>
      </c>
      <c r="AN203" s="128">
        <f t="shared" si="24"/>
        <v>0</v>
      </c>
      <c r="AO203" s="128">
        <f t="shared" si="24"/>
        <v>0</v>
      </c>
      <c r="AP203" s="128">
        <f t="shared" si="24"/>
        <v>0</v>
      </c>
      <c r="AQ203" s="128">
        <f t="shared" si="24"/>
        <v>0</v>
      </c>
      <c r="AR203" s="128">
        <f t="shared" si="24"/>
        <v>0</v>
      </c>
      <c r="AS203" s="128">
        <f t="shared" si="24"/>
        <v>0</v>
      </c>
      <c r="AT203" s="128">
        <f t="shared" si="24"/>
        <v>0</v>
      </c>
      <c r="AU203" s="128">
        <f t="shared" si="27"/>
        <v>0</v>
      </c>
      <c r="AV203" s="128">
        <f t="shared" si="27"/>
        <v>0</v>
      </c>
      <c r="AW203" s="128">
        <f t="shared" si="27"/>
        <v>0</v>
      </c>
      <c r="AX203" s="128">
        <f t="shared" si="27"/>
        <v>0</v>
      </c>
      <c r="AY203" s="128">
        <f t="shared" si="27"/>
        <v>0</v>
      </c>
      <c r="AZ203" s="128">
        <f t="shared" si="27"/>
        <v>0</v>
      </c>
      <c r="BA203" s="128"/>
      <c r="BB203" s="101">
        <f t="shared" si="26"/>
        <v>0</v>
      </c>
      <c r="BC203" s="101">
        <f t="shared" si="26"/>
        <v>0</v>
      </c>
      <c r="BD203" s="101">
        <f t="shared" si="26"/>
        <v>0</v>
      </c>
      <c r="BE203" s="101">
        <f t="shared" si="25"/>
        <v>0</v>
      </c>
      <c r="BF203" s="101">
        <f t="shared" si="25"/>
        <v>0</v>
      </c>
      <c r="BG203" s="101">
        <f t="shared" si="25"/>
        <v>0</v>
      </c>
      <c r="BH203" s="101">
        <f t="shared" si="25"/>
        <v>0</v>
      </c>
      <c r="BI203" s="101">
        <f t="shared" si="19"/>
        <v>0</v>
      </c>
      <c r="BJ203" s="101">
        <f t="shared" si="19"/>
        <v>0</v>
      </c>
      <c r="BK203" s="101">
        <f t="shared" si="19"/>
        <v>0</v>
      </c>
      <c r="BL203" s="101">
        <f t="shared" si="19"/>
        <v>0</v>
      </c>
      <c r="BM203" s="101">
        <f t="shared" si="21"/>
        <v>0</v>
      </c>
      <c r="BN203" s="101">
        <f t="shared" si="21"/>
        <v>0</v>
      </c>
      <c r="BO203" s="101">
        <f t="shared" si="21"/>
        <v>0</v>
      </c>
    </row>
    <row r="204" spans="4:67" x14ac:dyDescent="0.3">
      <c r="D204" s="20" t="s">
        <v>198</v>
      </c>
      <c r="E204" s="22" t="s">
        <v>207</v>
      </c>
      <c r="F204" s="20" t="s">
        <v>72</v>
      </c>
      <c r="G204" s="20" t="s">
        <v>208</v>
      </c>
      <c r="H204" s="128"/>
      <c r="I204" s="45">
        <f>Database!L527</f>
        <v>0</v>
      </c>
      <c r="J204" s="45">
        <f>Database!M527</f>
        <v>0</v>
      </c>
      <c r="K204" s="45">
        <f>Database!N527</f>
        <v>0</v>
      </c>
      <c r="L204" s="45">
        <f>Database!O527</f>
        <v>0</v>
      </c>
      <c r="M204" s="45">
        <f>Database!P527</f>
        <v>0</v>
      </c>
      <c r="N204" s="45">
        <f>Database!Q527</f>
        <v>0</v>
      </c>
      <c r="O204" s="45">
        <f>Database!R527</f>
        <v>0</v>
      </c>
      <c r="P204" s="45">
        <f>Database!S527</f>
        <v>0</v>
      </c>
      <c r="Q204" s="45">
        <f>Database!T527</f>
        <v>0</v>
      </c>
      <c r="R204" s="45">
        <f>Database!U527</f>
        <v>0</v>
      </c>
      <c r="S204" s="45">
        <f>Database!V527</f>
        <v>0</v>
      </c>
      <c r="T204" s="45">
        <f>Database!W527</f>
        <v>0</v>
      </c>
      <c r="U204" s="45">
        <f>Database!X527</f>
        <v>0</v>
      </c>
      <c r="V204" s="45">
        <f>Database!Y527</f>
        <v>0</v>
      </c>
      <c r="W204" s="128"/>
      <c r="X204" s="45">
        <f>Database!L1840</f>
        <v>0</v>
      </c>
      <c r="Y204" s="45">
        <f>Database!M1840</f>
        <v>0</v>
      </c>
      <c r="Z204" s="45">
        <f>Database!N1840</f>
        <v>0</v>
      </c>
      <c r="AA204" s="45">
        <f>Database!O1840</f>
        <v>0</v>
      </c>
      <c r="AB204" s="45">
        <f>Database!P1840</f>
        <v>0</v>
      </c>
      <c r="AC204" s="45">
        <f>Database!Q1840</f>
        <v>0</v>
      </c>
      <c r="AD204" s="45">
        <f>Database!R1840</f>
        <v>0</v>
      </c>
      <c r="AE204" s="45">
        <f>Database!S1840</f>
        <v>0</v>
      </c>
      <c r="AF204" s="45">
        <f>Database!T1840</f>
        <v>0</v>
      </c>
      <c r="AG204" s="45">
        <f>Database!U1840</f>
        <v>0</v>
      </c>
      <c r="AH204" s="45">
        <f>Database!V1840</f>
        <v>0</v>
      </c>
      <c r="AI204" s="45">
        <f>Database!W1840</f>
        <v>0</v>
      </c>
      <c r="AJ204" s="45">
        <f>Database!X1840</f>
        <v>0</v>
      </c>
      <c r="AK204" s="45">
        <f>Database!Y1840</f>
        <v>0</v>
      </c>
      <c r="AL204" s="128"/>
      <c r="AM204" s="128">
        <f t="shared" si="24"/>
        <v>0</v>
      </c>
      <c r="AN204" s="128">
        <f t="shared" si="24"/>
        <v>0</v>
      </c>
      <c r="AO204" s="128">
        <f t="shared" si="24"/>
        <v>0</v>
      </c>
      <c r="AP204" s="128">
        <f t="shared" si="24"/>
        <v>0</v>
      </c>
      <c r="AQ204" s="128">
        <f t="shared" si="24"/>
        <v>0</v>
      </c>
      <c r="AR204" s="128">
        <f t="shared" si="24"/>
        <v>0</v>
      </c>
      <c r="AS204" s="128">
        <f t="shared" si="24"/>
        <v>0</v>
      </c>
      <c r="AT204" s="128">
        <f t="shared" si="24"/>
        <v>0</v>
      </c>
      <c r="AU204" s="128">
        <f t="shared" si="27"/>
        <v>0</v>
      </c>
      <c r="AV204" s="128">
        <f t="shared" si="27"/>
        <v>0</v>
      </c>
      <c r="AW204" s="128">
        <f t="shared" si="27"/>
        <v>0</v>
      </c>
      <c r="AX204" s="128">
        <f t="shared" si="27"/>
        <v>0</v>
      </c>
      <c r="AY204" s="128">
        <f t="shared" si="27"/>
        <v>0</v>
      </c>
      <c r="AZ204" s="128">
        <f t="shared" si="27"/>
        <v>0</v>
      </c>
      <c r="BA204" s="128"/>
      <c r="BB204" s="101">
        <f t="shared" si="26"/>
        <v>0</v>
      </c>
      <c r="BC204" s="101">
        <f t="shared" si="26"/>
        <v>0</v>
      </c>
      <c r="BD204" s="101">
        <f t="shared" si="26"/>
        <v>0</v>
      </c>
      <c r="BE204" s="101">
        <f t="shared" si="25"/>
        <v>0</v>
      </c>
      <c r="BF204" s="101">
        <f t="shared" si="25"/>
        <v>0</v>
      </c>
      <c r="BG204" s="101">
        <f t="shared" si="25"/>
        <v>0</v>
      </c>
      <c r="BH204" s="101">
        <f t="shared" si="25"/>
        <v>0</v>
      </c>
      <c r="BI204" s="101">
        <f t="shared" si="19"/>
        <v>0</v>
      </c>
      <c r="BJ204" s="101">
        <f t="shared" si="19"/>
        <v>0</v>
      </c>
      <c r="BK204" s="101">
        <f t="shared" si="19"/>
        <v>0</v>
      </c>
      <c r="BL204" s="101">
        <f t="shared" si="19"/>
        <v>0</v>
      </c>
      <c r="BM204" s="101">
        <f t="shared" si="21"/>
        <v>0</v>
      </c>
      <c r="BN204" s="101">
        <f t="shared" si="21"/>
        <v>0</v>
      </c>
      <c r="BO204" s="101">
        <f t="shared" si="21"/>
        <v>0</v>
      </c>
    </row>
    <row r="205" spans="4:67" x14ac:dyDescent="0.3">
      <c r="D205" s="20" t="s">
        <v>198</v>
      </c>
      <c r="E205" s="22" t="s">
        <v>207</v>
      </c>
      <c r="F205" s="20" t="s">
        <v>74</v>
      </c>
      <c r="G205" s="20" t="s">
        <v>208</v>
      </c>
      <c r="H205" s="128"/>
      <c r="I205" s="45">
        <f>Database!L528</f>
        <v>0</v>
      </c>
      <c r="J205" s="45">
        <f>Database!M528</f>
        <v>0</v>
      </c>
      <c r="K205" s="45">
        <f>Database!N528</f>
        <v>0</v>
      </c>
      <c r="L205" s="45">
        <f>Database!O528</f>
        <v>0</v>
      </c>
      <c r="M205" s="45">
        <f>Database!P528</f>
        <v>0</v>
      </c>
      <c r="N205" s="45">
        <f>Database!Q528</f>
        <v>0</v>
      </c>
      <c r="O205" s="45">
        <f>Database!R528</f>
        <v>0</v>
      </c>
      <c r="P205" s="45">
        <f>Database!S528</f>
        <v>0</v>
      </c>
      <c r="Q205" s="45">
        <f>Database!T528</f>
        <v>0</v>
      </c>
      <c r="R205" s="45">
        <f>Database!U528</f>
        <v>0</v>
      </c>
      <c r="S205" s="45">
        <f>Database!V528</f>
        <v>0</v>
      </c>
      <c r="T205" s="45">
        <f>Database!W528</f>
        <v>0</v>
      </c>
      <c r="U205" s="45">
        <f>Database!X528</f>
        <v>0</v>
      </c>
      <c r="V205" s="45">
        <f>Database!Y528</f>
        <v>0</v>
      </c>
      <c r="W205" s="128"/>
      <c r="X205" s="45">
        <f>Database!L1841</f>
        <v>0</v>
      </c>
      <c r="Y205" s="45">
        <f>Database!M1841</f>
        <v>0</v>
      </c>
      <c r="Z205" s="45">
        <f>Database!N1841</f>
        <v>0</v>
      </c>
      <c r="AA205" s="45">
        <f>Database!O1841</f>
        <v>0</v>
      </c>
      <c r="AB205" s="45">
        <f>Database!P1841</f>
        <v>0</v>
      </c>
      <c r="AC205" s="45">
        <f>Database!Q1841</f>
        <v>0</v>
      </c>
      <c r="AD205" s="45">
        <f>Database!R1841</f>
        <v>0</v>
      </c>
      <c r="AE205" s="45">
        <f>Database!S1841</f>
        <v>0</v>
      </c>
      <c r="AF205" s="45">
        <f>Database!T1841</f>
        <v>0</v>
      </c>
      <c r="AG205" s="45">
        <f>Database!U1841</f>
        <v>0</v>
      </c>
      <c r="AH205" s="45">
        <f>Database!V1841</f>
        <v>0</v>
      </c>
      <c r="AI205" s="45">
        <f>Database!W1841</f>
        <v>0</v>
      </c>
      <c r="AJ205" s="45">
        <f>Database!X1841</f>
        <v>0</v>
      </c>
      <c r="AK205" s="45">
        <f>Database!Y1841</f>
        <v>0</v>
      </c>
      <c r="AL205" s="128"/>
      <c r="AM205" s="128">
        <f t="shared" si="24"/>
        <v>0</v>
      </c>
      <c r="AN205" s="128">
        <f t="shared" si="24"/>
        <v>0</v>
      </c>
      <c r="AO205" s="128">
        <f t="shared" si="24"/>
        <v>0</v>
      </c>
      <c r="AP205" s="128">
        <f t="shared" si="24"/>
        <v>0</v>
      </c>
      <c r="AQ205" s="128">
        <f t="shared" si="24"/>
        <v>0</v>
      </c>
      <c r="AR205" s="128">
        <f t="shared" si="24"/>
        <v>0</v>
      </c>
      <c r="AS205" s="128">
        <f t="shared" si="24"/>
        <v>0</v>
      </c>
      <c r="AT205" s="128">
        <f t="shared" si="24"/>
        <v>0</v>
      </c>
      <c r="AU205" s="128">
        <f t="shared" si="27"/>
        <v>0</v>
      </c>
      <c r="AV205" s="128">
        <f t="shared" si="27"/>
        <v>0</v>
      </c>
      <c r="AW205" s="128">
        <f t="shared" si="27"/>
        <v>0</v>
      </c>
      <c r="AX205" s="128">
        <f t="shared" si="27"/>
        <v>0</v>
      </c>
      <c r="AY205" s="128">
        <f t="shared" si="27"/>
        <v>0</v>
      </c>
      <c r="AZ205" s="128">
        <f t="shared" si="27"/>
        <v>0</v>
      </c>
      <c r="BA205" s="128"/>
      <c r="BB205" s="101">
        <f t="shared" si="26"/>
        <v>0</v>
      </c>
      <c r="BC205" s="101">
        <f t="shared" si="26"/>
        <v>0</v>
      </c>
      <c r="BD205" s="101">
        <f t="shared" si="26"/>
        <v>0</v>
      </c>
      <c r="BE205" s="101">
        <f t="shared" si="25"/>
        <v>0</v>
      </c>
      <c r="BF205" s="101">
        <f t="shared" si="25"/>
        <v>0</v>
      </c>
      <c r="BG205" s="101">
        <f t="shared" si="25"/>
        <v>0</v>
      </c>
      <c r="BH205" s="101">
        <f t="shared" si="25"/>
        <v>0</v>
      </c>
      <c r="BI205" s="101">
        <f t="shared" si="19"/>
        <v>0</v>
      </c>
      <c r="BJ205" s="101">
        <f t="shared" si="19"/>
        <v>0</v>
      </c>
      <c r="BK205" s="101">
        <f t="shared" si="19"/>
        <v>0</v>
      </c>
      <c r="BL205" s="101">
        <f t="shared" si="19"/>
        <v>0</v>
      </c>
      <c r="BM205" s="101">
        <f t="shared" si="21"/>
        <v>0</v>
      </c>
      <c r="BN205" s="101">
        <f t="shared" si="21"/>
        <v>0</v>
      </c>
      <c r="BO205" s="101">
        <f t="shared" si="21"/>
        <v>0</v>
      </c>
    </row>
    <row r="206" spans="4:67" x14ac:dyDescent="0.3">
      <c r="D206" s="20" t="s">
        <v>198</v>
      </c>
      <c r="E206" s="22" t="s">
        <v>207</v>
      </c>
      <c r="F206" s="20" t="s">
        <v>75</v>
      </c>
      <c r="G206" s="20" t="s">
        <v>208</v>
      </c>
      <c r="H206" s="128"/>
      <c r="I206" s="45">
        <f>Database!L529</f>
        <v>0</v>
      </c>
      <c r="J206" s="45">
        <f>Database!M529</f>
        <v>0</v>
      </c>
      <c r="K206" s="45">
        <f>Database!N529</f>
        <v>0</v>
      </c>
      <c r="L206" s="45">
        <f>Database!O529</f>
        <v>0</v>
      </c>
      <c r="M206" s="45">
        <f>Database!P529</f>
        <v>0</v>
      </c>
      <c r="N206" s="45">
        <f>Database!Q529</f>
        <v>0</v>
      </c>
      <c r="O206" s="45">
        <f>Database!R529</f>
        <v>0</v>
      </c>
      <c r="P206" s="45">
        <f>Database!S529</f>
        <v>0</v>
      </c>
      <c r="Q206" s="45">
        <f>Database!T529</f>
        <v>0</v>
      </c>
      <c r="R206" s="45">
        <f>Database!U529</f>
        <v>0</v>
      </c>
      <c r="S206" s="45">
        <f>Database!V529</f>
        <v>0</v>
      </c>
      <c r="T206" s="45">
        <f>Database!W529</f>
        <v>0</v>
      </c>
      <c r="U206" s="45">
        <f>Database!X529</f>
        <v>0</v>
      </c>
      <c r="V206" s="45">
        <f>Database!Y529</f>
        <v>0</v>
      </c>
      <c r="W206" s="128"/>
      <c r="X206" s="45">
        <f>Database!L1842</f>
        <v>0</v>
      </c>
      <c r="Y206" s="45">
        <f>Database!M1842</f>
        <v>0</v>
      </c>
      <c r="Z206" s="45">
        <f>Database!N1842</f>
        <v>0</v>
      </c>
      <c r="AA206" s="45">
        <f>Database!O1842</f>
        <v>0</v>
      </c>
      <c r="AB206" s="45">
        <f>Database!P1842</f>
        <v>0</v>
      </c>
      <c r="AC206" s="45">
        <f>Database!Q1842</f>
        <v>0</v>
      </c>
      <c r="AD206" s="45">
        <f>Database!R1842</f>
        <v>0</v>
      </c>
      <c r="AE206" s="45">
        <f>Database!S1842</f>
        <v>0</v>
      </c>
      <c r="AF206" s="45">
        <f>Database!T1842</f>
        <v>0</v>
      </c>
      <c r="AG206" s="45">
        <f>Database!U1842</f>
        <v>0</v>
      </c>
      <c r="AH206" s="45">
        <f>Database!V1842</f>
        <v>0</v>
      </c>
      <c r="AI206" s="45">
        <f>Database!W1842</f>
        <v>0</v>
      </c>
      <c r="AJ206" s="45">
        <f>Database!X1842</f>
        <v>0</v>
      </c>
      <c r="AK206" s="45">
        <f>Database!Y1842</f>
        <v>0</v>
      </c>
      <c r="AL206" s="128"/>
      <c r="AM206" s="128">
        <f t="shared" si="24"/>
        <v>0</v>
      </c>
      <c r="AN206" s="128">
        <f t="shared" si="24"/>
        <v>0</v>
      </c>
      <c r="AO206" s="128">
        <f t="shared" si="24"/>
        <v>0</v>
      </c>
      <c r="AP206" s="128">
        <f t="shared" si="24"/>
        <v>0</v>
      </c>
      <c r="AQ206" s="128">
        <f t="shared" si="24"/>
        <v>0</v>
      </c>
      <c r="AR206" s="128">
        <f t="shared" si="24"/>
        <v>0</v>
      </c>
      <c r="AS206" s="128">
        <f t="shared" si="24"/>
        <v>0</v>
      </c>
      <c r="AT206" s="128">
        <f t="shared" si="24"/>
        <v>0</v>
      </c>
      <c r="AU206" s="128">
        <f t="shared" si="27"/>
        <v>0</v>
      </c>
      <c r="AV206" s="128">
        <f t="shared" si="27"/>
        <v>0</v>
      </c>
      <c r="AW206" s="128">
        <f t="shared" si="27"/>
        <v>0</v>
      </c>
      <c r="AX206" s="128">
        <f t="shared" si="27"/>
        <v>0</v>
      </c>
      <c r="AY206" s="128">
        <f t="shared" si="27"/>
        <v>0</v>
      </c>
      <c r="AZ206" s="128">
        <f t="shared" si="27"/>
        <v>0</v>
      </c>
      <c r="BA206" s="128"/>
      <c r="BB206" s="101">
        <f t="shared" si="26"/>
        <v>0</v>
      </c>
      <c r="BC206" s="101">
        <f t="shared" si="26"/>
        <v>0</v>
      </c>
      <c r="BD206" s="101">
        <f t="shared" si="26"/>
        <v>0</v>
      </c>
      <c r="BE206" s="101">
        <f t="shared" si="25"/>
        <v>0</v>
      </c>
      <c r="BF206" s="101">
        <f t="shared" si="25"/>
        <v>0</v>
      </c>
      <c r="BG206" s="101">
        <f t="shared" si="25"/>
        <v>0</v>
      </c>
      <c r="BH206" s="101">
        <f t="shared" si="25"/>
        <v>0</v>
      </c>
      <c r="BI206" s="101">
        <f t="shared" si="19"/>
        <v>0</v>
      </c>
      <c r="BJ206" s="101">
        <f t="shared" si="19"/>
        <v>0</v>
      </c>
      <c r="BK206" s="101">
        <f t="shared" si="19"/>
        <v>0</v>
      </c>
      <c r="BL206" s="101">
        <f t="shared" si="19"/>
        <v>0</v>
      </c>
      <c r="BM206" s="101">
        <f t="shared" si="21"/>
        <v>0</v>
      </c>
      <c r="BN206" s="101">
        <f t="shared" si="21"/>
        <v>0</v>
      </c>
      <c r="BO206" s="101">
        <f t="shared" si="21"/>
        <v>0</v>
      </c>
    </row>
    <row r="207" spans="4:67" x14ac:dyDescent="0.3">
      <c r="D207" s="20" t="s">
        <v>198</v>
      </c>
      <c r="E207" s="22" t="s">
        <v>207</v>
      </c>
      <c r="F207" s="20" t="s">
        <v>76</v>
      </c>
      <c r="G207" s="20" t="s">
        <v>208</v>
      </c>
      <c r="H207" s="128"/>
      <c r="I207" s="45">
        <f>Database!L530</f>
        <v>0</v>
      </c>
      <c r="J207" s="45">
        <f>Database!M530</f>
        <v>0</v>
      </c>
      <c r="K207" s="45">
        <f>Database!N530</f>
        <v>0</v>
      </c>
      <c r="L207" s="45">
        <f>Database!O530</f>
        <v>0</v>
      </c>
      <c r="M207" s="45">
        <f>Database!P530</f>
        <v>0</v>
      </c>
      <c r="N207" s="45">
        <f>Database!Q530</f>
        <v>0</v>
      </c>
      <c r="O207" s="45">
        <f>Database!R530</f>
        <v>0</v>
      </c>
      <c r="P207" s="45">
        <f>Database!S530</f>
        <v>0</v>
      </c>
      <c r="Q207" s="45">
        <f>Database!T530</f>
        <v>0</v>
      </c>
      <c r="R207" s="45">
        <f>Database!U530</f>
        <v>0</v>
      </c>
      <c r="S207" s="45">
        <f>Database!V530</f>
        <v>0</v>
      </c>
      <c r="T207" s="45">
        <f>Database!W530</f>
        <v>0</v>
      </c>
      <c r="U207" s="45">
        <f>Database!X530</f>
        <v>0</v>
      </c>
      <c r="V207" s="45">
        <f>Database!Y530</f>
        <v>0</v>
      </c>
      <c r="W207" s="128"/>
      <c r="X207" s="45">
        <f>Database!L1843</f>
        <v>0</v>
      </c>
      <c r="Y207" s="45">
        <f>Database!M1843</f>
        <v>0</v>
      </c>
      <c r="Z207" s="45">
        <f>Database!N1843</f>
        <v>0</v>
      </c>
      <c r="AA207" s="45">
        <f>Database!O1843</f>
        <v>0</v>
      </c>
      <c r="AB207" s="45">
        <f>Database!P1843</f>
        <v>0</v>
      </c>
      <c r="AC207" s="45">
        <f>Database!Q1843</f>
        <v>0</v>
      </c>
      <c r="AD207" s="45">
        <f>Database!R1843</f>
        <v>0</v>
      </c>
      <c r="AE207" s="45">
        <f>Database!S1843</f>
        <v>0</v>
      </c>
      <c r="AF207" s="45">
        <f>Database!T1843</f>
        <v>0</v>
      </c>
      <c r="AG207" s="45">
        <f>Database!U1843</f>
        <v>0</v>
      </c>
      <c r="AH207" s="45">
        <f>Database!V1843</f>
        <v>0</v>
      </c>
      <c r="AI207" s="45">
        <f>Database!W1843</f>
        <v>0</v>
      </c>
      <c r="AJ207" s="45">
        <f>Database!X1843</f>
        <v>0</v>
      </c>
      <c r="AK207" s="45">
        <f>Database!Y1843</f>
        <v>0</v>
      </c>
      <c r="AL207" s="128"/>
      <c r="AM207" s="128">
        <f t="shared" si="24"/>
        <v>0</v>
      </c>
      <c r="AN207" s="128">
        <f t="shared" si="24"/>
        <v>0</v>
      </c>
      <c r="AO207" s="128">
        <f t="shared" si="24"/>
        <v>0</v>
      </c>
      <c r="AP207" s="128">
        <f t="shared" si="24"/>
        <v>0</v>
      </c>
      <c r="AQ207" s="128">
        <f t="shared" si="24"/>
        <v>0</v>
      </c>
      <c r="AR207" s="128">
        <f t="shared" si="24"/>
        <v>0</v>
      </c>
      <c r="AS207" s="128">
        <f t="shared" si="24"/>
        <v>0</v>
      </c>
      <c r="AT207" s="128">
        <f t="shared" si="24"/>
        <v>0</v>
      </c>
      <c r="AU207" s="128">
        <f t="shared" si="27"/>
        <v>0</v>
      </c>
      <c r="AV207" s="128">
        <f t="shared" si="27"/>
        <v>0</v>
      </c>
      <c r="AW207" s="128">
        <f t="shared" si="27"/>
        <v>0</v>
      </c>
      <c r="AX207" s="128">
        <f t="shared" si="27"/>
        <v>0</v>
      </c>
      <c r="AY207" s="128">
        <f t="shared" si="27"/>
        <v>0</v>
      </c>
      <c r="AZ207" s="128">
        <f t="shared" si="27"/>
        <v>0</v>
      </c>
      <c r="BA207" s="128"/>
      <c r="BB207" s="101">
        <f t="shared" si="26"/>
        <v>0</v>
      </c>
      <c r="BC207" s="101">
        <f t="shared" si="26"/>
        <v>0</v>
      </c>
      <c r="BD207" s="101">
        <f t="shared" si="26"/>
        <v>0</v>
      </c>
      <c r="BE207" s="101">
        <f t="shared" si="25"/>
        <v>0</v>
      </c>
      <c r="BF207" s="101">
        <f t="shared" si="25"/>
        <v>0</v>
      </c>
      <c r="BG207" s="101">
        <f t="shared" si="25"/>
        <v>0</v>
      </c>
      <c r="BH207" s="101">
        <f t="shared" si="25"/>
        <v>0</v>
      </c>
      <c r="BI207" s="101">
        <f t="shared" si="19"/>
        <v>0</v>
      </c>
      <c r="BJ207" s="101">
        <f t="shared" si="19"/>
        <v>0</v>
      </c>
      <c r="BK207" s="101">
        <f t="shared" si="19"/>
        <v>0</v>
      </c>
      <c r="BL207" s="101">
        <f t="shared" si="19"/>
        <v>0</v>
      </c>
      <c r="BM207" s="101">
        <f t="shared" si="21"/>
        <v>0</v>
      </c>
      <c r="BN207" s="101">
        <f t="shared" si="21"/>
        <v>0</v>
      </c>
      <c r="BO207" s="101">
        <f t="shared" si="21"/>
        <v>0</v>
      </c>
    </row>
    <row r="208" spans="4:67" x14ac:dyDescent="0.3">
      <c r="D208" s="20" t="s">
        <v>198</v>
      </c>
      <c r="E208" s="22" t="s">
        <v>207</v>
      </c>
      <c r="F208" s="20" t="s">
        <v>77</v>
      </c>
      <c r="G208" s="20" t="s">
        <v>208</v>
      </c>
      <c r="H208" s="128"/>
      <c r="I208" s="45">
        <f>Database!L531</f>
        <v>0</v>
      </c>
      <c r="J208" s="45">
        <f>Database!M531</f>
        <v>0</v>
      </c>
      <c r="K208" s="45">
        <f>Database!N531</f>
        <v>0</v>
      </c>
      <c r="L208" s="45">
        <f>Database!O531</f>
        <v>0</v>
      </c>
      <c r="M208" s="45">
        <f>Database!P531</f>
        <v>0</v>
      </c>
      <c r="N208" s="45">
        <f>Database!Q531</f>
        <v>0</v>
      </c>
      <c r="O208" s="45">
        <f>Database!R531</f>
        <v>0</v>
      </c>
      <c r="P208" s="45">
        <f>Database!S531</f>
        <v>0</v>
      </c>
      <c r="Q208" s="45">
        <f>Database!T531</f>
        <v>0</v>
      </c>
      <c r="R208" s="45">
        <f>Database!U531</f>
        <v>0</v>
      </c>
      <c r="S208" s="45">
        <f>Database!V531</f>
        <v>0</v>
      </c>
      <c r="T208" s="45">
        <f>Database!W531</f>
        <v>0</v>
      </c>
      <c r="U208" s="45">
        <f>Database!X531</f>
        <v>0</v>
      </c>
      <c r="V208" s="45">
        <f>Database!Y531</f>
        <v>0</v>
      </c>
      <c r="W208" s="128"/>
      <c r="X208" s="45">
        <f>Database!L1844</f>
        <v>0</v>
      </c>
      <c r="Y208" s="45">
        <f>Database!M1844</f>
        <v>0</v>
      </c>
      <c r="Z208" s="45">
        <f>Database!N1844</f>
        <v>0</v>
      </c>
      <c r="AA208" s="45">
        <f>Database!O1844</f>
        <v>0</v>
      </c>
      <c r="AB208" s="45">
        <f>Database!P1844</f>
        <v>0</v>
      </c>
      <c r="AC208" s="45">
        <f>Database!Q1844</f>
        <v>0</v>
      </c>
      <c r="AD208" s="45">
        <f>Database!R1844</f>
        <v>0</v>
      </c>
      <c r="AE208" s="45">
        <f>Database!S1844</f>
        <v>0</v>
      </c>
      <c r="AF208" s="45">
        <f>Database!T1844</f>
        <v>0</v>
      </c>
      <c r="AG208" s="45">
        <f>Database!U1844</f>
        <v>0</v>
      </c>
      <c r="AH208" s="45">
        <f>Database!V1844</f>
        <v>0</v>
      </c>
      <c r="AI208" s="45">
        <f>Database!W1844</f>
        <v>0</v>
      </c>
      <c r="AJ208" s="45">
        <f>Database!X1844</f>
        <v>0</v>
      </c>
      <c r="AK208" s="45">
        <f>Database!Y1844</f>
        <v>0</v>
      </c>
      <c r="AL208" s="128"/>
      <c r="AM208" s="128">
        <f t="shared" si="24"/>
        <v>0</v>
      </c>
      <c r="AN208" s="128">
        <f t="shared" si="24"/>
        <v>0</v>
      </c>
      <c r="AO208" s="128">
        <f t="shared" si="24"/>
        <v>0</v>
      </c>
      <c r="AP208" s="128">
        <f t="shared" si="24"/>
        <v>0</v>
      </c>
      <c r="AQ208" s="128">
        <f t="shared" si="24"/>
        <v>0</v>
      </c>
      <c r="AR208" s="128">
        <f t="shared" si="24"/>
        <v>0</v>
      </c>
      <c r="AS208" s="128">
        <f t="shared" si="24"/>
        <v>0</v>
      </c>
      <c r="AT208" s="128">
        <f t="shared" si="24"/>
        <v>0</v>
      </c>
      <c r="AU208" s="128">
        <f t="shared" si="27"/>
        <v>0</v>
      </c>
      <c r="AV208" s="128">
        <f t="shared" si="27"/>
        <v>0</v>
      </c>
      <c r="AW208" s="128">
        <f t="shared" si="27"/>
        <v>0</v>
      </c>
      <c r="AX208" s="128">
        <f t="shared" si="27"/>
        <v>0</v>
      </c>
      <c r="AY208" s="128">
        <f t="shared" si="27"/>
        <v>0</v>
      </c>
      <c r="AZ208" s="128">
        <f t="shared" si="27"/>
        <v>0</v>
      </c>
      <c r="BA208" s="128"/>
      <c r="BB208" s="101">
        <f t="shared" si="26"/>
        <v>0</v>
      </c>
      <c r="BC208" s="101">
        <f t="shared" si="26"/>
        <v>0</v>
      </c>
      <c r="BD208" s="101">
        <f t="shared" si="26"/>
        <v>0</v>
      </c>
      <c r="BE208" s="101">
        <f t="shared" si="25"/>
        <v>0</v>
      </c>
      <c r="BF208" s="101">
        <f t="shared" si="25"/>
        <v>0</v>
      </c>
      <c r="BG208" s="101">
        <f t="shared" si="25"/>
        <v>0</v>
      </c>
      <c r="BH208" s="101">
        <f t="shared" si="25"/>
        <v>0</v>
      </c>
      <c r="BI208" s="101">
        <f t="shared" si="19"/>
        <v>0</v>
      </c>
      <c r="BJ208" s="101">
        <f t="shared" si="19"/>
        <v>0</v>
      </c>
      <c r="BK208" s="101">
        <f t="shared" si="19"/>
        <v>0</v>
      </c>
      <c r="BL208" s="101">
        <f t="shared" si="19"/>
        <v>0</v>
      </c>
      <c r="BM208" s="101">
        <f t="shared" si="21"/>
        <v>0</v>
      </c>
      <c r="BN208" s="101">
        <f t="shared" si="21"/>
        <v>0</v>
      </c>
      <c r="BO208" s="101">
        <f t="shared" si="21"/>
        <v>0</v>
      </c>
    </row>
    <row r="209" spans="4:67" x14ac:dyDescent="0.3">
      <c r="D209" s="20" t="s">
        <v>198</v>
      </c>
      <c r="E209" s="22" t="s">
        <v>207</v>
      </c>
      <c r="F209" s="20" t="s">
        <v>78</v>
      </c>
      <c r="G209" s="20" t="s">
        <v>208</v>
      </c>
      <c r="H209" s="128"/>
      <c r="I209" s="45">
        <f>Database!L532</f>
        <v>0</v>
      </c>
      <c r="J209" s="45">
        <f>Database!M532</f>
        <v>0</v>
      </c>
      <c r="K209" s="45">
        <f>Database!N532</f>
        <v>0</v>
      </c>
      <c r="L209" s="45">
        <f>Database!O532</f>
        <v>0</v>
      </c>
      <c r="M209" s="45">
        <f>Database!P532</f>
        <v>0</v>
      </c>
      <c r="N209" s="45">
        <f>Database!Q532</f>
        <v>0</v>
      </c>
      <c r="O209" s="45">
        <f>Database!R532</f>
        <v>0</v>
      </c>
      <c r="P209" s="45">
        <f>Database!S532</f>
        <v>0</v>
      </c>
      <c r="Q209" s="45">
        <f>Database!T532</f>
        <v>0</v>
      </c>
      <c r="R209" s="45">
        <f>Database!U532</f>
        <v>0</v>
      </c>
      <c r="S209" s="45">
        <f>Database!V532</f>
        <v>0</v>
      </c>
      <c r="T209" s="45">
        <f>Database!W532</f>
        <v>0</v>
      </c>
      <c r="U209" s="45">
        <f>Database!X532</f>
        <v>0</v>
      </c>
      <c r="V209" s="45">
        <f>Database!Y532</f>
        <v>0</v>
      </c>
      <c r="W209" s="128"/>
      <c r="X209" s="45">
        <f>Database!L1845</f>
        <v>0</v>
      </c>
      <c r="Y209" s="45">
        <f>Database!M1845</f>
        <v>0</v>
      </c>
      <c r="Z209" s="45">
        <f>Database!N1845</f>
        <v>0</v>
      </c>
      <c r="AA209" s="45">
        <f>Database!O1845</f>
        <v>0</v>
      </c>
      <c r="AB209" s="45">
        <f>Database!P1845</f>
        <v>0</v>
      </c>
      <c r="AC209" s="45">
        <f>Database!Q1845</f>
        <v>0</v>
      </c>
      <c r="AD209" s="45">
        <f>Database!R1845</f>
        <v>0</v>
      </c>
      <c r="AE209" s="45">
        <f>Database!S1845</f>
        <v>0</v>
      </c>
      <c r="AF209" s="45">
        <f>Database!T1845</f>
        <v>0</v>
      </c>
      <c r="AG209" s="45">
        <f>Database!U1845</f>
        <v>0</v>
      </c>
      <c r="AH209" s="45">
        <f>Database!V1845</f>
        <v>0</v>
      </c>
      <c r="AI209" s="45">
        <f>Database!W1845</f>
        <v>0</v>
      </c>
      <c r="AJ209" s="45">
        <f>Database!X1845</f>
        <v>0</v>
      </c>
      <c r="AK209" s="45">
        <f>Database!Y1845</f>
        <v>0</v>
      </c>
      <c r="AL209" s="128"/>
      <c r="AM209" s="128">
        <f t="shared" si="24"/>
        <v>0</v>
      </c>
      <c r="AN209" s="128">
        <f t="shared" si="24"/>
        <v>0</v>
      </c>
      <c r="AO209" s="128">
        <f t="shared" si="24"/>
        <v>0</v>
      </c>
      <c r="AP209" s="128">
        <f t="shared" si="24"/>
        <v>0</v>
      </c>
      <c r="AQ209" s="128">
        <f t="shared" si="24"/>
        <v>0</v>
      </c>
      <c r="AR209" s="128">
        <f t="shared" si="24"/>
        <v>0</v>
      </c>
      <c r="AS209" s="128">
        <f t="shared" si="24"/>
        <v>0</v>
      </c>
      <c r="AT209" s="128">
        <f t="shared" si="24"/>
        <v>0</v>
      </c>
      <c r="AU209" s="128">
        <f t="shared" si="27"/>
        <v>0</v>
      </c>
      <c r="AV209" s="128">
        <f t="shared" si="27"/>
        <v>0</v>
      </c>
      <c r="AW209" s="128">
        <f t="shared" si="27"/>
        <v>0</v>
      </c>
      <c r="AX209" s="128">
        <f t="shared" si="27"/>
        <v>0</v>
      </c>
      <c r="AY209" s="128">
        <f t="shared" si="27"/>
        <v>0</v>
      </c>
      <c r="AZ209" s="128">
        <f t="shared" si="27"/>
        <v>0</v>
      </c>
      <c r="BA209" s="128"/>
      <c r="BB209" s="101">
        <f t="shared" si="26"/>
        <v>0</v>
      </c>
      <c r="BC209" s="101">
        <f t="shared" si="26"/>
        <v>0</v>
      </c>
      <c r="BD209" s="101">
        <f t="shared" si="26"/>
        <v>0</v>
      </c>
      <c r="BE209" s="101">
        <f t="shared" si="25"/>
        <v>0</v>
      </c>
      <c r="BF209" s="101">
        <f t="shared" si="25"/>
        <v>0</v>
      </c>
      <c r="BG209" s="101">
        <f t="shared" si="25"/>
        <v>0</v>
      </c>
      <c r="BH209" s="101">
        <f t="shared" si="25"/>
        <v>0</v>
      </c>
      <c r="BI209" s="101">
        <f t="shared" si="19"/>
        <v>0</v>
      </c>
      <c r="BJ209" s="101">
        <f t="shared" si="19"/>
        <v>0</v>
      </c>
      <c r="BK209" s="101">
        <f t="shared" si="19"/>
        <v>0</v>
      </c>
      <c r="BL209" s="101">
        <f t="shared" si="19"/>
        <v>0</v>
      </c>
      <c r="BM209" s="101">
        <f t="shared" si="21"/>
        <v>0</v>
      </c>
      <c r="BN209" s="101">
        <f t="shared" si="21"/>
        <v>0</v>
      </c>
      <c r="BO209" s="101">
        <f t="shared" si="21"/>
        <v>0</v>
      </c>
    </row>
    <row r="210" spans="4:67" x14ac:dyDescent="0.3">
      <c r="D210" s="20" t="s">
        <v>198</v>
      </c>
      <c r="E210" s="22" t="s">
        <v>207</v>
      </c>
      <c r="F210" s="20" t="s">
        <v>79</v>
      </c>
      <c r="G210" s="20" t="s">
        <v>208</v>
      </c>
      <c r="H210" s="128"/>
      <c r="I210" s="45">
        <f>Database!L533</f>
        <v>0</v>
      </c>
      <c r="J210" s="45">
        <f>Database!M533</f>
        <v>0</v>
      </c>
      <c r="K210" s="45">
        <f>Database!N533</f>
        <v>0</v>
      </c>
      <c r="L210" s="45">
        <f>Database!O533</f>
        <v>0</v>
      </c>
      <c r="M210" s="45">
        <f>Database!P533</f>
        <v>0</v>
      </c>
      <c r="N210" s="45">
        <f>Database!Q533</f>
        <v>0</v>
      </c>
      <c r="O210" s="45">
        <f>Database!R533</f>
        <v>0</v>
      </c>
      <c r="P210" s="45">
        <f>Database!S533</f>
        <v>0</v>
      </c>
      <c r="Q210" s="45">
        <f>Database!T533</f>
        <v>0</v>
      </c>
      <c r="R210" s="45">
        <f>Database!U533</f>
        <v>0</v>
      </c>
      <c r="S210" s="45">
        <f>Database!V533</f>
        <v>0</v>
      </c>
      <c r="T210" s="45">
        <f>Database!W533</f>
        <v>0</v>
      </c>
      <c r="U210" s="45">
        <f>Database!X533</f>
        <v>0</v>
      </c>
      <c r="V210" s="45">
        <f>Database!Y533</f>
        <v>0</v>
      </c>
      <c r="W210" s="128"/>
      <c r="X210" s="45">
        <f>Database!L1846</f>
        <v>0</v>
      </c>
      <c r="Y210" s="45">
        <f>Database!M1846</f>
        <v>0</v>
      </c>
      <c r="Z210" s="45">
        <f>Database!N1846</f>
        <v>0</v>
      </c>
      <c r="AA210" s="45">
        <f>Database!O1846</f>
        <v>0</v>
      </c>
      <c r="AB210" s="45">
        <f>Database!P1846</f>
        <v>0</v>
      </c>
      <c r="AC210" s="45">
        <f>Database!Q1846</f>
        <v>0</v>
      </c>
      <c r="AD210" s="45">
        <f>Database!R1846</f>
        <v>0</v>
      </c>
      <c r="AE210" s="45">
        <f>Database!S1846</f>
        <v>0</v>
      </c>
      <c r="AF210" s="45">
        <f>Database!T1846</f>
        <v>0</v>
      </c>
      <c r="AG210" s="45">
        <f>Database!U1846</f>
        <v>0</v>
      </c>
      <c r="AH210" s="45">
        <f>Database!V1846</f>
        <v>0</v>
      </c>
      <c r="AI210" s="45">
        <f>Database!W1846</f>
        <v>0</v>
      </c>
      <c r="AJ210" s="45">
        <f>Database!X1846</f>
        <v>0</v>
      </c>
      <c r="AK210" s="45">
        <f>Database!Y1846</f>
        <v>0</v>
      </c>
      <c r="AL210" s="128"/>
      <c r="AM210" s="128">
        <f t="shared" si="24"/>
        <v>0</v>
      </c>
      <c r="AN210" s="128">
        <f t="shared" si="24"/>
        <v>0</v>
      </c>
      <c r="AO210" s="128">
        <f t="shared" si="24"/>
        <v>0</v>
      </c>
      <c r="AP210" s="128">
        <f t="shared" si="24"/>
        <v>0</v>
      </c>
      <c r="AQ210" s="128">
        <f t="shared" si="24"/>
        <v>0</v>
      </c>
      <c r="AR210" s="128">
        <f t="shared" si="24"/>
        <v>0</v>
      </c>
      <c r="AS210" s="128">
        <f t="shared" si="24"/>
        <v>0</v>
      </c>
      <c r="AT210" s="128">
        <f t="shared" si="24"/>
        <v>0</v>
      </c>
      <c r="AU210" s="128">
        <f t="shared" si="27"/>
        <v>0</v>
      </c>
      <c r="AV210" s="128">
        <f t="shared" si="27"/>
        <v>0</v>
      </c>
      <c r="AW210" s="128">
        <f t="shared" si="27"/>
        <v>0</v>
      </c>
      <c r="AX210" s="128">
        <f t="shared" si="27"/>
        <v>0</v>
      </c>
      <c r="AY210" s="128">
        <f t="shared" si="27"/>
        <v>0</v>
      </c>
      <c r="AZ210" s="128">
        <f t="shared" si="27"/>
        <v>0</v>
      </c>
      <c r="BA210" s="128"/>
      <c r="BB210" s="101">
        <f t="shared" si="26"/>
        <v>0</v>
      </c>
      <c r="BC210" s="101">
        <f t="shared" si="26"/>
        <v>0</v>
      </c>
      <c r="BD210" s="101">
        <f t="shared" si="26"/>
        <v>0</v>
      </c>
      <c r="BE210" s="101">
        <f t="shared" si="25"/>
        <v>0</v>
      </c>
      <c r="BF210" s="101">
        <f t="shared" si="25"/>
        <v>0</v>
      </c>
      <c r="BG210" s="101">
        <f t="shared" si="25"/>
        <v>0</v>
      </c>
      <c r="BH210" s="101">
        <f t="shared" si="25"/>
        <v>0</v>
      </c>
      <c r="BI210" s="101">
        <f t="shared" si="19"/>
        <v>0</v>
      </c>
      <c r="BJ210" s="101">
        <f t="shared" si="19"/>
        <v>0</v>
      </c>
      <c r="BK210" s="101">
        <f t="shared" si="19"/>
        <v>0</v>
      </c>
      <c r="BL210" s="101">
        <f t="shared" si="19"/>
        <v>0</v>
      </c>
      <c r="BM210" s="101">
        <f t="shared" si="21"/>
        <v>0</v>
      </c>
      <c r="BN210" s="101">
        <f t="shared" si="21"/>
        <v>0</v>
      </c>
      <c r="BO210" s="101">
        <f t="shared" si="21"/>
        <v>0</v>
      </c>
    </row>
    <row r="211" spans="4:67" x14ac:dyDescent="0.3">
      <c r="D211" s="20" t="s">
        <v>198</v>
      </c>
      <c r="E211" s="22" t="s">
        <v>207</v>
      </c>
      <c r="F211" s="20" t="s">
        <v>80</v>
      </c>
      <c r="G211" s="20" t="s">
        <v>208</v>
      </c>
      <c r="H211" s="128"/>
      <c r="I211" s="45">
        <f>Database!L534</f>
        <v>0</v>
      </c>
      <c r="J211" s="45">
        <f>Database!M534</f>
        <v>0</v>
      </c>
      <c r="K211" s="45">
        <f>Database!N534</f>
        <v>0</v>
      </c>
      <c r="L211" s="45">
        <f>Database!O534</f>
        <v>0</v>
      </c>
      <c r="M211" s="45">
        <f>Database!P534</f>
        <v>0</v>
      </c>
      <c r="N211" s="45">
        <f>Database!Q534</f>
        <v>0</v>
      </c>
      <c r="O211" s="45">
        <f>Database!R534</f>
        <v>0</v>
      </c>
      <c r="P211" s="45">
        <f>Database!S534</f>
        <v>0</v>
      </c>
      <c r="Q211" s="45">
        <f>Database!T534</f>
        <v>0</v>
      </c>
      <c r="R211" s="45">
        <f>Database!U534</f>
        <v>0</v>
      </c>
      <c r="S211" s="45">
        <f>Database!V534</f>
        <v>0</v>
      </c>
      <c r="T211" s="45">
        <f>Database!W534</f>
        <v>0</v>
      </c>
      <c r="U211" s="45">
        <f>Database!X534</f>
        <v>0</v>
      </c>
      <c r="V211" s="45">
        <f>Database!Y534</f>
        <v>0</v>
      </c>
      <c r="W211" s="128"/>
      <c r="X211" s="45">
        <f>Database!L1847</f>
        <v>0</v>
      </c>
      <c r="Y211" s="45">
        <f>Database!M1847</f>
        <v>0</v>
      </c>
      <c r="Z211" s="45">
        <f>Database!N1847</f>
        <v>0</v>
      </c>
      <c r="AA211" s="45">
        <f>Database!O1847</f>
        <v>0</v>
      </c>
      <c r="AB211" s="45">
        <f>Database!P1847</f>
        <v>0</v>
      </c>
      <c r="AC211" s="45">
        <f>Database!Q1847</f>
        <v>0</v>
      </c>
      <c r="AD211" s="45">
        <f>Database!R1847</f>
        <v>0</v>
      </c>
      <c r="AE211" s="45">
        <f>Database!S1847</f>
        <v>0</v>
      </c>
      <c r="AF211" s="45">
        <f>Database!T1847</f>
        <v>0</v>
      </c>
      <c r="AG211" s="45">
        <f>Database!U1847</f>
        <v>0</v>
      </c>
      <c r="AH211" s="45">
        <f>Database!V1847</f>
        <v>0</v>
      </c>
      <c r="AI211" s="45">
        <f>Database!W1847</f>
        <v>0</v>
      </c>
      <c r="AJ211" s="45">
        <f>Database!X1847</f>
        <v>0</v>
      </c>
      <c r="AK211" s="45">
        <f>Database!Y1847</f>
        <v>0</v>
      </c>
      <c r="AL211" s="128"/>
      <c r="AM211" s="128">
        <f t="shared" si="24"/>
        <v>0</v>
      </c>
      <c r="AN211" s="128">
        <f t="shared" si="24"/>
        <v>0</v>
      </c>
      <c r="AO211" s="128">
        <f t="shared" si="24"/>
        <v>0</v>
      </c>
      <c r="AP211" s="128">
        <f t="shared" si="24"/>
        <v>0</v>
      </c>
      <c r="AQ211" s="128">
        <f t="shared" si="24"/>
        <v>0</v>
      </c>
      <c r="AR211" s="128">
        <f t="shared" si="24"/>
        <v>0</v>
      </c>
      <c r="AS211" s="128">
        <f t="shared" si="24"/>
        <v>0</v>
      </c>
      <c r="AT211" s="128">
        <f t="shared" si="24"/>
        <v>0</v>
      </c>
      <c r="AU211" s="128">
        <f t="shared" si="27"/>
        <v>0</v>
      </c>
      <c r="AV211" s="128">
        <f t="shared" si="27"/>
        <v>0</v>
      </c>
      <c r="AW211" s="128">
        <f t="shared" si="27"/>
        <v>0</v>
      </c>
      <c r="AX211" s="128">
        <f t="shared" si="27"/>
        <v>0</v>
      </c>
      <c r="AY211" s="128">
        <f t="shared" si="27"/>
        <v>0</v>
      </c>
      <c r="AZ211" s="128">
        <f t="shared" si="27"/>
        <v>0</v>
      </c>
      <c r="BA211" s="128"/>
      <c r="BB211" s="101">
        <f t="shared" si="26"/>
        <v>0</v>
      </c>
      <c r="BC211" s="101">
        <f t="shared" si="26"/>
        <v>0</v>
      </c>
      <c r="BD211" s="101">
        <f t="shared" si="26"/>
        <v>0</v>
      </c>
      <c r="BE211" s="101">
        <f t="shared" si="25"/>
        <v>0</v>
      </c>
      <c r="BF211" s="101">
        <f t="shared" si="25"/>
        <v>0</v>
      </c>
      <c r="BG211" s="101">
        <f t="shared" si="25"/>
        <v>0</v>
      </c>
      <c r="BH211" s="101">
        <f t="shared" si="25"/>
        <v>0</v>
      </c>
      <c r="BI211" s="101">
        <f t="shared" si="19"/>
        <v>0</v>
      </c>
      <c r="BJ211" s="101">
        <f t="shared" si="19"/>
        <v>0</v>
      </c>
      <c r="BK211" s="101">
        <f t="shared" si="19"/>
        <v>0</v>
      </c>
      <c r="BL211" s="101">
        <f t="shared" si="19"/>
        <v>0</v>
      </c>
      <c r="BM211" s="101">
        <f t="shared" si="21"/>
        <v>0</v>
      </c>
      <c r="BN211" s="101">
        <f t="shared" si="21"/>
        <v>0</v>
      </c>
      <c r="BO211" s="101">
        <f t="shared" si="21"/>
        <v>0</v>
      </c>
    </row>
    <row r="212" spans="4:67" x14ac:dyDescent="0.3">
      <c r="D212" s="20" t="s">
        <v>198</v>
      </c>
      <c r="E212" s="22" t="s">
        <v>207</v>
      </c>
      <c r="F212" s="20" t="s">
        <v>81</v>
      </c>
      <c r="G212" s="20" t="s">
        <v>208</v>
      </c>
      <c r="H212" s="128"/>
      <c r="I212" s="45">
        <f>Database!L535</f>
        <v>0</v>
      </c>
      <c r="J212" s="45">
        <f>Database!M535</f>
        <v>0</v>
      </c>
      <c r="K212" s="45">
        <f>Database!N535</f>
        <v>0</v>
      </c>
      <c r="L212" s="45">
        <f>Database!O535</f>
        <v>0</v>
      </c>
      <c r="M212" s="45">
        <f>Database!P535</f>
        <v>0</v>
      </c>
      <c r="N212" s="45">
        <f>Database!Q535</f>
        <v>0</v>
      </c>
      <c r="O212" s="45">
        <f>Database!R535</f>
        <v>0</v>
      </c>
      <c r="P212" s="45">
        <f>Database!S535</f>
        <v>0</v>
      </c>
      <c r="Q212" s="45">
        <f>Database!T535</f>
        <v>0</v>
      </c>
      <c r="R212" s="45">
        <f>Database!U535</f>
        <v>0</v>
      </c>
      <c r="S212" s="45">
        <f>Database!V535</f>
        <v>0</v>
      </c>
      <c r="T212" s="45">
        <f>Database!W535</f>
        <v>0</v>
      </c>
      <c r="U212" s="45">
        <f>Database!X535</f>
        <v>0</v>
      </c>
      <c r="V212" s="45">
        <f>Database!Y535</f>
        <v>0</v>
      </c>
      <c r="W212" s="128"/>
      <c r="X212" s="45">
        <f>Database!L1848</f>
        <v>0</v>
      </c>
      <c r="Y212" s="45">
        <f>Database!M1848</f>
        <v>0</v>
      </c>
      <c r="Z212" s="45">
        <f>Database!N1848</f>
        <v>0</v>
      </c>
      <c r="AA212" s="45">
        <f>Database!O1848</f>
        <v>0</v>
      </c>
      <c r="AB212" s="45">
        <f>Database!P1848</f>
        <v>0</v>
      </c>
      <c r="AC212" s="45">
        <f>Database!Q1848</f>
        <v>0</v>
      </c>
      <c r="AD212" s="45">
        <f>Database!R1848</f>
        <v>0</v>
      </c>
      <c r="AE212" s="45">
        <f>Database!S1848</f>
        <v>0</v>
      </c>
      <c r="AF212" s="45">
        <f>Database!T1848</f>
        <v>0</v>
      </c>
      <c r="AG212" s="45">
        <f>Database!U1848</f>
        <v>0</v>
      </c>
      <c r="AH212" s="45">
        <f>Database!V1848</f>
        <v>0</v>
      </c>
      <c r="AI212" s="45">
        <f>Database!W1848</f>
        <v>0</v>
      </c>
      <c r="AJ212" s="45">
        <f>Database!X1848</f>
        <v>0</v>
      </c>
      <c r="AK212" s="45">
        <f>Database!Y1848</f>
        <v>0</v>
      </c>
      <c r="AL212" s="128"/>
      <c r="AM212" s="128">
        <f t="shared" si="24"/>
        <v>0</v>
      </c>
      <c r="AN212" s="128">
        <f t="shared" si="24"/>
        <v>0</v>
      </c>
      <c r="AO212" s="128">
        <f t="shared" si="24"/>
        <v>0</v>
      </c>
      <c r="AP212" s="128">
        <f t="shared" si="24"/>
        <v>0</v>
      </c>
      <c r="AQ212" s="128">
        <f t="shared" si="24"/>
        <v>0</v>
      </c>
      <c r="AR212" s="128">
        <f t="shared" si="24"/>
        <v>0</v>
      </c>
      <c r="AS212" s="128">
        <f t="shared" si="24"/>
        <v>0</v>
      </c>
      <c r="AT212" s="128">
        <f t="shared" si="24"/>
        <v>0</v>
      </c>
      <c r="AU212" s="128">
        <f t="shared" si="27"/>
        <v>0</v>
      </c>
      <c r="AV212" s="128">
        <f t="shared" si="27"/>
        <v>0</v>
      </c>
      <c r="AW212" s="128">
        <f t="shared" si="27"/>
        <v>0</v>
      </c>
      <c r="AX212" s="128">
        <f t="shared" si="27"/>
        <v>0</v>
      </c>
      <c r="AY212" s="128">
        <f t="shared" si="27"/>
        <v>0</v>
      </c>
      <c r="AZ212" s="128">
        <f t="shared" si="27"/>
        <v>0</v>
      </c>
      <c r="BA212" s="128"/>
      <c r="BB212" s="101">
        <f t="shared" si="26"/>
        <v>0</v>
      </c>
      <c r="BC212" s="101">
        <f t="shared" si="26"/>
        <v>0</v>
      </c>
      <c r="BD212" s="101">
        <f t="shared" si="26"/>
        <v>0</v>
      </c>
      <c r="BE212" s="101">
        <f t="shared" si="25"/>
        <v>0</v>
      </c>
      <c r="BF212" s="101">
        <f t="shared" si="25"/>
        <v>0</v>
      </c>
      <c r="BG212" s="101">
        <f t="shared" si="25"/>
        <v>0</v>
      </c>
      <c r="BH212" s="101">
        <f t="shared" si="25"/>
        <v>0</v>
      </c>
      <c r="BI212" s="101">
        <f t="shared" si="25"/>
        <v>0</v>
      </c>
      <c r="BJ212" s="101">
        <f t="shared" si="25"/>
        <v>0</v>
      </c>
      <c r="BK212" s="101">
        <f t="shared" si="25"/>
        <v>0</v>
      </c>
      <c r="BL212" s="101">
        <f t="shared" si="25"/>
        <v>0</v>
      </c>
      <c r="BM212" s="101">
        <f t="shared" si="21"/>
        <v>0</v>
      </c>
      <c r="BN212" s="101">
        <f t="shared" si="21"/>
        <v>0</v>
      </c>
      <c r="BO212" s="101">
        <f t="shared" si="21"/>
        <v>0</v>
      </c>
    </row>
    <row r="213" spans="4:67" x14ac:dyDescent="0.3">
      <c r="D213" s="20" t="s">
        <v>198</v>
      </c>
      <c r="E213" s="22" t="s">
        <v>207</v>
      </c>
      <c r="F213" s="20" t="s">
        <v>82</v>
      </c>
      <c r="G213" s="20" t="s">
        <v>208</v>
      </c>
      <c r="H213" s="128"/>
      <c r="I213" s="45">
        <f>Database!L536</f>
        <v>0</v>
      </c>
      <c r="J213" s="45">
        <f>Database!M536</f>
        <v>0</v>
      </c>
      <c r="K213" s="45">
        <f>Database!N536</f>
        <v>0</v>
      </c>
      <c r="L213" s="45">
        <f>Database!O536</f>
        <v>0</v>
      </c>
      <c r="M213" s="45">
        <f>Database!P536</f>
        <v>0</v>
      </c>
      <c r="N213" s="45">
        <f>Database!Q536</f>
        <v>0</v>
      </c>
      <c r="O213" s="45">
        <f>Database!R536</f>
        <v>0</v>
      </c>
      <c r="P213" s="45">
        <f>Database!S536</f>
        <v>0</v>
      </c>
      <c r="Q213" s="45">
        <f>Database!T536</f>
        <v>0</v>
      </c>
      <c r="R213" s="45">
        <f>Database!U536</f>
        <v>0</v>
      </c>
      <c r="S213" s="45">
        <f>Database!V536</f>
        <v>0</v>
      </c>
      <c r="T213" s="45">
        <f>Database!W536</f>
        <v>0</v>
      </c>
      <c r="U213" s="45">
        <f>Database!X536</f>
        <v>0</v>
      </c>
      <c r="V213" s="45">
        <f>Database!Y536</f>
        <v>0</v>
      </c>
      <c r="W213" s="128"/>
      <c r="X213" s="45">
        <f>Database!L1849</f>
        <v>0</v>
      </c>
      <c r="Y213" s="45">
        <f>Database!M1849</f>
        <v>0</v>
      </c>
      <c r="Z213" s="45">
        <f>Database!N1849</f>
        <v>0</v>
      </c>
      <c r="AA213" s="45">
        <f>Database!O1849</f>
        <v>0</v>
      </c>
      <c r="AB213" s="45">
        <f>Database!P1849</f>
        <v>0</v>
      </c>
      <c r="AC213" s="45">
        <f>Database!Q1849</f>
        <v>0</v>
      </c>
      <c r="AD213" s="45">
        <f>Database!R1849</f>
        <v>0</v>
      </c>
      <c r="AE213" s="45">
        <f>Database!S1849</f>
        <v>0</v>
      </c>
      <c r="AF213" s="45">
        <f>Database!T1849</f>
        <v>0</v>
      </c>
      <c r="AG213" s="45">
        <f>Database!U1849</f>
        <v>0</v>
      </c>
      <c r="AH213" s="45">
        <f>Database!V1849</f>
        <v>0</v>
      </c>
      <c r="AI213" s="45">
        <f>Database!W1849</f>
        <v>0</v>
      </c>
      <c r="AJ213" s="45">
        <f>Database!X1849</f>
        <v>0</v>
      </c>
      <c r="AK213" s="45">
        <f>Database!Y1849</f>
        <v>0</v>
      </c>
      <c r="AL213" s="128"/>
      <c r="AM213" s="128">
        <f t="shared" si="24"/>
        <v>0</v>
      </c>
      <c r="AN213" s="128">
        <f t="shared" si="24"/>
        <v>0</v>
      </c>
      <c r="AO213" s="128">
        <f t="shared" si="24"/>
        <v>0</v>
      </c>
      <c r="AP213" s="128">
        <f t="shared" si="24"/>
        <v>0</v>
      </c>
      <c r="AQ213" s="128">
        <f t="shared" si="24"/>
        <v>0</v>
      </c>
      <c r="AR213" s="128">
        <f t="shared" si="24"/>
        <v>0</v>
      </c>
      <c r="AS213" s="128">
        <f t="shared" si="24"/>
        <v>0</v>
      </c>
      <c r="AT213" s="128">
        <f t="shared" si="24"/>
        <v>0</v>
      </c>
      <c r="AU213" s="128">
        <f t="shared" si="27"/>
        <v>0</v>
      </c>
      <c r="AV213" s="128">
        <f t="shared" si="27"/>
        <v>0</v>
      </c>
      <c r="AW213" s="128">
        <f t="shared" si="27"/>
        <v>0</v>
      </c>
      <c r="AX213" s="128">
        <f t="shared" si="27"/>
        <v>0</v>
      </c>
      <c r="AY213" s="128">
        <f t="shared" si="27"/>
        <v>0</v>
      </c>
      <c r="AZ213" s="128">
        <f t="shared" si="27"/>
        <v>0</v>
      </c>
      <c r="BA213" s="128"/>
      <c r="BB213" s="101">
        <f t="shared" si="26"/>
        <v>0</v>
      </c>
      <c r="BC213" s="101">
        <f t="shared" si="26"/>
        <v>0</v>
      </c>
      <c r="BD213" s="101">
        <f t="shared" si="26"/>
        <v>0</v>
      </c>
      <c r="BE213" s="101">
        <f t="shared" si="25"/>
        <v>0</v>
      </c>
      <c r="BF213" s="101">
        <f t="shared" si="25"/>
        <v>0</v>
      </c>
      <c r="BG213" s="101">
        <f t="shared" si="25"/>
        <v>0</v>
      </c>
      <c r="BH213" s="101">
        <f t="shared" si="25"/>
        <v>0</v>
      </c>
      <c r="BI213" s="101">
        <f t="shared" si="25"/>
        <v>0</v>
      </c>
      <c r="BJ213" s="101">
        <f t="shared" si="25"/>
        <v>0</v>
      </c>
      <c r="BK213" s="101">
        <f t="shared" si="25"/>
        <v>0</v>
      </c>
      <c r="BL213" s="101">
        <f t="shared" si="25"/>
        <v>0</v>
      </c>
      <c r="BM213" s="101">
        <f t="shared" si="21"/>
        <v>0</v>
      </c>
      <c r="BN213" s="101">
        <f t="shared" si="21"/>
        <v>0</v>
      </c>
      <c r="BO213" s="101">
        <f t="shared" si="21"/>
        <v>0</v>
      </c>
    </row>
    <row r="214" spans="4:67" x14ac:dyDescent="0.3">
      <c r="D214" s="20" t="s">
        <v>198</v>
      </c>
      <c r="E214" s="22" t="s">
        <v>207</v>
      </c>
      <c r="F214" s="20" t="s">
        <v>83</v>
      </c>
      <c r="G214" s="20" t="s">
        <v>208</v>
      </c>
      <c r="H214" s="128"/>
      <c r="I214" s="45">
        <f>Database!L537</f>
        <v>0</v>
      </c>
      <c r="J214" s="45">
        <f>Database!M537</f>
        <v>0</v>
      </c>
      <c r="K214" s="45">
        <f>Database!N537</f>
        <v>0</v>
      </c>
      <c r="L214" s="45">
        <f>Database!O537</f>
        <v>0</v>
      </c>
      <c r="M214" s="45">
        <f>Database!P537</f>
        <v>0</v>
      </c>
      <c r="N214" s="45">
        <f>Database!Q537</f>
        <v>0</v>
      </c>
      <c r="O214" s="45">
        <f>Database!R537</f>
        <v>0</v>
      </c>
      <c r="P214" s="45">
        <f>Database!S537</f>
        <v>0</v>
      </c>
      <c r="Q214" s="45">
        <f>Database!T537</f>
        <v>0</v>
      </c>
      <c r="R214" s="45">
        <f>Database!U537</f>
        <v>0</v>
      </c>
      <c r="S214" s="45">
        <f>Database!V537</f>
        <v>0</v>
      </c>
      <c r="T214" s="45">
        <f>Database!W537</f>
        <v>0</v>
      </c>
      <c r="U214" s="45">
        <f>Database!X537</f>
        <v>0</v>
      </c>
      <c r="V214" s="45">
        <f>Database!Y537</f>
        <v>0</v>
      </c>
      <c r="W214" s="128"/>
      <c r="X214" s="45">
        <f>Database!L1850</f>
        <v>0</v>
      </c>
      <c r="Y214" s="45">
        <f>Database!M1850</f>
        <v>0</v>
      </c>
      <c r="Z214" s="45">
        <f>Database!N1850</f>
        <v>0</v>
      </c>
      <c r="AA214" s="45">
        <f>Database!O1850</f>
        <v>0</v>
      </c>
      <c r="AB214" s="45">
        <f>Database!P1850</f>
        <v>0</v>
      </c>
      <c r="AC214" s="45">
        <f>Database!Q1850</f>
        <v>0</v>
      </c>
      <c r="AD214" s="45">
        <f>Database!R1850</f>
        <v>0</v>
      </c>
      <c r="AE214" s="45">
        <f>Database!S1850</f>
        <v>0</v>
      </c>
      <c r="AF214" s="45">
        <f>Database!T1850</f>
        <v>0</v>
      </c>
      <c r="AG214" s="45">
        <f>Database!U1850</f>
        <v>0</v>
      </c>
      <c r="AH214" s="45">
        <f>Database!V1850</f>
        <v>0</v>
      </c>
      <c r="AI214" s="45">
        <f>Database!W1850</f>
        <v>0</v>
      </c>
      <c r="AJ214" s="45">
        <f>Database!X1850</f>
        <v>0</v>
      </c>
      <c r="AK214" s="45">
        <f>Database!Y1850</f>
        <v>0</v>
      </c>
      <c r="AL214" s="128"/>
      <c r="AM214" s="128">
        <f t="shared" si="24"/>
        <v>0</v>
      </c>
      <c r="AN214" s="128">
        <f t="shared" si="24"/>
        <v>0</v>
      </c>
      <c r="AO214" s="128">
        <f t="shared" si="24"/>
        <v>0</v>
      </c>
      <c r="AP214" s="128">
        <f t="shared" si="24"/>
        <v>0</v>
      </c>
      <c r="AQ214" s="128">
        <f t="shared" si="24"/>
        <v>0</v>
      </c>
      <c r="AR214" s="128">
        <f t="shared" si="24"/>
        <v>0</v>
      </c>
      <c r="AS214" s="128">
        <f t="shared" si="24"/>
        <v>0</v>
      </c>
      <c r="AT214" s="128">
        <f t="shared" si="24"/>
        <v>0</v>
      </c>
      <c r="AU214" s="128">
        <f t="shared" si="27"/>
        <v>0</v>
      </c>
      <c r="AV214" s="128">
        <f t="shared" si="27"/>
        <v>0</v>
      </c>
      <c r="AW214" s="128">
        <f t="shared" si="27"/>
        <v>0</v>
      </c>
      <c r="AX214" s="128">
        <f t="shared" si="27"/>
        <v>0</v>
      </c>
      <c r="AY214" s="128">
        <f t="shared" si="27"/>
        <v>0</v>
      </c>
      <c r="AZ214" s="128">
        <f t="shared" si="27"/>
        <v>0</v>
      </c>
      <c r="BA214" s="128"/>
      <c r="BB214" s="101">
        <f t="shared" si="26"/>
        <v>0</v>
      </c>
      <c r="BC214" s="101">
        <f t="shared" si="26"/>
        <v>0</v>
      </c>
      <c r="BD214" s="101">
        <f t="shared" si="26"/>
        <v>0</v>
      </c>
      <c r="BE214" s="101">
        <f t="shared" si="25"/>
        <v>0</v>
      </c>
      <c r="BF214" s="101">
        <f t="shared" si="25"/>
        <v>0</v>
      </c>
      <c r="BG214" s="101">
        <f t="shared" si="25"/>
        <v>0</v>
      </c>
      <c r="BH214" s="101">
        <f t="shared" si="25"/>
        <v>0</v>
      </c>
      <c r="BI214" s="101">
        <f t="shared" si="25"/>
        <v>0</v>
      </c>
      <c r="BJ214" s="101">
        <f t="shared" si="25"/>
        <v>0</v>
      </c>
      <c r="BK214" s="101">
        <f t="shared" si="25"/>
        <v>0</v>
      </c>
      <c r="BL214" s="101">
        <f t="shared" si="25"/>
        <v>0</v>
      </c>
      <c r="BM214" s="101">
        <f t="shared" si="21"/>
        <v>0</v>
      </c>
      <c r="BN214" s="101">
        <f t="shared" si="21"/>
        <v>0</v>
      </c>
      <c r="BO214" s="101">
        <f t="shared" si="21"/>
        <v>0</v>
      </c>
    </row>
    <row r="215" spans="4:67" x14ac:dyDescent="0.3">
      <c r="D215" s="20" t="s">
        <v>198</v>
      </c>
      <c r="E215" s="22" t="s">
        <v>207</v>
      </c>
      <c r="F215" s="20" t="s">
        <v>84</v>
      </c>
      <c r="G215" s="20" t="s">
        <v>208</v>
      </c>
      <c r="H215" s="128"/>
      <c r="I215" s="45">
        <f>Database!L538</f>
        <v>0.16400000000000001</v>
      </c>
      <c r="J215" s="45">
        <f>Database!M538</f>
        <v>0.16800000000000001</v>
      </c>
      <c r="K215" s="45">
        <f>Database!N538</f>
        <v>0.16200000000000001</v>
      </c>
      <c r="L215" s="45">
        <f>Database!O538</f>
        <v>0.23499999999999999</v>
      </c>
      <c r="M215" s="45">
        <f>Database!P538</f>
        <v>0.193</v>
      </c>
      <c r="N215" s="45">
        <f>Database!Q538</f>
        <v>0.186</v>
      </c>
      <c r="O215" s="45">
        <f>Database!R538</f>
        <v>0.371</v>
      </c>
      <c r="P215" s="45">
        <f>Database!S538</f>
        <v>0.36</v>
      </c>
      <c r="Q215" s="45">
        <f>Database!T538</f>
        <v>0.23799999999999999</v>
      </c>
      <c r="R215" s="45">
        <f>Database!U538</f>
        <v>0.29499999999999998</v>
      </c>
      <c r="S215" s="45">
        <f>Database!V538</f>
        <v>0.161</v>
      </c>
      <c r="T215" s="45">
        <f>Database!W538</f>
        <v>0.17</v>
      </c>
      <c r="U215" s="45">
        <f>Database!X538</f>
        <v>0.151</v>
      </c>
      <c r="V215" s="45">
        <f>Database!Y538</f>
        <v>0.22</v>
      </c>
      <c r="W215" s="128"/>
      <c r="X215" s="45">
        <f>Database!L1851</f>
        <v>0.16400000000000001</v>
      </c>
      <c r="Y215" s="45">
        <f>Database!M1851</f>
        <v>0.16800000000000001</v>
      </c>
      <c r="Z215" s="45">
        <f>Database!N1851</f>
        <v>0.16200000000000001</v>
      </c>
      <c r="AA215" s="45">
        <f>Database!O1851</f>
        <v>0.23499999999999999</v>
      </c>
      <c r="AB215" s="45">
        <f>Database!P1851</f>
        <v>0.193</v>
      </c>
      <c r="AC215" s="45">
        <f>Database!Q1851</f>
        <v>0.186</v>
      </c>
      <c r="AD215" s="45">
        <f>Database!R1851</f>
        <v>0.371</v>
      </c>
      <c r="AE215" s="45">
        <f>Database!S1851</f>
        <v>0.36</v>
      </c>
      <c r="AF215" s="45">
        <f>Database!T1851</f>
        <v>0.23799999999999999</v>
      </c>
      <c r="AG215" s="45">
        <f>Database!U1851</f>
        <v>0.29499999999999998</v>
      </c>
      <c r="AH215" s="45">
        <f>Database!V1851</f>
        <v>0.161</v>
      </c>
      <c r="AI215" s="45">
        <f>Database!W1851</f>
        <v>0.17</v>
      </c>
      <c r="AJ215" s="45">
        <f>Database!X1851</f>
        <v>0.151</v>
      </c>
      <c r="AK215" s="45">
        <f>Database!Y1851</f>
        <v>0.22</v>
      </c>
      <c r="AL215" s="128"/>
      <c r="AM215" s="128">
        <f t="shared" si="24"/>
        <v>0</v>
      </c>
      <c r="AN215" s="128">
        <f t="shared" si="24"/>
        <v>0</v>
      </c>
      <c r="AO215" s="128">
        <f t="shared" si="24"/>
        <v>0</v>
      </c>
      <c r="AP215" s="128">
        <f t="shared" si="24"/>
        <v>0</v>
      </c>
      <c r="AQ215" s="128">
        <f t="shared" si="24"/>
        <v>0</v>
      </c>
      <c r="AR215" s="128">
        <f t="shared" si="24"/>
        <v>0</v>
      </c>
      <c r="AS215" s="128">
        <f t="shared" si="24"/>
        <v>0</v>
      </c>
      <c r="AT215" s="128">
        <f t="shared" si="24"/>
        <v>0</v>
      </c>
      <c r="AU215" s="128">
        <f t="shared" si="27"/>
        <v>0</v>
      </c>
      <c r="AV215" s="128">
        <f t="shared" si="27"/>
        <v>0</v>
      </c>
      <c r="AW215" s="128">
        <f t="shared" si="27"/>
        <v>0</v>
      </c>
      <c r="AX215" s="128">
        <f t="shared" si="27"/>
        <v>0</v>
      </c>
      <c r="AY215" s="128">
        <f t="shared" si="27"/>
        <v>0</v>
      </c>
      <c r="AZ215" s="128">
        <f t="shared" si="27"/>
        <v>0</v>
      </c>
      <c r="BA215" s="128"/>
      <c r="BB215" s="101">
        <f t="shared" si="26"/>
        <v>0</v>
      </c>
      <c r="BC215" s="101">
        <f t="shared" si="26"/>
        <v>0</v>
      </c>
      <c r="BD215" s="101">
        <f t="shared" si="26"/>
        <v>0</v>
      </c>
      <c r="BE215" s="101">
        <f t="shared" si="25"/>
        <v>0</v>
      </c>
      <c r="BF215" s="101">
        <f t="shared" si="25"/>
        <v>0</v>
      </c>
      <c r="BG215" s="101">
        <f t="shared" si="25"/>
        <v>0</v>
      </c>
      <c r="BH215" s="101">
        <f t="shared" si="25"/>
        <v>0</v>
      </c>
      <c r="BI215" s="101">
        <f t="shared" si="25"/>
        <v>0</v>
      </c>
      <c r="BJ215" s="101">
        <f t="shared" si="25"/>
        <v>0</v>
      </c>
      <c r="BK215" s="101">
        <f t="shared" si="25"/>
        <v>0</v>
      </c>
      <c r="BL215" s="101">
        <f t="shared" si="25"/>
        <v>0</v>
      </c>
      <c r="BM215" s="101">
        <f t="shared" si="21"/>
        <v>0</v>
      </c>
      <c r="BN215" s="101">
        <f t="shared" si="21"/>
        <v>0</v>
      </c>
      <c r="BO215" s="101">
        <f t="shared" si="21"/>
        <v>0</v>
      </c>
    </row>
    <row r="216" spans="4:67" x14ac:dyDescent="0.3">
      <c r="D216" s="20" t="s">
        <v>198</v>
      </c>
      <c r="E216" s="22" t="s">
        <v>207</v>
      </c>
      <c r="F216" s="20" t="s">
        <v>85</v>
      </c>
      <c r="G216" s="20" t="s">
        <v>208</v>
      </c>
      <c r="H216" s="128"/>
      <c r="I216" s="45">
        <f>Database!L539</f>
        <v>0.127</v>
      </c>
      <c r="J216" s="45">
        <f>Database!M539</f>
        <v>0.104</v>
      </c>
      <c r="K216" s="45">
        <f>Database!N539</f>
        <v>0.10199999999999999</v>
      </c>
      <c r="L216" s="45">
        <f>Database!O539</f>
        <v>0.127</v>
      </c>
      <c r="M216" s="45">
        <f>Database!P539</f>
        <v>0.158</v>
      </c>
      <c r="N216" s="45">
        <f>Database!Q539</f>
        <v>9.8000000000000004E-2</v>
      </c>
      <c r="O216" s="45">
        <f>Database!R539</f>
        <v>0.26400000000000001</v>
      </c>
      <c r="P216" s="45">
        <f>Database!S539</f>
        <v>0.22900000000000001</v>
      </c>
      <c r="Q216" s="45">
        <f>Database!T539</f>
        <v>0.14899999999999999</v>
      </c>
      <c r="R216" s="45">
        <f>Database!U539</f>
        <v>0.19</v>
      </c>
      <c r="S216" s="45">
        <f>Database!V539</f>
        <v>0.11</v>
      </c>
      <c r="T216" s="45">
        <f>Database!W539</f>
        <v>0.109</v>
      </c>
      <c r="U216" s="45">
        <f>Database!X539</f>
        <v>0.107</v>
      </c>
      <c r="V216" s="45">
        <f>Database!Y539</f>
        <v>0.17</v>
      </c>
      <c r="W216" s="128"/>
      <c r="X216" s="45">
        <f>Database!L1852</f>
        <v>0.127</v>
      </c>
      <c r="Y216" s="45">
        <f>Database!M1852</f>
        <v>0.104</v>
      </c>
      <c r="Z216" s="45">
        <f>Database!N1852</f>
        <v>0.10199999999999999</v>
      </c>
      <c r="AA216" s="45">
        <f>Database!O1852</f>
        <v>0.127</v>
      </c>
      <c r="AB216" s="45">
        <f>Database!P1852</f>
        <v>0.158</v>
      </c>
      <c r="AC216" s="45">
        <f>Database!Q1852</f>
        <v>9.8000000000000004E-2</v>
      </c>
      <c r="AD216" s="45">
        <f>Database!R1852</f>
        <v>0.26400000000000001</v>
      </c>
      <c r="AE216" s="45">
        <f>Database!S1852</f>
        <v>0.22900000000000001</v>
      </c>
      <c r="AF216" s="45">
        <f>Database!T1852</f>
        <v>0.14899999999999999</v>
      </c>
      <c r="AG216" s="45">
        <f>Database!U1852</f>
        <v>0.19</v>
      </c>
      <c r="AH216" s="45">
        <f>Database!V1852</f>
        <v>0.11</v>
      </c>
      <c r="AI216" s="45">
        <f>Database!W1852</f>
        <v>0.109</v>
      </c>
      <c r="AJ216" s="45">
        <f>Database!X1852</f>
        <v>0.107</v>
      </c>
      <c r="AK216" s="45">
        <f>Database!Y1852</f>
        <v>0.17</v>
      </c>
      <c r="AL216" s="128"/>
      <c r="AM216" s="128">
        <f t="shared" si="24"/>
        <v>0</v>
      </c>
      <c r="AN216" s="128">
        <f t="shared" si="24"/>
        <v>0</v>
      </c>
      <c r="AO216" s="128">
        <f t="shared" si="24"/>
        <v>0</v>
      </c>
      <c r="AP216" s="128">
        <f t="shared" si="24"/>
        <v>0</v>
      </c>
      <c r="AQ216" s="128">
        <f t="shared" si="24"/>
        <v>0</v>
      </c>
      <c r="AR216" s="128">
        <f t="shared" si="24"/>
        <v>0</v>
      </c>
      <c r="AS216" s="128">
        <f t="shared" si="24"/>
        <v>0</v>
      </c>
      <c r="AT216" s="128">
        <f t="shared" si="24"/>
        <v>0</v>
      </c>
      <c r="AU216" s="128">
        <f t="shared" si="27"/>
        <v>0</v>
      </c>
      <c r="AV216" s="128">
        <f t="shared" si="27"/>
        <v>0</v>
      </c>
      <c r="AW216" s="128">
        <f t="shared" si="27"/>
        <v>0</v>
      </c>
      <c r="AX216" s="128">
        <f t="shared" si="27"/>
        <v>0</v>
      </c>
      <c r="AY216" s="128">
        <f t="shared" si="27"/>
        <v>0</v>
      </c>
      <c r="AZ216" s="128">
        <f t="shared" si="27"/>
        <v>0</v>
      </c>
      <c r="BA216" s="128"/>
      <c r="BB216" s="101">
        <f t="shared" si="26"/>
        <v>0</v>
      </c>
      <c r="BC216" s="101">
        <f t="shared" si="26"/>
        <v>0</v>
      </c>
      <c r="BD216" s="101">
        <f t="shared" si="26"/>
        <v>0</v>
      </c>
      <c r="BE216" s="101">
        <f t="shared" si="25"/>
        <v>0</v>
      </c>
      <c r="BF216" s="101">
        <f t="shared" si="25"/>
        <v>0</v>
      </c>
      <c r="BG216" s="101">
        <f t="shared" si="25"/>
        <v>0</v>
      </c>
      <c r="BH216" s="101">
        <f t="shared" si="25"/>
        <v>0</v>
      </c>
      <c r="BI216" s="101">
        <f t="shared" si="25"/>
        <v>0</v>
      </c>
      <c r="BJ216" s="101">
        <f t="shared" si="25"/>
        <v>0</v>
      </c>
      <c r="BK216" s="101">
        <f t="shared" si="25"/>
        <v>0</v>
      </c>
      <c r="BL216" s="101">
        <f t="shared" si="25"/>
        <v>0</v>
      </c>
      <c r="BM216" s="101">
        <f t="shared" si="21"/>
        <v>0</v>
      </c>
      <c r="BN216" s="101">
        <f t="shared" si="21"/>
        <v>0</v>
      </c>
      <c r="BO216" s="101">
        <f t="shared" si="21"/>
        <v>0</v>
      </c>
    </row>
    <row r="217" spans="4:67" x14ac:dyDescent="0.3">
      <c r="D217" s="20" t="s">
        <v>198</v>
      </c>
      <c r="E217" s="22" t="s">
        <v>207</v>
      </c>
      <c r="F217" s="20" t="s">
        <v>86</v>
      </c>
      <c r="G217" s="20" t="s">
        <v>208</v>
      </c>
      <c r="H217" s="128"/>
      <c r="I217" s="45">
        <f>Database!L540</f>
        <v>8.5999999999999993E-2</v>
      </c>
      <c r="J217" s="45">
        <f>Database!M540</f>
        <v>6.8000000000000005E-2</v>
      </c>
      <c r="K217" s="45">
        <f>Database!N540</f>
        <v>6.7000000000000004E-2</v>
      </c>
      <c r="L217" s="45">
        <f>Database!O540</f>
        <v>7.3999999999999996E-2</v>
      </c>
      <c r="M217" s="45">
        <f>Database!P540</f>
        <v>8.8999999999999996E-2</v>
      </c>
      <c r="N217" s="45">
        <f>Database!Q540</f>
        <v>5.7000000000000002E-2</v>
      </c>
      <c r="O217" s="45">
        <f>Database!R540</f>
        <v>0.17199999999999999</v>
      </c>
      <c r="P217" s="45">
        <f>Database!S540</f>
        <v>0.184</v>
      </c>
      <c r="Q217" s="45">
        <f>Database!T540</f>
        <v>0.13800000000000001</v>
      </c>
      <c r="R217" s="45">
        <f>Database!U540</f>
        <v>0.155</v>
      </c>
      <c r="S217" s="45">
        <f>Database!V540</f>
        <v>5.8000000000000003E-2</v>
      </c>
      <c r="T217" s="45">
        <f>Database!W540</f>
        <v>4.9000000000000002E-2</v>
      </c>
      <c r="U217" s="45">
        <f>Database!X540</f>
        <v>7.1999999999999995E-2</v>
      </c>
      <c r="V217" s="45">
        <f>Database!Y540</f>
        <v>0.12</v>
      </c>
      <c r="W217" s="128"/>
      <c r="X217" s="45">
        <f>Database!L1853</f>
        <v>8.5999999999999993E-2</v>
      </c>
      <c r="Y217" s="45">
        <f>Database!M1853</f>
        <v>6.8000000000000005E-2</v>
      </c>
      <c r="Z217" s="45">
        <f>Database!N1853</f>
        <v>6.7000000000000004E-2</v>
      </c>
      <c r="AA217" s="45">
        <f>Database!O1853</f>
        <v>7.3999999999999996E-2</v>
      </c>
      <c r="AB217" s="45">
        <f>Database!P1853</f>
        <v>8.8999999999999996E-2</v>
      </c>
      <c r="AC217" s="45">
        <f>Database!Q1853</f>
        <v>5.7000000000000002E-2</v>
      </c>
      <c r="AD217" s="45">
        <f>Database!R1853</f>
        <v>0.17199999999999999</v>
      </c>
      <c r="AE217" s="45">
        <f>Database!S1853</f>
        <v>0.184</v>
      </c>
      <c r="AF217" s="45">
        <f>Database!T1853</f>
        <v>0.13800000000000001</v>
      </c>
      <c r="AG217" s="45">
        <f>Database!U1853</f>
        <v>0.155</v>
      </c>
      <c r="AH217" s="45">
        <f>Database!V1853</f>
        <v>5.8000000000000003E-2</v>
      </c>
      <c r="AI217" s="45">
        <f>Database!W1853</f>
        <v>4.9000000000000002E-2</v>
      </c>
      <c r="AJ217" s="45">
        <f>Database!X1853</f>
        <v>7.1999999999999995E-2</v>
      </c>
      <c r="AK217" s="45">
        <f>Database!Y1853</f>
        <v>0.12</v>
      </c>
      <c r="AL217" s="128"/>
      <c r="AM217" s="128">
        <f t="shared" si="24"/>
        <v>0</v>
      </c>
      <c r="AN217" s="128">
        <f t="shared" si="24"/>
        <v>0</v>
      </c>
      <c r="AO217" s="128">
        <f t="shared" si="24"/>
        <v>0</v>
      </c>
      <c r="AP217" s="128">
        <f t="shared" si="24"/>
        <v>0</v>
      </c>
      <c r="AQ217" s="128">
        <f t="shared" si="24"/>
        <v>0</v>
      </c>
      <c r="AR217" s="128">
        <f t="shared" si="24"/>
        <v>0</v>
      </c>
      <c r="AS217" s="128">
        <f t="shared" si="24"/>
        <v>0</v>
      </c>
      <c r="AT217" s="128">
        <f t="shared" si="24"/>
        <v>0</v>
      </c>
      <c r="AU217" s="128">
        <f t="shared" si="27"/>
        <v>0</v>
      </c>
      <c r="AV217" s="128">
        <f t="shared" si="27"/>
        <v>0</v>
      </c>
      <c r="AW217" s="128">
        <f t="shared" si="27"/>
        <v>0</v>
      </c>
      <c r="AX217" s="128">
        <f t="shared" si="27"/>
        <v>0</v>
      </c>
      <c r="AY217" s="128">
        <f t="shared" si="27"/>
        <v>0</v>
      </c>
      <c r="AZ217" s="128">
        <f t="shared" si="27"/>
        <v>0</v>
      </c>
      <c r="BA217" s="128"/>
      <c r="BB217" s="101">
        <f t="shared" si="26"/>
        <v>0</v>
      </c>
      <c r="BC217" s="101">
        <f t="shared" si="26"/>
        <v>0</v>
      </c>
      <c r="BD217" s="101">
        <f t="shared" si="26"/>
        <v>0</v>
      </c>
      <c r="BE217" s="101">
        <f t="shared" si="25"/>
        <v>0</v>
      </c>
      <c r="BF217" s="101">
        <f t="shared" si="25"/>
        <v>0</v>
      </c>
      <c r="BG217" s="101">
        <f t="shared" si="25"/>
        <v>0</v>
      </c>
      <c r="BH217" s="101">
        <f t="shared" si="25"/>
        <v>0</v>
      </c>
      <c r="BI217" s="101">
        <f t="shared" si="25"/>
        <v>0</v>
      </c>
      <c r="BJ217" s="101">
        <f t="shared" si="25"/>
        <v>0</v>
      </c>
      <c r="BK217" s="101">
        <f t="shared" si="25"/>
        <v>0</v>
      </c>
      <c r="BL217" s="101">
        <f t="shared" si="25"/>
        <v>0</v>
      </c>
      <c r="BM217" s="101">
        <f t="shared" si="25"/>
        <v>0</v>
      </c>
      <c r="BN217" s="101">
        <f t="shared" si="25"/>
        <v>0</v>
      </c>
      <c r="BO217" s="101">
        <f t="shared" si="25"/>
        <v>0</v>
      </c>
    </row>
    <row r="218" spans="4:67" x14ac:dyDescent="0.3">
      <c r="D218" s="20" t="s">
        <v>198</v>
      </c>
      <c r="E218" s="22" t="s">
        <v>207</v>
      </c>
      <c r="F218" s="20" t="s">
        <v>87</v>
      </c>
      <c r="G218" s="20" t="s">
        <v>208</v>
      </c>
      <c r="H218" s="128"/>
      <c r="I218" s="45">
        <f>Database!L541</f>
        <v>0</v>
      </c>
      <c r="J218" s="45">
        <f>Database!M541</f>
        <v>0</v>
      </c>
      <c r="K218" s="45">
        <f>Database!N541</f>
        <v>0</v>
      </c>
      <c r="L218" s="45">
        <f>Database!O541</f>
        <v>0</v>
      </c>
      <c r="M218" s="45">
        <f>Database!P541</f>
        <v>0</v>
      </c>
      <c r="N218" s="45">
        <f>Database!Q541</f>
        <v>0</v>
      </c>
      <c r="O218" s="45">
        <f>Database!R541</f>
        <v>0</v>
      </c>
      <c r="P218" s="45">
        <f>Database!S541</f>
        <v>0</v>
      </c>
      <c r="Q218" s="45">
        <f>Database!T541</f>
        <v>0</v>
      </c>
      <c r="R218" s="45">
        <f>Database!U541</f>
        <v>0</v>
      </c>
      <c r="S218" s="45">
        <f>Database!V541</f>
        <v>0</v>
      </c>
      <c r="T218" s="45">
        <f>Database!W541</f>
        <v>0</v>
      </c>
      <c r="U218" s="45">
        <f>Database!X541</f>
        <v>0</v>
      </c>
      <c r="V218" s="45">
        <f>Database!Y541</f>
        <v>0</v>
      </c>
      <c r="W218" s="128"/>
      <c r="X218" s="45">
        <f>Database!L1854</f>
        <v>0</v>
      </c>
      <c r="Y218" s="45">
        <f>Database!M1854</f>
        <v>0</v>
      </c>
      <c r="Z218" s="45">
        <f>Database!N1854</f>
        <v>0</v>
      </c>
      <c r="AA218" s="45">
        <f>Database!O1854</f>
        <v>0</v>
      </c>
      <c r="AB218" s="45">
        <f>Database!P1854</f>
        <v>0</v>
      </c>
      <c r="AC218" s="45">
        <f>Database!Q1854</f>
        <v>0</v>
      </c>
      <c r="AD218" s="45">
        <f>Database!R1854</f>
        <v>0</v>
      </c>
      <c r="AE218" s="45">
        <f>Database!S1854</f>
        <v>0</v>
      </c>
      <c r="AF218" s="45">
        <f>Database!T1854</f>
        <v>0</v>
      </c>
      <c r="AG218" s="45">
        <f>Database!U1854</f>
        <v>0</v>
      </c>
      <c r="AH218" s="45">
        <f>Database!V1854</f>
        <v>0</v>
      </c>
      <c r="AI218" s="45">
        <f>Database!W1854</f>
        <v>0</v>
      </c>
      <c r="AJ218" s="45">
        <f>Database!X1854</f>
        <v>0</v>
      </c>
      <c r="AK218" s="45">
        <f>Database!Y1854</f>
        <v>0</v>
      </c>
      <c r="AL218" s="128"/>
      <c r="AM218" s="128">
        <f t="shared" si="24"/>
        <v>0</v>
      </c>
      <c r="AN218" s="128">
        <f t="shared" si="24"/>
        <v>0</v>
      </c>
      <c r="AO218" s="128">
        <f t="shared" si="24"/>
        <v>0</v>
      </c>
      <c r="AP218" s="128">
        <f t="shared" si="24"/>
        <v>0</v>
      </c>
      <c r="AQ218" s="128">
        <f t="shared" si="24"/>
        <v>0</v>
      </c>
      <c r="AR218" s="128">
        <f t="shared" si="24"/>
        <v>0</v>
      </c>
      <c r="AS218" s="128">
        <f t="shared" si="24"/>
        <v>0</v>
      </c>
      <c r="AT218" s="128">
        <f t="shared" si="24"/>
        <v>0</v>
      </c>
      <c r="AU218" s="128">
        <f t="shared" si="27"/>
        <v>0</v>
      </c>
      <c r="AV218" s="128">
        <f t="shared" si="27"/>
        <v>0</v>
      </c>
      <c r="AW218" s="128">
        <f t="shared" si="27"/>
        <v>0</v>
      </c>
      <c r="AX218" s="128">
        <f t="shared" si="27"/>
        <v>0</v>
      </c>
      <c r="AY218" s="128">
        <f t="shared" si="27"/>
        <v>0</v>
      </c>
      <c r="AZ218" s="128">
        <f t="shared" si="27"/>
        <v>0</v>
      </c>
      <c r="BA218" s="128"/>
      <c r="BB218" s="101">
        <f t="shared" ref="BB218:BL238" si="28">IF(OR(I218 = 0, I218 = ""), 0, AM218 / I218)</f>
        <v>0</v>
      </c>
      <c r="BC218" s="101">
        <f t="shared" si="28"/>
        <v>0</v>
      </c>
      <c r="BD218" s="101">
        <f t="shared" si="28"/>
        <v>0</v>
      </c>
      <c r="BE218" s="101">
        <f t="shared" si="25"/>
        <v>0</v>
      </c>
      <c r="BF218" s="101">
        <f t="shared" si="25"/>
        <v>0</v>
      </c>
      <c r="BG218" s="101">
        <f t="shared" si="25"/>
        <v>0</v>
      </c>
      <c r="BH218" s="101">
        <f t="shared" si="25"/>
        <v>0</v>
      </c>
      <c r="BI218" s="101">
        <f t="shared" si="25"/>
        <v>0</v>
      </c>
      <c r="BJ218" s="101">
        <f t="shared" si="25"/>
        <v>0</v>
      </c>
      <c r="BK218" s="101">
        <f t="shared" si="25"/>
        <v>0</v>
      </c>
      <c r="BL218" s="101">
        <f t="shared" si="25"/>
        <v>0</v>
      </c>
      <c r="BM218" s="101">
        <f t="shared" si="25"/>
        <v>0</v>
      </c>
      <c r="BN218" s="101">
        <f t="shared" si="25"/>
        <v>0</v>
      </c>
      <c r="BO218" s="101">
        <f t="shared" si="25"/>
        <v>0</v>
      </c>
    </row>
    <row r="219" spans="4:67" x14ac:dyDescent="0.3">
      <c r="D219" s="20" t="s">
        <v>198</v>
      </c>
      <c r="E219" s="22" t="s">
        <v>207</v>
      </c>
      <c r="F219" s="20" t="s">
        <v>88</v>
      </c>
      <c r="G219" s="20" t="s">
        <v>208</v>
      </c>
      <c r="H219" s="128"/>
      <c r="I219" s="45">
        <f>Database!L542</f>
        <v>0</v>
      </c>
      <c r="J219" s="45">
        <f>Database!M542</f>
        <v>0</v>
      </c>
      <c r="K219" s="45">
        <f>Database!N542</f>
        <v>0</v>
      </c>
      <c r="L219" s="45">
        <f>Database!O542</f>
        <v>0</v>
      </c>
      <c r="M219" s="45">
        <f>Database!P542</f>
        <v>0</v>
      </c>
      <c r="N219" s="45">
        <f>Database!Q542</f>
        <v>0</v>
      </c>
      <c r="O219" s="45">
        <f>Database!R542</f>
        <v>0</v>
      </c>
      <c r="P219" s="45">
        <f>Database!S542</f>
        <v>0</v>
      </c>
      <c r="Q219" s="45">
        <f>Database!T542</f>
        <v>0</v>
      </c>
      <c r="R219" s="45">
        <f>Database!U542</f>
        <v>0</v>
      </c>
      <c r="S219" s="45">
        <f>Database!V542</f>
        <v>0</v>
      </c>
      <c r="T219" s="45">
        <f>Database!W542</f>
        <v>0</v>
      </c>
      <c r="U219" s="45">
        <f>Database!X542</f>
        <v>0</v>
      </c>
      <c r="V219" s="45">
        <f>Database!Y542</f>
        <v>0</v>
      </c>
      <c r="W219" s="128"/>
      <c r="X219" s="45">
        <f>Database!L1855</f>
        <v>0</v>
      </c>
      <c r="Y219" s="45">
        <f>Database!M1855</f>
        <v>0</v>
      </c>
      <c r="Z219" s="45">
        <f>Database!N1855</f>
        <v>0</v>
      </c>
      <c r="AA219" s="45">
        <f>Database!O1855</f>
        <v>0</v>
      </c>
      <c r="AB219" s="45">
        <f>Database!P1855</f>
        <v>0</v>
      </c>
      <c r="AC219" s="45">
        <f>Database!Q1855</f>
        <v>0</v>
      </c>
      <c r="AD219" s="45">
        <f>Database!R1855</f>
        <v>0</v>
      </c>
      <c r="AE219" s="45">
        <f>Database!S1855</f>
        <v>0</v>
      </c>
      <c r="AF219" s="45">
        <f>Database!T1855</f>
        <v>0</v>
      </c>
      <c r="AG219" s="45">
        <f>Database!U1855</f>
        <v>0</v>
      </c>
      <c r="AH219" s="45">
        <f>Database!V1855</f>
        <v>0</v>
      </c>
      <c r="AI219" s="45">
        <f>Database!W1855</f>
        <v>0</v>
      </c>
      <c r="AJ219" s="45">
        <f>Database!X1855</f>
        <v>0</v>
      </c>
      <c r="AK219" s="45">
        <f>Database!Y1855</f>
        <v>0</v>
      </c>
      <c r="AL219" s="128"/>
      <c r="AM219" s="128">
        <f t="shared" si="24"/>
        <v>0</v>
      </c>
      <c r="AN219" s="128">
        <f t="shared" si="24"/>
        <v>0</v>
      </c>
      <c r="AO219" s="128">
        <f t="shared" si="24"/>
        <v>0</v>
      </c>
      <c r="AP219" s="128">
        <f t="shared" si="24"/>
        <v>0</v>
      </c>
      <c r="AQ219" s="128">
        <f t="shared" si="24"/>
        <v>0</v>
      </c>
      <c r="AR219" s="128">
        <f t="shared" si="24"/>
        <v>0</v>
      </c>
      <c r="AS219" s="128">
        <f t="shared" si="24"/>
        <v>0</v>
      </c>
      <c r="AT219" s="128">
        <f t="shared" si="24"/>
        <v>0</v>
      </c>
      <c r="AU219" s="128">
        <f t="shared" si="27"/>
        <v>0</v>
      </c>
      <c r="AV219" s="128">
        <f t="shared" si="27"/>
        <v>0</v>
      </c>
      <c r="AW219" s="128">
        <f t="shared" si="27"/>
        <v>0</v>
      </c>
      <c r="AX219" s="128">
        <f t="shared" si="27"/>
        <v>0</v>
      </c>
      <c r="AY219" s="128">
        <f t="shared" si="27"/>
        <v>0</v>
      </c>
      <c r="AZ219" s="128">
        <f t="shared" si="27"/>
        <v>0</v>
      </c>
      <c r="BA219" s="128"/>
      <c r="BB219" s="101">
        <f t="shared" si="28"/>
        <v>0</v>
      </c>
      <c r="BC219" s="101">
        <f t="shared" si="28"/>
        <v>0</v>
      </c>
      <c r="BD219" s="101">
        <f t="shared" si="28"/>
        <v>0</v>
      </c>
      <c r="BE219" s="101">
        <f t="shared" si="25"/>
        <v>0</v>
      </c>
      <c r="BF219" s="101">
        <f t="shared" si="25"/>
        <v>0</v>
      </c>
      <c r="BG219" s="101">
        <f t="shared" si="25"/>
        <v>0</v>
      </c>
      <c r="BH219" s="101">
        <f t="shared" si="25"/>
        <v>0</v>
      </c>
      <c r="BI219" s="101">
        <f t="shared" si="25"/>
        <v>0</v>
      </c>
      <c r="BJ219" s="101">
        <f t="shared" si="25"/>
        <v>0</v>
      </c>
      <c r="BK219" s="101">
        <f t="shared" si="25"/>
        <v>0</v>
      </c>
      <c r="BL219" s="101">
        <f t="shared" si="25"/>
        <v>0</v>
      </c>
      <c r="BM219" s="101">
        <f t="shared" si="25"/>
        <v>0</v>
      </c>
      <c r="BN219" s="101">
        <f t="shared" si="25"/>
        <v>0</v>
      </c>
      <c r="BO219" s="101">
        <f t="shared" si="25"/>
        <v>0</v>
      </c>
    </row>
    <row r="220" spans="4:67" x14ac:dyDescent="0.3">
      <c r="D220" s="20" t="s">
        <v>198</v>
      </c>
      <c r="E220" s="22" t="s">
        <v>207</v>
      </c>
      <c r="F220" s="20" t="s">
        <v>89</v>
      </c>
      <c r="G220" s="20" t="s">
        <v>208</v>
      </c>
      <c r="H220" s="128"/>
      <c r="I220" s="45">
        <f>Database!L543</f>
        <v>0</v>
      </c>
      <c r="J220" s="45">
        <f>Database!M543</f>
        <v>0</v>
      </c>
      <c r="K220" s="45">
        <f>Database!N543</f>
        <v>0</v>
      </c>
      <c r="L220" s="45">
        <f>Database!O543</f>
        <v>0</v>
      </c>
      <c r="M220" s="45">
        <f>Database!P543</f>
        <v>0</v>
      </c>
      <c r="N220" s="45">
        <f>Database!Q543</f>
        <v>0</v>
      </c>
      <c r="O220" s="45">
        <f>Database!R543</f>
        <v>0</v>
      </c>
      <c r="P220" s="45">
        <f>Database!S543</f>
        <v>0</v>
      </c>
      <c r="Q220" s="45">
        <f>Database!T543</f>
        <v>0</v>
      </c>
      <c r="R220" s="45">
        <f>Database!U543</f>
        <v>0</v>
      </c>
      <c r="S220" s="45">
        <f>Database!V543</f>
        <v>0</v>
      </c>
      <c r="T220" s="45">
        <f>Database!W543</f>
        <v>0</v>
      </c>
      <c r="U220" s="45">
        <f>Database!X543</f>
        <v>0</v>
      </c>
      <c r="V220" s="45">
        <f>Database!Y543</f>
        <v>0</v>
      </c>
      <c r="W220" s="128"/>
      <c r="X220" s="45">
        <f>Database!L1856</f>
        <v>0</v>
      </c>
      <c r="Y220" s="45">
        <f>Database!M1856</f>
        <v>0</v>
      </c>
      <c r="Z220" s="45">
        <f>Database!N1856</f>
        <v>0</v>
      </c>
      <c r="AA220" s="45">
        <f>Database!O1856</f>
        <v>0</v>
      </c>
      <c r="AB220" s="45">
        <f>Database!P1856</f>
        <v>0</v>
      </c>
      <c r="AC220" s="45">
        <f>Database!Q1856</f>
        <v>0</v>
      </c>
      <c r="AD220" s="45">
        <f>Database!R1856</f>
        <v>0</v>
      </c>
      <c r="AE220" s="45">
        <f>Database!S1856</f>
        <v>0</v>
      </c>
      <c r="AF220" s="45">
        <f>Database!T1856</f>
        <v>0</v>
      </c>
      <c r="AG220" s="45">
        <f>Database!U1856</f>
        <v>0</v>
      </c>
      <c r="AH220" s="45">
        <f>Database!V1856</f>
        <v>0</v>
      </c>
      <c r="AI220" s="45">
        <f>Database!W1856</f>
        <v>0</v>
      </c>
      <c r="AJ220" s="45">
        <f>Database!X1856</f>
        <v>0</v>
      </c>
      <c r="AK220" s="45">
        <f>Database!Y1856</f>
        <v>0</v>
      </c>
      <c r="AL220" s="128"/>
      <c r="AM220" s="128">
        <f t="shared" si="24"/>
        <v>0</v>
      </c>
      <c r="AN220" s="128">
        <f t="shared" si="24"/>
        <v>0</v>
      </c>
      <c r="AO220" s="128">
        <f t="shared" si="24"/>
        <v>0</v>
      </c>
      <c r="AP220" s="128">
        <f t="shared" si="24"/>
        <v>0</v>
      </c>
      <c r="AQ220" s="128">
        <f t="shared" si="24"/>
        <v>0</v>
      </c>
      <c r="AR220" s="128">
        <f t="shared" si="24"/>
        <v>0</v>
      </c>
      <c r="AS220" s="128">
        <f t="shared" si="24"/>
        <v>0</v>
      </c>
      <c r="AT220" s="128">
        <f t="shared" si="24"/>
        <v>0</v>
      </c>
      <c r="AU220" s="128">
        <f t="shared" si="27"/>
        <v>0</v>
      </c>
      <c r="AV220" s="128">
        <f t="shared" si="27"/>
        <v>0</v>
      </c>
      <c r="AW220" s="128">
        <f t="shared" si="27"/>
        <v>0</v>
      </c>
      <c r="AX220" s="128">
        <f t="shared" si="27"/>
        <v>0</v>
      </c>
      <c r="AY220" s="128">
        <f t="shared" si="27"/>
        <v>0</v>
      </c>
      <c r="AZ220" s="128">
        <f t="shared" si="27"/>
        <v>0</v>
      </c>
      <c r="BA220" s="128"/>
      <c r="BB220" s="101">
        <f t="shared" si="28"/>
        <v>0</v>
      </c>
      <c r="BC220" s="101">
        <f t="shared" si="28"/>
        <v>0</v>
      </c>
      <c r="BD220" s="101">
        <f t="shared" si="28"/>
        <v>0</v>
      </c>
      <c r="BE220" s="101">
        <f t="shared" si="25"/>
        <v>0</v>
      </c>
      <c r="BF220" s="101">
        <f t="shared" si="25"/>
        <v>0</v>
      </c>
      <c r="BG220" s="101">
        <f t="shared" si="25"/>
        <v>0</v>
      </c>
      <c r="BH220" s="101">
        <f t="shared" si="25"/>
        <v>0</v>
      </c>
      <c r="BI220" s="101">
        <f t="shared" si="25"/>
        <v>0</v>
      </c>
      <c r="BJ220" s="101">
        <f t="shared" si="25"/>
        <v>0</v>
      </c>
      <c r="BK220" s="101">
        <f t="shared" si="25"/>
        <v>0</v>
      </c>
      <c r="BL220" s="101">
        <f t="shared" si="25"/>
        <v>0</v>
      </c>
      <c r="BM220" s="101">
        <f t="shared" si="25"/>
        <v>0</v>
      </c>
      <c r="BN220" s="101">
        <f t="shared" si="25"/>
        <v>0</v>
      </c>
      <c r="BO220" s="101">
        <f t="shared" si="25"/>
        <v>0</v>
      </c>
    </row>
    <row r="221" spans="4:67" x14ac:dyDescent="0.3">
      <c r="D221" s="20" t="s">
        <v>198</v>
      </c>
      <c r="E221" s="22" t="s">
        <v>207</v>
      </c>
      <c r="F221" s="20" t="s">
        <v>90</v>
      </c>
      <c r="G221" s="20" t="s">
        <v>208</v>
      </c>
      <c r="H221" s="128"/>
      <c r="I221" s="45">
        <f>Database!L544</f>
        <v>0</v>
      </c>
      <c r="J221" s="45">
        <f>Database!M544</f>
        <v>0</v>
      </c>
      <c r="K221" s="45">
        <f>Database!N544</f>
        <v>0</v>
      </c>
      <c r="L221" s="45">
        <f>Database!O544</f>
        <v>0</v>
      </c>
      <c r="M221" s="45">
        <f>Database!P544</f>
        <v>0</v>
      </c>
      <c r="N221" s="45">
        <f>Database!Q544</f>
        <v>0</v>
      </c>
      <c r="O221" s="45">
        <f>Database!R544</f>
        <v>0</v>
      </c>
      <c r="P221" s="45">
        <f>Database!S544</f>
        <v>0</v>
      </c>
      <c r="Q221" s="45">
        <f>Database!T544</f>
        <v>0</v>
      </c>
      <c r="R221" s="45">
        <f>Database!U544</f>
        <v>0</v>
      </c>
      <c r="S221" s="45">
        <f>Database!V544</f>
        <v>0</v>
      </c>
      <c r="T221" s="45">
        <f>Database!W544</f>
        <v>0</v>
      </c>
      <c r="U221" s="45">
        <f>Database!X544</f>
        <v>0</v>
      </c>
      <c r="V221" s="45">
        <f>Database!Y544</f>
        <v>0</v>
      </c>
      <c r="W221" s="128"/>
      <c r="X221" s="45">
        <f>Database!L1857</f>
        <v>0</v>
      </c>
      <c r="Y221" s="45">
        <f>Database!M1857</f>
        <v>0</v>
      </c>
      <c r="Z221" s="45">
        <f>Database!N1857</f>
        <v>0</v>
      </c>
      <c r="AA221" s="45">
        <f>Database!O1857</f>
        <v>0</v>
      </c>
      <c r="AB221" s="45">
        <f>Database!P1857</f>
        <v>0</v>
      </c>
      <c r="AC221" s="45">
        <f>Database!Q1857</f>
        <v>0</v>
      </c>
      <c r="AD221" s="45">
        <f>Database!R1857</f>
        <v>0</v>
      </c>
      <c r="AE221" s="45">
        <f>Database!S1857</f>
        <v>0</v>
      </c>
      <c r="AF221" s="45">
        <f>Database!T1857</f>
        <v>0</v>
      </c>
      <c r="AG221" s="45">
        <f>Database!U1857</f>
        <v>0</v>
      </c>
      <c r="AH221" s="45">
        <f>Database!V1857</f>
        <v>0</v>
      </c>
      <c r="AI221" s="45">
        <f>Database!W1857</f>
        <v>0</v>
      </c>
      <c r="AJ221" s="45">
        <f>Database!X1857</f>
        <v>0</v>
      </c>
      <c r="AK221" s="45">
        <f>Database!Y1857</f>
        <v>0</v>
      </c>
      <c r="AL221" s="128"/>
      <c r="AM221" s="128">
        <f t="shared" si="24"/>
        <v>0</v>
      </c>
      <c r="AN221" s="128">
        <f t="shared" si="24"/>
        <v>0</v>
      </c>
      <c r="AO221" s="128">
        <f t="shared" si="24"/>
        <v>0</v>
      </c>
      <c r="AP221" s="128">
        <f t="shared" si="24"/>
        <v>0</v>
      </c>
      <c r="AQ221" s="128">
        <f t="shared" si="24"/>
        <v>0</v>
      </c>
      <c r="AR221" s="128">
        <f t="shared" si="24"/>
        <v>0</v>
      </c>
      <c r="AS221" s="128">
        <f t="shared" si="24"/>
        <v>0</v>
      </c>
      <c r="AT221" s="128">
        <f t="shared" si="24"/>
        <v>0</v>
      </c>
      <c r="AU221" s="128">
        <f t="shared" si="27"/>
        <v>0</v>
      </c>
      <c r="AV221" s="128">
        <f t="shared" si="27"/>
        <v>0</v>
      </c>
      <c r="AW221" s="128">
        <f t="shared" si="27"/>
        <v>0</v>
      </c>
      <c r="AX221" s="128">
        <f t="shared" si="27"/>
        <v>0</v>
      </c>
      <c r="AY221" s="128">
        <f t="shared" si="27"/>
        <v>0</v>
      </c>
      <c r="AZ221" s="128">
        <f t="shared" si="27"/>
        <v>0</v>
      </c>
      <c r="BA221" s="128"/>
      <c r="BB221" s="101">
        <f t="shared" si="28"/>
        <v>0</v>
      </c>
      <c r="BC221" s="101">
        <f t="shared" si="28"/>
        <v>0</v>
      </c>
      <c r="BD221" s="101">
        <f t="shared" si="28"/>
        <v>0</v>
      </c>
      <c r="BE221" s="101">
        <f t="shared" si="25"/>
        <v>0</v>
      </c>
      <c r="BF221" s="101">
        <f t="shared" si="25"/>
        <v>0</v>
      </c>
      <c r="BG221" s="101">
        <f t="shared" si="25"/>
        <v>0</v>
      </c>
      <c r="BH221" s="101">
        <f t="shared" si="25"/>
        <v>0</v>
      </c>
      <c r="BI221" s="101">
        <f t="shared" si="25"/>
        <v>0</v>
      </c>
      <c r="BJ221" s="101">
        <f t="shared" si="25"/>
        <v>0</v>
      </c>
      <c r="BK221" s="101">
        <f t="shared" si="25"/>
        <v>0</v>
      </c>
      <c r="BL221" s="101">
        <f t="shared" si="25"/>
        <v>0</v>
      </c>
      <c r="BM221" s="101">
        <f t="shared" si="25"/>
        <v>0</v>
      </c>
      <c r="BN221" s="101">
        <f t="shared" si="25"/>
        <v>0</v>
      </c>
      <c r="BO221" s="101">
        <f t="shared" si="25"/>
        <v>0</v>
      </c>
    </row>
    <row r="222" spans="4:67" x14ac:dyDescent="0.3">
      <c r="D222" s="20" t="s">
        <v>198</v>
      </c>
      <c r="E222" s="22" t="s">
        <v>207</v>
      </c>
      <c r="F222" s="20" t="s">
        <v>91</v>
      </c>
      <c r="G222" s="20" t="s">
        <v>208</v>
      </c>
      <c r="H222" s="128"/>
      <c r="I222" s="45">
        <f>Database!L545</f>
        <v>0</v>
      </c>
      <c r="J222" s="45">
        <f>Database!M545</f>
        <v>0</v>
      </c>
      <c r="K222" s="45">
        <f>Database!N545</f>
        <v>0</v>
      </c>
      <c r="L222" s="45">
        <f>Database!O545</f>
        <v>0</v>
      </c>
      <c r="M222" s="45">
        <f>Database!P545</f>
        <v>0</v>
      </c>
      <c r="N222" s="45">
        <f>Database!Q545</f>
        <v>0</v>
      </c>
      <c r="O222" s="45">
        <f>Database!R545</f>
        <v>0</v>
      </c>
      <c r="P222" s="45">
        <f>Database!S545</f>
        <v>0</v>
      </c>
      <c r="Q222" s="45">
        <f>Database!T545</f>
        <v>0</v>
      </c>
      <c r="R222" s="45">
        <f>Database!U545</f>
        <v>0</v>
      </c>
      <c r="S222" s="45">
        <f>Database!V545</f>
        <v>0</v>
      </c>
      <c r="T222" s="45">
        <f>Database!W545</f>
        <v>0</v>
      </c>
      <c r="U222" s="45">
        <f>Database!X545</f>
        <v>0</v>
      </c>
      <c r="V222" s="45">
        <f>Database!Y545</f>
        <v>0</v>
      </c>
      <c r="W222" s="128"/>
      <c r="X222" s="45">
        <f>Database!L1858</f>
        <v>0</v>
      </c>
      <c r="Y222" s="45">
        <f>Database!M1858</f>
        <v>0</v>
      </c>
      <c r="Z222" s="45">
        <f>Database!N1858</f>
        <v>0</v>
      </c>
      <c r="AA222" s="45">
        <f>Database!O1858</f>
        <v>0</v>
      </c>
      <c r="AB222" s="45">
        <f>Database!P1858</f>
        <v>0</v>
      </c>
      <c r="AC222" s="45">
        <f>Database!Q1858</f>
        <v>0</v>
      </c>
      <c r="AD222" s="45">
        <f>Database!R1858</f>
        <v>0</v>
      </c>
      <c r="AE222" s="45">
        <f>Database!S1858</f>
        <v>0</v>
      </c>
      <c r="AF222" s="45">
        <f>Database!T1858</f>
        <v>0</v>
      </c>
      <c r="AG222" s="45">
        <f>Database!U1858</f>
        <v>0</v>
      </c>
      <c r="AH222" s="45">
        <f>Database!V1858</f>
        <v>0</v>
      </c>
      <c r="AI222" s="45">
        <f>Database!W1858</f>
        <v>0</v>
      </c>
      <c r="AJ222" s="45">
        <f>Database!X1858</f>
        <v>0</v>
      </c>
      <c r="AK222" s="45">
        <f>Database!Y1858</f>
        <v>0</v>
      </c>
      <c r="AL222" s="128"/>
      <c r="AM222" s="128">
        <f t="shared" si="24"/>
        <v>0</v>
      </c>
      <c r="AN222" s="128">
        <f t="shared" si="24"/>
        <v>0</v>
      </c>
      <c r="AO222" s="128">
        <f t="shared" si="24"/>
        <v>0</v>
      </c>
      <c r="AP222" s="128">
        <f t="shared" si="24"/>
        <v>0</v>
      </c>
      <c r="AQ222" s="128">
        <f t="shared" si="24"/>
        <v>0</v>
      </c>
      <c r="AR222" s="128">
        <f t="shared" si="24"/>
        <v>0</v>
      </c>
      <c r="AS222" s="128">
        <f t="shared" si="24"/>
        <v>0</v>
      </c>
      <c r="AT222" s="128">
        <f t="shared" si="24"/>
        <v>0</v>
      </c>
      <c r="AU222" s="128">
        <f t="shared" si="27"/>
        <v>0</v>
      </c>
      <c r="AV222" s="128">
        <f t="shared" si="27"/>
        <v>0</v>
      </c>
      <c r="AW222" s="128">
        <f t="shared" si="27"/>
        <v>0</v>
      </c>
      <c r="AX222" s="128">
        <f t="shared" si="27"/>
        <v>0</v>
      </c>
      <c r="AY222" s="128">
        <f t="shared" si="27"/>
        <v>0</v>
      </c>
      <c r="AZ222" s="128">
        <f t="shared" si="27"/>
        <v>0</v>
      </c>
      <c r="BA222" s="128"/>
      <c r="BB222" s="101">
        <f t="shared" si="28"/>
        <v>0</v>
      </c>
      <c r="BC222" s="101">
        <f t="shared" si="28"/>
        <v>0</v>
      </c>
      <c r="BD222" s="101">
        <f t="shared" si="28"/>
        <v>0</v>
      </c>
      <c r="BE222" s="101">
        <f t="shared" si="25"/>
        <v>0</v>
      </c>
      <c r="BF222" s="101">
        <f t="shared" si="25"/>
        <v>0</v>
      </c>
      <c r="BG222" s="101">
        <f t="shared" si="25"/>
        <v>0</v>
      </c>
      <c r="BH222" s="101">
        <f t="shared" si="25"/>
        <v>0</v>
      </c>
      <c r="BI222" s="101">
        <f t="shared" si="25"/>
        <v>0</v>
      </c>
      <c r="BJ222" s="101">
        <f t="shared" si="25"/>
        <v>0</v>
      </c>
      <c r="BK222" s="101">
        <f t="shared" si="25"/>
        <v>0</v>
      </c>
      <c r="BL222" s="101">
        <f t="shared" si="25"/>
        <v>0</v>
      </c>
      <c r="BM222" s="101">
        <f t="shared" si="25"/>
        <v>0</v>
      </c>
      <c r="BN222" s="101">
        <f t="shared" si="25"/>
        <v>0</v>
      </c>
      <c r="BO222" s="101">
        <f t="shared" si="25"/>
        <v>0</v>
      </c>
    </row>
    <row r="223" spans="4:67" x14ac:dyDescent="0.3">
      <c r="D223" s="20" t="s">
        <v>198</v>
      </c>
      <c r="E223" s="22" t="s">
        <v>207</v>
      </c>
      <c r="F223" s="20" t="s">
        <v>92</v>
      </c>
      <c r="G223" s="20" t="s">
        <v>208</v>
      </c>
      <c r="H223" s="128"/>
      <c r="I223" s="45">
        <f>Database!L546</f>
        <v>0</v>
      </c>
      <c r="J223" s="45">
        <f>Database!M546</f>
        <v>0</v>
      </c>
      <c r="K223" s="45">
        <f>Database!N546</f>
        <v>0</v>
      </c>
      <c r="L223" s="45">
        <f>Database!O546</f>
        <v>0</v>
      </c>
      <c r="M223" s="45">
        <f>Database!P546</f>
        <v>0</v>
      </c>
      <c r="N223" s="45">
        <f>Database!Q546</f>
        <v>0</v>
      </c>
      <c r="O223" s="45">
        <f>Database!R546</f>
        <v>0</v>
      </c>
      <c r="P223" s="45">
        <f>Database!S546</f>
        <v>0</v>
      </c>
      <c r="Q223" s="45">
        <f>Database!T546</f>
        <v>0</v>
      </c>
      <c r="R223" s="45">
        <f>Database!U546</f>
        <v>0</v>
      </c>
      <c r="S223" s="45">
        <f>Database!V546</f>
        <v>0</v>
      </c>
      <c r="T223" s="45">
        <f>Database!W546</f>
        <v>0</v>
      </c>
      <c r="U223" s="45">
        <f>Database!X546</f>
        <v>0</v>
      </c>
      <c r="V223" s="45">
        <f>Database!Y546</f>
        <v>0</v>
      </c>
      <c r="W223" s="128"/>
      <c r="X223" s="45">
        <f>Database!L1859</f>
        <v>0</v>
      </c>
      <c r="Y223" s="45">
        <f>Database!M1859</f>
        <v>0</v>
      </c>
      <c r="Z223" s="45">
        <f>Database!N1859</f>
        <v>0</v>
      </c>
      <c r="AA223" s="45">
        <f>Database!O1859</f>
        <v>0</v>
      </c>
      <c r="AB223" s="45">
        <f>Database!P1859</f>
        <v>0</v>
      </c>
      <c r="AC223" s="45">
        <f>Database!Q1859</f>
        <v>0</v>
      </c>
      <c r="AD223" s="45">
        <f>Database!R1859</f>
        <v>0</v>
      </c>
      <c r="AE223" s="45">
        <f>Database!S1859</f>
        <v>0</v>
      </c>
      <c r="AF223" s="45">
        <f>Database!T1859</f>
        <v>0</v>
      </c>
      <c r="AG223" s="45">
        <f>Database!U1859</f>
        <v>0</v>
      </c>
      <c r="AH223" s="45">
        <f>Database!V1859</f>
        <v>0</v>
      </c>
      <c r="AI223" s="45">
        <f>Database!W1859</f>
        <v>0</v>
      </c>
      <c r="AJ223" s="45">
        <f>Database!X1859</f>
        <v>0</v>
      </c>
      <c r="AK223" s="45">
        <f>Database!Y1859</f>
        <v>0</v>
      </c>
      <c r="AL223" s="128"/>
      <c r="AM223" s="128">
        <f t="shared" si="24"/>
        <v>0</v>
      </c>
      <c r="AN223" s="128">
        <f t="shared" si="24"/>
        <v>0</v>
      </c>
      <c r="AO223" s="128">
        <f t="shared" si="24"/>
        <v>0</v>
      </c>
      <c r="AP223" s="128">
        <f t="shared" si="24"/>
        <v>0</v>
      </c>
      <c r="AQ223" s="128">
        <f t="shared" si="24"/>
        <v>0</v>
      </c>
      <c r="AR223" s="128">
        <f t="shared" si="24"/>
        <v>0</v>
      </c>
      <c r="AS223" s="128">
        <f t="shared" si="24"/>
        <v>0</v>
      </c>
      <c r="AT223" s="128">
        <f t="shared" si="24"/>
        <v>0</v>
      </c>
      <c r="AU223" s="128">
        <f t="shared" si="27"/>
        <v>0</v>
      </c>
      <c r="AV223" s="128">
        <f t="shared" si="27"/>
        <v>0</v>
      </c>
      <c r="AW223" s="128">
        <f t="shared" si="27"/>
        <v>0</v>
      </c>
      <c r="AX223" s="128">
        <f t="shared" si="27"/>
        <v>0</v>
      </c>
      <c r="AY223" s="128">
        <f t="shared" si="27"/>
        <v>0</v>
      </c>
      <c r="AZ223" s="128">
        <f t="shared" si="27"/>
        <v>0</v>
      </c>
      <c r="BA223" s="128"/>
      <c r="BB223" s="101">
        <f t="shared" si="28"/>
        <v>0</v>
      </c>
      <c r="BC223" s="101">
        <f t="shared" si="28"/>
        <v>0</v>
      </c>
      <c r="BD223" s="101">
        <f t="shared" si="28"/>
        <v>0</v>
      </c>
      <c r="BE223" s="101">
        <f t="shared" si="25"/>
        <v>0</v>
      </c>
      <c r="BF223" s="101">
        <f t="shared" si="25"/>
        <v>0</v>
      </c>
      <c r="BG223" s="101">
        <f t="shared" si="25"/>
        <v>0</v>
      </c>
      <c r="BH223" s="101">
        <f t="shared" si="25"/>
        <v>0</v>
      </c>
      <c r="BI223" s="101">
        <f t="shared" si="25"/>
        <v>0</v>
      </c>
      <c r="BJ223" s="101">
        <f t="shared" si="25"/>
        <v>0</v>
      </c>
      <c r="BK223" s="101">
        <f t="shared" si="25"/>
        <v>0</v>
      </c>
      <c r="BL223" s="101">
        <f t="shared" si="25"/>
        <v>0</v>
      </c>
      <c r="BM223" s="101">
        <f t="shared" si="25"/>
        <v>0</v>
      </c>
      <c r="BN223" s="101">
        <f t="shared" si="25"/>
        <v>0</v>
      </c>
      <c r="BO223" s="101">
        <f t="shared" si="25"/>
        <v>0</v>
      </c>
    </row>
    <row r="224" spans="4:67" x14ac:dyDescent="0.3">
      <c r="D224" s="20" t="s">
        <v>198</v>
      </c>
      <c r="E224" s="22" t="s">
        <v>207</v>
      </c>
      <c r="F224" s="20" t="s">
        <v>93</v>
      </c>
      <c r="G224" s="20" t="s">
        <v>208</v>
      </c>
      <c r="H224" s="128"/>
      <c r="I224" s="45">
        <f>Database!L547</f>
        <v>0</v>
      </c>
      <c r="J224" s="45">
        <f>Database!M547</f>
        <v>0</v>
      </c>
      <c r="K224" s="45">
        <f>Database!N547</f>
        <v>0</v>
      </c>
      <c r="L224" s="45">
        <f>Database!O547</f>
        <v>0</v>
      </c>
      <c r="M224" s="45">
        <f>Database!P547</f>
        <v>0</v>
      </c>
      <c r="N224" s="45">
        <f>Database!Q547</f>
        <v>0</v>
      </c>
      <c r="O224" s="45">
        <f>Database!R547</f>
        <v>0</v>
      </c>
      <c r="P224" s="45">
        <f>Database!S547</f>
        <v>0</v>
      </c>
      <c r="Q224" s="45">
        <f>Database!T547</f>
        <v>0</v>
      </c>
      <c r="R224" s="45">
        <f>Database!U547</f>
        <v>0</v>
      </c>
      <c r="S224" s="45">
        <f>Database!V547</f>
        <v>0</v>
      </c>
      <c r="T224" s="45">
        <f>Database!W547</f>
        <v>0</v>
      </c>
      <c r="U224" s="45">
        <f>Database!X547</f>
        <v>0</v>
      </c>
      <c r="V224" s="45">
        <f>Database!Y547</f>
        <v>0</v>
      </c>
      <c r="W224" s="128"/>
      <c r="X224" s="45">
        <f>Database!L1860</f>
        <v>0</v>
      </c>
      <c r="Y224" s="45">
        <f>Database!M1860</f>
        <v>0</v>
      </c>
      <c r="Z224" s="45">
        <f>Database!N1860</f>
        <v>0</v>
      </c>
      <c r="AA224" s="45">
        <f>Database!O1860</f>
        <v>0</v>
      </c>
      <c r="AB224" s="45">
        <f>Database!P1860</f>
        <v>0</v>
      </c>
      <c r="AC224" s="45">
        <f>Database!Q1860</f>
        <v>0</v>
      </c>
      <c r="AD224" s="45">
        <f>Database!R1860</f>
        <v>0</v>
      </c>
      <c r="AE224" s="45">
        <f>Database!S1860</f>
        <v>0</v>
      </c>
      <c r="AF224" s="45">
        <f>Database!T1860</f>
        <v>0</v>
      </c>
      <c r="AG224" s="45">
        <f>Database!U1860</f>
        <v>0</v>
      </c>
      <c r="AH224" s="45">
        <f>Database!V1860</f>
        <v>0</v>
      </c>
      <c r="AI224" s="45">
        <f>Database!W1860</f>
        <v>0</v>
      </c>
      <c r="AJ224" s="45">
        <f>Database!X1860</f>
        <v>0</v>
      </c>
      <c r="AK224" s="45">
        <f>Database!Y1860</f>
        <v>0</v>
      </c>
      <c r="AL224" s="128"/>
      <c r="AM224" s="128">
        <f t="shared" si="24"/>
        <v>0</v>
      </c>
      <c r="AN224" s="128">
        <f t="shared" si="24"/>
        <v>0</v>
      </c>
      <c r="AO224" s="128">
        <f t="shared" si="24"/>
        <v>0</v>
      </c>
      <c r="AP224" s="128">
        <f t="shared" si="24"/>
        <v>0</v>
      </c>
      <c r="AQ224" s="128">
        <f t="shared" si="24"/>
        <v>0</v>
      </c>
      <c r="AR224" s="128">
        <f t="shared" si="24"/>
        <v>0</v>
      </c>
      <c r="AS224" s="128">
        <f t="shared" si="24"/>
        <v>0</v>
      </c>
      <c r="AT224" s="128">
        <f t="shared" si="24"/>
        <v>0</v>
      </c>
      <c r="AU224" s="128">
        <f t="shared" si="27"/>
        <v>0</v>
      </c>
      <c r="AV224" s="128">
        <f t="shared" si="27"/>
        <v>0</v>
      </c>
      <c r="AW224" s="128">
        <f t="shared" si="27"/>
        <v>0</v>
      </c>
      <c r="AX224" s="128">
        <f t="shared" si="27"/>
        <v>0</v>
      </c>
      <c r="AY224" s="128">
        <f t="shared" si="27"/>
        <v>0</v>
      </c>
      <c r="AZ224" s="128">
        <f t="shared" si="27"/>
        <v>0</v>
      </c>
      <c r="BA224" s="128"/>
      <c r="BB224" s="101">
        <f t="shared" si="28"/>
        <v>0</v>
      </c>
      <c r="BC224" s="101">
        <f t="shared" si="28"/>
        <v>0</v>
      </c>
      <c r="BD224" s="101">
        <f t="shared" si="28"/>
        <v>0</v>
      </c>
      <c r="BE224" s="101">
        <f t="shared" si="25"/>
        <v>0</v>
      </c>
      <c r="BF224" s="101">
        <f t="shared" si="25"/>
        <v>0</v>
      </c>
      <c r="BG224" s="101">
        <f t="shared" si="25"/>
        <v>0</v>
      </c>
      <c r="BH224" s="101">
        <f t="shared" si="25"/>
        <v>0</v>
      </c>
      <c r="BI224" s="101">
        <f t="shared" si="25"/>
        <v>0</v>
      </c>
      <c r="BJ224" s="101">
        <f t="shared" si="25"/>
        <v>0</v>
      </c>
      <c r="BK224" s="101">
        <f t="shared" si="25"/>
        <v>0</v>
      </c>
      <c r="BL224" s="101">
        <f t="shared" si="25"/>
        <v>0</v>
      </c>
      <c r="BM224" s="101">
        <f t="shared" si="25"/>
        <v>0</v>
      </c>
      <c r="BN224" s="101">
        <f t="shared" si="25"/>
        <v>0</v>
      </c>
      <c r="BO224" s="101">
        <f t="shared" si="25"/>
        <v>0</v>
      </c>
    </row>
    <row r="225" spans="4:67" x14ac:dyDescent="0.3">
      <c r="D225" s="20" t="s">
        <v>198</v>
      </c>
      <c r="E225" s="22" t="s">
        <v>207</v>
      </c>
      <c r="F225" s="20" t="s">
        <v>94</v>
      </c>
      <c r="G225" s="20" t="s">
        <v>208</v>
      </c>
      <c r="H225" s="128"/>
      <c r="I225" s="45">
        <f>Database!L548</f>
        <v>0.14299999999999999</v>
      </c>
      <c r="J225" s="45">
        <f>Database!M548</f>
        <v>0.14499999999999999</v>
      </c>
      <c r="K225" s="45">
        <f>Database!N548</f>
        <v>0.124</v>
      </c>
      <c r="L225" s="45">
        <f>Database!O548</f>
        <v>0.254</v>
      </c>
      <c r="M225" s="45">
        <f>Database!P548</f>
        <v>0.188</v>
      </c>
      <c r="N225" s="45">
        <f>Database!Q548</f>
        <v>0.17599999999999999</v>
      </c>
      <c r="O225" s="45">
        <f>Database!R548</f>
        <v>0.314</v>
      </c>
      <c r="P225" s="45">
        <f>Database!S548</f>
        <v>0.33500000000000002</v>
      </c>
      <c r="Q225" s="45">
        <f>Database!T548</f>
        <v>0.23499999999999999</v>
      </c>
      <c r="R225" s="45">
        <f>Database!U548</f>
        <v>0.25800000000000001</v>
      </c>
      <c r="S225" s="45">
        <f>Database!V548</f>
        <v>0.14599999999999999</v>
      </c>
      <c r="T225" s="45">
        <f>Database!W548</f>
        <v>0.186</v>
      </c>
      <c r="U225" s="45">
        <f>Database!X548</f>
        <v>0.151</v>
      </c>
      <c r="V225" s="45">
        <f>Database!Y548</f>
        <v>0.22700000000000001</v>
      </c>
      <c r="W225" s="128"/>
      <c r="X225" s="45">
        <f>Database!L1861</f>
        <v>0.14299999999999999</v>
      </c>
      <c r="Y225" s="45">
        <f>Database!M1861</f>
        <v>0.14499999999999999</v>
      </c>
      <c r="Z225" s="45">
        <f>Database!N1861</f>
        <v>0.124</v>
      </c>
      <c r="AA225" s="45">
        <f>Database!O1861</f>
        <v>0.254</v>
      </c>
      <c r="AB225" s="45">
        <f>Database!P1861</f>
        <v>0.188</v>
      </c>
      <c r="AC225" s="45">
        <f>Database!Q1861</f>
        <v>0.17599999999999999</v>
      </c>
      <c r="AD225" s="45">
        <f>Database!R1861</f>
        <v>0.314</v>
      </c>
      <c r="AE225" s="45">
        <f>Database!S1861</f>
        <v>0.33500000000000002</v>
      </c>
      <c r="AF225" s="45">
        <f>Database!T1861</f>
        <v>0.23499999999999999</v>
      </c>
      <c r="AG225" s="45">
        <f>Database!U1861</f>
        <v>0.25800000000000001</v>
      </c>
      <c r="AH225" s="45">
        <f>Database!V1861</f>
        <v>0.14599999999999999</v>
      </c>
      <c r="AI225" s="45">
        <f>Database!W1861</f>
        <v>0.186</v>
      </c>
      <c r="AJ225" s="45">
        <f>Database!X1861</f>
        <v>0.151</v>
      </c>
      <c r="AK225" s="45">
        <f>Database!Y1861</f>
        <v>0.22700000000000001</v>
      </c>
      <c r="AL225" s="128"/>
      <c r="AM225" s="128">
        <f t="shared" si="24"/>
        <v>0</v>
      </c>
      <c r="AN225" s="128">
        <f t="shared" si="24"/>
        <v>0</v>
      </c>
      <c r="AO225" s="128">
        <f t="shared" si="24"/>
        <v>0</v>
      </c>
      <c r="AP225" s="128">
        <f t="shared" si="24"/>
        <v>0</v>
      </c>
      <c r="AQ225" s="128">
        <f t="shared" si="24"/>
        <v>0</v>
      </c>
      <c r="AR225" s="128">
        <f t="shared" si="24"/>
        <v>0</v>
      </c>
      <c r="AS225" s="128">
        <f t="shared" si="24"/>
        <v>0</v>
      </c>
      <c r="AT225" s="128">
        <f t="shared" si="24"/>
        <v>0</v>
      </c>
      <c r="AU225" s="128">
        <f t="shared" si="27"/>
        <v>0</v>
      </c>
      <c r="AV225" s="128">
        <f t="shared" si="27"/>
        <v>0</v>
      </c>
      <c r="AW225" s="128">
        <f t="shared" si="27"/>
        <v>0</v>
      </c>
      <c r="AX225" s="128">
        <f t="shared" si="27"/>
        <v>0</v>
      </c>
      <c r="AY225" s="128">
        <f t="shared" si="27"/>
        <v>0</v>
      </c>
      <c r="AZ225" s="128">
        <f t="shared" si="27"/>
        <v>0</v>
      </c>
      <c r="BA225" s="128"/>
      <c r="BB225" s="101">
        <f t="shared" si="28"/>
        <v>0</v>
      </c>
      <c r="BC225" s="101">
        <f t="shared" si="28"/>
        <v>0</v>
      </c>
      <c r="BD225" s="101">
        <f t="shared" si="28"/>
        <v>0</v>
      </c>
      <c r="BE225" s="101">
        <f t="shared" si="25"/>
        <v>0</v>
      </c>
      <c r="BF225" s="101">
        <f t="shared" si="25"/>
        <v>0</v>
      </c>
      <c r="BG225" s="101">
        <f t="shared" si="25"/>
        <v>0</v>
      </c>
      <c r="BH225" s="101">
        <f t="shared" si="25"/>
        <v>0</v>
      </c>
      <c r="BI225" s="101">
        <f t="shared" si="25"/>
        <v>0</v>
      </c>
      <c r="BJ225" s="101">
        <f t="shared" si="25"/>
        <v>0</v>
      </c>
      <c r="BK225" s="101">
        <f t="shared" si="25"/>
        <v>0</v>
      </c>
      <c r="BL225" s="101">
        <f t="shared" si="25"/>
        <v>0</v>
      </c>
      <c r="BM225" s="101">
        <f t="shared" si="25"/>
        <v>0</v>
      </c>
      <c r="BN225" s="101">
        <f t="shared" si="25"/>
        <v>0</v>
      </c>
      <c r="BO225" s="101">
        <f t="shared" si="25"/>
        <v>0</v>
      </c>
    </row>
    <row r="226" spans="4:67" x14ac:dyDescent="0.3">
      <c r="D226" s="20" t="s">
        <v>198</v>
      </c>
      <c r="E226" s="22" t="s">
        <v>207</v>
      </c>
      <c r="F226" s="20" t="s">
        <v>95</v>
      </c>
      <c r="G226" s="20" t="s">
        <v>208</v>
      </c>
      <c r="H226" s="128"/>
      <c r="I226" s="45">
        <f>Database!L549</f>
        <v>0</v>
      </c>
      <c r="J226" s="45">
        <f>Database!M549</f>
        <v>0</v>
      </c>
      <c r="K226" s="45">
        <f>Database!N549</f>
        <v>0</v>
      </c>
      <c r="L226" s="45">
        <f>Database!O549</f>
        <v>0</v>
      </c>
      <c r="M226" s="45">
        <f>Database!P549</f>
        <v>0</v>
      </c>
      <c r="N226" s="45">
        <f>Database!Q549</f>
        <v>0</v>
      </c>
      <c r="O226" s="45">
        <f>Database!R549</f>
        <v>0</v>
      </c>
      <c r="P226" s="45">
        <f>Database!S549</f>
        <v>0</v>
      </c>
      <c r="Q226" s="45">
        <f>Database!T549</f>
        <v>0</v>
      </c>
      <c r="R226" s="45">
        <f>Database!U549</f>
        <v>0</v>
      </c>
      <c r="S226" s="45">
        <f>Database!V549</f>
        <v>0</v>
      </c>
      <c r="T226" s="45">
        <f>Database!W549</f>
        <v>0</v>
      </c>
      <c r="U226" s="45">
        <f>Database!X549</f>
        <v>0</v>
      </c>
      <c r="V226" s="45">
        <f>Database!Y549</f>
        <v>0</v>
      </c>
      <c r="W226" s="128"/>
      <c r="X226" s="45">
        <f>Database!L1862</f>
        <v>0</v>
      </c>
      <c r="Y226" s="45">
        <f>Database!M1862</f>
        <v>0</v>
      </c>
      <c r="Z226" s="45">
        <f>Database!N1862</f>
        <v>0</v>
      </c>
      <c r="AA226" s="45">
        <f>Database!O1862</f>
        <v>0</v>
      </c>
      <c r="AB226" s="45">
        <f>Database!P1862</f>
        <v>0</v>
      </c>
      <c r="AC226" s="45">
        <f>Database!Q1862</f>
        <v>0</v>
      </c>
      <c r="AD226" s="45">
        <f>Database!R1862</f>
        <v>0</v>
      </c>
      <c r="AE226" s="45">
        <f>Database!S1862</f>
        <v>0</v>
      </c>
      <c r="AF226" s="45">
        <f>Database!T1862</f>
        <v>0</v>
      </c>
      <c r="AG226" s="45">
        <f>Database!U1862</f>
        <v>0</v>
      </c>
      <c r="AH226" s="45">
        <f>Database!V1862</f>
        <v>0</v>
      </c>
      <c r="AI226" s="45">
        <f>Database!W1862</f>
        <v>0</v>
      </c>
      <c r="AJ226" s="45">
        <f>Database!X1862</f>
        <v>0</v>
      </c>
      <c r="AK226" s="45">
        <f>Database!Y1862</f>
        <v>0</v>
      </c>
      <c r="AL226" s="128"/>
      <c r="AM226" s="128">
        <f t="shared" si="24"/>
        <v>0</v>
      </c>
      <c r="AN226" s="128">
        <f t="shared" si="24"/>
        <v>0</v>
      </c>
      <c r="AO226" s="128">
        <f t="shared" si="24"/>
        <v>0</v>
      </c>
      <c r="AP226" s="128">
        <f t="shared" si="24"/>
        <v>0</v>
      </c>
      <c r="AQ226" s="128">
        <f t="shared" si="24"/>
        <v>0</v>
      </c>
      <c r="AR226" s="128">
        <f t="shared" si="24"/>
        <v>0</v>
      </c>
      <c r="AS226" s="128">
        <f t="shared" si="24"/>
        <v>0</v>
      </c>
      <c r="AT226" s="128">
        <f t="shared" si="24"/>
        <v>0</v>
      </c>
      <c r="AU226" s="128">
        <f t="shared" si="27"/>
        <v>0</v>
      </c>
      <c r="AV226" s="128">
        <f t="shared" si="27"/>
        <v>0</v>
      </c>
      <c r="AW226" s="128">
        <f t="shared" si="27"/>
        <v>0</v>
      </c>
      <c r="AX226" s="128">
        <f t="shared" si="27"/>
        <v>0</v>
      </c>
      <c r="AY226" s="128">
        <f t="shared" si="27"/>
        <v>0</v>
      </c>
      <c r="AZ226" s="128">
        <f t="shared" si="27"/>
        <v>0</v>
      </c>
      <c r="BA226" s="128"/>
      <c r="BB226" s="101">
        <f t="shared" si="28"/>
        <v>0</v>
      </c>
      <c r="BC226" s="101">
        <f t="shared" si="28"/>
        <v>0</v>
      </c>
      <c r="BD226" s="101">
        <f t="shared" si="28"/>
        <v>0</v>
      </c>
      <c r="BE226" s="101">
        <f t="shared" si="25"/>
        <v>0</v>
      </c>
      <c r="BF226" s="101">
        <f t="shared" si="25"/>
        <v>0</v>
      </c>
      <c r="BG226" s="101">
        <f t="shared" si="25"/>
        <v>0</v>
      </c>
      <c r="BH226" s="101">
        <f t="shared" si="25"/>
        <v>0</v>
      </c>
      <c r="BI226" s="101">
        <f t="shared" si="25"/>
        <v>0</v>
      </c>
      <c r="BJ226" s="101">
        <f t="shared" si="25"/>
        <v>0</v>
      </c>
      <c r="BK226" s="101">
        <f t="shared" si="25"/>
        <v>0</v>
      </c>
      <c r="BL226" s="101">
        <f t="shared" si="25"/>
        <v>0</v>
      </c>
      <c r="BM226" s="101">
        <f t="shared" ref="BM226:BO289" si="29">IF(OR(T226 = 0, T226 = ""), 0, AX226 / T226)</f>
        <v>0</v>
      </c>
      <c r="BN226" s="101">
        <f t="shared" si="29"/>
        <v>0</v>
      </c>
      <c r="BO226" s="101">
        <f t="shared" si="29"/>
        <v>0</v>
      </c>
    </row>
    <row r="227" spans="4:67" x14ac:dyDescent="0.3">
      <c r="D227" s="20" t="s">
        <v>198</v>
      </c>
      <c r="E227" s="22" t="s">
        <v>207</v>
      </c>
      <c r="F227" s="20" t="s">
        <v>96</v>
      </c>
      <c r="G227" s="20" t="s">
        <v>208</v>
      </c>
      <c r="H227" s="128"/>
      <c r="I227" s="45">
        <f>Database!L550</f>
        <v>0.14299999999999999</v>
      </c>
      <c r="J227" s="45">
        <f>Database!M550</f>
        <v>0.14499999999999999</v>
      </c>
      <c r="K227" s="45">
        <f>Database!N550</f>
        <v>0.124</v>
      </c>
      <c r="L227" s="45">
        <f>Database!O550</f>
        <v>0.254</v>
      </c>
      <c r="M227" s="45">
        <f>Database!P550</f>
        <v>0.188</v>
      </c>
      <c r="N227" s="45">
        <f>Database!Q550</f>
        <v>0.17599999999999999</v>
      </c>
      <c r="O227" s="45">
        <f>Database!R550</f>
        <v>0.314</v>
      </c>
      <c r="P227" s="45">
        <f>Database!S550</f>
        <v>0.33500000000000002</v>
      </c>
      <c r="Q227" s="45">
        <f>Database!T550</f>
        <v>0.23499999999999999</v>
      </c>
      <c r="R227" s="45">
        <f>Database!U550</f>
        <v>0.25800000000000001</v>
      </c>
      <c r="S227" s="45">
        <f>Database!V550</f>
        <v>0.14599999999999999</v>
      </c>
      <c r="T227" s="45">
        <f>Database!W550</f>
        <v>0.186</v>
      </c>
      <c r="U227" s="45">
        <f>Database!X550</f>
        <v>0.151</v>
      </c>
      <c r="V227" s="45">
        <f>Database!Y550</f>
        <v>0.22700000000000001</v>
      </c>
      <c r="W227" s="128"/>
      <c r="X227" s="45">
        <f>Database!L1863</f>
        <v>0.14299999999999999</v>
      </c>
      <c r="Y227" s="45">
        <f>Database!M1863</f>
        <v>0.14499999999999999</v>
      </c>
      <c r="Z227" s="45">
        <f>Database!N1863</f>
        <v>0.124</v>
      </c>
      <c r="AA227" s="45">
        <f>Database!O1863</f>
        <v>0.254</v>
      </c>
      <c r="AB227" s="45">
        <f>Database!P1863</f>
        <v>0.188</v>
      </c>
      <c r="AC227" s="45">
        <f>Database!Q1863</f>
        <v>0.17599999999999999</v>
      </c>
      <c r="AD227" s="45">
        <f>Database!R1863</f>
        <v>0.314</v>
      </c>
      <c r="AE227" s="45">
        <f>Database!S1863</f>
        <v>0.33500000000000002</v>
      </c>
      <c r="AF227" s="45">
        <f>Database!T1863</f>
        <v>0.23499999999999999</v>
      </c>
      <c r="AG227" s="45">
        <f>Database!U1863</f>
        <v>0.25800000000000001</v>
      </c>
      <c r="AH227" s="45">
        <f>Database!V1863</f>
        <v>0.14599999999999999</v>
      </c>
      <c r="AI227" s="45">
        <f>Database!W1863</f>
        <v>0.186</v>
      </c>
      <c r="AJ227" s="45">
        <f>Database!X1863</f>
        <v>0.151</v>
      </c>
      <c r="AK227" s="45">
        <f>Database!Y1863</f>
        <v>0.22700000000000001</v>
      </c>
      <c r="AL227" s="128"/>
      <c r="AM227" s="128">
        <f t="shared" si="24"/>
        <v>0</v>
      </c>
      <c r="AN227" s="128">
        <f t="shared" si="24"/>
        <v>0</v>
      </c>
      <c r="AO227" s="128">
        <f t="shared" si="24"/>
        <v>0</v>
      </c>
      <c r="AP227" s="128">
        <f t="shared" si="24"/>
        <v>0</v>
      </c>
      <c r="AQ227" s="128">
        <f t="shared" si="24"/>
        <v>0</v>
      </c>
      <c r="AR227" s="128">
        <f t="shared" si="24"/>
        <v>0</v>
      </c>
      <c r="AS227" s="128">
        <f t="shared" si="24"/>
        <v>0</v>
      </c>
      <c r="AT227" s="128">
        <f t="shared" si="24"/>
        <v>0</v>
      </c>
      <c r="AU227" s="128">
        <f t="shared" si="27"/>
        <v>0</v>
      </c>
      <c r="AV227" s="128">
        <f t="shared" si="27"/>
        <v>0</v>
      </c>
      <c r="AW227" s="128">
        <f t="shared" si="27"/>
        <v>0</v>
      </c>
      <c r="AX227" s="128">
        <f t="shared" si="27"/>
        <v>0</v>
      </c>
      <c r="AY227" s="128">
        <f t="shared" si="27"/>
        <v>0</v>
      </c>
      <c r="AZ227" s="128">
        <f t="shared" si="27"/>
        <v>0</v>
      </c>
      <c r="BA227" s="128"/>
      <c r="BB227" s="101">
        <f t="shared" si="28"/>
        <v>0</v>
      </c>
      <c r="BC227" s="101">
        <f t="shared" si="28"/>
        <v>0</v>
      </c>
      <c r="BD227" s="101">
        <f t="shared" si="28"/>
        <v>0</v>
      </c>
      <c r="BE227" s="101">
        <f t="shared" si="28"/>
        <v>0</v>
      </c>
      <c r="BF227" s="101">
        <f t="shared" si="28"/>
        <v>0</v>
      </c>
      <c r="BG227" s="101">
        <f t="shared" si="28"/>
        <v>0</v>
      </c>
      <c r="BH227" s="101">
        <f t="shared" si="28"/>
        <v>0</v>
      </c>
      <c r="BI227" s="101">
        <f t="shared" si="28"/>
        <v>0</v>
      </c>
      <c r="BJ227" s="101">
        <f t="shared" si="28"/>
        <v>0</v>
      </c>
      <c r="BK227" s="101">
        <f t="shared" si="28"/>
        <v>0</v>
      </c>
      <c r="BL227" s="101">
        <f t="shared" si="28"/>
        <v>0</v>
      </c>
      <c r="BM227" s="101">
        <f t="shared" si="29"/>
        <v>0</v>
      </c>
      <c r="BN227" s="101">
        <f t="shared" si="29"/>
        <v>0</v>
      </c>
      <c r="BO227" s="101">
        <f t="shared" si="29"/>
        <v>0</v>
      </c>
    </row>
    <row r="228" spans="4:67" x14ac:dyDescent="0.3">
      <c r="D228" s="20" t="s">
        <v>198</v>
      </c>
      <c r="E228" s="22" t="s">
        <v>207</v>
      </c>
      <c r="F228" s="20" t="s">
        <v>97</v>
      </c>
      <c r="G228" s="20" t="s">
        <v>208</v>
      </c>
      <c r="H228" s="128"/>
      <c r="I228" s="45">
        <f>Database!L551</f>
        <v>0</v>
      </c>
      <c r="J228" s="45">
        <f>Database!M551</f>
        <v>0</v>
      </c>
      <c r="K228" s="45">
        <f>Database!N551</f>
        <v>0</v>
      </c>
      <c r="L228" s="45">
        <f>Database!O551</f>
        <v>0</v>
      </c>
      <c r="M228" s="45">
        <f>Database!P551</f>
        <v>0</v>
      </c>
      <c r="N228" s="45">
        <f>Database!Q551</f>
        <v>0</v>
      </c>
      <c r="O228" s="45">
        <f>Database!R551</f>
        <v>0</v>
      </c>
      <c r="P228" s="45">
        <f>Database!S551</f>
        <v>0</v>
      </c>
      <c r="Q228" s="45">
        <f>Database!T551</f>
        <v>0</v>
      </c>
      <c r="R228" s="45">
        <f>Database!U551</f>
        <v>0</v>
      </c>
      <c r="S228" s="45">
        <f>Database!V551</f>
        <v>0</v>
      </c>
      <c r="T228" s="45">
        <f>Database!W551</f>
        <v>0</v>
      </c>
      <c r="U228" s="45">
        <f>Database!X551</f>
        <v>0</v>
      </c>
      <c r="V228" s="45">
        <f>Database!Y551</f>
        <v>0</v>
      </c>
      <c r="W228" s="128"/>
      <c r="X228" s="45">
        <f>Database!L1864</f>
        <v>0</v>
      </c>
      <c r="Y228" s="45">
        <f>Database!M1864</f>
        <v>0</v>
      </c>
      <c r="Z228" s="45">
        <f>Database!N1864</f>
        <v>0</v>
      </c>
      <c r="AA228" s="45">
        <f>Database!O1864</f>
        <v>0</v>
      </c>
      <c r="AB228" s="45">
        <f>Database!P1864</f>
        <v>0</v>
      </c>
      <c r="AC228" s="45">
        <f>Database!Q1864</f>
        <v>0</v>
      </c>
      <c r="AD228" s="45">
        <f>Database!R1864</f>
        <v>0</v>
      </c>
      <c r="AE228" s="45">
        <f>Database!S1864</f>
        <v>0</v>
      </c>
      <c r="AF228" s="45">
        <f>Database!T1864</f>
        <v>0</v>
      </c>
      <c r="AG228" s="45">
        <f>Database!U1864</f>
        <v>0</v>
      </c>
      <c r="AH228" s="45">
        <f>Database!V1864</f>
        <v>0</v>
      </c>
      <c r="AI228" s="45">
        <f>Database!W1864</f>
        <v>0</v>
      </c>
      <c r="AJ228" s="45">
        <f>Database!X1864</f>
        <v>0</v>
      </c>
      <c r="AK228" s="45">
        <f>Database!Y1864</f>
        <v>0</v>
      </c>
      <c r="AL228" s="128"/>
      <c r="AM228" s="128">
        <f t="shared" si="24"/>
        <v>0</v>
      </c>
      <c r="AN228" s="128">
        <f t="shared" si="24"/>
        <v>0</v>
      </c>
      <c r="AO228" s="128">
        <f t="shared" si="24"/>
        <v>0</v>
      </c>
      <c r="AP228" s="128">
        <f t="shared" si="24"/>
        <v>0</v>
      </c>
      <c r="AQ228" s="128">
        <f t="shared" si="24"/>
        <v>0</v>
      </c>
      <c r="AR228" s="128">
        <f t="shared" ref="AR228:AW278" si="30">IF(AND(AC228 = "", N228 = ""), 0, AC228 - N228)</f>
        <v>0</v>
      </c>
      <c r="AS228" s="128">
        <f t="shared" si="30"/>
        <v>0</v>
      </c>
      <c r="AT228" s="128">
        <f t="shared" si="30"/>
        <v>0</v>
      </c>
      <c r="AU228" s="128">
        <f t="shared" si="27"/>
        <v>0</v>
      </c>
      <c r="AV228" s="128">
        <f t="shared" si="27"/>
        <v>0</v>
      </c>
      <c r="AW228" s="128">
        <f t="shared" si="27"/>
        <v>0</v>
      </c>
      <c r="AX228" s="128">
        <f t="shared" si="27"/>
        <v>0</v>
      </c>
      <c r="AY228" s="128">
        <f t="shared" si="27"/>
        <v>0</v>
      </c>
      <c r="AZ228" s="128">
        <f t="shared" si="27"/>
        <v>0</v>
      </c>
      <c r="BA228" s="128"/>
      <c r="BB228" s="101">
        <f t="shared" si="28"/>
        <v>0</v>
      </c>
      <c r="BC228" s="101">
        <f t="shared" si="28"/>
        <v>0</v>
      </c>
      <c r="BD228" s="101">
        <f t="shared" si="28"/>
        <v>0</v>
      </c>
      <c r="BE228" s="101">
        <f t="shared" si="28"/>
        <v>0</v>
      </c>
      <c r="BF228" s="101">
        <f t="shared" si="28"/>
        <v>0</v>
      </c>
      <c r="BG228" s="101">
        <f t="shared" si="28"/>
        <v>0</v>
      </c>
      <c r="BH228" s="101">
        <f t="shared" si="28"/>
        <v>0</v>
      </c>
      <c r="BI228" s="101">
        <f t="shared" si="28"/>
        <v>0</v>
      </c>
      <c r="BJ228" s="101">
        <f t="shared" si="28"/>
        <v>0</v>
      </c>
      <c r="BK228" s="101">
        <f t="shared" si="28"/>
        <v>0</v>
      </c>
      <c r="BL228" s="101">
        <f t="shared" si="28"/>
        <v>0</v>
      </c>
      <c r="BM228" s="101">
        <f t="shared" si="29"/>
        <v>0</v>
      </c>
      <c r="BN228" s="101">
        <f t="shared" si="29"/>
        <v>0</v>
      </c>
      <c r="BO228" s="101">
        <f t="shared" si="29"/>
        <v>0</v>
      </c>
    </row>
    <row r="229" spans="4:67" x14ac:dyDescent="0.3">
      <c r="D229" s="20" t="s">
        <v>198</v>
      </c>
      <c r="E229" s="22" t="s">
        <v>207</v>
      </c>
      <c r="F229" s="20" t="s">
        <v>98</v>
      </c>
      <c r="G229" s="20" t="s">
        <v>208</v>
      </c>
      <c r="H229" s="128"/>
      <c r="I229" s="45">
        <f>Database!L552</f>
        <v>0.121</v>
      </c>
      <c r="J229" s="45">
        <f>Database!M552</f>
        <v>0.13600000000000001</v>
      </c>
      <c r="K229" s="45">
        <f>Database!N552</f>
        <v>0.11600000000000001</v>
      </c>
      <c r="L229" s="45">
        <f>Database!O552</f>
        <v>0.21299999999999999</v>
      </c>
      <c r="M229" s="45">
        <f>Database!P552</f>
        <v>0.17100000000000001</v>
      </c>
      <c r="N229" s="45">
        <f>Database!Q552</f>
        <v>0.155</v>
      </c>
      <c r="O229" s="45">
        <f>Database!R552</f>
        <v>0.29499999999999998</v>
      </c>
      <c r="P229" s="45">
        <f>Database!S552</f>
        <v>0.29899999999999999</v>
      </c>
      <c r="Q229" s="45">
        <f>Database!T552</f>
        <v>0.215</v>
      </c>
      <c r="R229" s="45">
        <f>Database!U552</f>
        <v>0.23100000000000001</v>
      </c>
      <c r="S229" s="45">
        <f>Database!V552</f>
        <v>0.126</v>
      </c>
      <c r="T229" s="45">
        <f>Database!W552</f>
        <v>0.151</v>
      </c>
      <c r="U229" s="45">
        <f>Database!X552</f>
        <v>0.126</v>
      </c>
      <c r="V229" s="45">
        <f>Database!Y552</f>
        <v>0.19400000000000001</v>
      </c>
      <c r="W229" s="128"/>
      <c r="X229" s="45">
        <f>Database!L1865</f>
        <v>0.121</v>
      </c>
      <c r="Y229" s="45">
        <f>Database!M1865</f>
        <v>0.13600000000000001</v>
      </c>
      <c r="Z229" s="45">
        <f>Database!N1865</f>
        <v>0.11600000000000001</v>
      </c>
      <c r="AA229" s="45">
        <f>Database!O1865</f>
        <v>0.21199999999999999</v>
      </c>
      <c r="AB229" s="45">
        <f>Database!P1865</f>
        <v>0.17100000000000001</v>
      </c>
      <c r="AC229" s="45">
        <f>Database!Q1865</f>
        <v>0.155</v>
      </c>
      <c r="AD229" s="45">
        <f>Database!R1865</f>
        <v>0.29499999999999998</v>
      </c>
      <c r="AE229" s="45">
        <f>Database!S1865</f>
        <v>0.29899999999999999</v>
      </c>
      <c r="AF229" s="45">
        <f>Database!T1865</f>
        <v>0.215</v>
      </c>
      <c r="AG229" s="45">
        <f>Database!U1865</f>
        <v>0.23100000000000001</v>
      </c>
      <c r="AH229" s="45">
        <f>Database!V1865</f>
        <v>0.126</v>
      </c>
      <c r="AI229" s="45">
        <f>Database!W1865</f>
        <v>0.151</v>
      </c>
      <c r="AJ229" s="45">
        <f>Database!X1865</f>
        <v>0.126</v>
      </c>
      <c r="AK229" s="45">
        <f>Database!Y1865</f>
        <v>0.19400000000000001</v>
      </c>
      <c r="AL229" s="128"/>
      <c r="AM229" s="128">
        <f t="shared" ref="AM229:AQ279" si="31">IF(AND(X229 = "", I229 = ""), 0, X229 - I229)</f>
        <v>0</v>
      </c>
      <c r="AN229" s="128">
        <f t="shared" si="31"/>
        <v>0</v>
      </c>
      <c r="AO229" s="128">
        <f t="shared" si="31"/>
        <v>0</v>
      </c>
      <c r="AP229" s="128">
        <f t="shared" si="31"/>
        <v>-1.0000000000000009E-3</v>
      </c>
      <c r="AQ229" s="128">
        <f t="shared" si="31"/>
        <v>0</v>
      </c>
      <c r="AR229" s="128">
        <f t="shared" si="30"/>
        <v>0</v>
      </c>
      <c r="AS229" s="128">
        <f t="shared" si="30"/>
        <v>0</v>
      </c>
      <c r="AT229" s="128">
        <f t="shared" si="30"/>
        <v>0</v>
      </c>
      <c r="AU229" s="128">
        <f t="shared" si="27"/>
        <v>0</v>
      </c>
      <c r="AV229" s="128">
        <f t="shared" si="27"/>
        <v>0</v>
      </c>
      <c r="AW229" s="128">
        <f t="shared" si="27"/>
        <v>0</v>
      </c>
      <c r="AX229" s="128">
        <f t="shared" si="27"/>
        <v>0</v>
      </c>
      <c r="AY229" s="128">
        <f t="shared" si="27"/>
        <v>0</v>
      </c>
      <c r="AZ229" s="128">
        <f t="shared" si="27"/>
        <v>0</v>
      </c>
      <c r="BA229" s="128"/>
      <c r="BB229" s="101">
        <f t="shared" si="28"/>
        <v>0</v>
      </c>
      <c r="BC229" s="101">
        <f t="shared" si="28"/>
        <v>0</v>
      </c>
      <c r="BD229" s="101">
        <f t="shared" si="28"/>
        <v>0</v>
      </c>
      <c r="BE229" s="101">
        <f t="shared" si="28"/>
        <v>-4.6948356807511782E-3</v>
      </c>
      <c r="BF229" s="101">
        <f t="shared" si="28"/>
        <v>0</v>
      </c>
      <c r="BG229" s="101">
        <f t="shared" si="28"/>
        <v>0</v>
      </c>
      <c r="BH229" s="101">
        <f t="shared" si="28"/>
        <v>0</v>
      </c>
      <c r="BI229" s="101">
        <f t="shared" si="28"/>
        <v>0</v>
      </c>
      <c r="BJ229" s="101">
        <f t="shared" si="28"/>
        <v>0</v>
      </c>
      <c r="BK229" s="101">
        <f t="shared" si="28"/>
        <v>0</v>
      </c>
      <c r="BL229" s="101">
        <f t="shared" si="28"/>
        <v>0</v>
      </c>
      <c r="BM229" s="101">
        <f t="shared" si="29"/>
        <v>0</v>
      </c>
      <c r="BN229" s="101">
        <f t="shared" si="29"/>
        <v>0</v>
      </c>
      <c r="BO229" s="101">
        <f t="shared" si="29"/>
        <v>0</v>
      </c>
    </row>
    <row r="230" spans="4:67" x14ac:dyDescent="0.3">
      <c r="D230" s="20" t="s">
        <v>198</v>
      </c>
      <c r="E230" s="22" t="s">
        <v>207</v>
      </c>
      <c r="F230" s="20" t="s">
        <v>99</v>
      </c>
      <c r="G230" s="20" t="s">
        <v>208</v>
      </c>
      <c r="H230" s="128"/>
      <c r="I230" s="45">
        <f>Database!L553</f>
        <v>0</v>
      </c>
      <c r="J230" s="45">
        <f>Database!M553</f>
        <v>0</v>
      </c>
      <c r="K230" s="45">
        <f>Database!N553</f>
        <v>0</v>
      </c>
      <c r="L230" s="45">
        <f>Database!O553</f>
        <v>0</v>
      </c>
      <c r="M230" s="45">
        <f>Database!P553</f>
        <v>0</v>
      </c>
      <c r="N230" s="45">
        <f>Database!Q553</f>
        <v>0</v>
      </c>
      <c r="O230" s="45">
        <f>Database!R553</f>
        <v>0</v>
      </c>
      <c r="P230" s="45">
        <f>Database!S553</f>
        <v>0</v>
      </c>
      <c r="Q230" s="45">
        <f>Database!T553</f>
        <v>0</v>
      </c>
      <c r="R230" s="45">
        <f>Database!U553</f>
        <v>0</v>
      </c>
      <c r="S230" s="45">
        <f>Database!V553</f>
        <v>0</v>
      </c>
      <c r="T230" s="45">
        <f>Database!W553</f>
        <v>0</v>
      </c>
      <c r="U230" s="45">
        <f>Database!X553</f>
        <v>0</v>
      </c>
      <c r="V230" s="45">
        <f>Database!Y553</f>
        <v>0</v>
      </c>
      <c r="W230" s="128"/>
      <c r="X230" s="45">
        <f>Database!L1866</f>
        <v>0</v>
      </c>
      <c r="Y230" s="45">
        <f>Database!M1866</f>
        <v>0</v>
      </c>
      <c r="Z230" s="45">
        <f>Database!N1866</f>
        <v>0</v>
      </c>
      <c r="AA230" s="45">
        <f>Database!O1866</f>
        <v>0</v>
      </c>
      <c r="AB230" s="45">
        <f>Database!P1866</f>
        <v>0</v>
      </c>
      <c r="AC230" s="45">
        <f>Database!Q1866</f>
        <v>0</v>
      </c>
      <c r="AD230" s="45">
        <f>Database!R1866</f>
        <v>0</v>
      </c>
      <c r="AE230" s="45">
        <f>Database!S1866</f>
        <v>0</v>
      </c>
      <c r="AF230" s="45">
        <f>Database!T1866</f>
        <v>0</v>
      </c>
      <c r="AG230" s="45">
        <f>Database!U1866</f>
        <v>0</v>
      </c>
      <c r="AH230" s="45">
        <f>Database!V1866</f>
        <v>0</v>
      </c>
      <c r="AI230" s="45">
        <f>Database!W1866</f>
        <v>0</v>
      </c>
      <c r="AJ230" s="45">
        <f>Database!X1866</f>
        <v>0</v>
      </c>
      <c r="AK230" s="45">
        <f>Database!Y1866</f>
        <v>0</v>
      </c>
      <c r="AL230" s="128"/>
      <c r="AM230" s="128">
        <f t="shared" si="31"/>
        <v>0</v>
      </c>
      <c r="AN230" s="128">
        <f t="shared" si="31"/>
        <v>0</v>
      </c>
      <c r="AO230" s="128">
        <f t="shared" si="31"/>
        <v>0</v>
      </c>
      <c r="AP230" s="128">
        <f t="shared" si="31"/>
        <v>0</v>
      </c>
      <c r="AQ230" s="128">
        <f t="shared" si="31"/>
        <v>0</v>
      </c>
      <c r="AR230" s="128">
        <f t="shared" si="30"/>
        <v>0</v>
      </c>
      <c r="AS230" s="128">
        <f t="shared" si="30"/>
        <v>0</v>
      </c>
      <c r="AT230" s="128">
        <f t="shared" si="30"/>
        <v>0</v>
      </c>
      <c r="AU230" s="128">
        <f t="shared" si="27"/>
        <v>0</v>
      </c>
      <c r="AV230" s="128">
        <f t="shared" si="27"/>
        <v>0</v>
      </c>
      <c r="AW230" s="128">
        <f t="shared" si="27"/>
        <v>0</v>
      </c>
      <c r="AX230" s="128">
        <f t="shared" si="27"/>
        <v>0</v>
      </c>
      <c r="AY230" s="128">
        <f t="shared" si="27"/>
        <v>0</v>
      </c>
      <c r="AZ230" s="128">
        <f t="shared" si="27"/>
        <v>0</v>
      </c>
      <c r="BA230" s="128"/>
      <c r="BB230" s="101">
        <f t="shared" si="28"/>
        <v>0</v>
      </c>
      <c r="BC230" s="101">
        <f t="shared" si="28"/>
        <v>0</v>
      </c>
      <c r="BD230" s="101">
        <f t="shared" si="28"/>
        <v>0</v>
      </c>
      <c r="BE230" s="101">
        <f t="shared" si="28"/>
        <v>0</v>
      </c>
      <c r="BF230" s="101">
        <f t="shared" si="28"/>
        <v>0</v>
      </c>
      <c r="BG230" s="101">
        <f t="shared" si="28"/>
        <v>0</v>
      </c>
      <c r="BH230" s="101">
        <f t="shared" si="28"/>
        <v>0</v>
      </c>
      <c r="BI230" s="101">
        <f t="shared" si="28"/>
        <v>0</v>
      </c>
      <c r="BJ230" s="101">
        <f t="shared" si="28"/>
        <v>0</v>
      </c>
      <c r="BK230" s="101">
        <f t="shared" si="28"/>
        <v>0</v>
      </c>
      <c r="BL230" s="101">
        <f t="shared" si="28"/>
        <v>0</v>
      </c>
      <c r="BM230" s="101">
        <f t="shared" si="29"/>
        <v>0</v>
      </c>
      <c r="BN230" s="101">
        <f t="shared" si="29"/>
        <v>0</v>
      </c>
      <c r="BO230" s="101">
        <f t="shared" si="29"/>
        <v>0</v>
      </c>
    </row>
    <row r="231" spans="4:67" x14ac:dyDescent="0.3">
      <c r="D231" s="20" t="s">
        <v>198</v>
      </c>
      <c r="E231" s="22" t="s">
        <v>207</v>
      </c>
      <c r="F231" s="20" t="s">
        <v>100</v>
      </c>
      <c r="G231" s="20" t="s">
        <v>208</v>
      </c>
      <c r="H231" s="128"/>
      <c r="I231" s="45">
        <f>Database!L554</f>
        <v>0.121</v>
      </c>
      <c r="J231" s="45">
        <f>Database!M554</f>
        <v>0.13600000000000001</v>
      </c>
      <c r="K231" s="45">
        <f>Database!N554</f>
        <v>0.11600000000000001</v>
      </c>
      <c r="L231" s="45">
        <f>Database!O554</f>
        <v>0.21299999999999999</v>
      </c>
      <c r="M231" s="45">
        <f>Database!P554</f>
        <v>0.17100000000000001</v>
      </c>
      <c r="N231" s="45">
        <f>Database!Q554</f>
        <v>0.155</v>
      </c>
      <c r="O231" s="45">
        <f>Database!R554</f>
        <v>0.29499999999999998</v>
      </c>
      <c r="P231" s="45">
        <f>Database!S554</f>
        <v>0.29899999999999999</v>
      </c>
      <c r="Q231" s="45">
        <f>Database!T554</f>
        <v>0.215</v>
      </c>
      <c r="R231" s="45">
        <f>Database!U554</f>
        <v>0.23100000000000001</v>
      </c>
      <c r="S231" s="45">
        <f>Database!V554</f>
        <v>0.126</v>
      </c>
      <c r="T231" s="45">
        <f>Database!W554</f>
        <v>0.151</v>
      </c>
      <c r="U231" s="45">
        <f>Database!X554</f>
        <v>0.126</v>
      </c>
      <c r="V231" s="45">
        <f>Database!Y554</f>
        <v>0.19400000000000001</v>
      </c>
      <c r="W231" s="128"/>
      <c r="X231" s="45">
        <f>Database!L1867</f>
        <v>0.121</v>
      </c>
      <c r="Y231" s="45">
        <f>Database!M1867</f>
        <v>0.13600000000000001</v>
      </c>
      <c r="Z231" s="45">
        <f>Database!N1867</f>
        <v>0.11600000000000001</v>
      </c>
      <c r="AA231" s="45">
        <f>Database!O1867</f>
        <v>0.21199999999999999</v>
      </c>
      <c r="AB231" s="45">
        <f>Database!P1867</f>
        <v>0.17100000000000001</v>
      </c>
      <c r="AC231" s="45">
        <f>Database!Q1867</f>
        <v>0.155</v>
      </c>
      <c r="AD231" s="45">
        <f>Database!R1867</f>
        <v>0.29499999999999998</v>
      </c>
      <c r="AE231" s="45">
        <f>Database!S1867</f>
        <v>0.29899999999999999</v>
      </c>
      <c r="AF231" s="45">
        <f>Database!T1867</f>
        <v>0.215</v>
      </c>
      <c r="AG231" s="45">
        <f>Database!U1867</f>
        <v>0.23100000000000001</v>
      </c>
      <c r="AH231" s="45">
        <f>Database!V1867</f>
        <v>0.126</v>
      </c>
      <c r="AI231" s="45">
        <f>Database!W1867</f>
        <v>0.151</v>
      </c>
      <c r="AJ231" s="45">
        <f>Database!X1867</f>
        <v>0.126</v>
      </c>
      <c r="AK231" s="45">
        <f>Database!Y1867</f>
        <v>0.19400000000000001</v>
      </c>
      <c r="AL231" s="128"/>
      <c r="AM231" s="128">
        <f t="shared" si="31"/>
        <v>0</v>
      </c>
      <c r="AN231" s="128">
        <f t="shared" si="31"/>
        <v>0</v>
      </c>
      <c r="AO231" s="128">
        <f t="shared" si="31"/>
        <v>0</v>
      </c>
      <c r="AP231" s="128">
        <f t="shared" si="31"/>
        <v>-1.0000000000000009E-3</v>
      </c>
      <c r="AQ231" s="128">
        <f t="shared" si="31"/>
        <v>0</v>
      </c>
      <c r="AR231" s="128">
        <f t="shared" si="30"/>
        <v>0</v>
      </c>
      <c r="AS231" s="128">
        <f t="shared" si="30"/>
        <v>0</v>
      </c>
      <c r="AT231" s="128">
        <f t="shared" si="30"/>
        <v>0</v>
      </c>
      <c r="AU231" s="128">
        <f t="shared" si="27"/>
        <v>0</v>
      </c>
      <c r="AV231" s="128">
        <f t="shared" si="27"/>
        <v>0</v>
      </c>
      <c r="AW231" s="128">
        <f t="shared" si="27"/>
        <v>0</v>
      </c>
      <c r="AX231" s="128">
        <f t="shared" si="27"/>
        <v>0</v>
      </c>
      <c r="AY231" s="128">
        <f t="shared" si="27"/>
        <v>0</v>
      </c>
      <c r="AZ231" s="128">
        <f t="shared" si="27"/>
        <v>0</v>
      </c>
      <c r="BA231" s="128"/>
      <c r="BB231" s="101">
        <f t="shared" si="28"/>
        <v>0</v>
      </c>
      <c r="BC231" s="101">
        <f t="shared" si="28"/>
        <v>0</v>
      </c>
      <c r="BD231" s="101">
        <f t="shared" si="28"/>
        <v>0</v>
      </c>
      <c r="BE231" s="101">
        <f t="shared" si="28"/>
        <v>-4.6948356807511782E-3</v>
      </c>
      <c r="BF231" s="101">
        <f t="shared" si="28"/>
        <v>0</v>
      </c>
      <c r="BG231" s="101">
        <f t="shared" si="28"/>
        <v>0</v>
      </c>
      <c r="BH231" s="101">
        <f t="shared" si="28"/>
        <v>0</v>
      </c>
      <c r="BI231" s="101">
        <f t="shared" si="28"/>
        <v>0</v>
      </c>
      <c r="BJ231" s="101">
        <f t="shared" si="28"/>
        <v>0</v>
      </c>
      <c r="BK231" s="101">
        <f t="shared" si="28"/>
        <v>0</v>
      </c>
      <c r="BL231" s="101">
        <f t="shared" si="28"/>
        <v>0</v>
      </c>
      <c r="BM231" s="101">
        <f t="shared" si="29"/>
        <v>0</v>
      </c>
      <c r="BN231" s="101">
        <f t="shared" si="29"/>
        <v>0</v>
      </c>
      <c r="BO231" s="101">
        <f t="shared" si="29"/>
        <v>0</v>
      </c>
    </row>
    <row r="232" spans="4:67" x14ac:dyDescent="0.3">
      <c r="D232" s="20" t="s">
        <v>198</v>
      </c>
      <c r="E232" s="22" t="s">
        <v>207</v>
      </c>
      <c r="F232" s="20" t="s">
        <v>101</v>
      </c>
      <c r="G232" s="20" t="s">
        <v>208</v>
      </c>
      <c r="H232" s="128"/>
      <c r="I232" s="45">
        <f>Database!L555</f>
        <v>0</v>
      </c>
      <c r="J232" s="45">
        <f>Database!M555</f>
        <v>0</v>
      </c>
      <c r="K232" s="45">
        <f>Database!N555</f>
        <v>0</v>
      </c>
      <c r="L232" s="45">
        <f>Database!O555</f>
        <v>0</v>
      </c>
      <c r="M232" s="45">
        <f>Database!P555</f>
        <v>0</v>
      </c>
      <c r="N232" s="45">
        <f>Database!Q555</f>
        <v>0</v>
      </c>
      <c r="O232" s="45">
        <f>Database!R555</f>
        <v>0</v>
      </c>
      <c r="P232" s="45">
        <f>Database!S555</f>
        <v>0</v>
      </c>
      <c r="Q232" s="45">
        <f>Database!T555</f>
        <v>0</v>
      </c>
      <c r="R232" s="45">
        <f>Database!U555</f>
        <v>0</v>
      </c>
      <c r="S232" s="45">
        <f>Database!V555</f>
        <v>0</v>
      </c>
      <c r="T232" s="45">
        <f>Database!W555</f>
        <v>0</v>
      </c>
      <c r="U232" s="45">
        <f>Database!X555</f>
        <v>0</v>
      </c>
      <c r="V232" s="45">
        <f>Database!Y555</f>
        <v>0</v>
      </c>
      <c r="W232" s="128"/>
      <c r="X232" s="45">
        <f>Database!L1868</f>
        <v>0</v>
      </c>
      <c r="Y232" s="45">
        <f>Database!M1868</f>
        <v>0</v>
      </c>
      <c r="Z232" s="45">
        <f>Database!N1868</f>
        <v>0</v>
      </c>
      <c r="AA232" s="45">
        <f>Database!O1868</f>
        <v>0</v>
      </c>
      <c r="AB232" s="45">
        <f>Database!P1868</f>
        <v>0</v>
      </c>
      <c r="AC232" s="45">
        <f>Database!Q1868</f>
        <v>0</v>
      </c>
      <c r="AD232" s="45">
        <f>Database!R1868</f>
        <v>0</v>
      </c>
      <c r="AE232" s="45">
        <f>Database!S1868</f>
        <v>0</v>
      </c>
      <c r="AF232" s="45">
        <f>Database!T1868</f>
        <v>0</v>
      </c>
      <c r="AG232" s="45">
        <f>Database!U1868</f>
        <v>0</v>
      </c>
      <c r="AH232" s="45">
        <f>Database!V1868</f>
        <v>0</v>
      </c>
      <c r="AI232" s="45">
        <f>Database!W1868</f>
        <v>0</v>
      </c>
      <c r="AJ232" s="45">
        <f>Database!X1868</f>
        <v>0</v>
      </c>
      <c r="AK232" s="45">
        <f>Database!Y1868</f>
        <v>0</v>
      </c>
      <c r="AL232" s="128"/>
      <c r="AM232" s="128">
        <f t="shared" si="31"/>
        <v>0</v>
      </c>
      <c r="AN232" s="128">
        <f t="shared" si="31"/>
        <v>0</v>
      </c>
      <c r="AO232" s="128">
        <f t="shared" si="31"/>
        <v>0</v>
      </c>
      <c r="AP232" s="128">
        <f t="shared" si="31"/>
        <v>0</v>
      </c>
      <c r="AQ232" s="128">
        <f t="shared" si="31"/>
        <v>0</v>
      </c>
      <c r="AR232" s="128">
        <f t="shared" si="30"/>
        <v>0</v>
      </c>
      <c r="AS232" s="128">
        <f t="shared" si="30"/>
        <v>0</v>
      </c>
      <c r="AT232" s="128">
        <f t="shared" si="30"/>
        <v>0</v>
      </c>
      <c r="AU232" s="128">
        <f t="shared" si="27"/>
        <v>0</v>
      </c>
      <c r="AV232" s="128">
        <f t="shared" si="27"/>
        <v>0</v>
      </c>
      <c r="AW232" s="128">
        <f t="shared" si="27"/>
        <v>0</v>
      </c>
      <c r="AX232" s="128">
        <f t="shared" si="27"/>
        <v>0</v>
      </c>
      <c r="AY232" s="128">
        <f t="shared" si="27"/>
        <v>0</v>
      </c>
      <c r="AZ232" s="128">
        <f t="shared" si="27"/>
        <v>0</v>
      </c>
      <c r="BA232" s="128"/>
      <c r="BB232" s="101">
        <f t="shared" si="28"/>
        <v>0</v>
      </c>
      <c r="BC232" s="101">
        <f t="shared" si="28"/>
        <v>0</v>
      </c>
      <c r="BD232" s="101">
        <f t="shared" si="28"/>
        <v>0</v>
      </c>
      <c r="BE232" s="101">
        <f t="shared" si="28"/>
        <v>0</v>
      </c>
      <c r="BF232" s="101">
        <f t="shared" si="28"/>
        <v>0</v>
      </c>
      <c r="BG232" s="101">
        <f t="shared" si="28"/>
        <v>0</v>
      </c>
      <c r="BH232" s="101">
        <f t="shared" si="28"/>
        <v>0</v>
      </c>
      <c r="BI232" s="101">
        <f t="shared" si="28"/>
        <v>0</v>
      </c>
      <c r="BJ232" s="101">
        <f t="shared" si="28"/>
        <v>0</v>
      </c>
      <c r="BK232" s="101">
        <f t="shared" si="28"/>
        <v>0</v>
      </c>
      <c r="BL232" s="101">
        <f t="shared" si="28"/>
        <v>0</v>
      </c>
      <c r="BM232" s="101">
        <f t="shared" si="29"/>
        <v>0</v>
      </c>
      <c r="BN232" s="101">
        <f t="shared" si="29"/>
        <v>0</v>
      </c>
      <c r="BO232" s="101">
        <f t="shared" si="29"/>
        <v>0</v>
      </c>
    </row>
    <row r="233" spans="4:67" x14ac:dyDescent="0.3">
      <c r="D233" s="20" t="s">
        <v>198</v>
      </c>
      <c r="E233" s="22" t="s">
        <v>207</v>
      </c>
      <c r="F233" s="20" t="s">
        <v>102</v>
      </c>
      <c r="G233" s="20" t="s">
        <v>208</v>
      </c>
      <c r="H233" s="128"/>
      <c r="I233" s="45">
        <f>Database!L556</f>
        <v>9.5000000000000001E-2</v>
      </c>
      <c r="J233" s="45">
        <f>Database!M556</f>
        <v>0.10199999999999999</v>
      </c>
      <c r="K233" s="45">
        <f>Database!N556</f>
        <v>9.2999999999999999E-2</v>
      </c>
      <c r="L233" s="45">
        <f>Database!O556</f>
        <v>0.19</v>
      </c>
      <c r="M233" s="45">
        <f>Database!P556</f>
        <v>0.15</v>
      </c>
      <c r="N233" s="45">
        <f>Database!Q556</f>
        <v>0.124</v>
      </c>
      <c r="O233" s="45">
        <f>Database!R556</f>
        <v>0.22500000000000001</v>
      </c>
      <c r="P233" s="45">
        <f>Database!S556</f>
        <v>0.25700000000000001</v>
      </c>
      <c r="Q233" s="45">
        <f>Database!T556</f>
        <v>0.17299999999999999</v>
      </c>
      <c r="R233" s="45">
        <f>Database!U556</f>
        <v>0.187</v>
      </c>
      <c r="S233" s="45">
        <f>Database!V556</f>
        <v>0.1</v>
      </c>
      <c r="T233" s="45">
        <f>Database!W556</f>
        <v>0.11700000000000001</v>
      </c>
      <c r="U233" s="45">
        <f>Database!X556</f>
        <v>9.6000000000000002E-2</v>
      </c>
      <c r="V233" s="45">
        <f>Database!Y556</f>
        <v>0.16200000000000001</v>
      </c>
      <c r="W233" s="128"/>
      <c r="X233" s="45">
        <f>Database!L1869</f>
        <v>9.5000000000000001E-2</v>
      </c>
      <c r="Y233" s="45">
        <f>Database!M1869</f>
        <v>0.10199999999999999</v>
      </c>
      <c r="Z233" s="45">
        <f>Database!N1869</f>
        <v>9.2999999999999999E-2</v>
      </c>
      <c r="AA233" s="45">
        <f>Database!O1869</f>
        <v>0.19</v>
      </c>
      <c r="AB233" s="45">
        <f>Database!P1869</f>
        <v>0.15</v>
      </c>
      <c r="AC233" s="45">
        <f>Database!Q1869</f>
        <v>0.124</v>
      </c>
      <c r="AD233" s="45">
        <f>Database!R1869</f>
        <v>0.22500000000000001</v>
      </c>
      <c r="AE233" s="45">
        <f>Database!S1869</f>
        <v>0.25700000000000001</v>
      </c>
      <c r="AF233" s="45">
        <f>Database!T1869</f>
        <v>0.17299999999999999</v>
      </c>
      <c r="AG233" s="45">
        <f>Database!U1869</f>
        <v>0.187</v>
      </c>
      <c r="AH233" s="45">
        <f>Database!V1869</f>
        <v>0.1</v>
      </c>
      <c r="AI233" s="45">
        <f>Database!W1869</f>
        <v>0.11700000000000001</v>
      </c>
      <c r="AJ233" s="45">
        <f>Database!X1869</f>
        <v>9.6000000000000002E-2</v>
      </c>
      <c r="AK233" s="45">
        <f>Database!Y1869</f>
        <v>0.16200000000000001</v>
      </c>
      <c r="AL233" s="128"/>
      <c r="AM233" s="128">
        <f t="shared" si="31"/>
        <v>0</v>
      </c>
      <c r="AN233" s="128">
        <f t="shared" si="31"/>
        <v>0</v>
      </c>
      <c r="AO233" s="128">
        <f t="shared" si="31"/>
        <v>0</v>
      </c>
      <c r="AP233" s="128">
        <f t="shared" si="31"/>
        <v>0</v>
      </c>
      <c r="AQ233" s="128">
        <f t="shared" si="31"/>
        <v>0</v>
      </c>
      <c r="AR233" s="128">
        <f t="shared" si="30"/>
        <v>0</v>
      </c>
      <c r="AS233" s="128">
        <f t="shared" si="30"/>
        <v>0</v>
      </c>
      <c r="AT233" s="128">
        <f t="shared" si="30"/>
        <v>0</v>
      </c>
      <c r="AU233" s="128">
        <f t="shared" si="27"/>
        <v>0</v>
      </c>
      <c r="AV233" s="128">
        <f t="shared" si="27"/>
        <v>0</v>
      </c>
      <c r="AW233" s="128">
        <f t="shared" si="27"/>
        <v>0</v>
      </c>
      <c r="AX233" s="128">
        <f t="shared" si="27"/>
        <v>0</v>
      </c>
      <c r="AY233" s="128">
        <f t="shared" si="27"/>
        <v>0</v>
      </c>
      <c r="AZ233" s="128">
        <f t="shared" si="27"/>
        <v>0</v>
      </c>
      <c r="BA233" s="128"/>
      <c r="BB233" s="101">
        <f t="shared" si="28"/>
        <v>0</v>
      </c>
      <c r="BC233" s="101">
        <f t="shared" si="28"/>
        <v>0</v>
      </c>
      <c r="BD233" s="101">
        <f t="shared" si="28"/>
        <v>0</v>
      </c>
      <c r="BE233" s="101">
        <f t="shared" si="28"/>
        <v>0</v>
      </c>
      <c r="BF233" s="101">
        <f t="shared" si="28"/>
        <v>0</v>
      </c>
      <c r="BG233" s="101">
        <f t="shared" si="28"/>
        <v>0</v>
      </c>
      <c r="BH233" s="101">
        <f t="shared" si="28"/>
        <v>0</v>
      </c>
      <c r="BI233" s="101">
        <f t="shared" si="28"/>
        <v>0</v>
      </c>
      <c r="BJ233" s="101">
        <f t="shared" si="28"/>
        <v>0</v>
      </c>
      <c r="BK233" s="101">
        <f t="shared" si="28"/>
        <v>0</v>
      </c>
      <c r="BL233" s="101">
        <f t="shared" si="28"/>
        <v>0</v>
      </c>
      <c r="BM233" s="101">
        <f t="shared" si="29"/>
        <v>0</v>
      </c>
      <c r="BN233" s="101">
        <f t="shared" si="29"/>
        <v>0</v>
      </c>
      <c r="BO233" s="101">
        <f t="shared" si="29"/>
        <v>0</v>
      </c>
    </row>
    <row r="234" spans="4:67" x14ac:dyDescent="0.3">
      <c r="D234" s="20" t="s">
        <v>198</v>
      </c>
      <c r="E234" s="22" t="s">
        <v>207</v>
      </c>
      <c r="F234" s="20" t="s">
        <v>103</v>
      </c>
      <c r="G234" s="20" t="s">
        <v>208</v>
      </c>
      <c r="H234" s="128"/>
      <c r="I234" s="45">
        <f>Database!L557</f>
        <v>0</v>
      </c>
      <c r="J234" s="45">
        <f>Database!M557</f>
        <v>0</v>
      </c>
      <c r="K234" s="45">
        <f>Database!N557</f>
        <v>0</v>
      </c>
      <c r="L234" s="45">
        <f>Database!O557</f>
        <v>0</v>
      </c>
      <c r="M234" s="45">
        <f>Database!P557</f>
        <v>0</v>
      </c>
      <c r="N234" s="45">
        <f>Database!Q557</f>
        <v>0</v>
      </c>
      <c r="O234" s="45">
        <f>Database!R557</f>
        <v>0</v>
      </c>
      <c r="P234" s="45">
        <f>Database!S557</f>
        <v>0</v>
      </c>
      <c r="Q234" s="45">
        <f>Database!T557</f>
        <v>0</v>
      </c>
      <c r="R234" s="45">
        <f>Database!U557</f>
        <v>0</v>
      </c>
      <c r="S234" s="45">
        <f>Database!V557</f>
        <v>0</v>
      </c>
      <c r="T234" s="45">
        <f>Database!W557</f>
        <v>0</v>
      </c>
      <c r="U234" s="45">
        <f>Database!X557</f>
        <v>0</v>
      </c>
      <c r="V234" s="45">
        <f>Database!Y557</f>
        <v>0</v>
      </c>
      <c r="W234" s="128"/>
      <c r="X234" s="45">
        <f>Database!L1870</f>
        <v>0</v>
      </c>
      <c r="Y234" s="45">
        <f>Database!M1870</f>
        <v>0</v>
      </c>
      <c r="Z234" s="45">
        <f>Database!N1870</f>
        <v>0</v>
      </c>
      <c r="AA234" s="45">
        <f>Database!O1870</f>
        <v>0</v>
      </c>
      <c r="AB234" s="45">
        <f>Database!P1870</f>
        <v>0</v>
      </c>
      <c r="AC234" s="45">
        <f>Database!Q1870</f>
        <v>0</v>
      </c>
      <c r="AD234" s="45">
        <f>Database!R1870</f>
        <v>0</v>
      </c>
      <c r="AE234" s="45">
        <f>Database!S1870</f>
        <v>0</v>
      </c>
      <c r="AF234" s="45">
        <f>Database!T1870</f>
        <v>0</v>
      </c>
      <c r="AG234" s="45">
        <f>Database!U1870</f>
        <v>0</v>
      </c>
      <c r="AH234" s="45">
        <f>Database!V1870</f>
        <v>0</v>
      </c>
      <c r="AI234" s="45">
        <f>Database!W1870</f>
        <v>0</v>
      </c>
      <c r="AJ234" s="45">
        <f>Database!X1870</f>
        <v>0</v>
      </c>
      <c r="AK234" s="45">
        <f>Database!Y1870</f>
        <v>0</v>
      </c>
      <c r="AL234" s="128"/>
      <c r="AM234" s="128">
        <f t="shared" si="31"/>
        <v>0</v>
      </c>
      <c r="AN234" s="128">
        <f t="shared" si="31"/>
        <v>0</v>
      </c>
      <c r="AO234" s="128">
        <f t="shared" si="31"/>
        <v>0</v>
      </c>
      <c r="AP234" s="128">
        <f t="shared" si="31"/>
        <v>0</v>
      </c>
      <c r="AQ234" s="128">
        <f t="shared" si="31"/>
        <v>0</v>
      </c>
      <c r="AR234" s="128">
        <f t="shared" si="30"/>
        <v>0</v>
      </c>
      <c r="AS234" s="128">
        <f t="shared" si="30"/>
        <v>0</v>
      </c>
      <c r="AT234" s="128">
        <f t="shared" si="30"/>
        <v>0</v>
      </c>
      <c r="AU234" s="128">
        <f t="shared" si="27"/>
        <v>0</v>
      </c>
      <c r="AV234" s="128">
        <f t="shared" si="27"/>
        <v>0</v>
      </c>
      <c r="AW234" s="128">
        <f t="shared" si="27"/>
        <v>0</v>
      </c>
      <c r="AX234" s="128">
        <f t="shared" si="27"/>
        <v>0</v>
      </c>
      <c r="AY234" s="128">
        <f t="shared" si="27"/>
        <v>0</v>
      </c>
      <c r="AZ234" s="128">
        <f t="shared" si="27"/>
        <v>0</v>
      </c>
      <c r="BA234" s="128"/>
      <c r="BB234" s="101">
        <f t="shared" si="28"/>
        <v>0</v>
      </c>
      <c r="BC234" s="101">
        <f t="shared" si="28"/>
        <v>0</v>
      </c>
      <c r="BD234" s="101">
        <f t="shared" si="28"/>
        <v>0</v>
      </c>
      <c r="BE234" s="101">
        <f t="shared" si="28"/>
        <v>0</v>
      </c>
      <c r="BF234" s="101">
        <f t="shared" si="28"/>
        <v>0</v>
      </c>
      <c r="BG234" s="101">
        <f t="shared" si="28"/>
        <v>0</v>
      </c>
      <c r="BH234" s="101">
        <f t="shared" si="28"/>
        <v>0</v>
      </c>
      <c r="BI234" s="101">
        <f t="shared" si="28"/>
        <v>0</v>
      </c>
      <c r="BJ234" s="101">
        <f t="shared" si="28"/>
        <v>0</v>
      </c>
      <c r="BK234" s="101">
        <f t="shared" si="28"/>
        <v>0</v>
      </c>
      <c r="BL234" s="101">
        <f t="shared" si="28"/>
        <v>0</v>
      </c>
      <c r="BM234" s="101">
        <f t="shared" si="29"/>
        <v>0</v>
      </c>
      <c r="BN234" s="101">
        <f t="shared" si="29"/>
        <v>0</v>
      </c>
      <c r="BO234" s="101">
        <f t="shared" si="29"/>
        <v>0</v>
      </c>
    </row>
    <row r="235" spans="4:67" x14ac:dyDescent="0.3">
      <c r="D235" s="20" t="s">
        <v>198</v>
      </c>
      <c r="E235" s="22" t="s">
        <v>207</v>
      </c>
      <c r="F235" s="20" t="s">
        <v>104</v>
      </c>
      <c r="G235" s="20" t="s">
        <v>208</v>
      </c>
      <c r="H235" s="128"/>
      <c r="I235" s="45">
        <f>Database!L558</f>
        <v>9.5000000000000001E-2</v>
      </c>
      <c r="J235" s="45">
        <f>Database!M558</f>
        <v>0.10199999999999999</v>
      </c>
      <c r="K235" s="45">
        <f>Database!N558</f>
        <v>9.2999999999999999E-2</v>
      </c>
      <c r="L235" s="45">
        <f>Database!O558</f>
        <v>0.19</v>
      </c>
      <c r="M235" s="45">
        <f>Database!P558</f>
        <v>0.15</v>
      </c>
      <c r="N235" s="45">
        <f>Database!Q558</f>
        <v>0.124</v>
      </c>
      <c r="O235" s="45">
        <f>Database!R558</f>
        <v>0.22500000000000001</v>
      </c>
      <c r="P235" s="45">
        <f>Database!S558</f>
        <v>0.25700000000000001</v>
      </c>
      <c r="Q235" s="45">
        <f>Database!T558</f>
        <v>0.17299999999999999</v>
      </c>
      <c r="R235" s="45">
        <f>Database!U558</f>
        <v>0.187</v>
      </c>
      <c r="S235" s="45">
        <f>Database!V558</f>
        <v>0.1</v>
      </c>
      <c r="T235" s="45">
        <f>Database!W558</f>
        <v>0.11700000000000001</v>
      </c>
      <c r="U235" s="45">
        <f>Database!X558</f>
        <v>9.6000000000000002E-2</v>
      </c>
      <c r="V235" s="45">
        <f>Database!Y558</f>
        <v>0.16200000000000001</v>
      </c>
      <c r="W235" s="128"/>
      <c r="X235" s="45">
        <f>Database!L1871</f>
        <v>9.5000000000000001E-2</v>
      </c>
      <c r="Y235" s="45">
        <f>Database!M1871</f>
        <v>0.10199999999999999</v>
      </c>
      <c r="Z235" s="45">
        <f>Database!N1871</f>
        <v>9.2999999999999999E-2</v>
      </c>
      <c r="AA235" s="45">
        <f>Database!O1871</f>
        <v>0.19</v>
      </c>
      <c r="AB235" s="45">
        <f>Database!P1871</f>
        <v>0.15</v>
      </c>
      <c r="AC235" s="45">
        <f>Database!Q1871</f>
        <v>0.124</v>
      </c>
      <c r="AD235" s="45">
        <f>Database!R1871</f>
        <v>0.22500000000000001</v>
      </c>
      <c r="AE235" s="45">
        <f>Database!S1871</f>
        <v>0.25700000000000001</v>
      </c>
      <c r="AF235" s="45">
        <f>Database!T1871</f>
        <v>0.17299999999999999</v>
      </c>
      <c r="AG235" s="45">
        <f>Database!U1871</f>
        <v>0.187</v>
      </c>
      <c r="AH235" s="45">
        <f>Database!V1871</f>
        <v>0.1</v>
      </c>
      <c r="AI235" s="45">
        <f>Database!W1871</f>
        <v>0.11700000000000001</v>
      </c>
      <c r="AJ235" s="45">
        <f>Database!X1871</f>
        <v>9.6000000000000002E-2</v>
      </c>
      <c r="AK235" s="45">
        <f>Database!Y1871</f>
        <v>0.16200000000000001</v>
      </c>
      <c r="AL235" s="128"/>
      <c r="AM235" s="128">
        <f t="shared" si="31"/>
        <v>0</v>
      </c>
      <c r="AN235" s="128">
        <f t="shared" si="31"/>
        <v>0</v>
      </c>
      <c r="AO235" s="128">
        <f t="shared" si="31"/>
        <v>0</v>
      </c>
      <c r="AP235" s="128">
        <f t="shared" si="31"/>
        <v>0</v>
      </c>
      <c r="AQ235" s="128">
        <f t="shared" si="31"/>
        <v>0</v>
      </c>
      <c r="AR235" s="128">
        <f t="shared" si="30"/>
        <v>0</v>
      </c>
      <c r="AS235" s="128">
        <f t="shared" si="30"/>
        <v>0</v>
      </c>
      <c r="AT235" s="128">
        <f t="shared" si="30"/>
        <v>0</v>
      </c>
      <c r="AU235" s="128">
        <f t="shared" si="27"/>
        <v>0</v>
      </c>
      <c r="AV235" s="128">
        <f t="shared" si="27"/>
        <v>0</v>
      </c>
      <c r="AW235" s="128">
        <f t="shared" si="27"/>
        <v>0</v>
      </c>
      <c r="AX235" s="128">
        <f t="shared" si="27"/>
        <v>0</v>
      </c>
      <c r="AY235" s="128">
        <f t="shared" si="27"/>
        <v>0</v>
      </c>
      <c r="AZ235" s="128">
        <f t="shared" si="27"/>
        <v>0</v>
      </c>
      <c r="BA235" s="128"/>
      <c r="BB235" s="101">
        <f t="shared" si="28"/>
        <v>0</v>
      </c>
      <c r="BC235" s="101">
        <f t="shared" si="28"/>
        <v>0</v>
      </c>
      <c r="BD235" s="101">
        <f t="shared" si="28"/>
        <v>0</v>
      </c>
      <c r="BE235" s="101">
        <f t="shared" si="28"/>
        <v>0</v>
      </c>
      <c r="BF235" s="101">
        <f t="shared" si="28"/>
        <v>0</v>
      </c>
      <c r="BG235" s="101">
        <f t="shared" si="28"/>
        <v>0</v>
      </c>
      <c r="BH235" s="101">
        <f t="shared" si="28"/>
        <v>0</v>
      </c>
      <c r="BI235" s="101">
        <f t="shared" si="28"/>
        <v>0</v>
      </c>
      <c r="BJ235" s="101">
        <f t="shared" si="28"/>
        <v>0</v>
      </c>
      <c r="BK235" s="101">
        <f t="shared" si="28"/>
        <v>0</v>
      </c>
      <c r="BL235" s="101">
        <f t="shared" si="28"/>
        <v>0</v>
      </c>
      <c r="BM235" s="101">
        <f t="shared" si="29"/>
        <v>0</v>
      </c>
      <c r="BN235" s="101">
        <f t="shared" si="29"/>
        <v>0</v>
      </c>
      <c r="BO235" s="101">
        <f t="shared" si="29"/>
        <v>0</v>
      </c>
    </row>
    <row r="236" spans="4:67" x14ac:dyDescent="0.3">
      <c r="D236" s="39" t="s">
        <v>198</v>
      </c>
      <c r="E236" s="82" t="s">
        <v>207</v>
      </c>
      <c r="F236" s="39" t="s">
        <v>105</v>
      </c>
      <c r="G236" s="39" t="s">
        <v>208</v>
      </c>
      <c r="H236" s="129"/>
      <c r="I236" s="46">
        <f>Database!L559</f>
        <v>0</v>
      </c>
      <c r="J236" s="46">
        <f>Database!M559</f>
        <v>0</v>
      </c>
      <c r="K236" s="46">
        <f>Database!N559</f>
        <v>0</v>
      </c>
      <c r="L236" s="46">
        <f>Database!O559</f>
        <v>0</v>
      </c>
      <c r="M236" s="46">
        <f>Database!P559</f>
        <v>0</v>
      </c>
      <c r="N236" s="46">
        <f>Database!Q559</f>
        <v>0</v>
      </c>
      <c r="O236" s="46">
        <f>Database!R559</f>
        <v>0</v>
      </c>
      <c r="P236" s="46">
        <f>Database!S559</f>
        <v>0</v>
      </c>
      <c r="Q236" s="46">
        <f>Database!T559</f>
        <v>0</v>
      </c>
      <c r="R236" s="46">
        <f>Database!U559</f>
        <v>0</v>
      </c>
      <c r="S236" s="46">
        <f>Database!V559</f>
        <v>0</v>
      </c>
      <c r="T236" s="46">
        <f>Database!W559</f>
        <v>0</v>
      </c>
      <c r="U236" s="46">
        <f>Database!X559</f>
        <v>0</v>
      </c>
      <c r="V236" s="46">
        <f>Database!Y559</f>
        <v>0</v>
      </c>
      <c r="W236" s="129"/>
      <c r="X236" s="46">
        <f>Database!L1872</f>
        <v>0</v>
      </c>
      <c r="Y236" s="46">
        <f>Database!M1872</f>
        <v>0</v>
      </c>
      <c r="Z236" s="46">
        <f>Database!N1872</f>
        <v>0</v>
      </c>
      <c r="AA236" s="46">
        <f>Database!O1872</f>
        <v>0</v>
      </c>
      <c r="AB236" s="46">
        <f>Database!P1872</f>
        <v>0</v>
      </c>
      <c r="AC236" s="46">
        <f>Database!Q1872</f>
        <v>0</v>
      </c>
      <c r="AD236" s="46">
        <f>Database!R1872</f>
        <v>0</v>
      </c>
      <c r="AE236" s="46">
        <f>Database!S1872</f>
        <v>0</v>
      </c>
      <c r="AF236" s="46">
        <f>Database!T1872</f>
        <v>0</v>
      </c>
      <c r="AG236" s="46">
        <f>Database!U1872</f>
        <v>0</v>
      </c>
      <c r="AH236" s="46">
        <f>Database!V1872</f>
        <v>0</v>
      </c>
      <c r="AI236" s="46">
        <f>Database!W1872</f>
        <v>0</v>
      </c>
      <c r="AJ236" s="46">
        <f>Database!X1872</f>
        <v>0</v>
      </c>
      <c r="AK236" s="46">
        <f>Database!Y1872</f>
        <v>0</v>
      </c>
      <c r="AL236" s="129"/>
      <c r="AM236" s="129">
        <f t="shared" si="31"/>
        <v>0</v>
      </c>
      <c r="AN236" s="129">
        <f t="shared" si="31"/>
        <v>0</v>
      </c>
      <c r="AO236" s="129">
        <f t="shared" si="31"/>
        <v>0</v>
      </c>
      <c r="AP236" s="129">
        <f t="shared" si="31"/>
        <v>0</v>
      </c>
      <c r="AQ236" s="129">
        <f t="shared" si="31"/>
        <v>0</v>
      </c>
      <c r="AR236" s="129">
        <f t="shared" si="30"/>
        <v>0</v>
      </c>
      <c r="AS236" s="129">
        <f t="shared" si="30"/>
        <v>0</v>
      </c>
      <c r="AT236" s="129">
        <f t="shared" si="30"/>
        <v>0</v>
      </c>
      <c r="AU236" s="129">
        <f t="shared" si="27"/>
        <v>0</v>
      </c>
      <c r="AV236" s="129">
        <f t="shared" si="27"/>
        <v>0</v>
      </c>
      <c r="AW236" s="129">
        <f t="shared" si="27"/>
        <v>0</v>
      </c>
      <c r="AX236" s="129">
        <f t="shared" si="27"/>
        <v>0</v>
      </c>
      <c r="AY236" s="129">
        <f t="shared" si="27"/>
        <v>0</v>
      </c>
      <c r="AZ236" s="129">
        <f t="shared" si="27"/>
        <v>0</v>
      </c>
      <c r="BA236" s="129"/>
      <c r="BB236" s="102">
        <f t="shared" si="28"/>
        <v>0</v>
      </c>
      <c r="BC236" s="102">
        <f t="shared" si="28"/>
        <v>0</v>
      </c>
      <c r="BD236" s="102">
        <f t="shared" si="28"/>
        <v>0</v>
      </c>
      <c r="BE236" s="102">
        <f t="shared" si="28"/>
        <v>0</v>
      </c>
      <c r="BF236" s="102">
        <f t="shared" si="28"/>
        <v>0</v>
      </c>
      <c r="BG236" s="102">
        <f t="shared" si="28"/>
        <v>0</v>
      </c>
      <c r="BH236" s="102">
        <f t="shared" si="28"/>
        <v>0</v>
      </c>
      <c r="BI236" s="102">
        <f t="shared" si="28"/>
        <v>0</v>
      </c>
      <c r="BJ236" s="102">
        <f t="shared" si="28"/>
        <v>0</v>
      </c>
      <c r="BK236" s="102">
        <f t="shared" si="28"/>
        <v>0</v>
      </c>
      <c r="BL236" s="102">
        <f t="shared" si="28"/>
        <v>0</v>
      </c>
      <c r="BM236" s="102">
        <f t="shared" si="29"/>
        <v>0</v>
      </c>
      <c r="BN236" s="102">
        <f t="shared" si="29"/>
        <v>0</v>
      </c>
      <c r="BO236" s="102">
        <f t="shared" si="29"/>
        <v>0</v>
      </c>
    </row>
    <row r="237" spans="4:67" x14ac:dyDescent="0.3">
      <c r="D237" s="20" t="s">
        <v>209</v>
      </c>
      <c r="E237" s="22" t="s">
        <v>199</v>
      </c>
      <c r="F237" s="20" t="s">
        <v>72</v>
      </c>
      <c r="G237" s="20" t="s">
        <v>162</v>
      </c>
      <c r="H237" s="128"/>
      <c r="I237" s="45">
        <f>Database!L560</f>
        <v>1.417</v>
      </c>
      <c r="J237" s="45">
        <f>Database!M560</f>
        <v>1.3260000000000001</v>
      </c>
      <c r="K237" s="45">
        <f>Database!N560</f>
        <v>1.097</v>
      </c>
      <c r="L237" s="45">
        <f>Database!O560</f>
        <v>2.2320000000000002</v>
      </c>
      <c r="M237" s="45">
        <f>Database!P560</f>
        <v>1.385</v>
      </c>
      <c r="N237" s="45">
        <f>Database!Q560</f>
        <v>1.4810000000000001</v>
      </c>
      <c r="O237" s="45">
        <f>Database!R560</f>
        <v>1.7749999999999999</v>
      </c>
      <c r="P237" s="45">
        <f>Database!S560</f>
        <v>1.1890000000000001</v>
      </c>
      <c r="Q237" s="45">
        <f>Database!T560</f>
        <v>1.5029999999999999</v>
      </c>
      <c r="R237" s="45">
        <f>Database!U560</f>
        <v>1.3720000000000001</v>
      </c>
      <c r="S237" s="45">
        <f>Database!V560</f>
        <v>1.367</v>
      </c>
      <c r="T237" s="45">
        <f>Database!W560</f>
        <v>1.431</v>
      </c>
      <c r="U237" s="45">
        <f>Database!X560</f>
        <v>1.6910000000000001</v>
      </c>
      <c r="V237" s="45">
        <f>Database!Y560</f>
        <v>1.843</v>
      </c>
      <c r="W237" s="128"/>
      <c r="X237" s="45">
        <f>Database!L1873</f>
        <v>1.4690000000000001</v>
      </c>
      <c r="Y237" s="45">
        <f>Database!M1873</f>
        <v>1.385</v>
      </c>
      <c r="Z237" s="45">
        <f>Database!N1873</f>
        <v>1.093</v>
      </c>
      <c r="AA237" s="45">
        <f>Database!O1873</f>
        <v>2.3210000000000002</v>
      </c>
      <c r="AB237" s="45">
        <f>Database!P1873</f>
        <v>1.421</v>
      </c>
      <c r="AC237" s="45">
        <f>Database!Q1873</f>
        <v>1.5389999999999999</v>
      </c>
      <c r="AD237" s="45">
        <f>Database!R1873</f>
        <v>1.851</v>
      </c>
      <c r="AE237" s="45">
        <f>Database!S1873</f>
        <v>1.22</v>
      </c>
      <c r="AF237" s="45">
        <f>Database!T1873</f>
        <v>1.5920000000000001</v>
      </c>
      <c r="AG237" s="45">
        <f>Database!U1873</f>
        <v>1.4910000000000001</v>
      </c>
      <c r="AH237" s="45">
        <f>Database!V1873</f>
        <v>1.379</v>
      </c>
      <c r="AI237" s="45">
        <f>Database!W1873</f>
        <v>1.41</v>
      </c>
      <c r="AJ237" s="45">
        <f>Database!X1873</f>
        <v>1.7230000000000001</v>
      </c>
      <c r="AK237" s="45">
        <f>Database!Y1873</f>
        <v>1.851</v>
      </c>
      <c r="AL237" s="128"/>
      <c r="AM237" s="128">
        <f t="shared" si="31"/>
        <v>5.2000000000000046E-2</v>
      </c>
      <c r="AN237" s="128">
        <f t="shared" si="31"/>
        <v>5.8999999999999941E-2</v>
      </c>
      <c r="AO237" s="128">
        <f t="shared" si="31"/>
        <v>-4.0000000000000036E-3</v>
      </c>
      <c r="AP237" s="128">
        <f t="shared" si="31"/>
        <v>8.8999999999999968E-2</v>
      </c>
      <c r="AQ237" s="128">
        <f t="shared" si="31"/>
        <v>3.6000000000000032E-2</v>
      </c>
      <c r="AR237" s="128">
        <f t="shared" si="30"/>
        <v>5.7999999999999829E-2</v>
      </c>
      <c r="AS237" s="128">
        <f t="shared" si="30"/>
        <v>7.6000000000000068E-2</v>
      </c>
      <c r="AT237" s="128">
        <f t="shared" si="30"/>
        <v>3.0999999999999917E-2</v>
      </c>
      <c r="AU237" s="128">
        <f t="shared" si="27"/>
        <v>8.900000000000019E-2</v>
      </c>
      <c r="AV237" s="128">
        <f t="shared" si="27"/>
        <v>0.11899999999999999</v>
      </c>
      <c r="AW237" s="128">
        <f t="shared" si="27"/>
        <v>1.2000000000000011E-2</v>
      </c>
      <c r="AX237" s="128">
        <f t="shared" si="27"/>
        <v>-2.100000000000013E-2</v>
      </c>
      <c r="AY237" s="128">
        <f t="shared" si="27"/>
        <v>3.2000000000000028E-2</v>
      </c>
      <c r="AZ237" s="128">
        <f t="shared" si="27"/>
        <v>8.0000000000000071E-3</v>
      </c>
      <c r="BA237" s="128"/>
      <c r="BB237" s="101">
        <f t="shared" si="28"/>
        <v>3.6697247706422048E-2</v>
      </c>
      <c r="BC237" s="101">
        <f t="shared" si="28"/>
        <v>4.4494720965309154E-2</v>
      </c>
      <c r="BD237" s="101">
        <f t="shared" si="28"/>
        <v>-3.6463081130355549E-3</v>
      </c>
      <c r="BE237" s="101">
        <f t="shared" si="28"/>
        <v>3.9874551971326146E-2</v>
      </c>
      <c r="BF237" s="101">
        <f t="shared" si="28"/>
        <v>2.5992779783393524E-2</v>
      </c>
      <c r="BG237" s="101">
        <f t="shared" si="28"/>
        <v>3.9162727886563019E-2</v>
      </c>
      <c r="BH237" s="101">
        <f t="shared" si="28"/>
        <v>4.2816901408450743E-2</v>
      </c>
      <c r="BI237" s="101">
        <f t="shared" si="28"/>
        <v>2.607232968881406E-2</v>
      </c>
      <c r="BJ237" s="101">
        <f t="shared" si="28"/>
        <v>5.92149035262809E-2</v>
      </c>
      <c r="BK237" s="101">
        <f t="shared" si="28"/>
        <v>8.6734693877551006E-2</v>
      </c>
      <c r="BL237" s="101">
        <f t="shared" si="28"/>
        <v>8.7783467446964237E-3</v>
      </c>
      <c r="BM237" s="101">
        <f t="shared" si="29"/>
        <v>-1.4675052410901557E-2</v>
      </c>
      <c r="BN237" s="101">
        <f t="shared" si="29"/>
        <v>1.8923713778829111E-2</v>
      </c>
      <c r="BO237" s="101">
        <f t="shared" si="29"/>
        <v>4.3407487791644094E-3</v>
      </c>
    </row>
    <row r="238" spans="4:67" x14ac:dyDescent="0.3">
      <c r="D238" s="20" t="s">
        <v>209</v>
      </c>
      <c r="E238" s="22" t="s">
        <v>199</v>
      </c>
      <c r="F238" s="20" t="s">
        <v>74</v>
      </c>
      <c r="G238" s="20" t="s">
        <v>162</v>
      </c>
      <c r="H238" s="128"/>
      <c r="I238" s="45">
        <f>Database!L561</f>
        <v>1.63</v>
      </c>
      <c r="J238" s="45">
        <f>Database!M561</f>
        <v>1.5209999999999999</v>
      </c>
      <c r="K238" s="45">
        <f>Database!N561</f>
        <v>1.2270000000000001</v>
      </c>
      <c r="L238" s="45">
        <f>Database!O561</f>
        <v>2.4830000000000001</v>
      </c>
      <c r="M238" s="45">
        <f>Database!P561</f>
        <v>1.5529999999999999</v>
      </c>
      <c r="N238" s="45">
        <f>Database!Q561</f>
        <v>1.7490000000000001</v>
      </c>
      <c r="O238" s="45">
        <f>Database!R561</f>
        <v>2.0619999999999998</v>
      </c>
      <c r="P238" s="45">
        <f>Database!S561</f>
        <v>1.5009999999999999</v>
      </c>
      <c r="Q238" s="45">
        <f>Database!T561</f>
        <v>1.8260000000000001</v>
      </c>
      <c r="R238" s="45">
        <f>Database!U561</f>
        <v>1.67</v>
      </c>
      <c r="S238" s="45">
        <f>Database!V561</f>
        <v>1.526</v>
      </c>
      <c r="T238" s="45">
        <f>Database!W561</f>
        <v>1.579</v>
      </c>
      <c r="U238" s="45">
        <f>Database!X561</f>
        <v>1.9039999999999999</v>
      </c>
      <c r="V238" s="45">
        <f>Database!Y561</f>
        <v>2.0409999999999999</v>
      </c>
      <c r="W238" s="128"/>
      <c r="X238" s="45">
        <f>Database!L1874</f>
        <v>1.337</v>
      </c>
      <c r="Y238" s="45">
        <f>Database!M1874</f>
        <v>1.1850000000000001</v>
      </c>
      <c r="Z238" s="45">
        <f>Database!N1874</f>
        <v>1.002</v>
      </c>
      <c r="AA238" s="45">
        <f>Database!O1874</f>
        <v>2.0760000000000001</v>
      </c>
      <c r="AB238" s="45">
        <f>Database!P1874</f>
        <v>1.2809999999999999</v>
      </c>
      <c r="AC238" s="45">
        <f>Database!Q1874</f>
        <v>1.2769999999999999</v>
      </c>
      <c r="AD238" s="45">
        <f>Database!R1874</f>
        <v>1.704</v>
      </c>
      <c r="AE238" s="45">
        <f>Database!S1874</f>
        <v>1.2589999999999999</v>
      </c>
      <c r="AF238" s="45">
        <f>Database!T1874</f>
        <v>1.7529999999999999</v>
      </c>
      <c r="AG238" s="45">
        <f>Database!U1874</f>
        <v>1.6279999999999999</v>
      </c>
      <c r="AH238" s="45">
        <f>Database!V1874</f>
        <v>1.4470000000000001</v>
      </c>
      <c r="AI238" s="45">
        <f>Database!W1874</f>
        <v>1.3580000000000001</v>
      </c>
      <c r="AJ238" s="45">
        <f>Database!X1874</f>
        <v>1.5980000000000001</v>
      </c>
      <c r="AK238" s="45">
        <f>Database!Y1874</f>
        <v>1.768</v>
      </c>
      <c r="AL238" s="128"/>
      <c r="AM238" s="128">
        <f t="shared" si="31"/>
        <v>-0.29299999999999993</v>
      </c>
      <c r="AN238" s="128">
        <f t="shared" si="31"/>
        <v>-0.33599999999999985</v>
      </c>
      <c r="AO238" s="128">
        <f t="shared" si="31"/>
        <v>-0.22500000000000009</v>
      </c>
      <c r="AP238" s="128">
        <f t="shared" si="31"/>
        <v>-0.40700000000000003</v>
      </c>
      <c r="AQ238" s="128">
        <f t="shared" si="31"/>
        <v>-0.27200000000000002</v>
      </c>
      <c r="AR238" s="128">
        <f t="shared" si="30"/>
        <v>-0.4720000000000002</v>
      </c>
      <c r="AS238" s="128">
        <f t="shared" si="30"/>
        <v>-0.35799999999999987</v>
      </c>
      <c r="AT238" s="128">
        <f t="shared" si="30"/>
        <v>-0.24199999999999999</v>
      </c>
      <c r="AU238" s="128">
        <f t="shared" si="27"/>
        <v>-7.3000000000000176E-2</v>
      </c>
      <c r="AV238" s="128">
        <f t="shared" si="27"/>
        <v>-4.2000000000000037E-2</v>
      </c>
      <c r="AW238" s="128">
        <f t="shared" si="27"/>
        <v>-7.8999999999999959E-2</v>
      </c>
      <c r="AX238" s="128">
        <f t="shared" si="27"/>
        <v>-0.22099999999999986</v>
      </c>
      <c r="AY238" s="128">
        <f t="shared" si="27"/>
        <v>-0.30599999999999983</v>
      </c>
      <c r="AZ238" s="128">
        <f t="shared" si="27"/>
        <v>-0.27299999999999991</v>
      </c>
      <c r="BA238" s="128"/>
      <c r="BB238" s="101">
        <f t="shared" si="28"/>
        <v>-0.17975460122699383</v>
      </c>
      <c r="BC238" s="101">
        <f t="shared" si="28"/>
        <v>-0.22090729783037466</v>
      </c>
      <c r="BD238" s="101">
        <f t="shared" si="28"/>
        <v>-0.18337408312958442</v>
      </c>
      <c r="BE238" s="101">
        <f t="shared" si="28"/>
        <v>-0.16391461941200161</v>
      </c>
      <c r="BF238" s="101">
        <f t="shared" si="28"/>
        <v>-0.17514488087572441</v>
      </c>
      <c r="BG238" s="101">
        <f t="shared" si="28"/>
        <v>-0.26986849628359072</v>
      </c>
      <c r="BH238" s="101">
        <f t="shared" si="28"/>
        <v>-0.17361784675072739</v>
      </c>
      <c r="BI238" s="101">
        <f t="shared" si="28"/>
        <v>-0.16122584943371088</v>
      </c>
      <c r="BJ238" s="101">
        <f t="shared" si="28"/>
        <v>-3.9978094194961761E-2</v>
      </c>
      <c r="BK238" s="101">
        <f t="shared" si="28"/>
        <v>-2.5149700598802418E-2</v>
      </c>
      <c r="BL238" s="101">
        <f t="shared" si="28"/>
        <v>-5.1769331585845318E-2</v>
      </c>
      <c r="BM238" s="101">
        <f t="shared" si="29"/>
        <v>-0.13996200126662436</v>
      </c>
      <c r="BN238" s="101">
        <f t="shared" si="29"/>
        <v>-0.16071428571428564</v>
      </c>
      <c r="BO238" s="101">
        <f t="shared" si="29"/>
        <v>-0.13375796178343946</v>
      </c>
    </row>
    <row r="239" spans="4:67" x14ac:dyDescent="0.3">
      <c r="D239" s="20" t="s">
        <v>209</v>
      </c>
      <c r="E239" s="22" t="s">
        <v>199</v>
      </c>
      <c r="F239" s="20" t="s">
        <v>75</v>
      </c>
      <c r="G239" s="20" t="s">
        <v>162</v>
      </c>
      <c r="H239" s="128"/>
      <c r="I239" s="45">
        <f>Database!L562</f>
        <v>0.46700000000000003</v>
      </c>
      <c r="J239" s="45">
        <f>Database!M562</f>
        <v>0.66200000000000003</v>
      </c>
      <c r="K239" s="45">
        <f>Database!N562</f>
        <v>0.72699999999999998</v>
      </c>
      <c r="L239" s="45">
        <f>Database!O562</f>
        <v>1.38</v>
      </c>
      <c r="M239" s="45">
        <f>Database!P562</f>
        <v>0.53700000000000003</v>
      </c>
      <c r="N239" s="45">
        <f>Database!Q562</f>
        <v>0.67300000000000004</v>
      </c>
      <c r="O239" s="45">
        <f>Database!R562</f>
        <v>0.72299999999999998</v>
      </c>
      <c r="P239" s="45">
        <f>Database!S562</f>
        <v>0</v>
      </c>
      <c r="Q239" s="45">
        <f>Database!T562</f>
        <v>0.38100000000000001</v>
      </c>
      <c r="R239" s="45">
        <f>Database!U562</f>
        <v>0.14399999999999999</v>
      </c>
      <c r="S239" s="45">
        <f>Database!V562</f>
        <v>0.81599999999999995</v>
      </c>
      <c r="T239" s="45">
        <f>Database!W562</f>
        <v>0.74099999999999999</v>
      </c>
      <c r="U239" s="45">
        <f>Database!X562</f>
        <v>0.88800000000000001</v>
      </c>
      <c r="V239" s="45">
        <f>Database!Y562</f>
        <v>0.996</v>
      </c>
      <c r="W239" s="128"/>
      <c r="X239" s="45">
        <f>Database!L1875</f>
        <v>0.38300000000000001</v>
      </c>
      <c r="Y239" s="45">
        <f>Database!M1875</f>
        <v>0.51600000000000001</v>
      </c>
      <c r="Z239" s="45">
        <f>Database!N1875</f>
        <v>0.59399999999999997</v>
      </c>
      <c r="AA239" s="45">
        <f>Database!O1875</f>
        <v>1.153</v>
      </c>
      <c r="AB239" s="45">
        <f>Database!P1875</f>
        <v>0.443</v>
      </c>
      <c r="AC239" s="45">
        <f>Database!Q1875</f>
        <v>0.49099999999999999</v>
      </c>
      <c r="AD239" s="45">
        <f>Database!R1875</f>
        <v>0.59699999999999998</v>
      </c>
      <c r="AE239" s="45">
        <f>Database!S1875</f>
        <v>0</v>
      </c>
      <c r="AF239" s="45">
        <f>Database!T1875</f>
        <v>0.36599999999999999</v>
      </c>
      <c r="AG239" s="45">
        <f>Database!U1875</f>
        <v>0.14000000000000001</v>
      </c>
      <c r="AH239" s="45">
        <f>Database!V1875</f>
        <v>0.77300000000000002</v>
      </c>
      <c r="AI239" s="45">
        <f>Database!W1875</f>
        <v>0.63800000000000001</v>
      </c>
      <c r="AJ239" s="45">
        <f>Database!X1875</f>
        <v>0.746</v>
      </c>
      <c r="AK239" s="45">
        <f>Database!Y1875</f>
        <v>0.86299999999999999</v>
      </c>
      <c r="AL239" s="128"/>
      <c r="AM239" s="128">
        <f t="shared" si="31"/>
        <v>-8.4000000000000019E-2</v>
      </c>
      <c r="AN239" s="128">
        <f t="shared" si="31"/>
        <v>-0.14600000000000002</v>
      </c>
      <c r="AO239" s="128">
        <f t="shared" si="31"/>
        <v>-0.13300000000000001</v>
      </c>
      <c r="AP239" s="128">
        <f t="shared" si="31"/>
        <v>-0.22699999999999987</v>
      </c>
      <c r="AQ239" s="128">
        <f t="shared" si="31"/>
        <v>-9.4000000000000028E-2</v>
      </c>
      <c r="AR239" s="128">
        <f t="shared" si="30"/>
        <v>-0.18200000000000005</v>
      </c>
      <c r="AS239" s="128">
        <f t="shared" si="30"/>
        <v>-0.126</v>
      </c>
      <c r="AT239" s="128">
        <f t="shared" si="30"/>
        <v>0</v>
      </c>
      <c r="AU239" s="128">
        <f t="shared" si="27"/>
        <v>-1.5000000000000013E-2</v>
      </c>
      <c r="AV239" s="128">
        <f t="shared" si="27"/>
        <v>-3.9999999999999758E-3</v>
      </c>
      <c r="AW239" s="128">
        <f t="shared" si="27"/>
        <v>-4.2999999999999927E-2</v>
      </c>
      <c r="AX239" s="128">
        <f t="shared" si="27"/>
        <v>-0.10299999999999998</v>
      </c>
      <c r="AY239" s="128">
        <f t="shared" si="27"/>
        <v>-0.14200000000000002</v>
      </c>
      <c r="AZ239" s="128">
        <f t="shared" si="27"/>
        <v>-0.13300000000000001</v>
      </c>
      <c r="BA239" s="128"/>
      <c r="BB239" s="101">
        <f t="shared" ref="BB239:BL262" si="32">IF(OR(I239 = 0, I239 = ""), 0, AM239 / I239)</f>
        <v>-0.17987152034261245</v>
      </c>
      <c r="BC239" s="101">
        <f t="shared" si="32"/>
        <v>-0.2205438066465257</v>
      </c>
      <c r="BD239" s="101">
        <f t="shared" si="32"/>
        <v>-0.18294360385144431</v>
      </c>
      <c r="BE239" s="101">
        <f t="shared" si="32"/>
        <v>-0.16449275362318833</v>
      </c>
      <c r="BF239" s="101">
        <f t="shared" si="32"/>
        <v>-0.17504655493482313</v>
      </c>
      <c r="BG239" s="101">
        <f t="shared" si="32"/>
        <v>-0.27043090638930167</v>
      </c>
      <c r="BH239" s="101">
        <f t="shared" si="32"/>
        <v>-0.17427385892116184</v>
      </c>
      <c r="BI239" s="101">
        <f t="shared" si="32"/>
        <v>0</v>
      </c>
      <c r="BJ239" s="101">
        <f t="shared" si="32"/>
        <v>-3.9370078740157514E-2</v>
      </c>
      <c r="BK239" s="101">
        <f t="shared" si="32"/>
        <v>-2.7777777777777613E-2</v>
      </c>
      <c r="BL239" s="101">
        <f t="shared" si="32"/>
        <v>-5.2696078431372466E-2</v>
      </c>
      <c r="BM239" s="101">
        <f t="shared" si="29"/>
        <v>-0.1390013495276653</v>
      </c>
      <c r="BN239" s="101">
        <f t="shared" si="29"/>
        <v>-0.15990990990990991</v>
      </c>
      <c r="BO239" s="101">
        <f t="shared" si="29"/>
        <v>-0.13353413654618473</v>
      </c>
    </row>
    <row r="240" spans="4:67" x14ac:dyDescent="0.3">
      <c r="D240" s="20" t="s">
        <v>209</v>
      </c>
      <c r="E240" s="22" t="s">
        <v>199</v>
      </c>
      <c r="F240" s="20" t="s">
        <v>76</v>
      </c>
      <c r="G240" s="20" t="s">
        <v>162</v>
      </c>
      <c r="H240" s="128"/>
      <c r="I240" s="45">
        <f>Database!L563</f>
        <v>1.32</v>
      </c>
      <c r="J240" s="45">
        <f>Database!M563</f>
        <v>1.302</v>
      </c>
      <c r="K240" s="45">
        <f>Database!N563</f>
        <v>1.2310000000000001</v>
      </c>
      <c r="L240" s="45">
        <f>Database!O563</f>
        <v>2.1760000000000002</v>
      </c>
      <c r="M240" s="45">
        <f>Database!P563</f>
        <v>1.1719999999999999</v>
      </c>
      <c r="N240" s="45">
        <f>Database!Q563</f>
        <v>1.4990000000000001</v>
      </c>
      <c r="O240" s="45">
        <f>Database!R563</f>
        <v>1.8460000000000001</v>
      </c>
      <c r="P240" s="45">
        <f>Database!S563</f>
        <v>0.85499999999999998</v>
      </c>
      <c r="Q240" s="45">
        <f>Database!T563</f>
        <v>0.98799999999999999</v>
      </c>
      <c r="R240" s="45">
        <f>Database!U563</f>
        <v>1.032</v>
      </c>
      <c r="S240" s="45">
        <f>Database!V563</f>
        <v>1.3660000000000001</v>
      </c>
      <c r="T240" s="45">
        <f>Database!W563</f>
        <v>1.3049999999999999</v>
      </c>
      <c r="U240" s="45">
        <f>Database!X563</f>
        <v>1.542</v>
      </c>
      <c r="V240" s="45">
        <f>Database!Y563</f>
        <v>1.6539999999999999</v>
      </c>
      <c r="W240" s="128"/>
      <c r="X240" s="45">
        <f>Database!L1876</f>
        <v>1.2270000000000001</v>
      </c>
      <c r="Y240" s="45">
        <f>Database!M1876</f>
        <v>1.2010000000000001</v>
      </c>
      <c r="Z240" s="45">
        <f>Database!N1876</f>
        <v>1.153</v>
      </c>
      <c r="AA240" s="45">
        <f>Database!O1876</f>
        <v>2.13</v>
      </c>
      <c r="AB240" s="45">
        <f>Database!P1876</f>
        <v>1.0589999999999999</v>
      </c>
      <c r="AC240" s="45">
        <f>Database!Q1876</f>
        <v>1.423</v>
      </c>
      <c r="AD240" s="45">
        <f>Database!R1876</f>
        <v>1.87</v>
      </c>
      <c r="AE240" s="45">
        <f>Database!S1876</f>
        <v>0.69699999999999995</v>
      </c>
      <c r="AF240" s="45">
        <f>Database!T1876</f>
        <v>0.79700000000000004</v>
      </c>
      <c r="AG240" s="45">
        <f>Database!U1876</f>
        <v>0.93700000000000006</v>
      </c>
      <c r="AH240" s="45">
        <f>Database!V1876</f>
        <v>1.329</v>
      </c>
      <c r="AI240" s="45">
        <f>Database!W1876</f>
        <v>1.151</v>
      </c>
      <c r="AJ240" s="45">
        <f>Database!X1876</f>
        <v>1.41</v>
      </c>
      <c r="AK240" s="45">
        <f>Database!Y1876</f>
        <v>1.496</v>
      </c>
      <c r="AL240" s="128"/>
      <c r="AM240" s="128">
        <f t="shared" si="31"/>
        <v>-9.2999999999999972E-2</v>
      </c>
      <c r="AN240" s="128">
        <f t="shared" si="31"/>
        <v>-0.10099999999999998</v>
      </c>
      <c r="AO240" s="128">
        <f t="shared" si="31"/>
        <v>-7.8000000000000069E-2</v>
      </c>
      <c r="AP240" s="128">
        <f t="shared" si="31"/>
        <v>-4.6000000000000263E-2</v>
      </c>
      <c r="AQ240" s="128">
        <f t="shared" si="31"/>
        <v>-0.11299999999999999</v>
      </c>
      <c r="AR240" s="128">
        <f t="shared" si="30"/>
        <v>-7.6000000000000068E-2</v>
      </c>
      <c r="AS240" s="128">
        <f t="shared" si="30"/>
        <v>2.4000000000000021E-2</v>
      </c>
      <c r="AT240" s="128">
        <f t="shared" si="30"/>
        <v>-0.15800000000000003</v>
      </c>
      <c r="AU240" s="128">
        <f t="shared" si="27"/>
        <v>-0.19099999999999995</v>
      </c>
      <c r="AV240" s="128">
        <f t="shared" si="27"/>
        <v>-9.4999999999999973E-2</v>
      </c>
      <c r="AW240" s="128">
        <f t="shared" si="27"/>
        <v>-3.7000000000000144E-2</v>
      </c>
      <c r="AX240" s="128">
        <f t="shared" si="27"/>
        <v>-0.15399999999999991</v>
      </c>
      <c r="AY240" s="128">
        <f t="shared" si="27"/>
        <v>-0.13200000000000012</v>
      </c>
      <c r="AZ240" s="128">
        <f t="shared" si="27"/>
        <v>-0.15799999999999992</v>
      </c>
      <c r="BA240" s="128"/>
      <c r="BB240" s="101">
        <f t="shared" si="32"/>
        <v>-7.0454545454545436E-2</v>
      </c>
      <c r="BC240" s="101">
        <f t="shared" si="32"/>
        <v>-7.7572964669738842E-2</v>
      </c>
      <c r="BD240" s="101">
        <f t="shared" si="32"/>
        <v>-6.336311941510972E-2</v>
      </c>
      <c r="BE240" s="101">
        <f t="shared" si="32"/>
        <v>-2.113970588235306E-2</v>
      </c>
      <c r="BF240" s="101">
        <f t="shared" si="32"/>
        <v>-9.6416382252559718E-2</v>
      </c>
      <c r="BG240" s="101">
        <f t="shared" si="32"/>
        <v>-5.0700466977985366E-2</v>
      </c>
      <c r="BH240" s="101">
        <f t="shared" si="32"/>
        <v>1.3001083423618645E-2</v>
      </c>
      <c r="BI240" s="101">
        <f t="shared" si="32"/>
        <v>-0.18479532163742693</v>
      </c>
      <c r="BJ240" s="101">
        <f t="shared" si="32"/>
        <v>-0.1933198380566801</v>
      </c>
      <c r="BK240" s="101">
        <f t="shared" si="32"/>
        <v>-9.2054263565891442E-2</v>
      </c>
      <c r="BL240" s="101">
        <f t="shared" si="32"/>
        <v>-2.7086383601757059E-2</v>
      </c>
      <c r="BM240" s="101">
        <f t="shared" si="29"/>
        <v>-0.11800766283524898</v>
      </c>
      <c r="BN240" s="101">
        <f t="shared" si="29"/>
        <v>-8.5603112840466997E-2</v>
      </c>
      <c r="BO240" s="101">
        <f t="shared" si="29"/>
        <v>-9.5525997581620267E-2</v>
      </c>
    </row>
    <row r="241" spans="4:67" x14ac:dyDescent="0.3">
      <c r="D241" s="20" t="s">
        <v>209</v>
      </c>
      <c r="E241" s="22" t="s">
        <v>199</v>
      </c>
      <c r="F241" s="20" t="s">
        <v>77</v>
      </c>
      <c r="G241" s="20" t="s">
        <v>162</v>
      </c>
      <c r="H241" s="128"/>
      <c r="I241" s="45">
        <f>Database!L564</f>
        <v>1.361</v>
      </c>
      <c r="J241" s="45">
        <f>Database!M564</f>
        <v>1.429</v>
      </c>
      <c r="K241" s="45">
        <f>Database!N564</f>
        <v>1.3129999999999999</v>
      </c>
      <c r="L241" s="45">
        <f>Database!O564</f>
        <v>2.3959999999999999</v>
      </c>
      <c r="M241" s="45">
        <f>Database!P564</f>
        <v>1.504</v>
      </c>
      <c r="N241" s="45">
        <f>Database!Q564</f>
        <v>1.8080000000000001</v>
      </c>
      <c r="O241" s="45">
        <f>Database!R564</f>
        <v>1.917</v>
      </c>
      <c r="P241" s="45">
        <f>Database!S564</f>
        <v>1.131</v>
      </c>
      <c r="Q241" s="45">
        <f>Database!T564</f>
        <v>1.262</v>
      </c>
      <c r="R241" s="45">
        <f>Database!U564</f>
        <v>1.2370000000000001</v>
      </c>
      <c r="S241" s="45">
        <f>Database!V564</f>
        <v>1.4330000000000001</v>
      </c>
      <c r="T241" s="45">
        <f>Database!W564</f>
        <v>1.4319999999999999</v>
      </c>
      <c r="U241" s="45">
        <f>Database!X564</f>
        <v>1.6679999999999999</v>
      </c>
      <c r="V241" s="45">
        <f>Database!Y564</f>
        <v>1.847</v>
      </c>
      <c r="W241" s="128"/>
      <c r="X241" s="45">
        <f>Database!L1877</f>
        <v>1.0680000000000001</v>
      </c>
      <c r="Y241" s="45">
        <f>Database!M1877</f>
        <v>1.1120000000000001</v>
      </c>
      <c r="Z241" s="45">
        <f>Database!N1877</f>
        <v>1.0389999999999999</v>
      </c>
      <c r="AA241" s="45">
        <f>Database!O1877</f>
        <v>2.1469999999999998</v>
      </c>
      <c r="AB241" s="45">
        <f>Database!P1877</f>
        <v>1.2829999999999999</v>
      </c>
      <c r="AC241" s="45">
        <f>Database!Q1877</f>
        <v>1.387</v>
      </c>
      <c r="AD241" s="45">
        <f>Database!R1877</f>
        <v>1.7250000000000001</v>
      </c>
      <c r="AE241" s="45">
        <f>Database!S1877</f>
        <v>0.84299999999999997</v>
      </c>
      <c r="AF241" s="45">
        <f>Database!T1877</f>
        <v>0.97799999999999998</v>
      </c>
      <c r="AG241" s="45">
        <f>Database!U1877</f>
        <v>1.0269999999999999</v>
      </c>
      <c r="AH241" s="45">
        <f>Database!V1877</f>
        <v>1.2949999999999999</v>
      </c>
      <c r="AI241" s="45">
        <f>Database!W1877</f>
        <v>1.1719999999999999</v>
      </c>
      <c r="AJ241" s="45">
        <f>Database!X1877</f>
        <v>1.36</v>
      </c>
      <c r="AK241" s="45">
        <f>Database!Y1877</f>
        <v>1.5780000000000001</v>
      </c>
      <c r="AL241" s="128"/>
      <c r="AM241" s="128">
        <f t="shared" si="31"/>
        <v>-0.29299999999999993</v>
      </c>
      <c r="AN241" s="128">
        <f t="shared" si="31"/>
        <v>-0.31699999999999995</v>
      </c>
      <c r="AO241" s="128">
        <f t="shared" si="31"/>
        <v>-0.27400000000000002</v>
      </c>
      <c r="AP241" s="128">
        <f t="shared" si="31"/>
        <v>-0.24900000000000011</v>
      </c>
      <c r="AQ241" s="128">
        <f t="shared" si="31"/>
        <v>-0.22100000000000009</v>
      </c>
      <c r="AR241" s="128">
        <f t="shared" si="30"/>
        <v>-0.42100000000000004</v>
      </c>
      <c r="AS241" s="128">
        <f t="shared" si="30"/>
        <v>-0.19199999999999995</v>
      </c>
      <c r="AT241" s="128">
        <f t="shared" si="30"/>
        <v>-0.28800000000000003</v>
      </c>
      <c r="AU241" s="128">
        <f t="shared" si="27"/>
        <v>-0.28400000000000003</v>
      </c>
      <c r="AV241" s="128">
        <f t="shared" si="27"/>
        <v>-0.21000000000000019</v>
      </c>
      <c r="AW241" s="128">
        <f t="shared" si="27"/>
        <v>-0.13800000000000012</v>
      </c>
      <c r="AX241" s="128">
        <f t="shared" si="27"/>
        <v>-0.26</v>
      </c>
      <c r="AY241" s="128">
        <f t="shared" si="27"/>
        <v>-0.30799999999999983</v>
      </c>
      <c r="AZ241" s="128">
        <f t="shared" si="27"/>
        <v>-0.26899999999999991</v>
      </c>
      <c r="BA241" s="128"/>
      <c r="BB241" s="101">
        <f t="shared" si="32"/>
        <v>-0.21528288023512118</v>
      </c>
      <c r="BC241" s="101">
        <f t="shared" si="32"/>
        <v>-0.22183344996501045</v>
      </c>
      <c r="BD241" s="101">
        <f t="shared" si="32"/>
        <v>-0.20868240670220869</v>
      </c>
      <c r="BE241" s="101">
        <f t="shared" si="32"/>
        <v>-0.10392320534223712</v>
      </c>
      <c r="BF241" s="101">
        <f t="shared" si="32"/>
        <v>-0.14694148936170218</v>
      </c>
      <c r="BG241" s="101">
        <f t="shared" si="32"/>
        <v>-0.23285398230088497</v>
      </c>
      <c r="BH241" s="101">
        <f t="shared" si="32"/>
        <v>-0.10015649452269168</v>
      </c>
      <c r="BI241" s="101">
        <f t="shared" si="32"/>
        <v>-0.25464190981432366</v>
      </c>
      <c r="BJ241" s="101">
        <f t="shared" si="32"/>
        <v>-0.22503961965134708</v>
      </c>
      <c r="BK241" s="101">
        <f t="shared" si="32"/>
        <v>-0.1697655618431691</v>
      </c>
      <c r="BL241" s="101">
        <f t="shared" si="32"/>
        <v>-9.6301465457083124E-2</v>
      </c>
      <c r="BM241" s="101">
        <f t="shared" si="29"/>
        <v>-0.18156424581005587</v>
      </c>
      <c r="BN241" s="101">
        <f t="shared" si="29"/>
        <v>-0.18465227817745794</v>
      </c>
      <c r="BO241" s="101">
        <f t="shared" si="29"/>
        <v>-0.14564158094206817</v>
      </c>
    </row>
    <row r="242" spans="4:67" x14ac:dyDescent="0.3">
      <c r="D242" s="20" t="s">
        <v>209</v>
      </c>
      <c r="E242" s="22" t="s">
        <v>199</v>
      </c>
      <c r="F242" s="20" t="s">
        <v>78</v>
      </c>
      <c r="G242" s="20" t="s">
        <v>162</v>
      </c>
      <c r="H242" s="128"/>
      <c r="I242" s="45">
        <f>Database!L565</f>
        <v>0.43</v>
      </c>
      <c r="J242" s="45">
        <f>Database!M565</f>
        <v>0.66</v>
      </c>
      <c r="K242" s="45">
        <f>Database!N565</f>
        <v>0.745</v>
      </c>
      <c r="L242" s="45">
        <f>Database!O565</f>
        <v>1.3080000000000001</v>
      </c>
      <c r="M242" s="45">
        <f>Database!P565</f>
        <v>0.59299999999999997</v>
      </c>
      <c r="N242" s="45">
        <f>Database!Q565</f>
        <v>0.90200000000000002</v>
      </c>
      <c r="O242" s="45">
        <f>Database!R565</f>
        <v>0.68600000000000005</v>
      </c>
      <c r="P242" s="45">
        <f>Database!S565</f>
        <v>0</v>
      </c>
      <c r="Q242" s="45">
        <f>Database!T565</f>
        <v>0.51600000000000001</v>
      </c>
      <c r="R242" s="45">
        <f>Database!U565</f>
        <v>0.19600000000000001</v>
      </c>
      <c r="S242" s="45">
        <f>Database!V565</f>
        <v>0.67200000000000004</v>
      </c>
      <c r="T242" s="45">
        <f>Database!W565</f>
        <v>0.79600000000000004</v>
      </c>
      <c r="U242" s="45">
        <f>Database!X565</f>
        <v>0.89300000000000002</v>
      </c>
      <c r="V242" s="45">
        <f>Database!Y565</f>
        <v>0.997</v>
      </c>
      <c r="W242" s="128"/>
      <c r="X242" s="45">
        <f>Database!L1878</f>
        <v>0.33700000000000002</v>
      </c>
      <c r="Y242" s="45">
        <f>Database!M1878</f>
        <v>0.51400000000000001</v>
      </c>
      <c r="Z242" s="45">
        <f>Database!N1878</f>
        <v>0.58899999999999997</v>
      </c>
      <c r="AA242" s="45">
        <f>Database!O1878</f>
        <v>1.1719999999999999</v>
      </c>
      <c r="AB242" s="45">
        <f>Database!P1878</f>
        <v>0.50600000000000001</v>
      </c>
      <c r="AC242" s="45">
        <f>Database!Q1878</f>
        <v>0.69199999999999995</v>
      </c>
      <c r="AD242" s="45">
        <f>Database!R1878</f>
        <v>0.61599999999999999</v>
      </c>
      <c r="AE242" s="45">
        <f>Database!S1878</f>
        <v>0</v>
      </c>
      <c r="AF242" s="45">
        <f>Database!T1878</f>
        <v>0.4</v>
      </c>
      <c r="AG242" s="45">
        <f>Database!U1878</f>
        <v>0.16300000000000001</v>
      </c>
      <c r="AH242" s="45">
        <f>Database!V1878</f>
        <v>0.60699999999999998</v>
      </c>
      <c r="AI242" s="45">
        <f>Database!W1878</f>
        <v>0.65200000000000002</v>
      </c>
      <c r="AJ242" s="45">
        <f>Database!X1878</f>
        <v>0.72799999999999998</v>
      </c>
      <c r="AK242" s="45">
        <f>Database!Y1878</f>
        <v>0.85199999999999998</v>
      </c>
      <c r="AL242" s="128"/>
      <c r="AM242" s="128">
        <f t="shared" si="31"/>
        <v>-9.2999999999999972E-2</v>
      </c>
      <c r="AN242" s="128">
        <f t="shared" si="31"/>
        <v>-0.14600000000000002</v>
      </c>
      <c r="AO242" s="128">
        <f t="shared" si="31"/>
        <v>-0.15600000000000003</v>
      </c>
      <c r="AP242" s="128">
        <f t="shared" si="31"/>
        <v>-0.13600000000000012</v>
      </c>
      <c r="AQ242" s="128">
        <f t="shared" si="31"/>
        <v>-8.6999999999999966E-2</v>
      </c>
      <c r="AR242" s="128">
        <f t="shared" si="30"/>
        <v>-0.21000000000000008</v>
      </c>
      <c r="AS242" s="128">
        <f t="shared" si="30"/>
        <v>-7.0000000000000062E-2</v>
      </c>
      <c r="AT242" s="128">
        <f t="shared" si="30"/>
        <v>0</v>
      </c>
      <c r="AU242" s="128">
        <f t="shared" si="27"/>
        <v>-0.11599999999999999</v>
      </c>
      <c r="AV242" s="128">
        <f t="shared" si="27"/>
        <v>-3.3000000000000002E-2</v>
      </c>
      <c r="AW242" s="128">
        <f t="shared" si="27"/>
        <v>-6.5000000000000058E-2</v>
      </c>
      <c r="AX242" s="128">
        <f t="shared" si="27"/>
        <v>-0.14400000000000002</v>
      </c>
      <c r="AY242" s="128">
        <f t="shared" si="27"/>
        <v>-0.16500000000000004</v>
      </c>
      <c r="AZ242" s="128">
        <f t="shared" si="27"/>
        <v>-0.14500000000000002</v>
      </c>
      <c r="BA242" s="128"/>
      <c r="BB242" s="101">
        <f t="shared" si="32"/>
        <v>-0.2162790697674418</v>
      </c>
      <c r="BC242" s="101">
        <f t="shared" si="32"/>
        <v>-0.22121212121212122</v>
      </c>
      <c r="BD242" s="101">
        <f t="shared" si="32"/>
        <v>-0.20939597315436245</v>
      </c>
      <c r="BE242" s="101">
        <f t="shared" si="32"/>
        <v>-0.10397553516819581</v>
      </c>
      <c r="BF242" s="101">
        <f t="shared" si="32"/>
        <v>-0.14671163575042154</v>
      </c>
      <c r="BG242" s="101">
        <f t="shared" si="32"/>
        <v>-0.23281596452328168</v>
      </c>
      <c r="BH242" s="101">
        <f t="shared" si="32"/>
        <v>-0.1020408163265307</v>
      </c>
      <c r="BI242" s="101">
        <f t="shared" si="32"/>
        <v>0</v>
      </c>
      <c r="BJ242" s="101">
        <f t="shared" si="32"/>
        <v>-0.22480620155038758</v>
      </c>
      <c r="BK242" s="101">
        <f t="shared" si="32"/>
        <v>-0.1683673469387755</v>
      </c>
      <c r="BL242" s="101">
        <f t="shared" si="32"/>
        <v>-9.6726190476190563E-2</v>
      </c>
      <c r="BM242" s="101">
        <f t="shared" si="29"/>
        <v>-0.18090452261306533</v>
      </c>
      <c r="BN242" s="101">
        <f t="shared" si="29"/>
        <v>-0.18477043673012322</v>
      </c>
      <c r="BO242" s="101">
        <f t="shared" si="29"/>
        <v>-0.14543630892678036</v>
      </c>
    </row>
    <row r="243" spans="4:67" x14ac:dyDescent="0.3">
      <c r="D243" s="20" t="s">
        <v>209</v>
      </c>
      <c r="E243" s="22" t="s">
        <v>199</v>
      </c>
      <c r="F243" s="20" t="s">
        <v>79</v>
      </c>
      <c r="G243" s="20" t="s">
        <v>162</v>
      </c>
      <c r="H243" s="128"/>
      <c r="I243" s="45">
        <f>Database!L566</f>
        <v>1.3740000000000001</v>
      </c>
      <c r="J243" s="45">
        <f>Database!M566</f>
        <v>1.3080000000000001</v>
      </c>
      <c r="K243" s="45">
        <f>Database!N566</f>
        <v>1.2130000000000001</v>
      </c>
      <c r="L243" s="45">
        <f>Database!O566</f>
        <v>2.0579999999999998</v>
      </c>
      <c r="M243" s="45">
        <f>Database!P566</f>
        <v>1.1339999999999999</v>
      </c>
      <c r="N243" s="45">
        <f>Database!Q566</f>
        <v>1.3580000000000001</v>
      </c>
      <c r="O243" s="45">
        <f>Database!R566</f>
        <v>1.8580000000000001</v>
      </c>
      <c r="P243" s="45">
        <f>Database!S566</f>
        <v>1.0009999999999999</v>
      </c>
      <c r="Q243" s="45">
        <f>Database!T566</f>
        <v>1.3560000000000001</v>
      </c>
      <c r="R243" s="45">
        <f>Database!U566</f>
        <v>1.18</v>
      </c>
      <c r="S243" s="45">
        <f>Database!V566</f>
        <v>1.4219999999999999</v>
      </c>
      <c r="T243" s="45">
        <f>Database!W566</f>
        <v>1.3979999999999999</v>
      </c>
      <c r="U243" s="45">
        <f>Database!X566</f>
        <v>1.58</v>
      </c>
      <c r="V243" s="45">
        <f>Database!Y566</f>
        <v>1.75</v>
      </c>
      <c r="W243" s="128"/>
      <c r="X243" s="45">
        <f>Database!L1879</f>
        <v>1.1850000000000001</v>
      </c>
      <c r="Y243" s="45">
        <f>Database!M1879</f>
        <v>1.135</v>
      </c>
      <c r="Z243" s="45">
        <f>Database!N1879</f>
        <v>1.0309999999999999</v>
      </c>
      <c r="AA243" s="45">
        <f>Database!O1879</f>
        <v>1.8959999999999999</v>
      </c>
      <c r="AB243" s="45">
        <f>Database!P1879</f>
        <v>0.96399999999999997</v>
      </c>
      <c r="AC243" s="45">
        <f>Database!Q1879</f>
        <v>1.165</v>
      </c>
      <c r="AD243" s="45">
        <f>Database!R1879</f>
        <v>1.716</v>
      </c>
      <c r="AE243" s="45">
        <f>Database!S1879</f>
        <v>0.79900000000000004</v>
      </c>
      <c r="AF243" s="45">
        <f>Database!T1879</f>
        <v>1.131</v>
      </c>
      <c r="AG243" s="45">
        <f>Database!U1879</f>
        <v>1.0529999999999999</v>
      </c>
      <c r="AH243" s="45">
        <f>Database!V1879</f>
        <v>1.306</v>
      </c>
      <c r="AI243" s="45">
        <f>Database!W1879</f>
        <v>1.19</v>
      </c>
      <c r="AJ243" s="45">
        <f>Database!X1879</f>
        <v>1.3149999999999999</v>
      </c>
      <c r="AK243" s="45">
        <f>Database!Y1879</f>
        <v>1.51</v>
      </c>
      <c r="AL243" s="128"/>
      <c r="AM243" s="128">
        <f t="shared" si="31"/>
        <v>-0.18900000000000006</v>
      </c>
      <c r="AN243" s="128">
        <f t="shared" si="31"/>
        <v>-0.17300000000000004</v>
      </c>
      <c r="AO243" s="128">
        <f t="shared" si="31"/>
        <v>-0.18200000000000016</v>
      </c>
      <c r="AP243" s="128">
        <f t="shared" si="31"/>
        <v>-0.16199999999999992</v>
      </c>
      <c r="AQ243" s="128">
        <f t="shared" si="31"/>
        <v>-0.16999999999999993</v>
      </c>
      <c r="AR243" s="128">
        <f t="shared" si="30"/>
        <v>-0.19300000000000006</v>
      </c>
      <c r="AS243" s="128">
        <f t="shared" si="30"/>
        <v>-0.14200000000000013</v>
      </c>
      <c r="AT243" s="128">
        <f t="shared" si="30"/>
        <v>-0.20199999999999985</v>
      </c>
      <c r="AU243" s="128">
        <f t="shared" si="27"/>
        <v>-0.22500000000000009</v>
      </c>
      <c r="AV243" s="128">
        <f t="shared" si="27"/>
        <v>-0.127</v>
      </c>
      <c r="AW243" s="128">
        <f t="shared" si="27"/>
        <v>-0.11599999999999988</v>
      </c>
      <c r="AX243" s="128">
        <f t="shared" ref="AX243:AZ306" si="33">IF(AND(AI243 = "", T243 = ""), 0, AI243 - T243)</f>
        <v>-0.20799999999999996</v>
      </c>
      <c r="AY243" s="128">
        <f t="shared" si="33"/>
        <v>-0.26500000000000012</v>
      </c>
      <c r="AZ243" s="128">
        <f t="shared" si="33"/>
        <v>-0.24</v>
      </c>
      <c r="BA243" s="128"/>
      <c r="BB243" s="101">
        <f t="shared" si="32"/>
        <v>-0.13755458515283847</v>
      </c>
      <c r="BC243" s="101">
        <f t="shared" si="32"/>
        <v>-0.13226299694189605</v>
      </c>
      <c r="BD243" s="101">
        <f t="shared" si="32"/>
        <v>-0.15004122011541646</v>
      </c>
      <c r="BE243" s="101">
        <f t="shared" si="32"/>
        <v>-7.8717201166180722E-2</v>
      </c>
      <c r="BF243" s="101">
        <f t="shared" si="32"/>
        <v>-0.14991181657848321</v>
      </c>
      <c r="BG243" s="101">
        <f t="shared" si="32"/>
        <v>-0.14212076583210606</v>
      </c>
      <c r="BH243" s="101">
        <f t="shared" si="32"/>
        <v>-7.6426264800861204E-2</v>
      </c>
      <c r="BI243" s="101">
        <f t="shared" si="32"/>
        <v>-0.20179820179820165</v>
      </c>
      <c r="BJ243" s="101">
        <f t="shared" si="32"/>
        <v>-0.16592920353982307</v>
      </c>
      <c r="BK243" s="101">
        <f t="shared" si="32"/>
        <v>-0.10762711864406781</v>
      </c>
      <c r="BL243" s="101">
        <f t="shared" si="32"/>
        <v>-8.1575246132208082E-2</v>
      </c>
      <c r="BM243" s="101">
        <f t="shared" si="29"/>
        <v>-0.14878397711015734</v>
      </c>
      <c r="BN243" s="101">
        <f t="shared" si="29"/>
        <v>-0.16772151898734183</v>
      </c>
      <c r="BO243" s="101">
        <f t="shared" si="29"/>
        <v>-0.13714285714285715</v>
      </c>
    </row>
    <row r="244" spans="4:67" x14ac:dyDescent="0.3">
      <c r="D244" s="20" t="s">
        <v>209</v>
      </c>
      <c r="E244" s="22" t="s">
        <v>199</v>
      </c>
      <c r="F244" s="20" t="s">
        <v>80</v>
      </c>
      <c r="G244" s="20" t="s">
        <v>162</v>
      </c>
      <c r="H244" s="128"/>
      <c r="I244" s="23">
        <f>Database!L567</f>
        <v>0</v>
      </c>
      <c r="J244" s="23">
        <f>Database!M567</f>
        <v>0</v>
      </c>
      <c r="K244" s="23">
        <f>Database!N567</f>
        <v>0</v>
      </c>
      <c r="L244" s="23">
        <f>Database!O567</f>
        <v>0</v>
      </c>
      <c r="M244" s="23">
        <f>Database!P567</f>
        <v>0</v>
      </c>
      <c r="N244" s="23">
        <f>Database!Q567</f>
        <v>0</v>
      </c>
      <c r="O244" s="23">
        <f>Database!R567</f>
        <v>0</v>
      </c>
      <c r="P244" s="23">
        <f>Database!S567</f>
        <v>0</v>
      </c>
      <c r="Q244" s="23">
        <f>Database!T567</f>
        <v>0</v>
      </c>
      <c r="R244" s="23">
        <f>Database!U567</f>
        <v>0</v>
      </c>
      <c r="S244" s="23">
        <f>Database!V567</f>
        <v>0</v>
      </c>
      <c r="T244" s="23">
        <f>Database!W567</f>
        <v>0</v>
      </c>
      <c r="U244" s="23">
        <f>Database!X567</f>
        <v>0</v>
      </c>
      <c r="V244" s="23">
        <f>Database!Y567</f>
        <v>0</v>
      </c>
      <c r="W244" s="128"/>
      <c r="X244" s="23">
        <f>Database!L1880</f>
        <v>0</v>
      </c>
      <c r="Y244" s="23">
        <f>Database!M1880</f>
        <v>0</v>
      </c>
      <c r="Z244" s="23">
        <f>Database!N1880</f>
        <v>0</v>
      </c>
      <c r="AA244" s="23">
        <f>Database!O1880</f>
        <v>0</v>
      </c>
      <c r="AB244" s="23">
        <f>Database!P1880</f>
        <v>0</v>
      </c>
      <c r="AC244" s="23">
        <f>Database!Q1880</f>
        <v>0</v>
      </c>
      <c r="AD244" s="23">
        <f>Database!R1880</f>
        <v>0</v>
      </c>
      <c r="AE244" s="23">
        <f>Database!S1880</f>
        <v>0</v>
      </c>
      <c r="AF244" s="23">
        <f>Database!T1880</f>
        <v>0</v>
      </c>
      <c r="AG244" s="23">
        <f>Database!U1880</f>
        <v>0</v>
      </c>
      <c r="AH244" s="23">
        <f>Database!V1880</f>
        <v>0</v>
      </c>
      <c r="AI244" s="23">
        <f>Database!W1880</f>
        <v>0</v>
      </c>
      <c r="AJ244" s="23">
        <f>Database!X1880</f>
        <v>0</v>
      </c>
      <c r="AK244" s="23">
        <f>Database!Y1880</f>
        <v>0</v>
      </c>
      <c r="AL244" s="128"/>
      <c r="AM244" s="23">
        <f t="shared" si="31"/>
        <v>0</v>
      </c>
      <c r="AN244" s="23">
        <f t="shared" si="31"/>
        <v>0</v>
      </c>
      <c r="AO244" s="23">
        <f t="shared" si="31"/>
        <v>0</v>
      </c>
      <c r="AP244" s="23">
        <f t="shared" si="31"/>
        <v>0</v>
      </c>
      <c r="AQ244" s="23">
        <f t="shared" si="31"/>
        <v>0</v>
      </c>
      <c r="AR244" s="23">
        <f t="shared" si="30"/>
        <v>0</v>
      </c>
      <c r="AS244" s="23">
        <f t="shared" si="30"/>
        <v>0</v>
      </c>
      <c r="AT244" s="23">
        <f t="shared" si="30"/>
        <v>0</v>
      </c>
      <c r="AU244" s="23">
        <f t="shared" si="30"/>
        <v>0</v>
      </c>
      <c r="AV244" s="23">
        <f t="shared" si="30"/>
        <v>0</v>
      </c>
      <c r="AW244" s="23">
        <f t="shared" si="30"/>
        <v>0</v>
      </c>
      <c r="AX244" s="23">
        <f t="shared" si="33"/>
        <v>0</v>
      </c>
      <c r="AY244" s="23">
        <f t="shared" si="33"/>
        <v>0</v>
      </c>
      <c r="AZ244" s="23">
        <f t="shared" si="33"/>
        <v>0</v>
      </c>
      <c r="BA244" s="128"/>
      <c r="BB244" s="103">
        <f t="shared" si="32"/>
        <v>0</v>
      </c>
      <c r="BC244" s="103">
        <f t="shared" si="32"/>
        <v>0</v>
      </c>
      <c r="BD244" s="103">
        <f t="shared" si="32"/>
        <v>0</v>
      </c>
      <c r="BE244" s="103">
        <f t="shared" si="32"/>
        <v>0</v>
      </c>
      <c r="BF244" s="103">
        <f t="shared" si="32"/>
        <v>0</v>
      </c>
      <c r="BG244" s="103">
        <f t="shared" si="32"/>
        <v>0</v>
      </c>
      <c r="BH244" s="103">
        <f t="shared" si="32"/>
        <v>0</v>
      </c>
      <c r="BI244" s="103">
        <f t="shared" si="32"/>
        <v>0</v>
      </c>
      <c r="BJ244" s="103">
        <f t="shared" si="32"/>
        <v>0</v>
      </c>
      <c r="BK244" s="103">
        <f t="shared" si="32"/>
        <v>0</v>
      </c>
      <c r="BL244" s="103">
        <f t="shared" si="32"/>
        <v>0</v>
      </c>
      <c r="BM244" s="103">
        <f t="shared" si="29"/>
        <v>0</v>
      </c>
      <c r="BN244" s="103">
        <f t="shared" si="29"/>
        <v>0</v>
      </c>
      <c r="BO244" s="103">
        <f t="shared" si="29"/>
        <v>0</v>
      </c>
    </row>
    <row r="245" spans="4:67" x14ac:dyDescent="0.3">
      <c r="D245" s="20" t="s">
        <v>209</v>
      </c>
      <c r="E245" s="22" t="s">
        <v>199</v>
      </c>
      <c r="F245" s="20" t="s">
        <v>81</v>
      </c>
      <c r="G245" s="20" t="s">
        <v>162</v>
      </c>
      <c r="H245" s="128"/>
      <c r="I245" s="23">
        <f>Database!L568</f>
        <v>0</v>
      </c>
      <c r="J245" s="23">
        <f>Database!M568</f>
        <v>0</v>
      </c>
      <c r="K245" s="23">
        <f>Database!N568</f>
        <v>0</v>
      </c>
      <c r="L245" s="23">
        <f>Database!O568</f>
        <v>0</v>
      </c>
      <c r="M245" s="23">
        <f>Database!P568</f>
        <v>0</v>
      </c>
      <c r="N245" s="23">
        <f>Database!Q568</f>
        <v>0</v>
      </c>
      <c r="O245" s="23">
        <f>Database!R568</f>
        <v>0</v>
      </c>
      <c r="P245" s="23">
        <f>Database!S568</f>
        <v>0</v>
      </c>
      <c r="Q245" s="23">
        <f>Database!T568</f>
        <v>0</v>
      </c>
      <c r="R245" s="23">
        <f>Database!U568</f>
        <v>0</v>
      </c>
      <c r="S245" s="23">
        <f>Database!V568</f>
        <v>0</v>
      </c>
      <c r="T245" s="23">
        <f>Database!W568</f>
        <v>0</v>
      </c>
      <c r="U245" s="23">
        <f>Database!X568</f>
        <v>0</v>
      </c>
      <c r="V245" s="23">
        <f>Database!Y568</f>
        <v>0</v>
      </c>
      <c r="W245" s="128"/>
      <c r="X245" s="23">
        <f>Database!L1881</f>
        <v>0</v>
      </c>
      <c r="Y245" s="23">
        <f>Database!M1881</f>
        <v>0</v>
      </c>
      <c r="Z245" s="23">
        <f>Database!N1881</f>
        <v>0</v>
      </c>
      <c r="AA245" s="23">
        <f>Database!O1881</f>
        <v>0</v>
      </c>
      <c r="AB245" s="23">
        <f>Database!P1881</f>
        <v>0</v>
      </c>
      <c r="AC245" s="23">
        <f>Database!Q1881</f>
        <v>0</v>
      </c>
      <c r="AD245" s="23">
        <f>Database!R1881</f>
        <v>0</v>
      </c>
      <c r="AE245" s="23">
        <f>Database!S1881</f>
        <v>0</v>
      </c>
      <c r="AF245" s="23">
        <f>Database!T1881</f>
        <v>0</v>
      </c>
      <c r="AG245" s="23">
        <f>Database!U1881</f>
        <v>0</v>
      </c>
      <c r="AH245" s="23">
        <f>Database!V1881</f>
        <v>0</v>
      </c>
      <c r="AI245" s="23">
        <f>Database!W1881</f>
        <v>0</v>
      </c>
      <c r="AJ245" s="23">
        <f>Database!X1881</f>
        <v>0</v>
      </c>
      <c r="AK245" s="23">
        <f>Database!Y1881</f>
        <v>0</v>
      </c>
      <c r="AL245" s="128"/>
      <c r="AM245" s="23">
        <f t="shared" si="31"/>
        <v>0</v>
      </c>
      <c r="AN245" s="23">
        <f t="shared" si="31"/>
        <v>0</v>
      </c>
      <c r="AO245" s="23">
        <f t="shared" si="31"/>
        <v>0</v>
      </c>
      <c r="AP245" s="23">
        <f t="shared" si="31"/>
        <v>0</v>
      </c>
      <c r="AQ245" s="23">
        <f t="shared" si="31"/>
        <v>0</v>
      </c>
      <c r="AR245" s="23">
        <f t="shared" si="30"/>
        <v>0</v>
      </c>
      <c r="AS245" s="23">
        <f t="shared" si="30"/>
        <v>0</v>
      </c>
      <c r="AT245" s="23">
        <f t="shared" si="30"/>
        <v>0</v>
      </c>
      <c r="AU245" s="23">
        <f t="shared" si="30"/>
        <v>0</v>
      </c>
      <c r="AV245" s="23">
        <f t="shared" si="30"/>
        <v>0</v>
      </c>
      <c r="AW245" s="23">
        <f t="shared" si="30"/>
        <v>0</v>
      </c>
      <c r="AX245" s="23">
        <f t="shared" si="33"/>
        <v>0</v>
      </c>
      <c r="AY245" s="23">
        <f t="shared" si="33"/>
        <v>0</v>
      </c>
      <c r="AZ245" s="23">
        <f t="shared" si="33"/>
        <v>0</v>
      </c>
      <c r="BA245" s="128"/>
      <c r="BB245" s="103">
        <f t="shared" si="32"/>
        <v>0</v>
      </c>
      <c r="BC245" s="103">
        <f t="shared" si="32"/>
        <v>0</v>
      </c>
      <c r="BD245" s="103">
        <f t="shared" si="32"/>
        <v>0</v>
      </c>
      <c r="BE245" s="103">
        <f t="shared" si="32"/>
        <v>0</v>
      </c>
      <c r="BF245" s="103">
        <f t="shared" si="32"/>
        <v>0</v>
      </c>
      <c r="BG245" s="103">
        <f t="shared" si="32"/>
        <v>0</v>
      </c>
      <c r="BH245" s="103">
        <f t="shared" si="32"/>
        <v>0</v>
      </c>
      <c r="BI245" s="103">
        <f t="shared" si="32"/>
        <v>0</v>
      </c>
      <c r="BJ245" s="103">
        <f t="shared" si="32"/>
        <v>0</v>
      </c>
      <c r="BK245" s="103">
        <f t="shared" si="32"/>
        <v>0</v>
      </c>
      <c r="BL245" s="103">
        <f t="shared" si="32"/>
        <v>0</v>
      </c>
      <c r="BM245" s="103">
        <f t="shared" si="29"/>
        <v>0</v>
      </c>
      <c r="BN245" s="103">
        <f t="shared" si="29"/>
        <v>0</v>
      </c>
      <c r="BO245" s="103">
        <f t="shared" si="29"/>
        <v>0</v>
      </c>
    </row>
    <row r="246" spans="4:67" x14ac:dyDescent="0.3">
      <c r="D246" s="20" t="s">
        <v>209</v>
      </c>
      <c r="E246" s="22" t="s">
        <v>199</v>
      </c>
      <c r="F246" s="20" t="s">
        <v>82</v>
      </c>
      <c r="G246" s="20" t="s">
        <v>162</v>
      </c>
      <c r="H246" s="128"/>
      <c r="I246" s="45">
        <f>Database!L569</f>
        <v>6.3010000000000002</v>
      </c>
      <c r="J246" s="45">
        <f>Database!M569</f>
        <v>4.3879999999999999</v>
      </c>
      <c r="K246" s="45">
        <f>Database!N569</f>
        <v>2.8330000000000002</v>
      </c>
      <c r="L246" s="45">
        <f>Database!O569</f>
        <v>5.4450000000000003</v>
      </c>
      <c r="M246" s="45">
        <f>Database!P569</f>
        <v>5.3460000000000001</v>
      </c>
      <c r="N246" s="45">
        <f>Database!Q569</f>
        <v>5.4560000000000004</v>
      </c>
      <c r="O246" s="45">
        <f>Database!R569</f>
        <v>7.3719999999999999</v>
      </c>
      <c r="P246" s="45">
        <f>Database!S569</f>
        <v>5.8659999999999997</v>
      </c>
      <c r="Q246" s="45">
        <f>Database!T569</f>
        <v>9.3940000000000001</v>
      </c>
      <c r="R246" s="45">
        <f>Database!U569</f>
        <v>9.7360000000000007</v>
      </c>
      <c r="S246" s="45">
        <f>Database!V569</f>
        <v>5.12</v>
      </c>
      <c r="T246" s="45">
        <f>Database!W569</f>
        <v>4.8360000000000003</v>
      </c>
      <c r="U246" s="45">
        <f>Database!X569</f>
        <v>8.7149999999999999</v>
      </c>
      <c r="V246" s="45">
        <f>Database!Y569</f>
        <v>6.6859999999999999</v>
      </c>
      <c r="W246" s="128"/>
      <c r="X246" s="45">
        <f>Database!L1882</f>
        <v>6.36</v>
      </c>
      <c r="Y246" s="45">
        <f>Database!M1882</f>
        <v>4.5839999999999996</v>
      </c>
      <c r="Z246" s="45">
        <f>Database!N1882</f>
        <v>2.823</v>
      </c>
      <c r="AA246" s="45">
        <f>Database!O1882</f>
        <v>5.6280000000000001</v>
      </c>
      <c r="AB246" s="45">
        <f>Database!P1882</f>
        <v>5.452</v>
      </c>
      <c r="AC246" s="45">
        <f>Database!Q1882</f>
        <v>5.6689999999999996</v>
      </c>
      <c r="AD246" s="45">
        <f>Database!R1882</f>
        <v>7.6970000000000001</v>
      </c>
      <c r="AE246" s="45">
        <f>Database!S1882</f>
        <v>6.0309999999999997</v>
      </c>
      <c r="AF246" s="45">
        <f>Database!T1882</f>
        <v>10.888999999999999</v>
      </c>
      <c r="AG246" s="45">
        <f>Database!U1882</f>
        <v>9.657</v>
      </c>
      <c r="AH246" s="45">
        <f>Database!V1882</f>
        <v>5.2309999999999999</v>
      </c>
      <c r="AI246" s="45">
        <f>Database!W1882</f>
        <v>4.7880000000000003</v>
      </c>
      <c r="AJ246" s="45">
        <f>Database!X1882</f>
        <v>10.583</v>
      </c>
      <c r="AK246" s="45">
        <f>Database!Y1882</f>
        <v>6.7190000000000003</v>
      </c>
      <c r="AL246" s="128"/>
      <c r="AM246" s="128">
        <f t="shared" si="31"/>
        <v>5.9000000000000163E-2</v>
      </c>
      <c r="AN246" s="128">
        <f t="shared" si="31"/>
        <v>0.19599999999999973</v>
      </c>
      <c r="AO246" s="128">
        <f t="shared" si="31"/>
        <v>-1.0000000000000231E-2</v>
      </c>
      <c r="AP246" s="128">
        <f t="shared" si="31"/>
        <v>0.18299999999999983</v>
      </c>
      <c r="AQ246" s="128">
        <f t="shared" si="31"/>
        <v>0.10599999999999987</v>
      </c>
      <c r="AR246" s="128">
        <f t="shared" si="30"/>
        <v>0.21299999999999919</v>
      </c>
      <c r="AS246" s="128">
        <f t="shared" si="30"/>
        <v>0.32500000000000018</v>
      </c>
      <c r="AT246" s="128">
        <f t="shared" si="30"/>
        <v>0.16500000000000004</v>
      </c>
      <c r="AU246" s="128">
        <f t="shared" si="30"/>
        <v>1.4949999999999992</v>
      </c>
      <c r="AV246" s="128">
        <f t="shared" si="30"/>
        <v>-7.9000000000000625E-2</v>
      </c>
      <c r="AW246" s="128">
        <f t="shared" si="30"/>
        <v>0.11099999999999977</v>
      </c>
      <c r="AX246" s="128">
        <f t="shared" si="33"/>
        <v>-4.8000000000000043E-2</v>
      </c>
      <c r="AY246" s="128">
        <f t="shared" si="33"/>
        <v>1.8680000000000003</v>
      </c>
      <c r="AZ246" s="128">
        <f t="shared" si="33"/>
        <v>3.3000000000000362E-2</v>
      </c>
      <c r="BA246" s="128"/>
      <c r="BB246" s="101">
        <f t="shared" si="32"/>
        <v>9.3635930804634449E-3</v>
      </c>
      <c r="BC246" s="101">
        <f t="shared" si="32"/>
        <v>4.4667274384685443E-2</v>
      </c>
      <c r="BD246" s="101">
        <f t="shared" si="32"/>
        <v>-3.5298270384751958E-3</v>
      </c>
      <c r="BE246" s="101">
        <f t="shared" si="32"/>
        <v>3.3608815426997209E-2</v>
      </c>
      <c r="BF246" s="101">
        <f t="shared" si="32"/>
        <v>1.9827908716797581E-2</v>
      </c>
      <c r="BG246" s="101">
        <f t="shared" si="32"/>
        <v>3.9039589442815097E-2</v>
      </c>
      <c r="BH246" s="101">
        <f t="shared" si="32"/>
        <v>4.4085729788388525E-2</v>
      </c>
      <c r="BI246" s="101">
        <f t="shared" si="32"/>
        <v>2.8128196385952958E-2</v>
      </c>
      <c r="BJ246" s="101">
        <f t="shared" si="32"/>
        <v>0.15914413455397053</v>
      </c>
      <c r="BK246" s="101">
        <f t="shared" si="32"/>
        <v>-8.1142152834840411E-3</v>
      </c>
      <c r="BL246" s="101">
        <f t="shared" si="32"/>
        <v>2.1679687499999954E-2</v>
      </c>
      <c r="BM246" s="101">
        <f t="shared" si="29"/>
        <v>-9.9255583126550955E-3</v>
      </c>
      <c r="BN246" s="101">
        <f t="shared" si="29"/>
        <v>0.2143430866322433</v>
      </c>
      <c r="BO246" s="101">
        <f t="shared" si="29"/>
        <v>4.9356865091235956E-3</v>
      </c>
    </row>
    <row r="247" spans="4:67" x14ac:dyDescent="0.3">
      <c r="D247" s="20" t="s">
        <v>209</v>
      </c>
      <c r="E247" s="22" t="s">
        <v>199</v>
      </c>
      <c r="F247" s="20" t="s">
        <v>83</v>
      </c>
      <c r="G247" s="20" t="s">
        <v>162</v>
      </c>
      <c r="H247" s="128"/>
      <c r="I247" s="45">
        <f>Database!L570</f>
        <v>5.7249999999999996</v>
      </c>
      <c r="J247" s="45">
        <f>Database!M570</f>
        <v>4.3860000000000001</v>
      </c>
      <c r="K247" s="45">
        <f>Database!N570</f>
        <v>3.3340000000000001</v>
      </c>
      <c r="L247" s="45">
        <f>Database!O570</f>
        <v>5.415</v>
      </c>
      <c r="M247" s="45">
        <f>Database!P570</f>
        <v>5.0069999999999997</v>
      </c>
      <c r="N247" s="45">
        <f>Database!Q570</f>
        <v>5.72</v>
      </c>
      <c r="O247" s="45">
        <f>Database!R570</f>
        <v>7.968</v>
      </c>
      <c r="P247" s="45">
        <f>Database!S570</f>
        <v>3.5950000000000002</v>
      </c>
      <c r="Q247" s="45">
        <f>Database!T570</f>
        <v>6.383</v>
      </c>
      <c r="R247" s="45">
        <f>Database!U570</f>
        <v>8.4030000000000005</v>
      </c>
      <c r="S247" s="45">
        <f>Database!V570</f>
        <v>5.3609999999999998</v>
      </c>
      <c r="T247" s="45">
        <f>Database!W570</f>
        <v>4.431</v>
      </c>
      <c r="U247" s="45">
        <f>Database!X570</f>
        <v>8.8710000000000004</v>
      </c>
      <c r="V247" s="45">
        <f>Database!Y570</f>
        <v>6.718</v>
      </c>
      <c r="W247" s="128"/>
      <c r="X247" s="45">
        <f>Database!L1883</f>
        <v>4.9539999999999997</v>
      </c>
      <c r="Y247" s="45">
        <f>Database!M1883</f>
        <v>4.1420000000000003</v>
      </c>
      <c r="Z247" s="45">
        <f>Database!N1883</f>
        <v>3.133</v>
      </c>
      <c r="AA247" s="45">
        <f>Database!O1883</f>
        <v>5.0650000000000004</v>
      </c>
      <c r="AB247" s="45">
        <f>Database!P1883</f>
        <v>4.4109999999999996</v>
      </c>
      <c r="AC247" s="45">
        <f>Database!Q1883</f>
        <v>5.1420000000000003</v>
      </c>
      <c r="AD247" s="45">
        <f>Database!R1883</f>
        <v>7.8319999999999999</v>
      </c>
      <c r="AE247" s="45">
        <f>Database!S1883</f>
        <v>1.421</v>
      </c>
      <c r="AF247" s="45">
        <f>Database!T1883</f>
        <v>5.1079999999999997</v>
      </c>
      <c r="AG247" s="45">
        <f>Database!U1883</f>
        <v>7.0019999999999998</v>
      </c>
      <c r="AH247" s="45">
        <f>Database!V1883</f>
        <v>4.8159999999999998</v>
      </c>
      <c r="AI247" s="45">
        <f>Database!W1883</f>
        <v>3.4790000000000001</v>
      </c>
      <c r="AJ247" s="45">
        <f>Database!X1883</f>
        <v>7.4770000000000003</v>
      </c>
      <c r="AK247" s="45">
        <f>Database!Y1883</f>
        <v>5.7910000000000004</v>
      </c>
      <c r="AL247" s="128"/>
      <c r="AM247" s="128">
        <f t="shared" si="31"/>
        <v>-0.77099999999999991</v>
      </c>
      <c r="AN247" s="128">
        <f t="shared" si="31"/>
        <v>-0.24399999999999977</v>
      </c>
      <c r="AO247" s="128">
        <f t="shared" si="31"/>
        <v>-0.20100000000000007</v>
      </c>
      <c r="AP247" s="128">
        <f t="shared" si="31"/>
        <v>-0.34999999999999964</v>
      </c>
      <c r="AQ247" s="128">
        <f t="shared" si="31"/>
        <v>-0.59600000000000009</v>
      </c>
      <c r="AR247" s="128">
        <f t="shared" si="30"/>
        <v>-0.5779999999999994</v>
      </c>
      <c r="AS247" s="128">
        <f t="shared" si="30"/>
        <v>-0.13600000000000012</v>
      </c>
      <c r="AT247" s="128">
        <f t="shared" si="30"/>
        <v>-2.1740000000000004</v>
      </c>
      <c r="AU247" s="128">
        <f t="shared" si="30"/>
        <v>-1.2750000000000004</v>
      </c>
      <c r="AV247" s="128">
        <f t="shared" si="30"/>
        <v>-1.4010000000000007</v>
      </c>
      <c r="AW247" s="128">
        <f t="shared" si="30"/>
        <v>-0.54499999999999993</v>
      </c>
      <c r="AX247" s="128">
        <f t="shared" si="33"/>
        <v>-0.95199999999999996</v>
      </c>
      <c r="AY247" s="128">
        <f t="shared" si="33"/>
        <v>-1.3940000000000001</v>
      </c>
      <c r="AZ247" s="128">
        <f t="shared" si="33"/>
        <v>-0.9269999999999996</v>
      </c>
      <c r="BA247" s="128"/>
      <c r="BB247" s="101">
        <f t="shared" si="32"/>
        <v>-0.13467248908296942</v>
      </c>
      <c r="BC247" s="101">
        <f t="shared" si="32"/>
        <v>-5.5631554947560363E-2</v>
      </c>
      <c r="BD247" s="101">
        <f t="shared" si="32"/>
        <v>-6.0287942411517713E-2</v>
      </c>
      <c r="BE247" s="101">
        <f t="shared" si="32"/>
        <v>-6.4635272391505016E-2</v>
      </c>
      <c r="BF247" s="101">
        <f t="shared" si="32"/>
        <v>-0.1190333533053725</v>
      </c>
      <c r="BG247" s="101">
        <f t="shared" si="32"/>
        <v>-0.10104895104895095</v>
      </c>
      <c r="BH247" s="101">
        <f t="shared" si="32"/>
        <v>-1.7068273092369492E-2</v>
      </c>
      <c r="BI247" s="101">
        <f t="shared" si="32"/>
        <v>-0.60472878998609192</v>
      </c>
      <c r="BJ247" s="101">
        <f t="shared" si="32"/>
        <v>-0.19974933416888616</v>
      </c>
      <c r="BK247" s="101">
        <f t="shared" si="32"/>
        <v>-0.16672616922527675</v>
      </c>
      <c r="BL247" s="101">
        <f t="shared" si="32"/>
        <v>-0.10166013803394888</v>
      </c>
      <c r="BM247" s="101">
        <f t="shared" si="29"/>
        <v>-0.21484992101105843</v>
      </c>
      <c r="BN247" s="101">
        <f t="shared" si="29"/>
        <v>-0.15714124675910271</v>
      </c>
      <c r="BO247" s="101">
        <f t="shared" si="29"/>
        <v>-0.13798749627865431</v>
      </c>
    </row>
    <row r="248" spans="4:67" x14ac:dyDescent="0.3">
      <c r="D248" s="20" t="s">
        <v>209</v>
      </c>
      <c r="E248" s="22" t="s">
        <v>199</v>
      </c>
      <c r="F248" s="20" t="s">
        <v>84</v>
      </c>
      <c r="G248" s="20" t="s">
        <v>162</v>
      </c>
      <c r="H248" s="128"/>
      <c r="I248" s="45">
        <f>Database!L571</f>
        <v>4.2569999999999997</v>
      </c>
      <c r="J248" s="45">
        <f>Database!M571</f>
        <v>3.35</v>
      </c>
      <c r="K248" s="45">
        <f>Database!N571</f>
        <v>2.5409999999999999</v>
      </c>
      <c r="L248" s="45">
        <f>Database!O571</f>
        <v>3.8460000000000001</v>
      </c>
      <c r="M248" s="45">
        <f>Database!P571</f>
        <v>3.879</v>
      </c>
      <c r="N248" s="45">
        <f>Database!Q571</f>
        <v>4.3179999999999996</v>
      </c>
      <c r="O248" s="45">
        <f>Database!R571</f>
        <v>6.1459999999999999</v>
      </c>
      <c r="P248" s="45">
        <f>Database!S571</f>
        <v>3.5630000000000002</v>
      </c>
      <c r="Q248" s="45">
        <f>Database!T571</f>
        <v>5.7370000000000001</v>
      </c>
      <c r="R248" s="45">
        <f>Database!U571</f>
        <v>6.71</v>
      </c>
      <c r="S248" s="45">
        <f>Database!V571</f>
        <v>4.327</v>
      </c>
      <c r="T248" s="45">
        <f>Database!W571</f>
        <v>3.5960000000000001</v>
      </c>
      <c r="U248" s="45">
        <f>Database!X571</f>
        <v>6.4710000000000001</v>
      </c>
      <c r="V248" s="45">
        <f>Database!Y571</f>
        <v>5.242</v>
      </c>
      <c r="W248" s="128"/>
      <c r="X248" s="45">
        <f>Database!L1884</f>
        <v>4.09</v>
      </c>
      <c r="Y248" s="45">
        <f>Database!M1884</f>
        <v>2.9460000000000002</v>
      </c>
      <c r="Z248" s="45">
        <f>Database!N1884</f>
        <v>2.1469999999999998</v>
      </c>
      <c r="AA248" s="45">
        <f>Database!O1884</f>
        <v>3.7839999999999998</v>
      </c>
      <c r="AB248" s="45">
        <f>Database!P1884</f>
        <v>3.5310000000000001</v>
      </c>
      <c r="AC248" s="45">
        <f>Database!Q1884</f>
        <v>3.895</v>
      </c>
      <c r="AD248" s="45">
        <f>Database!R1884</f>
        <v>6.01</v>
      </c>
      <c r="AE248" s="45">
        <f>Database!S1884</f>
        <v>3.5270000000000001</v>
      </c>
      <c r="AF248" s="45">
        <f>Database!T1884</f>
        <v>5.2510000000000003</v>
      </c>
      <c r="AG248" s="45">
        <f>Database!U1884</f>
        <v>6.69</v>
      </c>
      <c r="AH248" s="45">
        <f>Database!V1884</f>
        <v>4.2050000000000001</v>
      </c>
      <c r="AI248" s="45">
        <f>Database!W1884</f>
        <v>3.4129999999999998</v>
      </c>
      <c r="AJ248" s="45">
        <f>Database!X1884</f>
        <v>5.9480000000000004</v>
      </c>
      <c r="AK248" s="45">
        <f>Database!Y1884</f>
        <v>4.8</v>
      </c>
      <c r="AL248" s="128"/>
      <c r="AM248" s="128">
        <f t="shared" si="31"/>
        <v>-0.16699999999999982</v>
      </c>
      <c r="AN248" s="128">
        <f t="shared" si="31"/>
        <v>-0.40399999999999991</v>
      </c>
      <c r="AO248" s="128">
        <f t="shared" si="31"/>
        <v>-0.39400000000000013</v>
      </c>
      <c r="AP248" s="128">
        <f t="shared" si="31"/>
        <v>-6.2000000000000277E-2</v>
      </c>
      <c r="AQ248" s="128">
        <f t="shared" si="31"/>
        <v>-0.34799999999999986</v>
      </c>
      <c r="AR248" s="128">
        <f t="shared" si="30"/>
        <v>-0.4229999999999996</v>
      </c>
      <c r="AS248" s="128">
        <f t="shared" si="30"/>
        <v>-0.13600000000000012</v>
      </c>
      <c r="AT248" s="128">
        <f t="shared" si="30"/>
        <v>-3.6000000000000032E-2</v>
      </c>
      <c r="AU248" s="128">
        <f t="shared" si="30"/>
        <v>-0.48599999999999977</v>
      </c>
      <c r="AV248" s="128">
        <f t="shared" si="30"/>
        <v>-1.9999999999999574E-2</v>
      </c>
      <c r="AW248" s="128">
        <f t="shared" si="30"/>
        <v>-0.12199999999999989</v>
      </c>
      <c r="AX248" s="128">
        <f t="shared" si="33"/>
        <v>-0.18300000000000027</v>
      </c>
      <c r="AY248" s="128">
        <f t="shared" si="33"/>
        <v>-0.52299999999999969</v>
      </c>
      <c r="AZ248" s="128">
        <f t="shared" si="33"/>
        <v>-0.44200000000000017</v>
      </c>
      <c r="BA248" s="128"/>
      <c r="BB248" s="101">
        <f t="shared" si="32"/>
        <v>-3.9229504345783373E-2</v>
      </c>
      <c r="BC248" s="101">
        <f t="shared" si="32"/>
        <v>-0.1205970149253731</v>
      </c>
      <c r="BD248" s="101">
        <f t="shared" si="32"/>
        <v>-0.15505706414797329</v>
      </c>
      <c r="BE248" s="101">
        <f t="shared" si="32"/>
        <v>-1.6120644825793104E-2</v>
      </c>
      <c r="BF248" s="101">
        <f t="shared" si="32"/>
        <v>-8.9713843774168564E-2</v>
      </c>
      <c r="BG248" s="101">
        <f t="shared" si="32"/>
        <v>-9.7962019453450594E-2</v>
      </c>
      <c r="BH248" s="101">
        <f t="shared" si="32"/>
        <v>-2.2128213472177045E-2</v>
      </c>
      <c r="BI248" s="101">
        <f t="shared" si="32"/>
        <v>-1.0103845074375535E-2</v>
      </c>
      <c r="BJ248" s="101">
        <f t="shared" si="32"/>
        <v>-8.4713264772529148E-2</v>
      </c>
      <c r="BK248" s="101">
        <f t="shared" si="32"/>
        <v>-2.9806259314455403E-3</v>
      </c>
      <c r="BL248" s="101">
        <f t="shared" si="32"/>
        <v>-2.8195054310145573E-2</v>
      </c>
      <c r="BM248" s="101">
        <f t="shared" si="29"/>
        <v>-5.0889877641824323E-2</v>
      </c>
      <c r="BN248" s="101">
        <f t="shared" si="29"/>
        <v>-8.0822129500849896E-2</v>
      </c>
      <c r="BO248" s="101">
        <f t="shared" si="29"/>
        <v>-8.4318962228157227E-2</v>
      </c>
    </row>
    <row r="249" spans="4:67" x14ac:dyDescent="0.3">
      <c r="D249" s="20" t="s">
        <v>209</v>
      </c>
      <c r="E249" s="22" t="s">
        <v>199</v>
      </c>
      <c r="F249" s="20" t="s">
        <v>85</v>
      </c>
      <c r="G249" s="20" t="s">
        <v>162</v>
      </c>
      <c r="H249" s="128"/>
      <c r="I249" s="23">
        <f>Database!L572</f>
        <v>0</v>
      </c>
      <c r="J249" s="23">
        <f>Database!M572</f>
        <v>0</v>
      </c>
      <c r="K249" s="23">
        <f>Database!N572</f>
        <v>0</v>
      </c>
      <c r="L249" s="23">
        <f>Database!O572</f>
        <v>0</v>
      </c>
      <c r="M249" s="23">
        <f>Database!P572</f>
        <v>0</v>
      </c>
      <c r="N249" s="23">
        <f>Database!Q572</f>
        <v>0</v>
      </c>
      <c r="O249" s="23">
        <f>Database!R572</f>
        <v>0</v>
      </c>
      <c r="P249" s="23">
        <f>Database!S572</f>
        <v>0</v>
      </c>
      <c r="Q249" s="23">
        <f>Database!T572</f>
        <v>0</v>
      </c>
      <c r="R249" s="23">
        <f>Database!U572</f>
        <v>0</v>
      </c>
      <c r="S249" s="23">
        <f>Database!V572</f>
        <v>0</v>
      </c>
      <c r="T249" s="23">
        <f>Database!W572</f>
        <v>0</v>
      </c>
      <c r="U249" s="23">
        <f>Database!X572</f>
        <v>0</v>
      </c>
      <c r="V249" s="23">
        <f>Database!Y572</f>
        <v>0</v>
      </c>
      <c r="W249" s="128"/>
      <c r="X249" s="23">
        <f>Database!L1885</f>
        <v>0</v>
      </c>
      <c r="Y249" s="23">
        <f>Database!M1885</f>
        <v>0</v>
      </c>
      <c r="Z249" s="23">
        <f>Database!N1885</f>
        <v>0</v>
      </c>
      <c r="AA249" s="23">
        <f>Database!O1885</f>
        <v>0</v>
      </c>
      <c r="AB249" s="23">
        <f>Database!P1885</f>
        <v>0</v>
      </c>
      <c r="AC249" s="23">
        <f>Database!Q1885</f>
        <v>0</v>
      </c>
      <c r="AD249" s="23">
        <f>Database!R1885</f>
        <v>0</v>
      </c>
      <c r="AE249" s="23">
        <f>Database!S1885</f>
        <v>0</v>
      </c>
      <c r="AF249" s="23">
        <f>Database!T1885</f>
        <v>0</v>
      </c>
      <c r="AG249" s="23">
        <f>Database!U1885</f>
        <v>0</v>
      </c>
      <c r="AH249" s="23">
        <f>Database!V1885</f>
        <v>0</v>
      </c>
      <c r="AI249" s="23">
        <f>Database!W1885</f>
        <v>0</v>
      </c>
      <c r="AJ249" s="23">
        <f>Database!X1885</f>
        <v>0</v>
      </c>
      <c r="AK249" s="23">
        <f>Database!Y1885</f>
        <v>0</v>
      </c>
      <c r="AL249" s="128"/>
      <c r="AM249" s="23">
        <f t="shared" si="31"/>
        <v>0</v>
      </c>
      <c r="AN249" s="23">
        <f t="shared" si="31"/>
        <v>0</v>
      </c>
      <c r="AO249" s="23">
        <f t="shared" si="31"/>
        <v>0</v>
      </c>
      <c r="AP249" s="23">
        <f t="shared" si="31"/>
        <v>0</v>
      </c>
      <c r="AQ249" s="23">
        <f t="shared" si="31"/>
        <v>0</v>
      </c>
      <c r="AR249" s="23">
        <f t="shared" si="30"/>
        <v>0</v>
      </c>
      <c r="AS249" s="23">
        <f t="shared" si="30"/>
        <v>0</v>
      </c>
      <c r="AT249" s="23">
        <f t="shared" si="30"/>
        <v>0</v>
      </c>
      <c r="AU249" s="23">
        <f t="shared" si="30"/>
        <v>0</v>
      </c>
      <c r="AV249" s="23">
        <f t="shared" si="30"/>
        <v>0</v>
      </c>
      <c r="AW249" s="23">
        <f t="shared" si="30"/>
        <v>0</v>
      </c>
      <c r="AX249" s="23">
        <f t="shared" si="33"/>
        <v>0</v>
      </c>
      <c r="AY249" s="23">
        <f t="shared" si="33"/>
        <v>0</v>
      </c>
      <c r="AZ249" s="23">
        <f t="shared" si="33"/>
        <v>0</v>
      </c>
      <c r="BA249" s="128"/>
      <c r="BB249" s="103">
        <f t="shared" si="32"/>
        <v>0</v>
      </c>
      <c r="BC249" s="103">
        <f t="shared" si="32"/>
        <v>0</v>
      </c>
      <c r="BD249" s="103">
        <f t="shared" si="32"/>
        <v>0</v>
      </c>
      <c r="BE249" s="103">
        <f t="shared" si="32"/>
        <v>0</v>
      </c>
      <c r="BF249" s="103">
        <f t="shared" si="32"/>
        <v>0</v>
      </c>
      <c r="BG249" s="103">
        <f t="shared" si="32"/>
        <v>0</v>
      </c>
      <c r="BH249" s="103">
        <f t="shared" si="32"/>
        <v>0</v>
      </c>
      <c r="BI249" s="103">
        <f t="shared" si="32"/>
        <v>0</v>
      </c>
      <c r="BJ249" s="103">
        <f t="shared" si="32"/>
        <v>0</v>
      </c>
      <c r="BK249" s="103">
        <f t="shared" si="32"/>
        <v>0</v>
      </c>
      <c r="BL249" s="103">
        <f t="shared" si="32"/>
        <v>0</v>
      </c>
      <c r="BM249" s="103">
        <f t="shared" si="29"/>
        <v>0</v>
      </c>
      <c r="BN249" s="103">
        <f t="shared" si="29"/>
        <v>0</v>
      </c>
      <c r="BO249" s="103">
        <f t="shared" si="29"/>
        <v>0</v>
      </c>
    </row>
    <row r="250" spans="4:67" x14ac:dyDescent="0.3">
      <c r="D250" s="20" t="s">
        <v>209</v>
      </c>
      <c r="E250" s="22" t="s">
        <v>199</v>
      </c>
      <c r="F250" s="20" t="s">
        <v>86</v>
      </c>
      <c r="G250" s="20" t="s">
        <v>162</v>
      </c>
      <c r="H250" s="128"/>
      <c r="I250" s="23">
        <f>Database!L573</f>
        <v>0</v>
      </c>
      <c r="J250" s="23">
        <f>Database!M573</f>
        <v>0</v>
      </c>
      <c r="K250" s="23">
        <f>Database!N573</f>
        <v>0</v>
      </c>
      <c r="L250" s="23">
        <f>Database!O573</f>
        <v>0</v>
      </c>
      <c r="M250" s="23">
        <f>Database!P573</f>
        <v>0</v>
      </c>
      <c r="N250" s="23">
        <f>Database!Q573</f>
        <v>0</v>
      </c>
      <c r="O250" s="23">
        <f>Database!R573</f>
        <v>0</v>
      </c>
      <c r="P250" s="23">
        <f>Database!S573</f>
        <v>0</v>
      </c>
      <c r="Q250" s="23">
        <f>Database!T573</f>
        <v>0</v>
      </c>
      <c r="R250" s="23">
        <f>Database!U573</f>
        <v>0</v>
      </c>
      <c r="S250" s="23">
        <f>Database!V573</f>
        <v>0</v>
      </c>
      <c r="T250" s="23">
        <f>Database!W573</f>
        <v>0</v>
      </c>
      <c r="U250" s="23">
        <f>Database!X573</f>
        <v>0</v>
      </c>
      <c r="V250" s="23">
        <f>Database!Y573</f>
        <v>0</v>
      </c>
      <c r="W250" s="128"/>
      <c r="X250" s="23">
        <f>Database!L1886</f>
        <v>0</v>
      </c>
      <c r="Y250" s="23">
        <f>Database!M1886</f>
        <v>0</v>
      </c>
      <c r="Z250" s="23">
        <f>Database!N1886</f>
        <v>0</v>
      </c>
      <c r="AA250" s="23">
        <f>Database!O1886</f>
        <v>0</v>
      </c>
      <c r="AB250" s="23">
        <f>Database!P1886</f>
        <v>0</v>
      </c>
      <c r="AC250" s="23">
        <f>Database!Q1886</f>
        <v>0</v>
      </c>
      <c r="AD250" s="23">
        <f>Database!R1886</f>
        <v>0</v>
      </c>
      <c r="AE250" s="23">
        <f>Database!S1886</f>
        <v>0</v>
      </c>
      <c r="AF250" s="23">
        <f>Database!T1886</f>
        <v>0</v>
      </c>
      <c r="AG250" s="23">
        <f>Database!U1886</f>
        <v>0</v>
      </c>
      <c r="AH250" s="23">
        <f>Database!V1886</f>
        <v>0</v>
      </c>
      <c r="AI250" s="23">
        <f>Database!W1886</f>
        <v>0</v>
      </c>
      <c r="AJ250" s="23">
        <f>Database!X1886</f>
        <v>0</v>
      </c>
      <c r="AK250" s="23">
        <f>Database!Y1886</f>
        <v>0</v>
      </c>
      <c r="AL250" s="128"/>
      <c r="AM250" s="23">
        <f t="shared" si="31"/>
        <v>0</v>
      </c>
      <c r="AN250" s="23">
        <f t="shared" si="31"/>
        <v>0</v>
      </c>
      <c r="AO250" s="23">
        <f t="shared" si="31"/>
        <v>0</v>
      </c>
      <c r="AP250" s="23">
        <f t="shared" si="31"/>
        <v>0</v>
      </c>
      <c r="AQ250" s="23">
        <f t="shared" si="31"/>
        <v>0</v>
      </c>
      <c r="AR250" s="23">
        <f t="shared" si="30"/>
        <v>0</v>
      </c>
      <c r="AS250" s="23">
        <f t="shared" si="30"/>
        <v>0</v>
      </c>
      <c r="AT250" s="23">
        <f t="shared" si="30"/>
        <v>0</v>
      </c>
      <c r="AU250" s="23">
        <f t="shared" si="30"/>
        <v>0</v>
      </c>
      <c r="AV250" s="23">
        <f t="shared" si="30"/>
        <v>0</v>
      </c>
      <c r="AW250" s="23">
        <f t="shared" si="30"/>
        <v>0</v>
      </c>
      <c r="AX250" s="23">
        <f t="shared" si="33"/>
        <v>0</v>
      </c>
      <c r="AY250" s="23">
        <f t="shared" si="33"/>
        <v>0</v>
      </c>
      <c r="AZ250" s="23">
        <f t="shared" si="33"/>
        <v>0</v>
      </c>
      <c r="BA250" s="128"/>
      <c r="BB250" s="103">
        <f t="shared" si="32"/>
        <v>0</v>
      </c>
      <c r="BC250" s="103">
        <f t="shared" si="32"/>
        <v>0</v>
      </c>
      <c r="BD250" s="103">
        <f t="shared" si="32"/>
        <v>0</v>
      </c>
      <c r="BE250" s="103">
        <f t="shared" si="32"/>
        <v>0</v>
      </c>
      <c r="BF250" s="103">
        <f t="shared" si="32"/>
        <v>0</v>
      </c>
      <c r="BG250" s="103">
        <f t="shared" si="32"/>
        <v>0</v>
      </c>
      <c r="BH250" s="103">
        <f t="shared" si="32"/>
        <v>0</v>
      </c>
      <c r="BI250" s="103">
        <f t="shared" si="32"/>
        <v>0</v>
      </c>
      <c r="BJ250" s="103">
        <f t="shared" si="32"/>
        <v>0</v>
      </c>
      <c r="BK250" s="103">
        <f t="shared" si="32"/>
        <v>0</v>
      </c>
      <c r="BL250" s="103">
        <f t="shared" si="32"/>
        <v>0</v>
      </c>
      <c r="BM250" s="103">
        <f t="shared" si="29"/>
        <v>0</v>
      </c>
      <c r="BN250" s="103">
        <f t="shared" si="29"/>
        <v>0</v>
      </c>
      <c r="BO250" s="103">
        <f t="shared" si="29"/>
        <v>0</v>
      </c>
    </row>
    <row r="251" spans="4:67" x14ac:dyDescent="0.3">
      <c r="D251" s="20" t="s">
        <v>209</v>
      </c>
      <c r="E251" s="22" t="s">
        <v>199</v>
      </c>
      <c r="F251" s="20" t="s">
        <v>87</v>
      </c>
      <c r="G251" s="20" t="s">
        <v>162</v>
      </c>
      <c r="H251" s="128"/>
      <c r="I251" s="45">
        <f>Database!L574</f>
        <v>2.0790000000000002</v>
      </c>
      <c r="J251" s="45">
        <f>Database!M574</f>
        <v>1.131</v>
      </c>
      <c r="K251" s="45">
        <f>Database!N574</f>
        <v>0.95</v>
      </c>
      <c r="L251" s="45">
        <f>Database!O574</f>
        <v>2.4510000000000001</v>
      </c>
      <c r="M251" s="45">
        <f>Database!P574</f>
        <v>1.264</v>
      </c>
      <c r="N251" s="45">
        <f>Database!Q574</f>
        <v>1.3160000000000001</v>
      </c>
      <c r="O251" s="45">
        <f>Database!R574</f>
        <v>1.458</v>
      </c>
      <c r="P251" s="45">
        <f>Database!S574</f>
        <v>1.3979999999999999</v>
      </c>
      <c r="Q251" s="45">
        <f>Database!T574</f>
        <v>1.478</v>
      </c>
      <c r="R251" s="45">
        <f>Database!U574</f>
        <v>1.23</v>
      </c>
      <c r="S251" s="45">
        <f>Database!V574</f>
        <v>1.5</v>
      </c>
      <c r="T251" s="45">
        <f>Database!W574</f>
        <v>1.6479999999999999</v>
      </c>
      <c r="U251" s="45">
        <f>Database!X574</f>
        <v>1.867</v>
      </c>
      <c r="V251" s="45">
        <f>Database!Y574</f>
        <v>2.04</v>
      </c>
      <c r="W251" s="128"/>
      <c r="X251" s="45">
        <f>Database!L1887</f>
        <v>2.3690000000000002</v>
      </c>
      <c r="Y251" s="45">
        <f>Database!M1887</f>
        <v>0.83399999999999996</v>
      </c>
      <c r="Z251" s="45">
        <f>Database!N1887</f>
        <v>0.626</v>
      </c>
      <c r="AA251" s="45">
        <f>Database!O1887</f>
        <v>2.423</v>
      </c>
      <c r="AB251" s="45">
        <f>Database!P1887</f>
        <v>1.147</v>
      </c>
      <c r="AC251" s="45">
        <f>Database!Q1887</f>
        <v>1.0609999999999999</v>
      </c>
      <c r="AD251" s="45">
        <f>Database!R1887</f>
        <v>1.2030000000000001</v>
      </c>
      <c r="AE251" s="45">
        <f>Database!S1887</f>
        <v>1.387</v>
      </c>
      <c r="AF251" s="45">
        <f>Database!T1887</f>
        <v>1.4319999999999999</v>
      </c>
      <c r="AG251" s="45">
        <f>Database!U1887</f>
        <v>1.173</v>
      </c>
      <c r="AH251" s="45">
        <f>Database!V1887</f>
        <v>1.4670000000000001</v>
      </c>
      <c r="AI251" s="45">
        <f>Database!W1887</f>
        <v>1.585</v>
      </c>
      <c r="AJ251" s="45">
        <f>Database!X1887</f>
        <v>1.806</v>
      </c>
      <c r="AK251" s="45">
        <f>Database!Y1887</f>
        <v>1.978</v>
      </c>
      <c r="AL251" s="128"/>
      <c r="AM251" s="128">
        <f t="shared" si="31"/>
        <v>0.29000000000000004</v>
      </c>
      <c r="AN251" s="128">
        <f t="shared" si="31"/>
        <v>-0.29700000000000004</v>
      </c>
      <c r="AO251" s="128">
        <f t="shared" si="31"/>
        <v>-0.32399999999999995</v>
      </c>
      <c r="AP251" s="128">
        <f t="shared" si="31"/>
        <v>-2.8000000000000025E-2</v>
      </c>
      <c r="AQ251" s="128">
        <f t="shared" si="31"/>
        <v>-0.11699999999999999</v>
      </c>
      <c r="AR251" s="128">
        <f t="shared" si="30"/>
        <v>-0.25500000000000012</v>
      </c>
      <c r="AS251" s="128">
        <f t="shared" si="30"/>
        <v>-0.25499999999999989</v>
      </c>
      <c r="AT251" s="128">
        <f t="shared" si="30"/>
        <v>-1.0999999999999899E-2</v>
      </c>
      <c r="AU251" s="128">
        <f t="shared" si="30"/>
        <v>-4.6000000000000041E-2</v>
      </c>
      <c r="AV251" s="128">
        <f t="shared" si="30"/>
        <v>-5.699999999999994E-2</v>
      </c>
      <c r="AW251" s="128">
        <f t="shared" si="30"/>
        <v>-3.2999999999999918E-2</v>
      </c>
      <c r="AX251" s="128">
        <f t="shared" si="33"/>
        <v>-6.2999999999999945E-2</v>
      </c>
      <c r="AY251" s="128">
        <f t="shared" si="33"/>
        <v>-6.0999999999999943E-2</v>
      </c>
      <c r="AZ251" s="128">
        <f t="shared" si="33"/>
        <v>-6.2000000000000055E-2</v>
      </c>
      <c r="BA251" s="128"/>
      <c r="BB251" s="101">
        <f t="shared" si="32"/>
        <v>0.1394901394901395</v>
      </c>
      <c r="BC251" s="101">
        <f t="shared" si="32"/>
        <v>-0.26259946949602125</v>
      </c>
      <c r="BD251" s="101">
        <f t="shared" si="32"/>
        <v>-0.34105263157894733</v>
      </c>
      <c r="BE251" s="101">
        <f t="shared" si="32"/>
        <v>-1.142390860873114E-2</v>
      </c>
      <c r="BF251" s="101">
        <f t="shared" si="32"/>
        <v>-9.25632911392405E-2</v>
      </c>
      <c r="BG251" s="101">
        <f t="shared" si="32"/>
        <v>-0.19376899696048641</v>
      </c>
      <c r="BH251" s="101">
        <f t="shared" si="32"/>
        <v>-0.17489711934156371</v>
      </c>
      <c r="BI251" s="101">
        <f t="shared" si="32"/>
        <v>-7.8683834048640204E-3</v>
      </c>
      <c r="BJ251" s="101">
        <f t="shared" si="32"/>
        <v>-3.1123139377537242E-2</v>
      </c>
      <c r="BK251" s="101">
        <f t="shared" si="32"/>
        <v>-4.6341463414634097E-2</v>
      </c>
      <c r="BL251" s="101">
        <f t="shared" si="32"/>
        <v>-2.1999999999999947E-2</v>
      </c>
      <c r="BM251" s="101">
        <f t="shared" si="29"/>
        <v>-3.8228155339805794E-2</v>
      </c>
      <c r="BN251" s="101">
        <f t="shared" si="29"/>
        <v>-3.2672737011247961E-2</v>
      </c>
      <c r="BO251" s="101">
        <f t="shared" si="29"/>
        <v>-3.0392156862745125E-2</v>
      </c>
    </row>
    <row r="252" spans="4:67" x14ac:dyDescent="0.3">
      <c r="D252" s="20" t="s">
        <v>209</v>
      </c>
      <c r="E252" s="22" t="s">
        <v>199</v>
      </c>
      <c r="F252" s="20" t="s">
        <v>88</v>
      </c>
      <c r="G252" s="20" t="s">
        <v>162</v>
      </c>
      <c r="H252" s="128"/>
      <c r="I252" s="45">
        <f>Database!L575</f>
        <v>2.2069999999999999</v>
      </c>
      <c r="J252" s="45">
        <f>Database!M575</f>
        <v>1.31</v>
      </c>
      <c r="K252" s="45">
        <f>Database!N575</f>
        <v>1.01</v>
      </c>
      <c r="L252" s="45">
        <f>Database!O575</f>
        <v>2.367</v>
      </c>
      <c r="M252" s="45">
        <f>Database!P575</f>
        <v>1.38</v>
      </c>
      <c r="N252" s="45">
        <f>Database!Q575</f>
        <v>1.454</v>
      </c>
      <c r="O252" s="45">
        <f>Database!R575</f>
        <v>1.66</v>
      </c>
      <c r="P252" s="45">
        <f>Database!S575</f>
        <v>1.2410000000000001</v>
      </c>
      <c r="Q252" s="45">
        <f>Database!T575</f>
        <v>1.9990000000000001</v>
      </c>
      <c r="R252" s="45">
        <f>Database!U575</f>
        <v>1.794</v>
      </c>
      <c r="S252" s="45">
        <f>Database!V575</f>
        <v>1.6830000000000001</v>
      </c>
      <c r="T252" s="45">
        <f>Database!W575</f>
        <v>1.849</v>
      </c>
      <c r="U252" s="45">
        <f>Database!X575</f>
        <v>2.1</v>
      </c>
      <c r="V252" s="45">
        <f>Database!Y575</f>
        <v>2.2200000000000002</v>
      </c>
      <c r="W252" s="128"/>
      <c r="X252" s="45">
        <f>Database!L1888</f>
        <v>2.569</v>
      </c>
      <c r="Y252" s="45">
        <f>Database!M1888</f>
        <v>1.133</v>
      </c>
      <c r="Z252" s="45">
        <f>Database!N1888</f>
        <v>0.72399999999999998</v>
      </c>
      <c r="AA252" s="45">
        <f>Database!O1888</f>
        <v>2.306</v>
      </c>
      <c r="AB252" s="45">
        <f>Database!P1888</f>
        <v>1.3220000000000001</v>
      </c>
      <c r="AC252" s="45">
        <f>Database!Q1888</f>
        <v>1.2849999999999999</v>
      </c>
      <c r="AD252" s="45">
        <f>Database!R1888</f>
        <v>1.528</v>
      </c>
      <c r="AE252" s="45">
        <f>Database!S1888</f>
        <v>1.1719999999999999</v>
      </c>
      <c r="AF252" s="45">
        <f>Database!T1888</f>
        <v>2.1909999999999998</v>
      </c>
      <c r="AG252" s="45">
        <f>Database!U1888</f>
        <v>1.988</v>
      </c>
      <c r="AH252" s="45">
        <f>Database!V1888</f>
        <v>1.7290000000000001</v>
      </c>
      <c r="AI252" s="45">
        <f>Database!W1888</f>
        <v>1.8859999999999999</v>
      </c>
      <c r="AJ252" s="45">
        <f>Database!X1888</f>
        <v>2.177</v>
      </c>
      <c r="AK252" s="45">
        <f>Database!Y1888</f>
        <v>2.2450000000000001</v>
      </c>
      <c r="AL252" s="128"/>
      <c r="AM252" s="128">
        <f t="shared" si="31"/>
        <v>0.3620000000000001</v>
      </c>
      <c r="AN252" s="128">
        <f t="shared" si="31"/>
        <v>-0.17700000000000005</v>
      </c>
      <c r="AO252" s="128">
        <f t="shared" si="31"/>
        <v>-0.28600000000000003</v>
      </c>
      <c r="AP252" s="128">
        <f t="shared" si="31"/>
        <v>-6.0999999999999943E-2</v>
      </c>
      <c r="AQ252" s="128">
        <f t="shared" si="31"/>
        <v>-5.7999999999999829E-2</v>
      </c>
      <c r="AR252" s="128">
        <f t="shared" si="30"/>
        <v>-0.16900000000000004</v>
      </c>
      <c r="AS252" s="128">
        <f t="shared" si="30"/>
        <v>-0.1319999999999999</v>
      </c>
      <c r="AT252" s="128">
        <f t="shared" si="30"/>
        <v>-6.9000000000000172E-2</v>
      </c>
      <c r="AU252" s="128">
        <f t="shared" si="30"/>
        <v>0.19199999999999973</v>
      </c>
      <c r="AV252" s="128">
        <f t="shared" si="30"/>
        <v>0.19399999999999995</v>
      </c>
      <c r="AW252" s="128">
        <f t="shared" si="30"/>
        <v>4.6000000000000041E-2</v>
      </c>
      <c r="AX252" s="128">
        <f t="shared" si="33"/>
        <v>3.6999999999999922E-2</v>
      </c>
      <c r="AY252" s="128">
        <f t="shared" si="33"/>
        <v>7.6999999999999957E-2</v>
      </c>
      <c r="AZ252" s="128">
        <f t="shared" si="33"/>
        <v>2.4999999999999911E-2</v>
      </c>
      <c r="BA252" s="128"/>
      <c r="BB252" s="101">
        <f t="shared" si="32"/>
        <v>0.16402356139555965</v>
      </c>
      <c r="BC252" s="101">
        <f t="shared" si="32"/>
        <v>-0.13511450381679393</v>
      </c>
      <c r="BD252" s="101">
        <f t="shared" si="32"/>
        <v>-0.2831683168316832</v>
      </c>
      <c r="BE252" s="101">
        <f t="shared" si="32"/>
        <v>-2.5771018166455405E-2</v>
      </c>
      <c r="BF252" s="101">
        <f t="shared" si="32"/>
        <v>-4.2028985507246257E-2</v>
      </c>
      <c r="BG252" s="101">
        <f t="shared" si="32"/>
        <v>-0.1162310866574966</v>
      </c>
      <c r="BH252" s="101">
        <f t="shared" si="32"/>
        <v>-7.9518072289156569E-2</v>
      </c>
      <c r="BI252" s="101">
        <f t="shared" si="32"/>
        <v>-5.5600322320709238E-2</v>
      </c>
      <c r="BJ252" s="101">
        <f t="shared" si="32"/>
        <v>9.6048024012005864E-2</v>
      </c>
      <c r="BK252" s="101">
        <f t="shared" si="32"/>
        <v>0.10813823857302116</v>
      </c>
      <c r="BL252" s="101">
        <f t="shared" si="32"/>
        <v>2.7332144979203825E-2</v>
      </c>
      <c r="BM252" s="101">
        <f t="shared" si="29"/>
        <v>2.0010816657652742E-2</v>
      </c>
      <c r="BN252" s="101">
        <f t="shared" si="29"/>
        <v>3.6666666666666646E-2</v>
      </c>
      <c r="BO252" s="101">
        <f t="shared" si="29"/>
        <v>1.1261261261261221E-2</v>
      </c>
    </row>
    <row r="253" spans="4:67" x14ac:dyDescent="0.3">
      <c r="D253" s="20" t="s">
        <v>209</v>
      </c>
      <c r="E253" s="22" t="s">
        <v>199</v>
      </c>
      <c r="F253" s="20" t="s">
        <v>89</v>
      </c>
      <c r="G253" s="20" t="s">
        <v>162</v>
      </c>
      <c r="H253" s="128"/>
      <c r="I253" s="45">
        <f>Database!L576</f>
        <v>2.911</v>
      </c>
      <c r="J253" s="45">
        <f>Database!M576</f>
        <v>1.96</v>
      </c>
      <c r="K253" s="45">
        <f>Database!N576</f>
        <v>1.3580000000000001</v>
      </c>
      <c r="L253" s="45">
        <f>Database!O576</f>
        <v>2.9529999999999998</v>
      </c>
      <c r="M253" s="45">
        <f>Database!P576</f>
        <v>1.962</v>
      </c>
      <c r="N253" s="45">
        <f>Database!Q576</f>
        <v>1.9370000000000001</v>
      </c>
      <c r="O253" s="45">
        <f>Database!R576</f>
        <v>2.4049999999999998</v>
      </c>
      <c r="P253" s="45">
        <f>Database!S576</f>
        <v>2.3530000000000002</v>
      </c>
      <c r="Q253" s="45">
        <f>Database!T576</f>
        <v>3.2669999999999999</v>
      </c>
      <c r="R253" s="45">
        <f>Database!U576</f>
        <v>3.0110000000000001</v>
      </c>
      <c r="S253" s="45">
        <f>Database!V576</f>
        <v>2.3159999999999998</v>
      </c>
      <c r="T253" s="45">
        <f>Database!W576</f>
        <v>2.476</v>
      </c>
      <c r="U253" s="45">
        <f>Database!X576</f>
        <v>2.649</v>
      </c>
      <c r="V253" s="45">
        <f>Database!Y576</f>
        <v>2.6659999999999999</v>
      </c>
      <c r="W253" s="128"/>
      <c r="X253" s="45">
        <f>Database!L1889</f>
        <v>3.6640000000000001</v>
      </c>
      <c r="Y253" s="45">
        <f>Database!M1889</f>
        <v>2.2109999999999999</v>
      </c>
      <c r="Z253" s="45">
        <f>Database!N1889</f>
        <v>1.2969999999999999</v>
      </c>
      <c r="AA253" s="45">
        <f>Database!O1889</f>
        <v>3.1280000000000001</v>
      </c>
      <c r="AB253" s="45">
        <f>Database!P1889</f>
        <v>2.206</v>
      </c>
      <c r="AC253" s="45">
        <f>Database!Q1889</f>
        <v>2.073</v>
      </c>
      <c r="AD253" s="45">
        <f>Database!R1889</f>
        <v>2.722</v>
      </c>
      <c r="AE253" s="45">
        <f>Database!S1889</f>
        <v>2.694</v>
      </c>
      <c r="AF253" s="45">
        <f>Database!T1889</f>
        <v>4.0359999999999996</v>
      </c>
      <c r="AG253" s="45">
        <f>Database!U1889</f>
        <v>3.746</v>
      </c>
      <c r="AH253" s="45">
        <f>Database!V1889</f>
        <v>2.6360000000000001</v>
      </c>
      <c r="AI253" s="45">
        <f>Database!W1889</f>
        <v>2.8260000000000001</v>
      </c>
      <c r="AJ253" s="45">
        <f>Database!X1889</f>
        <v>3.052</v>
      </c>
      <c r="AK253" s="45">
        <f>Database!Y1889</f>
        <v>2.9079999999999999</v>
      </c>
      <c r="AL253" s="128"/>
      <c r="AM253" s="128">
        <f t="shared" si="31"/>
        <v>0.75300000000000011</v>
      </c>
      <c r="AN253" s="128">
        <f t="shared" si="31"/>
        <v>0.25099999999999989</v>
      </c>
      <c r="AO253" s="128">
        <f t="shared" si="31"/>
        <v>-6.1000000000000165E-2</v>
      </c>
      <c r="AP253" s="128">
        <f t="shared" si="31"/>
        <v>0.17500000000000027</v>
      </c>
      <c r="AQ253" s="128">
        <f t="shared" si="31"/>
        <v>0.24399999999999999</v>
      </c>
      <c r="AR253" s="128">
        <f t="shared" si="30"/>
        <v>0.1359999999999999</v>
      </c>
      <c r="AS253" s="128">
        <f t="shared" si="30"/>
        <v>0.31700000000000017</v>
      </c>
      <c r="AT253" s="128">
        <f t="shared" si="30"/>
        <v>0.34099999999999975</v>
      </c>
      <c r="AU253" s="128">
        <f t="shared" si="30"/>
        <v>0.76899999999999968</v>
      </c>
      <c r="AV253" s="128">
        <f t="shared" si="30"/>
        <v>0.73499999999999988</v>
      </c>
      <c r="AW253" s="128">
        <f t="shared" si="30"/>
        <v>0.32000000000000028</v>
      </c>
      <c r="AX253" s="128">
        <f t="shared" si="33"/>
        <v>0.35000000000000009</v>
      </c>
      <c r="AY253" s="128">
        <f t="shared" si="33"/>
        <v>0.40300000000000002</v>
      </c>
      <c r="AZ253" s="128">
        <f t="shared" si="33"/>
        <v>0.24199999999999999</v>
      </c>
      <c r="BA253" s="128"/>
      <c r="BB253" s="101">
        <f t="shared" si="32"/>
        <v>0.25867399519065615</v>
      </c>
      <c r="BC253" s="101">
        <f t="shared" si="32"/>
        <v>0.12806122448979587</v>
      </c>
      <c r="BD253" s="101">
        <f t="shared" si="32"/>
        <v>-4.4918998527246068E-2</v>
      </c>
      <c r="BE253" s="101">
        <f t="shared" si="32"/>
        <v>5.9261767693870732E-2</v>
      </c>
      <c r="BF253" s="101">
        <f t="shared" si="32"/>
        <v>0.12436289500509684</v>
      </c>
      <c r="BG253" s="101">
        <f t="shared" si="32"/>
        <v>7.0211667527103713E-2</v>
      </c>
      <c r="BH253" s="101">
        <f t="shared" si="32"/>
        <v>0.1318087318087319</v>
      </c>
      <c r="BI253" s="101">
        <f t="shared" si="32"/>
        <v>0.14492137696557575</v>
      </c>
      <c r="BJ253" s="101">
        <f t="shared" si="32"/>
        <v>0.23538414447505349</v>
      </c>
      <c r="BK253" s="101">
        <f t="shared" si="32"/>
        <v>0.24410494852208564</v>
      </c>
      <c r="BL253" s="101">
        <f t="shared" si="32"/>
        <v>0.13816925734024194</v>
      </c>
      <c r="BM253" s="101">
        <f t="shared" si="29"/>
        <v>0.14135702746365109</v>
      </c>
      <c r="BN253" s="101">
        <f t="shared" si="29"/>
        <v>0.15213288033220085</v>
      </c>
      <c r="BO253" s="101">
        <f t="shared" si="29"/>
        <v>9.0772693173293326E-2</v>
      </c>
    </row>
    <row r="254" spans="4:67" x14ac:dyDescent="0.3">
      <c r="D254" s="20" t="s">
        <v>209</v>
      </c>
      <c r="E254" s="22" t="s">
        <v>199</v>
      </c>
      <c r="F254" s="20" t="s">
        <v>90</v>
      </c>
      <c r="G254" s="20" t="s">
        <v>162</v>
      </c>
      <c r="H254" s="128"/>
      <c r="I254" s="45">
        <f>Database!L577</f>
        <v>2.0329999999999999</v>
      </c>
      <c r="J254" s="45">
        <f>Database!M577</f>
        <v>1.0109999999999999</v>
      </c>
      <c r="K254" s="45">
        <f>Database!N577</f>
        <v>0.91900000000000004</v>
      </c>
      <c r="L254" s="45">
        <f>Database!O577</f>
        <v>2.544</v>
      </c>
      <c r="M254" s="45">
        <f>Database!P577</f>
        <v>1.1879999999999999</v>
      </c>
      <c r="N254" s="45">
        <f>Database!Q577</f>
        <v>1.2170000000000001</v>
      </c>
      <c r="O254" s="45">
        <f>Database!R577</f>
        <v>1.3129999999999999</v>
      </c>
      <c r="P254" s="45">
        <f>Database!S577</f>
        <v>1.603</v>
      </c>
      <c r="Q254" s="45">
        <f>Database!T577</f>
        <v>1.149</v>
      </c>
      <c r="R254" s="45">
        <f>Database!U577</f>
        <v>0.85599999999999998</v>
      </c>
      <c r="S254" s="45">
        <f>Database!V577</f>
        <v>1.3160000000000001</v>
      </c>
      <c r="T254" s="45">
        <f>Database!W577</f>
        <v>1.4410000000000001</v>
      </c>
      <c r="U254" s="45">
        <f>Database!X577</f>
        <v>1.641</v>
      </c>
      <c r="V254" s="45">
        <f>Database!Y577</f>
        <v>1.8680000000000001</v>
      </c>
      <c r="W254" s="128"/>
      <c r="X254" s="45">
        <f>Database!L1890</f>
        <v>2.298</v>
      </c>
      <c r="Y254" s="45">
        <f>Database!M1890</f>
        <v>0.63600000000000001</v>
      </c>
      <c r="Z254" s="45">
        <f>Database!N1890</f>
        <v>0.57499999999999996</v>
      </c>
      <c r="AA254" s="45">
        <f>Database!O1890</f>
        <v>2.5550000000000002</v>
      </c>
      <c r="AB254" s="45">
        <f>Database!P1890</f>
        <v>1.0309999999999999</v>
      </c>
      <c r="AC254" s="45">
        <f>Database!Q1890</f>
        <v>0.89900000000000002</v>
      </c>
      <c r="AD254" s="45">
        <f>Database!R1890</f>
        <v>0.97199999999999998</v>
      </c>
      <c r="AE254" s="45">
        <f>Database!S1890</f>
        <v>1.6679999999999999</v>
      </c>
      <c r="AF254" s="45">
        <f>Database!T1890</f>
        <v>0.95499999999999996</v>
      </c>
      <c r="AG254" s="45">
        <f>Database!U1890</f>
        <v>0.63300000000000001</v>
      </c>
      <c r="AH254" s="45">
        <f>Database!V1890</f>
        <v>1.204</v>
      </c>
      <c r="AI254" s="45">
        <f>Database!W1890</f>
        <v>1.274</v>
      </c>
      <c r="AJ254" s="45">
        <f>Database!X1890</f>
        <v>1.446</v>
      </c>
      <c r="AK254" s="45">
        <f>Database!Y1890</f>
        <v>1.722</v>
      </c>
      <c r="AL254" s="128"/>
      <c r="AM254" s="128">
        <f t="shared" si="31"/>
        <v>0.26500000000000012</v>
      </c>
      <c r="AN254" s="128">
        <f t="shared" si="31"/>
        <v>-0.37499999999999989</v>
      </c>
      <c r="AO254" s="128">
        <f t="shared" si="31"/>
        <v>-0.34400000000000008</v>
      </c>
      <c r="AP254" s="128">
        <f t="shared" si="31"/>
        <v>1.1000000000000121E-2</v>
      </c>
      <c r="AQ254" s="128">
        <f t="shared" si="31"/>
        <v>-0.15700000000000003</v>
      </c>
      <c r="AR254" s="128">
        <f t="shared" si="30"/>
        <v>-0.31800000000000006</v>
      </c>
      <c r="AS254" s="128">
        <f t="shared" si="30"/>
        <v>-0.34099999999999997</v>
      </c>
      <c r="AT254" s="128">
        <f t="shared" si="30"/>
        <v>6.4999999999999947E-2</v>
      </c>
      <c r="AU254" s="128">
        <f t="shared" si="30"/>
        <v>-0.19400000000000006</v>
      </c>
      <c r="AV254" s="128">
        <f t="shared" si="30"/>
        <v>-0.22299999999999998</v>
      </c>
      <c r="AW254" s="128">
        <f t="shared" si="30"/>
        <v>-0.1120000000000001</v>
      </c>
      <c r="AX254" s="128">
        <f t="shared" si="33"/>
        <v>-0.16700000000000004</v>
      </c>
      <c r="AY254" s="128">
        <f t="shared" si="33"/>
        <v>-0.19500000000000006</v>
      </c>
      <c r="AZ254" s="128">
        <f t="shared" si="33"/>
        <v>-0.14600000000000013</v>
      </c>
      <c r="BA254" s="128"/>
      <c r="BB254" s="101">
        <f t="shared" si="32"/>
        <v>0.13034923757993119</v>
      </c>
      <c r="BC254" s="101">
        <f t="shared" si="32"/>
        <v>-0.37091988130563791</v>
      </c>
      <c r="BD254" s="101">
        <f t="shared" si="32"/>
        <v>-0.37431991294885752</v>
      </c>
      <c r="BE254" s="101">
        <f t="shared" si="32"/>
        <v>4.32389937106923E-3</v>
      </c>
      <c r="BF254" s="101">
        <f t="shared" si="32"/>
        <v>-0.13215488215488219</v>
      </c>
      <c r="BG254" s="101">
        <f t="shared" si="32"/>
        <v>-0.26129827444535747</v>
      </c>
      <c r="BH254" s="101">
        <f t="shared" si="32"/>
        <v>-0.25971058644325967</v>
      </c>
      <c r="BI254" s="101">
        <f t="shared" si="32"/>
        <v>4.0548970679975017E-2</v>
      </c>
      <c r="BJ254" s="101">
        <f t="shared" si="32"/>
        <v>-0.16884247171453443</v>
      </c>
      <c r="BK254" s="101">
        <f t="shared" si="32"/>
        <v>-0.26051401869158874</v>
      </c>
      <c r="BL254" s="101">
        <f t="shared" si="32"/>
        <v>-8.5106382978723472E-2</v>
      </c>
      <c r="BM254" s="101">
        <f t="shared" si="29"/>
        <v>-0.11589174184594034</v>
      </c>
      <c r="BN254" s="101">
        <f t="shared" si="29"/>
        <v>-0.11882998171846439</v>
      </c>
      <c r="BO254" s="101">
        <f t="shared" si="29"/>
        <v>-7.8158458244111412E-2</v>
      </c>
    </row>
    <row r="255" spans="4:67" x14ac:dyDescent="0.3">
      <c r="D255" s="20" t="s">
        <v>209</v>
      </c>
      <c r="E255" s="22" t="s">
        <v>199</v>
      </c>
      <c r="F255" s="20" t="s">
        <v>91</v>
      </c>
      <c r="G255" s="20" t="s">
        <v>162</v>
      </c>
      <c r="H255" s="128"/>
      <c r="I255" s="45">
        <f>Database!L578</f>
        <v>15.747999999999999</v>
      </c>
      <c r="J255" s="45">
        <f>Database!M578</f>
        <v>11.327</v>
      </c>
      <c r="K255" s="45">
        <f>Database!N578</f>
        <v>6.16</v>
      </c>
      <c r="L255" s="45">
        <f>Database!O578</f>
        <v>11.587999999999999</v>
      </c>
      <c r="M255" s="45">
        <f>Database!P578</f>
        <v>10.722</v>
      </c>
      <c r="N255" s="45">
        <f>Database!Q578</f>
        <v>9.3450000000000006</v>
      </c>
      <c r="O255" s="45">
        <f>Database!R578</f>
        <v>13.728</v>
      </c>
      <c r="P255" s="45">
        <f>Database!S578</f>
        <v>21.507000000000001</v>
      </c>
      <c r="Q255" s="45">
        <f>Database!T578</f>
        <v>27.399000000000001</v>
      </c>
      <c r="R255" s="45">
        <f>Database!U578</f>
        <v>26.393999999999998</v>
      </c>
      <c r="S255" s="45">
        <f>Database!V578</f>
        <v>14.548</v>
      </c>
      <c r="T255" s="45">
        <f>Database!W578</f>
        <v>15.801</v>
      </c>
      <c r="U255" s="45">
        <f>Database!X578</f>
        <v>21.222999999999999</v>
      </c>
      <c r="V255" s="45">
        <f>Database!Y578</f>
        <v>15.791</v>
      </c>
      <c r="W255" s="128"/>
      <c r="X255" s="45">
        <f>Database!L1891</f>
        <v>18.420000000000002</v>
      </c>
      <c r="Y255" s="45">
        <f>Database!M1891</f>
        <v>9.6679999999999993</v>
      </c>
      <c r="Z255" s="45">
        <f>Database!N1891</f>
        <v>4.3529999999999998</v>
      </c>
      <c r="AA255" s="45">
        <f>Database!O1891</f>
        <v>11.351000000000001</v>
      </c>
      <c r="AB255" s="45">
        <f>Database!P1891</f>
        <v>10.31</v>
      </c>
      <c r="AC255" s="45">
        <f>Database!Q1891</f>
        <v>8.3290000000000006</v>
      </c>
      <c r="AD255" s="45">
        <f>Database!R1891</f>
        <v>12.68</v>
      </c>
      <c r="AE255" s="45">
        <f>Database!S1891</f>
        <v>20.262</v>
      </c>
      <c r="AF255" s="45">
        <f>Database!T1891</f>
        <v>29.619</v>
      </c>
      <c r="AG255" s="45">
        <f>Database!U1891</f>
        <v>29.565999999999999</v>
      </c>
      <c r="AH255" s="45">
        <f>Database!V1891</f>
        <v>15.349</v>
      </c>
      <c r="AI255" s="45">
        <f>Database!W1891</f>
        <v>16.015000000000001</v>
      </c>
      <c r="AJ255" s="45">
        <f>Database!X1891</f>
        <v>22.518000000000001</v>
      </c>
      <c r="AK255" s="45">
        <f>Database!Y1891</f>
        <v>16.36</v>
      </c>
      <c r="AL255" s="128"/>
      <c r="AM255" s="128">
        <f t="shared" si="31"/>
        <v>2.6720000000000024</v>
      </c>
      <c r="AN255" s="128">
        <f t="shared" si="31"/>
        <v>-1.6590000000000007</v>
      </c>
      <c r="AO255" s="128">
        <f t="shared" si="31"/>
        <v>-1.8070000000000004</v>
      </c>
      <c r="AP255" s="128">
        <f t="shared" si="31"/>
        <v>-0.23699999999999832</v>
      </c>
      <c r="AQ255" s="128">
        <f t="shared" si="31"/>
        <v>-0.41199999999999903</v>
      </c>
      <c r="AR255" s="128">
        <f t="shared" si="30"/>
        <v>-1.016</v>
      </c>
      <c r="AS255" s="128">
        <f t="shared" si="30"/>
        <v>-1.048</v>
      </c>
      <c r="AT255" s="128">
        <f t="shared" si="30"/>
        <v>-1.245000000000001</v>
      </c>
      <c r="AU255" s="128">
        <f t="shared" si="30"/>
        <v>2.2199999999999989</v>
      </c>
      <c r="AV255" s="128">
        <f t="shared" si="30"/>
        <v>3.1720000000000006</v>
      </c>
      <c r="AW255" s="128">
        <f t="shared" si="30"/>
        <v>0.80100000000000016</v>
      </c>
      <c r="AX255" s="128">
        <f t="shared" si="33"/>
        <v>0.21400000000000041</v>
      </c>
      <c r="AY255" s="128">
        <f t="shared" si="33"/>
        <v>1.2950000000000017</v>
      </c>
      <c r="AZ255" s="128">
        <f t="shared" si="33"/>
        <v>0.56899999999999906</v>
      </c>
      <c r="BA255" s="128"/>
      <c r="BB255" s="101">
        <f t="shared" si="32"/>
        <v>0.16967233934467885</v>
      </c>
      <c r="BC255" s="101">
        <f t="shared" si="32"/>
        <v>-0.14646420058267862</v>
      </c>
      <c r="BD255" s="101">
        <f t="shared" si="32"/>
        <v>-0.29334415584415591</v>
      </c>
      <c r="BE255" s="101">
        <f t="shared" si="32"/>
        <v>-2.0452191922678491E-2</v>
      </c>
      <c r="BF255" s="101">
        <f t="shared" si="32"/>
        <v>-3.8425666853198939E-2</v>
      </c>
      <c r="BG255" s="101">
        <f t="shared" si="32"/>
        <v>-0.10872124130551096</v>
      </c>
      <c r="BH255" s="101">
        <f t="shared" si="32"/>
        <v>-7.634032634032635E-2</v>
      </c>
      <c r="BI255" s="101">
        <f t="shared" si="32"/>
        <v>-5.7888129446226851E-2</v>
      </c>
      <c r="BJ255" s="101">
        <f t="shared" si="32"/>
        <v>8.1024854921712422E-2</v>
      </c>
      <c r="BK255" s="101">
        <f t="shared" si="32"/>
        <v>0.12017882852163374</v>
      </c>
      <c r="BL255" s="101">
        <f t="shared" si="32"/>
        <v>5.5059114654935397E-2</v>
      </c>
      <c r="BM255" s="101">
        <f t="shared" si="29"/>
        <v>1.3543446617302729E-2</v>
      </c>
      <c r="BN255" s="101">
        <f t="shared" si="29"/>
        <v>6.1018706120718171E-2</v>
      </c>
      <c r="BO255" s="101">
        <f t="shared" si="29"/>
        <v>3.6033183458932243E-2</v>
      </c>
    </row>
    <row r="256" spans="4:67" x14ac:dyDescent="0.3">
      <c r="D256" s="20" t="s">
        <v>209</v>
      </c>
      <c r="E256" s="22" t="s">
        <v>199</v>
      </c>
      <c r="F256" s="20" t="s">
        <v>92</v>
      </c>
      <c r="G256" s="20" t="s">
        <v>162</v>
      </c>
      <c r="H256" s="128"/>
      <c r="I256" s="45">
        <f>Database!L579</f>
        <v>-0.92200000000000004</v>
      </c>
      <c r="J256" s="45">
        <f>Database!M579</f>
        <v>-0.70099999999999996</v>
      </c>
      <c r="K256" s="45">
        <f>Database!N579</f>
        <v>-0.498</v>
      </c>
      <c r="L256" s="45">
        <f>Database!O579</f>
        <v>-1.2150000000000001</v>
      </c>
      <c r="M256" s="45">
        <f>Database!P579</f>
        <v>-0.80800000000000005</v>
      </c>
      <c r="N256" s="45">
        <f>Database!Q579</f>
        <v>-0.76200000000000001</v>
      </c>
      <c r="O256" s="45">
        <f>Database!R579</f>
        <v>-1.1919999999999999</v>
      </c>
      <c r="P256" s="45">
        <f>Database!S579</f>
        <v>-1.111</v>
      </c>
      <c r="Q256" s="45">
        <f>Database!T579</f>
        <v>-0.88800000000000001</v>
      </c>
      <c r="R256" s="45">
        <f>Database!U579</f>
        <v>-0.88500000000000001</v>
      </c>
      <c r="S256" s="45">
        <f>Database!V579</f>
        <v>-0.63300000000000001</v>
      </c>
      <c r="T256" s="45">
        <f>Database!W579</f>
        <v>-0.59599999999999997</v>
      </c>
      <c r="U256" s="45">
        <f>Database!X579</f>
        <v>-0.69599999999999995</v>
      </c>
      <c r="V256" s="45">
        <f>Database!Y579</f>
        <v>-0.83099999999999996</v>
      </c>
      <c r="W256" s="128"/>
      <c r="X256" s="45">
        <f>Database!L1892</f>
        <v>-0.92200000000000004</v>
      </c>
      <c r="Y256" s="45">
        <f>Database!M1892</f>
        <v>-0.70099999999999996</v>
      </c>
      <c r="Z256" s="45">
        <f>Database!N1892</f>
        <v>-0.498</v>
      </c>
      <c r="AA256" s="45">
        <f>Database!O1892</f>
        <v>-1.2150000000000001</v>
      </c>
      <c r="AB256" s="45">
        <f>Database!P1892</f>
        <v>-0.80800000000000005</v>
      </c>
      <c r="AC256" s="45">
        <f>Database!Q1892</f>
        <v>-0.76200000000000001</v>
      </c>
      <c r="AD256" s="45">
        <f>Database!R1892</f>
        <v>-1.1919999999999999</v>
      </c>
      <c r="AE256" s="45">
        <f>Database!S1892</f>
        <v>-1.111</v>
      </c>
      <c r="AF256" s="45">
        <f>Database!T1892</f>
        <v>-0.88800000000000001</v>
      </c>
      <c r="AG256" s="45">
        <f>Database!U1892</f>
        <v>-0.88500000000000001</v>
      </c>
      <c r="AH256" s="45">
        <f>Database!V1892</f>
        <v>-0.63300000000000001</v>
      </c>
      <c r="AI256" s="45">
        <f>Database!W1892</f>
        <v>-0.59599999999999997</v>
      </c>
      <c r="AJ256" s="45">
        <f>Database!X1892</f>
        <v>-0.69599999999999995</v>
      </c>
      <c r="AK256" s="45">
        <f>Database!Y1892</f>
        <v>-0.83099999999999996</v>
      </c>
      <c r="AL256" s="128"/>
      <c r="AM256" s="128">
        <f t="shared" si="31"/>
        <v>0</v>
      </c>
      <c r="AN256" s="128">
        <f t="shared" si="31"/>
        <v>0</v>
      </c>
      <c r="AO256" s="128">
        <f t="shared" si="31"/>
        <v>0</v>
      </c>
      <c r="AP256" s="128">
        <f t="shared" si="31"/>
        <v>0</v>
      </c>
      <c r="AQ256" s="128">
        <f t="shared" si="31"/>
        <v>0</v>
      </c>
      <c r="AR256" s="128">
        <f t="shared" si="30"/>
        <v>0</v>
      </c>
      <c r="AS256" s="128">
        <f t="shared" si="30"/>
        <v>0</v>
      </c>
      <c r="AT256" s="128">
        <f t="shared" si="30"/>
        <v>0</v>
      </c>
      <c r="AU256" s="128">
        <f t="shared" si="30"/>
        <v>0</v>
      </c>
      <c r="AV256" s="128">
        <f t="shared" si="30"/>
        <v>0</v>
      </c>
      <c r="AW256" s="128">
        <f t="shared" si="30"/>
        <v>0</v>
      </c>
      <c r="AX256" s="128">
        <f t="shared" si="33"/>
        <v>0</v>
      </c>
      <c r="AY256" s="128">
        <f t="shared" si="33"/>
        <v>0</v>
      </c>
      <c r="AZ256" s="128">
        <f t="shared" si="33"/>
        <v>0</v>
      </c>
      <c r="BA256" s="128"/>
      <c r="BB256" s="101">
        <f t="shared" si="32"/>
        <v>0</v>
      </c>
      <c r="BC256" s="101">
        <f t="shared" si="32"/>
        <v>0</v>
      </c>
      <c r="BD256" s="101">
        <f t="shared" si="32"/>
        <v>0</v>
      </c>
      <c r="BE256" s="101">
        <f t="shared" si="32"/>
        <v>0</v>
      </c>
      <c r="BF256" s="101">
        <f t="shared" si="32"/>
        <v>0</v>
      </c>
      <c r="BG256" s="101">
        <f t="shared" si="32"/>
        <v>0</v>
      </c>
      <c r="BH256" s="101">
        <f t="shared" si="32"/>
        <v>0</v>
      </c>
      <c r="BI256" s="101">
        <f t="shared" si="32"/>
        <v>0</v>
      </c>
      <c r="BJ256" s="101">
        <f t="shared" si="32"/>
        <v>0</v>
      </c>
      <c r="BK256" s="101">
        <f t="shared" si="32"/>
        <v>0</v>
      </c>
      <c r="BL256" s="101">
        <f t="shared" si="32"/>
        <v>0</v>
      </c>
      <c r="BM256" s="101">
        <f t="shared" si="29"/>
        <v>0</v>
      </c>
      <c r="BN256" s="101">
        <f t="shared" si="29"/>
        <v>0</v>
      </c>
      <c r="BO256" s="101">
        <f t="shared" si="29"/>
        <v>0</v>
      </c>
    </row>
    <row r="257" spans="4:67" x14ac:dyDescent="0.3">
      <c r="D257" s="20" t="s">
        <v>209</v>
      </c>
      <c r="E257" s="22" t="s">
        <v>199</v>
      </c>
      <c r="F257" s="20" t="s">
        <v>93</v>
      </c>
      <c r="G257" s="20" t="s">
        <v>162</v>
      </c>
      <c r="H257" s="128"/>
      <c r="I257" s="23">
        <f>Database!L580</f>
        <v>0</v>
      </c>
      <c r="J257" s="23">
        <f>Database!M580</f>
        <v>0</v>
      </c>
      <c r="K257" s="23">
        <f>Database!N580</f>
        <v>0</v>
      </c>
      <c r="L257" s="23">
        <f>Database!O580</f>
        <v>0</v>
      </c>
      <c r="M257" s="23">
        <f>Database!P580</f>
        <v>0</v>
      </c>
      <c r="N257" s="23">
        <f>Database!Q580</f>
        <v>0</v>
      </c>
      <c r="O257" s="23">
        <f>Database!R580</f>
        <v>0</v>
      </c>
      <c r="P257" s="23">
        <f>Database!S580</f>
        <v>0</v>
      </c>
      <c r="Q257" s="23">
        <f>Database!T580</f>
        <v>0</v>
      </c>
      <c r="R257" s="23">
        <f>Database!U580</f>
        <v>0</v>
      </c>
      <c r="S257" s="23">
        <f>Database!V580</f>
        <v>0</v>
      </c>
      <c r="T257" s="23">
        <f>Database!W580</f>
        <v>0</v>
      </c>
      <c r="U257" s="23">
        <f>Database!X580</f>
        <v>0</v>
      </c>
      <c r="V257" s="23">
        <f>Database!Y580</f>
        <v>0</v>
      </c>
      <c r="W257" s="128"/>
      <c r="X257" s="23">
        <f>Database!L1893</f>
        <v>0</v>
      </c>
      <c r="Y257" s="23">
        <f>Database!M1893</f>
        <v>0</v>
      </c>
      <c r="Z257" s="23">
        <f>Database!N1893</f>
        <v>0</v>
      </c>
      <c r="AA257" s="23">
        <f>Database!O1893</f>
        <v>0</v>
      </c>
      <c r="AB257" s="23">
        <f>Database!P1893</f>
        <v>0</v>
      </c>
      <c r="AC257" s="23">
        <f>Database!Q1893</f>
        <v>0</v>
      </c>
      <c r="AD257" s="23">
        <f>Database!R1893</f>
        <v>0</v>
      </c>
      <c r="AE257" s="23">
        <f>Database!S1893</f>
        <v>0</v>
      </c>
      <c r="AF257" s="23">
        <f>Database!T1893</f>
        <v>0</v>
      </c>
      <c r="AG257" s="23">
        <f>Database!U1893</f>
        <v>0</v>
      </c>
      <c r="AH257" s="23">
        <f>Database!V1893</f>
        <v>0</v>
      </c>
      <c r="AI257" s="23">
        <f>Database!W1893</f>
        <v>0</v>
      </c>
      <c r="AJ257" s="23">
        <f>Database!X1893</f>
        <v>0</v>
      </c>
      <c r="AK257" s="23">
        <f>Database!Y1893</f>
        <v>0</v>
      </c>
      <c r="AL257" s="128"/>
      <c r="AM257" s="23">
        <f t="shared" si="31"/>
        <v>0</v>
      </c>
      <c r="AN257" s="23">
        <f t="shared" si="31"/>
        <v>0</v>
      </c>
      <c r="AO257" s="23">
        <f t="shared" si="31"/>
        <v>0</v>
      </c>
      <c r="AP257" s="23">
        <f t="shared" si="31"/>
        <v>0</v>
      </c>
      <c r="AQ257" s="23">
        <f t="shared" si="31"/>
        <v>0</v>
      </c>
      <c r="AR257" s="23">
        <f t="shared" si="30"/>
        <v>0</v>
      </c>
      <c r="AS257" s="23">
        <f t="shared" si="30"/>
        <v>0</v>
      </c>
      <c r="AT257" s="23">
        <f t="shared" si="30"/>
        <v>0</v>
      </c>
      <c r="AU257" s="23">
        <f t="shared" si="30"/>
        <v>0</v>
      </c>
      <c r="AV257" s="23">
        <f t="shared" si="30"/>
        <v>0</v>
      </c>
      <c r="AW257" s="23">
        <f t="shared" si="30"/>
        <v>0</v>
      </c>
      <c r="AX257" s="23">
        <f t="shared" si="33"/>
        <v>0</v>
      </c>
      <c r="AY257" s="23">
        <f t="shared" si="33"/>
        <v>0</v>
      </c>
      <c r="AZ257" s="23">
        <f t="shared" si="33"/>
        <v>0</v>
      </c>
      <c r="BA257" s="128"/>
      <c r="BB257" s="103">
        <f t="shared" si="32"/>
        <v>0</v>
      </c>
      <c r="BC257" s="103">
        <f t="shared" si="32"/>
        <v>0</v>
      </c>
      <c r="BD257" s="103">
        <f t="shared" si="32"/>
        <v>0</v>
      </c>
      <c r="BE257" s="103">
        <f t="shared" si="32"/>
        <v>0</v>
      </c>
      <c r="BF257" s="103">
        <f t="shared" si="32"/>
        <v>0</v>
      </c>
      <c r="BG257" s="103">
        <f t="shared" si="32"/>
        <v>0</v>
      </c>
      <c r="BH257" s="103">
        <f t="shared" si="32"/>
        <v>0</v>
      </c>
      <c r="BI257" s="103">
        <f t="shared" si="32"/>
        <v>0</v>
      </c>
      <c r="BJ257" s="103">
        <f t="shared" si="32"/>
        <v>0</v>
      </c>
      <c r="BK257" s="103">
        <f t="shared" si="32"/>
        <v>0</v>
      </c>
      <c r="BL257" s="103">
        <f t="shared" si="32"/>
        <v>0</v>
      </c>
      <c r="BM257" s="103">
        <f t="shared" si="29"/>
        <v>0</v>
      </c>
      <c r="BN257" s="103">
        <f t="shared" si="29"/>
        <v>0</v>
      </c>
      <c r="BO257" s="103">
        <f t="shared" si="29"/>
        <v>0</v>
      </c>
    </row>
    <row r="258" spans="4:67" x14ac:dyDescent="0.3">
      <c r="D258" s="20" t="s">
        <v>209</v>
      </c>
      <c r="E258" s="22" t="s">
        <v>199</v>
      </c>
      <c r="F258" s="20" t="s">
        <v>94</v>
      </c>
      <c r="G258" s="20" t="s">
        <v>162</v>
      </c>
      <c r="H258" s="128"/>
      <c r="I258" s="45">
        <f>Database!L581</f>
        <v>-0.92200000000000004</v>
      </c>
      <c r="J258" s="45">
        <f>Database!M581</f>
        <v>-0.70099999999999996</v>
      </c>
      <c r="K258" s="45">
        <f>Database!N581</f>
        <v>-0.498</v>
      </c>
      <c r="L258" s="45">
        <f>Database!O581</f>
        <v>-1.2150000000000001</v>
      </c>
      <c r="M258" s="45">
        <f>Database!P581</f>
        <v>-0.80800000000000005</v>
      </c>
      <c r="N258" s="45">
        <f>Database!Q581</f>
        <v>-0.76200000000000001</v>
      </c>
      <c r="O258" s="45">
        <f>Database!R581</f>
        <v>-1.1919999999999999</v>
      </c>
      <c r="P258" s="45">
        <f>Database!S581</f>
        <v>-1.111</v>
      </c>
      <c r="Q258" s="45">
        <f>Database!T581</f>
        <v>-0.88800000000000001</v>
      </c>
      <c r="R258" s="45">
        <f>Database!U581</f>
        <v>-0.88500000000000001</v>
      </c>
      <c r="S258" s="45">
        <f>Database!V581</f>
        <v>-0.63300000000000001</v>
      </c>
      <c r="T258" s="45">
        <f>Database!W581</f>
        <v>-0.59599999999999997</v>
      </c>
      <c r="U258" s="45">
        <f>Database!X581</f>
        <v>-0.69599999999999995</v>
      </c>
      <c r="V258" s="45">
        <f>Database!Y581</f>
        <v>-0.83099999999999996</v>
      </c>
      <c r="W258" s="128"/>
      <c r="X258" s="45">
        <f>Database!L1894</f>
        <v>-0.92200000000000004</v>
      </c>
      <c r="Y258" s="45">
        <f>Database!M1894</f>
        <v>-0.70099999999999996</v>
      </c>
      <c r="Z258" s="45">
        <f>Database!N1894</f>
        <v>-0.498</v>
      </c>
      <c r="AA258" s="45">
        <f>Database!O1894</f>
        <v>-1.2150000000000001</v>
      </c>
      <c r="AB258" s="45">
        <f>Database!P1894</f>
        <v>-0.80800000000000005</v>
      </c>
      <c r="AC258" s="45">
        <f>Database!Q1894</f>
        <v>-0.76200000000000001</v>
      </c>
      <c r="AD258" s="45">
        <f>Database!R1894</f>
        <v>-1.1919999999999999</v>
      </c>
      <c r="AE258" s="45">
        <f>Database!S1894</f>
        <v>-1.111</v>
      </c>
      <c r="AF258" s="45">
        <f>Database!T1894</f>
        <v>-0.88800000000000001</v>
      </c>
      <c r="AG258" s="45">
        <f>Database!U1894</f>
        <v>-0.88500000000000001</v>
      </c>
      <c r="AH258" s="45">
        <f>Database!V1894</f>
        <v>-0.63300000000000001</v>
      </c>
      <c r="AI258" s="45">
        <f>Database!W1894</f>
        <v>-0.59599999999999997</v>
      </c>
      <c r="AJ258" s="45">
        <f>Database!X1894</f>
        <v>-0.69599999999999995</v>
      </c>
      <c r="AK258" s="45">
        <f>Database!Y1894</f>
        <v>-0.83099999999999996</v>
      </c>
      <c r="AL258" s="128"/>
      <c r="AM258" s="128">
        <f t="shared" si="31"/>
        <v>0</v>
      </c>
      <c r="AN258" s="128">
        <f t="shared" si="31"/>
        <v>0</v>
      </c>
      <c r="AO258" s="128">
        <f t="shared" si="31"/>
        <v>0</v>
      </c>
      <c r="AP258" s="128">
        <f t="shared" si="31"/>
        <v>0</v>
      </c>
      <c r="AQ258" s="128">
        <f t="shared" si="31"/>
        <v>0</v>
      </c>
      <c r="AR258" s="128">
        <f t="shared" si="30"/>
        <v>0</v>
      </c>
      <c r="AS258" s="128">
        <f t="shared" si="30"/>
        <v>0</v>
      </c>
      <c r="AT258" s="128">
        <f t="shared" si="30"/>
        <v>0</v>
      </c>
      <c r="AU258" s="128">
        <f t="shared" si="30"/>
        <v>0</v>
      </c>
      <c r="AV258" s="128">
        <f t="shared" si="30"/>
        <v>0</v>
      </c>
      <c r="AW258" s="128">
        <f t="shared" si="30"/>
        <v>0</v>
      </c>
      <c r="AX258" s="128">
        <f t="shared" si="33"/>
        <v>0</v>
      </c>
      <c r="AY258" s="128">
        <f t="shared" si="33"/>
        <v>0</v>
      </c>
      <c r="AZ258" s="128">
        <f t="shared" si="33"/>
        <v>0</v>
      </c>
      <c r="BA258" s="128"/>
      <c r="BB258" s="101">
        <f t="shared" si="32"/>
        <v>0</v>
      </c>
      <c r="BC258" s="101">
        <f t="shared" si="32"/>
        <v>0</v>
      </c>
      <c r="BD258" s="101">
        <f t="shared" si="32"/>
        <v>0</v>
      </c>
      <c r="BE258" s="101">
        <f t="shared" si="32"/>
        <v>0</v>
      </c>
      <c r="BF258" s="101">
        <f t="shared" si="32"/>
        <v>0</v>
      </c>
      <c r="BG258" s="101">
        <f t="shared" si="32"/>
        <v>0</v>
      </c>
      <c r="BH258" s="101">
        <f t="shared" si="32"/>
        <v>0</v>
      </c>
      <c r="BI258" s="101">
        <f t="shared" si="32"/>
        <v>0</v>
      </c>
      <c r="BJ258" s="101">
        <f t="shared" si="32"/>
        <v>0</v>
      </c>
      <c r="BK258" s="101">
        <f t="shared" si="32"/>
        <v>0</v>
      </c>
      <c r="BL258" s="101">
        <f t="shared" si="32"/>
        <v>0</v>
      </c>
      <c r="BM258" s="101">
        <f t="shared" si="29"/>
        <v>0</v>
      </c>
      <c r="BN258" s="101">
        <f t="shared" si="29"/>
        <v>0</v>
      </c>
      <c r="BO258" s="101">
        <f t="shared" si="29"/>
        <v>0</v>
      </c>
    </row>
    <row r="259" spans="4:67" x14ac:dyDescent="0.3">
      <c r="D259" s="20" t="s">
        <v>209</v>
      </c>
      <c r="E259" s="22" t="s">
        <v>199</v>
      </c>
      <c r="F259" s="20" t="s">
        <v>95</v>
      </c>
      <c r="G259" s="20" t="s">
        <v>162</v>
      </c>
      <c r="H259" s="128"/>
      <c r="I259" s="23">
        <f>Database!L582</f>
        <v>0</v>
      </c>
      <c r="J259" s="23">
        <f>Database!M582</f>
        <v>0</v>
      </c>
      <c r="K259" s="23">
        <f>Database!N582</f>
        <v>0</v>
      </c>
      <c r="L259" s="23">
        <f>Database!O582</f>
        <v>0</v>
      </c>
      <c r="M259" s="23">
        <f>Database!P582</f>
        <v>0</v>
      </c>
      <c r="N259" s="23">
        <f>Database!Q582</f>
        <v>0</v>
      </c>
      <c r="O259" s="23">
        <f>Database!R582</f>
        <v>0</v>
      </c>
      <c r="P259" s="23">
        <f>Database!S582</f>
        <v>0</v>
      </c>
      <c r="Q259" s="23">
        <f>Database!T582</f>
        <v>0</v>
      </c>
      <c r="R259" s="23">
        <f>Database!U582</f>
        <v>0</v>
      </c>
      <c r="S259" s="23">
        <f>Database!V582</f>
        <v>0</v>
      </c>
      <c r="T259" s="23">
        <f>Database!W582</f>
        <v>0</v>
      </c>
      <c r="U259" s="23">
        <f>Database!X582</f>
        <v>0</v>
      </c>
      <c r="V259" s="23">
        <f>Database!Y582</f>
        <v>0</v>
      </c>
      <c r="W259" s="128"/>
      <c r="X259" s="23">
        <f>Database!L1895</f>
        <v>0</v>
      </c>
      <c r="Y259" s="23">
        <f>Database!M1895</f>
        <v>0</v>
      </c>
      <c r="Z259" s="23">
        <f>Database!N1895</f>
        <v>0</v>
      </c>
      <c r="AA259" s="23">
        <f>Database!O1895</f>
        <v>0</v>
      </c>
      <c r="AB259" s="23">
        <f>Database!P1895</f>
        <v>0</v>
      </c>
      <c r="AC259" s="23">
        <f>Database!Q1895</f>
        <v>0</v>
      </c>
      <c r="AD259" s="23">
        <f>Database!R1895</f>
        <v>0</v>
      </c>
      <c r="AE259" s="23">
        <f>Database!S1895</f>
        <v>0</v>
      </c>
      <c r="AF259" s="23">
        <f>Database!T1895</f>
        <v>0</v>
      </c>
      <c r="AG259" s="23">
        <f>Database!U1895</f>
        <v>0</v>
      </c>
      <c r="AH259" s="23">
        <f>Database!V1895</f>
        <v>0</v>
      </c>
      <c r="AI259" s="23">
        <f>Database!W1895</f>
        <v>0</v>
      </c>
      <c r="AJ259" s="23">
        <f>Database!X1895</f>
        <v>0</v>
      </c>
      <c r="AK259" s="23">
        <f>Database!Y1895</f>
        <v>0</v>
      </c>
      <c r="AL259" s="128"/>
      <c r="AM259" s="23">
        <f t="shared" si="31"/>
        <v>0</v>
      </c>
      <c r="AN259" s="23">
        <f t="shared" si="31"/>
        <v>0</v>
      </c>
      <c r="AO259" s="23">
        <f t="shared" si="31"/>
        <v>0</v>
      </c>
      <c r="AP259" s="23">
        <f t="shared" si="31"/>
        <v>0</v>
      </c>
      <c r="AQ259" s="23">
        <f t="shared" si="31"/>
        <v>0</v>
      </c>
      <c r="AR259" s="23">
        <f t="shared" si="30"/>
        <v>0</v>
      </c>
      <c r="AS259" s="23">
        <f t="shared" si="30"/>
        <v>0</v>
      </c>
      <c r="AT259" s="23">
        <f t="shared" si="30"/>
        <v>0</v>
      </c>
      <c r="AU259" s="23">
        <f t="shared" si="30"/>
        <v>0</v>
      </c>
      <c r="AV259" s="23">
        <f t="shared" si="30"/>
        <v>0</v>
      </c>
      <c r="AW259" s="23">
        <f t="shared" si="30"/>
        <v>0</v>
      </c>
      <c r="AX259" s="23">
        <f t="shared" si="33"/>
        <v>0</v>
      </c>
      <c r="AY259" s="23">
        <f t="shared" si="33"/>
        <v>0</v>
      </c>
      <c r="AZ259" s="23">
        <f t="shared" si="33"/>
        <v>0</v>
      </c>
      <c r="BA259" s="128"/>
      <c r="BB259" s="103">
        <f t="shared" si="32"/>
        <v>0</v>
      </c>
      <c r="BC259" s="103">
        <f t="shared" si="32"/>
        <v>0</v>
      </c>
      <c r="BD259" s="103">
        <f t="shared" si="32"/>
        <v>0</v>
      </c>
      <c r="BE259" s="103">
        <f t="shared" si="32"/>
        <v>0</v>
      </c>
      <c r="BF259" s="103">
        <f t="shared" si="32"/>
        <v>0</v>
      </c>
      <c r="BG259" s="103">
        <f t="shared" si="32"/>
        <v>0</v>
      </c>
      <c r="BH259" s="103">
        <f t="shared" si="32"/>
        <v>0</v>
      </c>
      <c r="BI259" s="103">
        <f t="shared" si="32"/>
        <v>0</v>
      </c>
      <c r="BJ259" s="103">
        <f t="shared" si="32"/>
        <v>0</v>
      </c>
      <c r="BK259" s="103">
        <f t="shared" si="32"/>
        <v>0</v>
      </c>
      <c r="BL259" s="103">
        <f t="shared" si="32"/>
        <v>0</v>
      </c>
      <c r="BM259" s="103">
        <f t="shared" si="29"/>
        <v>0</v>
      </c>
      <c r="BN259" s="103">
        <f t="shared" si="29"/>
        <v>0</v>
      </c>
      <c r="BO259" s="103">
        <f t="shared" si="29"/>
        <v>0</v>
      </c>
    </row>
    <row r="260" spans="4:67" x14ac:dyDescent="0.3">
      <c r="D260" s="20" t="s">
        <v>209</v>
      </c>
      <c r="E260" s="22" t="s">
        <v>199</v>
      </c>
      <c r="F260" s="20" t="s">
        <v>96</v>
      </c>
      <c r="G260" s="20" t="s">
        <v>162</v>
      </c>
      <c r="H260" s="128"/>
      <c r="I260" s="45">
        <f>Database!L583</f>
        <v>-6.4489999999999998</v>
      </c>
      <c r="J260" s="45">
        <f>Database!M583</f>
        <v>-4.5469999999999997</v>
      </c>
      <c r="K260" s="45">
        <f>Database!N583</f>
        <v>-2.7829999999999999</v>
      </c>
      <c r="L260" s="45">
        <f>Database!O583</f>
        <v>-4.6689999999999996</v>
      </c>
      <c r="M260" s="45">
        <f>Database!P583</f>
        <v>-5.1710000000000003</v>
      </c>
      <c r="N260" s="45">
        <f>Database!Q583</f>
        <v>-5.6139999999999999</v>
      </c>
      <c r="O260" s="45">
        <f>Database!R583</f>
        <v>-8.5079999999999991</v>
      </c>
      <c r="P260" s="45">
        <f>Database!S583</f>
        <v>-5.4880000000000004</v>
      </c>
      <c r="Q260" s="45">
        <f>Database!T583</f>
        <v>-8.9719999999999995</v>
      </c>
      <c r="R260" s="45">
        <f>Database!U583</f>
        <v>-9.2140000000000004</v>
      </c>
      <c r="S260" s="45">
        <f>Database!V583</f>
        <v>-5.21</v>
      </c>
      <c r="T260" s="45">
        <f>Database!W583</f>
        <v>-4.8970000000000002</v>
      </c>
      <c r="U260" s="45">
        <f>Database!X583</f>
        <v>-8.5410000000000004</v>
      </c>
      <c r="V260" s="45">
        <f>Database!Y583</f>
        <v>-6.4489999999999998</v>
      </c>
      <c r="W260" s="128"/>
      <c r="X260" s="45">
        <f>Database!L1896</f>
        <v>-6.4489999999999998</v>
      </c>
      <c r="Y260" s="45">
        <f>Database!M1896</f>
        <v>-4.5469999999999997</v>
      </c>
      <c r="Z260" s="45">
        <f>Database!N1896</f>
        <v>-2.7850000000000001</v>
      </c>
      <c r="AA260" s="45">
        <f>Database!O1896</f>
        <v>-4.6689999999999996</v>
      </c>
      <c r="AB260" s="45">
        <f>Database!P1896</f>
        <v>-5.1710000000000003</v>
      </c>
      <c r="AC260" s="45">
        <f>Database!Q1896</f>
        <v>-5.6139999999999999</v>
      </c>
      <c r="AD260" s="45">
        <f>Database!R1896</f>
        <v>-8.5079999999999991</v>
      </c>
      <c r="AE260" s="45">
        <f>Database!S1896</f>
        <v>-5.4880000000000004</v>
      </c>
      <c r="AF260" s="45">
        <f>Database!T1896</f>
        <v>-8.9719999999999995</v>
      </c>
      <c r="AG260" s="45">
        <f>Database!U1896</f>
        <v>-9.2119999999999997</v>
      </c>
      <c r="AH260" s="45">
        <f>Database!V1896</f>
        <v>-5.21</v>
      </c>
      <c r="AI260" s="45">
        <f>Database!W1896</f>
        <v>-4.899</v>
      </c>
      <c r="AJ260" s="45">
        <f>Database!X1896</f>
        <v>-8.5419999999999998</v>
      </c>
      <c r="AK260" s="45">
        <f>Database!Y1896</f>
        <v>-6.4509999999999996</v>
      </c>
      <c r="AL260" s="128"/>
      <c r="AM260" s="128">
        <f t="shared" si="31"/>
        <v>0</v>
      </c>
      <c r="AN260" s="128">
        <f t="shared" si="31"/>
        <v>0</v>
      </c>
      <c r="AO260" s="128">
        <f t="shared" si="31"/>
        <v>-2.0000000000002238E-3</v>
      </c>
      <c r="AP260" s="128">
        <f t="shared" si="31"/>
        <v>0</v>
      </c>
      <c r="AQ260" s="128">
        <f t="shared" si="31"/>
        <v>0</v>
      </c>
      <c r="AR260" s="128">
        <f t="shared" si="30"/>
        <v>0</v>
      </c>
      <c r="AS260" s="128">
        <f t="shared" si="30"/>
        <v>0</v>
      </c>
      <c r="AT260" s="128">
        <f t="shared" si="30"/>
        <v>0</v>
      </c>
      <c r="AU260" s="128">
        <f t="shared" si="30"/>
        <v>0</v>
      </c>
      <c r="AV260" s="128">
        <f t="shared" si="30"/>
        <v>2.0000000000006679E-3</v>
      </c>
      <c r="AW260" s="128">
        <f t="shared" si="30"/>
        <v>0</v>
      </c>
      <c r="AX260" s="128">
        <f t="shared" si="33"/>
        <v>-1.9999999999997797E-3</v>
      </c>
      <c r="AY260" s="128">
        <f t="shared" si="33"/>
        <v>-9.9999999999944578E-4</v>
      </c>
      <c r="AZ260" s="128">
        <f t="shared" si="33"/>
        <v>-1.9999999999997797E-3</v>
      </c>
      <c r="BA260" s="128"/>
      <c r="BB260" s="101">
        <f t="shared" si="32"/>
        <v>0</v>
      </c>
      <c r="BC260" s="101">
        <f t="shared" si="32"/>
        <v>0</v>
      </c>
      <c r="BD260" s="101">
        <f t="shared" si="32"/>
        <v>7.1864893999289397E-4</v>
      </c>
      <c r="BE260" s="101">
        <f t="shared" si="32"/>
        <v>0</v>
      </c>
      <c r="BF260" s="101">
        <f t="shared" si="32"/>
        <v>0</v>
      </c>
      <c r="BG260" s="101">
        <f t="shared" si="32"/>
        <v>0</v>
      </c>
      <c r="BH260" s="101">
        <f t="shared" si="32"/>
        <v>0</v>
      </c>
      <c r="BI260" s="101">
        <f t="shared" si="32"/>
        <v>0</v>
      </c>
      <c r="BJ260" s="101">
        <f t="shared" si="32"/>
        <v>0</v>
      </c>
      <c r="BK260" s="101">
        <f t="shared" si="32"/>
        <v>-2.1706099413942563E-4</v>
      </c>
      <c r="BL260" s="101">
        <f t="shared" si="32"/>
        <v>0</v>
      </c>
      <c r="BM260" s="101">
        <f t="shared" si="29"/>
        <v>4.0841331427400032E-4</v>
      </c>
      <c r="BN260" s="101">
        <f t="shared" si="29"/>
        <v>1.1708230886306589E-4</v>
      </c>
      <c r="BO260" s="101">
        <f t="shared" si="29"/>
        <v>3.1012560086831752E-4</v>
      </c>
    </row>
    <row r="261" spans="4:67" x14ac:dyDescent="0.3">
      <c r="D261" s="20" t="s">
        <v>209</v>
      </c>
      <c r="E261" s="22" t="s">
        <v>199</v>
      </c>
      <c r="F261" s="20" t="s">
        <v>97</v>
      </c>
      <c r="G261" s="20" t="s">
        <v>162</v>
      </c>
      <c r="H261" s="128"/>
      <c r="I261" s="23">
        <f>Database!L584</f>
        <v>0</v>
      </c>
      <c r="J261" s="23">
        <f>Database!M584</f>
        <v>0</v>
      </c>
      <c r="K261" s="23">
        <f>Database!N584</f>
        <v>0</v>
      </c>
      <c r="L261" s="23">
        <f>Database!O584</f>
        <v>0</v>
      </c>
      <c r="M261" s="23">
        <f>Database!P584</f>
        <v>0</v>
      </c>
      <c r="N261" s="23">
        <f>Database!Q584</f>
        <v>0</v>
      </c>
      <c r="O261" s="23">
        <f>Database!R584</f>
        <v>0</v>
      </c>
      <c r="P261" s="23">
        <f>Database!S584</f>
        <v>0</v>
      </c>
      <c r="Q261" s="23">
        <f>Database!T584</f>
        <v>0</v>
      </c>
      <c r="R261" s="23">
        <f>Database!U584</f>
        <v>0</v>
      </c>
      <c r="S261" s="23">
        <f>Database!V584</f>
        <v>0</v>
      </c>
      <c r="T261" s="23">
        <f>Database!W584</f>
        <v>0</v>
      </c>
      <c r="U261" s="23">
        <f>Database!X584</f>
        <v>0</v>
      </c>
      <c r="V261" s="23">
        <f>Database!Y584</f>
        <v>0</v>
      </c>
      <c r="W261" s="128"/>
      <c r="X261" s="23">
        <f>Database!L1897</f>
        <v>0</v>
      </c>
      <c r="Y261" s="23">
        <f>Database!M1897</f>
        <v>0</v>
      </c>
      <c r="Z261" s="23">
        <f>Database!N1897</f>
        <v>0</v>
      </c>
      <c r="AA261" s="23">
        <f>Database!O1897</f>
        <v>0</v>
      </c>
      <c r="AB261" s="23">
        <f>Database!P1897</f>
        <v>0</v>
      </c>
      <c r="AC261" s="23">
        <f>Database!Q1897</f>
        <v>0</v>
      </c>
      <c r="AD261" s="23">
        <f>Database!R1897</f>
        <v>0</v>
      </c>
      <c r="AE261" s="23">
        <f>Database!S1897</f>
        <v>0</v>
      </c>
      <c r="AF261" s="23">
        <f>Database!T1897</f>
        <v>0</v>
      </c>
      <c r="AG261" s="23">
        <f>Database!U1897</f>
        <v>0</v>
      </c>
      <c r="AH261" s="23">
        <f>Database!V1897</f>
        <v>0</v>
      </c>
      <c r="AI261" s="23">
        <f>Database!W1897</f>
        <v>0</v>
      </c>
      <c r="AJ261" s="23">
        <f>Database!X1897</f>
        <v>0</v>
      </c>
      <c r="AK261" s="23">
        <f>Database!Y1897</f>
        <v>0</v>
      </c>
      <c r="AL261" s="128"/>
      <c r="AM261" s="23">
        <f t="shared" si="31"/>
        <v>0</v>
      </c>
      <c r="AN261" s="23">
        <f t="shared" si="31"/>
        <v>0</v>
      </c>
      <c r="AO261" s="23">
        <f t="shared" si="31"/>
        <v>0</v>
      </c>
      <c r="AP261" s="23">
        <f t="shared" si="31"/>
        <v>0</v>
      </c>
      <c r="AQ261" s="23">
        <f t="shared" si="31"/>
        <v>0</v>
      </c>
      <c r="AR261" s="23">
        <f t="shared" si="30"/>
        <v>0</v>
      </c>
      <c r="AS261" s="23">
        <f t="shared" si="30"/>
        <v>0</v>
      </c>
      <c r="AT261" s="23">
        <f t="shared" si="30"/>
        <v>0</v>
      </c>
      <c r="AU261" s="23">
        <f t="shared" si="30"/>
        <v>0</v>
      </c>
      <c r="AV261" s="23">
        <f t="shared" si="30"/>
        <v>0</v>
      </c>
      <c r="AW261" s="23">
        <f t="shared" si="30"/>
        <v>0</v>
      </c>
      <c r="AX261" s="23">
        <f t="shared" si="33"/>
        <v>0</v>
      </c>
      <c r="AY261" s="23">
        <f t="shared" si="33"/>
        <v>0</v>
      </c>
      <c r="AZ261" s="23">
        <f t="shared" si="33"/>
        <v>0</v>
      </c>
      <c r="BA261" s="128"/>
      <c r="BB261" s="103">
        <f t="shared" si="32"/>
        <v>0</v>
      </c>
      <c r="BC261" s="103">
        <f t="shared" si="32"/>
        <v>0</v>
      </c>
      <c r="BD261" s="103">
        <f t="shared" si="32"/>
        <v>0</v>
      </c>
      <c r="BE261" s="103">
        <f t="shared" si="32"/>
        <v>0</v>
      </c>
      <c r="BF261" s="103">
        <f t="shared" si="32"/>
        <v>0</v>
      </c>
      <c r="BG261" s="103">
        <f t="shared" si="32"/>
        <v>0</v>
      </c>
      <c r="BH261" s="103">
        <f t="shared" si="32"/>
        <v>0</v>
      </c>
      <c r="BI261" s="103">
        <f t="shared" si="32"/>
        <v>0</v>
      </c>
      <c r="BJ261" s="103">
        <f t="shared" si="32"/>
        <v>0</v>
      </c>
      <c r="BK261" s="103">
        <f t="shared" si="32"/>
        <v>0</v>
      </c>
      <c r="BL261" s="103">
        <f t="shared" si="32"/>
        <v>0</v>
      </c>
      <c r="BM261" s="103">
        <f t="shared" si="29"/>
        <v>0</v>
      </c>
      <c r="BN261" s="103">
        <f t="shared" si="29"/>
        <v>0</v>
      </c>
      <c r="BO261" s="103">
        <f t="shared" si="29"/>
        <v>0</v>
      </c>
    </row>
    <row r="262" spans="4:67" x14ac:dyDescent="0.3">
      <c r="D262" s="20" t="s">
        <v>209</v>
      </c>
      <c r="E262" s="22" t="s">
        <v>199</v>
      </c>
      <c r="F262" s="20" t="s">
        <v>98</v>
      </c>
      <c r="G262" s="20" t="s">
        <v>162</v>
      </c>
      <c r="H262" s="128"/>
      <c r="I262" s="23">
        <f>Database!L585</f>
        <v>0</v>
      </c>
      <c r="J262" s="23">
        <f>Database!M585</f>
        <v>0</v>
      </c>
      <c r="K262" s="23">
        <f>Database!N585</f>
        <v>0</v>
      </c>
      <c r="L262" s="23">
        <f>Database!O585</f>
        <v>0</v>
      </c>
      <c r="M262" s="23">
        <f>Database!P585</f>
        <v>0</v>
      </c>
      <c r="N262" s="23">
        <f>Database!Q585</f>
        <v>0</v>
      </c>
      <c r="O262" s="23">
        <f>Database!R585</f>
        <v>0</v>
      </c>
      <c r="P262" s="23">
        <f>Database!S585</f>
        <v>0</v>
      </c>
      <c r="Q262" s="23">
        <f>Database!T585</f>
        <v>0</v>
      </c>
      <c r="R262" s="23">
        <f>Database!U585</f>
        <v>0</v>
      </c>
      <c r="S262" s="23">
        <f>Database!V585</f>
        <v>0</v>
      </c>
      <c r="T262" s="23">
        <f>Database!W585</f>
        <v>0</v>
      </c>
      <c r="U262" s="23">
        <f>Database!X585</f>
        <v>0</v>
      </c>
      <c r="V262" s="23">
        <f>Database!Y585</f>
        <v>0</v>
      </c>
      <c r="W262" s="128"/>
      <c r="X262" s="23">
        <f>Database!L1898</f>
        <v>0</v>
      </c>
      <c r="Y262" s="23">
        <f>Database!M1898</f>
        <v>0</v>
      </c>
      <c r="Z262" s="23">
        <f>Database!N1898</f>
        <v>0</v>
      </c>
      <c r="AA262" s="23">
        <f>Database!O1898</f>
        <v>0</v>
      </c>
      <c r="AB262" s="23">
        <f>Database!P1898</f>
        <v>0</v>
      </c>
      <c r="AC262" s="23">
        <f>Database!Q1898</f>
        <v>0</v>
      </c>
      <c r="AD262" s="23">
        <f>Database!R1898</f>
        <v>0</v>
      </c>
      <c r="AE262" s="23">
        <f>Database!S1898</f>
        <v>0</v>
      </c>
      <c r="AF262" s="23">
        <f>Database!T1898</f>
        <v>0</v>
      </c>
      <c r="AG262" s="23">
        <f>Database!U1898</f>
        <v>0</v>
      </c>
      <c r="AH262" s="23">
        <f>Database!V1898</f>
        <v>0</v>
      </c>
      <c r="AI262" s="23">
        <f>Database!W1898</f>
        <v>0</v>
      </c>
      <c r="AJ262" s="23">
        <f>Database!X1898</f>
        <v>0</v>
      </c>
      <c r="AK262" s="23">
        <f>Database!Y1898</f>
        <v>0</v>
      </c>
      <c r="AL262" s="128"/>
      <c r="AM262" s="23">
        <f t="shared" si="31"/>
        <v>0</v>
      </c>
      <c r="AN262" s="23">
        <f t="shared" si="31"/>
        <v>0</v>
      </c>
      <c r="AO262" s="23">
        <f t="shared" si="31"/>
        <v>0</v>
      </c>
      <c r="AP262" s="23">
        <f t="shared" si="31"/>
        <v>0</v>
      </c>
      <c r="AQ262" s="23">
        <f t="shared" si="31"/>
        <v>0</v>
      </c>
      <c r="AR262" s="23">
        <f t="shared" si="30"/>
        <v>0</v>
      </c>
      <c r="AS262" s="23">
        <f t="shared" si="30"/>
        <v>0</v>
      </c>
      <c r="AT262" s="23">
        <f t="shared" si="30"/>
        <v>0</v>
      </c>
      <c r="AU262" s="23">
        <f t="shared" si="30"/>
        <v>0</v>
      </c>
      <c r="AV262" s="23">
        <f t="shared" si="30"/>
        <v>0</v>
      </c>
      <c r="AW262" s="23">
        <f t="shared" si="30"/>
        <v>0</v>
      </c>
      <c r="AX262" s="23">
        <f t="shared" si="33"/>
        <v>0</v>
      </c>
      <c r="AY262" s="23">
        <f t="shared" si="33"/>
        <v>0</v>
      </c>
      <c r="AZ262" s="23">
        <f t="shared" si="33"/>
        <v>0</v>
      </c>
      <c r="BA262" s="128"/>
      <c r="BB262" s="103">
        <f t="shared" si="32"/>
        <v>0</v>
      </c>
      <c r="BC262" s="103">
        <f t="shared" si="32"/>
        <v>0</v>
      </c>
      <c r="BD262" s="103">
        <f t="shared" ref="BD262:BL290" si="34">IF(OR(K262 = 0, K262 = ""), 0, AO262 / K262)</f>
        <v>0</v>
      </c>
      <c r="BE262" s="103">
        <f t="shared" si="34"/>
        <v>0</v>
      </c>
      <c r="BF262" s="103">
        <f t="shared" si="34"/>
        <v>0</v>
      </c>
      <c r="BG262" s="103">
        <f t="shared" si="34"/>
        <v>0</v>
      </c>
      <c r="BH262" s="103">
        <f t="shared" si="34"/>
        <v>0</v>
      </c>
      <c r="BI262" s="103">
        <f t="shared" si="34"/>
        <v>0</v>
      </c>
      <c r="BJ262" s="103">
        <f t="shared" si="34"/>
        <v>0</v>
      </c>
      <c r="BK262" s="103">
        <f t="shared" si="34"/>
        <v>0</v>
      </c>
      <c r="BL262" s="103">
        <f t="shared" si="34"/>
        <v>0</v>
      </c>
      <c r="BM262" s="103">
        <f t="shared" si="29"/>
        <v>0</v>
      </c>
      <c r="BN262" s="103">
        <f t="shared" si="29"/>
        <v>0</v>
      </c>
      <c r="BO262" s="103">
        <f t="shared" si="29"/>
        <v>0</v>
      </c>
    </row>
    <row r="263" spans="4:67" x14ac:dyDescent="0.3">
      <c r="D263" s="20" t="s">
        <v>209</v>
      </c>
      <c r="E263" s="22" t="s">
        <v>199</v>
      </c>
      <c r="F263" s="20" t="s">
        <v>99</v>
      </c>
      <c r="G263" s="20" t="s">
        <v>162</v>
      </c>
      <c r="H263" s="128"/>
      <c r="I263" s="23">
        <f>Database!L586</f>
        <v>0</v>
      </c>
      <c r="J263" s="23">
        <f>Database!M586</f>
        <v>0</v>
      </c>
      <c r="K263" s="23">
        <f>Database!N586</f>
        <v>0</v>
      </c>
      <c r="L263" s="23">
        <f>Database!O586</f>
        <v>0</v>
      </c>
      <c r="M263" s="23">
        <f>Database!P586</f>
        <v>0</v>
      </c>
      <c r="N263" s="23">
        <f>Database!Q586</f>
        <v>0</v>
      </c>
      <c r="O263" s="23">
        <f>Database!R586</f>
        <v>0</v>
      </c>
      <c r="P263" s="23">
        <f>Database!S586</f>
        <v>0</v>
      </c>
      <c r="Q263" s="23">
        <f>Database!T586</f>
        <v>0</v>
      </c>
      <c r="R263" s="23">
        <f>Database!U586</f>
        <v>0</v>
      </c>
      <c r="S263" s="23">
        <f>Database!V586</f>
        <v>0</v>
      </c>
      <c r="T263" s="23">
        <f>Database!W586</f>
        <v>0</v>
      </c>
      <c r="U263" s="23">
        <f>Database!X586</f>
        <v>0</v>
      </c>
      <c r="V263" s="23">
        <f>Database!Y586</f>
        <v>0</v>
      </c>
      <c r="W263" s="128"/>
      <c r="X263" s="23">
        <f>Database!L1899</f>
        <v>0</v>
      </c>
      <c r="Y263" s="23">
        <f>Database!M1899</f>
        <v>0</v>
      </c>
      <c r="Z263" s="23">
        <f>Database!N1899</f>
        <v>0</v>
      </c>
      <c r="AA263" s="23">
        <f>Database!O1899</f>
        <v>0</v>
      </c>
      <c r="AB263" s="23">
        <f>Database!P1899</f>
        <v>0</v>
      </c>
      <c r="AC263" s="23">
        <f>Database!Q1899</f>
        <v>0</v>
      </c>
      <c r="AD263" s="23">
        <f>Database!R1899</f>
        <v>0</v>
      </c>
      <c r="AE263" s="23">
        <f>Database!S1899</f>
        <v>0</v>
      </c>
      <c r="AF263" s="23">
        <f>Database!T1899</f>
        <v>0</v>
      </c>
      <c r="AG263" s="23">
        <f>Database!U1899</f>
        <v>0</v>
      </c>
      <c r="AH263" s="23">
        <f>Database!V1899</f>
        <v>0</v>
      </c>
      <c r="AI263" s="23">
        <f>Database!W1899</f>
        <v>0</v>
      </c>
      <c r="AJ263" s="23">
        <f>Database!X1899</f>
        <v>0</v>
      </c>
      <c r="AK263" s="23">
        <f>Database!Y1899</f>
        <v>0</v>
      </c>
      <c r="AL263" s="128"/>
      <c r="AM263" s="23">
        <f t="shared" si="31"/>
        <v>0</v>
      </c>
      <c r="AN263" s="23">
        <f t="shared" si="31"/>
        <v>0</v>
      </c>
      <c r="AO263" s="23">
        <f t="shared" si="31"/>
        <v>0</v>
      </c>
      <c r="AP263" s="23">
        <f t="shared" si="31"/>
        <v>0</v>
      </c>
      <c r="AQ263" s="23">
        <f t="shared" si="31"/>
        <v>0</v>
      </c>
      <c r="AR263" s="23">
        <f t="shared" si="30"/>
        <v>0</v>
      </c>
      <c r="AS263" s="23">
        <f t="shared" si="30"/>
        <v>0</v>
      </c>
      <c r="AT263" s="23">
        <f t="shared" si="30"/>
        <v>0</v>
      </c>
      <c r="AU263" s="23">
        <f t="shared" si="30"/>
        <v>0</v>
      </c>
      <c r="AV263" s="23">
        <f t="shared" si="30"/>
        <v>0</v>
      </c>
      <c r="AW263" s="23">
        <f t="shared" si="30"/>
        <v>0</v>
      </c>
      <c r="AX263" s="23">
        <f t="shared" si="33"/>
        <v>0</v>
      </c>
      <c r="AY263" s="23">
        <f t="shared" si="33"/>
        <v>0</v>
      </c>
      <c r="AZ263" s="23">
        <f t="shared" si="33"/>
        <v>0</v>
      </c>
      <c r="BA263" s="128"/>
      <c r="BB263" s="103">
        <f t="shared" ref="BB263:BF294" si="35">IF(OR(I263 = 0, I263 = ""), 0, AM263 / I263)</f>
        <v>0</v>
      </c>
      <c r="BC263" s="103">
        <f t="shared" si="35"/>
        <v>0</v>
      </c>
      <c r="BD263" s="103">
        <f t="shared" si="34"/>
        <v>0</v>
      </c>
      <c r="BE263" s="103">
        <f t="shared" si="34"/>
        <v>0</v>
      </c>
      <c r="BF263" s="103">
        <f t="shared" si="34"/>
        <v>0</v>
      </c>
      <c r="BG263" s="103">
        <f t="shared" si="34"/>
        <v>0</v>
      </c>
      <c r="BH263" s="103">
        <f t="shared" si="34"/>
        <v>0</v>
      </c>
      <c r="BI263" s="103">
        <f t="shared" si="34"/>
        <v>0</v>
      </c>
      <c r="BJ263" s="103">
        <f t="shared" si="34"/>
        <v>0</v>
      </c>
      <c r="BK263" s="103">
        <f t="shared" si="34"/>
        <v>0</v>
      </c>
      <c r="BL263" s="103">
        <f t="shared" si="34"/>
        <v>0</v>
      </c>
      <c r="BM263" s="103">
        <f t="shared" si="29"/>
        <v>0</v>
      </c>
      <c r="BN263" s="103">
        <f t="shared" si="29"/>
        <v>0</v>
      </c>
      <c r="BO263" s="103">
        <f t="shared" si="29"/>
        <v>0</v>
      </c>
    </row>
    <row r="264" spans="4:67" x14ac:dyDescent="0.3">
      <c r="D264" s="20" t="s">
        <v>209</v>
      </c>
      <c r="E264" s="22" t="s">
        <v>199</v>
      </c>
      <c r="F264" s="20" t="s">
        <v>100</v>
      </c>
      <c r="G264" s="20" t="s">
        <v>162</v>
      </c>
      <c r="H264" s="128"/>
      <c r="I264" s="23">
        <f>Database!L587</f>
        <v>0</v>
      </c>
      <c r="J264" s="23">
        <f>Database!M587</f>
        <v>0</v>
      </c>
      <c r="K264" s="23">
        <f>Database!N587</f>
        <v>0</v>
      </c>
      <c r="L264" s="23">
        <f>Database!O587</f>
        <v>0</v>
      </c>
      <c r="M264" s="23">
        <f>Database!P587</f>
        <v>0</v>
      </c>
      <c r="N264" s="23">
        <f>Database!Q587</f>
        <v>0</v>
      </c>
      <c r="O264" s="23">
        <f>Database!R587</f>
        <v>0</v>
      </c>
      <c r="P264" s="23">
        <f>Database!S587</f>
        <v>0</v>
      </c>
      <c r="Q264" s="23">
        <f>Database!T587</f>
        <v>0</v>
      </c>
      <c r="R264" s="23">
        <f>Database!U587</f>
        <v>0</v>
      </c>
      <c r="S264" s="23">
        <f>Database!V587</f>
        <v>0</v>
      </c>
      <c r="T264" s="23">
        <f>Database!W587</f>
        <v>0</v>
      </c>
      <c r="U264" s="23">
        <f>Database!X587</f>
        <v>0</v>
      </c>
      <c r="V264" s="23">
        <f>Database!Y587</f>
        <v>0</v>
      </c>
      <c r="W264" s="128"/>
      <c r="X264" s="23">
        <f>Database!L1900</f>
        <v>0</v>
      </c>
      <c r="Y264" s="23">
        <f>Database!M1900</f>
        <v>0</v>
      </c>
      <c r="Z264" s="23">
        <f>Database!N1900</f>
        <v>0</v>
      </c>
      <c r="AA264" s="23">
        <f>Database!O1900</f>
        <v>0</v>
      </c>
      <c r="AB264" s="23">
        <f>Database!P1900</f>
        <v>0</v>
      </c>
      <c r="AC264" s="23">
        <f>Database!Q1900</f>
        <v>0</v>
      </c>
      <c r="AD264" s="23">
        <f>Database!R1900</f>
        <v>0</v>
      </c>
      <c r="AE264" s="23">
        <f>Database!S1900</f>
        <v>0</v>
      </c>
      <c r="AF264" s="23">
        <f>Database!T1900</f>
        <v>0</v>
      </c>
      <c r="AG264" s="23">
        <f>Database!U1900</f>
        <v>0</v>
      </c>
      <c r="AH264" s="23">
        <f>Database!V1900</f>
        <v>0</v>
      </c>
      <c r="AI264" s="23">
        <f>Database!W1900</f>
        <v>0</v>
      </c>
      <c r="AJ264" s="23">
        <f>Database!X1900</f>
        <v>0</v>
      </c>
      <c r="AK264" s="23">
        <f>Database!Y1900</f>
        <v>0</v>
      </c>
      <c r="AL264" s="128"/>
      <c r="AM264" s="23">
        <f t="shared" si="31"/>
        <v>0</v>
      </c>
      <c r="AN264" s="23">
        <f t="shared" si="31"/>
        <v>0</v>
      </c>
      <c r="AO264" s="23">
        <f t="shared" si="31"/>
        <v>0</v>
      </c>
      <c r="AP264" s="23">
        <f t="shared" si="31"/>
        <v>0</v>
      </c>
      <c r="AQ264" s="23">
        <f t="shared" si="31"/>
        <v>0</v>
      </c>
      <c r="AR264" s="23">
        <f t="shared" si="30"/>
        <v>0</v>
      </c>
      <c r="AS264" s="23">
        <f t="shared" si="30"/>
        <v>0</v>
      </c>
      <c r="AT264" s="23">
        <f t="shared" si="30"/>
        <v>0</v>
      </c>
      <c r="AU264" s="23">
        <f t="shared" si="30"/>
        <v>0</v>
      </c>
      <c r="AV264" s="23">
        <f t="shared" si="30"/>
        <v>0</v>
      </c>
      <c r="AW264" s="23">
        <f t="shared" si="30"/>
        <v>0</v>
      </c>
      <c r="AX264" s="23">
        <f t="shared" si="33"/>
        <v>0</v>
      </c>
      <c r="AY264" s="23">
        <f t="shared" si="33"/>
        <v>0</v>
      </c>
      <c r="AZ264" s="23">
        <f t="shared" si="33"/>
        <v>0</v>
      </c>
      <c r="BA264" s="128"/>
      <c r="BB264" s="103">
        <f t="shared" si="35"/>
        <v>0</v>
      </c>
      <c r="BC264" s="103">
        <f t="shared" si="35"/>
        <v>0</v>
      </c>
      <c r="BD264" s="103">
        <f t="shared" si="34"/>
        <v>0</v>
      </c>
      <c r="BE264" s="103">
        <f t="shared" si="34"/>
        <v>0</v>
      </c>
      <c r="BF264" s="103">
        <f t="shared" si="34"/>
        <v>0</v>
      </c>
      <c r="BG264" s="103">
        <f t="shared" si="34"/>
        <v>0</v>
      </c>
      <c r="BH264" s="103">
        <f t="shared" si="34"/>
        <v>0</v>
      </c>
      <c r="BI264" s="103">
        <f t="shared" si="34"/>
        <v>0</v>
      </c>
      <c r="BJ264" s="103">
        <f t="shared" si="34"/>
        <v>0</v>
      </c>
      <c r="BK264" s="103">
        <f t="shared" si="34"/>
        <v>0</v>
      </c>
      <c r="BL264" s="103">
        <f t="shared" si="34"/>
        <v>0</v>
      </c>
      <c r="BM264" s="103">
        <f t="shared" si="29"/>
        <v>0</v>
      </c>
      <c r="BN264" s="103">
        <f t="shared" si="29"/>
        <v>0</v>
      </c>
      <c r="BO264" s="103">
        <f t="shared" si="29"/>
        <v>0</v>
      </c>
    </row>
    <row r="265" spans="4:67" x14ac:dyDescent="0.3">
      <c r="D265" s="20" t="s">
        <v>209</v>
      </c>
      <c r="E265" s="22" t="s">
        <v>199</v>
      </c>
      <c r="F265" s="20" t="s">
        <v>101</v>
      </c>
      <c r="G265" s="20" t="s">
        <v>162</v>
      </c>
      <c r="H265" s="128"/>
      <c r="I265" s="23">
        <f>Database!L588</f>
        <v>0</v>
      </c>
      <c r="J265" s="23">
        <f>Database!M588</f>
        <v>0</v>
      </c>
      <c r="K265" s="23">
        <f>Database!N588</f>
        <v>0</v>
      </c>
      <c r="L265" s="23">
        <f>Database!O588</f>
        <v>0</v>
      </c>
      <c r="M265" s="23">
        <f>Database!P588</f>
        <v>0</v>
      </c>
      <c r="N265" s="23">
        <f>Database!Q588</f>
        <v>0</v>
      </c>
      <c r="O265" s="23">
        <f>Database!R588</f>
        <v>0</v>
      </c>
      <c r="P265" s="23">
        <f>Database!S588</f>
        <v>0</v>
      </c>
      <c r="Q265" s="23">
        <f>Database!T588</f>
        <v>0</v>
      </c>
      <c r="R265" s="23">
        <f>Database!U588</f>
        <v>0</v>
      </c>
      <c r="S265" s="23">
        <f>Database!V588</f>
        <v>0</v>
      </c>
      <c r="T265" s="23">
        <f>Database!W588</f>
        <v>0</v>
      </c>
      <c r="U265" s="23">
        <f>Database!X588</f>
        <v>0</v>
      </c>
      <c r="V265" s="23">
        <f>Database!Y588</f>
        <v>0</v>
      </c>
      <c r="W265" s="128"/>
      <c r="X265" s="23">
        <f>Database!L1901</f>
        <v>0</v>
      </c>
      <c r="Y265" s="23">
        <f>Database!M1901</f>
        <v>0</v>
      </c>
      <c r="Z265" s="23">
        <f>Database!N1901</f>
        <v>0</v>
      </c>
      <c r="AA265" s="23">
        <f>Database!O1901</f>
        <v>0</v>
      </c>
      <c r="AB265" s="23">
        <f>Database!P1901</f>
        <v>0</v>
      </c>
      <c r="AC265" s="23">
        <f>Database!Q1901</f>
        <v>0</v>
      </c>
      <c r="AD265" s="23">
        <f>Database!R1901</f>
        <v>0</v>
      </c>
      <c r="AE265" s="23">
        <f>Database!S1901</f>
        <v>0</v>
      </c>
      <c r="AF265" s="23">
        <f>Database!T1901</f>
        <v>0</v>
      </c>
      <c r="AG265" s="23">
        <f>Database!U1901</f>
        <v>0</v>
      </c>
      <c r="AH265" s="23">
        <f>Database!V1901</f>
        <v>0</v>
      </c>
      <c r="AI265" s="23">
        <f>Database!W1901</f>
        <v>0</v>
      </c>
      <c r="AJ265" s="23">
        <f>Database!X1901</f>
        <v>0</v>
      </c>
      <c r="AK265" s="23">
        <f>Database!Y1901</f>
        <v>0</v>
      </c>
      <c r="AL265" s="128"/>
      <c r="AM265" s="23">
        <f t="shared" si="31"/>
        <v>0</v>
      </c>
      <c r="AN265" s="23">
        <f t="shared" si="31"/>
        <v>0</v>
      </c>
      <c r="AO265" s="23">
        <f t="shared" si="31"/>
        <v>0</v>
      </c>
      <c r="AP265" s="23">
        <f t="shared" si="31"/>
        <v>0</v>
      </c>
      <c r="AQ265" s="23">
        <f t="shared" si="31"/>
        <v>0</v>
      </c>
      <c r="AR265" s="23">
        <f t="shared" si="30"/>
        <v>0</v>
      </c>
      <c r="AS265" s="23">
        <f t="shared" si="30"/>
        <v>0</v>
      </c>
      <c r="AT265" s="23">
        <f t="shared" si="30"/>
        <v>0</v>
      </c>
      <c r="AU265" s="23">
        <f t="shared" si="30"/>
        <v>0</v>
      </c>
      <c r="AV265" s="23">
        <f t="shared" si="30"/>
        <v>0</v>
      </c>
      <c r="AW265" s="23">
        <f t="shared" si="30"/>
        <v>0</v>
      </c>
      <c r="AX265" s="23">
        <f t="shared" si="33"/>
        <v>0</v>
      </c>
      <c r="AY265" s="23">
        <f t="shared" si="33"/>
        <v>0</v>
      </c>
      <c r="AZ265" s="23">
        <f t="shared" si="33"/>
        <v>0</v>
      </c>
      <c r="BA265" s="128"/>
      <c r="BB265" s="103">
        <f t="shared" si="35"/>
        <v>0</v>
      </c>
      <c r="BC265" s="103">
        <f t="shared" si="35"/>
        <v>0</v>
      </c>
      <c r="BD265" s="103">
        <f t="shared" si="34"/>
        <v>0</v>
      </c>
      <c r="BE265" s="103">
        <f t="shared" si="34"/>
        <v>0</v>
      </c>
      <c r="BF265" s="103">
        <f t="shared" si="34"/>
        <v>0</v>
      </c>
      <c r="BG265" s="103">
        <f t="shared" si="34"/>
        <v>0</v>
      </c>
      <c r="BH265" s="103">
        <f t="shared" si="34"/>
        <v>0</v>
      </c>
      <c r="BI265" s="103">
        <f t="shared" si="34"/>
        <v>0</v>
      </c>
      <c r="BJ265" s="103">
        <f t="shared" si="34"/>
        <v>0</v>
      </c>
      <c r="BK265" s="103">
        <f t="shared" si="34"/>
        <v>0</v>
      </c>
      <c r="BL265" s="103">
        <f t="shared" si="34"/>
        <v>0</v>
      </c>
      <c r="BM265" s="103">
        <f t="shared" si="29"/>
        <v>0</v>
      </c>
      <c r="BN265" s="103">
        <f t="shared" si="29"/>
        <v>0</v>
      </c>
      <c r="BO265" s="103">
        <f t="shared" si="29"/>
        <v>0</v>
      </c>
    </row>
    <row r="266" spans="4:67" x14ac:dyDescent="0.3">
      <c r="D266" s="20" t="s">
        <v>209</v>
      </c>
      <c r="E266" s="22" t="s">
        <v>199</v>
      </c>
      <c r="F266" s="20" t="s">
        <v>102</v>
      </c>
      <c r="G266" s="20" t="s">
        <v>162</v>
      </c>
      <c r="H266" s="128"/>
      <c r="I266" s="23">
        <f>Database!L589</f>
        <v>0</v>
      </c>
      <c r="J266" s="23">
        <f>Database!M589</f>
        <v>0</v>
      </c>
      <c r="K266" s="23">
        <f>Database!N589</f>
        <v>0</v>
      </c>
      <c r="L266" s="23">
        <f>Database!O589</f>
        <v>0</v>
      </c>
      <c r="M266" s="23">
        <f>Database!P589</f>
        <v>0</v>
      </c>
      <c r="N266" s="23">
        <f>Database!Q589</f>
        <v>0</v>
      </c>
      <c r="O266" s="23">
        <f>Database!R589</f>
        <v>0</v>
      </c>
      <c r="P266" s="23">
        <f>Database!S589</f>
        <v>0</v>
      </c>
      <c r="Q266" s="23">
        <f>Database!T589</f>
        <v>0</v>
      </c>
      <c r="R266" s="23">
        <f>Database!U589</f>
        <v>0</v>
      </c>
      <c r="S266" s="23">
        <f>Database!V589</f>
        <v>0</v>
      </c>
      <c r="T266" s="23">
        <f>Database!W589</f>
        <v>0</v>
      </c>
      <c r="U266" s="23">
        <f>Database!X589</f>
        <v>0</v>
      </c>
      <c r="V266" s="23">
        <f>Database!Y589</f>
        <v>0</v>
      </c>
      <c r="W266" s="128"/>
      <c r="X266" s="23">
        <f>Database!L1902</f>
        <v>0</v>
      </c>
      <c r="Y266" s="23">
        <f>Database!M1902</f>
        <v>0</v>
      </c>
      <c r="Z266" s="23">
        <f>Database!N1902</f>
        <v>0</v>
      </c>
      <c r="AA266" s="23">
        <f>Database!O1902</f>
        <v>0</v>
      </c>
      <c r="AB266" s="23">
        <f>Database!P1902</f>
        <v>0</v>
      </c>
      <c r="AC266" s="23">
        <f>Database!Q1902</f>
        <v>0</v>
      </c>
      <c r="AD266" s="23">
        <f>Database!R1902</f>
        <v>0</v>
      </c>
      <c r="AE266" s="23">
        <f>Database!S1902</f>
        <v>0</v>
      </c>
      <c r="AF266" s="23">
        <f>Database!T1902</f>
        <v>0</v>
      </c>
      <c r="AG266" s="23">
        <f>Database!U1902</f>
        <v>0</v>
      </c>
      <c r="AH266" s="23">
        <f>Database!V1902</f>
        <v>0</v>
      </c>
      <c r="AI266" s="23">
        <f>Database!W1902</f>
        <v>0</v>
      </c>
      <c r="AJ266" s="23">
        <f>Database!X1902</f>
        <v>0</v>
      </c>
      <c r="AK266" s="23">
        <f>Database!Y1902</f>
        <v>0</v>
      </c>
      <c r="AL266" s="128"/>
      <c r="AM266" s="23">
        <f t="shared" si="31"/>
        <v>0</v>
      </c>
      <c r="AN266" s="23">
        <f t="shared" si="31"/>
        <v>0</v>
      </c>
      <c r="AO266" s="23">
        <f t="shared" si="31"/>
        <v>0</v>
      </c>
      <c r="AP266" s="23">
        <f t="shared" si="31"/>
        <v>0</v>
      </c>
      <c r="AQ266" s="23">
        <f t="shared" si="31"/>
        <v>0</v>
      </c>
      <c r="AR266" s="23">
        <f t="shared" si="30"/>
        <v>0</v>
      </c>
      <c r="AS266" s="23">
        <f t="shared" si="30"/>
        <v>0</v>
      </c>
      <c r="AT266" s="23">
        <f t="shared" si="30"/>
        <v>0</v>
      </c>
      <c r="AU266" s="23">
        <f t="shared" si="30"/>
        <v>0</v>
      </c>
      <c r="AV266" s="23">
        <f t="shared" si="30"/>
        <v>0</v>
      </c>
      <c r="AW266" s="23">
        <f t="shared" si="30"/>
        <v>0</v>
      </c>
      <c r="AX266" s="23">
        <f t="shared" si="33"/>
        <v>0</v>
      </c>
      <c r="AY266" s="23">
        <f t="shared" si="33"/>
        <v>0</v>
      </c>
      <c r="AZ266" s="23">
        <f t="shared" si="33"/>
        <v>0</v>
      </c>
      <c r="BA266" s="128"/>
      <c r="BB266" s="103">
        <f t="shared" si="35"/>
        <v>0</v>
      </c>
      <c r="BC266" s="103">
        <f t="shared" si="35"/>
        <v>0</v>
      </c>
      <c r="BD266" s="103">
        <f t="shared" si="34"/>
        <v>0</v>
      </c>
      <c r="BE266" s="103">
        <f t="shared" si="34"/>
        <v>0</v>
      </c>
      <c r="BF266" s="103">
        <f t="shared" si="34"/>
        <v>0</v>
      </c>
      <c r="BG266" s="103">
        <f t="shared" si="34"/>
        <v>0</v>
      </c>
      <c r="BH266" s="103">
        <f t="shared" si="34"/>
        <v>0</v>
      </c>
      <c r="BI266" s="103">
        <f t="shared" si="34"/>
        <v>0</v>
      </c>
      <c r="BJ266" s="103">
        <f t="shared" si="34"/>
        <v>0</v>
      </c>
      <c r="BK266" s="103">
        <f t="shared" si="34"/>
        <v>0</v>
      </c>
      <c r="BL266" s="103">
        <f t="shared" si="34"/>
        <v>0</v>
      </c>
      <c r="BM266" s="103">
        <f t="shared" si="29"/>
        <v>0</v>
      </c>
      <c r="BN266" s="103">
        <f t="shared" si="29"/>
        <v>0</v>
      </c>
      <c r="BO266" s="103">
        <f t="shared" si="29"/>
        <v>0</v>
      </c>
    </row>
    <row r="267" spans="4:67" x14ac:dyDescent="0.3">
      <c r="D267" s="20" t="s">
        <v>209</v>
      </c>
      <c r="E267" s="22" t="s">
        <v>199</v>
      </c>
      <c r="F267" s="20" t="s">
        <v>103</v>
      </c>
      <c r="G267" s="20" t="s">
        <v>162</v>
      </c>
      <c r="H267" s="128"/>
      <c r="I267" s="23">
        <f>Database!L590</f>
        <v>0</v>
      </c>
      <c r="J267" s="23">
        <f>Database!M590</f>
        <v>0</v>
      </c>
      <c r="K267" s="23">
        <f>Database!N590</f>
        <v>0</v>
      </c>
      <c r="L267" s="23">
        <f>Database!O590</f>
        <v>0</v>
      </c>
      <c r="M267" s="23">
        <f>Database!P590</f>
        <v>0</v>
      </c>
      <c r="N267" s="23">
        <f>Database!Q590</f>
        <v>0</v>
      </c>
      <c r="O267" s="23">
        <f>Database!R590</f>
        <v>0</v>
      </c>
      <c r="P267" s="23">
        <f>Database!S590</f>
        <v>0</v>
      </c>
      <c r="Q267" s="23">
        <f>Database!T590</f>
        <v>0</v>
      </c>
      <c r="R267" s="23">
        <f>Database!U590</f>
        <v>0</v>
      </c>
      <c r="S267" s="23">
        <f>Database!V590</f>
        <v>0</v>
      </c>
      <c r="T267" s="23">
        <f>Database!W590</f>
        <v>0</v>
      </c>
      <c r="U267" s="23">
        <f>Database!X590</f>
        <v>0</v>
      </c>
      <c r="V267" s="23">
        <f>Database!Y590</f>
        <v>0</v>
      </c>
      <c r="W267" s="128"/>
      <c r="X267" s="23">
        <f>Database!L1903</f>
        <v>0</v>
      </c>
      <c r="Y267" s="23">
        <f>Database!M1903</f>
        <v>0</v>
      </c>
      <c r="Z267" s="23">
        <f>Database!N1903</f>
        <v>0</v>
      </c>
      <c r="AA267" s="23">
        <f>Database!O1903</f>
        <v>0</v>
      </c>
      <c r="AB267" s="23">
        <f>Database!P1903</f>
        <v>0</v>
      </c>
      <c r="AC267" s="23">
        <f>Database!Q1903</f>
        <v>0</v>
      </c>
      <c r="AD267" s="23">
        <f>Database!R1903</f>
        <v>0</v>
      </c>
      <c r="AE267" s="23">
        <f>Database!S1903</f>
        <v>0</v>
      </c>
      <c r="AF267" s="23">
        <f>Database!T1903</f>
        <v>0</v>
      </c>
      <c r="AG267" s="23">
        <f>Database!U1903</f>
        <v>0</v>
      </c>
      <c r="AH267" s="23">
        <f>Database!V1903</f>
        <v>0</v>
      </c>
      <c r="AI267" s="23">
        <f>Database!W1903</f>
        <v>0</v>
      </c>
      <c r="AJ267" s="23">
        <f>Database!X1903</f>
        <v>0</v>
      </c>
      <c r="AK267" s="23">
        <f>Database!Y1903</f>
        <v>0</v>
      </c>
      <c r="AL267" s="128"/>
      <c r="AM267" s="23">
        <f t="shared" si="31"/>
        <v>0</v>
      </c>
      <c r="AN267" s="23">
        <f t="shared" si="31"/>
        <v>0</v>
      </c>
      <c r="AO267" s="23">
        <f t="shared" si="31"/>
        <v>0</v>
      </c>
      <c r="AP267" s="23">
        <f t="shared" si="31"/>
        <v>0</v>
      </c>
      <c r="AQ267" s="23">
        <f t="shared" si="31"/>
        <v>0</v>
      </c>
      <c r="AR267" s="23">
        <f t="shared" si="30"/>
        <v>0</v>
      </c>
      <c r="AS267" s="23">
        <f t="shared" si="30"/>
        <v>0</v>
      </c>
      <c r="AT267" s="23">
        <f t="shared" si="30"/>
        <v>0</v>
      </c>
      <c r="AU267" s="23">
        <f t="shared" si="30"/>
        <v>0</v>
      </c>
      <c r="AV267" s="23">
        <f t="shared" si="30"/>
        <v>0</v>
      </c>
      <c r="AW267" s="23">
        <f t="shared" si="30"/>
        <v>0</v>
      </c>
      <c r="AX267" s="23">
        <f t="shared" si="33"/>
        <v>0</v>
      </c>
      <c r="AY267" s="23">
        <f t="shared" si="33"/>
        <v>0</v>
      </c>
      <c r="AZ267" s="23">
        <f t="shared" si="33"/>
        <v>0</v>
      </c>
      <c r="BA267" s="128"/>
      <c r="BB267" s="103">
        <f t="shared" si="35"/>
        <v>0</v>
      </c>
      <c r="BC267" s="103">
        <f t="shared" si="35"/>
        <v>0</v>
      </c>
      <c r="BD267" s="103">
        <f t="shared" si="34"/>
        <v>0</v>
      </c>
      <c r="BE267" s="103">
        <f t="shared" si="34"/>
        <v>0</v>
      </c>
      <c r="BF267" s="103">
        <f t="shared" si="34"/>
        <v>0</v>
      </c>
      <c r="BG267" s="103">
        <f t="shared" si="34"/>
        <v>0</v>
      </c>
      <c r="BH267" s="103">
        <f t="shared" si="34"/>
        <v>0</v>
      </c>
      <c r="BI267" s="103">
        <f t="shared" si="34"/>
        <v>0</v>
      </c>
      <c r="BJ267" s="103">
        <f t="shared" si="34"/>
        <v>0</v>
      </c>
      <c r="BK267" s="103">
        <f t="shared" si="34"/>
        <v>0</v>
      </c>
      <c r="BL267" s="103">
        <f t="shared" si="34"/>
        <v>0</v>
      </c>
      <c r="BM267" s="103">
        <f t="shared" si="29"/>
        <v>0</v>
      </c>
      <c r="BN267" s="103">
        <f t="shared" si="29"/>
        <v>0</v>
      </c>
      <c r="BO267" s="103">
        <f t="shared" si="29"/>
        <v>0</v>
      </c>
    </row>
    <row r="268" spans="4:67" x14ac:dyDescent="0.3">
      <c r="D268" s="20" t="s">
        <v>209</v>
      </c>
      <c r="E268" s="22" t="s">
        <v>199</v>
      </c>
      <c r="F268" s="20" t="s">
        <v>104</v>
      </c>
      <c r="G268" s="20" t="s">
        <v>162</v>
      </c>
      <c r="H268" s="128"/>
      <c r="I268" s="23">
        <f>Database!L591</f>
        <v>0</v>
      </c>
      <c r="J268" s="23">
        <f>Database!M591</f>
        <v>0</v>
      </c>
      <c r="K268" s="23">
        <f>Database!N591</f>
        <v>0</v>
      </c>
      <c r="L268" s="23">
        <f>Database!O591</f>
        <v>0</v>
      </c>
      <c r="M268" s="23">
        <f>Database!P591</f>
        <v>0</v>
      </c>
      <c r="N268" s="23">
        <f>Database!Q591</f>
        <v>0</v>
      </c>
      <c r="O268" s="23">
        <f>Database!R591</f>
        <v>0</v>
      </c>
      <c r="P268" s="23">
        <f>Database!S591</f>
        <v>0</v>
      </c>
      <c r="Q268" s="23">
        <f>Database!T591</f>
        <v>0</v>
      </c>
      <c r="R268" s="23">
        <f>Database!U591</f>
        <v>0</v>
      </c>
      <c r="S268" s="23">
        <f>Database!V591</f>
        <v>0</v>
      </c>
      <c r="T268" s="23">
        <f>Database!W591</f>
        <v>0</v>
      </c>
      <c r="U268" s="23">
        <f>Database!X591</f>
        <v>0</v>
      </c>
      <c r="V268" s="23">
        <f>Database!Y591</f>
        <v>0</v>
      </c>
      <c r="W268" s="128"/>
      <c r="X268" s="23">
        <f>Database!L1904</f>
        <v>0</v>
      </c>
      <c r="Y268" s="23">
        <f>Database!M1904</f>
        <v>0</v>
      </c>
      <c r="Z268" s="23">
        <f>Database!N1904</f>
        <v>0</v>
      </c>
      <c r="AA268" s="23">
        <f>Database!O1904</f>
        <v>0</v>
      </c>
      <c r="AB268" s="23">
        <f>Database!P1904</f>
        <v>0</v>
      </c>
      <c r="AC268" s="23">
        <f>Database!Q1904</f>
        <v>0</v>
      </c>
      <c r="AD268" s="23">
        <f>Database!R1904</f>
        <v>0</v>
      </c>
      <c r="AE268" s="23">
        <f>Database!S1904</f>
        <v>0</v>
      </c>
      <c r="AF268" s="23">
        <f>Database!T1904</f>
        <v>0</v>
      </c>
      <c r="AG268" s="23">
        <f>Database!U1904</f>
        <v>0</v>
      </c>
      <c r="AH268" s="23">
        <f>Database!V1904</f>
        <v>0</v>
      </c>
      <c r="AI268" s="23">
        <f>Database!W1904</f>
        <v>0</v>
      </c>
      <c r="AJ268" s="23">
        <f>Database!X1904</f>
        <v>0</v>
      </c>
      <c r="AK268" s="23">
        <f>Database!Y1904</f>
        <v>0</v>
      </c>
      <c r="AL268" s="128"/>
      <c r="AM268" s="23">
        <f t="shared" si="31"/>
        <v>0</v>
      </c>
      <c r="AN268" s="23">
        <f t="shared" si="31"/>
        <v>0</v>
      </c>
      <c r="AO268" s="23">
        <f t="shared" si="31"/>
        <v>0</v>
      </c>
      <c r="AP268" s="23">
        <f t="shared" si="31"/>
        <v>0</v>
      </c>
      <c r="AQ268" s="23">
        <f t="shared" si="31"/>
        <v>0</v>
      </c>
      <c r="AR268" s="23">
        <f t="shared" si="30"/>
        <v>0</v>
      </c>
      <c r="AS268" s="23">
        <f t="shared" si="30"/>
        <v>0</v>
      </c>
      <c r="AT268" s="23">
        <f t="shared" si="30"/>
        <v>0</v>
      </c>
      <c r="AU268" s="23">
        <f t="shared" si="30"/>
        <v>0</v>
      </c>
      <c r="AV268" s="23">
        <f t="shared" si="30"/>
        <v>0</v>
      </c>
      <c r="AW268" s="23">
        <f t="shared" si="30"/>
        <v>0</v>
      </c>
      <c r="AX268" s="23">
        <f t="shared" si="33"/>
        <v>0</v>
      </c>
      <c r="AY268" s="23">
        <f t="shared" si="33"/>
        <v>0</v>
      </c>
      <c r="AZ268" s="23">
        <f t="shared" si="33"/>
        <v>0</v>
      </c>
      <c r="BA268" s="128"/>
      <c r="BB268" s="103">
        <f t="shared" si="35"/>
        <v>0</v>
      </c>
      <c r="BC268" s="103">
        <f t="shared" si="35"/>
        <v>0</v>
      </c>
      <c r="BD268" s="103">
        <f t="shared" si="34"/>
        <v>0</v>
      </c>
      <c r="BE268" s="103">
        <f t="shared" si="34"/>
        <v>0</v>
      </c>
      <c r="BF268" s="103">
        <f t="shared" si="34"/>
        <v>0</v>
      </c>
      <c r="BG268" s="103">
        <f t="shared" si="34"/>
        <v>0</v>
      </c>
      <c r="BH268" s="103">
        <f t="shared" si="34"/>
        <v>0</v>
      </c>
      <c r="BI268" s="103">
        <f t="shared" si="34"/>
        <v>0</v>
      </c>
      <c r="BJ268" s="103">
        <f t="shared" si="34"/>
        <v>0</v>
      </c>
      <c r="BK268" s="103">
        <f t="shared" si="34"/>
        <v>0</v>
      </c>
      <c r="BL268" s="103">
        <f t="shared" si="34"/>
        <v>0</v>
      </c>
      <c r="BM268" s="103">
        <f t="shared" si="29"/>
        <v>0</v>
      </c>
      <c r="BN268" s="103">
        <f t="shared" si="29"/>
        <v>0</v>
      </c>
      <c r="BO268" s="103">
        <f t="shared" si="29"/>
        <v>0</v>
      </c>
    </row>
    <row r="269" spans="4:67" x14ac:dyDescent="0.3">
      <c r="D269" s="20" t="s">
        <v>209</v>
      </c>
      <c r="E269" s="22" t="s">
        <v>199</v>
      </c>
      <c r="F269" s="20" t="s">
        <v>105</v>
      </c>
      <c r="G269" s="20" t="s">
        <v>162</v>
      </c>
      <c r="H269" s="128"/>
      <c r="I269" s="23">
        <f>Database!L592</f>
        <v>0</v>
      </c>
      <c r="J269" s="23">
        <f>Database!M592</f>
        <v>0</v>
      </c>
      <c r="K269" s="23">
        <f>Database!N592</f>
        <v>0</v>
      </c>
      <c r="L269" s="23">
        <f>Database!O592</f>
        <v>0</v>
      </c>
      <c r="M269" s="23">
        <f>Database!P592</f>
        <v>0</v>
      </c>
      <c r="N269" s="23">
        <f>Database!Q592</f>
        <v>0</v>
      </c>
      <c r="O269" s="23">
        <f>Database!R592</f>
        <v>0</v>
      </c>
      <c r="P269" s="23">
        <f>Database!S592</f>
        <v>0</v>
      </c>
      <c r="Q269" s="23">
        <f>Database!T592</f>
        <v>0</v>
      </c>
      <c r="R269" s="23">
        <f>Database!U592</f>
        <v>0</v>
      </c>
      <c r="S269" s="23">
        <f>Database!V592</f>
        <v>0</v>
      </c>
      <c r="T269" s="23">
        <f>Database!W592</f>
        <v>0</v>
      </c>
      <c r="U269" s="23">
        <f>Database!X592</f>
        <v>0</v>
      </c>
      <c r="V269" s="23">
        <f>Database!Y592</f>
        <v>0</v>
      </c>
      <c r="W269" s="128"/>
      <c r="X269" s="23">
        <f>Database!L1905</f>
        <v>0</v>
      </c>
      <c r="Y269" s="23">
        <f>Database!M1905</f>
        <v>0</v>
      </c>
      <c r="Z269" s="23">
        <f>Database!N1905</f>
        <v>0</v>
      </c>
      <c r="AA269" s="23">
        <f>Database!O1905</f>
        <v>0</v>
      </c>
      <c r="AB269" s="23">
        <f>Database!P1905</f>
        <v>0</v>
      </c>
      <c r="AC269" s="23">
        <f>Database!Q1905</f>
        <v>0</v>
      </c>
      <c r="AD269" s="23">
        <f>Database!R1905</f>
        <v>0</v>
      </c>
      <c r="AE269" s="23">
        <f>Database!S1905</f>
        <v>0</v>
      </c>
      <c r="AF269" s="23">
        <f>Database!T1905</f>
        <v>0</v>
      </c>
      <c r="AG269" s="23">
        <f>Database!U1905</f>
        <v>0</v>
      </c>
      <c r="AH269" s="23">
        <f>Database!V1905</f>
        <v>0</v>
      </c>
      <c r="AI269" s="23">
        <f>Database!W1905</f>
        <v>0</v>
      </c>
      <c r="AJ269" s="23">
        <f>Database!X1905</f>
        <v>0</v>
      </c>
      <c r="AK269" s="23">
        <f>Database!Y1905</f>
        <v>0</v>
      </c>
      <c r="AL269" s="128"/>
      <c r="AM269" s="23">
        <f t="shared" si="31"/>
        <v>0</v>
      </c>
      <c r="AN269" s="23">
        <f t="shared" si="31"/>
        <v>0</v>
      </c>
      <c r="AO269" s="23">
        <f t="shared" si="31"/>
        <v>0</v>
      </c>
      <c r="AP269" s="23">
        <f t="shared" si="31"/>
        <v>0</v>
      </c>
      <c r="AQ269" s="23">
        <f t="shared" si="31"/>
        <v>0</v>
      </c>
      <c r="AR269" s="23">
        <f t="shared" si="30"/>
        <v>0</v>
      </c>
      <c r="AS269" s="23">
        <f t="shared" si="30"/>
        <v>0</v>
      </c>
      <c r="AT269" s="23">
        <f t="shared" si="30"/>
        <v>0</v>
      </c>
      <c r="AU269" s="23">
        <f t="shared" si="30"/>
        <v>0</v>
      </c>
      <c r="AV269" s="23">
        <f t="shared" si="30"/>
        <v>0</v>
      </c>
      <c r="AW269" s="23">
        <f t="shared" si="30"/>
        <v>0</v>
      </c>
      <c r="AX269" s="23">
        <f t="shared" si="33"/>
        <v>0</v>
      </c>
      <c r="AY269" s="23">
        <f t="shared" si="33"/>
        <v>0</v>
      </c>
      <c r="AZ269" s="23">
        <f t="shared" si="33"/>
        <v>0</v>
      </c>
      <c r="BA269" s="128"/>
      <c r="BB269" s="103">
        <f t="shared" si="35"/>
        <v>0</v>
      </c>
      <c r="BC269" s="103">
        <f t="shared" si="35"/>
        <v>0</v>
      </c>
      <c r="BD269" s="103">
        <f t="shared" si="34"/>
        <v>0</v>
      </c>
      <c r="BE269" s="103">
        <f t="shared" si="34"/>
        <v>0</v>
      </c>
      <c r="BF269" s="103">
        <f t="shared" si="34"/>
        <v>0</v>
      </c>
      <c r="BG269" s="103">
        <f t="shared" si="34"/>
        <v>0</v>
      </c>
      <c r="BH269" s="103">
        <f t="shared" si="34"/>
        <v>0</v>
      </c>
      <c r="BI269" s="103">
        <f t="shared" si="34"/>
        <v>0</v>
      </c>
      <c r="BJ269" s="103">
        <f t="shared" si="34"/>
        <v>0</v>
      </c>
      <c r="BK269" s="103">
        <f t="shared" si="34"/>
        <v>0</v>
      </c>
      <c r="BL269" s="103">
        <f t="shared" si="34"/>
        <v>0</v>
      </c>
      <c r="BM269" s="103">
        <f t="shared" si="29"/>
        <v>0</v>
      </c>
      <c r="BN269" s="103">
        <f t="shared" si="29"/>
        <v>0</v>
      </c>
      <c r="BO269" s="103">
        <f t="shared" si="29"/>
        <v>0</v>
      </c>
    </row>
    <row r="270" spans="4:67" x14ac:dyDescent="0.3">
      <c r="D270" s="20" t="s">
        <v>209</v>
      </c>
      <c r="E270" s="22" t="s">
        <v>200</v>
      </c>
      <c r="F270" s="20" t="s">
        <v>72</v>
      </c>
      <c r="G270" s="20" t="s">
        <v>162</v>
      </c>
      <c r="H270" s="128"/>
      <c r="I270" s="45">
        <f>Database!L593</f>
        <v>0</v>
      </c>
      <c r="J270" s="45">
        <f>Database!M593</f>
        <v>0</v>
      </c>
      <c r="K270" s="45">
        <f>Database!N593</f>
        <v>0</v>
      </c>
      <c r="L270" s="45">
        <f>Database!O593</f>
        <v>0</v>
      </c>
      <c r="M270" s="45">
        <f>Database!P593</f>
        <v>0</v>
      </c>
      <c r="N270" s="45">
        <f>Database!Q593</f>
        <v>0</v>
      </c>
      <c r="O270" s="45">
        <f>Database!R593</f>
        <v>0</v>
      </c>
      <c r="P270" s="45">
        <f>Database!S593</f>
        <v>0</v>
      </c>
      <c r="Q270" s="45">
        <f>Database!T593</f>
        <v>0</v>
      </c>
      <c r="R270" s="45">
        <f>Database!U593</f>
        <v>0</v>
      </c>
      <c r="S270" s="45">
        <f>Database!V593</f>
        <v>0</v>
      </c>
      <c r="T270" s="45">
        <f>Database!W593</f>
        <v>0</v>
      </c>
      <c r="U270" s="45">
        <f>Database!X593</f>
        <v>0</v>
      </c>
      <c r="V270" s="45">
        <f>Database!Y593</f>
        <v>0</v>
      </c>
      <c r="W270" s="128"/>
      <c r="X270" s="45">
        <f>Database!L1906</f>
        <v>0</v>
      </c>
      <c r="Y270" s="45">
        <f>Database!M1906</f>
        <v>0</v>
      </c>
      <c r="Z270" s="45">
        <f>Database!N1906</f>
        <v>0</v>
      </c>
      <c r="AA270" s="45">
        <f>Database!O1906</f>
        <v>0</v>
      </c>
      <c r="AB270" s="45">
        <f>Database!P1906</f>
        <v>0</v>
      </c>
      <c r="AC270" s="45">
        <f>Database!Q1906</f>
        <v>0</v>
      </c>
      <c r="AD270" s="45">
        <f>Database!R1906</f>
        <v>0</v>
      </c>
      <c r="AE270" s="45">
        <f>Database!S1906</f>
        <v>0</v>
      </c>
      <c r="AF270" s="45">
        <f>Database!T1906</f>
        <v>0</v>
      </c>
      <c r="AG270" s="45">
        <f>Database!U1906</f>
        <v>0</v>
      </c>
      <c r="AH270" s="45">
        <f>Database!V1906</f>
        <v>0</v>
      </c>
      <c r="AI270" s="45">
        <f>Database!W1906</f>
        <v>0</v>
      </c>
      <c r="AJ270" s="45">
        <f>Database!X1906</f>
        <v>0</v>
      </c>
      <c r="AK270" s="45">
        <f>Database!Y1906</f>
        <v>0</v>
      </c>
      <c r="AL270" s="128"/>
      <c r="AM270" s="128">
        <f t="shared" si="31"/>
        <v>0</v>
      </c>
      <c r="AN270" s="128">
        <f t="shared" si="31"/>
        <v>0</v>
      </c>
      <c r="AO270" s="128">
        <f t="shared" si="31"/>
        <v>0</v>
      </c>
      <c r="AP270" s="128">
        <f t="shared" si="31"/>
        <v>0</v>
      </c>
      <c r="AQ270" s="128">
        <f t="shared" si="31"/>
        <v>0</v>
      </c>
      <c r="AR270" s="128">
        <f t="shared" si="30"/>
        <v>0</v>
      </c>
      <c r="AS270" s="128">
        <f t="shared" si="30"/>
        <v>0</v>
      </c>
      <c r="AT270" s="128">
        <f t="shared" si="30"/>
        <v>0</v>
      </c>
      <c r="AU270" s="128">
        <f t="shared" si="30"/>
        <v>0</v>
      </c>
      <c r="AV270" s="128">
        <f t="shared" si="30"/>
        <v>0</v>
      </c>
      <c r="AW270" s="128">
        <f t="shared" si="30"/>
        <v>0</v>
      </c>
      <c r="AX270" s="128">
        <f t="shared" si="33"/>
        <v>0</v>
      </c>
      <c r="AY270" s="128">
        <f t="shared" si="33"/>
        <v>0</v>
      </c>
      <c r="AZ270" s="128">
        <f t="shared" si="33"/>
        <v>0</v>
      </c>
      <c r="BA270" s="128"/>
      <c r="BB270" s="101">
        <f t="shared" si="35"/>
        <v>0</v>
      </c>
      <c r="BC270" s="101">
        <f t="shared" si="35"/>
        <v>0</v>
      </c>
      <c r="BD270" s="101">
        <f t="shared" si="34"/>
        <v>0</v>
      </c>
      <c r="BE270" s="101">
        <f t="shared" si="34"/>
        <v>0</v>
      </c>
      <c r="BF270" s="101">
        <f t="shared" si="34"/>
        <v>0</v>
      </c>
      <c r="BG270" s="101">
        <f t="shared" si="34"/>
        <v>0</v>
      </c>
      <c r="BH270" s="101">
        <f t="shared" si="34"/>
        <v>0</v>
      </c>
      <c r="BI270" s="101">
        <f t="shared" si="34"/>
        <v>0</v>
      </c>
      <c r="BJ270" s="101">
        <f t="shared" si="34"/>
        <v>0</v>
      </c>
      <c r="BK270" s="101">
        <f t="shared" si="34"/>
        <v>0</v>
      </c>
      <c r="BL270" s="101">
        <f t="shared" si="34"/>
        <v>0</v>
      </c>
      <c r="BM270" s="101">
        <f t="shared" si="29"/>
        <v>0</v>
      </c>
      <c r="BN270" s="101">
        <f t="shared" si="29"/>
        <v>0</v>
      </c>
      <c r="BO270" s="101">
        <f t="shared" si="29"/>
        <v>0</v>
      </c>
    </row>
    <row r="271" spans="4:67" x14ac:dyDescent="0.3">
      <c r="D271" s="20" t="s">
        <v>209</v>
      </c>
      <c r="E271" s="22" t="s">
        <v>200</v>
      </c>
      <c r="F271" s="20" t="s">
        <v>74</v>
      </c>
      <c r="G271" s="20" t="s">
        <v>162</v>
      </c>
      <c r="H271" s="128"/>
      <c r="I271" s="45">
        <f>Database!L594</f>
        <v>0.441</v>
      </c>
      <c r="J271" s="45">
        <f>Database!M594</f>
        <v>0.58299999999999996</v>
      </c>
      <c r="K271" s="45">
        <f>Database!N594</f>
        <v>0.64100000000000001</v>
      </c>
      <c r="L271" s="45">
        <f>Database!O594</f>
        <v>1.3380000000000001</v>
      </c>
      <c r="M271" s="45">
        <f>Database!P594</f>
        <v>0.505</v>
      </c>
      <c r="N271" s="45">
        <f>Database!Q594</f>
        <v>0.68500000000000005</v>
      </c>
      <c r="O271" s="45">
        <f>Database!R594</f>
        <v>0.72299999999999998</v>
      </c>
      <c r="P271" s="45">
        <f>Database!S594</f>
        <v>0</v>
      </c>
      <c r="Q271" s="45">
        <f>Database!T594</f>
        <v>0.30199999999999999</v>
      </c>
      <c r="R271" s="45">
        <f>Database!U594</f>
        <v>0.104</v>
      </c>
      <c r="S271" s="45">
        <f>Database!V594</f>
        <v>0.56399999999999995</v>
      </c>
      <c r="T271" s="45">
        <f>Database!W594</f>
        <v>0.7</v>
      </c>
      <c r="U271" s="45">
        <f>Database!X594</f>
        <v>0.9</v>
      </c>
      <c r="V271" s="45">
        <f>Database!Y594</f>
        <v>0.99399999999999999</v>
      </c>
      <c r="W271" s="128"/>
      <c r="X271" s="45">
        <f>Database!L1907</f>
        <v>0.36199999999999999</v>
      </c>
      <c r="Y271" s="45">
        <f>Database!M1907</f>
        <v>0.45500000000000002</v>
      </c>
      <c r="Z271" s="45">
        <f>Database!N1907</f>
        <v>0.52400000000000002</v>
      </c>
      <c r="AA271" s="45">
        <f>Database!O1907</f>
        <v>1.119</v>
      </c>
      <c r="AB271" s="45">
        <f>Database!P1907</f>
        <v>0.41599999999999998</v>
      </c>
      <c r="AC271" s="45">
        <f>Database!Q1907</f>
        <v>0.5</v>
      </c>
      <c r="AD271" s="45">
        <f>Database!R1907</f>
        <v>0.59699999999999998</v>
      </c>
      <c r="AE271" s="45">
        <f>Database!S1907</f>
        <v>0</v>
      </c>
      <c r="AF271" s="45">
        <f>Database!T1907</f>
        <v>0.28999999999999998</v>
      </c>
      <c r="AG271" s="45">
        <f>Database!U1907</f>
        <v>0.10100000000000001</v>
      </c>
      <c r="AH271" s="45">
        <f>Database!V1907</f>
        <v>0.53400000000000003</v>
      </c>
      <c r="AI271" s="45">
        <f>Database!W1907</f>
        <v>0.60299999999999998</v>
      </c>
      <c r="AJ271" s="45">
        <f>Database!X1907</f>
        <v>0.755</v>
      </c>
      <c r="AK271" s="45">
        <f>Database!Y1907</f>
        <v>0.86099999999999999</v>
      </c>
      <c r="AL271" s="128"/>
      <c r="AM271" s="128">
        <f t="shared" si="31"/>
        <v>-7.9000000000000015E-2</v>
      </c>
      <c r="AN271" s="128">
        <f t="shared" si="31"/>
        <v>-0.12799999999999995</v>
      </c>
      <c r="AO271" s="128">
        <f t="shared" si="31"/>
        <v>-0.11699999999999999</v>
      </c>
      <c r="AP271" s="128">
        <f t="shared" si="31"/>
        <v>-0.21900000000000008</v>
      </c>
      <c r="AQ271" s="128">
        <f t="shared" si="31"/>
        <v>-8.9000000000000024E-2</v>
      </c>
      <c r="AR271" s="128">
        <f t="shared" si="30"/>
        <v>-0.18500000000000005</v>
      </c>
      <c r="AS271" s="128">
        <f t="shared" si="30"/>
        <v>-0.126</v>
      </c>
      <c r="AT271" s="128">
        <f t="shared" si="30"/>
        <v>0</v>
      </c>
      <c r="AU271" s="128">
        <f t="shared" si="30"/>
        <v>-1.2000000000000011E-2</v>
      </c>
      <c r="AV271" s="128">
        <f t="shared" si="30"/>
        <v>-2.9999999999999888E-3</v>
      </c>
      <c r="AW271" s="128">
        <f t="shared" si="30"/>
        <v>-2.9999999999999916E-2</v>
      </c>
      <c r="AX271" s="128">
        <f t="shared" si="33"/>
        <v>-9.6999999999999975E-2</v>
      </c>
      <c r="AY271" s="128">
        <f t="shared" si="33"/>
        <v>-0.14500000000000002</v>
      </c>
      <c r="AZ271" s="128">
        <f t="shared" si="33"/>
        <v>-0.13300000000000001</v>
      </c>
      <c r="BA271" s="128"/>
      <c r="BB271" s="101">
        <f t="shared" si="35"/>
        <v>-0.17913832199546489</v>
      </c>
      <c r="BC271" s="101">
        <f t="shared" si="35"/>
        <v>-0.21955403087478551</v>
      </c>
      <c r="BD271" s="101">
        <f t="shared" si="34"/>
        <v>-0.18252730109204365</v>
      </c>
      <c r="BE271" s="101">
        <f t="shared" si="34"/>
        <v>-0.16367713004484311</v>
      </c>
      <c r="BF271" s="101">
        <f t="shared" si="34"/>
        <v>-0.17623762376237628</v>
      </c>
      <c r="BG271" s="101">
        <f t="shared" si="34"/>
        <v>-0.27007299270072999</v>
      </c>
      <c r="BH271" s="101">
        <f t="shared" si="34"/>
        <v>-0.17427385892116184</v>
      </c>
      <c r="BI271" s="101">
        <f t="shared" si="34"/>
        <v>0</v>
      </c>
      <c r="BJ271" s="101">
        <f t="shared" si="34"/>
        <v>-3.9735099337748381E-2</v>
      </c>
      <c r="BK271" s="101">
        <f t="shared" si="34"/>
        <v>-2.884615384615374E-2</v>
      </c>
      <c r="BL271" s="101">
        <f t="shared" si="34"/>
        <v>-5.3191489361701982E-2</v>
      </c>
      <c r="BM271" s="101">
        <f t="shared" si="29"/>
        <v>-0.13857142857142854</v>
      </c>
      <c r="BN271" s="101">
        <f t="shared" si="29"/>
        <v>-0.16111111111111112</v>
      </c>
      <c r="BO271" s="101">
        <f t="shared" si="29"/>
        <v>-0.13380281690140847</v>
      </c>
    </row>
    <row r="272" spans="4:67" x14ac:dyDescent="0.3">
      <c r="D272" s="20" t="s">
        <v>209</v>
      </c>
      <c r="E272" s="22" t="s">
        <v>200</v>
      </c>
      <c r="F272" s="20" t="s">
        <v>75</v>
      </c>
      <c r="G272" s="20" t="s">
        <v>162</v>
      </c>
      <c r="H272" s="128"/>
      <c r="I272" s="45">
        <f>Database!L595</f>
        <v>0</v>
      </c>
      <c r="J272" s="45">
        <f>Database!M595</f>
        <v>0</v>
      </c>
      <c r="K272" s="45">
        <f>Database!N595</f>
        <v>0</v>
      </c>
      <c r="L272" s="45">
        <f>Database!O595</f>
        <v>0</v>
      </c>
      <c r="M272" s="45">
        <f>Database!P595</f>
        <v>0</v>
      </c>
      <c r="N272" s="45">
        <f>Database!Q595</f>
        <v>0</v>
      </c>
      <c r="O272" s="45">
        <f>Database!R595</f>
        <v>0</v>
      </c>
      <c r="P272" s="45">
        <f>Database!S595</f>
        <v>0</v>
      </c>
      <c r="Q272" s="45">
        <f>Database!T595</f>
        <v>0</v>
      </c>
      <c r="R272" s="45">
        <f>Database!U595</f>
        <v>0</v>
      </c>
      <c r="S272" s="45">
        <f>Database!V595</f>
        <v>0</v>
      </c>
      <c r="T272" s="45">
        <f>Database!W595</f>
        <v>0</v>
      </c>
      <c r="U272" s="45">
        <f>Database!X595</f>
        <v>0</v>
      </c>
      <c r="V272" s="45">
        <f>Database!Y595</f>
        <v>0</v>
      </c>
      <c r="W272" s="128"/>
      <c r="X272" s="45">
        <f>Database!L1908</f>
        <v>0</v>
      </c>
      <c r="Y272" s="45">
        <f>Database!M1908</f>
        <v>0</v>
      </c>
      <c r="Z272" s="45">
        <f>Database!N1908</f>
        <v>0</v>
      </c>
      <c r="AA272" s="45">
        <f>Database!O1908</f>
        <v>0</v>
      </c>
      <c r="AB272" s="45">
        <f>Database!P1908</f>
        <v>0</v>
      </c>
      <c r="AC272" s="45">
        <f>Database!Q1908</f>
        <v>0</v>
      </c>
      <c r="AD272" s="45">
        <f>Database!R1908</f>
        <v>0</v>
      </c>
      <c r="AE272" s="45">
        <f>Database!S1908</f>
        <v>0</v>
      </c>
      <c r="AF272" s="45">
        <f>Database!T1908</f>
        <v>0</v>
      </c>
      <c r="AG272" s="45">
        <f>Database!U1908</f>
        <v>0</v>
      </c>
      <c r="AH272" s="45">
        <f>Database!V1908</f>
        <v>0</v>
      </c>
      <c r="AI272" s="45">
        <f>Database!W1908</f>
        <v>0</v>
      </c>
      <c r="AJ272" s="45">
        <f>Database!X1908</f>
        <v>0</v>
      </c>
      <c r="AK272" s="45">
        <f>Database!Y1908</f>
        <v>0</v>
      </c>
      <c r="AL272" s="128"/>
      <c r="AM272" s="128">
        <f t="shared" si="31"/>
        <v>0</v>
      </c>
      <c r="AN272" s="128">
        <f t="shared" si="31"/>
        <v>0</v>
      </c>
      <c r="AO272" s="128">
        <f t="shared" si="31"/>
        <v>0</v>
      </c>
      <c r="AP272" s="128">
        <f t="shared" si="31"/>
        <v>0</v>
      </c>
      <c r="AQ272" s="128">
        <f t="shared" si="31"/>
        <v>0</v>
      </c>
      <c r="AR272" s="128">
        <f t="shared" si="30"/>
        <v>0</v>
      </c>
      <c r="AS272" s="128">
        <f t="shared" si="30"/>
        <v>0</v>
      </c>
      <c r="AT272" s="128">
        <f t="shared" si="30"/>
        <v>0</v>
      </c>
      <c r="AU272" s="128">
        <f t="shared" si="30"/>
        <v>0</v>
      </c>
      <c r="AV272" s="128">
        <f t="shared" si="30"/>
        <v>0</v>
      </c>
      <c r="AW272" s="128">
        <f t="shared" si="30"/>
        <v>0</v>
      </c>
      <c r="AX272" s="128">
        <f t="shared" si="33"/>
        <v>0</v>
      </c>
      <c r="AY272" s="128">
        <f t="shared" si="33"/>
        <v>0</v>
      </c>
      <c r="AZ272" s="128">
        <f t="shared" si="33"/>
        <v>0</v>
      </c>
      <c r="BA272" s="128"/>
      <c r="BB272" s="101">
        <f t="shared" si="35"/>
        <v>0</v>
      </c>
      <c r="BC272" s="101">
        <f t="shared" si="35"/>
        <v>0</v>
      </c>
      <c r="BD272" s="101">
        <f t="shared" si="34"/>
        <v>0</v>
      </c>
      <c r="BE272" s="101">
        <f t="shared" si="34"/>
        <v>0</v>
      </c>
      <c r="BF272" s="101">
        <f t="shared" si="34"/>
        <v>0</v>
      </c>
      <c r="BG272" s="101">
        <f t="shared" si="34"/>
        <v>0</v>
      </c>
      <c r="BH272" s="101">
        <f t="shared" si="34"/>
        <v>0</v>
      </c>
      <c r="BI272" s="101">
        <f t="shared" si="34"/>
        <v>0</v>
      </c>
      <c r="BJ272" s="101">
        <f t="shared" si="34"/>
        <v>0</v>
      </c>
      <c r="BK272" s="101">
        <f t="shared" si="34"/>
        <v>0</v>
      </c>
      <c r="BL272" s="101">
        <f t="shared" si="34"/>
        <v>0</v>
      </c>
      <c r="BM272" s="101">
        <f t="shared" si="29"/>
        <v>0</v>
      </c>
      <c r="BN272" s="101">
        <f t="shared" si="29"/>
        <v>0</v>
      </c>
      <c r="BO272" s="101">
        <f t="shared" si="29"/>
        <v>0</v>
      </c>
    </row>
    <row r="273" spans="4:67" x14ac:dyDescent="0.3">
      <c r="D273" s="20" t="s">
        <v>209</v>
      </c>
      <c r="E273" s="22" t="s">
        <v>200</v>
      </c>
      <c r="F273" s="20" t="s">
        <v>76</v>
      </c>
      <c r="G273" s="20" t="s">
        <v>162</v>
      </c>
      <c r="H273" s="128"/>
      <c r="I273" s="45">
        <f>Database!L596</f>
        <v>0</v>
      </c>
      <c r="J273" s="45">
        <f>Database!M596</f>
        <v>0</v>
      </c>
      <c r="K273" s="45">
        <f>Database!N596</f>
        <v>0</v>
      </c>
      <c r="L273" s="45">
        <f>Database!O596</f>
        <v>0</v>
      </c>
      <c r="M273" s="45">
        <f>Database!P596</f>
        <v>0</v>
      </c>
      <c r="N273" s="45">
        <f>Database!Q596</f>
        <v>0</v>
      </c>
      <c r="O273" s="45">
        <f>Database!R596</f>
        <v>0</v>
      </c>
      <c r="P273" s="45">
        <f>Database!S596</f>
        <v>0</v>
      </c>
      <c r="Q273" s="45">
        <f>Database!T596</f>
        <v>0</v>
      </c>
      <c r="R273" s="45">
        <f>Database!U596</f>
        <v>0</v>
      </c>
      <c r="S273" s="45">
        <f>Database!V596</f>
        <v>0</v>
      </c>
      <c r="T273" s="45">
        <f>Database!W596</f>
        <v>0</v>
      </c>
      <c r="U273" s="45">
        <f>Database!X596</f>
        <v>0</v>
      </c>
      <c r="V273" s="45">
        <f>Database!Y596</f>
        <v>0</v>
      </c>
      <c r="W273" s="128"/>
      <c r="X273" s="45">
        <f>Database!L1909</f>
        <v>0</v>
      </c>
      <c r="Y273" s="45">
        <f>Database!M1909</f>
        <v>0</v>
      </c>
      <c r="Z273" s="45">
        <f>Database!N1909</f>
        <v>0</v>
      </c>
      <c r="AA273" s="45">
        <f>Database!O1909</f>
        <v>0</v>
      </c>
      <c r="AB273" s="45">
        <f>Database!P1909</f>
        <v>0</v>
      </c>
      <c r="AC273" s="45">
        <f>Database!Q1909</f>
        <v>0</v>
      </c>
      <c r="AD273" s="45">
        <f>Database!R1909</f>
        <v>0</v>
      </c>
      <c r="AE273" s="45">
        <f>Database!S1909</f>
        <v>0</v>
      </c>
      <c r="AF273" s="45">
        <f>Database!T1909</f>
        <v>0</v>
      </c>
      <c r="AG273" s="45">
        <f>Database!U1909</f>
        <v>0</v>
      </c>
      <c r="AH273" s="45">
        <f>Database!V1909</f>
        <v>0</v>
      </c>
      <c r="AI273" s="45">
        <f>Database!W1909</f>
        <v>0</v>
      </c>
      <c r="AJ273" s="45">
        <f>Database!X1909</f>
        <v>0</v>
      </c>
      <c r="AK273" s="45">
        <f>Database!Y1909</f>
        <v>0</v>
      </c>
      <c r="AL273" s="128"/>
      <c r="AM273" s="128">
        <f t="shared" si="31"/>
        <v>0</v>
      </c>
      <c r="AN273" s="128">
        <f t="shared" si="31"/>
        <v>0</v>
      </c>
      <c r="AO273" s="128">
        <f t="shared" si="31"/>
        <v>0</v>
      </c>
      <c r="AP273" s="128">
        <f t="shared" si="31"/>
        <v>0</v>
      </c>
      <c r="AQ273" s="128">
        <f t="shared" si="31"/>
        <v>0</v>
      </c>
      <c r="AR273" s="128">
        <f t="shared" si="30"/>
        <v>0</v>
      </c>
      <c r="AS273" s="128">
        <f t="shared" si="30"/>
        <v>0</v>
      </c>
      <c r="AT273" s="128">
        <f t="shared" si="30"/>
        <v>0</v>
      </c>
      <c r="AU273" s="128">
        <f t="shared" si="30"/>
        <v>0</v>
      </c>
      <c r="AV273" s="128">
        <f t="shared" si="30"/>
        <v>0</v>
      </c>
      <c r="AW273" s="128">
        <f t="shared" si="30"/>
        <v>0</v>
      </c>
      <c r="AX273" s="128">
        <f t="shared" si="33"/>
        <v>0</v>
      </c>
      <c r="AY273" s="128">
        <f t="shared" si="33"/>
        <v>0</v>
      </c>
      <c r="AZ273" s="128">
        <f t="shared" si="33"/>
        <v>0</v>
      </c>
      <c r="BA273" s="128"/>
      <c r="BB273" s="101">
        <f t="shared" si="35"/>
        <v>0</v>
      </c>
      <c r="BC273" s="101">
        <f t="shared" si="35"/>
        <v>0</v>
      </c>
      <c r="BD273" s="101">
        <f t="shared" si="34"/>
        <v>0</v>
      </c>
      <c r="BE273" s="101">
        <f t="shared" si="34"/>
        <v>0</v>
      </c>
      <c r="BF273" s="101">
        <f t="shared" si="34"/>
        <v>0</v>
      </c>
      <c r="BG273" s="101">
        <f t="shared" si="34"/>
        <v>0</v>
      </c>
      <c r="BH273" s="101">
        <f t="shared" si="34"/>
        <v>0</v>
      </c>
      <c r="BI273" s="101">
        <f t="shared" si="34"/>
        <v>0</v>
      </c>
      <c r="BJ273" s="101">
        <f t="shared" si="34"/>
        <v>0</v>
      </c>
      <c r="BK273" s="101">
        <f t="shared" si="34"/>
        <v>0</v>
      </c>
      <c r="BL273" s="101">
        <f t="shared" si="34"/>
        <v>0</v>
      </c>
      <c r="BM273" s="101">
        <f t="shared" si="29"/>
        <v>0</v>
      </c>
      <c r="BN273" s="101">
        <f t="shared" si="29"/>
        <v>0</v>
      </c>
      <c r="BO273" s="101">
        <f t="shared" si="29"/>
        <v>0</v>
      </c>
    </row>
    <row r="274" spans="4:67" x14ac:dyDescent="0.3">
      <c r="D274" s="20" t="s">
        <v>209</v>
      </c>
      <c r="E274" s="22" t="s">
        <v>200</v>
      </c>
      <c r="F274" s="20" t="s">
        <v>77</v>
      </c>
      <c r="G274" s="20" t="s">
        <v>162</v>
      </c>
      <c r="H274" s="128"/>
      <c r="I274" s="45">
        <f>Database!L597</f>
        <v>0.41499999999999998</v>
      </c>
      <c r="J274" s="45">
        <f>Database!M597</f>
        <v>0.60299999999999998</v>
      </c>
      <c r="K274" s="45">
        <f>Database!N597</f>
        <v>0.67500000000000004</v>
      </c>
      <c r="L274" s="45">
        <f>Database!O597</f>
        <v>1.206</v>
      </c>
      <c r="M274" s="45">
        <f>Database!P597</f>
        <v>0.58199999999999996</v>
      </c>
      <c r="N274" s="45">
        <f>Database!Q597</f>
        <v>0.72599999999999998</v>
      </c>
      <c r="O274" s="45">
        <f>Database!R597</f>
        <v>0.67400000000000004</v>
      </c>
      <c r="P274" s="45">
        <f>Database!S597</f>
        <v>0</v>
      </c>
      <c r="Q274" s="45">
        <f>Database!T597</f>
        <v>0.28599999999999998</v>
      </c>
      <c r="R274" s="45">
        <f>Database!U597</f>
        <v>0.1</v>
      </c>
      <c r="S274" s="45">
        <f>Database!V597</f>
        <v>0.56399999999999995</v>
      </c>
      <c r="T274" s="45">
        <f>Database!W597</f>
        <v>0.69399999999999995</v>
      </c>
      <c r="U274" s="45">
        <f>Database!X597</f>
        <v>0.89600000000000002</v>
      </c>
      <c r="V274" s="45">
        <f>Database!Y597</f>
        <v>1.0029999999999999</v>
      </c>
      <c r="W274" s="128"/>
      <c r="X274" s="45">
        <f>Database!L1910</f>
        <v>0.32600000000000001</v>
      </c>
      <c r="Y274" s="45">
        <f>Database!M1910</f>
        <v>0.46899999999999997</v>
      </c>
      <c r="Z274" s="45">
        <f>Database!N1910</f>
        <v>0.53400000000000003</v>
      </c>
      <c r="AA274" s="45">
        <f>Database!O1910</f>
        <v>1.081</v>
      </c>
      <c r="AB274" s="45">
        <f>Database!P1910</f>
        <v>0.496</v>
      </c>
      <c r="AC274" s="45">
        <f>Database!Q1910</f>
        <v>0.55700000000000005</v>
      </c>
      <c r="AD274" s="45">
        <f>Database!R1910</f>
        <v>0.60699999999999998</v>
      </c>
      <c r="AE274" s="45">
        <f>Database!S1910</f>
        <v>0</v>
      </c>
      <c r="AF274" s="45">
        <f>Database!T1910</f>
        <v>0.222</v>
      </c>
      <c r="AG274" s="45">
        <f>Database!U1910</f>
        <v>8.3000000000000004E-2</v>
      </c>
      <c r="AH274" s="45">
        <f>Database!V1910</f>
        <v>0.50900000000000001</v>
      </c>
      <c r="AI274" s="45">
        <f>Database!W1910</f>
        <v>0.56799999999999995</v>
      </c>
      <c r="AJ274" s="45">
        <f>Database!X1910</f>
        <v>0.73099999999999998</v>
      </c>
      <c r="AK274" s="45">
        <f>Database!Y1910</f>
        <v>0.85699999999999998</v>
      </c>
      <c r="AL274" s="128"/>
      <c r="AM274" s="128">
        <f t="shared" si="31"/>
        <v>-8.8999999999999968E-2</v>
      </c>
      <c r="AN274" s="128">
        <f t="shared" si="31"/>
        <v>-0.13400000000000001</v>
      </c>
      <c r="AO274" s="128">
        <f t="shared" si="31"/>
        <v>-0.14100000000000001</v>
      </c>
      <c r="AP274" s="128">
        <f t="shared" si="31"/>
        <v>-0.125</v>
      </c>
      <c r="AQ274" s="128">
        <f t="shared" si="31"/>
        <v>-8.5999999999999965E-2</v>
      </c>
      <c r="AR274" s="128">
        <f t="shared" si="30"/>
        <v>-0.16899999999999993</v>
      </c>
      <c r="AS274" s="128">
        <f t="shared" si="30"/>
        <v>-6.700000000000006E-2</v>
      </c>
      <c r="AT274" s="128">
        <f t="shared" si="30"/>
        <v>0</v>
      </c>
      <c r="AU274" s="128">
        <f t="shared" si="30"/>
        <v>-6.3999999999999974E-2</v>
      </c>
      <c r="AV274" s="128">
        <f t="shared" si="30"/>
        <v>-1.7000000000000001E-2</v>
      </c>
      <c r="AW274" s="128">
        <f t="shared" si="30"/>
        <v>-5.4999999999999938E-2</v>
      </c>
      <c r="AX274" s="128">
        <f t="shared" si="33"/>
        <v>-0.126</v>
      </c>
      <c r="AY274" s="128">
        <f t="shared" si="33"/>
        <v>-0.16500000000000004</v>
      </c>
      <c r="AZ274" s="128">
        <f t="shared" si="33"/>
        <v>-0.14599999999999991</v>
      </c>
      <c r="BA274" s="128"/>
      <c r="BB274" s="101">
        <f t="shared" si="35"/>
        <v>-0.21445783132530113</v>
      </c>
      <c r="BC274" s="101">
        <f t="shared" si="35"/>
        <v>-0.22222222222222224</v>
      </c>
      <c r="BD274" s="101">
        <f t="shared" si="34"/>
        <v>-0.2088888888888889</v>
      </c>
      <c r="BE274" s="101">
        <f t="shared" si="34"/>
        <v>-0.10364842454394693</v>
      </c>
      <c r="BF274" s="101">
        <f t="shared" si="34"/>
        <v>-0.14776632302405493</v>
      </c>
      <c r="BG274" s="101">
        <f t="shared" si="34"/>
        <v>-0.23278236914600542</v>
      </c>
      <c r="BH274" s="101">
        <f t="shared" si="34"/>
        <v>-9.9406528189911067E-2</v>
      </c>
      <c r="BI274" s="101">
        <f t="shared" si="34"/>
        <v>0</v>
      </c>
      <c r="BJ274" s="101">
        <f t="shared" si="34"/>
        <v>-0.22377622377622369</v>
      </c>
      <c r="BK274" s="101">
        <f t="shared" si="34"/>
        <v>-0.17</v>
      </c>
      <c r="BL274" s="101">
        <f t="shared" si="34"/>
        <v>-9.7517730496453806E-2</v>
      </c>
      <c r="BM274" s="101">
        <f t="shared" si="29"/>
        <v>-0.18155619596541789</v>
      </c>
      <c r="BN274" s="101">
        <f t="shared" si="29"/>
        <v>-0.18415178571428575</v>
      </c>
      <c r="BO274" s="101">
        <f t="shared" si="29"/>
        <v>-0.14556331006979056</v>
      </c>
    </row>
    <row r="275" spans="4:67" x14ac:dyDescent="0.3">
      <c r="D275" s="20" t="s">
        <v>209</v>
      </c>
      <c r="E275" s="22" t="s">
        <v>200</v>
      </c>
      <c r="F275" s="20" t="s">
        <v>78</v>
      </c>
      <c r="G275" s="20" t="s">
        <v>162</v>
      </c>
      <c r="H275" s="128"/>
      <c r="I275" s="45">
        <f>Database!L598</f>
        <v>0</v>
      </c>
      <c r="J275" s="45">
        <f>Database!M598</f>
        <v>0</v>
      </c>
      <c r="K275" s="45">
        <f>Database!N598</f>
        <v>0</v>
      </c>
      <c r="L275" s="45">
        <f>Database!O598</f>
        <v>0</v>
      </c>
      <c r="M275" s="45">
        <f>Database!P598</f>
        <v>0</v>
      </c>
      <c r="N275" s="45">
        <f>Database!Q598</f>
        <v>0</v>
      </c>
      <c r="O275" s="45">
        <f>Database!R598</f>
        <v>0</v>
      </c>
      <c r="P275" s="45">
        <f>Database!S598</f>
        <v>0</v>
      </c>
      <c r="Q275" s="45">
        <f>Database!T598</f>
        <v>0</v>
      </c>
      <c r="R275" s="45">
        <f>Database!U598</f>
        <v>0</v>
      </c>
      <c r="S275" s="45">
        <f>Database!V598</f>
        <v>0</v>
      </c>
      <c r="T275" s="45">
        <f>Database!W598</f>
        <v>0</v>
      </c>
      <c r="U275" s="45">
        <f>Database!X598</f>
        <v>0</v>
      </c>
      <c r="V275" s="45">
        <f>Database!Y598</f>
        <v>0</v>
      </c>
      <c r="W275" s="128"/>
      <c r="X275" s="45">
        <f>Database!L1911</f>
        <v>0</v>
      </c>
      <c r="Y275" s="45">
        <f>Database!M1911</f>
        <v>0</v>
      </c>
      <c r="Z275" s="45">
        <f>Database!N1911</f>
        <v>0</v>
      </c>
      <c r="AA275" s="45">
        <f>Database!O1911</f>
        <v>0</v>
      </c>
      <c r="AB275" s="45">
        <f>Database!P1911</f>
        <v>0</v>
      </c>
      <c r="AC275" s="45">
        <f>Database!Q1911</f>
        <v>0</v>
      </c>
      <c r="AD275" s="45">
        <f>Database!R1911</f>
        <v>0</v>
      </c>
      <c r="AE275" s="45">
        <f>Database!S1911</f>
        <v>0</v>
      </c>
      <c r="AF275" s="45">
        <f>Database!T1911</f>
        <v>0</v>
      </c>
      <c r="AG275" s="45">
        <f>Database!U1911</f>
        <v>0</v>
      </c>
      <c r="AH275" s="45">
        <f>Database!V1911</f>
        <v>0</v>
      </c>
      <c r="AI275" s="45">
        <f>Database!W1911</f>
        <v>0</v>
      </c>
      <c r="AJ275" s="45">
        <f>Database!X1911</f>
        <v>0</v>
      </c>
      <c r="AK275" s="45">
        <f>Database!Y1911</f>
        <v>0</v>
      </c>
      <c r="AL275" s="128"/>
      <c r="AM275" s="128">
        <f t="shared" si="31"/>
        <v>0</v>
      </c>
      <c r="AN275" s="128">
        <f t="shared" si="31"/>
        <v>0</v>
      </c>
      <c r="AO275" s="128">
        <f t="shared" si="31"/>
        <v>0</v>
      </c>
      <c r="AP275" s="128">
        <f t="shared" si="31"/>
        <v>0</v>
      </c>
      <c r="AQ275" s="128">
        <f t="shared" si="31"/>
        <v>0</v>
      </c>
      <c r="AR275" s="128">
        <f t="shared" si="30"/>
        <v>0</v>
      </c>
      <c r="AS275" s="128">
        <f t="shared" si="30"/>
        <v>0</v>
      </c>
      <c r="AT275" s="128">
        <f t="shared" si="30"/>
        <v>0</v>
      </c>
      <c r="AU275" s="128">
        <f t="shared" si="30"/>
        <v>0</v>
      </c>
      <c r="AV275" s="128">
        <f t="shared" si="30"/>
        <v>0</v>
      </c>
      <c r="AW275" s="128">
        <f t="shared" si="30"/>
        <v>0</v>
      </c>
      <c r="AX275" s="128">
        <f t="shared" si="33"/>
        <v>0</v>
      </c>
      <c r="AY275" s="128">
        <f t="shared" si="33"/>
        <v>0</v>
      </c>
      <c r="AZ275" s="128">
        <f t="shared" si="33"/>
        <v>0</v>
      </c>
      <c r="BA275" s="128"/>
      <c r="BB275" s="101">
        <f t="shared" si="35"/>
        <v>0</v>
      </c>
      <c r="BC275" s="101">
        <f t="shared" si="35"/>
        <v>0</v>
      </c>
      <c r="BD275" s="101">
        <f t="shared" si="34"/>
        <v>0</v>
      </c>
      <c r="BE275" s="101">
        <f t="shared" si="34"/>
        <v>0</v>
      </c>
      <c r="BF275" s="101">
        <f t="shared" si="34"/>
        <v>0</v>
      </c>
      <c r="BG275" s="101">
        <f t="shared" si="34"/>
        <v>0</v>
      </c>
      <c r="BH275" s="101">
        <f t="shared" si="34"/>
        <v>0</v>
      </c>
      <c r="BI275" s="101">
        <f t="shared" si="34"/>
        <v>0</v>
      </c>
      <c r="BJ275" s="101">
        <f t="shared" si="34"/>
        <v>0</v>
      </c>
      <c r="BK275" s="101">
        <f t="shared" si="34"/>
        <v>0</v>
      </c>
      <c r="BL275" s="101">
        <f t="shared" si="34"/>
        <v>0</v>
      </c>
      <c r="BM275" s="101">
        <f t="shared" si="29"/>
        <v>0</v>
      </c>
      <c r="BN275" s="101">
        <f t="shared" si="29"/>
        <v>0</v>
      </c>
      <c r="BO275" s="101">
        <f t="shared" si="29"/>
        <v>0</v>
      </c>
    </row>
    <row r="276" spans="4:67" x14ac:dyDescent="0.3">
      <c r="D276" s="20" t="s">
        <v>209</v>
      </c>
      <c r="E276" s="22" t="s">
        <v>200</v>
      </c>
      <c r="F276" s="20" t="s">
        <v>79</v>
      </c>
      <c r="G276" s="20" t="s">
        <v>162</v>
      </c>
      <c r="H276" s="128"/>
      <c r="I276" s="45">
        <f>Database!L599</f>
        <v>0.40899999999999997</v>
      </c>
      <c r="J276" s="45">
        <f>Database!M599</f>
        <v>0.57799999999999996</v>
      </c>
      <c r="K276" s="45">
        <f>Database!N599</f>
        <v>0.64200000000000002</v>
      </c>
      <c r="L276" s="45">
        <f>Database!O599</f>
        <v>1.1639999999999999</v>
      </c>
      <c r="M276" s="45">
        <f>Database!P599</f>
        <v>0.48599999999999999</v>
      </c>
      <c r="N276" s="45">
        <f>Database!Q599</f>
        <v>0.67700000000000005</v>
      </c>
      <c r="O276" s="45">
        <f>Database!R599</f>
        <v>0.65500000000000003</v>
      </c>
      <c r="P276" s="45">
        <f>Database!S599</f>
        <v>0</v>
      </c>
      <c r="Q276" s="45">
        <f>Database!T599</f>
        <v>0.27900000000000003</v>
      </c>
      <c r="R276" s="45">
        <f>Database!U599</f>
        <v>9.1999999999999998E-2</v>
      </c>
      <c r="S276" s="45">
        <f>Database!V599</f>
        <v>0.56100000000000005</v>
      </c>
      <c r="T276" s="45">
        <f>Database!W599</f>
        <v>0.69</v>
      </c>
      <c r="U276" s="45">
        <f>Database!X599</f>
        <v>0.88</v>
      </c>
      <c r="V276" s="45">
        <f>Database!Y599</f>
        <v>0.96099999999999997</v>
      </c>
      <c r="W276" s="128"/>
      <c r="X276" s="45">
        <f>Database!L1912</f>
        <v>0.35299999999999998</v>
      </c>
      <c r="Y276" s="45">
        <f>Database!M1912</f>
        <v>0.502</v>
      </c>
      <c r="Z276" s="45">
        <f>Database!N1912</f>
        <v>0.54600000000000004</v>
      </c>
      <c r="AA276" s="45">
        <f>Database!O1912</f>
        <v>1.0720000000000001</v>
      </c>
      <c r="AB276" s="45">
        <f>Database!P1912</f>
        <v>0.41299999999999998</v>
      </c>
      <c r="AC276" s="45">
        <f>Database!Q1912</f>
        <v>0.58099999999999996</v>
      </c>
      <c r="AD276" s="45">
        <f>Database!R1912</f>
        <v>0.60399999999999998</v>
      </c>
      <c r="AE276" s="45">
        <f>Database!S1912</f>
        <v>0</v>
      </c>
      <c r="AF276" s="45">
        <f>Database!T1912</f>
        <v>0.23300000000000001</v>
      </c>
      <c r="AG276" s="45">
        <f>Database!U1912</f>
        <v>8.2000000000000003E-2</v>
      </c>
      <c r="AH276" s="45">
        <f>Database!V1912</f>
        <v>0.51600000000000001</v>
      </c>
      <c r="AI276" s="45">
        <f>Database!W1912</f>
        <v>0.58799999999999997</v>
      </c>
      <c r="AJ276" s="45">
        <f>Database!X1912</f>
        <v>0.73299999999999998</v>
      </c>
      <c r="AK276" s="45">
        <f>Database!Y1912</f>
        <v>0.82899999999999996</v>
      </c>
      <c r="AL276" s="128"/>
      <c r="AM276" s="128">
        <f t="shared" si="31"/>
        <v>-5.5999999999999994E-2</v>
      </c>
      <c r="AN276" s="128">
        <f t="shared" si="31"/>
        <v>-7.5999999999999956E-2</v>
      </c>
      <c r="AO276" s="128">
        <f t="shared" si="31"/>
        <v>-9.5999999999999974E-2</v>
      </c>
      <c r="AP276" s="128">
        <f t="shared" si="31"/>
        <v>-9.199999999999986E-2</v>
      </c>
      <c r="AQ276" s="128">
        <f t="shared" si="31"/>
        <v>-7.3000000000000009E-2</v>
      </c>
      <c r="AR276" s="128">
        <f t="shared" si="30"/>
        <v>-9.6000000000000085E-2</v>
      </c>
      <c r="AS276" s="128">
        <f t="shared" si="30"/>
        <v>-5.1000000000000045E-2</v>
      </c>
      <c r="AT276" s="128">
        <f t="shared" si="30"/>
        <v>0</v>
      </c>
      <c r="AU276" s="128">
        <f t="shared" si="30"/>
        <v>-4.6000000000000013E-2</v>
      </c>
      <c r="AV276" s="128">
        <f t="shared" si="30"/>
        <v>-9.999999999999995E-3</v>
      </c>
      <c r="AW276" s="128">
        <f t="shared" si="30"/>
        <v>-4.500000000000004E-2</v>
      </c>
      <c r="AX276" s="128">
        <f t="shared" si="33"/>
        <v>-0.10199999999999998</v>
      </c>
      <c r="AY276" s="128">
        <f t="shared" si="33"/>
        <v>-0.14700000000000002</v>
      </c>
      <c r="AZ276" s="128">
        <f t="shared" si="33"/>
        <v>-0.13200000000000001</v>
      </c>
      <c r="BA276" s="128"/>
      <c r="BB276" s="101">
        <f t="shared" si="35"/>
        <v>-0.13691931540342298</v>
      </c>
      <c r="BC276" s="101">
        <f t="shared" si="35"/>
        <v>-0.13148788927335633</v>
      </c>
      <c r="BD276" s="101">
        <f t="shared" si="34"/>
        <v>-0.14953271028037379</v>
      </c>
      <c r="BE276" s="101">
        <f t="shared" si="34"/>
        <v>-7.9037800687285109E-2</v>
      </c>
      <c r="BF276" s="101">
        <f t="shared" si="34"/>
        <v>-0.15020576131687244</v>
      </c>
      <c r="BG276" s="101">
        <f t="shared" si="34"/>
        <v>-0.14180206794682435</v>
      </c>
      <c r="BH276" s="101">
        <f t="shared" si="34"/>
        <v>-7.78625954198474E-2</v>
      </c>
      <c r="BI276" s="101">
        <f t="shared" si="34"/>
        <v>0</v>
      </c>
      <c r="BJ276" s="101">
        <f t="shared" si="34"/>
        <v>-0.16487455197132619</v>
      </c>
      <c r="BK276" s="101">
        <f t="shared" si="34"/>
        <v>-0.10869565217391298</v>
      </c>
      <c r="BL276" s="101">
        <f t="shared" si="34"/>
        <v>-8.0213903743315565E-2</v>
      </c>
      <c r="BM276" s="101">
        <f t="shared" si="29"/>
        <v>-0.14782608695652172</v>
      </c>
      <c r="BN276" s="101">
        <f t="shared" si="29"/>
        <v>-0.16704545454545458</v>
      </c>
      <c r="BO276" s="101">
        <f t="shared" si="29"/>
        <v>-0.13735691987513007</v>
      </c>
    </row>
    <row r="277" spans="4:67" x14ac:dyDescent="0.3">
      <c r="D277" s="20" t="s">
        <v>209</v>
      </c>
      <c r="E277" s="22" t="s">
        <v>200</v>
      </c>
      <c r="F277" s="20" t="s">
        <v>80</v>
      </c>
      <c r="G277" s="20" t="s">
        <v>162</v>
      </c>
      <c r="H277" s="128"/>
      <c r="I277" s="23">
        <f>Database!L600</f>
        <v>0</v>
      </c>
      <c r="J277" s="23">
        <f>Database!M600</f>
        <v>0</v>
      </c>
      <c r="K277" s="23">
        <f>Database!N600</f>
        <v>0</v>
      </c>
      <c r="L277" s="23">
        <f>Database!O600</f>
        <v>0</v>
      </c>
      <c r="M277" s="23">
        <f>Database!P600</f>
        <v>0</v>
      </c>
      <c r="N277" s="23">
        <f>Database!Q600</f>
        <v>0</v>
      </c>
      <c r="O277" s="23">
        <f>Database!R600</f>
        <v>0</v>
      </c>
      <c r="P277" s="23">
        <f>Database!S600</f>
        <v>0</v>
      </c>
      <c r="Q277" s="23">
        <f>Database!T600</f>
        <v>0</v>
      </c>
      <c r="R277" s="23">
        <f>Database!U600</f>
        <v>0</v>
      </c>
      <c r="S277" s="23">
        <f>Database!V600</f>
        <v>0</v>
      </c>
      <c r="T277" s="23">
        <f>Database!W600</f>
        <v>0</v>
      </c>
      <c r="U277" s="23">
        <f>Database!X600</f>
        <v>0</v>
      </c>
      <c r="V277" s="23">
        <f>Database!Y600</f>
        <v>0</v>
      </c>
      <c r="W277" s="128"/>
      <c r="X277" s="23">
        <f>Database!L1913</f>
        <v>0</v>
      </c>
      <c r="Y277" s="23">
        <f>Database!M1913</f>
        <v>0</v>
      </c>
      <c r="Z277" s="23">
        <f>Database!N1913</f>
        <v>0</v>
      </c>
      <c r="AA277" s="23">
        <f>Database!O1913</f>
        <v>0</v>
      </c>
      <c r="AB277" s="23">
        <f>Database!P1913</f>
        <v>0</v>
      </c>
      <c r="AC277" s="23">
        <f>Database!Q1913</f>
        <v>0</v>
      </c>
      <c r="AD277" s="23">
        <f>Database!R1913</f>
        <v>0</v>
      </c>
      <c r="AE277" s="23">
        <f>Database!S1913</f>
        <v>0</v>
      </c>
      <c r="AF277" s="23">
        <f>Database!T1913</f>
        <v>0</v>
      </c>
      <c r="AG277" s="23">
        <f>Database!U1913</f>
        <v>0</v>
      </c>
      <c r="AH277" s="23">
        <f>Database!V1913</f>
        <v>0</v>
      </c>
      <c r="AI277" s="23">
        <f>Database!W1913</f>
        <v>0</v>
      </c>
      <c r="AJ277" s="23">
        <f>Database!X1913</f>
        <v>0</v>
      </c>
      <c r="AK277" s="23">
        <f>Database!Y1913</f>
        <v>0</v>
      </c>
      <c r="AL277" s="128"/>
      <c r="AM277" s="23">
        <f t="shared" si="31"/>
        <v>0</v>
      </c>
      <c r="AN277" s="23">
        <f t="shared" si="31"/>
        <v>0</v>
      </c>
      <c r="AO277" s="23">
        <f t="shared" si="31"/>
        <v>0</v>
      </c>
      <c r="AP277" s="23">
        <f t="shared" si="31"/>
        <v>0</v>
      </c>
      <c r="AQ277" s="23">
        <f t="shared" si="31"/>
        <v>0</v>
      </c>
      <c r="AR277" s="23">
        <f t="shared" si="30"/>
        <v>0</v>
      </c>
      <c r="AS277" s="23">
        <f t="shared" si="30"/>
        <v>0</v>
      </c>
      <c r="AT277" s="23">
        <f t="shared" si="30"/>
        <v>0</v>
      </c>
      <c r="AU277" s="23">
        <f t="shared" si="30"/>
        <v>0</v>
      </c>
      <c r="AV277" s="23">
        <f t="shared" si="30"/>
        <v>0</v>
      </c>
      <c r="AW277" s="23">
        <f t="shared" si="30"/>
        <v>0</v>
      </c>
      <c r="AX277" s="23">
        <f t="shared" si="33"/>
        <v>0</v>
      </c>
      <c r="AY277" s="23">
        <f t="shared" si="33"/>
        <v>0</v>
      </c>
      <c r="AZ277" s="23">
        <f t="shared" si="33"/>
        <v>0</v>
      </c>
      <c r="BA277" s="128"/>
      <c r="BB277" s="103">
        <f t="shared" si="35"/>
        <v>0</v>
      </c>
      <c r="BC277" s="103">
        <f t="shared" si="35"/>
        <v>0</v>
      </c>
      <c r="BD277" s="103">
        <f t="shared" si="34"/>
        <v>0</v>
      </c>
      <c r="BE277" s="103">
        <f t="shared" si="34"/>
        <v>0</v>
      </c>
      <c r="BF277" s="103">
        <f t="shared" si="34"/>
        <v>0</v>
      </c>
      <c r="BG277" s="103">
        <f t="shared" si="34"/>
        <v>0</v>
      </c>
      <c r="BH277" s="103">
        <f t="shared" si="34"/>
        <v>0</v>
      </c>
      <c r="BI277" s="103">
        <f t="shared" si="34"/>
        <v>0</v>
      </c>
      <c r="BJ277" s="103">
        <f t="shared" si="34"/>
        <v>0</v>
      </c>
      <c r="BK277" s="103">
        <f t="shared" si="34"/>
        <v>0</v>
      </c>
      <c r="BL277" s="103">
        <f t="shared" si="34"/>
        <v>0</v>
      </c>
      <c r="BM277" s="103">
        <f t="shared" si="29"/>
        <v>0</v>
      </c>
      <c r="BN277" s="103">
        <f t="shared" si="29"/>
        <v>0</v>
      </c>
      <c r="BO277" s="103">
        <f t="shared" si="29"/>
        <v>0</v>
      </c>
    </row>
    <row r="278" spans="4:67" x14ac:dyDescent="0.3">
      <c r="D278" s="20" t="s">
        <v>209</v>
      </c>
      <c r="E278" s="22" t="s">
        <v>200</v>
      </c>
      <c r="F278" s="20" t="s">
        <v>81</v>
      </c>
      <c r="G278" s="20" t="s">
        <v>162</v>
      </c>
      <c r="H278" s="128"/>
      <c r="I278" s="23">
        <f>Database!L601</f>
        <v>0</v>
      </c>
      <c r="J278" s="23">
        <f>Database!M601</f>
        <v>0</v>
      </c>
      <c r="K278" s="23">
        <f>Database!N601</f>
        <v>0</v>
      </c>
      <c r="L278" s="23">
        <f>Database!O601</f>
        <v>0</v>
      </c>
      <c r="M278" s="23">
        <f>Database!P601</f>
        <v>0</v>
      </c>
      <c r="N278" s="23">
        <f>Database!Q601</f>
        <v>0</v>
      </c>
      <c r="O278" s="23">
        <f>Database!R601</f>
        <v>0</v>
      </c>
      <c r="P278" s="23">
        <f>Database!S601</f>
        <v>0</v>
      </c>
      <c r="Q278" s="23">
        <f>Database!T601</f>
        <v>0</v>
      </c>
      <c r="R278" s="23">
        <f>Database!U601</f>
        <v>0</v>
      </c>
      <c r="S278" s="23">
        <f>Database!V601</f>
        <v>0</v>
      </c>
      <c r="T278" s="23">
        <f>Database!W601</f>
        <v>0</v>
      </c>
      <c r="U278" s="23">
        <f>Database!X601</f>
        <v>0</v>
      </c>
      <c r="V278" s="23">
        <f>Database!Y601</f>
        <v>0</v>
      </c>
      <c r="W278" s="128"/>
      <c r="X278" s="23">
        <f>Database!L1914</f>
        <v>0</v>
      </c>
      <c r="Y278" s="23">
        <f>Database!M1914</f>
        <v>0</v>
      </c>
      <c r="Z278" s="23">
        <f>Database!N1914</f>
        <v>0</v>
      </c>
      <c r="AA278" s="23">
        <f>Database!O1914</f>
        <v>0</v>
      </c>
      <c r="AB278" s="23">
        <f>Database!P1914</f>
        <v>0</v>
      </c>
      <c r="AC278" s="23">
        <f>Database!Q1914</f>
        <v>0</v>
      </c>
      <c r="AD278" s="23">
        <f>Database!R1914</f>
        <v>0</v>
      </c>
      <c r="AE278" s="23">
        <f>Database!S1914</f>
        <v>0</v>
      </c>
      <c r="AF278" s="23">
        <f>Database!T1914</f>
        <v>0</v>
      </c>
      <c r="AG278" s="23">
        <f>Database!U1914</f>
        <v>0</v>
      </c>
      <c r="AH278" s="23">
        <f>Database!V1914</f>
        <v>0</v>
      </c>
      <c r="AI278" s="23">
        <f>Database!W1914</f>
        <v>0</v>
      </c>
      <c r="AJ278" s="23">
        <f>Database!X1914</f>
        <v>0</v>
      </c>
      <c r="AK278" s="23">
        <f>Database!Y1914</f>
        <v>0</v>
      </c>
      <c r="AL278" s="128"/>
      <c r="AM278" s="23">
        <f t="shared" si="31"/>
        <v>0</v>
      </c>
      <c r="AN278" s="23">
        <f t="shared" si="31"/>
        <v>0</v>
      </c>
      <c r="AO278" s="23">
        <f t="shared" si="31"/>
        <v>0</v>
      </c>
      <c r="AP278" s="23">
        <f t="shared" si="31"/>
        <v>0</v>
      </c>
      <c r="AQ278" s="23">
        <f t="shared" si="31"/>
        <v>0</v>
      </c>
      <c r="AR278" s="23">
        <f t="shared" si="30"/>
        <v>0</v>
      </c>
      <c r="AS278" s="23">
        <f t="shared" si="30"/>
        <v>0</v>
      </c>
      <c r="AT278" s="23">
        <f t="shared" si="30"/>
        <v>0</v>
      </c>
      <c r="AU278" s="23">
        <f t="shared" ref="AU278:AZ334" si="36">IF(AND(AF278 = "", Q278 = ""), 0, AF278 - Q278)</f>
        <v>0</v>
      </c>
      <c r="AV278" s="23">
        <f t="shared" si="36"/>
        <v>0</v>
      </c>
      <c r="AW278" s="23">
        <f t="shared" si="36"/>
        <v>0</v>
      </c>
      <c r="AX278" s="23">
        <f t="shared" si="33"/>
        <v>0</v>
      </c>
      <c r="AY278" s="23">
        <f t="shared" si="33"/>
        <v>0</v>
      </c>
      <c r="AZ278" s="23">
        <f t="shared" si="33"/>
        <v>0</v>
      </c>
      <c r="BA278" s="128"/>
      <c r="BB278" s="103">
        <f t="shared" si="35"/>
        <v>0</v>
      </c>
      <c r="BC278" s="103">
        <f t="shared" si="35"/>
        <v>0</v>
      </c>
      <c r="BD278" s="103">
        <f t="shared" si="34"/>
        <v>0</v>
      </c>
      <c r="BE278" s="103">
        <f t="shared" si="34"/>
        <v>0</v>
      </c>
      <c r="BF278" s="103">
        <f t="shared" si="34"/>
        <v>0</v>
      </c>
      <c r="BG278" s="103">
        <f t="shared" si="34"/>
        <v>0</v>
      </c>
      <c r="BH278" s="103">
        <f t="shared" si="34"/>
        <v>0</v>
      </c>
      <c r="BI278" s="103">
        <f t="shared" si="34"/>
        <v>0</v>
      </c>
      <c r="BJ278" s="103">
        <f t="shared" si="34"/>
        <v>0</v>
      </c>
      <c r="BK278" s="103">
        <f t="shared" si="34"/>
        <v>0</v>
      </c>
      <c r="BL278" s="103">
        <f t="shared" si="34"/>
        <v>0</v>
      </c>
      <c r="BM278" s="103">
        <f t="shared" si="29"/>
        <v>0</v>
      </c>
      <c r="BN278" s="103">
        <f t="shared" si="29"/>
        <v>0</v>
      </c>
      <c r="BO278" s="103">
        <f t="shared" si="29"/>
        <v>0</v>
      </c>
    </row>
    <row r="279" spans="4:67" x14ac:dyDescent="0.3">
      <c r="D279" s="20" t="s">
        <v>209</v>
      </c>
      <c r="E279" s="22" t="s">
        <v>200</v>
      </c>
      <c r="F279" s="20" t="s">
        <v>82</v>
      </c>
      <c r="G279" s="20" t="s">
        <v>162</v>
      </c>
      <c r="H279" s="128"/>
      <c r="I279" s="45">
        <f>Database!L602</f>
        <v>1.1919999999999999</v>
      </c>
      <c r="J279" s="45">
        <f>Database!M602</f>
        <v>1.095</v>
      </c>
      <c r="K279" s="45">
        <f>Database!N602</f>
        <v>1.034</v>
      </c>
      <c r="L279" s="45">
        <f>Database!O602</f>
        <v>2.1680000000000001</v>
      </c>
      <c r="M279" s="45">
        <f>Database!P602</f>
        <v>0.93100000000000005</v>
      </c>
      <c r="N279" s="45">
        <f>Database!Q602</f>
        <v>1.137</v>
      </c>
      <c r="O279" s="45">
        <f>Database!R602</f>
        <v>1.2410000000000001</v>
      </c>
      <c r="P279" s="45">
        <f>Database!S602</f>
        <v>0.19800000000000001</v>
      </c>
      <c r="Q279" s="45">
        <f>Database!T602</f>
        <v>0.45600000000000002</v>
      </c>
      <c r="R279" s="45">
        <f>Database!U602</f>
        <v>0.21199999999999999</v>
      </c>
      <c r="S279" s="45">
        <f>Database!V602</f>
        <v>0.94899999999999995</v>
      </c>
      <c r="T279" s="45">
        <f>Database!W602</f>
        <v>0.99299999999999999</v>
      </c>
      <c r="U279" s="45">
        <f>Database!X602</f>
        <v>1.133</v>
      </c>
      <c r="V279" s="45">
        <f>Database!Y602</f>
        <v>1.4259999999999999</v>
      </c>
      <c r="W279" s="128"/>
      <c r="X279" s="45">
        <f>Database!L1915</f>
        <v>1.204</v>
      </c>
      <c r="Y279" s="45">
        <f>Database!M1915</f>
        <v>1.143</v>
      </c>
      <c r="Z279" s="45">
        <f>Database!N1915</f>
        <v>1.0309999999999999</v>
      </c>
      <c r="AA279" s="45">
        <f>Database!O1915</f>
        <v>2.242</v>
      </c>
      <c r="AB279" s="45">
        <f>Database!P1915</f>
        <v>0.95</v>
      </c>
      <c r="AC279" s="45">
        <f>Database!Q1915</f>
        <v>1.1819999999999999</v>
      </c>
      <c r="AD279" s="45">
        <f>Database!R1915</f>
        <v>1.296</v>
      </c>
      <c r="AE279" s="45">
        <f>Database!S1915</f>
        <v>0.20399999999999999</v>
      </c>
      <c r="AF279" s="45">
        <f>Database!T1915</f>
        <v>0.52900000000000003</v>
      </c>
      <c r="AG279" s="45">
        <f>Database!U1915</f>
        <v>0.21</v>
      </c>
      <c r="AH279" s="45">
        <f>Database!V1915</f>
        <v>0.97</v>
      </c>
      <c r="AI279" s="45">
        <f>Database!W1915</f>
        <v>0.98299999999999998</v>
      </c>
      <c r="AJ279" s="45">
        <f>Database!X1915</f>
        <v>1.3759999999999999</v>
      </c>
      <c r="AK279" s="45">
        <f>Database!Y1915</f>
        <v>1.4330000000000001</v>
      </c>
      <c r="AL279" s="128"/>
      <c r="AM279" s="128">
        <f t="shared" si="31"/>
        <v>1.2000000000000011E-2</v>
      </c>
      <c r="AN279" s="128">
        <f t="shared" si="31"/>
        <v>4.8000000000000043E-2</v>
      </c>
      <c r="AO279" s="128">
        <f t="shared" si="31"/>
        <v>-3.0000000000001137E-3</v>
      </c>
      <c r="AP279" s="128">
        <f t="shared" si="31"/>
        <v>7.3999999999999844E-2</v>
      </c>
      <c r="AQ279" s="128">
        <f t="shared" si="31"/>
        <v>1.8999999999999906E-2</v>
      </c>
      <c r="AR279" s="128">
        <f t="shared" ref="AR279:AT310" si="37">IF(AND(AC279 = "", N279 = ""), 0, AC279 - N279)</f>
        <v>4.4999999999999929E-2</v>
      </c>
      <c r="AS279" s="128">
        <f t="shared" si="37"/>
        <v>5.4999999999999938E-2</v>
      </c>
      <c r="AT279" s="128">
        <f t="shared" si="37"/>
        <v>5.9999999999999776E-3</v>
      </c>
      <c r="AU279" s="128">
        <f t="shared" si="36"/>
        <v>7.3000000000000009E-2</v>
      </c>
      <c r="AV279" s="128">
        <f t="shared" si="36"/>
        <v>-2.0000000000000018E-3</v>
      </c>
      <c r="AW279" s="128">
        <f t="shared" si="36"/>
        <v>2.1000000000000019E-2</v>
      </c>
      <c r="AX279" s="128">
        <f t="shared" si="33"/>
        <v>-1.0000000000000009E-2</v>
      </c>
      <c r="AY279" s="128">
        <f t="shared" si="33"/>
        <v>0.24299999999999988</v>
      </c>
      <c r="AZ279" s="128">
        <f t="shared" si="33"/>
        <v>7.0000000000001172E-3</v>
      </c>
      <c r="BA279" s="128"/>
      <c r="BB279" s="101">
        <f t="shared" si="35"/>
        <v>1.0067114093959741E-2</v>
      </c>
      <c r="BC279" s="101">
        <f t="shared" si="35"/>
        <v>4.3835616438356206E-2</v>
      </c>
      <c r="BD279" s="101">
        <f t="shared" si="34"/>
        <v>-2.9013539651838623E-3</v>
      </c>
      <c r="BE279" s="101">
        <f t="shared" si="34"/>
        <v>3.413284132841321E-2</v>
      </c>
      <c r="BF279" s="101">
        <f t="shared" si="34"/>
        <v>2.040816326530602E-2</v>
      </c>
      <c r="BG279" s="101">
        <f t="shared" si="34"/>
        <v>3.9577836411609439E-2</v>
      </c>
      <c r="BH279" s="101">
        <f t="shared" si="34"/>
        <v>4.4319097502014453E-2</v>
      </c>
      <c r="BI279" s="101">
        <f t="shared" si="34"/>
        <v>3.0303030303030189E-2</v>
      </c>
      <c r="BJ279" s="101">
        <f t="shared" si="34"/>
        <v>0.16008771929824564</v>
      </c>
      <c r="BK279" s="101">
        <f t="shared" si="34"/>
        <v>-9.4339622641509517E-3</v>
      </c>
      <c r="BL279" s="101">
        <f t="shared" si="34"/>
        <v>2.2128556375131739E-2</v>
      </c>
      <c r="BM279" s="101">
        <f t="shared" si="29"/>
        <v>-1.0070493454179263E-2</v>
      </c>
      <c r="BN279" s="101">
        <f t="shared" si="29"/>
        <v>0.2144748455428066</v>
      </c>
      <c r="BO279" s="101">
        <f t="shared" si="29"/>
        <v>4.9088359046284133E-3</v>
      </c>
    </row>
    <row r="280" spans="4:67" x14ac:dyDescent="0.3">
      <c r="D280" s="20" t="s">
        <v>209</v>
      </c>
      <c r="E280" s="22" t="s">
        <v>200</v>
      </c>
      <c r="F280" s="20" t="s">
        <v>83</v>
      </c>
      <c r="G280" s="20" t="s">
        <v>162</v>
      </c>
      <c r="H280" s="128"/>
      <c r="I280" s="45">
        <f>Database!L603</f>
        <v>1.1080000000000001</v>
      </c>
      <c r="J280" s="45">
        <f>Database!M603</f>
        <v>1.095</v>
      </c>
      <c r="K280" s="45">
        <f>Database!N603</f>
        <v>1.1359999999999999</v>
      </c>
      <c r="L280" s="45">
        <f>Database!O603</f>
        <v>2.1589999999999998</v>
      </c>
      <c r="M280" s="45">
        <f>Database!P603</f>
        <v>0.89300000000000002</v>
      </c>
      <c r="N280" s="45">
        <f>Database!Q603</f>
        <v>1.1659999999999999</v>
      </c>
      <c r="O280" s="45">
        <f>Database!R603</f>
        <v>1.3029999999999999</v>
      </c>
      <c r="P280" s="45">
        <f>Database!S603</f>
        <v>0.02</v>
      </c>
      <c r="Q280" s="45">
        <f>Database!T603</f>
        <v>0.39</v>
      </c>
      <c r="R280" s="45">
        <f>Database!U603</f>
        <v>0.192</v>
      </c>
      <c r="S280" s="45">
        <f>Database!V603</f>
        <v>0.97099999999999997</v>
      </c>
      <c r="T280" s="45">
        <f>Database!W603</f>
        <v>0.95899999999999996</v>
      </c>
      <c r="U280" s="45">
        <f>Database!X603</f>
        <v>1.139</v>
      </c>
      <c r="V280" s="45">
        <f>Database!Y603</f>
        <v>1.429</v>
      </c>
      <c r="W280" s="128"/>
      <c r="X280" s="45">
        <f>Database!L1916</f>
        <v>0.95899999999999996</v>
      </c>
      <c r="Y280" s="45">
        <f>Database!M1916</f>
        <v>1.034</v>
      </c>
      <c r="Z280" s="45">
        <f>Database!N1916</f>
        <v>1.0680000000000001</v>
      </c>
      <c r="AA280" s="45">
        <f>Database!O1916</f>
        <v>2.02</v>
      </c>
      <c r="AB280" s="45">
        <f>Database!P1916</f>
        <v>0.78600000000000003</v>
      </c>
      <c r="AC280" s="45">
        <f>Database!Q1916</f>
        <v>1.048</v>
      </c>
      <c r="AD280" s="45">
        <f>Database!R1916</f>
        <v>1.2809999999999999</v>
      </c>
      <c r="AE280" s="45">
        <f>Database!S1916</f>
        <v>8.0000000000000002E-3</v>
      </c>
      <c r="AF280" s="45">
        <f>Database!T1916</f>
        <v>0.313</v>
      </c>
      <c r="AG280" s="45">
        <f>Database!U1916</f>
        <v>0.16</v>
      </c>
      <c r="AH280" s="45">
        <f>Database!V1916</f>
        <v>0.873</v>
      </c>
      <c r="AI280" s="45">
        <f>Database!W1916</f>
        <v>0.753</v>
      </c>
      <c r="AJ280" s="45">
        <f>Database!X1916</f>
        <v>0.96099999999999997</v>
      </c>
      <c r="AK280" s="45">
        <f>Database!Y1916</f>
        <v>1.232</v>
      </c>
      <c r="AL280" s="128"/>
      <c r="AM280" s="128">
        <f t="shared" ref="AM280:AT323" si="38">IF(AND(X280 = "", I280 = ""), 0, X280 - I280)</f>
        <v>-0.14900000000000013</v>
      </c>
      <c r="AN280" s="128">
        <f t="shared" si="38"/>
        <v>-6.0999999999999943E-2</v>
      </c>
      <c r="AO280" s="128">
        <f t="shared" si="38"/>
        <v>-6.7999999999999838E-2</v>
      </c>
      <c r="AP280" s="128">
        <f t="shared" si="38"/>
        <v>-0.13899999999999979</v>
      </c>
      <c r="AQ280" s="128">
        <f t="shared" si="38"/>
        <v>-0.10699999999999998</v>
      </c>
      <c r="AR280" s="128">
        <f t="shared" si="37"/>
        <v>-0.11799999999999988</v>
      </c>
      <c r="AS280" s="128">
        <f t="shared" si="37"/>
        <v>-2.200000000000002E-2</v>
      </c>
      <c r="AT280" s="128">
        <f t="shared" si="37"/>
        <v>-1.2E-2</v>
      </c>
      <c r="AU280" s="128">
        <f t="shared" si="36"/>
        <v>-7.7000000000000013E-2</v>
      </c>
      <c r="AV280" s="128">
        <f t="shared" si="36"/>
        <v>-3.2000000000000001E-2</v>
      </c>
      <c r="AW280" s="128">
        <f t="shared" si="36"/>
        <v>-9.7999999999999976E-2</v>
      </c>
      <c r="AX280" s="128">
        <f t="shared" si="33"/>
        <v>-0.20599999999999996</v>
      </c>
      <c r="AY280" s="128">
        <f t="shared" si="33"/>
        <v>-0.17800000000000005</v>
      </c>
      <c r="AZ280" s="128">
        <f t="shared" si="33"/>
        <v>-0.19700000000000006</v>
      </c>
      <c r="BA280" s="128"/>
      <c r="BB280" s="101">
        <f t="shared" si="35"/>
        <v>-0.13447653429602899</v>
      </c>
      <c r="BC280" s="101">
        <f t="shared" si="35"/>
        <v>-5.5707762557077573E-2</v>
      </c>
      <c r="BD280" s="101">
        <f t="shared" si="34"/>
        <v>-5.985915492957733E-2</v>
      </c>
      <c r="BE280" s="101">
        <f t="shared" si="34"/>
        <v>-6.4381658175080958E-2</v>
      </c>
      <c r="BF280" s="101">
        <f t="shared" si="34"/>
        <v>-0.1198208286674132</v>
      </c>
      <c r="BG280" s="101">
        <f t="shared" si="34"/>
        <v>-0.10120068610634639</v>
      </c>
      <c r="BH280" s="101">
        <f t="shared" si="34"/>
        <v>-1.6884113584036853E-2</v>
      </c>
      <c r="BI280" s="101">
        <f t="shared" si="34"/>
        <v>-0.6</v>
      </c>
      <c r="BJ280" s="101">
        <f t="shared" si="34"/>
        <v>-0.19743589743589746</v>
      </c>
      <c r="BK280" s="101">
        <f t="shared" si="34"/>
        <v>-0.16666666666666666</v>
      </c>
      <c r="BL280" s="101">
        <f t="shared" si="34"/>
        <v>-0.10092687950566424</v>
      </c>
      <c r="BM280" s="101">
        <f t="shared" si="29"/>
        <v>-0.21480709071949944</v>
      </c>
      <c r="BN280" s="101">
        <f t="shared" si="29"/>
        <v>-0.15627743634767344</v>
      </c>
      <c r="BO280" s="101">
        <f t="shared" si="29"/>
        <v>-0.13785864240727785</v>
      </c>
    </row>
    <row r="281" spans="4:67" x14ac:dyDescent="0.3">
      <c r="D281" s="20" t="s">
        <v>209</v>
      </c>
      <c r="E281" s="22" t="s">
        <v>200</v>
      </c>
      <c r="F281" s="20" t="s">
        <v>84</v>
      </c>
      <c r="G281" s="20" t="s">
        <v>162</v>
      </c>
      <c r="H281" s="128"/>
      <c r="I281" s="45">
        <f>Database!L604</f>
        <v>0.86199999999999999</v>
      </c>
      <c r="J281" s="45">
        <f>Database!M604</f>
        <v>0.94299999999999995</v>
      </c>
      <c r="K281" s="45">
        <f>Database!N604</f>
        <v>0.96099999999999997</v>
      </c>
      <c r="L281" s="45">
        <f>Database!O604</f>
        <v>1.6739999999999999</v>
      </c>
      <c r="M281" s="45">
        <f>Database!P604</f>
        <v>0.68</v>
      </c>
      <c r="N281" s="45">
        <f>Database!Q604</f>
        <v>0.98599999999999999</v>
      </c>
      <c r="O281" s="45">
        <f>Database!R604</f>
        <v>1.04</v>
      </c>
      <c r="P281" s="45">
        <f>Database!S604</f>
        <v>0</v>
      </c>
      <c r="Q281" s="45">
        <f>Database!T604</f>
        <v>0.371</v>
      </c>
      <c r="R281" s="45">
        <f>Database!U604</f>
        <v>0.153</v>
      </c>
      <c r="S281" s="45">
        <f>Database!V604</f>
        <v>0.85699999999999998</v>
      </c>
      <c r="T281" s="45">
        <f>Database!W604</f>
        <v>0.89300000000000002</v>
      </c>
      <c r="U281" s="45">
        <f>Database!X604</f>
        <v>1.014</v>
      </c>
      <c r="V281" s="45">
        <f>Database!Y604</f>
        <v>1.27</v>
      </c>
      <c r="W281" s="128"/>
      <c r="X281" s="45">
        <f>Database!L1917</f>
        <v>0.82799999999999996</v>
      </c>
      <c r="Y281" s="45">
        <f>Database!M1917</f>
        <v>0.82899999999999996</v>
      </c>
      <c r="Z281" s="45">
        <f>Database!N1917</f>
        <v>0.81299999999999994</v>
      </c>
      <c r="AA281" s="45">
        <f>Database!O1917</f>
        <v>1.647</v>
      </c>
      <c r="AB281" s="45">
        <f>Database!P1917</f>
        <v>0.61899999999999999</v>
      </c>
      <c r="AC281" s="45">
        <f>Database!Q1917</f>
        <v>0.88900000000000001</v>
      </c>
      <c r="AD281" s="45">
        <f>Database!R1917</f>
        <v>1.0169999999999999</v>
      </c>
      <c r="AE281" s="45">
        <f>Database!S1917</f>
        <v>0</v>
      </c>
      <c r="AF281" s="45">
        <f>Database!T1917</f>
        <v>0.34</v>
      </c>
      <c r="AG281" s="45">
        <f>Database!U1917</f>
        <v>0.152</v>
      </c>
      <c r="AH281" s="45">
        <f>Database!V1917</f>
        <v>0.83399999999999996</v>
      </c>
      <c r="AI281" s="45">
        <f>Database!W1917</f>
        <v>0.84799999999999998</v>
      </c>
      <c r="AJ281" s="45">
        <f>Database!X1917</f>
        <v>0.93200000000000005</v>
      </c>
      <c r="AK281" s="45">
        <f>Database!Y1917</f>
        <v>1.163</v>
      </c>
      <c r="AL281" s="128"/>
      <c r="AM281" s="128">
        <f t="shared" si="38"/>
        <v>-3.400000000000003E-2</v>
      </c>
      <c r="AN281" s="128">
        <f t="shared" si="38"/>
        <v>-0.11399999999999999</v>
      </c>
      <c r="AO281" s="128">
        <f t="shared" si="38"/>
        <v>-0.14800000000000002</v>
      </c>
      <c r="AP281" s="128">
        <f t="shared" si="38"/>
        <v>-2.6999999999999913E-2</v>
      </c>
      <c r="AQ281" s="128">
        <f t="shared" si="38"/>
        <v>-6.1000000000000054E-2</v>
      </c>
      <c r="AR281" s="128">
        <f t="shared" si="37"/>
        <v>-9.6999999999999975E-2</v>
      </c>
      <c r="AS281" s="128">
        <f t="shared" si="37"/>
        <v>-2.3000000000000131E-2</v>
      </c>
      <c r="AT281" s="128">
        <f t="shared" si="37"/>
        <v>0</v>
      </c>
      <c r="AU281" s="128">
        <f t="shared" si="36"/>
        <v>-3.0999999999999972E-2</v>
      </c>
      <c r="AV281" s="128">
        <f t="shared" si="36"/>
        <v>-1.0000000000000009E-3</v>
      </c>
      <c r="AW281" s="128">
        <f t="shared" si="36"/>
        <v>-2.300000000000002E-2</v>
      </c>
      <c r="AX281" s="128">
        <f t="shared" si="33"/>
        <v>-4.500000000000004E-2</v>
      </c>
      <c r="AY281" s="128">
        <f t="shared" si="33"/>
        <v>-8.1999999999999962E-2</v>
      </c>
      <c r="AZ281" s="128">
        <f t="shared" si="33"/>
        <v>-0.10699999999999998</v>
      </c>
      <c r="BA281" s="128"/>
      <c r="BB281" s="101">
        <f t="shared" si="35"/>
        <v>-3.9443155452436228E-2</v>
      </c>
      <c r="BC281" s="101">
        <f t="shared" si="35"/>
        <v>-0.12089077412513255</v>
      </c>
      <c r="BD281" s="101">
        <f t="shared" si="34"/>
        <v>-0.154006243496358</v>
      </c>
      <c r="BE281" s="101">
        <f t="shared" si="34"/>
        <v>-1.6129032258064464E-2</v>
      </c>
      <c r="BF281" s="101">
        <f t="shared" si="34"/>
        <v>-8.9705882352941246E-2</v>
      </c>
      <c r="BG281" s="101">
        <f t="shared" si="34"/>
        <v>-9.8377281947261641E-2</v>
      </c>
      <c r="BH281" s="101">
        <f t="shared" si="34"/>
        <v>-2.2115384615384742E-2</v>
      </c>
      <c r="BI281" s="101">
        <f t="shared" si="34"/>
        <v>0</v>
      </c>
      <c r="BJ281" s="101">
        <f t="shared" si="34"/>
        <v>-8.3557951482479714E-2</v>
      </c>
      <c r="BK281" s="101">
        <f t="shared" si="34"/>
        <v>-6.5359477124183069E-3</v>
      </c>
      <c r="BL281" s="101">
        <f t="shared" si="34"/>
        <v>-2.6837806301050201E-2</v>
      </c>
      <c r="BM281" s="101">
        <f t="shared" si="29"/>
        <v>-5.0391937290033641E-2</v>
      </c>
      <c r="BN281" s="101">
        <f t="shared" si="29"/>
        <v>-8.0867850098619284E-2</v>
      </c>
      <c r="BO281" s="101">
        <f t="shared" si="29"/>
        <v>-8.4251968503937E-2</v>
      </c>
    </row>
    <row r="282" spans="4:67" x14ac:dyDescent="0.3">
      <c r="D282" s="20" t="s">
        <v>209</v>
      </c>
      <c r="E282" s="22" t="s">
        <v>200</v>
      </c>
      <c r="F282" s="20" t="s">
        <v>85</v>
      </c>
      <c r="G282" s="20" t="s">
        <v>162</v>
      </c>
      <c r="H282" s="128"/>
      <c r="I282" s="23">
        <f>Database!L605</f>
        <v>0</v>
      </c>
      <c r="J282" s="23">
        <f>Database!M605</f>
        <v>0</v>
      </c>
      <c r="K282" s="23">
        <f>Database!N605</f>
        <v>0</v>
      </c>
      <c r="L282" s="23">
        <f>Database!O605</f>
        <v>0</v>
      </c>
      <c r="M282" s="23">
        <f>Database!P605</f>
        <v>0</v>
      </c>
      <c r="N282" s="23">
        <f>Database!Q605</f>
        <v>0</v>
      </c>
      <c r="O282" s="23">
        <f>Database!R605</f>
        <v>0</v>
      </c>
      <c r="P282" s="23">
        <f>Database!S605</f>
        <v>0</v>
      </c>
      <c r="Q282" s="23">
        <f>Database!T605</f>
        <v>0</v>
      </c>
      <c r="R282" s="23">
        <f>Database!U605</f>
        <v>0</v>
      </c>
      <c r="S282" s="23">
        <f>Database!V605</f>
        <v>0</v>
      </c>
      <c r="T282" s="23">
        <f>Database!W605</f>
        <v>0</v>
      </c>
      <c r="U282" s="23">
        <f>Database!X605</f>
        <v>0</v>
      </c>
      <c r="V282" s="23">
        <f>Database!Y605</f>
        <v>0</v>
      </c>
      <c r="W282" s="128"/>
      <c r="X282" s="23">
        <f>Database!L1918</f>
        <v>0</v>
      </c>
      <c r="Y282" s="23">
        <f>Database!M1918</f>
        <v>0</v>
      </c>
      <c r="Z282" s="23">
        <f>Database!N1918</f>
        <v>0</v>
      </c>
      <c r="AA282" s="23">
        <f>Database!O1918</f>
        <v>0</v>
      </c>
      <c r="AB282" s="23">
        <f>Database!P1918</f>
        <v>0</v>
      </c>
      <c r="AC282" s="23">
        <f>Database!Q1918</f>
        <v>0</v>
      </c>
      <c r="AD282" s="23">
        <f>Database!R1918</f>
        <v>0</v>
      </c>
      <c r="AE282" s="23">
        <f>Database!S1918</f>
        <v>0</v>
      </c>
      <c r="AF282" s="23">
        <f>Database!T1918</f>
        <v>0</v>
      </c>
      <c r="AG282" s="23">
        <f>Database!U1918</f>
        <v>0</v>
      </c>
      <c r="AH282" s="23">
        <f>Database!V1918</f>
        <v>0</v>
      </c>
      <c r="AI282" s="23">
        <f>Database!W1918</f>
        <v>0</v>
      </c>
      <c r="AJ282" s="23">
        <f>Database!X1918</f>
        <v>0</v>
      </c>
      <c r="AK282" s="23">
        <f>Database!Y1918</f>
        <v>0</v>
      </c>
      <c r="AL282" s="128"/>
      <c r="AM282" s="23">
        <f t="shared" si="38"/>
        <v>0</v>
      </c>
      <c r="AN282" s="23">
        <f t="shared" si="38"/>
        <v>0</v>
      </c>
      <c r="AO282" s="23">
        <f t="shared" si="38"/>
        <v>0</v>
      </c>
      <c r="AP282" s="23">
        <f t="shared" si="38"/>
        <v>0</v>
      </c>
      <c r="AQ282" s="23">
        <f t="shared" si="38"/>
        <v>0</v>
      </c>
      <c r="AR282" s="23">
        <f t="shared" si="37"/>
        <v>0</v>
      </c>
      <c r="AS282" s="23">
        <f t="shared" si="37"/>
        <v>0</v>
      </c>
      <c r="AT282" s="23">
        <f t="shared" si="37"/>
        <v>0</v>
      </c>
      <c r="AU282" s="23">
        <f t="shared" si="36"/>
        <v>0</v>
      </c>
      <c r="AV282" s="23">
        <f t="shared" si="36"/>
        <v>0</v>
      </c>
      <c r="AW282" s="23">
        <f t="shared" si="36"/>
        <v>0</v>
      </c>
      <c r="AX282" s="23">
        <f t="shared" si="33"/>
        <v>0</v>
      </c>
      <c r="AY282" s="23">
        <f t="shared" si="33"/>
        <v>0</v>
      </c>
      <c r="AZ282" s="23">
        <f t="shared" si="33"/>
        <v>0</v>
      </c>
      <c r="BA282" s="128"/>
      <c r="BB282" s="103">
        <f t="shared" si="35"/>
        <v>0</v>
      </c>
      <c r="BC282" s="103">
        <f t="shared" si="35"/>
        <v>0</v>
      </c>
      <c r="BD282" s="103">
        <f t="shared" si="34"/>
        <v>0</v>
      </c>
      <c r="BE282" s="103">
        <f t="shared" si="34"/>
        <v>0</v>
      </c>
      <c r="BF282" s="103">
        <f t="shared" si="34"/>
        <v>0</v>
      </c>
      <c r="BG282" s="103">
        <f t="shared" si="34"/>
        <v>0</v>
      </c>
      <c r="BH282" s="103">
        <f t="shared" si="34"/>
        <v>0</v>
      </c>
      <c r="BI282" s="103">
        <f t="shared" si="34"/>
        <v>0</v>
      </c>
      <c r="BJ282" s="103">
        <f t="shared" si="34"/>
        <v>0</v>
      </c>
      <c r="BK282" s="103">
        <f t="shared" si="34"/>
        <v>0</v>
      </c>
      <c r="BL282" s="103">
        <f t="shared" si="34"/>
        <v>0</v>
      </c>
      <c r="BM282" s="103">
        <f t="shared" si="29"/>
        <v>0</v>
      </c>
      <c r="BN282" s="103">
        <f t="shared" si="29"/>
        <v>0</v>
      </c>
      <c r="BO282" s="103">
        <f t="shared" si="29"/>
        <v>0</v>
      </c>
    </row>
    <row r="283" spans="4:67" x14ac:dyDescent="0.3">
      <c r="D283" s="20" t="s">
        <v>209</v>
      </c>
      <c r="E283" s="22" t="s">
        <v>200</v>
      </c>
      <c r="F283" s="20" t="s">
        <v>86</v>
      </c>
      <c r="G283" s="20" t="s">
        <v>162</v>
      </c>
      <c r="H283" s="128"/>
      <c r="I283" s="23">
        <f>Database!L606</f>
        <v>0</v>
      </c>
      <c r="J283" s="23">
        <f>Database!M606</f>
        <v>0</v>
      </c>
      <c r="K283" s="23">
        <f>Database!N606</f>
        <v>0</v>
      </c>
      <c r="L283" s="23">
        <f>Database!O606</f>
        <v>0</v>
      </c>
      <c r="M283" s="23">
        <f>Database!P606</f>
        <v>0</v>
      </c>
      <c r="N283" s="23">
        <f>Database!Q606</f>
        <v>0</v>
      </c>
      <c r="O283" s="23">
        <f>Database!R606</f>
        <v>0</v>
      </c>
      <c r="P283" s="23">
        <f>Database!S606</f>
        <v>0</v>
      </c>
      <c r="Q283" s="23">
        <f>Database!T606</f>
        <v>0</v>
      </c>
      <c r="R283" s="23">
        <f>Database!U606</f>
        <v>0</v>
      </c>
      <c r="S283" s="23">
        <f>Database!V606</f>
        <v>0</v>
      </c>
      <c r="T283" s="23">
        <f>Database!W606</f>
        <v>0</v>
      </c>
      <c r="U283" s="23">
        <f>Database!X606</f>
        <v>0</v>
      </c>
      <c r="V283" s="23">
        <f>Database!Y606</f>
        <v>0</v>
      </c>
      <c r="W283" s="128"/>
      <c r="X283" s="23">
        <f>Database!L1919</f>
        <v>0</v>
      </c>
      <c r="Y283" s="23">
        <f>Database!M1919</f>
        <v>0</v>
      </c>
      <c r="Z283" s="23">
        <f>Database!N1919</f>
        <v>0</v>
      </c>
      <c r="AA283" s="23">
        <f>Database!O1919</f>
        <v>0</v>
      </c>
      <c r="AB283" s="23">
        <f>Database!P1919</f>
        <v>0</v>
      </c>
      <c r="AC283" s="23">
        <f>Database!Q1919</f>
        <v>0</v>
      </c>
      <c r="AD283" s="23">
        <f>Database!R1919</f>
        <v>0</v>
      </c>
      <c r="AE283" s="23">
        <f>Database!S1919</f>
        <v>0</v>
      </c>
      <c r="AF283" s="23">
        <f>Database!T1919</f>
        <v>0</v>
      </c>
      <c r="AG283" s="23">
        <f>Database!U1919</f>
        <v>0</v>
      </c>
      <c r="AH283" s="23">
        <f>Database!V1919</f>
        <v>0</v>
      </c>
      <c r="AI283" s="23">
        <f>Database!W1919</f>
        <v>0</v>
      </c>
      <c r="AJ283" s="23">
        <f>Database!X1919</f>
        <v>0</v>
      </c>
      <c r="AK283" s="23">
        <f>Database!Y1919</f>
        <v>0</v>
      </c>
      <c r="AL283" s="128"/>
      <c r="AM283" s="23">
        <f t="shared" si="38"/>
        <v>0</v>
      </c>
      <c r="AN283" s="23">
        <f t="shared" si="38"/>
        <v>0</v>
      </c>
      <c r="AO283" s="23">
        <f t="shared" si="38"/>
        <v>0</v>
      </c>
      <c r="AP283" s="23">
        <f t="shared" si="38"/>
        <v>0</v>
      </c>
      <c r="AQ283" s="23">
        <f t="shared" si="38"/>
        <v>0</v>
      </c>
      <c r="AR283" s="23">
        <f t="shared" si="37"/>
        <v>0</v>
      </c>
      <c r="AS283" s="23">
        <f t="shared" si="37"/>
        <v>0</v>
      </c>
      <c r="AT283" s="23">
        <f t="shared" si="37"/>
        <v>0</v>
      </c>
      <c r="AU283" s="23">
        <f t="shared" si="36"/>
        <v>0</v>
      </c>
      <c r="AV283" s="23">
        <f t="shared" si="36"/>
        <v>0</v>
      </c>
      <c r="AW283" s="23">
        <f t="shared" si="36"/>
        <v>0</v>
      </c>
      <c r="AX283" s="23">
        <f t="shared" si="33"/>
        <v>0</v>
      </c>
      <c r="AY283" s="23">
        <f t="shared" si="33"/>
        <v>0</v>
      </c>
      <c r="AZ283" s="23">
        <f t="shared" si="33"/>
        <v>0</v>
      </c>
      <c r="BA283" s="128"/>
      <c r="BB283" s="103">
        <f t="shared" si="35"/>
        <v>0</v>
      </c>
      <c r="BC283" s="103">
        <f t="shared" si="35"/>
        <v>0</v>
      </c>
      <c r="BD283" s="103">
        <f t="shared" si="34"/>
        <v>0</v>
      </c>
      <c r="BE283" s="103">
        <f t="shared" si="34"/>
        <v>0</v>
      </c>
      <c r="BF283" s="103">
        <f t="shared" si="34"/>
        <v>0</v>
      </c>
      <c r="BG283" s="103">
        <f t="shared" si="34"/>
        <v>0</v>
      </c>
      <c r="BH283" s="103">
        <f t="shared" si="34"/>
        <v>0</v>
      </c>
      <c r="BI283" s="103">
        <f t="shared" si="34"/>
        <v>0</v>
      </c>
      <c r="BJ283" s="103">
        <f t="shared" si="34"/>
        <v>0</v>
      </c>
      <c r="BK283" s="103">
        <f t="shared" si="34"/>
        <v>0</v>
      </c>
      <c r="BL283" s="103">
        <f t="shared" si="34"/>
        <v>0</v>
      </c>
      <c r="BM283" s="103">
        <f t="shared" si="29"/>
        <v>0</v>
      </c>
      <c r="BN283" s="103">
        <f t="shared" si="29"/>
        <v>0</v>
      </c>
      <c r="BO283" s="103">
        <f t="shared" si="29"/>
        <v>0</v>
      </c>
    </row>
    <row r="284" spans="4:67" x14ac:dyDescent="0.3">
      <c r="D284" s="20" t="s">
        <v>209</v>
      </c>
      <c r="E284" s="22" t="s">
        <v>200</v>
      </c>
      <c r="F284" s="20" t="s">
        <v>87</v>
      </c>
      <c r="G284" s="20" t="s">
        <v>162</v>
      </c>
      <c r="H284" s="128"/>
      <c r="I284" s="45">
        <f>Database!L607</f>
        <v>0</v>
      </c>
      <c r="J284" s="45">
        <f>Database!M607</f>
        <v>0</v>
      </c>
      <c r="K284" s="45">
        <f>Database!N607</f>
        <v>0</v>
      </c>
      <c r="L284" s="45">
        <f>Database!O607</f>
        <v>0</v>
      </c>
      <c r="M284" s="45">
        <f>Database!P607</f>
        <v>0</v>
      </c>
      <c r="N284" s="45">
        <f>Database!Q607</f>
        <v>0</v>
      </c>
      <c r="O284" s="45">
        <f>Database!R607</f>
        <v>0</v>
      </c>
      <c r="P284" s="45">
        <f>Database!S607</f>
        <v>0</v>
      </c>
      <c r="Q284" s="45">
        <f>Database!T607</f>
        <v>0</v>
      </c>
      <c r="R284" s="45">
        <f>Database!U607</f>
        <v>0</v>
      </c>
      <c r="S284" s="45">
        <f>Database!V607</f>
        <v>0</v>
      </c>
      <c r="T284" s="45">
        <f>Database!W607</f>
        <v>0</v>
      </c>
      <c r="U284" s="45">
        <f>Database!X607</f>
        <v>0</v>
      </c>
      <c r="V284" s="45">
        <f>Database!Y607</f>
        <v>0</v>
      </c>
      <c r="W284" s="128"/>
      <c r="X284" s="45">
        <f>Database!L1920</f>
        <v>0</v>
      </c>
      <c r="Y284" s="45">
        <f>Database!M1920</f>
        <v>0</v>
      </c>
      <c r="Z284" s="45">
        <f>Database!N1920</f>
        <v>0</v>
      </c>
      <c r="AA284" s="45">
        <f>Database!O1920</f>
        <v>0</v>
      </c>
      <c r="AB284" s="45">
        <f>Database!P1920</f>
        <v>0</v>
      </c>
      <c r="AC284" s="45">
        <f>Database!Q1920</f>
        <v>0</v>
      </c>
      <c r="AD284" s="45">
        <f>Database!R1920</f>
        <v>0</v>
      </c>
      <c r="AE284" s="45">
        <f>Database!S1920</f>
        <v>0</v>
      </c>
      <c r="AF284" s="45">
        <f>Database!T1920</f>
        <v>0</v>
      </c>
      <c r="AG284" s="45">
        <f>Database!U1920</f>
        <v>0</v>
      </c>
      <c r="AH284" s="45">
        <f>Database!V1920</f>
        <v>0</v>
      </c>
      <c r="AI284" s="45">
        <f>Database!W1920</f>
        <v>0</v>
      </c>
      <c r="AJ284" s="45">
        <f>Database!X1920</f>
        <v>0</v>
      </c>
      <c r="AK284" s="45">
        <f>Database!Y1920</f>
        <v>0</v>
      </c>
      <c r="AL284" s="128"/>
      <c r="AM284" s="128">
        <f t="shared" si="38"/>
        <v>0</v>
      </c>
      <c r="AN284" s="128">
        <f t="shared" si="38"/>
        <v>0</v>
      </c>
      <c r="AO284" s="128">
        <f t="shared" si="38"/>
        <v>0</v>
      </c>
      <c r="AP284" s="128">
        <f t="shared" si="38"/>
        <v>0</v>
      </c>
      <c r="AQ284" s="128">
        <f t="shared" si="38"/>
        <v>0</v>
      </c>
      <c r="AR284" s="128">
        <f t="shared" si="37"/>
        <v>0</v>
      </c>
      <c r="AS284" s="128">
        <f t="shared" si="37"/>
        <v>0</v>
      </c>
      <c r="AT284" s="128">
        <f t="shared" si="37"/>
        <v>0</v>
      </c>
      <c r="AU284" s="128">
        <f t="shared" si="36"/>
        <v>0</v>
      </c>
      <c r="AV284" s="128">
        <f t="shared" si="36"/>
        <v>0</v>
      </c>
      <c r="AW284" s="128">
        <f t="shared" si="36"/>
        <v>0</v>
      </c>
      <c r="AX284" s="128">
        <f t="shared" si="33"/>
        <v>0</v>
      </c>
      <c r="AY284" s="128">
        <f t="shared" si="33"/>
        <v>0</v>
      </c>
      <c r="AZ284" s="128">
        <f t="shared" si="33"/>
        <v>0</v>
      </c>
      <c r="BA284" s="128"/>
      <c r="BB284" s="101">
        <f t="shared" si="35"/>
        <v>0</v>
      </c>
      <c r="BC284" s="101">
        <f t="shared" si="35"/>
        <v>0</v>
      </c>
      <c r="BD284" s="101">
        <f t="shared" si="34"/>
        <v>0</v>
      </c>
      <c r="BE284" s="101">
        <f t="shared" si="34"/>
        <v>0</v>
      </c>
      <c r="BF284" s="101">
        <f t="shared" si="34"/>
        <v>0</v>
      </c>
      <c r="BG284" s="101">
        <f t="shared" si="34"/>
        <v>0</v>
      </c>
      <c r="BH284" s="101">
        <f t="shared" si="34"/>
        <v>0</v>
      </c>
      <c r="BI284" s="101">
        <f t="shared" si="34"/>
        <v>0</v>
      </c>
      <c r="BJ284" s="101">
        <f t="shared" si="34"/>
        <v>0</v>
      </c>
      <c r="BK284" s="101">
        <f t="shared" si="34"/>
        <v>0</v>
      </c>
      <c r="BL284" s="101">
        <f t="shared" si="34"/>
        <v>0</v>
      </c>
      <c r="BM284" s="101">
        <f t="shared" si="29"/>
        <v>0</v>
      </c>
      <c r="BN284" s="101">
        <f t="shared" si="29"/>
        <v>0</v>
      </c>
      <c r="BO284" s="101">
        <f t="shared" si="29"/>
        <v>0</v>
      </c>
    </row>
    <row r="285" spans="4:67" x14ac:dyDescent="0.3">
      <c r="D285" s="20" t="s">
        <v>209</v>
      </c>
      <c r="E285" s="22" t="s">
        <v>200</v>
      </c>
      <c r="F285" s="20" t="s">
        <v>88</v>
      </c>
      <c r="G285" s="20" t="s">
        <v>162</v>
      </c>
      <c r="H285" s="128"/>
      <c r="I285" s="45">
        <f>Database!L608</f>
        <v>0</v>
      </c>
      <c r="J285" s="45">
        <f>Database!M608</f>
        <v>0</v>
      </c>
      <c r="K285" s="45">
        <f>Database!N608</f>
        <v>0</v>
      </c>
      <c r="L285" s="45">
        <f>Database!O608</f>
        <v>0</v>
      </c>
      <c r="M285" s="45">
        <f>Database!P608</f>
        <v>0</v>
      </c>
      <c r="N285" s="45">
        <f>Database!Q608</f>
        <v>0</v>
      </c>
      <c r="O285" s="45">
        <f>Database!R608</f>
        <v>0</v>
      </c>
      <c r="P285" s="45">
        <f>Database!S608</f>
        <v>0</v>
      </c>
      <c r="Q285" s="45">
        <f>Database!T608</f>
        <v>0</v>
      </c>
      <c r="R285" s="45">
        <f>Database!U608</f>
        <v>0</v>
      </c>
      <c r="S285" s="45">
        <f>Database!V608</f>
        <v>0</v>
      </c>
      <c r="T285" s="45">
        <f>Database!W608</f>
        <v>0</v>
      </c>
      <c r="U285" s="45">
        <f>Database!X608</f>
        <v>0</v>
      </c>
      <c r="V285" s="45">
        <f>Database!Y608</f>
        <v>0</v>
      </c>
      <c r="W285" s="128"/>
      <c r="X285" s="45">
        <f>Database!L1921</f>
        <v>0</v>
      </c>
      <c r="Y285" s="45">
        <f>Database!M1921</f>
        <v>0</v>
      </c>
      <c r="Z285" s="45">
        <f>Database!N1921</f>
        <v>0</v>
      </c>
      <c r="AA285" s="45">
        <f>Database!O1921</f>
        <v>0</v>
      </c>
      <c r="AB285" s="45">
        <f>Database!P1921</f>
        <v>0</v>
      </c>
      <c r="AC285" s="45">
        <f>Database!Q1921</f>
        <v>0</v>
      </c>
      <c r="AD285" s="45">
        <f>Database!R1921</f>
        <v>0</v>
      </c>
      <c r="AE285" s="45">
        <f>Database!S1921</f>
        <v>0</v>
      </c>
      <c r="AF285" s="45">
        <f>Database!T1921</f>
        <v>0</v>
      </c>
      <c r="AG285" s="45">
        <f>Database!U1921</f>
        <v>0</v>
      </c>
      <c r="AH285" s="45">
        <f>Database!V1921</f>
        <v>0</v>
      </c>
      <c r="AI285" s="45">
        <f>Database!W1921</f>
        <v>0</v>
      </c>
      <c r="AJ285" s="45">
        <f>Database!X1921</f>
        <v>0</v>
      </c>
      <c r="AK285" s="45">
        <f>Database!Y1921</f>
        <v>0</v>
      </c>
      <c r="AL285" s="128"/>
      <c r="AM285" s="128">
        <f t="shared" si="38"/>
        <v>0</v>
      </c>
      <c r="AN285" s="128">
        <f t="shared" si="38"/>
        <v>0</v>
      </c>
      <c r="AO285" s="128">
        <f t="shared" si="38"/>
        <v>0</v>
      </c>
      <c r="AP285" s="128">
        <f t="shared" si="38"/>
        <v>0</v>
      </c>
      <c r="AQ285" s="128">
        <f t="shared" si="38"/>
        <v>0</v>
      </c>
      <c r="AR285" s="128">
        <f t="shared" si="37"/>
        <v>0</v>
      </c>
      <c r="AS285" s="128">
        <f t="shared" si="37"/>
        <v>0</v>
      </c>
      <c r="AT285" s="128">
        <f t="shared" si="37"/>
        <v>0</v>
      </c>
      <c r="AU285" s="128">
        <f t="shared" si="36"/>
        <v>0</v>
      </c>
      <c r="AV285" s="128">
        <f t="shared" si="36"/>
        <v>0</v>
      </c>
      <c r="AW285" s="128">
        <f t="shared" si="36"/>
        <v>0</v>
      </c>
      <c r="AX285" s="128">
        <f t="shared" si="33"/>
        <v>0</v>
      </c>
      <c r="AY285" s="128">
        <f t="shared" si="33"/>
        <v>0</v>
      </c>
      <c r="AZ285" s="128">
        <f t="shared" si="33"/>
        <v>0</v>
      </c>
      <c r="BA285" s="128"/>
      <c r="BB285" s="101">
        <f t="shared" si="35"/>
        <v>0</v>
      </c>
      <c r="BC285" s="101">
        <f t="shared" si="35"/>
        <v>0</v>
      </c>
      <c r="BD285" s="101">
        <f t="shared" si="34"/>
        <v>0</v>
      </c>
      <c r="BE285" s="101">
        <f t="shared" si="34"/>
        <v>0</v>
      </c>
      <c r="BF285" s="101">
        <f t="shared" si="34"/>
        <v>0</v>
      </c>
      <c r="BG285" s="101">
        <f t="shared" si="34"/>
        <v>0</v>
      </c>
      <c r="BH285" s="101">
        <f t="shared" si="34"/>
        <v>0</v>
      </c>
      <c r="BI285" s="101">
        <f t="shared" si="34"/>
        <v>0</v>
      </c>
      <c r="BJ285" s="101">
        <f t="shared" si="34"/>
        <v>0</v>
      </c>
      <c r="BK285" s="101">
        <f t="shared" si="34"/>
        <v>0</v>
      </c>
      <c r="BL285" s="101">
        <f t="shared" si="34"/>
        <v>0</v>
      </c>
      <c r="BM285" s="101">
        <f t="shared" si="29"/>
        <v>0</v>
      </c>
      <c r="BN285" s="101">
        <f t="shared" si="29"/>
        <v>0</v>
      </c>
      <c r="BO285" s="101">
        <f t="shared" si="29"/>
        <v>0</v>
      </c>
    </row>
    <row r="286" spans="4:67" x14ac:dyDescent="0.3">
      <c r="D286" s="20" t="s">
        <v>209</v>
      </c>
      <c r="E286" s="22" t="s">
        <v>200</v>
      </c>
      <c r="F286" s="20" t="s">
        <v>89</v>
      </c>
      <c r="G286" s="20" t="s">
        <v>162</v>
      </c>
      <c r="H286" s="128"/>
      <c r="I286" s="45">
        <f>Database!L609</f>
        <v>0</v>
      </c>
      <c r="J286" s="45">
        <f>Database!M609</f>
        <v>0</v>
      </c>
      <c r="K286" s="45">
        <f>Database!N609</f>
        <v>0</v>
      </c>
      <c r="L286" s="45">
        <f>Database!O609</f>
        <v>0</v>
      </c>
      <c r="M286" s="45">
        <f>Database!P609</f>
        <v>0</v>
      </c>
      <c r="N286" s="45">
        <f>Database!Q609</f>
        <v>0</v>
      </c>
      <c r="O286" s="45">
        <f>Database!R609</f>
        <v>0</v>
      </c>
      <c r="P286" s="45">
        <f>Database!S609</f>
        <v>0</v>
      </c>
      <c r="Q286" s="45">
        <f>Database!T609</f>
        <v>0</v>
      </c>
      <c r="R286" s="45">
        <f>Database!U609</f>
        <v>0</v>
      </c>
      <c r="S286" s="45">
        <f>Database!V609</f>
        <v>0</v>
      </c>
      <c r="T286" s="45">
        <f>Database!W609</f>
        <v>0</v>
      </c>
      <c r="U286" s="45">
        <f>Database!X609</f>
        <v>0</v>
      </c>
      <c r="V286" s="45">
        <f>Database!Y609</f>
        <v>0</v>
      </c>
      <c r="W286" s="128"/>
      <c r="X286" s="45">
        <f>Database!L1922</f>
        <v>0</v>
      </c>
      <c r="Y286" s="45">
        <f>Database!M1922</f>
        <v>0</v>
      </c>
      <c r="Z286" s="45">
        <f>Database!N1922</f>
        <v>0</v>
      </c>
      <c r="AA286" s="45">
        <f>Database!O1922</f>
        <v>0</v>
      </c>
      <c r="AB286" s="45">
        <f>Database!P1922</f>
        <v>0</v>
      </c>
      <c r="AC286" s="45">
        <f>Database!Q1922</f>
        <v>0</v>
      </c>
      <c r="AD286" s="45">
        <f>Database!R1922</f>
        <v>0</v>
      </c>
      <c r="AE286" s="45">
        <f>Database!S1922</f>
        <v>0</v>
      </c>
      <c r="AF286" s="45">
        <f>Database!T1922</f>
        <v>0</v>
      </c>
      <c r="AG286" s="45">
        <f>Database!U1922</f>
        <v>0</v>
      </c>
      <c r="AH286" s="45">
        <f>Database!V1922</f>
        <v>0</v>
      </c>
      <c r="AI286" s="45">
        <f>Database!W1922</f>
        <v>0</v>
      </c>
      <c r="AJ286" s="45">
        <f>Database!X1922</f>
        <v>0</v>
      </c>
      <c r="AK286" s="45">
        <f>Database!Y1922</f>
        <v>0</v>
      </c>
      <c r="AL286" s="128"/>
      <c r="AM286" s="128">
        <f t="shared" si="38"/>
        <v>0</v>
      </c>
      <c r="AN286" s="128">
        <f t="shared" si="38"/>
        <v>0</v>
      </c>
      <c r="AO286" s="128">
        <f t="shared" si="38"/>
        <v>0</v>
      </c>
      <c r="AP286" s="128">
        <f t="shared" si="38"/>
        <v>0</v>
      </c>
      <c r="AQ286" s="128">
        <f t="shared" si="38"/>
        <v>0</v>
      </c>
      <c r="AR286" s="128">
        <f t="shared" si="37"/>
        <v>0</v>
      </c>
      <c r="AS286" s="128">
        <f t="shared" si="37"/>
        <v>0</v>
      </c>
      <c r="AT286" s="128">
        <f t="shared" si="37"/>
        <v>0</v>
      </c>
      <c r="AU286" s="128">
        <f t="shared" si="36"/>
        <v>0</v>
      </c>
      <c r="AV286" s="128">
        <f t="shared" si="36"/>
        <v>0</v>
      </c>
      <c r="AW286" s="128">
        <f t="shared" si="36"/>
        <v>0</v>
      </c>
      <c r="AX286" s="128">
        <f t="shared" si="33"/>
        <v>0</v>
      </c>
      <c r="AY286" s="128">
        <f t="shared" si="33"/>
        <v>0</v>
      </c>
      <c r="AZ286" s="128">
        <f t="shared" si="33"/>
        <v>0</v>
      </c>
      <c r="BA286" s="128"/>
      <c r="BB286" s="101">
        <f t="shared" si="35"/>
        <v>0</v>
      </c>
      <c r="BC286" s="101">
        <f t="shared" si="35"/>
        <v>0</v>
      </c>
      <c r="BD286" s="101">
        <f t="shared" si="34"/>
        <v>0</v>
      </c>
      <c r="BE286" s="101">
        <f t="shared" si="34"/>
        <v>0</v>
      </c>
      <c r="BF286" s="101">
        <f t="shared" si="34"/>
        <v>0</v>
      </c>
      <c r="BG286" s="101">
        <f t="shared" si="34"/>
        <v>0</v>
      </c>
      <c r="BH286" s="101">
        <f t="shared" si="34"/>
        <v>0</v>
      </c>
      <c r="BI286" s="101">
        <f t="shared" si="34"/>
        <v>0</v>
      </c>
      <c r="BJ286" s="101">
        <f t="shared" si="34"/>
        <v>0</v>
      </c>
      <c r="BK286" s="101">
        <f t="shared" si="34"/>
        <v>0</v>
      </c>
      <c r="BL286" s="101">
        <f t="shared" si="34"/>
        <v>0</v>
      </c>
      <c r="BM286" s="101">
        <f t="shared" si="29"/>
        <v>0</v>
      </c>
      <c r="BN286" s="101">
        <f t="shared" si="29"/>
        <v>0</v>
      </c>
      <c r="BO286" s="101">
        <f t="shared" si="29"/>
        <v>0</v>
      </c>
    </row>
    <row r="287" spans="4:67" x14ac:dyDescent="0.3">
      <c r="D287" s="20" t="s">
        <v>209</v>
      </c>
      <c r="E287" s="22" t="s">
        <v>200</v>
      </c>
      <c r="F287" s="20" t="s">
        <v>90</v>
      </c>
      <c r="G287" s="20" t="s">
        <v>162</v>
      </c>
      <c r="H287" s="128"/>
      <c r="I287" s="45">
        <f>Database!L610</f>
        <v>0</v>
      </c>
      <c r="J287" s="45">
        <f>Database!M610</f>
        <v>0</v>
      </c>
      <c r="K287" s="45">
        <f>Database!N610</f>
        <v>0</v>
      </c>
      <c r="L287" s="45">
        <f>Database!O610</f>
        <v>0</v>
      </c>
      <c r="M287" s="45">
        <f>Database!P610</f>
        <v>0</v>
      </c>
      <c r="N287" s="45">
        <f>Database!Q610</f>
        <v>0</v>
      </c>
      <c r="O287" s="45">
        <f>Database!R610</f>
        <v>0</v>
      </c>
      <c r="P287" s="45">
        <f>Database!S610</f>
        <v>0</v>
      </c>
      <c r="Q287" s="45">
        <f>Database!T610</f>
        <v>0</v>
      </c>
      <c r="R287" s="45">
        <f>Database!U610</f>
        <v>0</v>
      </c>
      <c r="S287" s="45">
        <f>Database!V610</f>
        <v>0</v>
      </c>
      <c r="T287" s="45">
        <f>Database!W610</f>
        <v>0</v>
      </c>
      <c r="U287" s="45">
        <f>Database!X610</f>
        <v>0</v>
      </c>
      <c r="V287" s="45">
        <f>Database!Y610</f>
        <v>0</v>
      </c>
      <c r="W287" s="128"/>
      <c r="X287" s="45">
        <f>Database!L1923</f>
        <v>0</v>
      </c>
      <c r="Y287" s="45">
        <f>Database!M1923</f>
        <v>0</v>
      </c>
      <c r="Z287" s="45">
        <f>Database!N1923</f>
        <v>0</v>
      </c>
      <c r="AA287" s="45">
        <f>Database!O1923</f>
        <v>0</v>
      </c>
      <c r="AB287" s="45">
        <f>Database!P1923</f>
        <v>0</v>
      </c>
      <c r="AC287" s="45">
        <f>Database!Q1923</f>
        <v>0</v>
      </c>
      <c r="AD287" s="45">
        <f>Database!R1923</f>
        <v>0</v>
      </c>
      <c r="AE287" s="45">
        <f>Database!S1923</f>
        <v>0</v>
      </c>
      <c r="AF287" s="45">
        <f>Database!T1923</f>
        <v>0</v>
      </c>
      <c r="AG287" s="45">
        <f>Database!U1923</f>
        <v>0</v>
      </c>
      <c r="AH287" s="45">
        <f>Database!V1923</f>
        <v>0</v>
      </c>
      <c r="AI287" s="45">
        <f>Database!W1923</f>
        <v>0</v>
      </c>
      <c r="AJ287" s="45">
        <f>Database!X1923</f>
        <v>0</v>
      </c>
      <c r="AK287" s="45">
        <f>Database!Y1923</f>
        <v>0</v>
      </c>
      <c r="AL287" s="128"/>
      <c r="AM287" s="128">
        <f t="shared" si="38"/>
        <v>0</v>
      </c>
      <c r="AN287" s="128">
        <f t="shared" si="38"/>
        <v>0</v>
      </c>
      <c r="AO287" s="128">
        <f t="shared" si="38"/>
        <v>0</v>
      </c>
      <c r="AP287" s="128">
        <f t="shared" si="38"/>
        <v>0</v>
      </c>
      <c r="AQ287" s="128">
        <f t="shared" si="38"/>
        <v>0</v>
      </c>
      <c r="AR287" s="128">
        <f t="shared" si="37"/>
        <v>0</v>
      </c>
      <c r="AS287" s="128">
        <f t="shared" si="37"/>
        <v>0</v>
      </c>
      <c r="AT287" s="128">
        <f t="shared" si="37"/>
        <v>0</v>
      </c>
      <c r="AU287" s="128">
        <f t="shared" si="36"/>
        <v>0</v>
      </c>
      <c r="AV287" s="128">
        <f t="shared" si="36"/>
        <v>0</v>
      </c>
      <c r="AW287" s="128">
        <f t="shared" si="36"/>
        <v>0</v>
      </c>
      <c r="AX287" s="128">
        <f t="shared" si="33"/>
        <v>0</v>
      </c>
      <c r="AY287" s="128">
        <f t="shared" si="33"/>
        <v>0</v>
      </c>
      <c r="AZ287" s="128">
        <f t="shared" si="33"/>
        <v>0</v>
      </c>
      <c r="BA287" s="128"/>
      <c r="BB287" s="101">
        <f t="shared" si="35"/>
        <v>0</v>
      </c>
      <c r="BC287" s="101">
        <f t="shared" si="35"/>
        <v>0</v>
      </c>
      <c r="BD287" s="101">
        <f t="shared" si="34"/>
        <v>0</v>
      </c>
      <c r="BE287" s="101">
        <f t="shared" si="34"/>
        <v>0</v>
      </c>
      <c r="BF287" s="101">
        <f t="shared" si="34"/>
        <v>0</v>
      </c>
      <c r="BG287" s="101">
        <f t="shared" si="34"/>
        <v>0</v>
      </c>
      <c r="BH287" s="101">
        <f t="shared" si="34"/>
        <v>0</v>
      </c>
      <c r="BI287" s="101">
        <f t="shared" si="34"/>
        <v>0</v>
      </c>
      <c r="BJ287" s="101">
        <f t="shared" si="34"/>
        <v>0</v>
      </c>
      <c r="BK287" s="101">
        <f t="shared" si="34"/>
        <v>0</v>
      </c>
      <c r="BL287" s="101">
        <f t="shared" si="34"/>
        <v>0</v>
      </c>
      <c r="BM287" s="101">
        <f t="shared" si="29"/>
        <v>0</v>
      </c>
      <c r="BN287" s="101">
        <f t="shared" si="29"/>
        <v>0</v>
      </c>
      <c r="BO287" s="101">
        <f t="shared" si="29"/>
        <v>0</v>
      </c>
    </row>
    <row r="288" spans="4:67" x14ac:dyDescent="0.3">
      <c r="D288" s="20" t="s">
        <v>209</v>
      </c>
      <c r="E288" s="22" t="s">
        <v>200</v>
      </c>
      <c r="F288" s="20" t="s">
        <v>91</v>
      </c>
      <c r="G288" s="20" t="s">
        <v>162</v>
      </c>
      <c r="H288" s="128"/>
      <c r="I288" s="45">
        <f>Database!L611</f>
        <v>2.0630000000000002</v>
      </c>
      <c r="J288" s="45">
        <f>Database!M611</f>
        <v>1.0649999999999999</v>
      </c>
      <c r="K288" s="45">
        <f>Database!N611</f>
        <v>0.98</v>
      </c>
      <c r="L288" s="45">
        <f>Database!O611</f>
        <v>2.637</v>
      </c>
      <c r="M288" s="45">
        <f>Database!P611</f>
        <v>1.1559999999999999</v>
      </c>
      <c r="N288" s="45">
        <f>Database!Q611</f>
        <v>1.2450000000000001</v>
      </c>
      <c r="O288" s="45">
        <f>Database!R611</f>
        <v>1.3660000000000001</v>
      </c>
      <c r="P288" s="45">
        <f>Database!S611</f>
        <v>0.621</v>
      </c>
      <c r="Q288" s="45">
        <f>Database!T611</f>
        <v>0.76200000000000001</v>
      </c>
      <c r="R288" s="45">
        <f>Database!U611</f>
        <v>0.51200000000000001</v>
      </c>
      <c r="S288" s="45">
        <f>Database!V611</f>
        <v>1.3149999999999999</v>
      </c>
      <c r="T288" s="45">
        <f>Database!W611</f>
        <v>1.403</v>
      </c>
      <c r="U288" s="45">
        <f>Database!X611</f>
        <v>1.671</v>
      </c>
      <c r="V288" s="45">
        <f>Database!Y611</f>
        <v>1.9379999999999999</v>
      </c>
      <c r="W288" s="128"/>
      <c r="X288" s="45">
        <f>Database!L1924</f>
        <v>2.4129999999999998</v>
      </c>
      <c r="Y288" s="45">
        <f>Database!M1924</f>
        <v>0.90900000000000003</v>
      </c>
      <c r="Z288" s="45">
        <f>Database!N1924</f>
        <v>0.69299999999999995</v>
      </c>
      <c r="AA288" s="45">
        <f>Database!O1924</f>
        <v>2.5830000000000002</v>
      </c>
      <c r="AB288" s="45">
        <f>Database!P1924</f>
        <v>1.1120000000000001</v>
      </c>
      <c r="AC288" s="45">
        <f>Database!Q1924</f>
        <v>1.1100000000000001</v>
      </c>
      <c r="AD288" s="45">
        <f>Database!R1924</f>
        <v>1.262</v>
      </c>
      <c r="AE288" s="45">
        <f>Database!S1924</f>
        <v>0.58599999999999997</v>
      </c>
      <c r="AF288" s="45">
        <f>Database!T1924</f>
        <v>0.82399999999999995</v>
      </c>
      <c r="AG288" s="45">
        <f>Database!U1924</f>
        <v>0.57299999999999995</v>
      </c>
      <c r="AH288" s="45">
        <f>Database!V1924</f>
        <v>1.387</v>
      </c>
      <c r="AI288" s="45">
        <f>Database!W1924</f>
        <v>1.423</v>
      </c>
      <c r="AJ288" s="45">
        <f>Database!X1924</f>
        <v>1.7729999999999999</v>
      </c>
      <c r="AK288" s="45">
        <f>Database!Y1924</f>
        <v>2.008</v>
      </c>
      <c r="AL288" s="128"/>
      <c r="AM288" s="128">
        <f t="shared" si="38"/>
        <v>0.34999999999999964</v>
      </c>
      <c r="AN288" s="128">
        <f t="shared" si="38"/>
        <v>-0.15599999999999992</v>
      </c>
      <c r="AO288" s="128">
        <f t="shared" si="38"/>
        <v>-0.28700000000000003</v>
      </c>
      <c r="AP288" s="128">
        <f t="shared" si="38"/>
        <v>-5.3999999999999826E-2</v>
      </c>
      <c r="AQ288" s="128">
        <f t="shared" si="38"/>
        <v>-4.3999999999999817E-2</v>
      </c>
      <c r="AR288" s="128">
        <f t="shared" si="37"/>
        <v>-0.13500000000000001</v>
      </c>
      <c r="AS288" s="128">
        <f t="shared" si="37"/>
        <v>-0.10400000000000009</v>
      </c>
      <c r="AT288" s="128">
        <f t="shared" si="37"/>
        <v>-3.5000000000000031E-2</v>
      </c>
      <c r="AU288" s="128">
        <f t="shared" si="36"/>
        <v>6.1999999999999944E-2</v>
      </c>
      <c r="AV288" s="128">
        <f t="shared" si="36"/>
        <v>6.0999999999999943E-2</v>
      </c>
      <c r="AW288" s="128">
        <f t="shared" si="36"/>
        <v>7.2000000000000064E-2</v>
      </c>
      <c r="AX288" s="128">
        <f t="shared" si="33"/>
        <v>2.0000000000000018E-2</v>
      </c>
      <c r="AY288" s="128">
        <f t="shared" si="33"/>
        <v>0.10199999999999987</v>
      </c>
      <c r="AZ288" s="128">
        <f t="shared" si="33"/>
        <v>7.0000000000000062E-2</v>
      </c>
      <c r="BA288" s="128"/>
      <c r="BB288" s="101">
        <f t="shared" si="35"/>
        <v>0.16965584100824024</v>
      </c>
      <c r="BC288" s="101">
        <f t="shared" si="35"/>
        <v>-0.14647887323943654</v>
      </c>
      <c r="BD288" s="101">
        <f t="shared" si="34"/>
        <v>-0.29285714285714287</v>
      </c>
      <c r="BE288" s="101">
        <f t="shared" si="34"/>
        <v>-2.0477815699658636E-2</v>
      </c>
      <c r="BF288" s="101">
        <f t="shared" si="34"/>
        <v>-3.8062283737024069E-2</v>
      </c>
      <c r="BG288" s="101">
        <f t="shared" si="34"/>
        <v>-0.10843373493975904</v>
      </c>
      <c r="BH288" s="101">
        <f t="shared" si="34"/>
        <v>-7.6134699853587173E-2</v>
      </c>
      <c r="BI288" s="101">
        <f t="shared" si="34"/>
        <v>-5.6360708534621627E-2</v>
      </c>
      <c r="BJ288" s="101">
        <f t="shared" si="34"/>
        <v>8.1364829396325389E-2</v>
      </c>
      <c r="BK288" s="101">
        <f t="shared" si="34"/>
        <v>0.11914062499999989</v>
      </c>
      <c r="BL288" s="101">
        <f t="shared" si="34"/>
        <v>5.4752851711026666E-2</v>
      </c>
      <c r="BM288" s="101">
        <f t="shared" si="29"/>
        <v>1.4255167498218117E-2</v>
      </c>
      <c r="BN288" s="101">
        <f t="shared" si="29"/>
        <v>6.1041292639138163E-2</v>
      </c>
      <c r="BO288" s="101">
        <f t="shared" si="29"/>
        <v>3.6119711042311695E-2</v>
      </c>
    </row>
    <row r="289" spans="4:67" x14ac:dyDescent="0.3">
      <c r="D289" s="20" t="s">
        <v>209</v>
      </c>
      <c r="E289" s="22" t="s">
        <v>200</v>
      </c>
      <c r="F289" s="20" t="s">
        <v>92</v>
      </c>
      <c r="G289" s="20" t="s">
        <v>162</v>
      </c>
      <c r="H289" s="128"/>
      <c r="I289" s="45">
        <f>Database!L612</f>
        <v>0</v>
      </c>
      <c r="J289" s="45">
        <f>Database!M612</f>
        <v>0</v>
      </c>
      <c r="K289" s="45">
        <f>Database!N612</f>
        <v>0</v>
      </c>
      <c r="L289" s="45">
        <f>Database!O612</f>
        <v>0</v>
      </c>
      <c r="M289" s="45">
        <f>Database!P612</f>
        <v>0</v>
      </c>
      <c r="N289" s="45">
        <f>Database!Q612</f>
        <v>0</v>
      </c>
      <c r="O289" s="45">
        <f>Database!R612</f>
        <v>0</v>
      </c>
      <c r="P289" s="45">
        <f>Database!S612</f>
        <v>0</v>
      </c>
      <c r="Q289" s="45">
        <f>Database!T612</f>
        <v>0</v>
      </c>
      <c r="R289" s="45">
        <f>Database!U612</f>
        <v>0</v>
      </c>
      <c r="S289" s="45">
        <f>Database!V612</f>
        <v>0</v>
      </c>
      <c r="T289" s="45">
        <f>Database!W612</f>
        <v>0</v>
      </c>
      <c r="U289" s="45">
        <f>Database!X612</f>
        <v>0</v>
      </c>
      <c r="V289" s="45">
        <f>Database!Y612</f>
        <v>0</v>
      </c>
      <c r="W289" s="128"/>
      <c r="X289" s="45">
        <f>Database!L1925</f>
        <v>0</v>
      </c>
      <c r="Y289" s="45">
        <f>Database!M1925</f>
        <v>0</v>
      </c>
      <c r="Z289" s="45">
        <f>Database!N1925</f>
        <v>0</v>
      </c>
      <c r="AA289" s="45">
        <f>Database!O1925</f>
        <v>0</v>
      </c>
      <c r="AB289" s="45">
        <f>Database!P1925</f>
        <v>0</v>
      </c>
      <c r="AC289" s="45">
        <f>Database!Q1925</f>
        <v>0</v>
      </c>
      <c r="AD289" s="45">
        <f>Database!R1925</f>
        <v>0</v>
      </c>
      <c r="AE289" s="45">
        <f>Database!S1925</f>
        <v>0</v>
      </c>
      <c r="AF289" s="45">
        <f>Database!T1925</f>
        <v>0</v>
      </c>
      <c r="AG289" s="45">
        <f>Database!U1925</f>
        <v>0</v>
      </c>
      <c r="AH289" s="45">
        <f>Database!V1925</f>
        <v>0</v>
      </c>
      <c r="AI289" s="45">
        <f>Database!W1925</f>
        <v>0</v>
      </c>
      <c r="AJ289" s="45">
        <f>Database!X1925</f>
        <v>0</v>
      </c>
      <c r="AK289" s="45">
        <f>Database!Y1925</f>
        <v>0</v>
      </c>
      <c r="AL289" s="128"/>
      <c r="AM289" s="128">
        <f t="shared" si="38"/>
        <v>0</v>
      </c>
      <c r="AN289" s="128">
        <f t="shared" si="38"/>
        <v>0</v>
      </c>
      <c r="AO289" s="128">
        <f t="shared" si="38"/>
        <v>0</v>
      </c>
      <c r="AP289" s="128">
        <f t="shared" si="38"/>
        <v>0</v>
      </c>
      <c r="AQ289" s="128">
        <f t="shared" si="38"/>
        <v>0</v>
      </c>
      <c r="AR289" s="128">
        <f t="shared" si="37"/>
        <v>0</v>
      </c>
      <c r="AS289" s="128">
        <f t="shared" si="37"/>
        <v>0</v>
      </c>
      <c r="AT289" s="128">
        <f t="shared" si="37"/>
        <v>0</v>
      </c>
      <c r="AU289" s="128">
        <f t="shared" si="36"/>
        <v>0</v>
      </c>
      <c r="AV289" s="128">
        <f t="shared" si="36"/>
        <v>0</v>
      </c>
      <c r="AW289" s="128">
        <f t="shared" si="36"/>
        <v>0</v>
      </c>
      <c r="AX289" s="128">
        <f t="shared" si="33"/>
        <v>0</v>
      </c>
      <c r="AY289" s="128">
        <f t="shared" si="33"/>
        <v>0</v>
      </c>
      <c r="AZ289" s="128">
        <f t="shared" si="33"/>
        <v>0</v>
      </c>
      <c r="BA289" s="128"/>
      <c r="BB289" s="101">
        <f t="shared" si="35"/>
        <v>0</v>
      </c>
      <c r="BC289" s="101">
        <f t="shared" si="35"/>
        <v>0</v>
      </c>
      <c r="BD289" s="101">
        <f t="shared" si="34"/>
        <v>0</v>
      </c>
      <c r="BE289" s="101">
        <f t="shared" si="34"/>
        <v>0</v>
      </c>
      <c r="BF289" s="101">
        <f t="shared" si="34"/>
        <v>0</v>
      </c>
      <c r="BG289" s="101">
        <f t="shared" si="34"/>
        <v>0</v>
      </c>
      <c r="BH289" s="101">
        <f t="shared" si="34"/>
        <v>0</v>
      </c>
      <c r="BI289" s="101">
        <f t="shared" si="34"/>
        <v>0</v>
      </c>
      <c r="BJ289" s="101">
        <f t="shared" si="34"/>
        <v>0</v>
      </c>
      <c r="BK289" s="101">
        <f t="shared" si="34"/>
        <v>0</v>
      </c>
      <c r="BL289" s="101">
        <f t="shared" si="34"/>
        <v>0</v>
      </c>
      <c r="BM289" s="101">
        <f t="shared" si="29"/>
        <v>0</v>
      </c>
      <c r="BN289" s="101">
        <f t="shared" si="29"/>
        <v>0</v>
      </c>
      <c r="BO289" s="101">
        <f t="shared" si="29"/>
        <v>0</v>
      </c>
    </row>
    <row r="290" spans="4:67" x14ac:dyDescent="0.3">
      <c r="D290" s="20" t="s">
        <v>209</v>
      </c>
      <c r="E290" s="22" t="s">
        <v>200</v>
      </c>
      <c r="F290" s="20" t="s">
        <v>93</v>
      </c>
      <c r="G290" s="20" t="s">
        <v>162</v>
      </c>
      <c r="H290" s="128"/>
      <c r="I290" s="23">
        <f>Database!L613</f>
        <v>0</v>
      </c>
      <c r="J290" s="23">
        <f>Database!M613</f>
        <v>0</v>
      </c>
      <c r="K290" s="23">
        <f>Database!N613</f>
        <v>0</v>
      </c>
      <c r="L290" s="23">
        <f>Database!O613</f>
        <v>0</v>
      </c>
      <c r="M290" s="23">
        <f>Database!P613</f>
        <v>0</v>
      </c>
      <c r="N290" s="23">
        <f>Database!Q613</f>
        <v>0</v>
      </c>
      <c r="O290" s="23">
        <f>Database!R613</f>
        <v>0</v>
      </c>
      <c r="P290" s="23">
        <f>Database!S613</f>
        <v>0</v>
      </c>
      <c r="Q290" s="23">
        <f>Database!T613</f>
        <v>0</v>
      </c>
      <c r="R290" s="23">
        <f>Database!U613</f>
        <v>0</v>
      </c>
      <c r="S290" s="23">
        <f>Database!V613</f>
        <v>0</v>
      </c>
      <c r="T290" s="23">
        <f>Database!W613</f>
        <v>0</v>
      </c>
      <c r="U290" s="23">
        <f>Database!X613</f>
        <v>0</v>
      </c>
      <c r="V290" s="23">
        <f>Database!Y613</f>
        <v>0</v>
      </c>
      <c r="W290" s="128"/>
      <c r="X290" s="23">
        <f>Database!L1926</f>
        <v>0</v>
      </c>
      <c r="Y290" s="23">
        <f>Database!M1926</f>
        <v>0</v>
      </c>
      <c r="Z290" s="23">
        <f>Database!N1926</f>
        <v>0</v>
      </c>
      <c r="AA290" s="23">
        <f>Database!O1926</f>
        <v>0</v>
      </c>
      <c r="AB290" s="23">
        <f>Database!P1926</f>
        <v>0</v>
      </c>
      <c r="AC290" s="23">
        <f>Database!Q1926</f>
        <v>0</v>
      </c>
      <c r="AD290" s="23">
        <f>Database!R1926</f>
        <v>0</v>
      </c>
      <c r="AE290" s="23">
        <f>Database!S1926</f>
        <v>0</v>
      </c>
      <c r="AF290" s="23">
        <f>Database!T1926</f>
        <v>0</v>
      </c>
      <c r="AG290" s="23">
        <f>Database!U1926</f>
        <v>0</v>
      </c>
      <c r="AH290" s="23">
        <f>Database!V1926</f>
        <v>0</v>
      </c>
      <c r="AI290" s="23">
        <f>Database!W1926</f>
        <v>0</v>
      </c>
      <c r="AJ290" s="23">
        <f>Database!X1926</f>
        <v>0</v>
      </c>
      <c r="AK290" s="23">
        <f>Database!Y1926</f>
        <v>0</v>
      </c>
      <c r="AL290" s="128"/>
      <c r="AM290" s="23">
        <f t="shared" si="38"/>
        <v>0</v>
      </c>
      <c r="AN290" s="23">
        <f t="shared" si="38"/>
        <v>0</v>
      </c>
      <c r="AO290" s="23">
        <f t="shared" si="38"/>
        <v>0</v>
      </c>
      <c r="AP290" s="23">
        <f t="shared" si="38"/>
        <v>0</v>
      </c>
      <c r="AQ290" s="23">
        <f t="shared" si="38"/>
        <v>0</v>
      </c>
      <c r="AR290" s="23">
        <f t="shared" si="37"/>
        <v>0</v>
      </c>
      <c r="AS290" s="23">
        <f t="shared" si="37"/>
        <v>0</v>
      </c>
      <c r="AT290" s="23">
        <f t="shared" si="37"/>
        <v>0</v>
      </c>
      <c r="AU290" s="23">
        <f t="shared" si="36"/>
        <v>0</v>
      </c>
      <c r="AV290" s="23">
        <f t="shared" si="36"/>
        <v>0</v>
      </c>
      <c r="AW290" s="23">
        <f t="shared" si="36"/>
        <v>0</v>
      </c>
      <c r="AX290" s="23">
        <f t="shared" si="33"/>
        <v>0</v>
      </c>
      <c r="AY290" s="23">
        <f t="shared" si="33"/>
        <v>0</v>
      </c>
      <c r="AZ290" s="23">
        <f t="shared" si="33"/>
        <v>0</v>
      </c>
      <c r="BA290" s="128"/>
      <c r="BB290" s="103">
        <f t="shared" si="35"/>
        <v>0</v>
      </c>
      <c r="BC290" s="103">
        <f t="shared" si="35"/>
        <v>0</v>
      </c>
      <c r="BD290" s="103">
        <f t="shared" si="34"/>
        <v>0</v>
      </c>
      <c r="BE290" s="103">
        <f t="shared" si="34"/>
        <v>0</v>
      </c>
      <c r="BF290" s="103">
        <f t="shared" si="34"/>
        <v>0</v>
      </c>
      <c r="BG290" s="103">
        <f t="shared" ref="BG290:BO318" si="39">IF(OR(N290 = 0, N290 = ""), 0, AR290 / N290)</f>
        <v>0</v>
      </c>
      <c r="BH290" s="103">
        <f t="shared" si="39"/>
        <v>0</v>
      </c>
      <c r="BI290" s="103">
        <f t="shared" si="39"/>
        <v>0</v>
      </c>
      <c r="BJ290" s="103">
        <f t="shared" si="39"/>
        <v>0</v>
      </c>
      <c r="BK290" s="103">
        <f t="shared" si="39"/>
        <v>0</v>
      </c>
      <c r="BL290" s="103">
        <f t="shared" si="39"/>
        <v>0</v>
      </c>
      <c r="BM290" s="103">
        <f t="shared" si="39"/>
        <v>0</v>
      </c>
      <c r="BN290" s="103">
        <f t="shared" si="39"/>
        <v>0</v>
      </c>
      <c r="BO290" s="103">
        <f t="shared" si="39"/>
        <v>0</v>
      </c>
    </row>
    <row r="291" spans="4:67" x14ac:dyDescent="0.3">
      <c r="D291" s="20" t="s">
        <v>209</v>
      </c>
      <c r="E291" s="22" t="s">
        <v>200</v>
      </c>
      <c r="F291" s="20" t="s">
        <v>94</v>
      </c>
      <c r="G291" s="20" t="s">
        <v>162</v>
      </c>
      <c r="H291" s="128"/>
      <c r="I291" s="45">
        <f>Database!L614</f>
        <v>0</v>
      </c>
      <c r="J291" s="45">
        <f>Database!M614</f>
        <v>0</v>
      </c>
      <c r="K291" s="45">
        <f>Database!N614</f>
        <v>0</v>
      </c>
      <c r="L291" s="45">
        <f>Database!O614</f>
        <v>0</v>
      </c>
      <c r="M291" s="45">
        <f>Database!P614</f>
        <v>0</v>
      </c>
      <c r="N291" s="45">
        <f>Database!Q614</f>
        <v>0</v>
      </c>
      <c r="O291" s="45">
        <f>Database!R614</f>
        <v>0</v>
      </c>
      <c r="P291" s="45">
        <f>Database!S614</f>
        <v>0</v>
      </c>
      <c r="Q291" s="45">
        <f>Database!T614</f>
        <v>0</v>
      </c>
      <c r="R291" s="45">
        <f>Database!U614</f>
        <v>0</v>
      </c>
      <c r="S291" s="45">
        <f>Database!V614</f>
        <v>0</v>
      </c>
      <c r="T291" s="45">
        <f>Database!W614</f>
        <v>0</v>
      </c>
      <c r="U291" s="45">
        <f>Database!X614</f>
        <v>0</v>
      </c>
      <c r="V291" s="45">
        <f>Database!Y614</f>
        <v>0</v>
      </c>
      <c r="W291" s="128"/>
      <c r="X291" s="45">
        <f>Database!L1927</f>
        <v>0</v>
      </c>
      <c r="Y291" s="45">
        <f>Database!M1927</f>
        <v>0</v>
      </c>
      <c r="Z291" s="45">
        <f>Database!N1927</f>
        <v>0</v>
      </c>
      <c r="AA291" s="45">
        <f>Database!O1927</f>
        <v>0</v>
      </c>
      <c r="AB291" s="45">
        <f>Database!P1927</f>
        <v>0</v>
      </c>
      <c r="AC291" s="45">
        <f>Database!Q1927</f>
        <v>0</v>
      </c>
      <c r="AD291" s="45">
        <f>Database!R1927</f>
        <v>0</v>
      </c>
      <c r="AE291" s="45">
        <f>Database!S1927</f>
        <v>0</v>
      </c>
      <c r="AF291" s="45">
        <f>Database!T1927</f>
        <v>0</v>
      </c>
      <c r="AG291" s="45">
        <f>Database!U1927</f>
        <v>0</v>
      </c>
      <c r="AH291" s="45">
        <f>Database!V1927</f>
        <v>0</v>
      </c>
      <c r="AI291" s="45">
        <f>Database!W1927</f>
        <v>0</v>
      </c>
      <c r="AJ291" s="45">
        <f>Database!X1927</f>
        <v>0</v>
      </c>
      <c r="AK291" s="45">
        <f>Database!Y1927</f>
        <v>0</v>
      </c>
      <c r="AL291" s="128"/>
      <c r="AM291" s="128">
        <f t="shared" si="38"/>
        <v>0</v>
      </c>
      <c r="AN291" s="128">
        <f t="shared" si="38"/>
        <v>0</v>
      </c>
      <c r="AO291" s="128">
        <f t="shared" si="38"/>
        <v>0</v>
      </c>
      <c r="AP291" s="128">
        <f t="shared" si="38"/>
        <v>0</v>
      </c>
      <c r="AQ291" s="128">
        <f t="shared" si="38"/>
        <v>0</v>
      </c>
      <c r="AR291" s="128">
        <f t="shared" si="37"/>
        <v>0</v>
      </c>
      <c r="AS291" s="128">
        <f t="shared" si="37"/>
        <v>0</v>
      </c>
      <c r="AT291" s="128">
        <f t="shared" si="37"/>
        <v>0</v>
      </c>
      <c r="AU291" s="128">
        <f t="shared" si="36"/>
        <v>0</v>
      </c>
      <c r="AV291" s="128">
        <f t="shared" si="36"/>
        <v>0</v>
      </c>
      <c r="AW291" s="128">
        <f t="shared" si="36"/>
        <v>0</v>
      </c>
      <c r="AX291" s="128">
        <f t="shared" si="33"/>
        <v>0</v>
      </c>
      <c r="AY291" s="128">
        <f t="shared" si="33"/>
        <v>0</v>
      </c>
      <c r="AZ291" s="128">
        <f t="shared" si="33"/>
        <v>0</v>
      </c>
      <c r="BA291" s="128"/>
      <c r="BB291" s="101">
        <f t="shared" si="35"/>
        <v>0</v>
      </c>
      <c r="BC291" s="101">
        <f t="shared" si="35"/>
        <v>0</v>
      </c>
      <c r="BD291" s="101">
        <f t="shared" si="35"/>
        <v>0</v>
      </c>
      <c r="BE291" s="101">
        <f t="shared" si="35"/>
        <v>0</v>
      </c>
      <c r="BF291" s="101">
        <f t="shared" si="35"/>
        <v>0</v>
      </c>
      <c r="BG291" s="101">
        <f t="shared" si="39"/>
        <v>0</v>
      </c>
      <c r="BH291" s="101">
        <f t="shared" si="39"/>
        <v>0</v>
      </c>
      <c r="BI291" s="101">
        <f t="shared" si="39"/>
        <v>0</v>
      </c>
      <c r="BJ291" s="101">
        <f t="shared" si="39"/>
        <v>0</v>
      </c>
      <c r="BK291" s="101">
        <f t="shared" si="39"/>
        <v>0</v>
      </c>
      <c r="BL291" s="101">
        <f t="shared" si="39"/>
        <v>0</v>
      </c>
      <c r="BM291" s="101">
        <f t="shared" si="39"/>
        <v>0</v>
      </c>
      <c r="BN291" s="101">
        <f t="shared" si="39"/>
        <v>0</v>
      </c>
      <c r="BO291" s="101">
        <f t="shared" si="39"/>
        <v>0</v>
      </c>
    </row>
    <row r="292" spans="4:67" x14ac:dyDescent="0.3">
      <c r="D292" s="20" t="s">
        <v>209</v>
      </c>
      <c r="E292" s="22" t="s">
        <v>200</v>
      </c>
      <c r="F292" s="20" t="s">
        <v>95</v>
      </c>
      <c r="G292" s="20" t="s">
        <v>162</v>
      </c>
      <c r="H292" s="128"/>
      <c r="I292" s="23">
        <f>Database!L615</f>
        <v>0</v>
      </c>
      <c r="J292" s="23">
        <f>Database!M615</f>
        <v>0</v>
      </c>
      <c r="K292" s="23">
        <f>Database!N615</f>
        <v>0</v>
      </c>
      <c r="L292" s="23">
        <f>Database!O615</f>
        <v>0</v>
      </c>
      <c r="M292" s="23">
        <f>Database!P615</f>
        <v>0</v>
      </c>
      <c r="N292" s="23">
        <f>Database!Q615</f>
        <v>0</v>
      </c>
      <c r="O292" s="23">
        <f>Database!R615</f>
        <v>0</v>
      </c>
      <c r="P292" s="23">
        <f>Database!S615</f>
        <v>0</v>
      </c>
      <c r="Q292" s="23">
        <f>Database!T615</f>
        <v>0</v>
      </c>
      <c r="R292" s="23">
        <f>Database!U615</f>
        <v>0</v>
      </c>
      <c r="S292" s="23">
        <f>Database!V615</f>
        <v>0</v>
      </c>
      <c r="T292" s="23">
        <f>Database!W615</f>
        <v>0</v>
      </c>
      <c r="U292" s="23">
        <f>Database!X615</f>
        <v>0</v>
      </c>
      <c r="V292" s="23">
        <f>Database!Y615</f>
        <v>0</v>
      </c>
      <c r="W292" s="128"/>
      <c r="X292" s="23">
        <f>Database!L1928</f>
        <v>0</v>
      </c>
      <c r="Y292" s="23">
        <f>Database!M1928</f>
        <v>0</v>
      </c>
      <c r="Z292" s="23">
        <f>Database!N1928</f>
        <v>0</v>
      </c>
      <c r="AA292" s="23">
        <f>Database!O1928</f>
        <v>0</v>
      </c>
      <c r="AB292" s="23">
        <f>Database!P1928</f>
        <v>0</v>
      </c>
      <c r="AC292" s="23">
        <f>Database!Q1928</f>
        <v>0</v>
      </c>
      <c r="AD292" s="23">
        <f>Database!R1928</f>
        <v>0</v>
      </c>
      <c r="AE292" s="23">
        <f>Database!S1928</f>
        <v>0</v>
      </c>
      <c r="AF292" s="23">
        <f>Database!T1928</f>
        <v>0</v>
      </c>
      <c r="AG292" s="23">
        <f>Database!U1928</f>
        <v>0</v>
      </c>
      <c r="AH292" s="23">
        <f>Database!V1928</f>
        <v>0</v>
      </c>
      <c r="AI292" s="23">
        <f>Database!W1928</f>
        <v>0</v>
      </c>
      <c r="AJ292" s="23">
        <f>Database!X1928</f>
        <v>0</v>
      </c>
      <c r="AK292" s="23">
        <f>Database!Y1928</f>
        <v>0</v>
      </c>
      <c r="AL292" s="128"/>
      <c r="AM292" s="23">
        <f t="shared" si="38"/>
        <v>0</v>
      </c>
      <c r="AN292" s="23">
        <f t="shared" si="38"/>
        <v>0</v>
      </c>
      <c r="AO292" s="23">
        <f t="shared" si="38"/>
        <v>0</v>
      </c>
      <c r="AP292" s="23">
        <f t="shared" si="38"/>
        <v>0</v>
      </c>
      <c r="AQ292" s="23">
        <f t="shared" si="38"/>
        <v>0</v>
      </c>
      <c r="AR292" s="23">
        <f t="shared" si="37"/>
        <v>0</v>
      </c>
      <c r="AS292" s="23">
        <f t="shared" si="37"/>
        <v>0</v>
      </c>
      <c r="AT292" s="23">
        <f t="shared" si="37"/>
        <v>0</v>
      </c>
      <c r="AU292" s="23">
        <f t="shared" si="36"/>
        <v>0</v>
      </c>
      <c r="AV292" s="23">
        <f t="shared" si="36"/>
        <v>0</v>
      </c>
      <c r="AW292" s="23">
        <f t="shared" si="36"/>
        <v>0</v>
      </c>
      <c r="AX292" s="23">
        <f t="shared" si="33"/>
        <v>0</v>
      </c>
      <c r="AY292" s="23">
        <f t="shared" si="33"/>
        <v>0</v>
      </c>
      <c r="AZ292" s="23">
        <f t="shared" si="33"/>
        <v>0</v>
      </c>
      <c r="BA292" s="128"/>
      <c r="BB292" s="103">
        <f t="shared" si="35"/>
        <v>0</v>
      </c>
      <c r="BC292" s="103">
        <f t="shared" si="35"/>
        <v>0</v>
      </c>
      <c r="BD292" s="103">
        <f t="shared" si="35"/>
        <v>0</v>
      </c>
      <c r="BE292" s="103">
        <f t="shared" si="35"/>
        <v>0</v>
      </c>
      <c r="BF292" s="103">
        <f t="shared" si="35"/>
        <v>0</v>
      </c>
      <c r="BG292" s="103">
        <f t="shared" si="39"/>
        <v>0</v>
      </c>
      <c r="BH292" s="103">
        <f t="shared" si="39"/>
        <v>0</v>
      </c>
      <c r="BI292" s="103">
        <f t="shared" si="39"/>
        <v>0</v>
      </c>
      <c r="BJ292" s="103">
        <f t="shared" si="39"/>
        <v>0</v>
      </c>
      <c r="BK292" s="103">
        <f t="shared" si="39"/>
        <v>0</v>
      </c>
      <c r="BL292" s="103">
        <f t="shared" si="39"/>
        <v>0</v>
      </c>
      <c r="BM292" s="103">
        <f t="shared" si="39"/>
        <v>0</v>
      </c>
      <c r="BN292" s="103">
        <f t="shared" si="39"/>
        <v>0</v>
      </c>
      <c r="BO292" s="103">
        <f t="shared" si="39"/>
        <v>0</v>
      </c>
    </row>
    <row r="293" spans="4:67" x14ac:dyDescent="0.3">
      <c r="D293" s="20" t="s">
        <v>209</v>
      </c>
      <c r="E293" s="22" t="s">
        <v>200</v>
      </c>
      <c r="F293" s="20" t="s">
        <v>96</v>
      </c>
      <c r="G293" s="20" t="s">
        <v>162</v>
      </c>
      <c r="H293" s="128"/>
      <c r="I293" s="45">
        <f>Database!L616</f>
        <v>-0.94399999999999995</v>
      </c>
      <c r="J293" s="45">
        <f>Database!M616</f>
        <v>-0.65600000000000003</v>
      </c>
      <c r="K293" s="45">
        <f>Database!N616</f>
        <v>-0.56100000000000005</v>
      </c>
      <c r="L293" s="45">
        <f>Database!O616</f>
        <v>-1.4239999999999999</v>
      </c>
      <c r="M293" s="45">
        <f>Database!P616</f>
        <v>-0.59299999999999997</v>
      </c>
      <c r="N293" s="45">
        <f>Database!Q616</f>
        <v>-0.61199999999999999</v>
      </c>
      <c r="O293" s="45">
        <f>Database!R616</f>
        <v>-0.88800000000000001</v>
      </c>
      <c r="P293" s="45">
        <f>Database!S616</f>
        <v>-0.437</v>
      </c>
      <c r="Q293" s="45">
        <f>Database!T616</f>
        <v>-0.19800000000000001</v>
      </c>
      <c r="R293" s="45">
        <f>Database!U616</f>
        <v>-0.13600000000000001</v>
      </c>
      <c r="S293" s="45">
        <f>Database!V616</f>
        <v>-0.47699999999999998</v>
      </c>
      <c r="T293" s="45">
        <f>Database!W616</f>
        <v>-0.40699999999999997</v>
      </c>
      <c r="U293" s="45">
        <f>Database!X616</f>
        <v>-0.35399999999999998</v>
      </c>
      <c r="V293" s="45">
        <f>Database!Y616</f>
        <v>-0.64800000000000002</v>
      </c>
      <c r="W293" s="128"/>
      <c r="X293" s="45">
        <f>Database!L1929</f>
        <v>-0.94399999999999995</v>
      </c>
      <c r="Y293" s="45">
        <f>Database!M1929</f>
        <v>-0.65600000000000003</v>
      </c>
      <c r="Z293" s="45">
        <f>Database!N1929</f>
        <v>-0.56100000000000005</v>
      </c>
      <c r="AA293" s="45">
        <f>Database!O1929</f>
        <v>-1.4239999999999999</v>
      </c>
      <c r="AB293" s="45">
        <f>Database!P1929</f>
        <v>-0.59299999999999997</v>
      </c>
      <c r="AC293" s="45">
        <f>Database!Q1929</f>
        <v>-0.61199999999999999</v>
      </c>
      <c r="AD293" s="45">
        <f>Database!R1929</f>
        <v>-0.88800000000000001</v>
      </c>
      <c r="AE293" s="45">
        <f>Database!S1929</f>
        <v>-0.437</v>
      </c>
      <c r="AF293" s="45">
        <f>Database!T1929</f>
        <v>-0.19800000000000001</v>
      </c>
      <c r="AG293" s="45">
        <f>Database!U1929</f>
        <v>-0.13600000000000001</v>
      </c>
      <c r="AH293" s="45">
        <f>Database!V1929</f>
        <v>-0.47699999999999998</v>
      </c>
      <c r="AI293" s="45">
        <f>Database!W1929</f>
        <v>-0.40699999999999997</v>
      </c>
      <c r="AJ293" s="45">
        <f>Database!X1929</f>
        <v>-0.35399999999999998</v>
      </c>
      <c r="AK293" s="45">
        <f>Database!Y1929</f>
        <v>-0.64800000000000002</v>
      </c>
      <c r="AL293" s="128"/>
      <c r="AM293" s="128">
        <f t="shared" si="38"/>
        <v>0</v>
      </c>
      <c r="AN293" s="128">
        <f t="shared" si="38"/>
        <v>0</v>
      </c>
      <c r="AO293" s="128">
        <f t="shared" si="38"/>
        <v>0</v>
      </c>
      <c r="AP293" s="128">
        <f t="shared" si="38"/>
        <v>0</v>
      </c>
      <c r="AQ293" s="128">
        <f t="shared" si="38"/>
        <v>0</v>
      </c>
      <c r="AR293" s="128">
        <f t="shared" si="37"/>
        <v>0</v>
      </c>
      <c r="AS293" s="128">
        <f t="shared" si="37"/>
        <v>0</v>
      </c>
      <c r="AT293" s="128">
        <f t="shared" si="37"/>
        <v>0</v>
      </c>
      <c r="AU293" s="128">
        <f t="shared" si="36"/>
        <v>0</v>
      </c>
      <c r="AV293" s="128">
        <f t="shared" si="36"/>
        <v>0</v>
      </c>
      <c r="AW293" s="128">
        <f t="shared" si="36"/>
        <v>0</v>
      </c>
      <c r="AX293" s="128">
        <f t="shared" si="33"/>
        <v>0</v>
      </c>
      <c r="AY293" s="128">
        <f t="shared" si="33"/>
        <v>0</v>
      </c>
      <c r="AZ293" s="128">
        <f t="shared" si="33"/>
        <v>0</v>
      </c>
      <c r="BA293" s="128"/>
      <c r="BB293" s="101">
        <f t="shared" si="35"/>
        <v>0</v>
      </c>
      <c r="BC293" s="101">
        <f t="shared" si="35"/>
        <v>0</v>
      </c>
      <c r="BD293" s="101">
        <f t="shared" si="35"/>
        <v>0</v>
      </c>
      <c r="BE293" s="101">
        <f t="shared" si="35"/>
        <v>0</v>
      </c>
      <c r="BF293" s="101">
        <f t="shared" si="35"/>
        <v>0</v>
      </c>
      <c r="BG293" s="101">
        <f t="shared" si="39"/>
        <v>0</v>
      </c>
      <c r="BH293" s="101">
        <f t="shared" si="39"/>
        <v>0</v>
      </c>
      <c r="BI293" s="101">
        <f t="shared" si="39"/>
        <v>0</v>
      </c>
      <c r="BJ293" s="101">
        <f t="shared" si="39"/>
        <v>0</v>
      </c>
      <c r="BK293" s="101">
        <f t="shared" si="39"/>
        <v>0</v>
      </c>
      <c r="BL293" s="101">
        <f t="shared" si="39"/>
        <v>0</v>
      </c>
      <c r="BM293" s="101">
        <f t="shared" si="39"/>
        <v>0</v>
      </c>
      <c r="BN293" s="101">
        <f t="shared" si="39"/>
        <v>0</v>
      </c>
      <c r="BO293" s="101">
        <f t="shared" si="39"/>
        <v>0</v>
      </c>
    </row>
    <row r="294" spans="4:67" x14ac:dyDescent="0.3">
      <c r="D294" s="20" t="s">
        <v>209</v>
      </c>
      <c r="E294" s="22" t="s">
        <v>200</v>
      </c>
      <c r="F294" s="20" t="s">
        <v>97</v>
      </c>
      <c r="G294" s="20" t="s">
        <v>162</v>
      </c>
      <c r="H294" s="128"/>
      <c r="I294" s="23">
        <f>Database!L617</f>
        <v>0</v>
      </c>
      <c r="J294" s="23">
        <f>Database!M617</f>
        <v>0</v>
      </c>
      <c r="K294" s="23">
        <f>Database!N617</f>
        <v>0</v>
      </c>
      <c r="L294" s="23">
        <f>Database!O617</f>
        <v>0</v>
      </c>
      <c r="M294" s="23">
        <f>Database!P617</f>
        <v>0</v>
      </c>
      <c r="N294" s="23">
        <f>Database!Q617</f>
        <v>0</v>
      </c>
      <c r="O294" s="23">
        <f>Database!R617</f>
        <v>0</v>
      </c>
      <c r="P294" s="23">
        <f>Database!S617</f>
        <v>0</v>
      </c>
      <c r="Q294" s="23">
        <f>Database!T617</f>
        <v>0</v>
      </c>
      <c r="R294" s="23">
        <f>Database!U617</f>
        <v>0</v>
      </c>
      <c r="S294" s="23">
        <f>Database!V617</f>
        <v>0</v>
      </c>
      <c r="T294" s="23">
        <f>Database!W617</f>
        <v>0</v>
      </c>
      <c r="U294" s="23">
        <f>Database!X617</f>
        <v>0</v>
      </c>
      <c r="V294" s="23">
        <f>Database!Y617</f>
        <v>0</v>
      </c>
      <c r="W294" s="128"/>
      <c r="X294" s="23">
        <f>Database!L1930</f>
        <v>0</v>
      </c>
      <c r="Y294" s="23">
        <f>Database!M1930</f>
        <v>0</v>
      </c>
      <c r="Z294" s="23">
        <f>Database!N1930</f>
        <v>0</v>
      </c>
      <c r="AA294" s="23">
        <f>Database!O1930</f>
        <v>0</v>
      </c>
      <c r="AB294" s="23">
        <f>Database!P1930</f>
        <v>0</v>
      </c>
      <c r="AC294" s="23">
        <f>Database!Q1930</f>
        <v>0</v>
      </c>
      <c r="AD294" s="23">
        <f>Database!R1930</f>
        <v>0</v>
      </c>
      <c r="AE294" s="23">
        <f>Database!S1930</f>
        <v>0</v>
      </c>
      <c r="AF294" s="23">
        <f>Database!T1930</f>
        <v>0</v>
      </c>
      <c r="AG294" s="23">
        <f>Database!U1930</f>
        <v>0</v>
      </c>
      <c r="AH294" s="23">
        <f>Database!V1930</f>
        <v>0</v>
      </c>
      <c r="AI294" s="23">
        <f>Database!W1930</f>
        <v>0</v>
      </c>
      <c r="AJ294" s="23">
        <f>Database!X1930</f>
        <v>0</v>
      </c>
      <c r="AK294" s="23">
        <f>Database!Y1930</f>
        <v>0</v>
      </c>
      <c r="AL294" s="128"/>
      <c r="AM294" s="23">
        <f t="shared" si="38"/>
        <v>0</v>
      </c>
      <c r="AN294" s="23">
        <f t="shared" si="38"/>
        <v>0</v>
      </c>
      <c r="AO294" s="23">
        <f t="shared" si="38"/>
        <v>0</v>
      </c>
      <c r="AP294" s="23">
        <f t="shared" si="38"/>
        <v>0</v>
      </c>
      <c r="AQ294" s="23">
        <f t="shared" si="38"/>
        <v>0</v>
      </c>
      <c r="AR294" s="23">
        <f t="shared" si="37"/>
        <v>0</v>
      </c>
      <c r="AS294" s="23">
        <f t="shared" si="37"/>
        <v>0</v>
      </c>
      <c r="AT294" s="23">
        <f t="shared" si="37"/>
        <v>0</v>
      </c>
      <c r="AU294" s="23">
        <f t="shared" si="36"/>
        <v>0</v>
      </c>
      <c r="AV294" s="23">
        <f t="shared" si="36"/>
        <v>0</v>
      </c>
      <c r="AW294" s="23">
        <f t="shared" si="36"/>
        <v>0</v>
      </c>
      <c r="AX294" s="23">
        <f t="shared" si="33"/>
        <v>0</v>
      </c>
      <c r="AY294" s="23">
        <f t="shared" si="33"/>
        <v>0</v>
      </c>
      <c r="AZ294" s="23">
        <f t="shared" si="33"/>
        <v>0</v>
      </c>
      <c r="BA294" s="128"/>
      <c r="BB294" s="103">
        <f t="shared" si="35"/>
        <v>0</v>
      </c>
      <c r="BC294" s="103">
        <f t="shared" si="35"/>
        <v>0</v>
      </c>
      <c r="BD294" s="103">
        <f t="shared" si="35"/>
        <v>0</v>
      </c>
      <c r="BE294" s="103">
        <f t="shared" si="35"/>
        <v>0</v>
      </c>
      <c r="BF294" s="103">
        <f t="shared" si="35"/>
        <v>0</v>
      </c>
      <c r="BG294" s="103">
        <f t="shared" si="39"/>
        <v>0</v>
      </c>
      <c r="BH294" s="103">
        <f t="shared" si="39"/>
        <v>0</v>
      </c>
      <c r="BI294" s="103">
        <f t="shared" si="39"/>
        <v>0</v>
      </c>
      <c r="BJ294" s="103">
        <f t="shared" si="39"/>
        <v>0</v>
      </c>
      <c r="BK294" s="103">
        <f t="shared" si="39"/>
        <v>0</v>
      </c>
      <c r="BL294" s="103">
        <f t="shared" si="39"/>
        <v>0</v>
      </c>
      <c r="BM294" s="103">
        <f t="shared" si="39"/>
        <v>0</v>
      </c>
      <c r="BN294" s="103">
        <f t="shared" si="39"/>
        <v>0</v>
      </c>
      <c r="BO294" s="103">
        <f t="shared" si="39"/>
        <v>0</v>
      </c>
    </row>
    <row r="295" spans="4:67" x14ac:dyDescent="0.3">
      <c r="D295" s="20" t="s">
        <v>209</v>
      </c>
      <c r="E295" s="22" t="s">
        <v>200</v>
      </c>
      <c r="F295" s="20" t="s">
        <v>98</v>
      </c>
      <c r="G295" s="20" t="s">
        <v>162</v>
      </c>
      <c r="H295" s="128"/>
      <c r="I295" s="23">
        <f>Database!L618</f>
        <v>0</v>
      </c>
      <c r="J295" s="23">
        <f>Database!M618</f>
        <v>0</v>
      </c>
      <c r="K295" s="23">
        <f>Database!N618</f>
        <v>0</v>
      </c>
      <c r="L295" s="23">
        <f>Database!O618</f>
        <v>0</v>
      </c>
      <c r="M295" s="23">
        <f>Database!P618</f>
        <v>0</v>
      </c>
      <c r="N295" s="23">
        <f>Database!Q618</f>
        <v>0</v>
      </c>
      <c r="O295" s="23">
        <f>Database!R618</f>
        <v>0</v>
      </c>
      <c r="P295" s="23">
        <f>Database!S618</f>
        <v>0</v>
      </c>
      <c r="Q295" s="23">
        <f>Database!T618</f>
        <v>0</v>
      </c>
      <c r="R295" s="23">
        <f>Database!U618</f>
        <v>0</v>
      </c>
      <c r="S295" s="23">
        <f>Database!V618</f>
        <v>0</v>
      </c>
      <c r="T295" s="23">
        <f>Database!W618</f>
        <v>0</v>
      </c>
      <c r="U295" s="23">
        <f>Database!X618</f>
        <v>0</v>
      </c>
      <c r="V295" s="23">
        <f>Database!Y618</f>
        <v>0</v>
      </c>
      <c r="W295" s="128"/>
      <c r="X295" s="23">
        <f>Database!L1931</f>
        <v>0</v>
      </c>
      <c r="Y295" s="23">
        <f>Database!M1931</f>
        <v>0</v>
      </c>
      <c r="Z295" s="23">
        <f>Database!N1931</f>
        <v>0</v>
      </c>
      <c r="AA295" s="23">
        <f>Database!O1931</f>
        <v>0</v>
      </c>
      <c r="AB295" s="23">
        <f>Database!P1931</f>
        <v>0</v>
      </c>
      <c r="AC295" s="23">
        <f>Database!Q1931</f>
        <v>0</v>
      </c>
      <c r="AD295" s="23">
        <f>Database!R1931</f>
        <v>0</v>
      </c>
      <c r="AE295" s="23">
        <f>Database!S1931</f>
        <v>0</v>
      </c>
      <c r="AF295" s="23">
        <f>Database!T1931</f>
        <v>0</v>
      </c>
      <c r="AG295" s="23">
        <f>Database!U1931</f>
        <v>0</v>
      </c>
      <c r="AH295" s="23">
        <f>Database!V1931</f>
        <v>0</v>
      </c>
      <c r="AI295" s="23">
        <f>Database!W1931</f>
        <v>0</v>
      </c>
      <c r="AJ295" s="23">
        <f>Database!X1931</f>
        <v>0</v>
      </c>
      <c r="AK295" s="23">
        <f>Database!Y1931</f>
        <v>0</v>
      </c>
      <c r="AL295" s="128"/>
      <c r="AM295" s="23">
        <f t="shared" si="38"/>
        <v>0</v>
      </c>
      <c r="AN295" s="23">
        <f t="shared" si="38"/>
        <v>0</v>
      </c>
      <c r="AO295" s="23">
        <f t="shared" si="38"/>
        <v>0</v>
      </c>
      <c r="AP295" s="23">
        <f t="shared" si="38"/>
        <v>0</v>
      </c>
      <c r="AQ295" s="23">
        <f t="shared" si="38"/>
        <v>0</v>
      </c>
      <c r="AR295" s="23">
        <f t="shared" si="37"/>
        <v>0</v>
      </c>
      <c r="AS295" s="23">
        <f t="shared" si="37"/>
        <v>0</v>
      </c>
      <c r="AT295" s="23">
        <f t="shared" si="37"/>
        <v>0</v>
      </c>
      <c r="AU295" s="23">
        <f t="shared" si="36"/>
        <v>0</v>
      </c>
      <c r="AV295" s="23">
        <f t="shared" si="36"/>
        <v>0</v>
      </c>
      <c r="AW295" s="23">
        <f t="shared" si="36"/>
        <v>0</v>
      </c>
      <c r="AX295" s="23">
        <f t="shared" si="33"/>
        <v>0</v>
      </c>
      <c r="AY295" s="23">
        <f t="shared" si="33"/>
        <v>0</v>
      </c>
      <c r="AZ295" s="23">
        <f t="shared" si="33"/>
        <v>0</v>
      </c>
      <c r="BA295" s="128"/>
      <c r="BB295" s="103">
        <f t="shared" ref="BB295:BI326" si="40">IF(OR(I295 = 0, I295 = ""), 0, AM295 / I295)</f>
        <v>0</v>
      </c>
      <c r="BC295" s="103">
        <f t="shared" si="40"/>
        <v>0</v>
      </c>
      <c r="BD295" s="103">
        <f t="shared" si="40"/>
        <v>0</v>
      </c>
      <c r="BE295" s="103">
        <f t="shared" si="40"/>
        <v>0</v>
      </c>
      <c r="BF295" s="103">
        <f t="shared" si="40"/>
        <v>0</v>
      </c>
      <c r="BG295" s="103">
        <f t="shared" si="39"/>
        <v>0</v>
      </c>
      <c r="BH295" s="103">
        <f t="shared" si="39"/>
        <v>0</v>
      </c>
      <c r="BI295" s="103">
        <f t="shared" si="39"/>
        <v>0</v>
      </c>
      <c r="BJ295" s="103">
        <f t="shared" si="39"/>
        <v>0</v>
      </c>
      <c r="BK295" s="103">
        <f t="shared" si="39"/>
        <v>0</v>
      </c>
      <c r="BL295" s="103">
        <f t="shared" si="39"/>
        <v>0</v>
      </c>
      <c r="BM295" s="103">
        <f t="shared" si="39"/>
        <v>0</v>
      </c>
      <c r="BN295" s="103">
        <f t="shared" si="39"/>
        <v>0</v>
      </c>
      <c r="BO295" s="103">
        <f t="shared" si="39"/>
        <v>0</v>
      </c>
    </row>
    <row r="296" spans="4:67" x14ac:dyDescent="0.3">
      <c r="D296" s="20" t="s">
        <v>209</v>
      </c>
      <c r="E296" s="22" t="s">
        <v>200</v>
      </c>
      <c r="F296" s="20" t="s">
        <v>99</v>
      </c>
      <c r="G296" s="20" t="s">
        <v>162</v>
      </c>
      <c r="H296" s="128"/>
      <c r="I296" s="23">
        <f>Database!L619</f>
        <v>0</v>
      </c>
      <c r="J296" s="23">
        <f>Database!M619</f>
        <v>0</v>
      </c>
      <c r="K296" s="23">
        <f>Database!N619</f>
        <v>0</v>
      </c>
      <c r="L296" s="23">
        <f>Database!O619</f>
        <v>0</v>
      </c>
      <c r="M296" s="23">
        <f>Database!P619</f>
        <v>0</v>
      </c>
      <c r="N296" s="23">
        <f>Database!Q619</f>
        <v>0</v>
      </c>
      <c r="O296" s="23">
        <f>Database!R619</f>
        <v>0</v>
      </c>
      <c r="P296" s="23">
        <f>Database!S619</f>
        <v>0</v>
      </c>
      <c r="Q296" s="23">
        <f>Database!T619</f>
        <v>0</v>
      </c>
      <c r="R296" s="23">
        <f>Database!U619</f>
        <v>0</v>
      </c>
      <c r="S296" s="23">
        <f>Database!V619</f>
        <v>0</v>
      </c>
      <c r="T296" s="23">
        <f>Database!W619</f>
        <v>0</v>
      </c>
      <c r="U296" s="23">
        <f>Database!X619</f>
        <v>0</v>
      </c>
      <c r="V296" s="23">
        <f>Database!Y619</f>
        <v>0</v>
      </c>
      <c r="W296" s="128"/>
      <c r="X296" s="23">
        <f>Database!L1932</f>
        <v>0</v>
      </c>
      <c r="Y296" s="23">
        <f>Database!M1932</f>
        <v>0</v>
      </c>
      <c r="Z296" s="23">
        <f>Database!N1932</f>
        <v>0</v>
      </c>
      <c r="AA296" s="23">
        <f>Database!O1932</f>
        <v>0</v>
      </c>
      <c r="AB296" s="23">
        <f>Database!P1932</f>
        <v>0</v>
      </c>
      <c r="AC296" s="23">
        <f>Database!Q1932</f>
        <v>0</v>
      </c>
      <c r="AD296" s="23">
        <f>Database!R1932</f>
        <v>0</v>
      </c>
      <c r="AE296" s="23">
        <f>Database!S1932</f>
        <v>0</v>
      </c>
      <c r="AF296" s="23">
        <f>Database!T1932</f>
        <v>0</v>
      </c>
      <c r="AG296" s="23">
        <f>Database!U1932</f>
        <v>0</v>
      </c>
      <c r="AH296" s="23">
        <f>Database!V1932</f>
        <v>0</v>
      </c>
      <c r="AI296" s="23">
        <f>Database!W1932</f>
        <v>0</v>
      </c>
      <c r="AJ296" s="23">
        <f>Database!X1932</f>
        <v>0</v>
      </c>
      <c r="AK296" s="23">
        <f>Database!Y1932</f>
        <v>0</v>
      </c>
      <c r="AL296" s="128"/>
      <c r="AM296" s="23">
        <f t="shared" si="38"/>
        <v>0</v>
      </c>
      <c r="AN296" s="23">
        <f t="shared" si="38"/>
        <v>0</v>
      </c>
      <c r="AO296" s="23">
        <f t="shared" si="38"/>
        <v>0</v>
      </c>
      <c r="AP296" s="23">
        <f t="shared" si="38"/>
        <v>0</v>
      </c>
      <c r="AQ296" s="23">
        <f t="shared" si="38"/>
        <v>0</v>
      </c>
      <c r="AR296" s="23">
        <f t="shared" si="37"/>
        <v>0</v>
      </c>
      <c r="AS296" s="23">
        <f t="shared" si="37"/>
        <v>0</v>
      </c>
      <c r="AT296" s="23">
        <f t="shared" si="37"/>
        <v>0</v>
      </c>
      <c r="AU296" s="23">
        <f t="shared" si="36"/>
        <v>0</v>
      </c>
      <c r="AV296" s="23">
        <f t="shared" si="36"/>
        <v>0</v>
      </c>
      <c r="AW296" s="23">
        <f t="shared" si="36"/>
        <v>0</v>
      </c>
      <c r="AX296" s="23">
        <f t="shared" si="33"/>
        <v>0</v>
      </c>
      <c r="AY296" s="23">
        <f t="shared" si="33"/>
        <v>0</v>
      </c>
      <c r="AZ296" s="23">
        <f t="shared" si="33"/>
        <v>0</v>
      </c>
      <c r="BA296" s="128"/>
      <c r="BB296" s="103">
        <f t="shared" si="40"/>
        <v>0</v>
      </c>
      <c r="BC296" s="103">
        <f t="shared" si="40"/>
        <v>0</v>
      </c>
      <c r="BD296" s="103">
        <f t="shared" si="40"/>
        <v>0</v>
      </c>
      <c r="BE296" s="103">
        <f t="shared" si="40"/>
        <v>0</v>
      </c>
      <c r="BF296" s="103">
        <f t="shared" si="40"/>
        <v>0</v>
      </c>
      <c r="BG296" s="103">
        <f t="shared" si="39"/>
        <v>0</v>
      </c>
      <c r="BH296" s="103">
        <f t="shared" si="39"/>
        <v>0</v>
      </c>
      <c r="BI296" s="103">
        <f t="shared" si="39"/>
        <v>0</v>
      </c>
      <c r="BJ296" s="103">
        <f t="shared" si="39"/>
        <v>0</v>
      </c>
      <c r="BK296" s="103">
        <f t="shared" si="39"/>
        <v>0</v>
      </c>
      <c r="BL296" s="103">
        <f t="shared" si="39"/>
        <v>0</v>
      </c>
      <c r="BM296" s="103">
        <f t="shared" si="39"/>
        <v>0</v>
      </c>
      <c r="BN296" s="103">
        <f t="shared" si="39"/>
        <v>0</v>
      </c>
      <c r="BO296" s="103">
        <f t="shared" si="39"/>
        <v>0</v>
      </c>
    </row>
    <row r="297" spans="4:67" x14ac:dyDescent="0.3">
      <c r="D297" s="20" t="s">
        <v>209</v>
      </c>
      <c r="E297" s="22" t="s">
        <v>200</v>
      </c>
      <c r="F297" s="20" t="s">
        <v>100</v>
      </c>
      <c r="G297" s="20" t="s">
        <v>162</v>
      </c>
      <c r="H297" s="128"/>
      <c r="I297" s="23">
        <f>Database!L620</f>
        <v>0</v>
      </c>
      <c r="J297" s="23">
        <f>Database!M620</f>
        <v>0</v>
      </c>
      <c r="K297" s="23">
        <f>Database!N620</f>
        <v>0</v>
      </c>
      <c r="L297" s="23">
        <f>Database!O620</f>
        <v>0</v>
      </c>
      <c r="M297" s="23">
        <f>Database!P620</f>
        <v>0</v>
      </c>
      <c r="N297" s="23">
        <f>Database!Q620</f>
        <v>0</v>
      </c>
      <c r="O297" s="23">
        <f>Database!R620</f>
        <v>0</v>
      </c>
      <c r="P297" s="23">
        <f>Database!S620</f>
        <v>0</v>
      </c>
      <c r="Q297" s="23">
        <f>Database!T620</f>
        <v>0</v>
      </c>
      <c r="R297" s="23">
        <f>Database!U620</f>
        <v>0</v>
      </c>
      <c r="S297" s="23">
        <f>Database!V620</f>
        <v>0</v>
      </c>
      <c r="T297" s="23">
        <f>Database!W620</f>
        <v>0</v>
      </c>
      <c r="U297" s="23">
        <f>Database!X620</f>
        <v>0</v>
      </c>
      <c r="V297" s="23">
        <f>Database!Y620</f>
        <v>0</v>
      </c>
      <c r="W297" s="128"/>
      <c r="X297" s="23">
        <f>Database!L1933</f>
        <v>0</v>
      </c>
      <c r="Y297" s="23">
        <f>Database!M1933</f>
        <v>0</v>
      </c>
      <c r="Z297" s="23">
        <f>Database!N1933</f>
        <v>0</v>
      </c>
      <c r="AA297" s="23">
        <f>Database!O1933</f>
        <v>0</v>
      </c>
      <c r="AB297" s="23">
        <f>Database!P1933</f>
        <v>0</v>
      </c>
      <c r="AC297" s="23">
        <f>Database!Q1933</f>
        <v>0</v>
      </c>
      <c r="AD297" s="23">
        <f>Database!R1933</f>
        <v>0</v>
      </c>
      <c r="AE297" s="23">
        <f>Database!S1933</f>
        <v>0</v>
      </c>
      <c r="AF297" s="23">
        <f>Database!T1933</f>
        <v>0</v>
      </c>
      <c r="AG297" s="23">
        <f>Database!U1933</f>
        <v>0</v>
      </c>
      <c r="AH297" s="23">
        <f>Database!V1933</f>
        <v>0</v>
      </c>
      <c r="AI297" s="23">
        <f>Database!W1933</f>
        <v>0</v>
      </c>
      <c r="AJ297" s="23">
        <f>Database!X1933</f>
        <v>0</v>
      </c>
      <c r="AK297" s="23">
        <f>Database!Y1933</f>
        <v>0</v>
      </c>
      <c r="AL297" s="128"/>
      <c r="AM297" s="23">
        <f t="shared" si="38"/>
        <v>0</v>
      </c>
      <c r="AN297" s="23">
        <f t="shared" si="38"/>
        <v>0</v>
      </c>
      <c r="AO297" s="23">
        <f t="shared" si="38"/>
        <v>0</v>
      </c>
      <c r="AP297" s="23">
        <f t="shared" si="38"/>
        <v>0</v>
      </c>
      <c r="AQ297" s="23">
        <f t="shared" si="38"/>
        <v>0</v>
      </c>
      <c r="AR297" s="23">
        <f t="shared" si="37"/>
        <v>0</v>
      </c>
      <c r="AS297" s="23">
        <f t="shared" si="37"/>
        <v>0</v>
      </c>
      <c r="AT297" s="23">
        <f t="shared" si="37"/>
        <v>0</v>
      </c>
      <c r="AU297" s="23">
        <f t="shared" si="36"/>
        <v>0</v>
      </c>
      <c r="AV297" s="23">
        <f t="shared" si="36"/>
        <v>0</v>
      </c>
      <c r="AW297" s="23">
        <f t="shared" si="36"/>
        <v>0</v>
      </c>
      <c r="AX297" s="23">
        <f t="shared" si="33"/>
        <v>0</v>
      </c>
      <c r="AY297" s="23">
        <f t="shared" si="33"/>
        <v>0</v>
      </c>
      <c r="AZ297" s="23">
        <f t="shared" si="33"/>
        <v>0</v>
      </c>
      <c r="BA297" s="128"/>
      <c r="BB297" s="103">
        <f t="shared" si="40"/>
        <v>0</v>
      </c>
      <c r="BC297" s="103">
        <f t="shared" si="40"/>
        <v>0</v>
      </c>
      <c r="BD297" s="103">
        <f t="shared" si="40"/>
        <v>0</v>
      </c>
      <c r="BE297" s="103">
        <f t="shared" si="40"/>
        <v>0</v>
      </c>
      <c r="BF297" s="103">
        <f t="shared" si="40"/>
        <v>0</v>
      </c>
      <c r="BG297" s="103">
        <f t="shared" si="39"/>
        <v>0</v>
      </c>
      <c r="BH297" s="103">
        <f t="shared" si="39"/>
        <v>0</v>
      </c>
      <c r="BI297" s="103">
        <f t="shared" si="39"/>
        <v>0</v>
      </c>
      <c r="BJ297" s="103">
        <f t="shared" si="39"/>
        <v>0</v>
      </c>
      <c r="BK297" s="103">
        <f t="shared" si="39"/>
        <v>0</v>
      </c>
      <c r="BL297" s="103">
        <f t="shared" si="39"/>
        <v>0</v>
      </c>
      <c r="BM297" s="103">
        <f t="shared" si="39"/>
        <v>0</v>
      </c>
      <c r="BN297" s="103">
        <f t="shared" si="39"/>
        <v>0</v>
      </c>
      <c r="BO297" s="103">
        <f t="shared" si="39"/>
        <v>0</v>
      </c>
    </row>
    <row r="298" spans="4:67" x14ac:dyDescent="0.3">
      <c r="D298" s="20" t="s">
        <v>209</v>
      </c>
      <c r="E298" s="22" t="s">
        <v>200</v>
      </c>
      <c r="F298" s="20" t="s">
        <v>101</v>
      </c>
      <c r="G298" s="20" t="s">
        <v>162</v>
      </c>
      <c r="H298" s="128"/>
      <c r="I298" s="23">
        <f>Database!L621</f>
        <v>0</v>
      </c>
      <c r="J298" s="23">
        <f>Database!M621</f>
        <v>0</v>
      </c>
      <c r="K298" s="23">
        <f>Database!N621</f>
        <v>0</v>
      </c>
      <c r="L298" s="23">
        <f>Database!O621</f>
        <v>0</v>
      </c>
      <c r="M298" s="23">
        <f>Database!P621</f>
        <v>0</v>
      </c>
      <c r="N298" s="23">
        <f>Database!Q621</f>
        <v>0</v>
      </c>
      <c r="O298" s="23">
        <f>Database!R621</f>
        <v>0</v>
      </c>
      <c r="P298" s="23">
        <f>Database!S621</f>
        <v>0</v>
      </c>
      <c r="Q298" s="23">
        <f>Database!T621</f>
        <v>0</v>
      </c>
      <c r="R298" s="23">
        <f>Database!U621</f>
        <v>0</v>
      </c>
      <c r="S298" s="23">
        <f>Database!V621</f>
        <v>0</v>
      </c>
      <c r="T298" s="23">
        <f>Database!W621</f>
        <v>0</v>
      </c>
      <c r="U298" s="23">
        <f>Database!X621</f>
        <v>0</v>
      </c>
      <c r="V298" s="23">
        <f>Database!Y621</f>
        <v>0</v>
      </c>
      <c r="W298" s="128"/>
      <c r="X298" s="23">
        <f>Database!L1934</f>
        <v>0</v>
      </c>
      <c r="Y298" s="23">
        <f>Database!M1934</f>
        <v>0</v>
      </c>
      <c r="Z298" s="23">
        <f>Database!N1934</f>
        <v>0</v>
      </c>
      <c r="AA298" s="23">
        <f>Database!O1934</f>
        <v>0</v>
      </c>
      <c r="AB298" s="23">
        <f>Database!P1934</f>
        <v>0</v>
      </c>
      <c r="AC298" s="23">
        <f>Database!Q1934</f>
        <v>0</v>
      </c>
      <c r="AD298" s="23">
        <f>Database!R1934</f>
        <v>0</v>
      </c>
      <c r="AE298" s="23">
        <f>Database!S1934</f>
        <v>0</v>
      </c>
      <c r="AF298" s="23">
        <f>Database!T1934</f>
        <v>0</v>
      </c>
      <c r="AG298" s="23">
        <f>Database!U1934</f>
        <v>0</v>
      </c>
      <c r="AH298" s="23">
        <f>Database!V1934</f>
        <v>0</v>
      </c>
      <c r="AI298" s="23">
        <f>Database!W1934</f>
        <v>0</v>
      </c>
      <c r="AJ298" s="23">
        <f>Database!X1934</f>
        <v>0</v>
      </c>
      <c r="AK298" s="23">
        <f>Database!Y1934</f>
        <v>0</v>
      </c>
      <c r="AL298" s="128"/>
      <c r="AM298" s="23">
        <f t="shared" si="38"/>
        <v>0</v>
      </c>
      <c r="AN298" s="23">
        <f t="shared" si="38"/>
        <v>0</v>
      </c>
      <c r="AO298" s="23">
        <f t="shared" si="38"/>
        <v>0</v>
      </c>
      <c r="AP298" s="23">
        <f t="shared" si="38"/>
        <v>0</v>
      </c>
      <c r="AQ298" s="23">
        <f t="shared" si="38"/>
        <v>0</v>
      </c>
      <c r="AR298" s="23">
        <f t="shared" si="37"/>
        <v>0</v>
      </c>
      <c r="AS298" s="23">
        <f t="shared" si="37"/>
        <v>0</v>
      </c>
      <c r="AT298" s="23">
        <f t="shared" si="37"/>
        <v>0</v>
      </c>
      <c r="AU298" s="23">
        <f t="shared" si="36"/>
        <v>0</v>
      </c>
      <c r="AV298" s="23">
        <f t="shared" si="36"/>
        <v>0</v>
      </c>
      <c r="AW298" s="23">
        <f t="shared" si="36"/>
        <v>0</v>
      </c>
      <c r="AX298" s="23">
        <f t="shared" si="33"/>
        <v>0</v>
      </c>
      <c r="AY298" s="23">
        <f t="shared" si="33"/>
        <v>0</v>
      </c>
      <c r="AZ298" s="23">
        <f t="shared" si="33"/>
        <v>0</v>
      </c>
      <c r="BA298" s="128"/>
      <c r="BB298" s="103">
        <f t="shared" si="40"/>
        <v>0</v>
      </c>
      <c r="BC298" s="103">
        <f t="shared" si="40"/>
        <v>0</v>
      </c>
      <c r="BD298" s="103">
        <f t="shared" si="40"/>
        <v>0</v>
      </c>
      <c r="BE298" s="103">
        <f t="shared" si="40"/>
        <v>0</v>
      </c>
      <c r="BF298" s="103">
        <f t="shared" si="40"/>
        <v>0</v>
      </c>
      <c r="BG298" s="103">
        <f t="shared" si="39"/>
        <v>0</v>
      </c>
      <c r="BH298" s="103">
        <f t="shared" si="39"/>
        <v>0</v>
      </c>
      <c r="BI298" s="103">
        <f t="shared" si="39"/>
        <v>0</v>
      </c>
      <c r="BJ298" s="103">
        <f t="shared" si="39"/>
        <v>0</v>
      </c>
      <c r="BK298" s="103">
        <f t="shared" si="39"/>
        <v>0</v>
      </c>
      <c r="BL298" s="103">
        <f t="shared" si="39"/>
        <v>0</v>
      </c>
      <c r="BM298" s="103">
        <f t="shared" si="39"/>
        <v>0</v>
      </c>
      <c r="BN298" s="103">
        <f t="shared" si="39"/>
        <v>0</v>
      </c>
      <c r="BO298" s="103">
        <f t="shared" si="39"/>
        <v>0</v>
      </c>
    </row>
    <row r="299" spans="4:67" x14ac:dyDescent="0.3">
      <c r="D299" s="20" t="s">
        <v>209</v>
      </c>
      <c r="E299" s="22" t="s">
        <v>200</v>
      </c>
      <c r="F299" s="20" t="s">
        <v>102</v>
      </c>
      <c r="G299" s="20" t="s">
        <v>162</v>
      </c>
      <c r="H299" s="128"/>
      <c r="I299" s="23">
        <f>Database!L622</f>
        <v>0</v>
      </c>
      <c r="J299" s="23">
        <f>Database!M622</f>
        <v>0</v>
      </c>
      <c r="K299" s="23">
        <f>Database!N622</f>
        <v>0</v>
      </c>
      <c r="L299" s="23">
        <f>Database!O622</f>
        <v>0</v>
      </c>
      <c r="M299" s="23">
        <f>Database!P622</f>
        <v>0</v>
      </c>
      <c r="N299" s="23">
        <f>Database!Q622</f>
        <v>0</v>
      </c>
      <c r="O299" s="23">
        <f>Database!R622</f>
        <v>0</v>
      </c>
      <c r="P299" s="23">
        <f>Database!S622</f>
        <v>0</v>
      </c>
      <c r="Q299" s="23">
        <f>Database!T622</f>
        <v>0</v>
      </c>
      <c r="R299" s="23">
        <f>Database!U622</f>
        <v>0</v>
      </c>
      <c r="S299" s="23">
        <f>Database!V622</f>
        <v>0</v>
      </c>
      <c r="T299" s="23">
        <f>Database!W622</f>
        <v>0</v>
      </c>
      <c r="U299" s="23">
        <f>Database!X622</f>
        <v>0</v>
      </c>
      <c r="V299" s="23">
        <f>Database!Y622</f>
        <v>0</v>
      </c>
      <c r="W299" s="128"/>
      <c r="X299" s="23">
        <f>Database!L1935</f>
        <v>0</v>
      </c>
      <c r="Y299" s="23">
        <f>Database!M1935</f>
        <v>0</v>
      </c>
      <c r="Z299" s="23">
        <f>Database!N1935</f>
        <v>0</v>
      </c>
      <c r="AA299" s="23">
        <f>Database!O1935</f>
        <v>0</v>
      </c>
      <c r="AB299" s="23">
        <f>Database!P1935</f>
        <v>0</v>
      </c>
      <c r="AC299" s="23">
        <f>Database!Q1935</f>
        <v>0</v>
      </c>
      <c r="AD299" s="23">
        <f>Database!R1935</f>
        <v>0</v>
      </c>
      <c r="AE299" s="23">
        <f>Database!S1935</f>
        <v>0</v>
      </c>
      <c r="AF299" s="23">
        <f>Database!T1935</f>
        <v>0</v>
      </c>
      <c r="AG299" s="23">
        <f>Database!U1935</f>
        <v>0</v>
      </c>
      <c r="AH299" s="23">
        <f>Database!V1935</f>
        <v>0</v>
      </c>
      <c r="AI299" s="23">
        <f>Database!W1935</f>
        <v>0</v>
      </c>
      <c r="AJ299" s="23">
        <f>Database!X1935</f>
        <v>0</v>
      </c>
      <c r="AK299" s="23">
        <f>Database!Y1935</f>
        <v>0</v>
      </c>
      <c r="AL299" s="128"/>
      <c r="AM299" s="23">
        <f t="shared" si="38"/>
        <v>0</v>
      </c>
      <c r="AN299" s="23">
        <f t="shared" si="38"/>
        <v>0</v>
      </c>
      <c r="AO299" s="23">
        <f t="shared" si="38"/>
        <v>0</v>
      </c>
      <c r="AP299" s="23">
        <f t="shared" si="38"/>
        <v>0</v>
      </c>
      <c r="AQ299" s="23">
        <f t="shared" si="38"/>
        <v>0</v>
      </c>
      <c r="AR299" s="23">
        <f t="shared" si="37"/>
        <v>0</v>
      </c>
      <c r="AS299" s="23">
        <f t="shared" si="37"/>
        <v>0</v>
      </c>
      <c r="AT299" s="23">
        <f t="shared" si="37"/>
        <v>0</v>
      </c>
      <c r="AU299" s="23">
        <f t="shared" si="36"/>
        <v>0</v>
      </c>
      <c r="AV299" s="23">
        <f t="shared" si="36"/>
        <v>0</v>
      </c>
      <c r="AW299" s="23">
        <f t="shared" si="36"/>
        <v>0</v>
      </c>
      <c r="AX299" s="23">
        <f t="shared" si="33"/>
        <v>0</v>
      </c>
      <c r="AY299" s="23">
        <f t="shared" si="33"/>
        <v>0</v>
      </c>
      <c r="AZ299" s="23">
        <f t="shared" si="33"/>
        <v>0</v>
      </c>
      <c r="BA299" s="128"/>
      <c r="BB299" s="103">
        <f t="shared" si="40"/>
        <v>0</v>
      </c>
      <c r="BC299" s="103">
        <f t="shared" si="40"/>
        <v>0</v>
      </c>
      <c r="BD299" s="103">
        <f t="shared" si="40"/>
        <v>0</v>
      </c>
      <c r="BE299" s="103">
        <f t="shared" si="40"/>
        <v>0</v>
      </c>
      <c r="BF299" s="103">
        <f t="shared" si="40"/>
        <v>0</v>
      </c>
      <c r="BG299" s="103">
        <f t="shared" si="39"/>
        <v>0</v>
      </c>
      <c r="BH299" s="103">
        <f t="shared" si="39"/>
        <v>0</v>
      </c>
      <c r="BI299" s="103">
        <f t="shared" si="39"/>
        <v>0</v>
      </c>
      <c r="BJ299" s="103">
        <f t="shared" si="39"/>
        <v>0</v>
      </c>
      <c r="BK299" s="103">
        <f t="shared" si="39"/>
        <v>0</v>
      </c>
      <c r="BL299" s="103">
        <f t="shared" si="39"/>
        <v>0</v>
      </c>
      <c r="BM299" s="103">
        <f t="shared" si="39"/>
        <v>0</v>
      </c>
      <c r="BN299" s="103">
        <f t="shared" si="39"/>
        <v>0</v>
      </c>
      <c r="BO299" s="103">
        <f t="shared" si="39"/>
        <v>0</v>
      </c>
    </row>
    <row r="300" spans="4:67" x14ac:dyDescent="0.3">
      <c r="D300" s="20" t="s">
        <v>209</v>
      </c>
      <c r="E300" s="22" t="s">
        <v>200</v>
      </c>
      <c r="F300" s="20" t="s">
        <v>103</v>
      </c>
      <c r="G300" s="20" t="s">
        <v>162</v>
      </c>
      <c r="H300" s="128"/>
      <c r="I300" s="23">
        <f>Database!L623</f>
        <v>0</v>
      </c>
      <c r="J300" s="23">
        <f>Database!M623</f>
        <v>0</v>
      </c>
      <c r="K300" s="23">
        <f>Database!N623</f>
        <v>0</v>
      </c>
      <c r="L300" s="23">
        <f>Database!O623</f>
        <v>0</v>
      </c>
      <c r="M300" s="23">
        <f>Database!P623</f>
        <v>0</v>
      </c>
      <c r="N300" s="23">
        <f>Database!Q623</f>
        <v>0</v>
      </c>
      <c r="O300" s="23">
        <f>Database!R623</f>
        <v>0</v>
      </c>
      <c r="P300" s="23">
        <f>Database!S623</f>
        <v>0</v>
      </c>
      <c r="Q300" s="23">
        <f>Database!T623</f>
        <v>0</v>
      </c>
      <c r="R300" s="23">
        <f>Database!U623</f>
        <v>0</v>
      </c>
      <c r="S300" s="23">
        <f>Database!V623</f>
        <v>0</v>
      </c>
      <c r="T300" s="23">
        <f>Database!W623</f>
        <v>0</v>
      </c>
      <c r="U300" s="23">
        <f>Database!X623</f>
        <v>0</v>
      </c>
      <c r="V300" s="23">
        <f>Database!Y623</f>
        <v>0</v>
      </c>
      <c r="W300" s="128"/>
      <c r="X300" s="23">
        <f>Database!L1936</f>
        <v>0</v>
      </c>
      <c r="Y300" s="23">
        <f>Database!M1936</f>
        <v>0</v>
      </c>
      <c r="Z300" s="23">
        <f>Database!N1936</f>
        <v>0</v>
      </c>
      <c r="AA300" s="23">
        <f>Database!O1936</f>
        <v>0</v>
      </c>
      <c r="AB300" s="23">
        <f>Database!P1936</f>
        <v>0</v>
      </c>
      <c r="AC300" s="23">
        <f>Database!Q1936</f>
        <v>0</v>
      </c>
      <c r="AD300" s="23">
        <f>Database!R1936</f>
        <v>0</v>
      </c>
      <c r="AE300" s="23">
        <f>Database!S1936</f>
        <v>0</v>
      </c>
      <c r="AF300" s="23">
        <f>Database!T1936</f>
        <v>0</v>
      </c>
      <c r="AG300" s="23">
        <f>Database!U1936</f>
        <v>0</v>
      </c>
      <c r="AH300" s="23">
        <f>Database!V1936</f>
        <v>0</v>
      </c>
      <c r="AI300" s="23">
        <f>Database!W1936</f>
        <v>0</v>
      </c>
      <c r="AJ300" s="23">
        <f>Database!X1936</f>
        <v>0</v>
      </c>
      <c r="AK300" s="23">
        <f>Database!Y1936</f>
        <v>0</v>
      </c>
      <c r="AL300" s="128"/>
      <c r="AM300" s="23">
        <f t="shared" si="38"/>
        <v>0</v>
      </c>
      <c r="AN300" s="23">
        <f t="shared" si="38"/>
        <v>0</v>
      </c>
      <c r="AO300" s="23">
        <f t="shared" si="38"/>
        <v>0</v>
      </c>
      <c r="AP300" s="23">
        <f t="shared" si="38"/>
        <v>0</v>
      </c>
      <c r="AQ300" s="23">
        <f t="shared" si="38"/>
        <v>0</v>
      </c>
      <c r="AR300" s="23">
        <f t="shared" si="37"/>
        <v>0</v>
      </c>
      <c r="AS300" s="23">
        <f t="shared" si="37"/>
        <v>0</v>
      </c>
      <c r="AT300" s="23">
        <f t="shared" si="37"/>
        <v>0</v>
      </c>
      <c r="AU300" s="23">
        <f t="shared" si="36"/>
        <v>0</v>
      </c>
      <c r="AV300" s="23">
        <f t="shared" si="36"/>
        <v>0</v>
      </c>
      <c r="AW300" s="23">
        <f t="shared" si="36"/>
        <v>0</v>
      </c>
      <c r="AX300" s="23">
        <f t="shared" si="33"/>
        <v>0</v>
      </c>
      <c r="AY300" s="23">
        <f t="shared" si="33"/>
        <v>0</v>
      </c>
      <c r="AZ300" s="23">
        <f t="shared" si="33"/>
        <v>0</v>
      </c>
      <c r="BA300" s="128"/>
      <c r="BB300" s="103">
        <f t="shared" si="40"/>
        <v>0</v>
      </c>
      <c r="BC300" s="103">
        <f t="shared" si="40"/>
        <v>0</v>
      </c>
      <c r="BD300" s="103">
        <f t="shared" si="40"/>
        <v>0</v>
      </c>
      <c r="BE300" s="103">
        <f t="shared" si="40"/>
        <v>0</v>
      </c>
      <c r="BF300" s="103">
        <f t="shared" si="40"/>
        <v>0</v>
      </c>
      <c r="BG300" s="103">
        <f t="shared" si="39"/>
        <v>0</v>
      </c>
      <c r="BH300" s="103">
        <f t="shared" si="39"/>
        <v>0</v>
      </c>
      <c r="BI300" s="103">
        <f t="shared" si="39"/>
        <v>0</v>
      </c>
      <c r="BJ300" s="103">
        <f t="shared" si="39"/>
        <v>0</v>
      </c>
      <c r="BK300" s="103">
        <f t="shared" si="39"/>
        <v>0</v>
      </c>
      <c r="BL300" s="103">
        <f t="shared" si="39"/>
        <v>0</v>
      </c>
      <c r="BM300" s="103">
        <f t="shared" si="39"/>
        <v>0</v>
      </c>
      <c r="BN300" s="103">
        <f t="shared" si="39"/>
        <v>0</v>
      </c>
      <c r="BO300" s="103">
        <f t="shared" si="39"/>
        <v>0</v>
      </c>
    </row>
    <row r="301" spans="4:67" x14ac:dyDescent="0.3">
      <c r="D301" s="20" t="s">
        <v>209</v>
      </c>
      <c r="E301" s="22" t="s">
        <v>200</v>
      </c>
      <c r="F301" s="20" t="s">
        <v>104</v>
      </c>
      <c r="G301" s="20" t="s">
        <v>162</v>
      </c>
      <c r="H301" s="128"/>
      <c r="I301" s="23">
        <f>Database!L624</f>
        <v>0</v>
      </c>
      <c r="J301" s="23">
        <f>Database!M624</f>
        <v>0</v>
      </c>
      <c r="K301" s="23">
        <f>Database!N624</f>
        <v>0</v>
      </c>
      <c r="L301" s="23">
        <f>Database!O624</f>
        <v>0</v>
      </c>
      <c r="M301" s="23">
        <f>Database!P624</f>
        <v>0</v>
      </c>
      <c r="N301" s="23">
        <f>Database!Q624</f>
        <v>0</v>
      </c>
      <c r="O301" s="23">
        <f>Database!R624</f>
        <v>0</v>
      </c>
      <c r="P301" s="23">
        <f>Database!S624</f>
        <v>0</v>
      </c>
      <c r="Q301" s="23">
        <f>Database!T624</f>
        <v>0</v>
      </c>
      <c r="R301" s="23">
        <f>Database!U624</f>
        <v>0</v>
      </c>
      <c r="S301" s="23">
        <f>Database!V624</f>
        <v>0</v>
      </c>
      <c r="T301" s="23">
        <f>Database!W624</f>
        <v>0</v>
      </c>
      <c r="U301" s="23">
        <f>Database!X624</f>
        <v>0</v>
      </c>
      <c r="V301" s="23">
        <f>Database!Y624</f>
        <v>0</v>
      </c>
      <c r="W301" s="128"/>
      <c r="X301" s="23">
        <f>Database!L1937</f>
        <v>0</v>
      </c>
      <c r="Y301" s="23">
        <f>Database!M1937</f>
        <v>0</v>
      </c>
      <c r="Z301" s="23">
        <f>Database!N1937</f>
        <v>0</v>
      </c>
      <c r="AA301" s="23">
        <f>Database!O1937</f>
        <v>0</v>
      </c>
      <c r="AB301" s="23">
        <f>Database!P1937</f>
        <v>0</v>
      </c>
      <c r="AC301" s="23">
        <f>Database!Q1937</f>
        <v>0</v>
      </c>
      <c r="AD301" s="23">
        <f>Database!R1937</f>
        <v>0</v>
      </c>
      <c r="AE301" s="23">
        <f>Database!S1937</f>
        <v>0</v>
      </c>
      <c r="AF301" s="23">
        <f>Database!T1937</f>
        <v>0</v>
      </c>
      <c r="AG301" s="23">
        <f>Database!U1937</f>
        <v>0</v>
      </c>
      <c r="AH301" s="23">
        <f>Database!V1937</f>
        <v>0</v>
      </c>
      <c r="AI301" s="23">
        <f>Database!W1937</f>
        <v>0</v>
      </c>
      <c r="AJ301" s="23">
        <f>Database!X1937</f>
        <v>0</v>
      </c>
      <c r="AK301" s="23">
        <f>Database!Y1937</f>
        <v>0</v>
      </c>
      <c r="AL301" s="128"/>
      <c r="AM301" s="23">
        <f t="shared" si="38"/>
        <v>0</v>
      </c>
      <c r="AN301" s="23">
        <f t="shared" si="38"/>
        <v>0</v>
      </c>
      <c r="AO301" s="23">
        <f t="shared" si="38"/>
        <v>0</v>
      </c>
      <c r="AP301" s="23">
        <f t="shared" si="38"/>
        <v>0</v>
      </c>
      <c r="AQ301" s="23">
        <f t="shared" si="38"/>
        <v>0</v>
      </c>
      <c r="AR301" s="23">
        <f t="shared" si="37"/>
        <v>0</v>
      </c>
      <c r="AS301" s="23">
        <f t="shared" si="37"/>
        <v>0</v>
      </c>
      <c r="AT301" s="23">
        <f t="shared" si="37"/>
        <v>0</v>
      </c>
      <c r="AU301" s="23">
        <f t="shared" si="36"/>
        <v>0</v>
      </c>
      <c r="AV301" s="23">
        <f t="shared" si="36"/>
        <v>0</v>
      </c>
      <c r="AW301" s="23">
        <f t="shared" si="36"/>
        <v>0</v>
      </c>
      <c r="AX301" s="23">
        <f t="shared" si="33"/>
        <v>0</v>
      </c>
      <c r="AY301" s="23">
        <f t="shared" si="33"/>
        <v>0</v>
      </c>
      <c r="AZ301" s="23">
        <f t="shared" si="33"/>
        <v>0</v>
      </c>
      <c r="BA301" s="128"/>
      <c r="BB301" s="103">
        <f t="shared" si="40"/>
        <v>0</v>
      </c>
      <c r="BC301" s="103">
        <f t="shared" si="40"/>
        <v>0</v>
      </c>
      <c r="BD301" s="103">
        <f t="shared" si="40"/>
        <v>0</v>
      </c>
      <c r="BE301" s="103">
        <f t="shared" si="40"/>
        <v>0</v>
      </c>
      <c r="BF301" s="103">
        <f t="shared" si="40"/>
        <v>0</v>
      </c>
      <c r="BG301" s="103">
        <f t="shared" si="39"/>
        <v>0</v>
      </c>
      <c r="BH301" s="103">
        <f t="shared" si="39"/>
        <v>0</v>
      </c>
      <c r="BI301" s="103">
        <f t="shared" si="39"/>
        <v>0</v>
      </c>
      <c r="BJ301" s="103">
        <f t="shared" si="39"/>
        <v>0</v>
      </c>
      <c r="BK301" s="103">
        <f t="shared" si="39"/>
        <v>0</v>
      </c>
      <c r="BL301" s="103">
        <f t="shared" si="39"/>
        <v>0</v>
      </c>
      <c r="BM301" s="103">
        <f t="shared" si="39"/>
        <v>0</v>
      </c>
      <c r="BN301" s="103">
        <f t="shared" si="39"/>
        <v>0</v>
      </c>
      <c r="BO301" s="103">
        <f t="shared" si="39"/>
        <v>0</v>
      </c>
    </row>
    <row r="302" spans="4:67" x14ac:dyDescent="0.3">
      <c r="D302" s="20" t="s">
        <v>209</v>
      </c>
      <c r="E302" s="22" t="s">
        <v>200</v>
      </c>
      <c r="F302" s="20" t="s">
        <v>105</v>
      </c>
      <c r="G302" s="20" t="s">
        <v>162</v>
      </c>
      <c r="H302" s="128"/>
      <c r="I302" s="23">
        <f>Database!L625</f>
        <v>0</v>
      </c>
      <c r="J302" s="23">
        <f>Database!M625</f>
        <v>0</v>
      </c>
      <c r="K302" s="23">
        <f>Database!N625</f>
        <v>0</v>
      </c>
      <c r="L302" s="23">
        <f>Database!O625</f>
        <v>0</v>
      </c>
      <c r="M302" s="23">
        <f>Database!P625</f>
        <v>0</v>
      </c>
      <c r="N302" s="23">
        <f>Database!Q625</f>
        <v>0</v>
      </c>
      <c r="O302" s="23">
        <f>Database!R625</f>
        <v>0</v>
      </c>
      <c r="P302" s="23">
        <f>Database!S625</f>
        <v>0</v>
      </c>
      <c r="Q302" s="23">
        <f>Database!T625</f>
        <v>0</v>
      </c>
      <c r="R302" s="23">
        <f>Database!U625</f>
        <v>0</v>
      </c>
      <c r="S302" s="23">
        <f>Database!V625</f>
        <v>0</v>
      </c>
      <c r="T302" s="23">
        <f>Database!W625</f>
        <v>0</v>
      </c>
      <c r="U302" s="23">
        <f>Database!X625</f>
        <v>0</v>
      </c>
      <c r="V302" s="23">
        <f>Database!Y625</f>
        <v>0</v>
      </c>
      <c r="W302" s="128"/>
      <c r="X302" s="23">
        <f>Database!L1938</f>
        <v>0</v>
      </c>
      <c r="Y302" s="23">
        <f>Database!M1938</f>
        <v>0</v>
      </c>
      <c r="Z302" s="23">
        <f>Database!N1938</f>
        <v>0</v>
      </c>
      <c r="AA302" s="23">
        <f>Database!O1938</f>
        <v>0</v>
      </c>
      <c r="AB302" s="23">
        <f>Database!P1938</f>
        <v>0</v>
      </c>
      <c r="AC302" s="23">
        <f>Database!Q1938</f>
        <v>0</v>
      </c>
      <c r="AD302" s="23">
        <f>Database!R1938</f>
        <v>0</v>
      </c>
      <c r="AE302" s="23">
        <f>Database!S1938</f>
        <v>0</v>
      </c>
      <c r="AF302" s="23">
        <f>Database!T1938</f>
        <v>0</v>
      </c>
      <c r="AG302" s="23">
        <f>Database!U1938</f>
        <v>0</v>
      </c>
      <c r="AH302" s="23">
        <f>Database!V1938</f>
        <v>0</v>
      </c>
      <c r="AI302" s="23">
        <f>Database!W1938</f>
        <v>0</v>
      </c>
      <c r="AJ302" s="23">
        <f>Database!X1938</f>
        <v>0</v>
      </c>
      <c r="AK302" s="23">
        <f>Database!Y1938</f>
        <v>0</v>
      </c>
      <c r="AL302" s="128"/>
      <c r="AM302" s="23">
        <f t="shared" si="38"/>
        <v>0</v>
      </c>
      <c r="AN302" s="23">
        <f t="shared" si="38"/>
        <v>0</v>
      </c>
      <c r="AO302" s="23">
        <f t="shared" si="38"/>
        <v>0</v>
      </c>
      <c r="AP302" s="23">
        <f t="shared" si="38"/>
        <v>0</v>
      </c>
      <c r="AQ302" s="23">
        <f t="shared" si="38"/>
        <v>0</v>
      </c>
      <c r="AR302" s="23">
        <f t="shared" si="37"/>
        <v>0</v>
      </c>
      <c r="AS302" s="23">
        <f t="shared" si="37"/>
        <v>0</v>
      </c>
      <c r="AT302" s="23">
        <f t="shared" si="37"/>
        <v>0</v>
      </c>
      <c r="AU302" s="23">
        <f t="shared" si="36"/>
        <v>0</v>
      </c>
      <c r="AV302" s="23">
        <f t="shared" si="36"/>
        <v>0</v>
      </c>
      <c r="AW302" s="23">
        <f t="shared" si="36"/>
        <v>0</v>
      </c>
      <c r="AX302" s="23">
        <f t="shared" si="33"/>
        <v>0</v>
      </c>
      <c r="AY302" s="23">
        <f t="shared" si="33"/>
        <v>0</v>
      </c>
      <c r="AZ302" s="23">
        <f t="shared" si="33"/>
        <v>0</v>
      </c>
      <c r="BA302" s="128"/>
      <c r="BB302" s="103">
        <f t="shared" si="40"/>
        <v>0</v>
      </c>
      <c r="BC302" s="103">
        <f t="shared" si="40"/>
        <v>0</v>
      </c>
      <c r="BD302" s="103">
        <f t="shared" si="40"/>
        <v>0</v>
      </c>
      <c r="BE302" s="103">
        <f t="shared" si="40"/>
        <v>0</v>
      </c>
      <c r="BF302" s="103">
        <f t="shared" si="40"/>
        <v>0</v>
      </c>
      <c r="BG302" s="103">
        <f t="shared" si="39"/>
        <v>0</v>
      </c>
      <c r="BH302" s="103">
        <f t="shared" si="39"/>
        <v>0</v>
      </c>
      <c r="BI302" s="103">
        <f t="shared" si="39"/>
        <v>0</v>
      </c>
      <c r="BJ302" s="103">
        <f t="shared" si="39"/>
        <v>0</v>
      </c>
      <c r="BK302" s="103">
        <f t="shared" si="39"/>
        <v>0</v>
      </c>
      <c r="BL302" s="103">
        <f t="shared" si="39"/>
        <v>0</v>
      </c>
      <c r="BM302" s="103">
        <f t="shared" si="39"/>
        <v>0</v>
      </c>
      <c r="BN302" s="103">
        <f t="shared" si="39"/>
        <v>0</v>
      </c>
      <c r="BO302" s="103">
        <f t="shared" si="39"/>
        <v>0</v>
      </c>
    </row>
    <row r="303" spans="4:67" x14ac:dyDescent="0.3">
      <c r="D303" s="20" t="s">
        <v>209</v>
      </c>
      <c r="E303" s="22" t="s">
        <v>201</v>
      </c>
      <c r="F303" s="20" t="s">
        <v>72</v>
      </c>
      <c r="G303" s="20" t="s">
        <v>162</v>
      </c>
      <c r="H303" s="128"/>
      <c r="I303" s="45">
        <f>Database!L626</f>
        <v>0</v>
      </c>
      <c r="J303" s="45">
        <f>Database!M626</f>
        <v>0</v>
      </c>
      <c r="K303" s="45">
        <f>Database!N626</f>
        <v>0</v>
      </c>
      <c r="L303" s="45">
        <f>Database!O626</f>
        <v>0</v>
      </c>
      <c r="M303" s="45">
        <f>Database!P626</f>
        <v>0</v>
      </c>
      <c r="N303" s="45">
        <f>Database!Q626</f>
        <v>0</v>
      </c>
      <c r="O303" s="45">
        <f>Database!R626</f>
        <v>0</v>
      </c>
      <c r="P303" s="45">
        <f>Database!S626</f>
        <v>0</v>
      </c>
      <c r="Q303" s="45">
        <f>Database!T626</f>
        <v>0</v>
      </c>
      <c r="R303" s="45">
        <f>Database!U626</f>
        <v>0</v>
      </c>
      <c r="S303" s="45">
        <f>Database!V626</f>
        <v>0</v>
      </c>
      <c r="T303" s="45">
        <f>Database!W626</f>
        <v>0</v>
      </c>
      <c r="U303" s="45">
        <f>Database!X626</f>
        <v>0</v>
      </c>
      <c r="V303" s="45">
        <f>Database!Y626</f>
        <v>0</v>
      </c>
      <c r="W303" s="128"/>
      <c r="X303" s="45">
        <f>Database!L1939</f>
        <v>0</v>
      </c>
      <c r="Y303" s="45">
        <f>Database!M1939</f>
        <v>0</v>
      </c>
      <c r="Z303" s="45">
        <f>Database!N1939</f>
        <v>0</v>
      </c>
      <c r="AA303" s="45">
        <f>Database!O1939</f>
        <v>0</v>
      </c>
      <c r="AB303" s="45">
        <f>Database!P1939</f>
        <v>0</v>
      </c>
      <c r="AC303" s="45">
        <f>Database!Q1939</f>
        <v>0</v>
      </c>
      <c r="AD303" s="45">
        <f>Database!R1939</f>
        <v>0</v>
      </c>
      <c r="AE303" s="45">
        <f>Database!S1939</f>
        <v>0</v>
      </c>
      <c r="AF303" s="45">
        <f>Database!T1939</f>
        <v>0</v>
      </c>
      <c r="AG303" s="45">
        <f>Database!U1939</f>
        <v>0</v>
      </c>
      <c r="AH303" s="45">
        <f>Database!V1939</f>
        <v>0</v>
      </c>
      <c r="AI303" s="45">
        <f>Database!W1939</f>
        <v>0</v>
      </c>
      <c r="AJ303" s="45">
        <f>Database!X1939</f>
        <v>0</v>
      </c>
      <c r="AK303" s="45">
        <f>Database!Y1939</f>
        <v>0</v>
      </c>
      <c r="AL303" s="128"/>
      <c r="AM303" s="128">
        <f t="shared" si="38"/>
        <v>0</v>
      </c>
      <c r="AN303" s="128">
        <f t="shared" si="38"/>
        <v>0</v>
      </c>
      <c r="AO303" s="128">
        <f t="shared" si="38"/>
        <v>0</v>
      </c>
      <c r="AP303" s="128">
        <f t="shared" si="38"/>
        <v>0</v>
      </c>
      <c r="AQ303" s="128">
        <f t="shared" si="38"/>
        <v>0</v>
      </c>
      <c r="AR303" s="128">
        <f t="shared" si="37"/>
        <v>0</v>
      </c>
      <c r="AS303" s="128">
        <f t="shared" si="37"/>
        <v>0</v>
      </c>
      <c r="AT303" s="128">
        <f t="shared" si="37"/>
        <v>0</v>
      </c>
      <c r="AU303" s="128">
        <f t="shared" si="36"/>
        <v>0</v>
      </c>
      <c r="AV303" s="128">
        <f t="shared" si="36"/>
        <v>0</v>
      </c>
      <c r="AW303" s="128">
        <f t="shared" si="36"/>
        <v>0</v>
      </c>
      <c r="AX303" s="128">
        <f t="shared" si="33"/>
        <v>0</v>
      </c>
      <c r="AY303" s="128">
        <f t="shared" si="33"/>
        <v>0</v>
      </c>
      <c r="AZ303" s="128">
        <f t="shared" si="33"/>
        <v>0</v>
      </c>
      <c r="BA303" s="128"/>
      <c r="BB303" s="101">
        <f t="shared" si="40"/>
        <v>0</v>
      </c>
      <c r="BC303" s="101">
        <f t="shared" si="40"/>
        <v>0</v>
      </c>
      <c r="BD303" s="101">
        <f t="shared" si="40"/>
        <v>0</v>
      </c>
      <c r="BE303" s="101">
        <f t="shared" si="40"/>
        <v>0</v>
      </c>
      <c r="BF303" s="101">
        <f t="shared" si="40"/>
        <v>0</v>
      </c>
      <c r="BG303" s="101">
        <f t="shared" si="39"/>
        <v>0</v>
      </c>
      <c r="BH303" s="101">
        <f t="shared" si="39"/>
        <v>0</v>
      </c>
      <c r="BI303" s="101">
        <f t="shared" si="39"/>
        <v>0</v>
      </c>
      <c r="BJ303" s="101">
        <f t="shared" si="39"/>
        <v>0</v>
      </c>
      <c r="BK303" s="101">
        <f t="shared" si="39"/>
        <v>0</v>
      </c>
      <c r="BL303" s="101">
        <f t="shared" si="39"/>
        <v>0</v>
      </c>
      <c r="BM303" s="101">
        <f t="shared" si="39"/>
        <v>0</v>
      </c>
      <c r="BN303" s="101">
        <f t="shared" si="39"/>
        <v>0</v>
      </c>
      <c r="BO303" s="101">
        <f t="shared" si="39"/>
        <v>0</v>
      </c>
    </row>
    <row r="304" spans="4:67" x14ac:dyDescent="0.3">
      <c r="D304" s="20" t="s">
        <v>209</v>
      </c>
      <c r="E304" s="22" t="s">
        <v>201</v>
      </c>
      <c r="F304" s="20" t="s">
        <v>74</v>
      </c>
      <c r="G304" s="20" t="s">
        <v>162</v>
      </c>
      <c r="H304" s="128"/>
      <c r="I304" s="45">
        <f>Database!L627</f>
        <v>0</v>
      </c>
      <c r="J304" s="45">
        <f>Database!M627</f>
        <v>0</v>
      </c>
      <c r="K304" s="45">
        <f>Database!N627</f>
        <v>0</v>
      </c>
      <c r="L304" s="45">
        <f>Database!O627</f>
        <v>0</v>
      </c>
      <c r="M304" s="45">
        <f>Database!P627</f>
        <v>0</v>
      </c>
      <c r="N304" s="45">
        <f>Database!Q627</f>
        <v>0</v>
      </c>
      <c r="O304" s="45">
        <f>Database!R627</f>
        <v>0</v>
      </c>
      <c r="P304" s="45">
        <f>Database!S627</f>
        <v>0</v>
      </c>
      <c r="Q304" s="45">
        <f>Database!T627</f>
        <v>0</v>
      </c>
      <c r="R304" s="45">
        <f>Database!U627</f>
        <v>0</v>
      </c>
      <c r="S304" s="45">
        <f>Database!V627</f>
        <v>0</v>
      </c>
      <c r="T304" s="45">
        <f>Database!W627</f>
        <v>0</v>
      </c>
      <c r="U304" s="45">
        <f>Database!X627</f>
        <v>0</v>
      </c>
      <c r="V304" s="45">
        <f>Database!Y627</f>
        <v>0</v>
      </c>
      <c r="W304" s="128"/>
      <c r="X304" s="45">
        <f>Database!L1940</f>
        <v>0</v>
      </c>
      <c r="Y304" s="45">
        <f>Database!M1940</f>
        <v>0</v>
      </c>
      <c r="Z304" s="45">
        <f>Database!N1940</f>
        <v>0</v>
      </c>
      <c r="AA304" s="45">
        <f>Database!O1940</f>
        <v>0</v>
      </c>
      <c r="AB304" s="45">
        <f>Database!P1940</f>
        <v>0</v>
      </c>
      <c r="AC304" s="45">
        <f>Database!Q1940</f>
        <v>0</v>
      </c>
      <c r="AD304" s="45">
        <f>Database!R1940</f>
        <v>0</v>
      </c>
      <c r="AE304" s="45">
        <f>Database!S1940</f>
        <v>0</v>
      </c>
      <c r="AF304" s="45">
        <f>Database!T1940</f>
        <v>0</v>
      </c>
      <c r="AG304" s="45">
        <f>Database!U1940</f>
        <v>0</v>
      </c>
      <c r="AH304" s="45">
        <f>Database!V1940</f>
        <v>0</v>
      </c>
      <c r="AI304" s="45">
        <f>Database!W1940</f>
        <v>0</v>
      </c>
      <c r="AJ304" s="45">
        <f>Database!X1940</f>
        <v>0</v>
      </c>
      <c r="AK304" s="45">
        <f>Database!Y1940</f>
        <v>0</v>
      </c>
      <c r="AL304" s="128"/>
      <c r="AM304" s="128">
        <f t="shared" si="38"/>
        <v>0</v>
      </c>
      <c r="AN304" s="128">
        <f t="shared" si="38"/>
        <v>0</v>
      </c>
      <c r="AO304" s="128">
        <f t="shared" si="38"/>
        <v>0</v>
      </c>
      <c r="AP304" s="128">
        <f t="shared" si="38"/>
        <v>0</v>
      </c>
      <c r="AQ304" s="128">
        <f t="shared" si="38"/>
        <v>0</v>
      </c>
      <c r="AR304" s="128">
        <f t="shared" si="37"/>
        <v>0</v>
      </c>
      <c r="AS304" s="128">
        <f t="shared" si="37"/>
        <v>0</v>
      </c>
      <c r="AT304" s="128">
        <f t="shared" si="37"/>
        <v>0</v>
      </c>
      <c r="AU304" s="128">
        <f t="shared" si="36"/>
        <v>0</v>
      </c>
      <c r="AV304" s="128">
        <f t="shared" si="36"/>
        <v>0</v>
      </c>
      <c r="AW304" s="128">
        <f t="shared" si="36"/>
        <v>0</v>
      </c>
      <c r="AX304" s="128">
        <f t="shared" si="33"/>
        <v>0</v>
      </c>
      <c r="AY304" s="128">
        <f t="shared" si="33"/>
        <v>0</v>
      </c>
      <c r="AZ304" s="128">
        <f t="shared" si="33"/>
        <v>0</v>
      </c>
      <c r="BA304" s="128"/>
      <c r="BB304" s="101">
        <f t="shared" si="40"/>
        <v>0</v>
      </c>
      <c r="BC304" s="101">
        <f t="shared" si="40"/>
        <v>0</v>
      </c>
      <c r="BD304" s="101">
        <f t="shared" si="40"/>
        <v>0</v>
      </c>
      <c r="BE304" s="101">
        <f t="shared" si="40"/>
        <v>0</v>
      </c>
      <c r="BF304" s="101">
        <f t="shared" si="40"/>
        <v>0</v>
      </c>
      <c r="BG304" s="101">
        <f t="shared" si="39"/>
        <v>0</v>
      </c>
      <c r="BH304" s="101">
        <f t="shared" si="39"/>
        <v>0</v>
      </c>
      <c r="BI304" s="101">
        <f t="shared" si="39"/>
        <v>0</v>
      </c>
      <c r="BJ304" s="101">
        <f t="shared" si="39"/>
        <v>0</v>
      </c>
      <c r="BK304" s="101">
        <f t="shared" si="39"/>
        <v>0</v>
      </c>
      <c r="BL304" s="101">
        <f t="shared" si="39"/>
        <v>0</v>
      </c>
      <c r="BM304" s="101">
        <f t="shared" si="39"/>
        <v>0</v>
      </c>
      <c r="BN304" s="101">
        <f t="shared" si="39"/>
        <v>0</v>
      </c>
      <c r="BO304" s="101">
        <f t="shared" si="39"/>
        <v>0</v>
      </c>
    </row>
    <row r="305" spans="4:67" x14ac:dyDescent="0.3">
      <c r="D305" s="20" t="s">
        <v>209</v>
      </c>
      <c r="E305" s="22" t="s">
        <v>201</v>
      </c>
      <c r="F305" s="20" t="s">
        <v>75</v>
      </c>
      <c r="G305" s="20" t="s">
        <v>162</v>
      </c>
      <c r="H305" s="128"/>
      <c r="I305" s="45">
        <f>Database!L628</f>
        <v>0</v>
      </c>
      <c r="J305" s="45">
        <f>Database!M628</f>
        <v>0</v>
      </c>
      <c r="K305" s="45">
        <f>Database!N628</f>
        <v>0</v>
      </c>
      <c r="L305" s="45">
        <f>Database!O628</f>
        <v>0</v>
      </c>
      <c r="M305" s="45">
        <f>Database!P628</f>
        <v>0</v>
      </c>
      <c r="N305" s="45">
        <f>Database!Q628</f>
        <v>0</v>
      </c>
      <c r="O305" s="45">
        <f>Database!R628</f>
        <v>0</v>
      </c>
      <c r="P305" s="45">
        <f>Database!S628</f>
        <v>0</v>
      </c>
      <c r="Q305" s="45">
        <f>Database!T628</f>
        <v>0</v>
      </c>
      <c r="R305" s="45">
        <f>Database!U628</f>
        <v>0</v>
      </c>
      <c r="S305" s="45">
        <f>Database!V628</f>
        <v>0</v>
      </c>
      <c r="T305" s="45">
        <f>Database!W628</f>
        <v>0</v>
      </c>
      <c r="U305" s="45">
        <f>Database!X628</f>
        <v>0</v>
      </c>
      <c r="V305" s="45">
        <f>Database!Y628</f>
        <v>0</v>
      </c>
      <c r="W305" s="128"/>
      <c r="X305" s="45">
        <f>Database!L1941</f>
        <v>0</v>
      </c>
      <c r="Y305" s="45">
        <f>Database!M1941</f>
        <v>0</v>
      </c>
      <c r="Z305" s="45">
        <f>Database!N1941</f>
        <v>0</v>
      </c>
      <c r="AA305" s="45">
        <f>Database!O1941</f>
        <v>0</v>
      </c>
      <c r="AB305" s="45">
        <f>Database!P1941</f>
        <v>0</v>
      </c>
      <c r="AC305" s="45">
        <f>Database!Q1941</f>
        <v>0</v>
      </c>
      <c r="AD305" s="45">
        <f>Database!R1941</f>
        <v>0</v>
      </c>
      <c r="AE305" s="45">
        <f>Database!S1941</f>
        <v>0</v>
      </c>
      <c r="AF305" s="45">
        <f>Database!T1941</f>
        <v>0</v>
      </c>
      <c r="AG305" s="45">
        <f>Database!U1941</f>
        <v>0</v>
      </c>
      <c r="AH305" s="45">
        <f>Database!V1941</f>
        <v>0</v>
      </c>
      <c r="AI305" s="45">
        <f>Database!W1941</f>
        <v>0</v>
      </c>
      <c r="AJ305" s="45">
        <f>Database!X1941</f>
        <v>0</v>
      </c>
      <c r="AK305" s="45">
        <f>Database!Y1941</f>
        <v>0</v>
      </c>
      <c r="AL305" s="128"/>
      <c r="AM305" s="128">
        <f t="shared" si="38"/>
        <v>0</v>
      </c>
      <c r="AN305" s="128">
        <f t="shared" si="38"/>
        <v>0</v>
      </c>
      <c r="AO305" s="128">
        <f t="shared" si="38"/>
        <v>0</v>
      </c>
      <c r="AP305" s="128">
        <f t="shared" si="38"/>
        <v>0</v>
      </c>
      <c r="AQ305" s="128">
        <f t="shared" si="38"/>
        <v>0</v>
      </c>
      <c r="AR305" s="128">
        <f t="shared" si="37"/>
        <v>0</v>
      </c>
      <c r="AS305" s="128">
        <f t="shared" si="37"/>
        <v>0</v>
      </c>
      <c r="AT305" s="128">
        <f t="shared" si="37"/>
        <v>0</v>
      </c>
      <c r="AU305" s="128">
        <f t="shared" si="36"/>
        <v>0</v>
      </c>
      <c r="AV305" s="128">
        <f t="shared" si="36"/>
        <v>0</v>
      </c>
      <c r="AW305" s="128">
        <f t="shared" si="36"/>
        <v>0</v>
      </c>
      <c r="AX305" s="128">
        <f t="shared" si="33"/>
        <v>0</v>
      </c>
      <c r="AY305" s="128">
        <f t="shared" si="33"/>
        <v>0</v>
      </c>
      <c r="AZ305" s="128">
        <f t="shared" si="33"/>
        <v>0</v>
      </c>
      <c r="BA305" s="128"/>
      <c r="BB305" s="101">
        <f t="shared" si="40"/>
        <v>0</v>
      </c>
      <c r="BC305" s="101">
        <f t="shared" si="40"/>
        <v>0</v>
      </c>
      <c r="BD305" s="101">
        <f t="shared" si="40"/>
        <v>0</v>
      </c>
      <c r="BE305" s="101">
        <f t="shared" si="40"/>
        <v>0</v>
      </c>
      <c r="BF305" s="101">
        <f t="shared" si="40"/>
        <v>0</v>
      </c>
      <c r="BG305" s="101">
        <f t="shared" si="39"/>
        <v>0</v>
      </c>
      <c r="BH305" s="101">
        <f t="shared" si="39"/>
        <v>0</v>
      </c>
      <c r="BI305" s="101">
        <f t="shared" si="39"/>
        <v>0</v>
      </c>
      <c r="BJ305" s="101">
        <f t="shared" si="39"/>
        <v>0</v>
      </c>
      <c r="BK305" s="101">
        <f t="shared" si="39"/>
        <v>0</v>
      </c>
      <c r="BL305" s="101">
        <f t="shared" si="39"/>
        <v>0</v>
      </c>
      <c r="BM305" s="101">
        <f t="shared" si="39"/>
        <v>0</v>
      </c>
      <c r="BN305" s="101">
        <f t="shared" si="39"/>
        <v>0</v>
      </c>
      <c r="BO305" s="101">
        <f t="shared" si="39"/>
        <v>0</v>
      </c>
    </row>
    <row r="306" spans="4:67" x14ac:dyDescent="0.3">
      <c r="D306" s="20" t="s">
        <v>209</v>
      </c>
      <c r="E306" s="22" t="s">
        <v>201</v>
      </c>
      <c r="F306" s="20" t="s">
        <v>76</v>
      </c>
      <c r="G306" s="20" t="s">
        <v>162</v>
      </c>
      <c r="H306" s="128"/>
      <c r="I306" s="45">
        <f>Database!L629</f>
        <v>0</v>
      </c>
      <c r="J306" s="45">
        <f>Database!M629</f>
        <v>0</v>
      </c>
      <c r="K306" s="45">
        <f>Database!N629</f>
        <v>0</v>
      </c>
      <c r="L306" s="45">
        <f>Database!O629</f>
        <v>0</v>
      </c>
      <c r="M306" s="45">
        <f>Database!P629</f>
        <v>0</v>
      </c>
      <c r="N306" s="45">
        <f>Database!Q629</f>
        <v>0</v>
      </c>
      <c r="O306" s="45">
        <f>Database!R629</f>
        <v>0</v>
      </c>
      <c r="P306" s="45">
        <f>Database!S629</f>
        <v>0</v>
      </c>
      <c r="Q306" s="45">
        <f>Database!T629</f>
        <v>0</v>
      </c>
      <c r="R306" s="45">
        <f>Database!U629</f>
        <v>0</v>
      </c>
      <c r="S306" s="45">
        <f>Database!V629</f>
        <v>0</v>
      </c>
      <c r="T306" s="45">
        <f>Database!W629</f>
        <v>0</v>
      </c>
      <c r="U306" s="45">
        <f>Database!X629</f>
        <v>0</v>
      </c>
      <c r="V306" s="45">
        <f>Database!Y629</f>
        <v>0</v>
      </c>
      <c r="W306" s="128"/>
      <c r="X306" s="45">
        <f>Database!L1942</f>
        <v>0</v>
      </c>
      <c r="Y306" s="45">
        <f>Database!M1942</f>
        <v>0</v>
      </c>
      <c r="Z306" s="45">
        <f>Database!N1942</f>
        <v>0</v>
      </c>
      <c r="AA306" s="45">
        <f>Database!O1942</f>
        <v>0</v>
      </c>
      <c r="AB306" s="45">
        <f>Database!P1942</f>
        <v>0</v>
      </c>
      <c r="AC306" s="45">
        <f>Database!Q1942</f>
        <v>0</v>
      </c>
      <c r="AD306" s="45">
        <f>Database!R1942</f>
        <v>0</v>
      </c>
      <c r="AE306" s="45">
        <f>Database!S1942</f>
        <v>0</v>
      </c>
      <c r="AF306" s="45">
        <f>Database!T1942</f>
        <v>0</v>
      </c>
      <c r="AG306" s="45">
        <f>Database!U1942</f>
        <v>0</v>
      </c>
      <c r="AH306" s="45">
        <f>Database!V1942</f>
        <v>0</v>
      </c>
      <c r="AI306" s="45">
        <f>Database!W1942</f>
        <v>0</v>
      </c>
      <c r="AJ306" s="45">
        <f>Database!X1942</f>
        <v>0</v>
      </c>
      <c r="AK306" s="45">
        <f>Database!Y1942</f>
        <v>0</v>
      </c>
      <c r="AL306" s="128"/>
      <c r="AM306" s="128">
        <f t="shared" si="38"/>
        <v>0</v>
      </c>
      <c r="AN306" s="128">
        <f t="shared" si="38"/>
        <v>0</v>
      </c>
      <c r="AO306" s="128">
        <f t="shared" si="38"/>
        <v>0</v>
      </c>
      <c r="AP306" s="128">
        <f t="shared" si="38"/>
        <v>0</v>
      </c>
      <c r="AQ306" s="128">
        <f t="shared" si="38"/>
        <v>0</v>
      </c>
      <c r="AR306" s="128">
        <f t="shared" si="37"/>
        <v>0</v>
      </c>
      <c r="AS306" s="128">
        <f t="shared" si="37"/>
        <v>0</v>
      </c>
      <c r="AT306" s="128">
        <f t="shared" si="37"/>
        <v>0</v>
      </c>
      <c r="AU306" s="128">
        <f t="shared" si="36"/>
        <v>0</v>
      </c>
      <c r="AV306" s="128">
        <f t="shared" si="36"/>
        <v>0</v>
      </c>
      <c r="AW306" s="128">
        <f t="shared" si="36"/>
        <v>0</v>
      </c>
      <c r="AX306" s="128">
        <f t="shared" si="33"/>
        <v>0</v>
      </c>
      <c r="AY306" s="128">
        <f t="shared" si="33"/>
        <v>0</v>
      </c>
      <c r="AZ306" s="128">
        <f t="shared" si="33"/>
        <v>0</v>
      </c>
      <c r="BA306" s="128"/>
      <c r="BB306" s="101">
        <f t="shared" si="40"/>
        <v>0</v>
      </c>
      <c r="BC306" s="101">
        <f t="shared" si="40"/>
        <v>0</v>
      </c>
      <c r="BD306" s="101">
        <f t="shared" si="40"/>
        <v>0</v>
      </c>
      <c r="BE306" s="101">
        <f t="shared" si="40"/>
        <v>0</v>
      </c>
      <c r="BF306" s="101">
        <f t="shared" si="40"/>
        <v>0</v>
      </c>
      <c r="BG306" s="101">
        <f t="shared" si="39"/>
        <v>0</v>
      </c>
      <c r="BH306" s="101">
        <f t="shared" si="39"/>
        <v>0</v>
      </c>
      <c r="BI306" s="101">
        <f t="shared" si="39"/>
        <v>0</v>
      </c>
      <c r="BJ306" s="101">
        <f t="shared" si="39"/>
        <v>0</v>
      </c>
      <c r="BK306" s="101">
        <f t="shared" si="39"/>
        <v>0</v>
      </c>
      <c r="BL306" s="101">
        <f t="shared" si="39"/>
        <v>0</v>
      </c>
      <c r="BM306" s="101">
        <f t="shared" si="39"/>
        <v>0</v>
      </c>
      <c r="BN306" s="101">
        <f t="shared" si="39"/>
        <v>0</v>
      </c>
      <c r="BO306" s="101">
        <f t="shared" si="39"/>
        <v>0</v>
      </c>
    </row>
    <row r="307" spans="4:67" x14ac:dyDescent="0.3">
      <c r="D307" s="20" t="s">
        <v>209</v>
      </c>
      <c r="E307" s="22" t="s">
        <v>201</v>
      </c>
      <c r="F307" s="20" t="s">
        <v>77</v>
      </c>
      <c r="G307" s="20" t="s">
        <v>162</v>
      </c>
      <c r="H307" s="128"/>
      <c r="I307" s="45">
        <f>Database!L630</f>
        <v>0</v>
      </c>
      <c r="J307" s="45">
        <f>Database!M630</f>
        <v>0</v>
      </c>
      <c r="K307" s="45">
        <f>Database!N630</f>
        <v>0</v>
      </c>
      <c r="L307" s="45">
        <f>Database!O630</f>
        <v>0</v>
      </c>
      <c r="M307" s="45">
        <f>Database!P630</f>
        <v>0</v>
      </c>
      <c r="N307" s="45">
        <f>Database!Q630</f>
        <v>0</v>
      </c>
      <c r="O307" s="45">
        <f>Database!R630</f>
        <v>0</v>
      </c>
      <c r="P307" s="45">
        <f>Database!S630</f>
        <v>0</v>
      </c>
      <c r="Q307" s="45">
        <f>Database!T630</f>
        <v>0</v>
      </c>
      <c r="R307" s="45">
        <f>Database!U630</f>
        <v>0</v>
      </c>
      <c r="S307" s="45">
        <f>Database!V630</f>
        <v>0</v>
      </c>
      <c r="T307" s="45">
        <f>Database!W630</f>
        <v>0</v>
      </c>
      <c r="U307" s="45">
        <f>Database!X630</f>
        <v>0</v>
      </c>
      <c r="V307" s="45">
        <f>Database!Y630</f>
        <v>0</v>
      </c>
      <c r="W307" s="128"/>
      <c r="X307" s="45">
        <f>Database!L1943</f>
        <v>0</v>
      </c>
      <c r="Y307" s="45">
        <f>Database!M1943</f>
        <v>0</v>
      </c>
      <c r="Z307" s="45">
        <f>Database!N1943</f>
        <v>0</v>
      </c>
      <c r="AA307" s="45">
        <f>Database!O1943</f>
        <v>0</v>
      </c>
      <c r="AB307" s="45">
        <f>Database!P1943</f>
        <v>0</v>
      </c>
      <c r="AC307" s="45">
        <f>Database!Q1943</f>
        <v>0</v>
      </c>
      <c r="AD307" s="45">
        <f>Database!R1943</f>
        <v>0</v>
      </c>
      <c r="AE307" s="45">
        <f>Database!S1943</f>
        <v>0</v>
      </c>
      <c r="AF307" s="45">
        <f>Database!T1943</f>
        <v>0</v>
      </c>
      <c r="AG307" s="45">
        <f>Database!U1943</f>
        <v>0</v>
      </c>
      <c r="AH307" s="45">
        <f>Database!V1943</f>
        <v>0</v>
      </c>
      <c r="AI307" s="45">
        <f>Database!W1943</f>
        <v>0</v>
      </c>
      <c r="AJ307" s="45">
        <f>Database!X1943</f>
        <v>0</v>
      </c>
      <c r="AK307" s="45">
        <f>Database!Y1943</f>
        <v>0</v>
      </c>
      <c r="AL307" s="128"/>
      <c r="AM307" s="128">
        <f t="shared" si="38"/>
        <v>0</v>
      </c>
      <c r="AN307" s="128">
        <f t="shared" si="38"/>
        <v>0</v>
      </c>
      <c r="AO307" s="128">
        <f t="shared" si="38"/>
        <v>0</v>
      </c>
      <c r="AP307" s="128">
        <f t="shared" si="38"/>
        <v>0</v>
      </c>
      <c r="AQ307" s="128">
        <f t="shared" si="38"/>
        <v>0</v>
      </c>
      <c r="AR307" s="128">
        <f t="shared" si="37"/>
        <v>0</v>
      </c>
      <c r="AS307" s="128">
        <f t="shared" si="37"/>
        <v>0</v>
      </c>
      <c r="AT307" s="128">
        <f t="shared" si="37"/>
        <v>0</v>
      </c>
      <c r="AU307" s="128">
        <f t="shared" si="36"/>
        <v>0</v>
      </c>
      <c r="AV307" s="128">
        <f t="shared" si="36"/>
        <v>0</v>
      </c>
      <c r="AW307" s="128">
        <f t="shared" si="36"/>
        <v>0</v>
      </c>
      <c r="AX307" s="128">
        <f t="shared" si="36"/>
        <v>0</v>
      </c>
      <c r="AY307" s="128">
        <f t="shared" si="36"/>
        <v>0</v>
      </c>
      <c r="AZ307" s="128">
        <f t="shared" si="36"/>
        <v>0</v>
      </c>
      <c r="BA307" s="128"/>
      <c r="BB307" s="101">
        <f t="shared" si="40"/>
        <v>0</v>
      </c>
      <c r="BC307" s="101">
        <f t="shared" si="40"/>
        <v>0</v>
      </c>
      <c r="BD307" s="101">
        <f t="shared" si="40"/>
        <v>0</v>
      </c>
      <c r="BE307" s="101">
        <f t="shared" si="40"/>
        <v>0</v>
      </c>
      <c r="BF307" s="101">
        <f t="shared" si="40"/>
        <v>0</v>
      </c>
      <c r="BG307" s="101">
        <f t="shared" si="39"/>
        <v>0</v>
      </c>
      <c r="BH307" s="101">
        <f t="shared" si="39"/>
        <v>0</v>
      </c>
      <c r="BI307" s="101">
        <f t="shared" si="39"/>
        <v>0</v>
      </c>
      <c r="BJ307" s="101">
        <f t="shared" si="39"/>
        <v>0</v>
      </c>
      <c r="BK307" s="101">
        <f t="shared" si="39"/>
        <v>0</v>
      </c>
      <c r="BL307" s="101">
        <f t="shared" si="39"/>
        <v>0</v>
      </c>
      <c r="BM307" s="101">
        <f t="shared" si="39"/>
        <v>0</v>
      </c>
      <c r="BN307" s="101">
        <f t="shared" si="39"/>
        <v>0</v>
      </c>
      <c r="BO307" s="101">
        <f t="shared" si="39"/>
        <v>0</v>
      </c>
    </row>
    <row r="308" spans="4:67" x14ac:dyDescent="0.3">
      <c r="D308" s="20" t="s">
        <v>209</v>
      </c>
      <c r="E308" s="22" t="s">
        <v>201</v>
      </c>
      <c r="F308" s="20" t="s">
        <v>78</v>
      </c>
      <c r="G308" s="20" t="s">
        <v>162</v>
      </c>
      <c r="H308" s="128"/>
      <c r="I308" s="45">
        <f>Database!L631</f>
        <v>0</v>
      </c>
      <c r="J308" s="45">
        <f>Database!M631</f>
        <v>0</v>
      </c>
      <c r="K308" s="45">
        <f>Database!N631</f>
        <v>0</v>
      </c>
      <c r="L308" s="45">
        <f>Database!O631</f>
        <v>0</v>
      </c>
      <c r="M308" s="45">
        <f>Database!P631</f>
        <v>0</v>
      </c>
      <c r="N308" s="45">
        <f>Database!Q631</f>
        <v>0</v>
      </c>
      <c r="O308" s="45">
        <f>Database!R631</f>
        <v>0</v>
      </c>
      <c r="P308" s="45">
        <f>Database!S631</f>
        <v>0</v>
      </c>
      <c r="Q308" s="45">
        <f>Database!T631</f>
        <v>0</v>
      </c>
      <c r="R308" s="45">
        <f>Database!U631</f>
        <v>0</v>
      </c>
      <c r="S308" s="45">
        <f>Database!V631</f>
        <v>0</v>
      </c>
      <c r="T308" s="45">
        <f>Database!W631</f>
        <v>0</v>
      </c>
      <c r="U308" s="45">
        <f>Database!X631</f>
        <v>0</v>
      </c>
      <c r="V308" s="45">
        <f>Database!Y631</f>
        <v>0</v>
      </c>
      <c r="W308" s="128"/>
      <c r="X308" s="45">
        <f>Database!L1944</f>
        <v>0</v>
      </c>
      <c r="Y308" s="45">
        <f>Database!M1944</f>
        <v>0</v>
      </c>
      <c r="Z308" s="45">
        <f>Database!N1944</f>
        <v>0</v>
      </c>
      <c r="AA308" s="45">
        <f>Database!O1944</f>
        <v>0</v>
      </c>
      <c r="AB308" s="45">
        <f>Database!P1944</f>
        <v>0</v>
      </c>
      <c r="AC308" s="45">
        <f>Database!Q1944</f>
        <v>0</v>
      </c>
      <c r="AD308" s="45">
        <f>Database!R1944</f>
        <v>0</v>
      </c>
      <c r="AE308" s="45">
        <f>Database!S1944</f>
        <v>0</v>
      </c>
      <c r="AF308" s="45">
        <f>Database!T1944</f>
        <v>0</v>
      </c>
      <c r="AG308" s="45">
        <f>Database!U1944</f>
        <v>0</v>
      </c>
      <c r="AH308" s="45">
        <f>Database!V1944</f>
        <v>0</v>
      </c>
      <c r="AI308" s="45">
        <f>Database!W1944</f>
        <v>0</v>
      </c>
      <c r="AJ308" s="45">
        <f>Database!X1944</f>
        <v>0</v>
      </c>
      <c r="AK308" s="45">
        <f>Database!Y1944</f>
        <v>0</v>
      </c>
      <c r="AL308" s="128"/>
      <c r="AM308" s="128">
        <f t="shared" si="38"/>
        <v>0</v>
      </c>
      <c r="AN308" s="128">
        <f t="shared" si="38"/>
        <v>0</v>
      </c>
      <c r="AO308" s="128">
        <f t="shared" si="38"/>
        <v>0</v>
      </c>
      <c r="AP308" s="128">
        <f t="shared" si="38"/>
        <v>0</v>
      </c>
      <c r="AQ308" s="128">
        <f t="shared" si="38"/>
        <v>0</v>
      </c>
      <c r="AR308" s="128">
        <f t="shared" si="37"/>
        <v>0</v>
      </c>
      <c r="AS308" s="128">
        <f t="shared" si="37"/>
        <v>0</v>
      </c>
      <c r="AT308" s="128">
        <f t="shared" si="37"/>
        <v>0</v>
      </c>
      <c r="AU308" s="128">
        <f t="shared" si="36"/>
        <v>0</v>
      </c>
      <c r="AV308" s="128">
        <f t="shared" si="36"/>
        <v>0</v>
      </c>
      <c r="AW308" s="128">
        <f t="shared" si="36"/>
        <v>0</v>
      </c>
      <c r="AX308" s="128">
        <f t="shared" si="36"/>
        <v>0</v>
      </c>
      <c r="AY308" s="128">
        <f t="shared" si="36"/>
        <v>0</v>
      </c>
      <c r="AZ308" s="128">
        <f t="shared" si="36"/>
        <v>0</v>
      </c>
      <c r="BA308" s="128"/>
      <c r="BB308" s="101">
        <f t="shared" si="40"/>
        <v>0</v>
      </c>
      <c r="BC308" s="101">
        <f t="shared" si="40"/>
        <v>0</v>
      </c>
      <c r="BD308" s="101">
        <f t="shared" si="40"/>
        <v>0</v>
      </c>
      <c r="BE308" s="101">
        <f t="shared" si="40"/>
        <v>0</v>
      </c>
      <c r="BF308" s="101">
        <f t="shared" si="40"/>
        <v>0</v>
      </c>
      <c r="BG308" s="101">
        <f t="shared" si="39"/>
        <v>0</v>
      </c>
      <c r="BH308" s="101">
        <f t="shared" si="39"/>
        <v>0</v>
      </c>
      <c r="BI308" s="101">
        <f t="shared" si="39"/>
        <v>0</v>
      </c>
      <c r="BJ308" s="101">
        <f t="shared" si="39"/>
        <v>0</v>
      </c>
      <c r="BK308" s="101">
        <f t="shared" si="39"/>
        <v>0</v>
      </c>
      <c r="BL308" s="101">
        <f t="shared" si="39"/>
        <v>0</v>
      </c>
      <c r="BM308" s="101">
        <f t="shared" si="39"/>
        <v>0</v>
      </c>
      <c r="BN308" s="101">
        <f t="shared" si="39"/>
        <v>0</v>
      </c>
      <c r="BO308" s="101">
        <f t="shared" si="39"/>
        <v>0</v>
      </c>
    </row>
    <row r="309" spans="4:67" x14ac:dyDescent="0.3">
      <c r="D309" s="20" t="s">
        <v>209</v>
      </c>
      <c r="E309" s="22" t="s">
        <v>201</v>
      </c>
      <c r="F309" s="20" t="s">
        <v>79</v>
      </c>
      <c r="G309" s="20" t="s">
        <v>162</v>
      </c>
      <c r="H309" s="128"/>
      <c r="I309" s="45">
        <f>Database!L632</f>
        <v>0</v>
      </c>
      <c r="J309" s="45">
        <f>Database!M632</f>
        <v>0</v>
      </c>
      <c r="K309" s="45">
        <f>Database!N632</f>
        <v>0</v>
      </c>
      <c r="L309" s="45">
        <f>Database!O632</f>
        <v>0</v>
      </c>
      <c r="M309" s="45">
        <f>Database!P632</f>
        <v>0</v>
      </c>
      <c r="N309" s="45">
        <f>Database!Q632</f>
        <v>0</v>
      </c>
      <c r="O309" s="45">
        <f>Database!R632</f>
        <v>0</v>
      </c>
      <c r="P309" s="45">
        <f>Database!S632</f>
        <v>0</v>
      </c>
      <c r="Q309" s="45">
        <f>Database!T632</f>
        <v>0</v>
      </c>
      <c r="R309" s="45">
        <f>Database!U632</f>
        <v>0</v>
      </c>
      <c r="S309" s="45">
        <f>Database!V632</f>
        <v>0</v>
      </c>
      <c r="T309" s="45">
        <f>Database!W632</f>
        <v>0</v>
      </c>
      <c r="U309" s="45">
        <f>Database!X632</f>
        <v>0</v>
      </c>
      <c r="V309" s="45">
        <f>Database!Y632</f>
        <v>0</v>
      </c>
      <c r="W309" s="128"/>
      <c r="X309" s="45">
        <f>Database!L1945</f>
        <v>0</v>
      </c>
      <c r="Y309" s="45">
        <f>Database!M1945</f>
        <v>0</v>
      </c>
      <c r="Z309" s="45">
        <f>Database!N1945</f>
        <v>0</v>
      </c>
      <c r="AA309" s="45">
        <f>Database!O1945</f>
        <v>0</v>
      </c>
      <c r="AB309" s="45">
        <f>Database!P1945</f>
        <v>0</v>
      </c>
      <c r="AC309" s="45">
        <f>Database!Q1945</f>
        <v>0</v>
      </c>
      <c r="AD309" s="45">
        <f>Database!R1945</f>
        <v>0</v>
      </c>
      <c r="AE309" s="45">
        <f>Database!S1945</f>
        <v>0</v>
      </c>
      <c r="AF309" s="45">
        <f>Database!T1945</f>
        <v>0</v>
      </c>
      <c r="AG309" s="45">
        <f>Database!U1945</f>
        <v>0</v>
      </c>
      <c r="AH309" s="45">
        <f>Database!V1945</f>
        <v>0</v>
      </c>
      <c r="AI309" s="45">
        <f>Database!W1945</f>
        <v>0</v>
      </c>
      <c r="AJ309" s="45">
        <f>Database!X1945</f>
        <v>0</v>
      </c>
      <c r="AK309" s="45">
        <f>Database!Y1945</f>
        <v>0</v>
      </c>
      <c r="AL309" s="128"/>
      <c r="AM309" s="128">
        <f t="shared" si="38"/>
        <v>0</v>
      </c>
      <c r="AN309" s="128">
        <f t="shared" si="38"/>
        <v>0</v>
      </c>
      <c r="AO309" s="128">
        <f t="shared" si="38"/>
        <v>0</v>
      </c>
      <c r="AP309" s="128">
        <f t="shared" si="38"/>
        <v>0</v>
      </c>
      <c r="AQ309" s="128">
        <f t="shared" si="38"/>
        <v>0</v>
      </c>
      <c r="AR309" s="128">
        <f t="shared" si="37"/>
        <v>0</v>
      </c>
      <c r="AS309" s="128">
        <f t="shared" si="37"/>
        <v>0</v>
      </c>
      <c r="AT309" s="128">
        <f t="shared" si="37"/>
        <v>0</v>
      </c>
      <c r="AU309" s="128">
        <f t="shared" si="36"/>
        <v>0</v>
      </c>
      <c r="AV309" s="128">
        <f t="shared" si="36"/>
        <v>0</v>
      </c>
      <c r="AW309" s="128">
        <f t="shared" si="36"/>
        <v>0</v>
      </c>
      <c r="AX309" s="128">
        <f t="shared" si="36"/>
        <v>0</v>
      </c>
      <c r="AY309" s="128">
        <f t="shared" si="36"/>
        <v>0</v>
      </c>
      <c r="AZ309" s="128">
        <f t="shared" si="36"/>
        <v>0</v>
      </c>
      <c r="BA309" s="128"/>
      <c r="BB309" s="101">
        <f t="shared" si="40"/>
        <v>0</v>
      </c>
      <c r="BC309" s="101">
        <f t="shared" si="40"/>
        <v>0</v>
      </c>
      <c r="BD309" s="101">
        <f t="shared" si="40"/>
        <v>0</v>
      </c>
      <c r="BE309" s="101">
        <f t="shared" si="40"/>
        <v>0</v>
      </c>
      <c r="BF309" s="101">
        <f t="shared" si="40"/>
        <v>0</v>
      </c>
      <c r="BG309" s="101">
        <f t="shared" si="39"/>
        <v>0</v>
      </c>
      <c r="BH309" s="101">
        <f t="shared" si="39"/>
        <v>0</v>
      </c>
      <c r="BI309" s="101">
        <f t="shared" si="39"/>
        <v>0</v>
      </c>
      <c r="BJ309" s="101">
        <f t="shared" si="39"/>
        <v>0</v>
      </c>
      <c r="BK309" s="101">
        <f t="shared" si="39"/>
        <v>0</v>
      </c>
      <c r="BL309" s="101">
        <f t="shared" si="39"/>
        <v>0</v>
      </c>
      <c r="BM309" s="101">
        <f t="shared" si="39"/>
        <v>0</v>
      </c>
      <c r="BN309" s="101">
        <f t="shared" si="39"/>
        <v>0</v>
      </c>
      <c r="BO309" s="101">
        <f t="shared" si="39"/>
        <v>0</v>
      </c>
    </row>
    <row r="310" spans="4:67" x14ac:dyDescent="0.3">
      <c r="D310" s="20" t="s">
        <v>209</v>
      </c>
      <c r="E310" s="22" t="s">
        <v>201</v>
      </c>
      <c r="F310" s="20" t="s">
        <v>80</v>
      </c>
      <c r="G310" s="20" t="s">
        <v>162</v>
      </c>
      <c r="H310" s="128"/>
      <c r="I310" s="23">
        <f>Database!L633</f>
        <v>0</v>
      </c>
      <c r="J310" s="23">
        <f>Database!M633</f>
        <v>0</v>
      </c>
      <c r="K310" s="23">
        <f>Database!N633</f>
        <v>0</v>
      </c>
      <c r="L310" s="23">
        <f>Database!O633</f>
        <v>0</v>
      </c>
      <c r="M310" s="23">
        <f>Database!P633</f>
        <v>0</v>
      </c>
      <c r="N310" s="23">
        <f>Database!Q633</f>
        <v>0</v>
      </c>
      <c r="O310" s="23">
        <f>Database!R633</f>
        <v>0</v>
      </c>
      <c r="P310" s="23">
        <f>Database!S633</f>
        <v>0</v>
      </c>
      <c r="Q310" s="23">
        <f>Database!T633</f>
        <v>0</v>
      </c>
      <c r="R310" s="23">
        <f>Database!U633</f>
        <v>0</v>
      </c>
      <c r="S310" s="23">
        <f>Database!V633</f>
        <v>0</v>
      </c>
      <c r="T310" s="23">
        <f>Database!W633</f>
        <v>0</v>
      </c>
      <c r="U310" s="23">
        <f>Database!X633</f>
        <v>0</v>
      </c>
      <c r="V310" s="23">
        <f>Database!Y633</f>
        <v>0</v>
      </c>
      <c r="W310" s="128"/>
      <c r="X310" s="23">
        <f>Database!L1946</f>
        <v>0</v>
      </c>
      <c r="Y310" s="23">
        <f>Database!M1946</f>
        <v>0</v>
      </c>
      <c r="Z310" s="23">
        <f>Database!N1946</f>
        <v>0</v>
      </c>
      <c r="AA310" s="23">
        <f>Database!O1946</f>
        <v>0</v>
      </c>
      <c r="AB310" s="23">
        <f>Database!P1946</f>
        <v>0</v>
      </c>
      <c r="AC310" s="23">
        <f>Database!Q1946</f>
        <v>0</v>
      </c>
      <c r="AD310" s="23">
        <f>Database!R1946</f>
        <v>0</v>
      </c>
      <c r="AE310" s="23">
        <f>Database!S1946</f>
        <v>0</v>
      </c>
      <c r="AF310" s="23">
        <f>Database!T1946</f>
        <v>0</v>
      </c>
      <c r="AG310" s="23">
        <f>Database!U1946</f>
        <v>0</v>
      </c>
      <c r="AH310" s="23">
        <f>Database!V1946</f>
        <v>0</v>
      </c>
      <c r="AI310" s="23">
        <f>Database!W1946</f>
        <v>0</v>
      </c>
      <c r="AJ310" s="23">
        <f>Database!X1946</f>
        <v>0</v>
      </c>
      <c r="AK310" s="23">
        <f>Database!Y1946</f>
        <v>0</v>
      </c>
      <c r="AL310" s="128"/>
      <c r="AM310" s="23">
        <f t="shared" si="38"/>
        <v>0</v>
      </c>
      <c r="AN310" s="23">
        <f t="shared" si="38"/>
        <v>0</v>
      </c>
      <c r="AO310" s="23">
        <f t="shared" si="38"/>
        <v>0</v>
      </c>
      <c r="AP310" s="23">
        <f t="shared" si="38"/>
        <v>0</v>
      </c>
      <c r="AQ310" s="23">
        <f t="shared" si="38"/>
        <v>0</v>
      </c>
      <c r="AR310" s="23">
        <f t="shared" si="37"/>
        <v>0</v>
      </c>
      <c r="AS310" s="23">
        <f t="shared" si="37"/>
        <v>0</v>
      </c>
      <c r="AT310" s="23">
        <f t="shared" si="37"/>
        <v>0</v>
      </c>
      <c r="AU310" s="23">
        <f t="shared" si="36"/>
        <v>0</v>
      </c>
      <c r="AV310" s="23">
        <f t="shared" si="36"/>
        <v>0</v>
      </c>
      <c r="AW310" s="23">
        <f t="shared" si="36"/>
        <v>0</v>
      </c>
      <c r="AX310" s="23">
        <f t="shared" si="36"/>
        <v>0</v>
      </c>
      <c r="AY310" s="23">
        <f t="shared" si="36"/>
        <v>0</v>
      </c>
      <c r="AZ310" s="23">
        <f t="shared" si="36"/>
        <v>0</v>
      </c>
      <c r="BA310" s="128"/>
      <c r="BB310" s="103">
        <f t="shared" si="40"/>
        <v>0</v>
      </c>
      <c r="BC310" s="103">
        <f t="shared" si="40"/>
        <v>0</v>
      </c>
      <c r="BD310" s="103">
        <f t="shared" si="40"/>
        <v>0</v>
      </c>
      <c r="BE310" s="103">
        <f t="shared" si="40"/>
        <v>0</v>
      </c>
      <c r="BF310" s="103">
        <f t="shared" si="40"/>
        <v>0</v>
      </c>
      <c r="BG310" s="103">
        <f t="shared" si="39"/>
        <v>0</v>
      </c>
      <c r="BH310" s="103">
        <f t="shared" si="39"/>
        <v>0</v>
      </c>
      <c r="BI310" s="103">
        <f t="shared" si="39"/>
        <v>0</v>
      </c>
      <c r="BJ310" s="103">
        <f t="shared" si="39"/>
        <v>0</v>
      </c>
      <c r="BK310" s="103">
        <f t="shared" si="39"/>
        <v>0</v>
      </c>
      <c r="BL310" s="103">
        <f t="shared" si="39"/>
        <v>0</v>
      </c>
      <c r="BM310" s="103">
        <f t="shared" si="39"/>
        <v>0</v>
      </c>
      <c r="BN310" s="103">
        <f t="shared" si="39"/>
        <v>0</v>
      </c>
      <c r="BO310" s="103">
        <f t="shared" si="39"/>
        <v>0</v>
      </c>
    </row>
    <row r="311" spans="4:67" x14ac:dyDescent="0.3">
      <c r="D311" s="20" t="s">
        <v>209</v>
      </c>
      <c r="E311" s="22" t="s">
        <v>201</v>
      </c>
      <c r="F311" s="20" t="s">
        <v>81</v>
      </c>
      <c r="G311" s="20" t="s">
        <v>162</v>
      </c>
      <c r="H311" s="128"/>
      <c r="I311" s="23">
        <f>Database!L634</f>
        <v>0</v>
      </c>
      <c r="J311" s="23">
        <f>Database!M634</f>
        <v>0</v>
      </c>
      <c r="K311" s="23">
        <f>Database!N634</f>
        <v>0</v>
      </c>
      <c r="L311" s="23">
        <f>Database!O634</f>
        <v>0</v>
      </c>
      <c r="M311" s="23">
        <f>Database!P634</f>
        <v>0</v>
      </c>
      <c r="N311" s="23">
        <f>Database!Q634</f>
        <v>0</v>
      </c>
      <c r="O311" s="23">
        <f>Database!R634</f>
        <v>0</v>
      </c>
      <c r="P311" s="23">
        <f>Database!S634</f>
        <v>0</v>
      </c>
      <c r="Q311" s="23">
        <f>Database!T634</f>
        <v>0</v>
      </c>
      <c r="R311" s="23">
        <f>Database!U634</f>
        <v>0</v>
      </c>
      <c r="S311" s="23">
        <f>Database!V634</f>
        <v>0</v>
      </c>
      <c r="T311" s="23">
        <f>Database!W634</f>
        <v>0</v>
      </c>
      <c r="U311" s="23">
        <f>Database!X634</f>
        <v>0</v>
      </c>
      <c r="V311" s="23">
        <f>Database!Y634</f>
        <v>0</v>
      </c>
      <c r="W311" s="128"/>
      <c r="X311" s="23">
        <f>Database!L1947</f>
        <v>0</v>
      </c>
      <c r="Y311" s="23">
        <f>Database!M1947</f>
        <v>0</v>
      </c>
      <c r="Z311" s="23">
        <f>Database!N1947</f>
        <v>0</v>
      </c>
      <c r="AA311" s="23">
        <f>Database!O1947</f>
        <v>0</v>
      </c>
      <c r="AB311" s="23">
        <f>Database!P1947</f>
        <v>0</v>
      </c>
      <c r="AC311" s="23">
        <f>Database!Q1947</f>
        <v>0</v>
      </c>
      <c r="AD311" s="23">
        <f>Database!R1947</f>
        <v>0</v>
      </c>
      <c r="AE311" s="23">
        <f>Database!S1947</f>
        <v>0</v>
      </c>
      <c r="AF311" s="23">
        <f>Database!T1947</f>
        <v>0</v>
      </c>
      <c r="AG311" s="23">
        <f>Database!U1947</f>
        <v>0</v>
      </c>
      <c r="AH311" s="23">
        <f>Database!V1947</f>
        <v>0</v>
      </c>
      <c r="AI311" s="23">
        <f>Database!W1947</f>
        <v>0</v>
      </c>
      <c r="AJ311" s="23">
        <f>Database!X1947</f>
        <v>0</v>
      </c>
      <c r="AK311" s="23">
        <f>Database!Y1947</f>
        <v>0</v>
      </c>
      <c r="AL311" s="128"/>
      <c r="AM311" s="23">
        <f t="shared" si="38"/>
        <v>0</v>
      </c>
      <c r="AN311" s="23">
        <f t="shared" si="38"/>
        <v>0</v>
      </c>
      <c r="AO311" s="23">
        <f t="shared" si="38"/>
        <v>0</v>
      </c>
      <c r="AP311" s="23">
        <f t="shared" si="38"/>
        <v>0</v>
      </c>
      <c r="AQ311" s="23">
        <f t="shared" si="38"/>
        <v>0</v>
      </c>
      <c r="AR311" s="23">
        <f t="shared" si="38"/>
        <v>0</v>
      </c>
      <c r="AS311" s="23">
        <f t="shared" si="38"/>
        <v>0</v>
      </c>
      <c r="AT311" s="23">
        <f t="shared" si="38"/>
        <v>0</v>
      </c>
      <c r="AU311" s="23">
        <f t="shared" si="36"/>
        <v>0</v>
      </c>
      <c r="AV311" s="23">
        <f t="shared" si="36"/>
        <v>0</v>
      </c>
      <c r="AW311" s="23">
        <f t="shared" si="36"/>
        <v>0</v>
      </c>
      <c r="AX311" s="23">
        <f t="shared" si="36"/>
        <v>0</v>
      </c>
      <c r="AY311" s="23">
        <f t="shared" si="36"/>
        <v>0</v>
      </c>
      <c r="AZ311" s="23">
        <f t="shared" si="36"/>
        <v>0</v>
      </c>
      <c r="BA311" s="128"/>
      <c r="BB311" s="103">
        <f t="shared" si="40"/>
        <v>0</v>
      </c>
      <c r="BC311" s="103">
        <f t="shared" si="40"/>
        <v>0</v>
      </c>
      <c r="BD311" s="103">
        <f t="shared" si="40"/>
        <v>0</v>
      </c>
      <c r="BE311" s="103">
        <f t="shared" si="40"/>
        <v>0</v>
      </c>
      <c r="BF311" s="103">
        <f t="shared" si="40"/>
        <v>0</v>
      </c>
      <c r="BG311" s="103">
        <f t="shared" si="39"/>
        <v>0</v>
      </c>
      <c r="BH311" s="103">
        <f t="shared" si="39"/>
        <v>0</v>
      </c>
      <c r="BI311" s="103">
        <f t="shared" si="39"/>
        <v>0</v>
      </c>
      <c r="BJ311" s="103">
        <f t="shared" si="39"/>
        <v>0</v>
      </c>
      <c r="BK311" s="103">
        <f t="shared" si="39"/>
        <v>0</v>
      </c>
      <c r="BL311" s="103">
        <f t="shared" si="39"/>
        <v>0</v>
      </c>
      <c r="BM311" s="103">
        <f t="shared" si="39"/>
        <v>0</v>
      </c>
      <c r="BN311" s="103">
        <f t="shared" si="39"/>
        <v>0</v>
      </c>
      <c r="BO311" s="103">
        <f t="shared" si="39"/>
        <v>0</v>
      </c>
    </row>
    <row r="312" spans="4:67" x14ac:dyDescent="0.3">
      <c r="D312" s="20" t="s">
        <v>209</v>
      </c>
      <c r="E312" s="22" t="s">
        <v>201</v>
      </c>
      <c r="F312" s="20" t="s">
        <v>82</v>
      </c>
      <c r="G312" s="20" t="s">
        <v>162</v>
      </c>
      <c r="H312" s="128"/>
      <c r="I312" s="45">
        <f>Database!L635</f>
        <v>0.42899999999999999</v>
      </c>
      <c r="J312" s="45">
        <f>Database!M635</f>
        <v>0.57499999999999996</v>
      </c>
      <c r="K312" s="45">
        <f>Database!N635</f>
        <v>0.627</v>
      </c>
      <c r="L312" s="45">
        <f>Database!O635</f>
        <v>1.139</v>
      </c>
      <c r="M312" s="45">
        <f>Database!P635</f>
        <v>0.48</v>
      </c>
      <c r="N312" s="45">
        <f>Database!Q635</f>
        <v>0.64800000000000002</v>
      </c>
      <c r="O312" s="45">
        <f>Database!R635</f>
        <v>0.66300000000000003</v>
      </c>
      <c r="P312" s="45">
        <f>Database!S635</f>
        <v>0</v>
      </c>
      <c r="Q312" s="45">
        <f>Database!T635</f>
        <v>0.27900000000000003</v>
      </c>
      <c r="R312" s="45">
        <f>Database!U635</f>
        <v>9.2999999999999999E-2</v>
      </c>
      <c r="S312" s="45">
        <f>Database!V635</f>
        <v>0.56000000000000005</v>
      </c>
      <c r="T312" s="45">
        <f>Database!W635</f>
        <v>0.69199999999999995</v>
      </c>
      <c r="U312" s="45">
        <f>Database!X635</f>
        <v>0.89100000000000001</v>
      </c>
      <c r="V312" s="45">
        <f>Database!Y635</f>
        <v>0.97499999999999998</v>
      </c>
      <c r="W312" s="128"/>
      <c r="X312" s="45">
        <f>Database!L1948</f>
        <v>0.433</v>
      </c>
      <c r="Y312" s="45">
        <f>Database!M1948</f>
        <v>0.60199999999999998</v>
      </c>
      <c r="Z312" s="45">
        <f>Database!N1948</f>
        <v>0.625</v>
      </c>
      <c r="AA312" s="45">
        <f>Database!O1948</f>
        <v>1.177</v>
      </c>
      <c r="AB312" s="45">
        <f>Database!P1948</f>
        <v>0.49</v>
      </c>
      <c r="AC312" s="45">
        <f>Database!Q1948</f>
        <v>0.67300000000000004</v>
      </c>
      <c r="AD312" s="45">
        <f>Database!R1948</f>
        <v>0.69299999999999995</v>
      </c>
      <c r="AE312" s="45">
        <f>Database!S1948</f>
        <v>0</v>
      </c>
      <c r="AF312" s="45">
        <f>Database!T1948</f>
        <v>0.32400000000000001</v>
      </c>
      <c r="AG312" s="45">
        <f>Database!U1948</f>
        <v>9.0999999999999998E-2</v>
      </c>
      <c r="AH312" s="45">
        <f>Database!V1948</f>
        <v>0.57199999999999995</v>
      </c>
      <c r="AI312" s="45">
        <f>Database!W1948</f>
        <v>0.68500000000000005</v>
      </c>
      <c r="AJ312" s="45">
        <f>Database!X1948</f>
        <v>1.0820000000000001</v>
      </c>
      <c r="AK312" s="45">
        <f>Database!Y1948</f>
        <v>0.98</v>
      </c>
      <c r="AL312" s="128"/>
      <c r="AM312" s="128">
        <f t="shared" si="38"/>
        <v>4.0000000000000036E-3</v>
      </c>
      <c r="AN312" s="128">
        <f t="shared" si="38"/>
        <v>2.7000000000000024E-2</v>
      </c>
      <c r="AO312" s="128">
        <f t="shared" si="38"/>
        <v>-2.0000000000000018E-3</v>
      </c>
      <c r="AP312" s="128">
        <f t="shared" si="38"/>
        <v>3.8000000000000034E-2</v>
      </c>
      <c r="AQ312" s="128">
        <f t="shared" si="38"/>
        <v>1.0000000000000009E-2</v>
      </c>
      <c r="AR312" s="128">
        <f t="shared" si="38"/>
        <v>2.5000000000000022E-2</v>
      </c>
      <c r="AS312" s="128">
        <f t="shared" si="38"/>
        <v>2.9999999999999916E-2</v>
      </c>
      <c r="AT312" s="128">
        <f t="shared" si="38"/>
        <v>0</v>
      </c>
      <c r="AU312" s="128">
        <f t="shared" si="36"/>
        <v>4.4999999999999984E-2</v>
      </c>
      <c r="AV312" s="128">
        <f t="shared" si="36"/>
        <v>-2.0000000000000018E-3</v>
      </c>
      <c r="AW312" s="128">
        <f t="shared" si="36"/>
        <v>1.19999999999999E-2</v>
      </c>
      <c r="AX312" s="128">
        <f t="shared" si="36"/>
        <v>-6.9999999999998952E-3</v>
      </c>
      <c r="AY312" s="128">
        <f t="shared" si="36"/>
        <v>0.19100000000000006</v>
      </c>
      <c r="AZ312" s="128">
        <f t="shared" si="36"/>
        <v>5.0000000000000044E-3</v>
      </c>
      <c r="BA312" s="128"/>
      <c r="BB312" s="101">
        <f t="shared" si="40"/>
        <v>9.3240093240093327E-3</v>
      </c>
      <c r="BC312" s="101">
        <f t="shared" si="40"/>
        <v>4.695652173913048E-2</v>
      </c>
      <c r="BD312" s="101">
        <f t="shared" si="40"/>
        <v>-3.1897926634768766E-3</v>
      </c>
      <c r="BE312" s="101">
        <f t="shared" si="40"/>
        <v>3.3362598770851654E-2</v>
      </c>
      <c r="BF312" s="101">
        <f t="shared" si="40"/>
        <v>2.0833333333333353E-2</v>
      </c>
      <c r="BG312" s="101">
        <f t="shared" si="39"/>
        <v>3.8580246913580279E-2</v>
      </c>
      <c r="BH312" s="101">
        <f t="shared" si="39"/>
        <v>4.524886877828041E-2</v>
      </c>
      <c r="BI312" s="101">
        <f t="shared" si="39"/>
        <v>0</v>
      </c>
      <c r="BJ312" s="101">
        <f t="shared" si="39"/>
        <v>0.1612903225806451</v>
      </c>
      <c r="BK312" s="101">
        <f t="shared" si="39"/>
        <v>-2.1505376344086041E-2</v>
      </c>
      <c r="BL312" s="101">
        <f t="shared" si="39"/>
        <v>2.1428571428571248E-2</v>
      </c>
      <c r="BM312" s="101">
        <f t="shared" si="39"/>
        <v>-1.0115606936416034E-2</v>
      </c>
      <c r="BN312" s="101">
        <f t="shared" si="39"/>
        <v>0.21436588103254775</v>
      </c>
      <c r="BO312" s="101">
        <f t="shared" si="39"/>
        <v>5.1282051282051325E-3</v>
      </c>
    </row>
    <row r="313" spans="4:67" x14ac:dyDescent="0.3">
      <c r="D313" s="20" t="s">
        <v>209</v>
      </c>
      <c r="E313" s="22" t="s">
        <v>201</v>
      </c>
      <c r="F313" s="20" t="s">
        <v>83</v>
      </c>
      <c r="G313" s="20" t="s">
        <v>162</v>
      </c>
      <c r="H313" s="128"/>
      <c r="I313" s="45">
        <f>Database!L636</f>
        <v>0.41799999999999998</v>
      </c>
      <c r="J313" s="45">
        <f>Database!M636</f>
        <v>0.57499999999999996</v>
      </c>
      <c r="K313" s="45">
        <f>Database!N636</f>
        <v>0.63800000000000001</v>
      </c>
      <c r="L313" s="45">
        <f>Database!O636</f>
        <v>1.137</v>
      </c>
      <c r="M313" s="45">
        <f>Database!P636</f>
        <v>0.47199999999999998</v>
      </c>
      <c r="N313" s="45">
        <f>Database!Q636</f>
        <v>0.65</v>
      </c>
      <c r="O313" s="45">
        <f>Database!R636</f>
        <v>0.67500000000000004</v>
      </c>
      <c r="P313" s="45">
        <f>Database!S636</f>
        <v>0</v>
      </c>
      <c r="Q313" s="45">
        <f>Database!T636</f>
        <v>0.27200000000000002</v>
      </c>
      <c r="R313" s="45">
        <f>Database!U636</f>
        <v>8.8999999999999996E-2</v>
      </c>
      <c r="S313" s="45">
        <f>Database!V636</f>
        <v>0.56200000000000006</v>
      </c>
      <c r="T313" s="45">
        <f>Database!W636</f>
        <v>0.68700000000000006</v>
      </c>
      <c r="U313" s="45">
        <f>Database!X636</f>
        <v>0.89300000000000002</v>
      </c>
      <c r="V313" s="45">
        <f>Database!Y636</f>
        <v>0.97499999999999998</v>
      </c>
      <c r="W313" s="128"/>
      <c r="X313" s="45">
        <f>Database!L1949</f>
        <v>0.36199999999999999</v>
      </c>
      <c r="Y313" s="45">
        <f>Database!M1949</f>
        <v>0.54400000000000004</v>
      </c>
      <c r="Z313" s="45">
        <f>Database!N1949</f>
        <v>0.59899999999999998</v>
      </c>
      <c r="AA313" s="45">
        <f>Database!O1949</f>
        <v>1.0629999999999999</v>
      </c>
      <c r="AB313" s="45">
        <f>Database!P1949</f>
        <v>0.41499999999999998</v>
      </c>
      <c r="AC313" s="45">
        <f>Database!Q1949</f>
        <v>0.58499999999999996</v>
      </c>
      <c r="AD313" s="45">
        <f>Database!R1949</f>
        <v>0.66400000000000003</v>
      </c>
      <c r="AE313" s="45">
        <f>Database!S1949</f>
        <v>0</v>
      </c>
      <c r="AF313" s="45">
        <f>Database!T1949</f>
        <v>0.217</v>
      </c>
      <c r="AG313" s="45">
        <f>Database!U1949</f>
        <v>7.3999999999999996E-2</v>
      </c>
      <c r="AH313" s="45">
        <f>Database!V1949</f>
        <v>0.505</v>
      </c>
      <c r="AI313" s="45">
        <f>Database!W1949</f>
        <v>0.54</v>
      </c>
      <c r="AJ313" s="45">
        <f>Database!X1949</f>
        <v>0.752</v>
      </c>
      <c r="AK313" s="45">
        <f>Database!Y1949</f>
        <v>0.84099999999999997</v>
      </c>
      <c r="AL313" s="128"/>
      <c r="AM313" s="128">
        <f t="shared" si="38"/>
        <v>-5.5999999999999994E-2</v>
      </c>
      <c r="AN313" s="128">
        <f t="shared" si="38"/>
        <v>-3.0999999999999917E-2</v>
      </c>
      <c r="AO313" s="128">
        <f t="shared" si="38"/>
        <v>-3.9000000000000035E-2</v>
      </c>
      <c r="AP313" s="128">
        <f t="shared" si="38"/>
        <v>-7.4000000000000066E-2</v>
      </c>
      <c r="AQ313" s="128">
        <f t="shared" si="38"/>
        <v>-5.6999999999999995E-2</v>
      </c>
      <c r="AR313" s="128">
        <f t="shared" si="38"/>
        <v>-6.5000000000000058E-2</v>
      </c>
      <c r="AS313" s="128">
        <f t="shared" si="38"/>
        <v>-1.100000000000001E-2</v>
      </c>
      <c r="AT313" s="128">
        <f t="shared" si="38"/>
        <v>0</v>
      </c>
      <c r="AU313" s="128">
        <f t="shared" si="36"/>
        <v>-5.5000000000000021E-2</v>
      </c>
      <c r="AV313" s="128">
        <f t="shared" si="36"/>
        <v>-1.4999999999999999E-2</v>
      </c>
      <c r="AW313" s="128">
        <f t="shared" si="36"/>
        <v>-5.7000000000000051E-2</v>
      </c>
      <c r="AX313" s="128">
        <f t="shared" si="36"/>
        <v>-0.14700000000000002</v>
      </c>
      <c r="AY313" s="128">
        <f t="shared" si="36"/>
        <v>-0.14100000000000001</v>
      </c>
      <c r="AZ313" s="128">
        <f t="shared" si="36"/>
        <v>-0.13400000000000001</v>
      </c>
      <c r="BA313" s="128"/>
      <c r="BB313" s="101">
        <f t="shared" si="40"/>
        <v>-0.13397129186602871</v>
      </c>
      <c r="BC313" s="101">
        <f t="shared" si="40"/>
        <v>-5.391304347826073E-2</v>
      </c>
      <c r="BD313" s="101">
        <f t="shared" si="40"/>
        <v>-6.112852664576808E-2</v>
      </c>
      <c r="BE313" s="101">
        <f t="shared" si="40"/>
        <v>-6.5083553210202344E-2</v>
      </c>
      <c r="BF313" s="101">
        <f t="shared" si="40"/>
        <v>-0.12076271186440678</v>
      </c>
      <c r="BG313" s="101">
        <f t="shared" si="39"/>
        <v>-0.10000000000000009</v>
      </c>
      <c r="BH313" s="101">
        <f t="shared" si="39"/>
        <v>-1.6296296296296309E-2</v>
      </c>
      <c r="BI313" s="101">
        <f t="shared" si="39"/>
        <v>0</v>
      </c>
      <c r="BJ313" s="101">
        <f t="shared" si="39"/>
        <v>-0.20220588235294124</v>
      </c>
      <c r="BK313" s="101">
        <f t="shared" si="39"/>
        <v>-0.16853932584269662</v>
      </c>
      <c r="BL313" s="101">
        <f t="shared" si="39"/>
        <v>-0.10142348754448406</v>
      </c>
      <c r="BM313" s="101">
        <f t="shared" si="39"/>
        <v>-0.21397379912663755</v>
      </c>
      <c r="BN313" s="101">
        <f t="shared" si="39"/>
        <v>-0.15789473684210528</v>
      </c>
      <c r="BO313" s="101">
        <f t="shared" si="39"/>
        <v>-0.13743589743589746</v>
      </c>
    </row>
    <row r="314" spans="4:67" x14ac:dyDescent="0.3">
      <c r="D314" s="20" t="s">
        <v>209</v>
      </c>
      <c r="E314" s="22" t="s">
        <v>201</v>
      </c>
      <c r="F314" s="20" t="s">
        <v>84</v>
      </c>
      <c r="G314" s="20" t="s">
        <v>162</v>
      </c>
      <c r="H314" s="128"/>
      <c r="I314" s="45">
        <f>Database!L637</f>
        <v>0.38800000000000001</v>
      </c>
      <c r="J314" s="45">
        <f>Database!M637</f>
        <v>0.56599999999999995</v>
      </c>
      <c r="K314" s="45">
        <f>Database!N637</f>
        <v>0.61899999999999999</v>
      </c>
      <c r="L314" s="45">
        <f>Database!O637</f>
        <v>0.999</v>
      </c>
      <c r="M314" s="45">
        <f>Database!P637</f>
        <v>0.43099999999999999</v>
      </c>
      <c r="N314" s="45">
        <f>Database!Q637</f>
        <v>0.63400000000000001</v>
      </c>
      <c r="O314" s="45">
        <f>Database!R637</f>
        <v>0.64100000000000001</v>
      </c>
      <c r="P314" s="45">
        <f>Database!S637</f>
        <v>0</v>
      </c>
      <c r="Q314" s="45">
        <f>Database!T637</f>
        <v>0.26900000000000002</v>
      </c>
      <c r="R314" s="45">
        <f>Database!U637</f>
        <v>8.3000000000000004E-2</v>
      </c>
      <c r="S314" s="45">
        <f>Database!V637</f>
        <v>0.55300000000000005</v>
      </c>
      <c r="T314" s="45">
        <f>Database!W637</f>
        <v>0.67600000000000005</v>
      </c>
      <c r="U314" s="45">
        <f>Database!X637</f>
        <v>0.86299999999999999</v>
      </c>
      <c r="V314" s="45">
        <f>Database!Y637</f>
        <v>0.94</v>
      </c>
      <c r="W314" s="128"/>
      <c r="X314" s="45">
        <f>Database!L1950</f>
        <v>0.373</v>
      </c>
      <c r="Y314" s="45">
        <f>Database!M1950</f>
        <v>0.498</v>
      </c>
      <c r="Z314" s="45">
        <f>Database!N1950</f>
        <v>0.52400000000000002</v>
      </c>
      <c r="AA314" s="45">
        <f>Database!O1950</f>
        <v>0.98199999999999998</v>
      </c>
      <c r="AB314" s="45">
        <f>Database!P1950</f>
        <v>0.39300000000000002</v>
      </c>
      <c r="AC314" s="45">
        <f>Database!Q1950</f>
        <v>0.57299999999999995</v>
      </c>
      <c r="AD314" s="45">
        <f>Database!R1950</f>
        <v>0.627</v>
      </c>
      <c r="AE314" s="45">
        <f>Database!S1950</f>
        <v>0</v>
      </c>
      <c r="AF314" s="45">
        <f>Database!T1950</f>
        <v>0.246</v>
      </c>
      <c r="AG314" s="45">
        <f>Database!U1950</f>
        <v>8.2000000000000003E-2</v>
      </c>
      <c r="AH314" s="45">
        <f>Database!V1950</f>
        <v>0.53800000000000003</v>
      </c>
      <c r="AI314" s="45">
        <f>Database!W1950</f>
        <v>0.64200000000000002</v>
      </c>
      <c r="AJ314" s="45">
        <f>Database!X1950</f>
        <v>0.79400000000000004</v>
      </c>
      <c r="AK314" s="45">
        <f>Database!Y1950</f>
        <v>0.86099999999999999</v>
      </c>
      <c r="AL314" s="128"/>
      <c r="AM314" s="128">
        <f t="shared" si="38"/>
        <v>-1.5000000000000013E-2</v>
      </c>
      <c r="AN314" s="128">
        <f t="shared" si="38"/>
        <v>-6.7999999999999949E-2</v>
      </c>
      <c r="AO314" s="128">
        <f t="shared" si="38"/>
        <v>-9.4999999999999973E-2</v>
      </c>
      <c r="AP314" s="128">
        <f t="shared" si="38"/>
        <v>-1.7000000000000015E-2</v>
      </c>
      <c r="AQ314" s="128">
        <f t="shared" si="38"/>
        <v>-3.7999999999999978E-2</v>
      </c>
      <c r="AR314" s="128">
        <f t="shared" si="38"/>
        <v>-6.1000000000000054E-2</v>
      </c>
      <c r="AS314" s="128">
        <f t="shared" si="38"/>
        <v>-1.4000000000000012E-2</v>
      </c>
      <c r="AT314" s="128">
        <f t="shared" si="38"/>
        <v>0</v>
      </c>
      <c r="AU314" s="128">
        <f t="shared" si="36"/>
        <v>-2.300000000000002E-2</v>
      </c>
      <c r="AV314" s="128">
        <f t="shared" si="36"/>
        <v>-1.0000000000000009E-3</v>
      </c>
      <c r="AW314" s="128">
        <f t="shared" si="36"/>
        <v>-1.5000000000000013E-2</v>
      </c>
      <c r="AX314" s="128">
        <f t="shared" si="36"/>
        <v>-3.400000000000003E-2</v>
      </c>
      <c r="AY314" s="128">
        <f t="shared" si="36"/>
        <v>-6.899999999999995E-2</v>
      </c>
      <c r="AZ314" s="128">
        <f t="shared" si="36"/>
        <v>-7.8999999999999959E-2</v>
      </c>
      <c r="BA314" s="128"/>
      <c r="BB314" s="101">
        <f t="shared" si="40"/>
        <v>-3.8659793814433026E-2</v>
      </c>
      <c r="BC314" s="101">
        <f t="shared" si="40"/>
        <v>-0.12014134275618367</v>
      </c>
      <c r="BD314" s="101">
        <f t="shared" si="40"/>
        <v>-0.15347334410339253</v>
      </c>
      <c r="BE314" s="101">
        <f t="shared" si="40"/>
        <v>-1.7017017017017032E-2</v>
      </c>
      <c r="BF314" s="101">
        <f t="shared" si="40"/>
        <v>-8.8167053364269096E-2</v>
      </c>
      <c r="BG314" s="101">
        <f t="shared" si="39"/>
        <v>-9.6214511041009546E-2</v>
      </c>
      <c r="BH314" s="101">
        <f t="shared" si="39"/>
        <v>-2.1840873634945416E-2</v>
      </c>
      <c r="BI314" s="101">
        <f t="shared" si="39"/>
        <v>0</v>
      </c>
      <c r="BJ314" s="101">
        <f t="shared" si="39"/>
        <v>-8.5501858736059547E-2</v>
      </c>
      <c r="BK314" s="101">
        <f t="shared" si="39"/>
        <v>-1.2048192771084347E-2</v>
      </c>
      <c r="BL314" s="101">
        <f t="shared" si="39"/>
        <v>-2.7124773960217018E-2</v>
      </c>
      <c r="BM314" s="101">
        <f t="shared" si="39"/>
        <v>-5.0295857988165722E-2</v>
      </c>
      <c r="BN314" s="101">
        <f t="shared" si="39"/>
        <v>-7.9953650057937364E-2</v>
      </c>
      <c r="BO314" s="101">
        <f t="shared" si="39"/>
        <v>-8.4042553191489316E-2</v>
      </c>
    </row>
    <row r="315" spans="4:67" x14ac:dyDescent="0.3">
      <c r="D315" s="20" t="s">
        <v>209</v>
      </c>
      <c r="E315" s="22" t="s">
        <v>201</v>
      </c>
      <c r="F315" s="20" t="s">
        <v>85</v>
      </c>
      <c r="G315" s="20" t="s">
        <v>162</v>
      </c>
      <c r="H315" s="128"/>
      <c r="I315" s="23">
        <f>Database!L638</f>
        <v>0</v>
      </c>
      <c r="J315" s="23">
        <f>Database!M638</f>
        <v>0</v>
      </c>
      <c r="K315" s="23">
        <f>Database!N638</f>
        <v>0</v>
      </c>
      <c r="L315" s="23">
        <f>Database!O638</f>
        <v>0</v>
      </c>
      <c r="M315" s="23">
        <f>Database!P638</f>
        <v>0</v>
      </c>
      <c r="N315" s="23">
        <f>Database!Q638</f>
        <v>0</v>
      </c>
      <c r="O315" s="23">
        <f>Database!R638</f>
        <v>0</v>
      </c>
      <c r="P315" s="23">
        <f>Database!S638</f>
        <v>0</v>
      </c>
      <c r="Q315" s="23">
        <f>Database!T638</f>
        <v>0</v>
      </c>
      <c r="R315" s="23">
        <f>Database!U638</f>
        <v>0</v>
      </c>
      <c r="S315" s="23">
        <f>Database!V638</f>
        <v>0</v>
      </c>
      <c r="T315" s="23">
        <f>Database!W638</f>
        <v>0</v>
      </c>
      <c r="U315" s="23">
        <f>Database!X638</f>
        <v>0</v>
      </c>
      <c r="V315" s="23">
        <f>Database!Y638</f>
        <v>0</v>
      </c>
      <c r="W315" s="128"/>
      <c r="X315" s="23">
        <f>Database!L1951</f>
        <v>0</v>
      </c>
      <c r="Y315" s="23">
        <f>Database!M1951</f>
        <v>0</v>
      </c>
      <c r="Z315" s="23">
        <f>Database!N1951</f>
        <v>0</v>
      </c>
      <c r="AA315" s="23">
        <f>Database!O1951</f>
        <v>0</v>
      </c>
      <c r="AB315" s="23">
        <f>Database!P1951</f>
        <v>0</v>
      </c>
      <c r="AC315" s="23">
        <f>Database!Q1951</f>
        <v>0</v>
      </c>
      <c r="AD315" s="23">
        <f>Database!R1951</f>
        <v>0</v>
      </c>
      <c r="AE315" s="23">
        <f>Database!S1951</f>
        <v>0</v>
      </c>
      <c r="AF315" s="23">
        <f>Database!T1951</f>
        <v>0</v>
      </c>
      <c r="AG315" s="23">
        <f>Database!U1951</f>
        <v>0</v>
      </c>
      <c r="AH315" s="23">
        <f>Database!V1951</f>
        <v>0</v>
      </c>
      <c r="AI315" s="23">
        <f>Database!W1951</f>
        <v>0</v>
      </c>
      <c r="AJ315" s="23">
        <f>Database!X1951</f>
        <v>0</v>
      </c>
      <c r="AK315" s="23">
        <f>Database!Y1951</f>
        <v>0</v>
      </c>
      <c r="AL315" s="128"/>
      <c r="AM315" s="23">
        <f t="shared" si="38"/>
        <v>0</v>
      </c>
      <c r="AN315" s="23">
        <f t="shared" si="38"/>
        <v>0</v>
      </c>
      <c r="AO315" s="23">
        <f t="shared" si="38"/>
        <v>0</v>
      </c>
      <c r="AP315" s="23">
        <f t="shared" si="38"/>
        <v>0</v>
      </c>
      <c r="AQ315" s="23">
        <f t="shared" si="38"/>
        <v>0</v>
      </c>
      <c r="AR315" s="23">
        <f t="shared" si="38"/>
        <v>0</v>
      </c>
      <c r="AS315" s="23">
        <f t="shared" si="38"/>
        <v>0</v>
      </c>
      <c r="AT315" s="23">
        <f t="shared" si="38"/>
        <v>0</v>
      </c>
      <c r="AU315" s="23">
        <f t="shared" si="36"/>
        <v>0</v>
      </c>
      <c r="AV315" s="23">
        <f t="shared" si="36"/>
        <v>0</v>
      </c>
      <c r="AW315" s="23">
        <f t="shared" si="36"/>
        <v>0</v>
      </c>
      <c r="AX315" s="23">
        <f t="shared" si="36"/>
        <v>0</v>
      </c>
      <c r="AY315" s="23">
        <f t="shared" si="36"/>
        <v>0</v>
      </c>
      <c r="AZ315" s="23">
        <f t="shared" si="36"/>
        <v>0</v>
      </c>
      <c r="BA315" s="128"/>
      <c r="BB315" s="103">
        <f t="shared" si="40"/>
        <v>0</v>
      </c>
      <c r="BC315" s="103">
        <f t="shared" si="40"/>
        <v>0</v>
      </c>
      <c r="BD315" s="103">
        <f t="shared" si="40"/>
        <v>0</v>
      </c>
      <c r="BE315" s="103">
        <f t="shared" si="40"/>
        <v>0</v>
      </c>
      <c r="BF315" s="103">
        <f t="shared" si="40"/>
        <v>0</v>
      </c>
      <c r="BG315" s="103">
        <f t="shared" si="39"/>
        <v>0</v>
      </c>
      <c r="BH315" s="103">
        <f t="shared" si="39"/>
        <v>0</v>
      </c>
      <c r="BI315" s="103">
        <f t="shared" si="39"/>
        <v>0</v>
      </c>
      <c r="BJ315" s="103">
        <f t="shared" si="39"/>
        <v>0</v>
      </c>
      <c r="BK315" s="103">
        <f t="shared" si="39"/>
        <v>0</v>
      </c>
      <c r="BL315" s="103">
        <f t="shared" si="39"/>
        <v>0</v>
      </c>
      <c r="BM315" s="103">
        <f t="shared" si="39"/>
        <v>0</v>
      </c>
      <c r="BN315" s="103">
        <f t="shared" si="39"/>
        <v>0</v>
      </c>
      <c r="BO315" s="103">
        <f t="shared" si="39"/>
        <v>0</v>
      </c>
    </row>
    <row r="316" spans="4:67" x14ac:dyDescent="0.3">
      <c r="D316" s="20" t="s">
        <v>209</v>
      </c>
      <c r="E316" s="22" t="s">
        <v>201</v>
      </c>
      <c r="F316" s="20" t="s">
        <v>86</v>
      </c>
      <c r="G316" s="20" t="s">
        <v>162</v>
      </c>
      <c r="H316" s="128"/>
      <c r="I316" s="23">
        <f>Database!L639</f>
        <v>0</v>
      </c>
      <c r="J316" s="23">
        <f>Database!M639</f>
        <v>0</v>
      </c>
      <c r="K316" s="23">
        <f>Database!N639</f>
        <v>0</v>
      </c>
      <c r="L316" s="23">
        <f>Database!O639</f>
        <v>0</v>
      </c>
      <c r="M316" s="23">
        <f>Database!P639</f>
        <v>0</v>
      </c>
      <c r="N316" s="23">
        <f>Database!Q639</f>
        <v>0</v>
      </c>
      <c r="O316" s="23">
        <f>Database!R639</f>
        <v>0</v>
      </c>
      <c r="P316" s="23">
        <f>Database!S639</f>
        <v>0</v>
      </c>
      <c r="Q316" s="23">
        <f>Database!T639</f>
        <v>0</v>
      </c>
      <c r="R316" s="23">
        <f>Database!U639</f>
        <v>0</v>
      </c>
      <c r="S316" s="23">
        <f>Database!V639</f>
        <v>0</v>
      </c>
      <c r="T316" s="23">
        <f>Database!W639</f>
        <v>0</v>
      </c>
      <c r="U316" s="23">
        <f>Database!X639</f>
        <v>0</v>
      </c>
      <c r="V316" s="23">
        <f>Database!Y639</f>
        <v>0</v>
      </c>
      <c r="W316" s="128"/>
      <c r="X316" s="23">
        <f>Database!L1952</f>
        <v>0</v>
      </c>
      <c r="Y316" s="23">
        <f>Database!M1952</f>
        <v>0</v>
      </c>
      <c r="Z316" s="23">
        <f>Database!N1952</f>
        <v>0</v>
      </c>
      <c r="AA316" s="23">
        <f>Database!O1952</f>
        <v>0</v>
      </c>
      <c r="AB316" s="23">
        <f>Database!P1952</f>
        <v>0</v>
      </c>
      <c r="AC316" s="23">
        <f>Database!Q1952</f>
        <v>0</v>
      </c>
      <c r="AD316" s="23">
        <f>Database!R1952</f>
        <v>0</v>
      </c>
      <c r="AE316" s="23">
        <f>Database!S1952</f>
        <v>0</v>
      </c>
      <c r="AF316" s="23">
        <f>Database!T1952</f>
        <v>0</v>
      </c>
      <c r="AG316" s="23">
        <f>Database!U1952</f>
        <v>0</v>
      </c>
      <c r="AH316" s="23">
        <f>Database!V1952</f>
        <v>0</v>
      </c>
      <c r="AI316" s="23">
        <f>Database!W1952</f>
        <v>0</v>
      </c>
      <c r="AJ316" s="23">
        <f>Database!X1952</f>
        <v>0</v>
      </c>
      <c r="AK316" s="23">
        <f>Database!Y1952</f>
        <v>0</v>
      </c>
      <c r="AL316" s="128"/>
      <c r="AM316" s="23">
        <f t="shared" si="38"/>
        <v>0</v>
      </c>
      <c r="AN316" s="23">
        <f t="shared" si="38"/>
        <v>0</v>
      </c>
      <c r="AO316" s="23">
        <f t="shared" si="38"/>
        <v>0</v>
      </c>
      <c r="AP316" s="23">
        <f t="shared" si="38"/>
        <v>0</v>
      </c>
      <c r="AQ316" s="23">
        <f t="shared" si="38"/>
        <v>0</v>
      </c>
      <c r="AR316" s="23">
        <f t="shared" si="38"/>
        <v>0</v>
      </c>
      <c r="AS316" s="23">
        <f t="shared" si="38"/>
        <v>0</v>
      </c>
      <c r="AT316" s="23">
        <f t="shared" si="38"/>
        <v>0</v>
      </c>
      <c r="AU316" s="23">
        <f t="shared" si="36"/>
        <v>0</v>
      </c>
      <c r="AV316" s="23">
        <f t="shared" si="36"/>
        <v>0</v>
      </c>
      <c r="AW316" s="23">
        <f t="shared" si="36"/>
        <v>0</v>
      </c>
      <c r="AX316" s="23">
        <f t="shared" si="36"/>
        <v>0</v>
      </c>
      <c r="AY316" s="23">
        <f t="shared" si="36"/>
        <v>0</v>
      </c>
      <c r="AZ316" s="23">
        <f t="shared" si="36"/>
        <v>0</v>
      </c>
      <c r="BA316" s="128"/>
      <c r="BB316" s="103">
        <f t="shared" si="40"/>
        <v>0</v>
      </c>
      <c r="BC316" s="103">
        <f t="shared" si="40"/>
        <v>0</v>
      </c>
      <c r="BD316" s="103">
        <f t="shared" si="40"/>
        <v>0</v>
      </c>
      <c r="BE316" s="103">
        <f t="shared" si="40"/>
        <v>0</v>
      </c>
      <c r="BF316" s="103">
        <f t="shared" si="40"/>
        <v>0</v>
      </c>
      <c r="BG316" s="103">
        <f t="shared" si="39"/>
        <v>0</v>
      </c>
      <c r="BH316" s="103">
        <f t="shared" si="39"/>
        <v>0</v>
      </c>
      <c r="BI316" s="103">
        <f t="shared" si="39"/>
        <v>0</v>
      </c>
      <c r="BJ316" s="103">
        <f t="shared" si="39"/>
        <v>0</v>
      </c>
      <c r="BK316" s="103">
        <f t="shared" si="39"/>
        <v>0</v>
      </c>
      <c r="BL316" s="103">
        <f t="shared" si="39"/>
        <v>0</v>
      </c>
      <c r="BM316" s="103">
        <f t="shared" si="39"/>
        <v>0</v>
      </c>
      <c r="BN316" s="103">
        <f t="shared" si="39"/>
        <v>0</v>
      </c>
      <c r="BO316" s="103">
        <f t="shared" si="39"/>
        <v>0</v>
      </c>
    </row>
    <row r="317" spans="4:67" x14ac:dyDescent="0.3">
      <c r="D317" s="20" t="s">
        <v>209</v>
      </c>
      <c r="E317" s="22" t="s">
        <v>201</v>
      </c>
      <c r="F317" s="20" t="s">
        <v>87</v>
      </c>
      <c r="G317" s="20" t="s">
        <v>162</v>
      </c>
      <c r="H317" s="128"/>
      <c r="I317" s="45">
        <f>Database!L640</f>
        <v>0</v>
      </c>
      <c r="J317" s="45">
        <f>Database!M640</f>
        <v>0</v>
      </c>
      <c r="K317" s="45">
        <f>Database!N640</f>
        <v>0</v>
      </c>
      <c r="L317" s="45">
        <f>Database!O640</f>
        <v>0</v>
      </c>
      <c r="M317" s="45">
        <f>Database!P640</f>
        <v>0</v>
      </c>
      <c r="N317" s="45">
        <f>Database!Q640</f>
        <v>0</v>
      </c>
      <c r="O317" s="45">
        <f>Database!R640</f>
        <v>0</v>
      </c>
      <c r="P317" s="45">
        <f>Database!S640</f>
        <v>0</v>
      </c>
      <c r="Q317" s="45">
        <f>Database!T640</f>
        <v>0</v>
      </c>
      <c r="R317" s="45">
        <f>Database!U640</f>
        <v>0</v>
      </c>
      <c r="S317" s="45">
        <f>Database!V640</f>
        <v>0</v>
      </c>
      <c r="T317" s="45">
        <f>Database!W640</f>
        <v>0</v>
      </c>
      <c r="U317" s="45">
        <f>Database!X640</f>
        <v>0</v>
      </c>
      <c r="V317" s="45">
        <f>Database!Y640</f>
        <v>0</v>
      </c>
      <c r="W317" s="128"/>
      <c r="X317" s="45">
        <f>Database!L1953</f>
        <v>0</v>
      </c>
      <c r="Y317" s="45">
        <f>Database!M1953</f>
        <v>0</v>
      </c>
      <c r="Z317" s="45">
        <f>Database!N1953</f>
        <v>0</v>
      </c>
      <c r="AA317" s="45">
        <f>Database!O1953</f>
        <v>0</v>
      </c>
      <c r="AB317" s="45">
        <f>Database!P1953</f>
        <v>0</v>
      </c>
      <c r="AC317" s="45">
        <f>Database!Q1953</f>
        <v>0</v>
      </c>
      <c r="AD317" s="45">
        <f>Database!R1953</f>
        <v>0</v>
      </c>
      <c r="AE317" s="45">
        <f>Database!S1953</f>
        <v>0</v>
      </c>
      <c r="AF317" s="45">
        <f>Database!T1953</f>
        <v>0</v>
      </c>
      <c r="AG317" s="45">
        <f>Database!U1953</f>
        <v>0</v>
      </c>
      <c r="AH317" s="45">
        <f>Database!V1953</f>
        <v>0</v>
      </c>
      <c r="AI317" s="45">
        <f>Database!W1953</f>
        <v>0</v>
      </c>
      <c r="AJ317" s="45">
        <f>Database!X1953</f>
        <v>0</v>
      </c>
      <c r="AK317" s="45">
        <f>Database!Y1953</f>
        <v>0</v>
      </c>
      <c r="AL317" s="128"/>
      <c r="AM317" s="128">
        <f t="shared" si="38"/>
        <v>0</v>
      </c>
      <c r="AN317" s="128">
        <f t="shared" si="38"/>
        <v>0</v>
      </c>
      <c r="AO317" s="128">
        <f t="shared" si="38"/>
        <v>0</v>
      </c>
      <c r="AP317" s="128">
        <f t="shared" si="38"/>
        <v>0</v>
      </c>
      <c r="AQ317" s="128">
        <f t="shared" si="38"/>
        <v>0</v>
      </c>
      <c r="AR317" s="128">
        <f t="shared" si="38"/>
        <v>0</v>
      </c>
      <c r="AS317" s="128">
        <f t="shared" si="38"/>
        <v>0</v>
      </c>
      <c r="AT317" s="128">
        <f t="shared" si="38"/>
        <v>0</v>
      </c>
      <c r="AU317" s="128">
        <f t="shared" si="36"/>
        <v>0</v>
      </c>
      <c r="AV317" s="128">
        <f t="shared" si="36"/>
        <v>0</v>
      </c>
      <c r="AW317" s="128">
        <f t="shared" si="36"/>
        <v>0</v>
      </c>
      <c r="AX317" s="128">
        <f t="shared" si="36"/>
        <v>0</v>
      </c>
      <c r="AY317" s="128">
        <f t="shared" si="36"/>
        <v>0</v>
      </c>
      <c r="AZ317" s="128">
        <f t="shared" si="36"/>
        <v>0</v>
      </c>
      <c r="BA317" s="128"/>
      <c r="BB317" s="101">
        <f t="shared" si="40"/>
        <v>0</v>
      </c>
      <c r="BC317" s="101">
        <f t="shared" si="40"/>
        <v>0</v>
      </c>
      <c r="BD317" s="101">
        <f t="shared" si="40"/>
        <v>0</v>
      </c>
      <c r="BE317" s="101">
        <f t="shared" si="40"/>
        <v>0</v>
      </c>
      <c r="BF317" s="101">
        <f t="shared" si="40"/>
        <v>0</v>
      </c>
      <c r="BG317" s="101">
        <f t="shared" si="39"/>
        <v>0</v>
      </c>
      <c r="BH317" s="101">
        <f t="shared" si="39"/>
        <v>0</v>
      </c>
      <c r="BI317" s="101">
        <f t="shared" si="39"/>
        <v>0</v>
      </c>
      <c r="BJ317" s="101">
        <f t="shared" si="39"/>
        <v>0</v>
      </c>
      <c r="BK317" s="101">
        <f t="shared" si="39"/>
        <v>0</v>
      </c>
      <c r="BL317" s="101">
        <f t="shared" si="39"/>
        <v>0</v>
      </c>
      <c r="BM317" s="101">
        <f t="shared" si="39"/>
        <v>0</v>
      </c>
      <c r="BN317" s="101">
        <f t="shared" si="39"/>
        <v>0</v>
      </c>
      <c r="BO317" s="101">
        <f t="shared" si="39"/>
        <v>0</v>
      </c>
    </row>
    <row r="318" spans="4:67" x14ac:dyDescent="0.3">
      <c r="D318" s="20" t="s">
        <v>209</v>
      </c>
      <c r="E318" s="22" t="s">
        <v>201</v>
      </c>
      <c r="F318" s="20" t="s">
        <v>88</v>
      </c>
      <c r="G318" s="20" t="s">
        <v>162</v>
      </c>
      <c r="H318" s="128"/>
      <c r="I318" s="45">
        <f>Database!L641</f>
        <v>0</v>
      </c>
      <c r="J318" s="45">
        <f>Database!M641</f>
        <v>0</v>
      </c>
      <c r="K318" s="45">
        <f>Database!N641</f>
        <v>0</v>
      </c>
      <c r="L318" s="45">
        <f>Database!O641</f>
        <v>0</v>
      </c>
      <c r="M318" s="45">
        <f>Database!P641</f>
        <v>0</v>
      </c>
      <c r="N318" s="45">
        <f>Database!Q641</f>
        <v>0</v>
      </c>
      <c r="O318" s="45">
        <f>Database!R641</f>
        <v>0</v>
      </c>
      <c r="P318" s="45">
        <f>Database!S641</f>
        <v>0</v>
      </c>
      <c r="Q318" s="45">
        <f>Database!T641</f>
        <v>0</v>
      </c>
      <c r="R318" s="45">
        <f>Database!U641</f>
        <v>0</v>
      </c>
      <c r="S318" s="45">
        <f>Database!V641</f>
        <v>0</v>
      </c>
      <c r="T318" s="45">
        <f>Database!W641</f>
        <v>0</v>
      </c>
      <c r="U318" s="45">
        <f>Database!X641</f>
        <v>0</v>
      </c>
      <c r="V318" s="45">
        <f>Database!Y641</f>
        <v>0</v>
      </c>
      <c r="W318" s="128"/>
      <c r="X318" s="45">
        <f>Database!L1954</f>
        <v>0</v>
      </c>
      <c r="Y318" s="45">
        <f>Database!M1954</f>
        <v>0</v>
      </c>
      <c r="Z318" s="45">
        <f>Database!N1954</f>
        <v>0</v>
      </c>
      <c r="AA318" s="45">
        <f>Database!O1954</f>
        <v>0</v>
      </c>
      <c r="AB318" s="45">
        <f>Database!P1954</f>
        <v>0</v>
      </c>
      <c r="AC318" s="45">
        <f>Database!Q1954</f>
        <v>0</v>
      </c>
      <c r="AD318" s="45">
        <f>Database!R1954</f>
        <v>0</v>
      </c>
      <c r="AE318" s="45">
        <f>Database!S1954</f>
        <v>0</v>
      </c>
      <c r="AF318" s="45">
        <f>Database!T1954</f>
        <v>0</v>
      </c>
      <c r="AG318" s="45">
        <f>Database!U1954</f>
        <v>0</v>
      </c>
      <c r="AH318" s="45">
        <f>Database!V1954</f>
        <v>0</v>
      </c>
      <c r="AI318" s="45">
        <f>Database!W1954</f>
        <v>0</v>
      </c>
      <c r="AJ318" s="45">
        <f>Database!X1954</f>
        <v>0</v>
      </c>
      <c r="AK318" s="45">
        <f>Database!Y1954</f>
        <v>0</v>
      </c>
      <c r="AL318" s="128"/>
      <c r="AM318" s="128">
        <f t="shared" si="38"/>
        <v>0</v>
      </c>
      <c r="AN318" s="128">
        <f t="shared" si="38"/>
        <v>0</v>
      </c>
      <c r="AO318" s="128">
        <f t="shared" si="38"/>
        <v>0</v>
      </c>
      <c r="AP318" s="128">
        <f t="shared" si="38"/>
        <v>0</v>
      </c>
      <c r="AQ318" s="128">
        <f t="shared" si="38"/>
        <v>0</v>
      </c>
      <c r="AR318" s="128">
        <f t="shared" si="38"/>
        <v>0</v>
      </c>
      <c r="AS318" s="128">
        <f t="shared" si="38"/>
        <v>0</v>
      </c>
      <c r="AT318" s="128">
        <f t="shared" si="38"/>
        <v>0</v>
      </c>
      <c r="AU318" s="128">
        <f t="shared" si="36"/>
        <v>0</v>
      </c>
      <c r="AV318" s="128">
        <f t="shared" si="36"/>
        <v>0</v>
      </c>
      <c r="AW318" s="128">
        <f t="shared" si="36"/>
        <v>0</v>
      </c>
      <c r="AX318" s="128">
        <f t="shared" si="36"/>
        <v>0</v>
      </c>
      <c r="AY318" s="128">
        <f t="shared" si="36"/>
        <v>0</v>
      </c>
      <c r="AZ318" s="128">
        <f t="shared" si="36"/>
        <v>0</v>
      </c>
      <c r="BA318" s="128"/>
      <c r="BB318" s="101">
        <f t="shared" si="40"/>
        <v>0</v>
      </c>
      <c r="BC318" s="101">
        <f t="shared" si="40"/>
        <v>0</v>
      </c>
      <c r="BD318" s="101">
        <f t="shared" si="40"/>
        <v>0</v>
      </c>
      <c r="BE318" s="101">
        <f t="shared" si="40"/>
        <v>0</v>
      </c>
      <c r="BF318" s="101">
        <f t="shared" si="40"/>
        <v>0</v>
      </c>
      <c r="BG318" s="101">
        <f t="shared" si="39"/>
        <v>0</v>
      </c>
      <c r="BH318" s="101">
        <f t="shared" si="39"/>
        <v>0</v>
      </c>
      <c r="BI318" s="101">
        <f t="shared" si="39"/>
        <v>0</v>
      </c>
      <c r="BJ318" s="101">
        <f t="shared" ref="BJ318:BO360" si="41">IF(OR(Q318 = 0, Q318 = ""), 0, AU318 / Q318)</f>
        <v>0</v>
      </c>
      <c r="BK318" s="101">
        <f t="shared" si="41"/>
        <v>0</v>
      </c>
      <c r="BL318" s="101">
        <f t="shared" si="41"/>
        <v>0</v>
      </c>
      <c r="BM318" s="101">
        <f t="shared" si="41"/>
        <v>0</v>
      </c>
      <c r="BN318" s="101">
        <f t="shared" si="41"/>
        <v>0</v>
      </c>
      <c r="BO318" s="101">
        <f t="shared" si="41"/>
        <v>0</v>
      </c>
    </row>
    <row r="319" spans="4:67" x14ac:dyDescent="0.3">
      <c r="D319" s="20" t="s">
        <v>209</v>
      </c>
      <c r="E319" s="22" t="s">
        <v>201</v>
      </c>
      <c r="F319" s="20" t="s">
        <v>89</v>
      </c>
      <c r="G319" s="20" t="s">
        <v>162</v>
      </c>
      <c r="H319" s="128"/>
      <c r="I319" s="45">
        <f>Database!L642</f>
        <v>0</v>
      </c>
      <c r="J319" s="45">
        <f>Database!M642</f>
        <v>0</v>
      </c>
      <c r="K319" s="45">
        <f>Database!N642</f>
        <v>0</v>
      </c>
      <c r="L319" s="45">
        <f>Database!O642</f>
        <v>0</v>
      </c>
      <c r="M319" s="45">
        <f>Database!P642</f>
        <v>0</v>
      </c>
      <c r="N319" s="45">
        <f>Database!Q642</f>
        <v>0</v>
      </c>
      <c r="O319" s="45">
        <f>Database!R642</f>
        <v>0</v>
      </c>
      <c r="P319" s="45">
        <f>Database!S642</f>
        <v>0</v>
      </c>
      <c r="Q319" s="45">
        <f>Database!T642</f>
        <v>0</v>
      </c>
      <c r="R319" s="45">
        <f>Database!U642</f>
        <v>0</v>
      </c>
      <c r="S319" s="45">
        <f>Database!V642</f>
        <v>0</v>
      </c>
      <c r="T319" s="45">
        <f>Database!W642</f>
        <v>0</v>
      </c>
      <c r="U319" s="45">
        <f>Database!X642</f>
        <v>0</v>
      </c>
      <c r="V319" s="45">
        <f>Database!Y642</f>
        <v>0</v>
      </c>
      <c r="W319" s="128"/>
      <c r="X319" s="45">
        <f>Database!L1955</f>
        <v>0</v>
      </c>
      <c r="Y319" s="45">
        <f>Database!M1955</f>
        <v>0</v>
      </c>
      <c r="Z319" s="45">
        <f>Database!N1955</f>
        <v>0</v>
      </c>
      <c r="AA319" s="45">
        <f>Database!O1955</f>
        <v>0</v>
      </c>
      <c r="AB319" s="45">
        <f>Database!P1955</f>
        <v>0</v>
      </c>
      <c r="AC319" s="45">
        <f>Database!Q1955</f>
        <v>0</v>
      </c>
      <c r="AD319" s="45">
        <f>Database!R1955</f>
        <v>0</v>
      </c>
      <c r="AE319" s="45">
        <f>Database!S1955</f>
        <v>0</v>
      </c>
      <c r="AF319" s="45">
        <f>Database!T1955</f>
        <v>0</v>
      </c>
      <c r="AG319" s="45">
        <f>Database!U1955</f>
        <v>0</v>
      </c>
      <c r="AH319" s="45">
        <f>Database!V1955</f>
        <v>0</v>
      </c>
      <c r="AI319" s="45">
        <f>Database!W1955</f>
        <v>0</v>
      </c>
      <c r="AJ319" s="45">
        <f>Database!X1955</f>
        <v>0</v>
      </c>
      <c r="AK319" s="45">
        <f>Database!Y1955</f>
        <v>0</v>
      </c>
      <c r="AL319" s="128"/>
      <c r="AM319" s="128">
        <f t="shared" si="38"/>
        <v>0</v>
      </c>
      <c r="AN319" s="128">
        <f t="shared" si="38"/>
        <v>0</v>
      </c>
      <c r="AO319" s="128">
        <f t="shared" si="38"/>
        <v>0</v>
      </c>
      <c r="AP319" s="128">
        <f t="shared" si="38"/>
        <v>0</v>
      </c>
      <c r="AQ319" s="128">
        <f t="shared" si="38"/>
        <v>0</v>
      </c>
      <c r="AR319" s="128">
        <f t="shared" si="38"/>
        <v>0</v>
      </c>
      <c r="AS319" s="128">
        <f t="shared" si="38"/>
        <v>0</v>
      </c>
      <c r="AT319" s="128">
        <f t="shared" si="38"/>
        <v>0</v>
      </c>
      <c r="AU319" s="128">
        <f t="shared" si="36"/>
        <v>0</v>
      </c>
      <c r="AV319" s="128">
        <f t="shared" si="36"/>
        <v>0</v>
      </c>
      <c r="AW319" s="128">
        <f t="shared" si="36"/>
        <v>0</v>
      </c>
      <c r="AX319" s="128">
        <f t="shared" si="36"/>
        <v>0</v>
      </c>
      <c r="AY319" s="128">
        <f t="shared" si="36"/>
        <v>0</v>
      </c>
      <c r="AZ319" s="128">
        <f t="shared" si="36"/>
        <v>0</v>
      </c>
      <c r="BA319" s="128"/>
      <c r="BB319" s="101">
        <f t="shared" si="40"/>
        <v>0</v>
      </c>
      <c r="BC319" s="101">
        <f t="shared" si="40"/>
        <v>0</v>
      </c>
      <c r="BD319" s="101">
        <f t="shared" si="40"/>
        <v>0</v>
      </c>
      <c r="BE319" s="101">
        <f t="shared" si="40"/>
        <v>0</v>
      </c>
      <c r="BF319" s="101">
        <f t="shared" si="40"/>
        <v>0</v>
      </c>
      <c r="BG319" s="101">
        <f t="shared" si="40"/>
        <v>0</v>
      </c>
      <c r="BH319" s="101">
        <f t="shared" si="40"/>
        <v>0</v>
      </c>
      <c r="BI319" s="101">
        <f t="shared" si="40"/>
        <v>0</v>
      </c>
      <c r="BJ319" s="101">
        <f t="shared" si="41"/>
        <v>0</v>
      </c>
      <c r="BK319" s="101">
        <f t="shared" si="41"/>
        <v>0</v>
      </c>
      <c r="BL319" s="101">
        <f t="shared" si="41"/>
        <v>0</v>
      </c>
      <c r="BM319" s="101">
        <f t="shared" si="41"/>
        <v>0</v>
      </c>
      <c r="BN319" s="101">
        <f t="shared" si="41"/>
        <v>0</v>
      </c>
      <c r="BO319" s="101">
        <f t="shared" si="41"/>
        <v>0</v>
      </c>
    </row>
    <row r="320" spans="4:67" x14ac:dyDescent="0.3">
      <c r="D320" s="20" t="s">
        <v>209</v>
      </c>
      <c r="E320" s="22" t="s">
        <v>201</v>
      </c>
      <c r="F320" s="20" t="s">
        <v>90</v>
      </c>
      <c r="G320" s="20" t="s">
        <v>162</v>
      </c>
      <c r="H320" s="128"/>
      <c r="I320" s="45">
        <f>Database!L643</f>
        <v>0</v>
      </c>
      <c r="J320" s="45">
        <f>Database!M643</f>
        <v>0</v>
      </c>
      <c r="K320" s="45">
        <f>Database!N643</f>
        <v>0</v>
      </c>
      <c r="L320" s="45">
        <f>Database!O643</f>
        <v>0</v>
      </c>
      <c r="M320" s="45">
        <f>Database!P643</f>
        <v>0</v>
      </c>
      <c r="N320" s="45">
        <f>Database!Q643</f>
        <v>0</v>
      </c>
      <c r="O320" s="45">
        <f>Database!R643</f>
        <v>0</v>
      </c>
      <c r="P320" s="45">
        <f>Database!S643</f>
        <v>0</v>
      </c>
      <c r="Q320" s="45">
        <f>Database!T643</f>
        <v>0</v>
      </c>
      <c r="R320" s="45">
        <f>Database!U643</f>
        <v>0</v>
      </c>
      <c r="S320" s="45">
        <f>Database!V643</f>
        <v>0</v>
      </c>
      <c r="T320" s="45">
        <f>Database!W643</f>
        <v>0</v>
      </c>
      <c r="U320" s="45">
        <f>Database!X643</f>
        <v>0</v>
      </c>
      <c r="V320" s="45">
        <f>Database!Y643</f>
        <v>0</v>
      </c>
      <c r="W320" s="128"/>
      <c r="X320" s="45">
        <f>Database!L1956</f>
        <v>0</v>
      </c>
      <c r="Y320" s="45">
        <f>Database!M1956</f>
        <v>0</v>
      </c>
      <c r="Z320" s="45">
        <f>Database!N1956</f>
        <v>0</v>
      </c>
      <c r="AA320" s="45">
        <f>Database!O1956</f>
        <v>0</v>
      </c>
      <c r="AB320" s="45">
        <f>Database!P1956</f>
        <v>0</v>
      </c>
      <c r="AC320" s="45">
        <f>Database!Q1956</f>
        <v>0</v>
      </c>
      <c r="AD320" s="45">
        <f>Database!R1956</f>
        <v>0</v>
      </c>
      <c r="AE320" s="45">
        <f>Database!S1956</f>
        <v>0</v>
      </c>
      <c r="AF320" s="45">
        <f>Database!T1956</f>
        <v>0</v>
      </c>
      <c r="AG320" s="45">
        <f>Database!U1956</f>
        <v>0</v>
      </c>
      <c r="AH320" s="45">
        <f>Database!V1956</f>
        <v>0</v>
      </c>
      <c r="AI320" s="45">
        <f>Database!W1956</f>
        <v>0</v>
      </c>
      <c r="AJ320" s="45">
        <f>Database!X1956</f>
        <v>0</v>
      </c>
      <c r="AK320" s="45">
        <f>Database!Y1956</f>
        <v>0</v>
      </c>
      <c r="AL320" s="128"/>
      <c r="AM320" s="128">
        <f t="shared" si="38"/>
        <v>0</v>
      </c>
      <c r="AN320" s="128">
        <f t="shared" si="38"/>
        <v>0</v>
      </c>
      <c r="AO320" s="128">
        <f t="shared" si="38"/>
        <v>0</v>
      </c>
      <c r="AP320" s="128">
        <f t="shared" si="38"/>
        <v>0</v>
      </c>
      <c r="AQ320" s="128">
        <f t="shared" si="38"/>
        <v>0</v>
      </c>
      <c r="AR320" s="128">
        <f t="shared" si="38"/>
        <v>0</v>
      </c>
      <c r="AS320" s="128">
        <f t="shared" si="38"/>
        <v>0</v>
      </c>
      <c r="AT320" s="128">
        <f t="shared" si="38"/>
        <v>0</v>
      </c>
      <c r="AU320" s="128">
        <f t="shared" si="36"/>
        <v>0</v>
      </c>
      <c r="AV320" s="128">
        <f t="shared" si="36"/>
        <v>0</v>
      </c>
      <c r="AW320" s="128">
        <f t="shared" si="36"/>
        <v>0</v>
      </c>
      <c r="AX320" s="128">
        <f t="shared" si="36"/>
        <v>0</v>
      </c>
      <c r="AY320" s="128">
        <f t="shared" si="36"/>
        <v>0</v>
      </c>
      <c r="AZ320" s="128">
        <f t="shared" si="36"/>
        <v>0</v>
      </c>
      <c r="BA320" s="128"/>
      <c r="BB320" s="101">
        <f t="shared" si="40"/>
        <v>0</v>
      </c>
      <c r="BC320" s="101">
        <f t="shared" si="40"/>
        <v>0</v>
      </c>
      <c r="BD320" s="101">
        <f t="shared" si="40"/>
        <v>0</v>
      </c>
      <c r="BE320" s="101">
        <f t="shared" si="40"/>
        <v>0</v>
      </c>
      <c r="BF320" s="101">
        <f t="shared" si="40"/>
        <v>0</v>
      </c>
      <c r="BG320" s="101">
        <f t="shared" si="40"/>
        <v>0</v>
      </c>
      <c r="BH320" s="101">
        <f t="shared" si="40"/>
        <v>0</v>
      </c>
      <c r="BI320" s="101">
        <f t="shared" si="40"/>
        <v>0</v>
      </c>
      <c r="BJ320" s="101">
        <f t="shared" si="41"/>
        <v>0</v>
      </c>
      <c r="BK320" s="101">
        <f t="shared" si="41"/>
        <v>0</v>
      </c>
      <c r="BL320" s="101">
        <f t="shared" si="41"/>
        <v>0</v>
      </c>
      <c r="BM320" s="101">
        <f t="shared" si="41"/>
        <v>0</v>
      </c>
      <c r="BN320" s="101">
        <f t="shared" si="41"/>
        <v>0</v>
      </c>
      <c r="BO320" s="101">
        <f t="shared" si="41"/>
        <v>0</v>
      </c>
    </row>
    <row r="321" spans="4:67" x14ac:dyDescent="0.3">
      <c r="D321" s="20" t="s">
        <v>209</v>
      </c>
      <c r="E321" s="22" t="s">
        <v>201</v>
      </c>
      <c r="F321" s="20" t="s">
        <v>91</v>
      </c>
      <c r="G321" s="20" t="s">
        <v>162</v>
      </c>
      <c r="H321" s="128"/>
      <c r="I321" s="45">
        <f>Database!L644</f>
        <v>1.4430000000000001</v>
      </c>
      <c r="J321" s="45">
        <f>Database!M644</f>
        <v>0.57499999999999996</v>
      </c>
      <c r="K321" s="45">
        <f>Database!N644</f>
        <v>0.624</v>
      </c>
      <c r="L321" s="45">
        <f>Database!O644</f>
        <v>1.7170000000000001</v>
      </c>
      <c r="M321" s="45">
        <f>Database!P644</f>
        <v>0.73699999999999999</v>
      </c>
      <c r="N321" s="45">
        <f>Database!Q644</f>
        <v>0.92400000000000004</v>
      </c>
      <c r="O321" s="45">
        <f>Database!R644</f>
        <v>0.84399999999999997</v>
      </c>
      <c r="P321" s="45">
        <f>Database!S644</f>
        <v>4.2000000000000003E-2</v>
      </c>
      <c r="Q321" s="45">
        <f>Database!T644</f>
        <v>0.63</v>
      </c>
      <c r="R321" s="45">
        <f>Database!U644</f>
        <v>0.42699999999999999</v>
      </c>
      <c r="S321" s="45">
        <f>Database!V644</f>
        <v>0.97499999999999998</v>
      </c>
      <c r="T321" s="45">
        <f>Database!W644</f>
        <v>1.107</v>
      </c>
      <c r="U321" s="45">
        <f>Database!X644</f>
        <v>1.409</v>
      </c>
      <c r="V321" s="45">
        <f>Database!Y644</f>
        <v>1.5389999999999999</v>
      </c>
      <c r="W321" s="128"/>
      <c r="X321" s="45">
        <f>Database!L1957</f>
        <v>1.6879999999999999</v>
      </c>
      <c r="Y321" s="45">
        <f>Database!M1957</f>
        <v>0.49099999999999999</v>
      </c>
      <c r="Z321" s="45">
        <f>Database!N1957</f>
        <v>0.441</v>
      </c>
      <c r="AA321" s="45">
        <f>Database!O1957</f>
        <v>1.6819999999999999</v>
      </c>
      <c r="AB321" s="45">
        <f>Database!P1957</f>
        <v>0.70899999999999996</v>
      </c>
      <c r="AC321" s="45">
        <f>Database!Q1957</f>
        <v>0.82299999999999995</v>
      </c>
      <c r="AD321" s="45">
        <f>Database!R1957</f>
        <v>0.77900000000000003</v>
      </c>
      <c r="AE321" s="45">
        <f>Database!S1957</f>
        <v>3.9E-2</v>
      </c>
      <c r="AF321" s="45">
        <f>Database!T1957</f>
        <v>0.68100000000000005</v>
      </c>
      <c r="AG321" s="45">
        <f>Database!U1957</f>
        <v>0.47899999999999998</v>
      </c>
      <c r="AH321" s="45">
        <f>Database!V1957</f>
        <v>1.0289999999999999</v>
      </c>
      <c r="AI321" s="45">
        <f>Database!W1957</f>
        <v>1.123</v>
      </c>
      <c r="AJ321" s="45">
        <f>Database!X1957</f>
        <v>1.4950000000000001</v>
      </c>
      <c r="AK321" s="45">
        <f>Database!Y1957</f>
        <v>1.5940000000000001</v>
      </c>
      <c r="AL321" s="128"/>
      <c r="AM321" s="128">
        <f t="shared" si="38"/>
        <v>0.24499999999999988</v>
      </c>
      <c r="AN321" s="128">
        <f t="shared" si="38"/>
        <v>-8.3999999999999964E-2</v>
      </c>
      <c r="AO321" s="128">
        <f t="shared" si="38"/>
        <v>-0.183</v>
      </c>
      <c r="AP321" s="128">
        <f t="shared" si="38"/>
        <v>-3.5000000000000142E-2</v>
      </c>
      <c r="AQ321" s="128">
        <f t="shared" si="38"/>
        <v>-2.8000000000000025E-2</v>
      </c>
      <c r="AR321" s="128">
        <f t="shared" si="38"/>
        <v>-0.10100000000000009</v>
      </c>
      <c r="AS321" s="128">
        <f t="shared" si="38"/>
        <v>-6.4999999999999947E-2</v>
      </c>
      <c r="AT321" s="128">
        <f t="shared" si="38"/>
        <v>-3.0000000000000027E-3</v>
      </c>
      <c r="AU321" s="128">
        <f t="shared" si="36"/>
        <v>5.1000000000000045E-2</v>
      </c>
      <c r="AV321" s="128">
        <f t="shared" si="36"/>
        <v>5.1999999999999991E-2</v>
      </c>
      <c r="AW321" s="128">
        <f t="shared" si="36"/>
        <v>5.3999999999999937E-2</v>
      </c>
      <c r="AX321" s="128">
        <f t="shared" si="36"/>
        <v>1.6000000000000014E-2</v>
      </c>
      <c r="AY321" s="128">
        <f t="shared" si="36"/>
        <v>8.6000000000000076E-2</v>
      </c>
      <c r="AZ321" s="128">
        <f t="shared" si="36"/>
        <v>5.500000000000016E-2</v>
      </c>
      <c r="BA321" s="128"/>
      <c r="BB321" s="101">
        <f t="shared" si="40"/>
        <v>0.16978516978516969</v>
      </c>
      <c r="BC321" s="101">
        <f t="shared" si="40"/>
        <v>-0.14608695652173909</v>
      </c>
      <c r="BD321" s="101">
        <f t="shared" si="40"/>
        <v>-0.29326923076923078</v>
      </c>
      <c r="BE321" s="101">
        <f t="shared" si="40"/>
        <v>-2.0384391380314584E-2</v>
      </c>
      <c r="BF321" s="101">
        <f t="shared" si="40"/>
        <v>-3.7991858887381311E-2</v>
      </c>
      <c r="BG321" s="101">
        <f t="shared" si="40"/>
        <v>-0.10930735930735939</v>
      </c>
      <c r="BH321" s="101">
        <f t="shared" si="40"/>
        <v>-7.7014218009478608E-2</v>
      </c>
      <c r="BI321" s="101">
        <f t="shared" si="40"/>
        <v>-7.1428571428571494E-2</v>
      </c>
      <c r="BJ321" s="101">
        <f t="shared" si="41"/>
        <v>8.0952380952381026E-2</v>
      </c>
      <c r="BK321" s="101">
        <f t="shared" si="41"/>
        <v>0.1217798594847775</v>
      </c>
      <c r="BL321" s="101">
        <f t="shared" si="41"/>
        <v>5.5384615384615324E-2</v>
      </c>
      <c r="BM321" s="101">
        <f t="shared" si="41"/>
        <v>1.4453477868112028E-2</v>
      </c>
      <c r="BN321" s="101">
        <f t="shared" si="41"/>
        <v>6.1036195883605447E-2</v>
      </c>
      <c r="BO321" s="101">
        <f t="shared" si="41"/>
        <v>3.5737491877842864E-2</v>
      </c>
    </row>
    <row r="322" spans="4:67" x14ac:dyDescent="0.3">
      <c r="D322" s="20" t="s">
        <v>209</v>
      </c>
      <c r="E322" s="22" t="s">
        <v>201</v>
      </c>
      <c r="F322" s="20" t="s">
        <v>92</v>
      </c>
      <c r="G322" s="20" t="s">
        <v>162</v>
      </c>
      <c r="H322" s="128"/>
      <c r="I322" s="45">
        <f>Database!L645</f>
        <v>0</v>
      </c>
      <c r="J322" s="45">
        <f>Database!M645</f>
        <v>0</v>
      </c>
      <c r="K322" s="45">
        <f>Database!N645</f>
        <v>0</v>
      </c>
      <c r="L322" s="45">
        <f>Database!O645</f>
        <v>0</v>
      </c>
      <c r="M322" s="45">
        <f>Database!P645</f>
        <v>0</v>
      </c>
      <c r="N322" s="45">
        <f>Database!Q645</f>
        <v>0</v>
      </c>
      <c r="O322" s="45">
        <f>Database!R645</f>
        <v>0</v>
      </c>
      <c r="P322" s="45">
        <f>Database!S645</f>
        <v>0</v>
      </c>
      <c r="Q322" s="45">
        <f>Database!T645</f>
        <v>0</v>
      </c>
      <c r="R322" s="45">
        <f>Database!U645</f>
        <v>0</v>
      </c>
      <c r="S322" s="45">
        <f>Database!V645</f>
        <v>0</v>
      </c>
      <c r="T322" s="45">
        <f>Database!W645</f>
        <v>0</v>
      </c>
      <c r="U322" s="45">
        <f>Database!X645</f>
        <v>0</v>
      </c>
      <c r="V322" s="45">
        <f>Database!Y645</f>
        <v>0</v>
      </c>
      <c r="W322" s="128"/>
      <c r="X322" s="45">
        <f>Database!L1958</f>
        <v>0</v>
      </c>
      <c r="Y322" s="45">
        <f>Database!M1958</f>
        <v>0</v>
      </c>
      <c r="Z322" s="45">
        <f>Database!N1958</f>
        <v>0</v>
      </c>
      <c r="AA322" s="45">
        <f>Database!O1958</f>
        <v>0</v>
      </c>
      <c r="AB322" s="45">
        <f>Database!P1958</f>
        <v>0</v>
      </c>
      <c r="AC322" s="45">
        <f>Database!Q1958</f>
        <v>0</v>
      </c>
      <c r="AD322" s="45">
        <f>Database!R1958</f>
        <v>0</v>
      </c>
      <c r="AE322" s="45">
        <f>Database!S1958</f>
        <v>0</v>
      </c>
      <c r="AF322" s="45">
        <f>Database!T1958</f>
        <v>0</v>
      </c>
      <c r="AG322" s="45">
        <f>Database!U1958</f>
        <v>0</v>
      </c>
      <c r="AH322" s="45">
        <f>Database!V1958</f>
        <v>0</v>
      </c>
      <c r="AI322" s="45">
        <f>Database!W1958</f>
        <v>0</v>
      </c>
      <c r="AJ322" s="45">
        <f>Database!X1958</f>
        <v>0</v>
      </c>
      <c r="AK322" s="45">
        <f>Database!Y1958</f>
        <v>0</v>
      </c>
      <c r="AL322" s="128"/>
      <c r="AM322" s="128">
        <f t="shared" si="38"/>
        <v>0</v>
      </c>
      <c r="AN322" s="128">
        <f t="shared" si="38"/>
        <v>0</v>
      </c>
      <c r="AO322" s="128">
        <f t="shared" si="38"/>
        <v>0</v>
      </c>
      <c r="AP322" s="128">
        <f t="shared" si="38"/>
        <v>0</v>
      </c>
      <c r="AQ322" s="128">
        <f t="shared" si="38"/>
        <v>0</v>
      </c>
      <c r="AR322" s="128">
        <f t="shared" si="38"/>
        <v>0</v>
      </c>
      <c r="AS322" s="128">
        <f t="shared" si="38"/>
        <v>0</v>
      </c>
      <c r="AT322" s="128">
        <f t="shared" si="38"/>
        <v>0</v>
      </c>
      <c r="AU322" s="128">
        <f t="shared" si="36"/>
        <v>0</v>
      </c>
      <c r="AV322" s="128">
        <f t="shared" si="36"/>
        <v>0</v>
      </c>
      <c r="AW322" s="128">
        <f t="shared" si="36"/>
        <v>0</v>
      </c>
      <c r="AX322" s="128">
        <f t="shared" si="36"/>
        <v>0</v>
      </c>
      <c r="AY322" s="128">
        <f t="shared" si="36"/>
        <v>0</v>
      </c>
      <c r="AZ322" s="128">
        <f t="shared" si="36"/>
        <v>0</v>
      </c>
      <c r="BA322" s="128"/>
      <c r="BB322" s="101">
        <f t="shared" si="40"/>
        <v>0</v>
      </c>
      <c r="BC322" s="101">
        <f t="shared" si="40"/>
        <v>0</v>
      </c>
      <c r="BD322" s="101">
        <f t="shared" si="40"/>
        <v>0</v>
      </c>
      <c r="BE322" s="101">
        <f t="shared" si="40"/>
        <v>0</v>
      </c>
      <c r="BF322" s="101">
        <f t="shared" si="40"/>
        <v>0</v>
      </c>
      <c r="BG322" s="101">
        <f t="shared" si="40"/>
        <v>0</v>
      </c>
      <c r="BH322" s="101">
        <f t="shared" si="40"/>
        <v>0</v>
      </c>
      <c r="BI322" s="101">
        <f t="shared" si="40"/>
        <v>0</v>
      </c>
      <c r="BJ322" s="101">
        <f t="shared" si="41"/>
        <v>0</v>
      </c>
      <c r="BK322" s="101">
        <f t="shared" si="41"/>
        <v>0</v>
      </c>
      <c r="BL322" s="101">
        <f t="shared" si="41"/>
        <v>0</v>
      </c>
      <c r="BM322" s="101">
        <f t="shared" si="41"/>
        <v>0</v>
      </c>
      <c r="BN322" s="101">
        <f t="shared" si="41"/>
        <v>0</v>
      </c>
      <c r="BO322" s="101">
        <f t="shared" si="41"/>
        <v>0</v>
      </c>
    </row>
    <row r="323" spans="4:67" x14ac:dyDescent="0.3">
      <c r="D323" s="20" t="s">
        <v>209</v>
      </c>
      <c r="E323" s="22" t="s">
        <v>201</v>
      </c>
      <c r="F323" s="20" t="s">
        <v>93</v>
      </c>
      <c r="G323" s="20" t="s">
        <v>162</v>
      </c>
      <c r="H323" s="128"/>
      <c r="I323" s="23">
        <f>Database!L646</f>
        <v>0</v>
      </c>
      <c r="J323" s="23">
        <f>Database!M646</f>
        <v>0</v>
      </c>
      <c r="K323" s="23">
        <f>Database!N646</f>
        <v>0</v>
      </c>
      <c r="L323" s="23">
        <f>Database!O646</f>
        <v>0</v>
      </c>
      <c r="M323" s="23">
        <f>Database!P646</f>
        <v>0</v>
      </c>
      <c r="N323" s="23">
        <f>Database!Q646</f>
        <v>0</v>
      </c>
      <c r="O323" s="23">
        <f>Database!R646</f>
        <v>0</v>
      </c>
      <c r="P323" s="23">
        <f>Database!S646</f>
        <v>0</v>
      </c>
      <c r="Q323" s="23">
        <f>Database!T646</f>
        <v>0</v>
      </c>
      <c r="R323" s="23">
        <f>Database!U646</f>
        <v>0</v>
      </c>
      <c r="S323" s="23">
        <f>Database!V646</f>
        <v>0</v>
      </c>
      <c r="T323" s="23">
        <f>Database!W646</f>
        <v>0</v>
      </c>
      <c r="U323" s="23">
        <f>Database!X646</f>
        <v>0</v>
      </c>
      <c r="V323" s="23">
        <f>Database!Y646</f>
        <v>0</v>
      </c>
      <c r="W323" s="128"/>
      <c r="X323" s="23">
        <f>Database!L1959</f>
        <v>0</v>
      </c>
      <c r="Y323" s="23">
        <f>Database!M1959</f>
        <v>0</v>
      </c>
      <c r="Z323" s="23">
        <f>Database!N1959</f>
        <v>0</v>
      </c>
      <c r="AA323" s="23">
        <f>Database!O1959</f>
        <v>0</v>
      </c>
      <c r="AB323" s="23">
        <f>Database!P1959</f>
        <v>0</v>
      </c>
      <c r="AC323" s="23">
        <f>Database!Q1959</f>
        <v>0</v>
      </c>
      <c r="AD323" s="23">
        <f>Database!R1959</f>
        <v>0</v>
      </c>
      <c r="AE323" s="23">
        <f>Database!S1959</f>
        <v>0</v>
      </c>
      <c r="AF323" s="23">
        <f>Database!T1959</f>
        <v>0</v>
      </c>
      <c r="AG323" s="23">
        <f>Database!U1959</f>
        <v>0</v>
      </c>
      <c r="AH323" s="23">
        <f>Database!V1959</f>
        <v>0</v>
      </c>
      <c r="AI323" s="23">
        <f>Database!W1959</f>
        <v>0</v>
      </c>
      <c r="AJ323" s="23">
        <f>Database!X1959</f>
        <v>0</v>
      </c>
      <c r="AK323" s="23">
        <f>Database!Y1959</f>
        <v>0</v>
      </c>
      <c r="AL323" s="128"/>
      <c r="AM323" s="23">
        <f t="shared" si="38"/>
        <v>0</v>
      </c>
      <c r="AN323" s="23">
        <f t="shared" si="38"/>
        <v>0</v>
      </c>
      <c r="AO323" s="23">
        <f t="shared" si="38"/>
        <v>0</v>
      </c>
      <c r="AP323" s="23">
        <f t="shared" si="38"/>
        <v>0</v>
      </c>
      <c r="AQ323" s="23">
        <f t="shared" ref="AM323:AZ346" si="42">IF(AND(AB323 = "", M323 = ""), 0, AB323 - M323)</f>
        <v>0</v>
      </c>
      <c r="AR323" s="23">
        <f t="shared" si="42"/>
        <v>0</v>
      </c>
      <c r="AS323" s="23">
        <f t="shared" si="42"/>
        <v>0</v>
      </c>
      <c r="AT323" s="23">
        <f t="shared" si="42"/>
        <v>0</v>
      </c>
      <c r="AU323" s="23">
        <f t="shared" si="36"/>
        <v>0</v>
      </c>
      <c r="AV323" s="23">
        <f t="shared" si="36"/>
        <v>0</v>
      </c>
      <c r="AW323" s="23">
        <f t="shared" si="36"/>
        <v>0</v>
      </c>
      <c r="AX323" s="23">
        <f t="shared" si="36"/>
        <v>0</v>
      </c>
      <c r="AY323" s="23">
        <f t="shared" si="36"/>
        <v>0</v>
      </c>
      <c r="AZ323" s="23">
        <f t="shared" si="36"/>
        <v>0</v>
      </c>
      <c r="BA323" s="128"/>
      <c r="BB323" s="103">
        <f t="shared" si="40"/>
        <v>0</v>
      </c>
      <c r="BC323" s="103">
        <f t="shared" si="40"/>
        <v>0</v>
      </c>
      <c r="BD323" s="103">
        <f t="shared" si="40"/>
        <v>0</v>
      </c>
      <c r="BE323" s="103">
        <f t="shared" si="40"/>
        <v>0</v>
      </c>
      <c r="BF323" s="103">
        <f t="shared" si="40"/>
        <v>0</v>
      </c>
      <c r="BG323" s="103">
        <f t="shared" si="40"/>
        <v>0</v>
      </c>
      <c r="BH323" s="103">
        <f t="shared" si="40"/>
        <v>0</v>
      </c>
      <c r="BI323" s="103">
        <f t="shared" si="40"/>
        <v>0</v>
      </c>
      <c r="BJ323" s="103">
        <f t="shared" si="41"/>
        <v>0</v>
      </c>
      <c r="BK323" s="103">
        <f t="shared" si="41"/>
        <v>0</v>
      </c>
      <c r="BL323" s="103">
        <f t="shared" si="41"/>
        <v>0</v>
      </c>
      <c r="BM323" s="103">
        <f t="shared" si="41"/>
        <v>0</v>
      </c>
      <c r="BN323" s="103">
        <f t="shared" si="41"/>
        <v>0</v>
      </c>
      <c r="BO323" s="103">
        <f t="shared" si="41"/>
        <v>0</v>
      </c>
    </row>
    <row r="324" spans="4:67" x14ac:dyDescent="0.3">
      <c r="D324" s="20" t="s">
        <v>209</v>
      </c>
      <c r="E324" s="22" t="s">
        <v>201</v>
      </c>
      <c r="F324" s="20" t="s">
        <v>94</v>
      </c>
      <c r="G324" s="20" t="s">
        <v>162</v>
      </c>
      <c r="H324" s="128"/>
      <c r="I324" s="45">
        <f>Database!L647</f>
        <v>0</v>
      </c>
      <c r="J324" s="45">
        <f>Database!M647</f>
        <v>0</v>
      </c>
      <c r="K324" s="45">
        <f>Database!N647</f>
        <v>0</v>
      </c>
      <c r="L324" s="45">
        <f>Database!O647</f>
        <v>0</v>
      </c>
      <c r="M324" s="45">
        <f>Database!P647</f>
        <v>0</v>
      </c>
      <c r="N324" s="45">
        <f>Database!Q647</f>
        <v>0</v>
      </c>
      <c r="O324" s="45">
        <f>Database!R647</f>
        <v>0</v>
      </c>
      <c r="P324" s="45">
        <f>Database!S647</f>
        <v>0</v>
      </c>
      <c r="Q324" s="45">
        <f>Database!T647</f>
        <v>0</v>
      </c>
      <c r="R324" s="45">
        <f>Database!U647</f>
        <v>0</v>
      </c>
      <c r="S324" s="45">
        <f>Database!V647</f>
        <v>0</v>
      </c>
      <c r="T324" s="45">
        <f>Database!W647</f>
        <v>0</v>
      </c>
      <c r="U324" s="45">
        <f>Database!X647</f>
        <v>0</v>
      </c>
      <c r="V324" s="45">
        <f>Database!Y647</f>
        <v>0</v>
      </c>
      <c r="W324" s="128"/>
      <c r="X324" s="45">
        <f>Database!L1960</f>
        <v>0</v>
      </c>
      <c r="Y324" s="45">
        <f>Database!M1960</f>
        <v>0</v>
      </c>
      <c r="Z324" s="45">
        <f>Database!N1960</f>
        <v>0</v>
      </c>
      <c r="AA324" s="45">
        <f>Database!O1960</f>
        <v>0</v>
      </c>
      <c r="AB324" s="45">
        <f>Database!P1960</f>
        <v>0</v>
      </c>
      <c r="AC324" s="45">
        <f>Database!Q1960</f>
        <v>0</v>
      </c>
      <c r="AD324" s="45">
        <f>Database!R1960</f>
        <v>0</v>
      </c>
      <c r="AE324" s="45">
        <f>Database!S1960</f>
        <v>0</v>
      </c>
      <c r="AF324" s="45">
        <f>Database!T1960</f>
        <v>0</v>
      </c>
      <c r="AG324" s="45">
        <f>Database!U1960</f>
        <v>0</v>
      </c>
      <c r="AH324" s="45">
        <f>Database!V1960</f>
        <v>0</v>
      </c>
      <c r="AI324" s="45">
        <f>Database!W1960</f>
        <v>0</v>
      </c>
      <c r="AJ324" s="45">
        <f>Database!X1960</f>
        <v>0</v>
      </c>
      <c r="AK324" s="45">
        <f>Database!Y1960</f>
        <v>0</v>
      </c>
      <c r="AL324" s="128"/>
      <c r="AM324" s="128">
        <f t="shared" si="42"/>
        <v>0</v>
      </c>
      <c r="AN324" s="128">
        <f t="shared" si="42"/>
        <v>0</v>
      </c>
      <c r="AO324" s="128">
        <f t="shared" si="42"/>
        <v>0</v>
      </c>
      <c r="AP324" s="128">
        <f t="shared" si="42"/>
        <v>0</v>
      </c>
      <c r="AQ324" s="128">
        <f t="shared" si="42"/>
        <v>0</v>
      </c>
      <c r="AR324" s="128">
        <f t="shared" si="42"/>
        <v>0</v>
      </c>
      <c r="AS324" s="128">
        <f t="shared" si="42"/>
        <v>0</v>
      </c>
      <c r="AT324" s="128">
        <f t="shared" si="42"/>
        <v>0</v>
      </c>
      <c r="AU324" s="128">
        <f t="shared" si="36"/>
        <v>0</v>
      </c>
      <c r="AV324" s="128">
        <f t="shared" si="36"/>
        <v>0</v>
      </c>
      <c r="AW324" s="128">
        <f t="shared" si="36"/>
        <v>0</v>
      </c>
      <c r="AX324" s="128">
        <f t="shared" si="36"/>
        <v>0</v>
      </c>
      <c r="AY324" s="128">
        <f t="shared" si="36"/>
        <v>0</v>
      </c>
      <c r="AZ324" s="128">
        <f t="shared" si="36"/>
        <v>0</v>
      </c>
      <c r="BA324" s="128"/>
      <c r="BB324" s="101">
        <f t="shared" si="40"/>
        <v>0</v>
      </c>
      <c r="BC324" s="101">
        <f t="shared" si="40"/>
        <v>0</v>
      </c>
      <c r="BD324" s="101">
        <f t="shared" si="40"/>
        <v>0</v>
      </c>
      <c r="BE324" s="101">
        <f t="shared" si="40"/>
        <v>0</v>
      </c>
      <c r="BF324" s="101">
        <f t="shared" si="40"/>
        <v>0</v>
      </c>
      <c r="BG324" s="101">
        <f t="shared" si="40"/>
        <v>0</v>
      </c>
      <c r="BH324" s="101">
        <f t="shared" si="40"/>
        <v>0</v>
      </c>
      <c r="BI324" s="101">
        <f t="shared" si="40"/>
        <v>0</v>
      </c>
      <c r="BJ324" s="101">
        <f t="shared" si="41"/>
        <v>0</v>
      </c>
      <c r="BK324" s="101">
        <f t="shared" si="41"/>
        <v>0</v>
      </c>
      <c r="BL324" s="101">
        <f t="shared" si="41"/>
        <v>0</v>
      </c>
      <c r="BM324" s="101">
        <f t="shared" si="41"/>
        <v>0</v>
      </c>
      <c r="BN324" s="101">
        <f t="shared" si="41"/>
        <v>0</v>
      </c>
      <c r="BO324" s="101">
        <f t="shared" si="41"/>
        <v>0</v>
      </c>
    </row>
    <row r="325" spans="4:67" x14ac:dyDescent="0.3">
      <c r="D325" s="20" t="s">
        <v>209</v>
      </c>
      <c r="E325" s="22" t="s">
        <v>201</v>
      </c>
      <c r="F325" s="20" t="s">
        <v>95</v>
      </c>
      <c r="G325" s="20" t="s">
        <v>162</v>
      </c>
      <c r="H325" s="128"/>
      <c r="I325" s="23">
        <f>Database!L648</f>
        <v>0</v>
      </c>
      <c r="J325" s="23">
        <f>Database!M648</f>
        <v>0</v>
      </c>
      <c r="K325" s="23">
        <f>Database!N648</f>
        <v>0</v>
      </c>
      <c r="L325" s="23">
        <f>Database!O648</f>
        <v>0</v>
      </c>
      <c r="M325" s="23">
        <f>Database!P648</f>
        <v>0</v>
      </c>
      <c r="N325" s="23">
        <f>Database!Q648</f>
        <v>0</v>
      </c>
      <c r="O325" s="23">
        <f>Database!R648</f>
        <v>0</v>
      </c>
      <c r="P325" s="23">
        <f>Database!S648</f>
        <v>0</v>
      </c>
      <c r="Q325" s="23">
        <f>Database!T648</f>
        <v>0</v>
      </c>
      <c r="R325" s="23">
        <f>Database!U648</f>
        <v>0</v>
      </c>
      <c r="S325" s="23">
        <f>Database!V648</f>
        <v>0</v>
      </c>
      <c r="T325" s="23">
        <f>Database!W648</f>
        <v>0</v>
      </c>
      <c r="U325" s="23">
        <f>Database!X648</f>
        <v>0</v>
      </c>
      <c r="V325" s="23">
        <f>Database!Y648</f>
        <v>0</v>
      </c>
      <c r="W325" s="128"/>
      <c r="X325" s="23">
        <f>Database!L1961</f>
        <v>0</v>
      </c>
      <c r="Y325" s="23">
        <f>Database!M1961</f>
        <v>0</v>
      </c>
      <c r="Z325" s="23">
        <f>Database!N1961</f>
        <v>0</v>
      </c>
      <c r="AA325" s="23">
        <f>Database!O1961</f>
        <v>0</v>
      </c>
      <c r="AB325" s="23">
        <f>Database!P1961</f>
        <v>0</v>
      </c>
      <c r="AC325" s="23">
        <f>Database!Q1961</f>
        <v>0</v>
      </c>
      <c r="AD325" s="23">
        <f>Database!R1961</f>
        <v>0</v>
      </c>
      <c r="AE325" s="23">
        <f>Database!S1961</f>
        <v>0</v>
      </c>
      <c r="AF325" s="23">
        <f>Database!T1961</f>
        <v>0</v>
      </c>
      <c r="AG325" s="23">
        <f>Database!U1961</f>
        <v>0</v>
      </c>
      <c r="AH325" s="23">
        <f>Database!V1961</f>
        <v>0</v>
      </c>
      <c r="AI325" s="23">
        <f>Database!W1961</f>
        <v>0</v>
      </c>
      <c r="AJ325" s="23">
        <f>Database!X1961</f>
        <v>0</v>
      </c>
      <c r="AK325" s="23">
        <f>Database!Y1961</f>
        <v>0</v>
      </c>
      <c r="AL325" s="128"/>
      <c r="AM325" s="23">
        <f t="shared" si="42"/>
        <v>0</v>
      </c>
      <c r="AN325" s="23">
        <f t="shared" si="42"/>
        <v>0</v>
      </c>
      <c r="AO325" s="23">
        <f t="shared" si="42"/>
        <v>0</v>
      </c>
      <c r="AP325" s="23">
        <f t="shared" si="42"/>
        <v>0</v>
      </c>
      <c r="AQ325" s="23">
        <f t="shared" si="42"/>
        <v>0</v>
      </c>
      <c r="AR325" s="23">
        <f t="shared" si="42"/>
        <v>0</v>
      </c>
      <c r="AS325" s="23">
        <f t="shared" si="42"/>
        <v>0</v>
      </c>
      <c r="AT325" s="23">
        <f t="shared" si="42"/>
        <v>0</v>
      </c>
      <c r="AU325" s="23">
        <f t="shared" si="36"/>
        <v>0</v>
      </c>
      <c r="AV325" s="23">
        <f t="shared" si="36"/>
        <v>0</v>
      </c>
      <c r="AW325" s="23">
        <f t="shared" si="36"/>
        <v>0</v>
      </c>
      <c r="AX325" s="23">
        <f t="shared" si="36"/>
        <v>0</v>
      </c>
      <c r="AY325" s="23">
        <f t="shared" si="36"/>
        <v>0</v>
      </c>
      <c r="AZ325" s="23">
        <f t="shared" si="36"/>
        <v>0</v>
      </c>
      <c r="BA325" s="128"/>
      <c r="BB325" s="103">
        <f t="shared" si="40"/>
        <v>0</v>
      </c>
      <c r="BC325" s="103">
        <f t="shared" si="40"/>
        <v>0</v>
      </c>
      <c r="BD325" s="103">
        <f t="shared" si="40"/>
        <v>0</v>
      </c>
      <c r="BE325" s="103">
        <f t="shared" si="40"/>
        <v>0</v>
      </c>
      <c r="BF325" s="103">
        <f t="shared" si="40"/>
        <v>0</v>
      </c>
      <c r="BG325" s="103">
        <f t="shared" si="40"/>
        <v>0</v>
      </c>
      <c r="BH325" s="103">
        <f t="shared" si="40"/>
        <v>0</v>
      </c>
      <c r="BI325" s="103">
        <f t="shared" si="40"/>
        <v>0</v>
      </c>
      <c r="BJ325" s="103">
        <f t="shared" si="41"/>
        <v>0</v>
      </c>
      <c r="BK325" s="103">
        <f t="shared" si="41"/>
        <v>0</v>
      </c>
      <c r="BL325" s="103">
        <f t="shared" si="41"/>
        <v>0</v>
      </c>
      <c r="BM325" s="103">
        <f t="shared" si="41"/>
        <v>0</v>
      </c>
      <c r="BN325" s="103">
        <f t="shared" si="41"/>
        <v>0</v>
      </c>
      <c r="BO325" s="103">
        <f t="shared" si="41"/>
        <v>0</v>
      </c>
    </row>
    <row r="326" spans="4:67" x14ac:dyDescent="0.3">
      <c r="D326" s="20" t="s">
        <v>209</v>
      </c>
      <c r="E326" s="22" t="s">
        <v>201</v>
      </c>
      <c r="F326" s="20" t="s">
        <v>96</v>
      </c>
      <c r="G326" s="20" t="s">
        <v>162</v>
      </c>
      <c r="H326" s="128"/>
      <c r="I326" s="45">
        <f>Database!L649</f>
        <v>-0.121</v>
      </c>
      <c r="J326" s="45">
        <f>Database!M649</f>
        <v>-4.2999999999999997E-2</v>
      </c>
      <c r="K326" s="45">
        <f>Database!N649</f>
        <v>-5.8000000000000003E-2</v>
      </c>
      <c r="L326" s="45">
        <f>Database!O649</f>
        <v>-0.40500000000000003</v>
      </c>
      <c r="M326" s="45">
        <f>Database!P649</f>
        <v>-0.124</v>
      </c>
      <c r="N326" s="45">
        <f>Database!Q649</f>
        <v>-4.4999999999999998E-2</v>
      </c>
      <c r="O326" s="45">
        <f>Database!R649</f>
        <v>-0.17</v>
      </c>
      <c r="P326" s="45">
        <f>Database!S649</f>
        <v>-8.0000000000000002E-3</v>
      </c>
      <c r="Q326" s="45">
        <f>Database!T649</f>
        <v>-2.4E-2</v>
      </c>
      <c r="R326" s="45">
        <f>Database!U649</f>
        <v>-2.3E-2</v>
      </c>
      <c r="S326" s="45">
        <f>Database!V649</f>
        <v>-3.5000000000000003E-2</v>
      </c>
      <c r="T326" s="45">
        <f>Database!W649</f>
        <v>-5.5E-2</v>
      </c>
      <c r="U326" s="45">
        <f>Database!X649</f>
        <v>-9.1999999999999998E-2</v>
      </c>
      <c r="V326" s="45">
        <f>Database!Y649</f>
        <v>-0.15</v>
      </c>
      <c r="W326" s="128"/>
      <c r="X326" s="45">
        <f>Database!L1962</f>
        <v>-0.121</v>
      </c>
      <c r="Y326" s="45">
        <f>Database!M1962</f>
        <v>-4.2999999999999997E-2</v>
      </c>
      <c r="Z326" s="45">
        <f>Database!N1962</f>
        <v>-5.8000000000000003E-2</v>
      </c>
      <c r="AA326" s="45">
        <f>Database!O1962</f>
        <v>-0.40500000000000003</v>
      </c>
      <c r="AB326" s="45">
        <f>Database!P1962</f>
        <v>-0.124</v>
      </c>
      <c r="AC326" s="45">
        <f>Database!Q1962</f>
        <v>-4.4999999999999998E-2</v>
      </c>
      <c r="AD326" s="45">
        <f>Database!R1962</f>
        <v>-0.17</v>
      </c>
      <c r="AE326" s="45">
        <f>Database!S1962</f>
        <v>-8.0000000000000002E-3</v>
      </c>
      <c r="AF326" s="45">
        <f>Database!T1962</f>
        <v>-2.4E-2</v>
      </c>
      <c r="AG326" s="45">
        <f>Database!U1962</f>
        <v>-2.3E-2</v>
      </c>
      <c r="AH326" s="45">
        <f>Database!V1962</f>
        <v>-3.5000000000000003E-2</v>
      </c>
      <c r="AI326" s="45">
        <f>Database!W1962</f>
        <v>-5.5E-2</v>
      </c>
      <c r="AJ326" s="45">
        <f>Database!X1962</f>
        <v>-9.1999999999999998E-2</v>
      </c>
      <c r="AK326" s="45">
        <f>Database!Y1962</f>
        <v>-0.15</v>
      </c>
      <c r="AL326" s="128"/>
      <c r="AM326" s="128">
        <f t="shared" si="42"/>
        <v>0</v>
      </c>
      <c r="AN326" s="128">
        <f t="shared" si="42"/>
        <v>0</v>
      </c>
      <c r="AO326" s="128">
        <f t="shared" si="42"/>
        <v>0</v>
      </c>
      <c r="AP326" s="128">
        <f t="shared" si="42"/>
        <v>0</v>
      </c>
      <c r="AQ326" s="128">
        <f t="shared" si="42"/>
        <v>0</v>
      </c>
      <c r="AR326" s="128">
        <f t="shared" si="42"/>
        <v>0</v>
      </c>
      <c r="AS326" s="128">
        <f t="shared" si="42"/>
        <v>0</v>
      </c>
      <c r="AT326" s="128">
        <f t="shared" si="42"/>
        <v>0</v>
      </c>
      <c r="AU326" s="128">
        <f t="shared" si="36"/>
        <v>0</v>
      </c>
      <c r="AV326" s="128">
        <f t="shared" si="36"/>
        <v>0</v>
      </c>
      <c r="AW326" s="128">
        <f t="shared" si="36"/>
        <v>0</v>
      </c>
      <c r="AX326" s="128">
        <f t="shared" si="36"/>
        <v>0</v>
      </c>
      <c r="AY326" s="128">
        <f t="shared" si="36"/>
        <v>0</v>
      </c>
      <c r="AZ326" s="128">
        <f t="shared" si="36"/>
        <v>0</v>
      </c>
      <c r="BA326" s="128"/>
      <c r="BB326" s="101">
        <f t="shared" si="40"/>
        <v>0</v>
      </c>
      <c r="BC326" s="101">
        <f t="shared" si="40"/>
        <v>0</v>
      </c>
      <c r="BD326" s="101">
        <f t="shared" si="40"/>
        <v>0</v>
      </c>
      <c r="BE326" s="101">
        <f t="shared" si="40"/>
        <v>0</v>
      </c>
      <c r="BF326" s="101">
        <f t="shared" si="40"/>
        <v>0</v>
      </c>
      <c r="BG326" s="101">
        <f t="shared" si="40"/>
        <v>0</v>
      </c>
      <c r="BH326" s="101">
        <f t="shared" si="40"/>
        <v>0</v>
      </c>
      <c r="BI326" s="101">
        <f t="shared" si="40"/>
        <v>0</v>
      </c>
      <c r="BJ326" s="101">
        <f t="shared" si="41"/>
        <v>0</v>
      </c>
      <c r="BK326" s="101">
        <f t="shared" si="41"/>
        <v>0</v>
      </c>
      <c r="BL326" s="101">
        <f t="shared" si="41"/>
        <v>0</v>
      </c>
      <c r="BM326" s="101">
        <f t="shared" si="41"/>
        <v>0</v>
      </c>
      <c r="BN326" s="101">
        <f t="shared" si="41"/>
        <v>0</v>
      </c>
      <c r="BO326" s="101">
        <f t="shared" si="41"/>
        <v>0</v>
      </c>
    </row>
    <row r="327" spans="4:67" x14ac:dyDescent="0.3">
      <c r="D327" s="20" t="s">
        <v>209</v>
      </c>
      <c r="E327" s="22" t="s">
        <v>201</v>
      </c>
      <c r="F327" s="20" t="s">
        <v>97</v>
      </c>
      <c r="G327" s="20" t="s">
        <v>162</v>
      </c>
      <c r="H327" s="128"/>
      <c r="I327" s="23">
        <f>Database!L650</f>
        <v>0</v>
      </c>
      <c r="J327" s="23">
        <f>Database!M650</f>
        <v>0</v>
      </c>
      <c r="K327" s="23">
        <f>Database!N650</f>
        <v>0</v>
      </c>
      <c r="L327" s="23">
        <f>Database!O650</f>
        <v>0</v>
      </c>
      <c r="M327" s="23">
        <f>Database!P650</f>
        <v>0</v>
      </c>
      <c r="N327" s="23">
        <f>Database!Q650</f>
        <v>0</v>
      </c>
      <c r="O327" s="23">
        <f>Database!R650</f>
        <v>0</v>
      </c>
      <c r="P327" s="23">
        <f>Database!S650</f>
        <v>0</v>
      </c>
      <c r="Q327" s="23">
        <f>Database!T650</f>
        <v>0</v>
      </c>
      <c r="R327" s="23">
        <f>Database!U650</f>
        <v>0</v>
      </c>
      <c r="S327" s="23">
        <f>Database!V650</f>
        <v>0</v>
      </c>
      <c r="T327" s="23">
        <f>Database!W650</f>
        <v>0</v>
      </c>
      <c r="U327" s="23">
        <f>Database!X650</f>
        <v>0</v>
      </c>
      <c r="V327" s="23">
        <f>Database!Y650</f>
        <v>0</v>
      </c>
      <c r="W327" s="128"/>
      <c r="X327" s="23">
        <f>Database!L1963</f>
        <v>0</v>
      </c>
      <c r="Y327" s="23">
        <f>Database!M1963</f>
        <v>0</v>
      </c>
      <c r="Z327" s="23">
        <f>Database!N1963</f>
        <v>0</v>
      </c>
      <c r="AA327" s="23">
        <f>Database!O1963</f>
        <v>0</v>
      </c>
      <c r="AB327" s="23">
        <f>Database!P1963</f>
        <v>0</v>
      </c>
      <c r="AC327" s="23">
        <f>Database!Q1963</f>
        <v>0</v>
      </c>
      <c r="AD327" s="23">
        <f>Database!R1963</f>
        <v>0</v>
      </c>
      <c r="AE327" s="23">
        <f>Database!S1963</f>
        <v>0</v>
      </c>
      <c r="AF327" s="23">
        <f>Database!T1963</f>
        <v>0</v>
      </c>
      <c r="AG327" s="23">
        <f>Database!U1963</f>
        <v>0</v>
      </c>
      <c r="AH327" s="23">
        <f>Database!V1963</f>
        <v>0</v>
      </c>
      <c r="AI327" s="23">
        <f>Database!W1963</f>
        <v>0</v>
      </c>
      <c r="AJ327" s="23">
        <f>Database!X1963</f>
        <v>0</v>
      </c>
      <c r="AK327" s="23">
        <f>Database!Y1963</f>
        <v>0</v>
      </c>
      <c r="AL327" s="128"/>
      <c r="AM327" s="23">
        <f t="shared" si="42"/>
        <v>0</v>
      </c>
      <c r="AN327" s="23">
        <f t="shared" si="42"/>
        <v>0</v>
      </c>
      <c r="AO327" s="23">
        <f t="shared" si="42"/>
        <v>0</v>
      </c>
      <c r="AP327" s="23">
        <f t="shared" si="42"/>
        <v>0</v>
      </c>
      <c r="AQ327" s="23">
        <f t="shared" si="42"/>
        <v>0</v>
      </c>
      <c r="AR327" s="23">
        <f t="shared" si="42"/>
        <v>0</v>
      </c>
      <c r="AS327" s="23">
        <f t="shared" si="42"/>
        <v>0</v>
      </c>
      <c r="AT327" s="23">
        <f t="shared" si="42"/>
        <v>0</v>
      </c>
      <c r="AU327" s="23">
        <f t="shared" si="36"/>
        <v>0</v>
      </c>
      <c r="AV327" s="23">
        <f t="shared" si="36"/>
        <v>0</v>
      </c>
      <c r="AW327" s="23">
        <f t="shared" si="36"/>
        <v>0</v>
      </c>
      <c r="AX327" s="23">
        <f t="shared" si="36"/>
        <v>0</v>
      </c>
      <c r="AY327" s="23">
        <f t="shared" si="36"/>
        <v>0</v>
      </c>
      <c r="AZ327" s="23">
        <f t="shared" si="36"/>
        <v>0</v>
      </c>
      <c r="BA327" s="128"/>
      <c r="BB327" s="103">
        <f t="shared" ref="BB327:BI358" si="43">IF(OR(I327 = 0, I327 = ""), 0, AM327 / I327)</f>
        <v>0</v>
      </c>
      <c r="BC327" s="103">
        <f t="shared" si="43"/>
        <v>0</v>
      </c>
      <c r="BD327" s="103">
        <f t="shared" si="43"/>
        <v>0</v>
      </c>
      <c r="BE327" s="103">
        <f t="shared" si="43"/>
        <v>0</v>
      </c>
      <c r="BF327" s="103">
        <f t="shared" si="43"/>
        <v>0</v>
      </c>
      <c r="BG327" s="103">
        <f t="shared" si="43"/>
        <v>0</v>
      </c>
      <c r="BH327" s="103">
        <f t="shared" si="43"/>
        <v>0</v>
      </c>
      <c r="BI327" s="103">
        <f t="shared" si="43"/>
        <v>0</v>
      </c>
      <c r="BJ327" s="103">
        <f t="shared" si="41"/>
        <v>0</v>
      </c>
      <c r="BK327" s="103">
        <f t="shared" si="41"/>
        <v>0</v>
      </c>
      <c r="BL327" s="103">
        <f t="shared" si="41"/>
        <v>0</v>
      </c>
      <c r="BM327" s="103">
        <f t="shared" si="41"/>
        <v>0</v>
      </c>
      <c r="BN327" s="103">
        <f t="shared" si="41"/>
        <v>0</v>
      </c>
      <c r="BO327" s="103">
        <f t="shared" si="41"/>
        <v>0</v>
      </c>
    </row>
    <row r="328" spans="4:67" x14ac:dyDescent="0.3">
      <c r="D328" s="20" t="s">
        <v>209</v>
      </c>
      <c r="E328" s="22" t="s">
        <v>201</v>
      </c>
      <c r="F328" s="20" t="s">
        <v>98</v>
      </c>
      <c r="G328" s="20" t="s">
        <v>162</v>
      </c>
      <c r="H328" s="128"/>
      <c r="I328" s="23">
        <f>Database!L651</f>
        <v>0</v>
      </c>
      <c r="J328" s="23">
        <f>Database!M651</f>
        <v>0</v>
      </c>
      <c r="K328" s="23">
        <f>Database!N651</f>
        <v>0</v>
      </c>
      <c r="L328" s="23">
        <f>Database!O651</f>
        <v>0</v>
      </c>
      <c r="M328" s="23">
        <f>Database!P651</f>
        <v>0</v>
      </c>
      <c r="N328" s="23">
        <f>Database!Q651</f>
        <v>0</v>
      </c>
      <c r="O328" s="23">
        <f>Database!R651</f>
        <v>0</v>
      </c>
      <c r="P328" s="23">
        <f>Database!S651</f>
        <v>0</v>
      </c>
      <c r="Q328" s="23">
        <f>Database!T651</f>
        <v>0</v>
      </c>
      <c r="R328" s="23">
        <f>Database!U651</f>
        <v>0</v>
      </c>
      <c r="S328" s="23">
        <f>Database!V651</f>
        <v>0</v>
      </c>
      <c r="T328" s="23">
        <f>Database!W651</f>
        <v>0</v>
      </c>
      <c r="U328" s="23">
        <f>Database!X651</f>
        <v>0</v>
      </c>
      <c r="V328" s="23">
        <f>Database!Y651</f>
        <v>0</v>
      </c>
      <c r="W328" s="128"/>
      <c r="X328" s="23">
        <f>Database!L1964</f>
        <v>0</v>
      </c>
      <c r="Y328" s="23">
        <f>Database!M1964</f>
        <v>0</v>
      </c>
      <c r="Z328" s="23">
        <f>Database!N1964</f>
        <v>0</v>
      </c>
      <c r="AA328" s="23">
        <f>Database!O1964</f>
        <v>0</v>
      </c>
      <c r="AB328" s="23">
        <f>Database!P1964</f>
        <v>0</v>
      </c>
      <c r="AC328" s="23">
        <f>Database!Q1964</f>
        <v>0</v>
      </c>
      <c r="AD328" s="23">
        <f>Database!R1964</f>
        <v>0</v>
      </c>
      <c r="AE328" s="23">
        <f>Database!S1964</f>
        <v>0</v>
      </c>
      <c r="AF328" s="23">
        <f>Database!T1964</f>
        <v>0</v>
      </c>
      <c r="AG328" s="23">
        <f>Database!U1964</f>
        <v>0</v>
      </c>
      <c r="AH328" s="23">
        <f>Database!V1964</f>
        <v>0</v>
      </c>
      <c r="AI328" s="23">
        <f>Database!W1964</f>
        <v>0</v>
      </c>
      <c r="AJ328" s="23">
        <f>Database!X1964</f>
        <v>0</v>
      </c>
      <c r="AK328" s="23">
        <f>Database!Y1964</f>
        <v>0</v>
      </c>
      <c r="AL328" s="128"/>
      <c r="AM328" s="23">
        <f t="shared" si="42"/>
        <v>0</v>
      </c>
      <c r="AN328" s="23">
        <f t="shared" si="42"/>
        <v>0</v>
      </c>
      <c r="AO328" s="23">
        <f t="shared" si="42"/>
        <v>0</v>
      </c>
      <c r="AP328" s="23">
        <f t="shared" si="42"/>
        <v>0</v>
      </c>
      <c r="AQ328" s="23">
        <f t="shared" si="42"/>
        <v>0</v>
      </c>
      <c r="AR328" s="23">
        <f t="shared" si="42"/>
        <v>0</v>
      </c>
      <c r="AS328" s="23">
        <f t="shared" si="42"/>
        <v>0</v>
      </c>
      <c r="AT328" s="23">
        <f t="shared" si="42"/>
        <v>0</v>
      </c>
      <c r="AU328" s="23">
        <f t="shared" si="36"/>
        <v>0</v>
      </c>
      <c r="AV328" s="23">
        <f t="shared" si="36"/>
        <v>0</v>
      </c>
      <c r="AW328" s="23">
        <f t="shared" si="36"/>
        <v>0</v>
      </c>
      <c r="AX328" s="23">
        <f t="shared" si="36"/>
        <v>0</v>
      </c>
      <c r="AY328" s="23">
        <f t="shared" si="36"/>
        <v>0</v>
      </c>
      <c r="AZ328" s="23">
        <f t="shared" si="36"/>
        <v>0</v>
      </c>
      <c r="BA328" s="128"/>
      <c r="BB328" s="103">
        <f t="shared" si="43"/>
        <v>0</v>
      </c>
      <c r="BC328" s="103">
        <f t="shared" si="43"/>
        <v>0</v>
      </c>
      <c r="BD328" s="103">
        <f t="shared" si="43"/>
        <v>0</v>
      </c>
      <c r="BE328" s="103">
        <f t="shared" si="43"/>
        <v>0</v>
      </c>
      <c r="BF328" s="103">
        <f t="shared" si="43"/>
        <v>0</v>
      </c>
      <c r="BG328" s="103">
        <f t="shared" si="43"/>
        <v>0</v>
      </c>
      <c r="BH328" s="103">
        <f t="shared" si="43"/>
        <v>0</v>
      </c>
      <c r="BI328" s="103">
        <f t="shared" si="43"/>
        <v>0</v>
      </c>
      <c r="BJ328" s="103">
        <f t="shared" si="41"/>
        <v>0</v>
      </c>
      <c r="BK328" s="103">
        <f t="shared" si="41"/>
        <v>0</v>
      </c>
      <c r="BL328" s="103">
        <f t="shared" si="41"/>
        <v>0</v>
      </c>
      <c r="BM328" s="103">
        <f t="shared" si="41"/>
        <v>0</v>
      </c>
      <c r="BN328" s="103">
        <f t="shared" si="41"/>
        <v>0</v>
      </c>
      <c r="BO328" s="103">
        <f t="shared" si="41"/>
        <v>0</v>
      </c>
    </row>
    <row r="329" spans="4:67" x14ac:dyDescent="0.3">
      <c r="D329" s="20" t="s">
        <v>209</v>
      </c>
      <c r="E329" s="22" t="s">
        <v>201</v>
      </c>
      <c r="F329" s="20" t="s">
        <v>99</v>
      </c>
      <c r="G329" s="20" t="s">
        <v>162</v>
      </c>
      <c r="H329" s="128"/>
      <c r="I329" s="23">
        <f>Database!L652</f>
        <v>0</v>
      </c>
      <c r="J329" s="23">
        <f>Database!M652</f>
        <v>0</v>
      </c>
      <c r="K329" s="23">
        <f>Database!N652</f>
        <v>0</v>
      </c>
      <c r="L329" s="23">
        <f>Database!O652</f>
        <v>0</v>
      </c>
      <c r="M329" s="23">
        <f>Database!P652</f>
        <v>0</v>
      </c>
      <c r="N329" s="23">
        <f>Database!Q652</f>
        <v>0</v>
      </c>
      <c r="O329" s="23">
        <f>Database!R652</f>
        <v>0</v>
      </c>
      <c r="P329" s="23">
        <f>Database!S652</f>
        <v>0</v>
      </c>
      <c r="Q329" s="23">
        <f>Database!T652</f>
        <v>0</v>
      </c>
      <c r="R329" s="23">
        <f>Database!U652</f>
        <v>0</v>
      </c>
      <c r="S329" s="23">
        <f>Database!V652</f>
        <v>0</v>
      </c>
      <c r="T329" s="23">
        <f>Database!W652</f>
        <v>0</v>
      </c>
      <c r="U329" s="23">
        <f>Database!X652</f>
        <v>0</v>
      </c>
      <c r="V329" s="23">
        <f>Database!Y652</f>
        <v>0</v>
      </c>
      <c r="W329" s="128"/>
      <c r="X329" s="23">
        <f>Database!L1965</f>
        <v>0</v>
      </c>
      <c r="Y329" s="23">
        <f>Database!M1965</f>
        <v>0</v>
      </c>
      <c r="Z329" s="23">
        <f>Database!N1965</f>
        <v>0</v>
      </c>
      <c r="AA329" s="23">
        <f>Database!O1965</f>
        <v>0</v>
      </c>
      <c r="AB329" s="23">
        <f>Database!P1965</f>
        <v>0</v>
      </c>
      <c r="AC329" s="23">
        <f>Database!Q1965</f>
        <v>0</v>
      </c>
      <c r="AD329" s="23">
        <f>Database!R1965</f>
        <v>0</v>
      </c>
      <c r="AE329" s="23">
        <f>Database!S1965</f>
        <v>0</v>
      </c>
      <c r="AF329" s="23">
        <f>Database!T1965</f>
        <v>0</v>
      </c>
      <c r="AG329" s="23">
        <f>Database!U1965</f>
        <v>0</v>
      </c>
      <c r="AH329" s="23">
        <f>Database!V1965</f>
        <v>0</v>
      </c>
      <c r="AI329" s="23">
        <f>Database!W1965</f>
        <v>0</v>
      </c>
      <c r="AJ329" s="23">
        <f>Database!X1965</f>
        <v>0</v>
      </c>
      <c r="AK329" s="23">
        <f>Database!Y1965</f>
        <v>0</v>
      </c>
      <c r="AL329" s="128"/>
      <c r="AM329" s="23">
        <f t="shared" si="42"/>
        <v>0</v>
      </c>
      <c r="AN329" s="23">
        <f t="shared" si="42"/>
        <v>0</v>
      </c>
      <c r="AO329" s="23">
        <f t="shared" si="42"/>
        <v>0</v>
      </c>
      <c r="AP329" s="23">
        <f t="shared" si="42"/>
        <v>0</v>
      </c>
      <c r="AQ329" s="23">
        <f t="shared" si="42"/>
        <v>0</v>
      </c>
      <c r="AR329" s="23">
        <f t="shared" si="42"/>
        <v>0</v>
      </c>
      <c r="AS329" s="23">
        <f t="shared" si="42"/>
        <v>0</v>
      </c>
      <c r="AT329" s="23">
        <f t="shared" si="42"/>
        <v>0</v>
      </c>
      <c r="AU329" s="23">
        <f t="shared" si="36"/>
        <v>0</v>
      </c>
      <c r="AV329" s="23">
        <f t="shared" si="36"/>
        <v>0</v>
      </c>
      <c r="AW329" s="23">
        <f t="shared" si="36"/>
        <v>0</v>
      </c>
      <c r="AX329" s="23">
        <f t="shared" si="36"/>
        <v>0</v>
      </c>
      <c r="AY329" s="23">
        <f t="shared" si="36"/>
        <v>0</v>
      </c>
      <c r="AZ329" s="23">
        <f t="shared" si="36"/>
        <v>0</v>
      </c>
      <c r="BA329" s="128"/>
      <c r="BB329" s="103">
        <f t="shared" si="43"/>
        <v>0</v>
      </c>
      <c r="BC329" s="103">
        <f t="shared" si="43"/>
        <v>0</v>
      </c>
      <c r="BD329" s="103">
        <f t="shared" si="43"/>
        <v>0</v>
      </c>
      <c r="BE329" s="103">
        <f t="shared" si="43"/>
        <v>0</v>
      </c>
      <c r="BF329" s="103">
        <f t="shared" si="43"/>
        <v>0</v>
      </c>
      <c r="BG329" s="103">
        <f t="shared" si="43"/>
        <v>0</v>
      </c>
      <c r="BH329" s="103">
        <f t="shared" si="43"/>
        <v>0</v>
      </c>
      <c r="BI329" s="103">
        <f t="shared" si="43"/>
        <v>0</v>
      </c>
      <c r="BJ329" s="103">
        <f t="shared" si="41"/>
        <v>0</v>
      </c>
      <c r="BK329" s="103">
        <f t="shared" si="41"/>
        <v>0</v>
      </c>
      <c r="BL329" s="103">
        <f t="shared" si="41"/>
        <v>0</v>
      </c>
      <c r="BM329" s="103">
        <f t="shared" si="41"/>
        <v>0</v>
      </c>
      <c r="BN329" s="103">
        <f t="shared" si="41"/>
        <v>0</v>
      </c>
      <c r="BO329" s="103">
        <f t="shared" si="41"/>
        <v>0</v>
      </c>
    </row>
    <row r="330" spans="4:67" x14ac:dyDescent="0.3">
      <c r="D330" s="20" t="s">
        <v>209</v>
      </c>
      <c r="E330" s="22" t="s">
        <v>201</v>
      </c>
      <c r="F330" s="20" t="s">
        <v>100</v>
      </c>
      <c r="G330" s="20" t="s">
        <v>162</v>
      </c>
      <c r="H330" s="128"/>
      <c r="I330" s="23">
        <f>Database!L653</f>
        <v>0</v>
      </c>
      <c r="J330" s="23">
        <f>Database!M653</f>
        <v>0</v>
      </c>
      <c r="K330" s="23">
        <f>Database!N653</f>
        <v>0</v>
      </c>
      <c r="L330" s="23">
        <f>Database!O653</f>
        <v>0</v>
      </c>
      <c r="M330" s="23">
        <f>Database!P653</f>
        <v>0</v>
      </c>
      <c r="N330" s="23">
        <f>Database!Q653</f>
        <v>0</v>
      </c>
      <c r="O330" s="23">
        <f>Database!R653</f>
        <v>0</v>
      </c>
      <c r="P330" s="23">
        <f>Database!S653</f>
        <v>0</v>
      </c>
      <c r="Q330" s="23">
        <f>Database!T653</f>
        <v>0</v>
      </c>
      <c r="R330" s="23">
        <f>Database!U653</f>
        <v>0</v>
      </c>
      <c r="S330" s="23">
        <f>Database!V653</f>
        <v>0</v>
      </c>
      <c r="T330" s="23">
        <f>Database!W653</f>
        <v>0</v>
      </c>
      <c r="U330" s="23">
        <f>Database!X653</f>
        <v>0</v>
      </c>
      <c r="V330" s="23">
        <f>Database!Y653</f>
        <v>0</v>
      </c>
      <c r="W330" s="128"/>
      <c r="X330" s="23">
        <f>Database!L1966</f>
        <v>0</v>
      </c>
      <c r="Y330" s="23">
        <f>Database!M1966</f>
        <v>0</v>
      </c>
      <c r="Z330" s="23">
        <f>Database!N1966</f>
        <v>0</v>
      </c>
      <c r="AA330" s="23">
        <f>Database!O1966</f>
        <v>0</v>
      </c>
      <c r="AB330" s="23">
        <f>Database!P1966</f>
        <v>0</v>
      </c>
      <c r="AC330" s="23">
        <f>Database!Q1966</f>
        <v>0</v>
      </c>
      <c r="AD330" s="23">
        <f>Database!R1966</f>
        <v>0</v>
      </c>
      <c r="AE330" s="23">
        <f>Database!S1966</f>
        <v>0</v>
      </c>
      <c r="AF330" s="23">
        <f>Database!T1966</f>
        <v>0</v>
      </c>
      <c r="AG330" s="23">
        <f>Database!U1966</f>
        <v>0</v>
      </c>
      <c r="AH330" s="23">
        <f>Database!V1966</f>
        <v>0</v>
      </c>
      <c r="AI330" s="23">
        <f>Database!W1966</f>
        <v>0</v>
      </c>
      <c r="AJ330" s="23">
        <f>Database!X1966</f>
        <v>0</v>
      </c>
      <c r="AK330" s="23">
        <f>Database!Y1966</f>
        <v>0</v>
      </c>
      <c r="AL330" s="128"/>
      <c r="AM330" s="23">
        <f t="shared" si="42"/>
        <v>0</v>
      </c>
      <c r="AN330" s="23">
        <f t="shared" si="42"/>
        <v>0</v>
      </c>
      <c r="AO330" s="23">
        <f t="shared" si="42"/>
        <v>0</v>
      </c>
      <c r="AP330" s="23">
        <f t="shared" si="42"/>
        <v>0</v>
      </c>
      <c r="AQ330" s="23">
        <f t="shared" si="42"/>
        <v>0</v>
      </c>
      <c r="AR330" s="23">
        <f t="shared" si="42"/>
        <v>0</v>
      </c>
      <c r="AS330" s="23">
        <f t="shared" si="42"/>
        <v>0</v>
      </c>
      <c r="AT330" s="23">
        <f t="shared" si="42"/>
        <v>0</v>
      </c>
      <c r="AU330" s="23">
        <f t="shared" si="36"/>
        <v>0</v>
      </c>
      <c r="AV330" s="23">
        <f t="shared" si="36"/>
        <v>0</v>
      </c>
      <c r="AW330" s="23">
        <f t="shared" si="36"/>
        <v>0</v>
      </c>
      <c r="AX330" s="23">
        <f t="shared" si="36"/>
        <v>0</v>
      </c>
      <c r="AY330" s="23">
        <f t="shared" si="36"/>
        <v>0</v>
      </c>
      <c r="AZ330" s="23">
        <f t="shared" si="36"/>
        <v>0</v>
      </c>
      <c r="BA330" s="128"/>
      <c r="BB330" s="103">
        <f t="shared" si="43"/>
        <v>0</v>
      </c>
      <c r="BC330" s="103">
        <f t="shared" si="43"/>
        <v>0</v>
      </c>
      <c r="BD330" s="103">
        <f t="shared" si="43"/>
        <v>0</v>
      </c>
      <c r="BE330" s="103">
        <f t="shared" si="43"/>
        <v>0</v>
      </c>
      <c r="BF330" s="103">
        <f t="shared" si="43"/>
        <v>0</v>
      </c>
      <c r="BG330" s="103">
        <f t="shared" si="43"/>
        <v>0</v>
      </c>
      <c r="BH330" s="103">
        <f t="shared" si="43"/>
        <v>0</v>
      </c>
      <c r="BI330" s="103">
        <f t="shared" si="43"/>
        <v>0</v>
      </c>
      <c r="BJ330" s="103">
        <f t="shared" si="41"/>
        <v>0</v>
      </c>
      <c r="BK330" s="103">
        <f t="shared" si="41"/>
        <v>0</v>
      </c>
      <c r="BL330" s="103">
        <f t="shared" si="41"/>
        <v>0</v>
      </c>
      <c r="BM330" s="103">
        <f t="shared" si="41"/>
        <v>0</v>
      </c>
      <c r="BN330" s="103">
        <f t="shared" si="41"/>
        <v>0</v>
      </c>
      <c r="BO330" s="103">
        <f t="shared" si="41"/>
        <v>0</v>
      </c>
    </row>
    <row r="331" spans="4:67" x14ac:dyDescent="0.3">
      <c r="D331" s="20" t="s">
        <v>209</v>
      </c>
      <c r="E331" s="22" t="s">
        <v>201</v>
      </c>
      <c r="F331" s="20" t="s">
        <v>101</v>
      </c>
      <c r="G331" s="20" t="s">
        <v>162</v>
      </c>
      <c r="H331" s="128"/>
      <c r="I331" s="23">
        <f>Database!L654</f>
        <v>0</v>
      </c>
      <c r="J331" s="23">
        <f>Database!M654</f>
        <v>0</v>
      </c>
      <c r="K331" s="23">
        <f>Database!N654</f>
        <v>0</v>
      </c>
      <c r="L331" s="23">
        <f>Database!O654</f>
        <v>0</v>
      </c>
      <c r="M331" s="23">
        <f>Database!P654</f>
        <v>0</v>
      </c>
      <c r="N331" s="23">
        <f>Database!Q654</f>
        <v>0</v>
      </c>
      <c r="O331" s="23">
        <f>Database!R654</f>
        <v>0</v>
      </c>
      <c r="P331" s="23">
        <f>Database!S654</f>
        <v>0</v>
      </c>
      <c r="Q331" s="23">
        <f>Database!T654</f>
        <v>0</v>
      </c>
      <c r="R331" s="23">
        <f>Database!U654</f>
        <v>0</v>
      </c>
      <c r="S331" s="23">
        <f>Database!V654</f>
        <v>0</v>
      </c>
      <c r="T331" s="23">
        <f>Database!W654</f>
        <v>0</v>
      </c>
      <c r="U331" s="23">
        <f>Database!X654</f>
        <v>0</v>
      </c>
      <c r="V331" s="23">
        <f>Database!Y654</f>
        <v>0</v>
      </c>
      <c r="W331" s="128"/>
      <c r="X331" s="23">
        <f>Database!L1967</f>
        <v>0</v>
      </c>
      <c r="Y331" s="23">
        <f>Database!M1967</f>
        <v>0</v>
      </c>
      <c r="Z331" s="23">
        <f>Database!N1967</f>
        <v>0</v>
      </c>
      <c r="AA331" s="23">
        <f>Database!O1967</f>
        <v>0</v>
      </c>
      <c r="AB331" s="23">
        <f>Database!P1967</f>
        <v>0</v>
      </c>
      <c r="AC331" s="23">
        <f>Database!Q1967</f>
        <v>0</v>
      </c>
      <c r="AD331" s="23">
        <f>Database!R1967</f>
        <v>0</v>
      </c>
      <c r="AE331" s="23">
        <f>Database!S1967</f>
        <v>0</v>
      </c>
      <c r="AF331" s="23">
        <f>Database!T1967</f>
        <v>0</v>
      </c>
      <c r="AG331" s="23">
        <f>Database!U1967</f>
        <v>0</v>
      </c>
      <c r="AH331" s="23">
        <f>Database!V1967</f>
        <v>0</v>
      </c>
      <c r="AI331" s="23">
        <f>Database!W1967</f>
        <v>0</v>
      </c>
      <c r="AJ331" s="23">
        <f>Database!X1967</f>
        <v>0</v>
      </c>
      <c r="AK331" s="23">
        <f>Database!Y1967</f>
        <v>0</v>
      </c>
      <c r="AL331" s="128"/>
      <c r="AM331" s="23">
        <f t="shared" si="42"/>
        <v>0</v>
      </c>
      <c r="AN331" s="23">
        <f t="shared" si="42"/>
        <v>0</v>
      </c>
      <c r="AO331" s="23">
        <f t="shared" si="42"/>
        <v>0</v>
      </c>
      <c r="AP331" s="23">
        <f t="shared" si="42"/>
        <v>0</v>
      </c>
      <c r="AQ331" s="23">
        <f t="shared" si="42"/>
        <v>0</v>
      </c>
      <c r="AR331" s="23">
        <f t="shared" si="42"/>
        <v>0</v>
      </c>
      <c r="AS331" s="23">
        <f t="shared" si="42"/>
        <v>0</v>
      </c>
      <c r="AT331" s="23">
        <f t="shared" si="42"/>
        <v>0</v>
      </c>
      <c r="AU331" s="23">
        <f t="shared" si="36"/>
        <v>0</v>
      </c>
      <c r="AV331" s="23">
        <f t="shared" si="36"/>
        <v>0</v>
      </c>
      <c r="AW331" s="23">
        <f t="shared" si="36"/>
        <v>0</v>
      </c>
      <c r="AX331" s="23">
        <f t="shared" si="36"/>
        <v>0</v>
      </c>
      <c r="AY331" s="23">
        <f t="shared" si="36"/>
        <v>0</v>
      </c>
      <c r="AZ331" s="23">
        <f t="shared" si="36"/>
        <v>0</v>
      </c>
      <c r="BA331" s="128"/>
      <c r="BB331" s="103">
        <f t="shared" si="43"/>
        <v>0</v>
      </c>
      <c r="BC331" s="103">
        <f t="shared" si="43"/>
        <v>0</v>
      </c>
      <c r="BD331" s="103">
        <f t="shared" si="43"/>
        <v>0</v>
      </c>
      <c r="BE331" s="103">
        <f t="shared" si="43"/>
        <v>0</v>
      </c>
      <c r="BF331" s="103">
        <f t="shared" si="43"/>
        <v>0</v>
      </c>
      <c r="BG331" s="103">
        <f t="shared" si="43"/>
        <v>0</v>
      </c>
      <c r="BH331" s="103">
        <f t="shared" si="43"/>
        <v>0</v>
      </c>
      <c r="BI331" s="103">
        <f t="shared" si="43"/>
        <v>0</v>
      </c>
      <c r="BJ331" s="103">
        <f t="shared" si="41"/>
        <v>0</v>
      </c>
      <c r="BK331" s="103">
        <f t="shared" si="41"/>
        <v>0</v>
      </c>
      <c r="BL331" s="103">
        <f t="shared" si="41"/>
        <v>0</v>
      </c>
      <c r="BM331" s="103">
        <f t="shared" si="41"/>
        <v>0</v>
      </c>
      <c r="BN331" s="103">
        <f t="shared" si="41"/>
        <v>0</v>
      </c>
      <c r="BO331" s="103">
        <f t="shared" si="41"/>
        <v>0</v>
      </c>
    </row>
    <row r="332" spans="4:67" x14ac:dyDescent="0.3">
      <c r="D332" s="20" t="s">
        <v>209</v>
      </c>
      <c r="E332" s="22" t="s">
        <v>201</v>
      </c>
      <c r="F332" s="20" t="s">
        <v>102</v>
      </c>
      <c r="G332" s="20" t="s">
        <v>162</v>
      </c>
      <c r="H332" s="128"/>
      <c r="I332" s="23">
        <f>Database!L655</f>
        <v>0</v>
      </c>
      <c r="J332" s="23">
        <f>Database!M655</f>
        <v>0</v>
      </c>
      <c r="K332" s="23">
        <f>Database!N655</f>
        <v>0</v>
      </c>
      <c r="L332" s="23">
        <f>Database!O655</f>
        <v>0</v>
      </c>
      <c r="M332" s="23">
        <f>Database!P655</f>
        <v>0</v>
      </c>
      <c r="N332" s="23">
        <f>Database!Q655</f>
        <v>0</v>
      </c>
      <c r="O332" s="23">
        <f>Database!R655</f>
        <v>0</v>
      </c>
      <c r="P332" s="23">
        <f>Database!S655</f>
        <v>0</v>
      </c>
      <c r="Q332" s="23">
        <f>Database!T655</f>
        <v>0</v>
      </c>
      <c r="R332" s="23">
        <f>Database!U655</f>
        <v>0</v>
      </c>
      <c r="S332" s="23">
        <f>Database!V655</f>
        <v>0</v>
      </c>
      <c r="T332" s="23">
        <f>Database!W655</f>
        <v>0</v>
      </c>
      <c r="U332" s="23">
        <f>Database!X655</f>
        <v>0</v>
      </c>
      <c r="V332" s="23">
        <f>Database!Y655</f>
        <v>0</v>
      </c>
      <c r="W332" s="128"/>
      <c r="X332" s="23">
        <f>Database!L1968</f>
        <v>0</v>
      </c>
      <c r="Y332" s="23">
        <f>Database!M1968</f>
        <v>0</v>
      </c>
      <c r="Z332" s="23">
        <f>Database!N1968</f>
        <v>0</v>
      </c>
      <c r="AA332" s="23">
        <f>Database!O1968</f>
        <v>0</v>
      </c>
      <c r="AB332" s="23">
        <f>Database!P1968</f>
        <v>0</v>
      </c>
      <c r="AC332" s="23">
        <f>Database!Q1968</f>
        <v>0</v>
      </c>
      <c r="AD332" s="23">
        <f>Database!R1968</f>
        <v>0</v>
      </c>
      <c r="AE332" s="23">
        <f>Database!S1968</f>
        <v>0</v>
      </c>
      <c r="AF332" s="23">
        <f>Database!T1968</f>
        <v>0</v>
      </c>
      <c r="AG332" s="23">
        <f>Database!U1968</f>
        <v>0</v>
      </c>
      <c r="AH332" s="23">
        <f>Database!V1968</f>
        <v>0</v>
      </c>
      <c r="AI332" s="23">
        <f>Database!W1968</f>
        <v>0</v>
      </c>
      <c r="AJ332" s="23">
        <f>Database!X1968</f>
        <v>0</v>
      </c>
      <c r="AK332" s="23">
        <f>Database!Y1968</f>
        <v>0</v>
      </c>
      <c r="AL332" s="128"/>
      <c r="AM332" s="23">
        <f t="shared" si="42"/>
        <v>0</v>
      </c>
      <c r="AN332" s="23">
        <f t="shared" si="42"/>
        <v>0</v>
      </c>
      <c r="AO332" s="23">
        <f t="shared" si="42"/>
        <v>0</v>
      </c>
      <c r="AP332" s="23">
        <f t="shared" si="42"/>
        <v>0</v>
      </c>
      <c r="AQ332" s="23">
        <f t="shared" si="42"/>
        <v>0</v>
      </c>
      <c r="AR332" s="23">
        <f t="shared" si="42"/>
        <v>0</v>
      </c>
      <c r="AS332" s="23">
        <f t="shared" si="42"/>
        <v>0</v>
      </c>
      <c r="AT332" s="23">
        <f t="shared" si="42"/>
        <v>0</v>
      </c>
      <c r="AU332" s="23">
        <f t="shared" si="36"/>
        <v>0</v>
      </c>
      <c r="AV332" s="23">
        <f t="shared" si="36"/>
        <v>0</v>
      </c>
      <c r="AW332" s="23">
        <f t="shared" si="36"/>
        <v>0</v>
      </c>
      <c r="AX332" s="23">
        <f t="shared" si="36"/>
        <v>0</v>
      </c>
      <c r="AY332" s="23">
        <f t="shared" si="36"/>
        <v>0</v>
      </c>
      <c r="AZ332" s="23">
        <f t="shared" si="36"/>
        <v>0</v>
      </c>
      <c r="BA332" s="128"/>
      <c r="BB332" s="103">
        <f t="shared" si="43"/>
        <v>0</v>
      </c>
      <c r="BC332" s="103">
        <f t="shared" si="43"/>
        <v>0</v>
      </c>
      <c r="BD332" s="103">
        <f t="shared" si="43"/>
        <v>0</v>
      </c>
      <c r="BE332" s="103">
        <f t="shared" si="43"/>
        <v>0</v>
      </c>
      <c r="BF332" s="103">
        <f t="shared" si="43"/>
        <v>0</v>
      </c>
      <c r="BG332" s="103">
        <f t="shared" si="43"/>
        <v>0</v>
      </c>
      <c r="BH332" s="103">
        <f t="shared" si="43"/>
        <v>0</v>
      </c>
      <c r="BI332" s="103">
        <f t="shared" si="43"/>
        <v>0</v>
      </c>
      <c r="BJ332" s="103">
        <f t="shared" si="41"/>
        <v>0</v>
      </c>
      <c r="BK332" s="103">
        <f t="shared" si="41"/>
        <v>0</v>
      </c>
      <c r="BL332" s="103">
        <f t="shared" si="41"/>
        <v>0</v>
      </c>
      <c r="BM332" s="103">
        <f t="shared" si="41"/>
        <v>0</v>
      </c>
      <c r="BN332" s="103">
        <f t="shared" si="41"/>
        <v>0</v>
      </c>
      <c r="BO332" s="103">
        <f t="shared" si="41"/>
        <v>0</v>
      </c>
    </row>
    <row r="333" spans="4:67" x14ac:dyDescent="0.3">
      <c r="D333" s="20" t="s">
        <v>209</v>
      </c>
      <c r="E333" s="22" t="s">
        <v>201</v>
      </c>
      <c r="F333" s="20" t="s">
        <v>103</v>
      </c>
      <c r="G333" s="20" t="s">
        <v>162</v>
      </c>
      <c r="H333" s="128"/>
      <c r="I333" s="23">
        <f>Database!L656</f>
        <v>0</v>
      </c>
      <c r="J333" s="23">
        <f>Database!M656</f>
        <v>0</v>
      </c>
      <c r="K333" s="23">
        <f>Database!N656</f>
        <v>0</v>
      </c>
      <c r="L333" s="23">
        <f>Database!O656</f>
        <v>0</v>
      </c>
      <c r="M333" s="23">
        <f>Database!P656</f>
        <v>0</v>
      </c>
      <c r="N333" s="23">
        <f>Database!Q656</f>
        <v>0</v>
      </c>
      <c r="O333" s="23">
        <f>Database!R656</f>
        <v>0</v>
      </c>
      <c r="P333" s="23">
        <f>Database!S656</f>
        <v>0</v>
      </c>
      <c r="Q333" s="23">
        <f>Database!T656</f>
        <v>0</v>
      </c>
      <c r="R333" s="23">
        <f>Database!U656</f>
        <v>0</v>
      </c>
      <c r="S333" s="23">
        <f>Database!V656</f>
        <v>0</v>
      </c>
      <c r="T333" s="23">
        <f>Database!W656</f>
        <v>0</v>
      </c>
      <c r="U333" s="23">
        <f>Database!X656</f>
        <v>0</v>
      </c>
      <c r="V333" s="23">
        <f>Database!Y656</f>
        <v>0</v>
      </c>
      <c r="W333" s="128"/>
      <c r="X333" s="23">
        <f>Database!L1969</f>
        <v>0</v>
      </c>
      <c r="Y333" s="23">
        <f>Database!M1969</f>
        <v>0</v>
      </c>
      <c r="Z333" s="23">
        <f>Database!N1969</f>
        <v>0</v>
      </c>
      <c r="AA333" s="23">
        <f>Database!O1969</f>
        <v>0</v>
      </c>
      <c r="AB333" s="23">
        <f>Database!P1969</f>
        <v>0</v>
      </c>
      <c r="AC333" s="23">
        <f>Database!Q1969</f>
        <v>0</v>
      </c>
      <c r="AD333" s="23">
        <f>Database!R1969</f>
        <v>0</v>
      </c>
      <c r="AE333" s="23">
        <f>Database!S1969</f>
        <v>0</v>
      </c>
      <c r="AF333" s="23">
        <f>Database!T1969</f>
        <v>0</v>
      </c>
      <c r="AG333" s="23">
        <f>Database!U1969</f>
        <v>0</v>
      </c>
      <c r="AH333" s="23">
        <f>Database!V1969</f>
        <v>0</v>
      </c>
      <c r="AI333" s="23">
        <f>Database!W1969</f>
        <v>0</v>
      </c>
      <c r="AJ333" s="23">
        <f>Database!X1969</f>
        <v>0</v>
      </c>
      <c r="AK333" s="23">
        <f>Database!Y1969</f>
        <v>0</v>
      </c>
      <c r="AL333" s="128"/>
      <c r="AM333" s="23">
        <f t="shared" si="42"/>
        <v>0</v>
      </c>
      <c r="AN333" s="23">
        <f t="shared" si="42"/>
        <v>0</v>
      </c>
      <c r="AO333" s="23">
        <f t="shared" si="42"/>
        <v>0</v>
      </c>
      <c r="AP333" s="23">
        <f t="shared" si="42"/>
        <v>0</v>
      </c>
      <c r="AQ333" s="23">
        <f t="shared" si="42"/>
        <v>0</v>
      </c>
      <c r="AR333" s="23">
        <f t="shared" si="42"/>
        <v>0</v>
      </c>
      <c r="AS333" s="23">
        <f t="shared" si="42"/>
        <v>0</v>
      </c>
      <c r="AT333" s="23">
        <f t="shared" si="42"/>
        <v>0</v>
      </c>
      <c r="AU333" s="23">
        <f t="shared" si="36"/>
        <v>0</v>
      </c>
      <c r="AV333" s="23">
        <f t="shared" si="36"/>
        <v>0</v>
      </c>
      <c r="AW333" s="23">
        <f t="shared" si="36"/>
        <v>0</v>
      </c>
      <c r="AX333" s="23">
        <f t="shared" si="36"/>
        <v>0</v>
      </c>
      <c r="AY333" s="23">
        <f t="shared" si="36"/>
        <v>0</v>
      </c>
      <c r="AZ333" s="23">
        <f t="shared" si="36"/>
        <v>0</v>
      </c>
      <c r="BA333" s="128"/>
      <c r="BB333" s="103">
        <f t="shared" si="43"/>
        <v>0</v>
      </c>
      <c r="BC333" s="103">
        <f t="shared" si="43"/>
        <v>0</v>
      </c>
      <c r="BD333" s="103">
        <f t="shared" si="43"/>
        <v>0</v>
      </c>
      <c r="BE333" s="103">
        <f t="shared" si="43"/>
        <v>0</v>
      </c>
      <c r="BF333" s="103">
        <f t="shared" si="43"/>
        <v>0</v>
      </c>
      <c r="BG333" s="103">
        <f t="shared" si="43"/>
        <v>0</v>
      </c>
      <c r="BH333" s="103">
        <f t="shared" si="43"/>
        <v>0</v>
      </c>
      <c r="BI333" s="103">
        <f t="shared" si="43"/>
        <v>0</v>
      </c>
      <c r="BJ333" s="103">
        <f t="shared" si="41"/>
        <v>0</v>
      </c>
      <c r="BK333" s="103">
        <f t="shared" si="41"/>
        <v>0</v>
      </c>
      <c r="BL333" s="103">
        <f t="shared" si="41"/>
        <v>0</v>
      </c>
      <c r="BM333" s="103">
        <f t="shared" si="41"/>
        <v>0</v>
      </c>
      <c r="BN333" s="103">
        <f t="shared" si="41"/>
        <v>0</v>
      </c>
      <c r="BO333" s="103">
        <f t="shared" si="41"/>
        <v>0</v>
      </c>
    </row>
    <row r="334" spans="4:67" x14ac:dyDescent="0.3">
      <c r="D334" s="20" t="s">
        <v>209</v>
      </c>
      <c r="E334" s="22" t="s">
        <v>201</v>
      </c>
      <c r="F334" s="20" t="s">
        <v>104</v>
      </c>
      <c r="G334" s="20" t="s">
        <v>162</v>
      </c>
      <c r="H334" s="128"/>
      <c r="I334" s="23">
        <f>Database!L657</f>
        <v>0</v>
      </c>
      <c r="J334" s="23">
        <f>Database!M657</f>
        <v>0</v>
      </c>
      <c r="K334" s="23">
        <f>Database!N657</f>
        <v>0</v>
      </c>
      <c r="L334" s="23">
        <f>Database!O657</f>
        <v>0</v>
      </c>
      <c r="M334" s="23">
        <f>Database!P657</f>
        <v>0</v>
      </c>
      <c r="N334" s="23">
        <f>Database!Q657</f>
        <v>0</v>
      </c>
      <c r="O334" s="23">
        <f>Database!R657</f>
        <v>0</v>
      </c>
      <c r="P334" s="23">
        <f>Database!S657</f>
        <v>0</v>
      </c>
      <c r="Q334" s="23">
        <f>Database!T657</f>
        <v>0</v>
      </c>
      <c r="R334" s="23">
        <f>Database!U657</f>
        <v>0</v>
      </c>
      <c r="S334" s="23">
        <f>Database!V657</f>
        <v>0</v>
      </c>
      <c r="T334" s="23">
        <f>Database!W657</f>
        <v>0</v>
      </c>
      <c r="U334" s="23">
        <f>Database!X657</f>
        <v>0</v>
      </c>
      <c r="V334" s="23">
        <f>Database!Y657</f>
        <v>0</v>
      </c>
      <c r="W334" s="128"/>
      <c r="X334" s="23">
        <f>Database!L1970</f>
        <v>0</v>
      </c>
      <c r="Y334" s="23">
        <f>Database!M1970</f>
        <v>0</v>
      </c>
      <c r="Z334" s="23">
        <f>Database!N1970</f>
        <v>0</v>
      </c>
      <c r="AA334" s="23">
        <f>Database!O1970</f>
        <v>0</v>
      </c>
      <c r="AB334" s="23">
        <f>Database!P1970</f>
        <v>0</v>
      </c>
      <c r="AC334" s="23">
        <f>Database!Q1970</f>
        <v>0</v>
      </c>
      <c r="AD334" s="23">
        <f>Database!R1970</f>
        <v>0</v>
      </c>
      <c r="AE334" s="23">
        <f>Database!S1970</f>
        <v>0</v>
      </c>
      <c r="AF334" s="23">
        <f>Database!T1970</f>
        <v>0</v>
      </c>
      <c r="AG334" s="23">
        <f>Database!U1970</f>
        <v>0</v>
      </c>
      <c r="AH334" s="23">
        <f>Database!V1970</f>
        <v>0</v>
      </c>
      <c r="AI334" s="23">
        <f>Database!W1970</f>
        <v>0</v>
      </c>
      <c r="AJ334" s="23">
        <f>Database!X1970</f>
        <v>0</v>
      </c>
      <c r="AK334" s="23">
        <f>Database!Y1970</f>
        <v>0</v>
      </c>
      <c r="AL334" s="128"/>
      <c r="AM334" s="23">
        <f t="shared" si="42"/>
        <v>0</v>
      </c>
      <c r="AN334" s="23">
        <f t="shared" si="42"/>
        <v>0</v>
      </c>
      <c r="AO334" s="23">
        <f t="shared" si="42"/>
        <v>0</v>
      </c>
      <c r="AP334" s="23">
        <f t="shared" si="42"/>
        <v>0</v>
      </c>
      <c r="AQ334" s="23">
        <f t="shared" si="42"/>
        <v>0</v>
      </c>
      <c r="AR334" s="23">
        <f t="shared" si="42"/>
        <v>0</v>
      </c>
      <c r="AS334" s="23">
        <f t="shared" si="42"/>
        <v>0</v>
      </c>
      <c r="AT334" s="23">
        <f t="shared" si="42"/>
        <v>0</v>
      </c>
      <c r="AU334" s="23">
        <f t="shared" si="36"/>
        <v>0</v>
      </c>
      <c r="AV334" s="23">
        <f t="shared" si="36"/>
        <v>0</v>
      </c>
      <c r="AW334" s="23">
        <f t="shared" si="36"/>
        <v>0</v>
      </c>
      <c r="AX334" s="23">
        <f t="shared" si="36"/>
        <v>0</v>
      </c>
      <c r="AY334" s="23">
        <f t="shared" si="36"/>
        <v>0</v>
      </c>
      <c r="AZ334" s="23">
        <f t="shared" si="36"/>
        <v>0</v>
      </c>
      <c r="BA334" s="128"/>
      <c r="BB334" s="103">
        <f t="shared" si="43"/>
        <v>0</v>
      </c>
      <c r="BC334" s="103">
        <f t="shared" si="43"/>
        <v>0</v>
      </c>
      <c r="BD334" s="103">
        <f t="shared" si="43"/>
        <v>0</v>
      </c>
      <c r="BE334" s="103">
        <f t="shared" si="43"/>
        <v>0</v>
      </c>
      <c r="BF334" s="103">
        <f t="shared" si="43"/>
        <v>0</v>
      </c>
      <c r="BG334" s="103">
        <f t="shared" si="43"/>
        <v>0</v>
      </c>
      <c r="BH334" s="103">
        <f t="shared" si="43"/>
        <v>0</v>
      </c>
      <c r="BI334" s="103">
        <f t="shared" si="43"/>
        <v>0</v>
      </c>
      <c r="BJ334" s="103">
        <f t="shared" si="41"/>
        <v>0</v>
      </c>
      <c r="BK334" s="103">
        <f t="shared" si="41"/>
        <v>0</v>
      </c>
      <c r="BL334" s="103">
        <f t="shared" si="41"/>
        <v>0</v>
      </c>
      <c r="BM334" s="103">
        <f t="shared" si="41"/>
        <v>0</v>
      </c>
      <c r="BN334" s="103">
        <f t="shared" si="41"/>
        <v>0</v>
      </c>
      <c r="BO334" s="103">
        <f t="shared" si="41"/>
        <v>0</v>
      </c>
    </row>
    <row r="335" spans="4:67" x14ac:dyDescent="0.3">
      <c r="D335" s="20" t="s">
        <v>209</v>
      </c>
      <c r="E335" s="22" t="s">
        <v>201</v>
      </c>
      <c r="F335" s="20" t="s">
        <v>105</v>
      </c>
      <c r="G335" s="20" t="s">
        <v>162</v>
      </c>
      <c r="H335" s="128"/>
      <c r="I335" s="23">
        <f>Database!L658</f>
        <v>0</v>
      </c>
      <c r="J335" s="23">
        <f>Database!M658</f>
        <v>0</v>
      </c>
      <c r="K335" s="23">
        <f>Database!N658</f>
        <v>0</v>
      </c>
      <c r="L335" s="23">
        <f>Database!O658</f>
        <v>0</v>
      </c>
      <c r="M335" s="23">
        <f>Database!P658</f>
        <v>0</v>
      </c>
      <c r="N335" s="23">
        <f>Database!Q658</f>
        <v>0</v>
      </c>
      <c r="O335" s="23">
        <f>Database!R658</f>
        <v>0</v>
      </c>
      <c r="P335" s="23">
        <f>Database!S658</f>
        <v>0</v>
      </c>
      <c r="Q335" s="23">
        <f>Database!T658</f>
        <v>0</v>
      </c>
      <c r="R335" s="23">
        <f>Database!U658</f>
        <v>0</v>
      </c>
      <c r="S335" s="23">
        <f>Database!V658</f>
        <v>0</v>
      </c>
      <c r="T335" s="23">
        <f>Database!W658</f>
        <v>0</v>
      </c>
      <c r="U335" s="23">
        <f>Database!X658</f>
        <v>0</v>
      </c>
      <c r="V335" s="23">
        <f>Database!Y658</f>
        <v>0</v>
      </c>
      <c r="W335" s="128"/>
      <c r="X335" s="23">
        <f>Database!L1971</f>
        <v>0</v>
      </c>
      <c r="Y335" s="23">
        <f>Database!M1971</f>
        <v>0</v>
      </c>
      <c r="Z335" s="23">
        <f>Database!N1971</f>
        <v>0</v>
      </c>
      <c r="AA335" s="23">
        <f>Database!O1971</f>
        <v>0</v>
      </c>
      <c r="AB335" s="23">
        <f>Database!P1971</f>
        <v>0</v>
      </c>
      <c r="AC335" s="23">
        <f>Database!Q1971</f>
        <v>0</v>
      </c>
      <c r="AD335" s="23">
        <f>Database!R1971</f>
        <v>0</v>
      </c>
      <c r="AE335" s="23">
        <f>Database!S1971</f>
        <v>0</v>
      </c>
      <c r="AF335" s="23">
        <f>Database!T1971</f>
        <v>0</v>
      </c>
      <c r="AG335" s="23">
        <f>Database!U1971</f>
        <v>0</v>
      </c>
      <c r="AH335" s="23">
        <f>Database!V1971</f>
        <v>0</v>
      </c>
      <c r="AI335" s="23">
        <f>Database!W1971</f>
        <v>0</v>
      </c>
      <c r="AJ335" s="23">
        <f>Database!X1971</f>
        <v>0</v>
      </c>
      <c r="AK335" s="23">
        <f>Database!Y1971</f>
        <v>0</v>
      </c>
      <c r="AL335" s="128"/>
      <c r="AM335" s="23">
        <f t="shared" si="42"/>
        <v>0</v>
      </c>
      <c r="AN335" s="23">
        <f t="shared" si="42"/>
        <v>0</v>
      </c>
      <c r="AO335" s="23">
        <f t="shared" si="42"/>
        <v>0</v>
      </c>
      <c r="AP335" s="23">
        <f t="shared" si="42"/>
        <v>0</v>
      </c>
      <c r="AQ335" s="23">
        <f t="shared" si="42"/>
        <v>0</v>
      </c>
      <c r="AR335" s="23">
        <f t="shared" si="42"/>
        <v>0</v>
      </c>
      <c r="AS335" s="23">
        <f t="shared" si="42"/>
        <v>0</v>
      </c>
      <c r="AT335" s="23">
        <f t="shared" si="42"/>
        <v>0</v>
      </c>
      <c r="AU335" s="23">
        <f t="shared" si="42"/>
        <v>0</v>
      </c>
      <c r="AV335" s="23">
        <f t="shared" si="42"/>
        <v>0</v>
      </c>
      <c r="AW335" s="23">
        <f t="shared" si="42"/>
        <v>0</v>
      </c>
      <c r="AX335" s="23">
        <f t="shared" si="42"/>
        <v>0</v>
      </c>
      <c r="AY335" s="23">
        <f t="shared" si="42"/>
        <v>0</v>
      </c>
      <c r="AZ335" s="23">
        <f t="shared" si="42"/>
        <v>0</v>
      </c>
      <c r="BA335" s="128"/>
      <c r="BB335" s="103">
        <f t="shared" si="43"/>
        <v>0</v>
      </c>
      <c r="BC335" s="103">
        <f t="shared" si="43"/>
        <v>0</v>
      </c>
      <c r="BD335" s="103">
        <f t="shared" si="43"/>
        <v>0</v>
      </c>
      <c r="BE335" s="103">
        <f t="shared" si="43"/>
        <v>0</v>
      </c>
      <c r="BF335" s="103">
        <f t="shared" si="43"/>
        <v>0</v>
      </c>
      <c r="BG335" s="103">
        <f t="shared" si="43"/>
        <v>0</v>
      </c>
      <c r="BH335" s="103">
        <f t="shared" si="43"/>
        <v>0</v>
      </c>
      <c r="BI335" s="103">
        <f t="shared" si="43"/>
        <v>0</v>
      </c>
      <c r="BJ335" s="103">
        <f t="shared" si="41"/>
        <v>0</v>
      </c>
      <c r="BK335" s="103">
        <f t="shared" si="41"/>
        <v>0</v>
      </c>
      <c r="BL335" s="103">
        <f t="shared" si="41"/>
        <v>0</v>
      </c>
      <c r="BM335" s="103">
        <f t="shared" si="41"/>
        <v>0</v>
      </c>
      <c r="BN335" s="103">
        <f t="shared" si="41"/>
        <v>0</v>
      </c>
      <c r="BO335" s="103">
        <f t="shared" si="41"/>
        <v>0</v>
      </c>
    </row>
    <row r="336" spans="4:67" x14ac:dyDescent="0.3">
      <c r="D336" s="20" t="s">
        <v>209</v>
      </c>
      <c r="E336" s="22" t="s">
        <v>202</v>
      </c>
      <c r="F336" s="20" t="s">
        <v>72</v>
      </c>
      <c r="G336" s="21" t="s">
        <v>203</v>
      </c>
      <c r="H336" s="128"/>
      <c r="I336" s="45">
        <f>Database!L659</f>
        <v>2.08</v>
      </c>
      <c r="J336" s="45">
        <f>Database!M659</f>
        <v>3.19</v>
      </c>
      <c r="K336" s="45">
        <f>Database!N659</f>
        <v>3.1</v>
      </c>
      <c r="L336" s="45">
        <f>Database!O659</f>
        <v>5.66</v>
      </c>
      <c r="M336" s="45">
        <f>Database!P659</f>
        <v>1.9</v>
      </c>
      <c r="N336" s="45">
        <f>Database!Q659</f>
        <v>3.08</v>
      </c>
      <c r="O336" s="45">
        <f>Database!R659</f>
        <v>2.25</v>
      </c>
      <c r="P336" s="45">
        <f>Database!S659</f>
        <v>3.03</v>
      </c>
      <c r="Q336" s="45">
        <f>Database!T659</f>
        <v>2.99</v>
      </c>
      <c r="R336" s="45">
        <f>Database!U659</f>
        <v>3.01</v>
      </c>
      <c r="S336" s="45">
        <f>Database!V659</f>
        <v>2.2599999999999998</v>
      </c>
      <c r="T336" s="45">
        <f>Database!W659</f>
        <v>2.81</v>
      </c>
      <c r="U336" s="45">
        <f>Database!X659</f>
        <v>3.25</v>
      </c>
      <c r="V336" s="45">
        <f>Database!Y659</f>
        <v>3.03</v>
      </c>
      <c r="W336" s="128"/>
      <c r="X336" s="45">
        <f>Database!L1972</f>
        <v>2.15</v>
      </c>
      <c r="Y336" s="45">
        <f>Database!M1972</f>
        <v>3.33</v>
      </c>
      <c r="Z336" s="45">
        <f>Database!N1972</f>
        <v>3.08</v>
      </c>
      <c r="AA336" s="45">
        <f>Database!O1972</f>
        <v>5.88</v>
      </c>
      <c r="AB336" s="45">
        <f>Database!P1972</f>
        <v>1.95</v>
      </c>
      <c r="AC336" s="45">
        <f>Database!Q1972</f>
        <v>3.2</v>
      </c>
      <c r="AD336" s="45">
        <f>Database!R1972</f>
        <v>2.35</v>
      </c>
      <c r="AE336" s="45">
        <f>Database!S1972</f>
        <v>3.11</v>
      </c>
      <c r="AF336" s="45">
        <f>Database!T1972</f>
        <v>3.17</v>
      </c>
      <c r="AG336" s="45">
        <f>Database!U1972</f>
        <v>3.27</v>
      </c>
      <c r="AH336" s="45">
        <f>Database!V1972</f>
        <v>2.2799999999999998</v>
      </c>
      <c r="AI336" s="45">
        <f>Database!W1972</f>
        <v>2.77</v>
      </c>
      <c r="AJ336" s="45">
        <f>Database!X1972</f>
        <v>3.31</v>
      </c>
      <c r="AK336" s="45">
        <f>Database!Y1972</f>
        <v>3.05</v>
      </c>
      <c r="AL336" s="128"/>
      <c r="AM336" s="128">
        <f t="shared" si="42"/>
        <v>6.999999999999984E-2</v>
      </c>
      <c r="AN336" s="128">
        <f t="shared" si="42"/>
        <v>0.14000000000000012</v>
      </c>
      <c r="AO336" s="128">
        <f t="shared" si="42"/>
        <v>-2.0000000000000018E-2</v>
      </c>
      <c r="AP336" s="128">
        <f t="shared" si="42"/>
        <v>0.21999999999999975</v>
      </c>
      <c r="AQ336" s="128">
        <f t="shared" si="42"/>
        <v>5.0000000000000044E-2</v>
      </c>
      <c r="AR336" s="128">
        <f t="shared" si="42"/>
        <v>0.12000000000000011</v>
      </c>
      <c r="AS336" s="128">
        <f t="shared" si="42"/>
        <v>0.10000000000000009</v>
      </c>
      <c r="AT336" s="128">
        <f t="shared" si="42"/>
        <v>8.0000000000000071E-2</v>
      </c>
      <c r="AU336" s="128">
        <f t="shared" si="42"/>
        <v>0.17999999999999972</v>
      </c>
      <c r="AV336" s="128">
        <f t="shared" si="42"/>
        <v>0.26000000000000023</v>
      </c>
      <c r="AW336" s="128">
        <f t="shared" si="42"/>
        <v>2.0000000000000018E-2</v>
      </c>
      <c r="AX336" s="128">
        <f t="shared" si="42"/>
        <v>-4.0000000000000036E-2</v>
      </c>
      <c r="AY336" s="128">
        <f t="shared" si="42"/>
        <v>6.0000000000000053E-2</v>
      </c>
      <c r="AZ336" s="128">
        <f t="shared" si="42"/>
        <v>2.0000000000000018E-2</v>
      </c>
      <c r="BA336" s="128"/>
      <c r="BB336" s="101">
        <f t="shared" si="43"/>
        <v>3.3653846153846076E-2</v>
      </c>
      <c r="BC336" s="101">
        <f t="shared" si="43"/>
        <v>4.3887147335423239E-2</v>
      </c>
      <c r="BD336" s="101">
        <f t="shared" si="43"/>
        <v>-6.4516129032258117E-3</v>
      </c>
      <c r="BE336" s="101">
        <f t="shared" si="43"/>
        <v>3.8869257950529992E-2</v>
      </c>
      <c r="BF336" s="101">
        <f t="shared" si="43"/>
        <v>2.6315789473684237E-2</v>
      </c>
      <c r="BG336" s="101">
        <f t="shared" si="43"/>
        <v>3.8961038961038995E-2</v>
      </c>
      <c r="BH336" s="101">
        <f t="shared" si="43"/>
        <v>4.4444444444444481E-2</v>
      </c>
      <c r="BI336" s="101">
        <f t="shared" si="43"/>
        <v>2.6402640264026427E-2</v>
      </c>
      <c r="BJ336" s="101">
        <f t="shared" si="41"/>
        <v>6.0200668896320968E-2</v>
      </c>
      <c r="BK336" s="101">
        <f t="shared" si="41"/>
        <v>8.6378737541528319E-2</v>
      </c>
      <c r="BL336" s="101">
        <f t="shared" si="41"/>
        <v>8.8495575221239024E-3</v>
      </c>
      <c r="BM336" s="101">
        <f t="shared" si="41"/>
        <v>-1.4234875444839871E-2</v>
      </c>
      <c r="BN336" s="101">
        <f t="shared" si="41"/>
        <v>1.8461538461538477E-2</v>
      </c>
      <c r="BO336" s="101">
        <f t="shared" si="41"/>
        <v>6.6006600660066068E-3</v>
      </c>
    </row>
    <row r="337" spans="4:67" x14ac:dyDescent="0.3">
      <c r="D337" s="20" t="s">
        <v>209</v>
      </c>
      <c r="E337" s="22" t="s">
        <v>202</v>
      </c>
      <c r="F337" s="20" t="s">
        <v>74</v>
      </c>
      <c r="G337" s="21" t="s">
        <v>203</v>
      </c>
      <c r="H337" s="128"/>
      <c r="I337" s="45">
        <f>Database!L660</f>
        <v>2.08</v>
      </c>
      <c r="J337" s="45">
        <f>Database!M660</f>
        <v>3.19</v>
      </c>
      <c r="K337" s="45">
        <f>Database!N660</f>
        <v>3.1</v>
      </c>
      <c r="L337" s="45">
        <f>Database!O660</f>
        <v>5.66</v>
      </c>
      <c r="M337" s="45">
        <f>Database!P660</f>
        <v>1.9</v>
      </c>
      <c r="N337" s="45">
        <f>Database!Q660</f>
        <v>3.08</v>
      </c>
      <c r="O337" s="45">
        <f>Database!R660</f>
        <v>2.25</v>
      </c>
      <c r="P337" s="45">
        <f>Database!S660</f>
        <v>3.03</v>
      </c>
      <c r="Q337" s="45">
        <f>Database!T660</f>
        <v>2.99</v>
      </c>
      <c r="R337" s="45">
        <f>Database!U660</f>
        <v>3.01</v>
      </c>
      <c r="S337" s="45">
        <f>Database!V660</f>
        <v>2.2599999999999998</v>
      </c>
      <c r="T337" s="45">
        <f>Database!W660</f>
        <v>2.81</v>
      </c>
      <c r="U337" s="45">
        <f>Database!X660</f>
        <v>3.25</v>
      </c>
      <c r="V337" s="45">
        <f>Database!Y660</f>
        <v>3.03</v>
      </c>
      <c r="W337" s="128"/>
      <c r="X337" s="45">
        <f>Database!L1973</f>
        <v>1.7</v>
      </c>
      <c r="Y337" s="45">
        <f>Database!M1973</f>
        <v>2.4900000000000002</v>
      </c>
      <c r="Z337" s="45">
        <f>Database!N1973</f>
        <v>2.5299999999999998</v>
      </c>
      <c r="AA337" s="45">
        <f>Database!O1973</f>
        <v>4.7300000000000004</v>
      </c>
      <c r="AB337" s="45">
        <f>Database!P1973</f>
        <v>1.57</v>
      </c>
      <c r="AC337" s="45">
        <f>Database!Q1973</f>
        <v>2.25</v>
      </c>
      <c r="AD337" s="45">
        <f>Database!R1973</f>
        <v>1.86</v>
      </c>
      <c r="AE337" s="45">
        <f>Database!S1973</f>
        <v>2.54</v>
      </c>
      <c r="AF337" s="45">
        <f>Database!T1973</f>
        <v>2.87</v>
      </c>
      <c r="AG337" s="45">
        <f>Database!U1973</f>
        <v>2.93</v>
      </c>
      <c r="AH337" s="45">
        <f>Database!V1973</f>
        <v>2.14</v>
      </c>
      <c r="AI337" s="45">
        <f>Database!W1973</f>
        <v>2.42</v>
      </c>
      <c r="AJ337" s="45">
        <f>Database!X1973</f>
        <v>2.73</v>
      </c>
      <c r="AK337" s="45">
        <f>Database!Y1973</f>
        <v>2.63</v>
      </c>
      <c r="AL337" s="128"/>
      <c r="AM337" s="128">
        <f t="shared" si="42"/>
        <v>-0.38000000000000012</v>
      </c>
      <c r="AN337" s="128">
        <f t="shared" si="42"/>
        <v>-0.69999999999999973</v>
      </c>
      <c r="AO337" s="128">
        <f t="shared" si="42"/>
        <v>-0.57000000000000028</v>
      </c>
      <c r="AP337" s="128">
        <f t="shared" si="42"/>
        <v>-0.92999999999999972</v>
      </c>
      <c r="AQ337" s="128">
        <f t="shared" si="42"/>
        <v>-0.32999999999999985</v>
      </c>
      <c r="AR337" s="128">
        <f t="shared" si="42"/>
        <v>-0.83000000000000007</v>
      </c>
      <c r="AS337" s="128">
        <f t="shared" si="42"/>
        <v>-0.3899999999999999</v>
      </c>
      <c r="AT337" s="128">
        <f t="shared" si="42"/>
        <v>-0.48999999999999977</v>
      </c>
      <c r="AU337" s="128">
        <f t="shared" si="42"/>
        <v>-0.12000000000000011</v>
      </c>
      <c r="AV337" s="128">
        <f t="shared" si="42"/>
        <v>-7.9999999999999627E-2</v>
      </c>
      <c r="AW337" s="128">
        <f t="shared" si="42"/>
        <v>-0.11999999999999966</v>
      </c>
      <c r="AX337" s="128">
        <f t="shared" si="42"/>
        <v>-0.39000000000000012</v>
      </c>
      <c r="AY337" s="128">
        <f t="shared" si="42"/>
        <v>-0.52</v>
      </c>
      <c r="AZ337" s="128">
        <f t="shared" si="42"/>
        <v>-0.39999999999999991</v>
      </c>
      <c r="BA337" s="128"/>
      <c r="BB337" s="101">
        <f t="shared" si="43"/>
        <v>-0.18269230769230774</v>
      </c>
      <c r="BC337" s="101">
        <f t="shared" si="43"/>
        <v>-0.21943573667711591</v>
      </c>
      <c r="BD337" s="101">
        <f t="shared" si="43"/>
        <v>-0.18387096774193556</v>
      </c>
      <c r="BE337" s="101">
        <f t="shared" si="43"/>
        <v>-0.16431095406360419</v>
      </c>
      <c r="BF337" s="101">
        <f t="shared" si="43"/>
        <v>-0.17368421052631572</v>
      </c>
      <c r="BG337" s="101">
        <f t="shared" si="43"/>
        <v>-0.26948051948051949</v>
      </c>
      <c r="BH337" s="101">
        <f t="shared" si="43"/>
        <v>-0.17333333333333328</v>
      </c>
      <c r="BI337" s="101">
        <f t="shared" si="43"/>
        <v>-0.16171617161716165</v>
      </c>
      <c r="BJ337" s="101">
        <f t="shared" si="41"/>
        <v>-4.0133779264214083E-2</v>
      </c>
      <c r="BK337" s="101">
        <f t="shared" si="41"/>
        <v>-2.6578073089700876E-2</v>
      </c>
      <c r="BL337" s="101">
        <f t="shared" si="41"/>
        <v>-5.3097345132743216E-2</v>
      </c>
      <c r="BM337" s="101">
        <f t="shared" si="41"/>
        <v>-0.13879003558718866</v>
      </c>
      <c r="BN337" s="101">
        <f t="shared" si="41"/>
        <v>-0.16</v>
      </c>
      <c r="BO337" s="101">
        <f t="shared" si="41"/>
        <v>-0.132013201320132</v>
      </c>
    </row>
    <row r="338" spans="4:67" x14ac:dyDescent="0.3">
      <c r="D338" s="20" t="s">
        <v>209</v>
      </c>
      <c r="E338" s="22" t="s">
        <v>202</v>
      </c>
      <c r="F338" s="20" t="s">
        <v>75</v>
      </c>
      <c r="G338" s="21" t="s">
        <v>203</v>
      </c>
      <c r="H338" s="128"/>
      <c r="I338" s="45">
        <f>Database!L661</f>
        <v>0</v>
      </c>
      <c r="J338" s="45">
        <f>Database!M661</f>
        <v>0</v>
      </c>
      <c r="K338" s="45">
        <f>Database!N661</f>
        <v>0</v>
      </c>
      <c r="L338" s="45">
        <f>Database!O661</f>
        <v>0</v>
      </c>
      <c r="M338" s="45">
        <f>Database!P661</f>
        <v>0</v>
      </c>
      <c r="N338" s="45">
        <f>Database!Q661</f>
        <v>0</v>
      </c>
      <c r="O338" s="45">
        <f>Database!R661</f>
        <v>0</v>
      </c>
      <c r="P338" s="45">
        <f>Database!S661</f>
        <v>0</v>
      </c>
      <c r="Q338" s="45">
        <f>Database!T661</f>
        <v>0</v>
      </c>
      <c r="R338" s="45">
        <f>Database!U661</f>
        <v>0</v>
      </c>
      <c r="S338" s="45">
        <f>Database!V661</f>
        <v>0</v>
      </c>
      <c r="T338" s="45">
        <f>Database!W661</f>
        <v>0</v>
      </c>
      <c r="U338" s="45">
        <f>Database!X661</f>
        <v>0</v>
      </c>
      <c r="V338" s="45">
        <f>Database!Y661</f>
        <v>0</v>
      </c>
      <c r="W338" s="128"/>
      <c r="X338" s="45">
        <f>Database!L1974</f>
        <v>0</v>
      </c>
      <c r="Y338" s="45">
        <f>Database!M1974</f>
        <v>0</v>
      </c>
      <c r="Z338" s="45">
        <f>Database!N1974</f>
        <v>0</v>
      </c>
      <c r="AA338" s="45">
        <f>Database!O1974</f>
        <v>0</v>
      </c>
      <c r="AB338" s="45">
        <f>Database!P1974</f>
        <v>0</v>
      </c>
      <c r="AC338" s="45">
        <f>Database!Q1974</f>
        <v>0</v>
      </c>
      <c r="AD338" s="45">
        <f>Database!R1974</f>
        <v>0</v>
      </c>
      <c r="AE338" s="45">
        <f>Database!S1974</f>
        <v>0</v>
      </c>
      <c r="AF338" s="45">
        <f>Database!T1974</f>
        <v>0</v>
      </c>
      <c r="AG338" s="45">
        <f>Database!U1974</f>
        <v>0</v>
      </c>
      <c r="AH338" s="45">
        <f>Database!V1974</f>
        <v>0</v>
      </c>
      <c r="AI338" s="45">
        <f>Database!W1974</f>
        <v>0</v>
      </c>
      <c r="AJ338" s="45">
        <f>Database!X1974</f>
        <v>0</v>
      </c>
      <c r="AK338" s="45">
        <f>Database!Y1974</f>
        <v>0</v>
      </c>
      <c r="AL338" s="128"/>
      <c r="AM338" s="128">
        <f t="shared" si="42"/>
        <v>0</v>
      </c>
      <c r="AN338" s="128">
        <f t="shared" si="42"/>
        <v>0</v>
      </c>
      <c r="AO338" s="128">
        <f t="shared" si="42"/>
        <v>0</v>
      </c>
      <c r="AP338" s="128">
        <f t="shared" si="42"/>
        <v>0</v>
      </c>
      <c r="AQ338" s="128">
        <f t="shared" si="42"/>
        <v>0</v>
      </c>
      <c r="AR338" s="128">
        <f t="shared" si="42"/>
        <v>0</v>
      </c>
      <c r="AS338" s="128">
        <f t="shared" si="42"/>
        <v>0</v>
      </c>
      <c r="AT338" s="128">
        <f t="shared" si="42"/>
        <v>0</v>
      </c>
      <c r="AU338" s="128">
        <f t="shared" si="42"/>
        <v>0</v>
      </c>
      <c r="AV338" s="128">
        <f t="shared" si="42"/>
        <v>0</v>
      </c>
      <c r="AW338" s="128">
        <f t="shared" si="42"/>
        <v>0</v>
      </c>
      <c r="AX338" s="128">
        <f t="shared" si="42"/>
        <v>0</v>
      </c>
      <c r="AY338" s="128">
        <f t="shared" si="42"/>
        <v>0</v>
      </c>
      <c r="AZ338" s="128">
        <f t="shared" si="42"/>
        <v>0</v>
      </c>
      <c r="BA338" s="128"/>
      <c r="BB338" s="101">
        <f t="shared" si="43"/>
        <v>0</v>
      </c>
      <c r="BC338" s="101">
        <f t="shared" si="43"/>
        <v>0</v>
      </c>
      <c r="BD338" s="101">
        <f t="shared" si="43"/>
        <v>0</v>
      </c>
      <c r="BE338" s="101">
        <f t="shared" si="43"/>
        <v>0</v>
      </c>
      <c r="BF338" s="101">
        <f t="shared" si="43"/>
        <v>0</v>
      </c>
      <c r="BG338" s="101">
        <f t="shared" si="43"/>
        <v>0</v>
      </c>
      <c r="BH338" s="101">
        <f t="shared" si="43"/>
        <v>0</v>
      </c>
      <c r="BI338" s="101">
        <f t="shared" si="43"/>
        <v>0</v>
      </c>
      <c r="BJ338" s="101">
        <f t="shared" si="41"/>
        <v>0</v>
      </c>
      <c r="BK338" s="101">
        <f t="shared" si="41"/>
        <v>0</v>
      </c>
      <c r="BL338" s="101">
        <f t="shared" si="41"/>
        <v>0</v>
      </c>
      <c r="BM338" s="101">
        <f t="shared" si="41"/>
        <v>0</v>
      </c>
      <c r="BN338" s="101">
        <f t="shared" si="41"/>
        <v>0</v>
      </c>
      <c r="BO338" s="101">
        <f t="shared" si="41"/>
        <v>0</v>
      </c>
    </row>
    <row r="339" spans="4:67" x14ac:dyDescent="0.3">
      <c r="D339" s="20" t="s">
        <v>209</v>
      </c>
      <c r="E339" s="22" t="s">
        <v>202</v>
      </c>
      <c r="F339" s="20" t="s">
        <v>76</v>
      </c>
      <c r="G339" s="21" t="s">
        <v>203</v>
      </c>
      <c r="H339" s="128"/>
      <c r="I339" s="45">
        <f>Database!L662</f>
        <v>2.08</v>
      </c>
      <c r="J339" s="45">
        <f>Database!M662</f>
        <v>3.45</v>
      </c>
      <c r="K339" s="45">
        <f>Database!N662</f>
        <v>3.32</v>
      </c>
      <c r="L339" s="45">
        <f>Database!O662</f>
        <v>8.64</v>
      </c>
      <c r="M339" s="45">
        <f>Database!P662</f>
        <v>3.07</v>
      </c>
      <c r="N339" s="45">
        <f>Database!Q662</f>
        <v>3.94</v>
      </c>
      <c r="O339" s="45">
        <f>Database!R662</f>
        <v>2.9</v>
      </c>
      <c r="P339" s="45">
        <f>Database!S662</f>
        <v>3.25</v>
      </c>
      <c r="Q339" s="45">
        <f>Database!T662</f>
        <v>3.22</v>
      </c>
      <c r="R339" s="45">
        <f>Database!U662</f>
        <v>3.24</v>
      </c>
      <c r="S339" s="45">
        <f>Database!V662</f>
        <v>3.82</v>
      </c>
      <c r="T339" s="45">
        <f>Database!W662</f>
        <v>4.34</v>
      </c>
      <c r="U339" s="45">
        <f>Database!X662</f>
        <v>5.25</v>
      </c>
      <c r="V339" s="45">
        <f>Database!Y662</f>
        <v>5.26</v>
      </c>
      <c r="W339" s="128"/>
      <c r="X339" s="45">
        <f>Database!L1975</f>
        <v>1.93</v>
      </c>
      <c r="Y339" s="45">
        <f>Database!M1975</f>
        <v>3.18</v>
      </c>
      <c r="Z339" s="45">
        <f>Database!N1975</f>
        <v>3.1</v>
      </c>
      <c r="AA339" s="45">
        <f>Database!O1975</f>
        <v>8.4499999999999993</v>
      </c>
      <c r="AB339" s="45">
        <f>Database!P1975</f>
        <v>2.78</v>
      </c>
      <c r="AC339" s="45">
        <f>Database!Q1975</f>
        <v>3.74</v>
      </c>
      <c r="AD339" s="45">
        <f>Database!R1975</f>
        <v>2.93</v>
      </c>
      <c r="AE339" s="45">
        <f>Database!S1975</f>
        <v>2.65</v>
      </c>
      <c r="AF339" s="45">
        <f>Database!T1975</f>
        <v>2.6</v>
      </c>
      <c r="AG339" s="45">
        <f>Database!U1975</f>
        <v>2.93</v>
      </c>
      <c r="AH339" s="45">
        <f>Database!V1975</f>
        <v>3.72</v>
      </c>
      <c r="AI339" s="45">
        <f>Database!W1975</f>
        <v>3.83</v>
      </c>
      <c r="AJ339" s="45">
        <f>Database!X1975</f>
        <v>4.8</v>
      </c>
      <c r="AK339" s="45">
        <f>Database!Y1975</f>
        <v>4.76</v>
      </c>
      <c r="AL339" s="128"/>
      <c r="AM339" s="128">
        <f t="shared" si="42"/>
        <v>-0.15000000000000013</v>
      </c>
      <c r="AN339" s="128">
        <f t="shared" si="42"/>
        <v>-0.27</v>
      </c>
      <c r="AO339" s="128">
        <f t="shared" si="42"/>
        <v>-0.21999999999999975</v>
      </c>
      <c r="AP339" s="128">
        <f t="shared" si="42"/>
        <v>-0.19000000000000128</v>
      </c>
      <c r="AQ339" s="128">
        <f t="shared" si="42"/>
        <v>-0.29000000000000004</v>
      </c>
      <c r="AR339" s="128">
        <f t="shared" si="42"/>
        <v>-0.19999999999999973</v>
      </c>
      <c r="AS339" s="128">
        <f t="shared" si="42"/>
        <v>3.0000000000000249E-2</v>
      </c>
      <c r="AT339" s="128">
        <f t="shared" si="42"/>
        <v>-0.60000000000000009</v>
      </c>
      <c r="AU339" s="128">
        <f t="shared" si="42"/>
        <v>-0.62000000000000011</v>
      </c>
      <c r="AV339" s="128">
        <f t="shared" si="42"/>
        <v>-0.31000000000000005</v>
      </c>
      <c r="AW339" s="128">
        <f t="shared" si="42"/>
        <v>-9.9999999999999645E-2</v>
      </c>
      <c r="AX339" s="128">
        <f t="shared" si="42"/>
        <v>-0.50999999999999979</v>
      </c>
      <c r="AY339" s="128">
        <f t="shared" si="42"/>
        <v>-0.45000000000000018</v>
      </c>
      <c r="AZ339" s="128">
        <f t="shared" si="42"/>
        <v>-0.5</v>
      </c>
      <c r="BA339" s="128"/>
      <c r="BB339" s="101">
        <f t="shared" si="43"/>
        <v>-7.2115384615384678E-2</v>
      </c>
      <c r="BC339" s="101">
        <f t="shared" si="43"/>
        <v>-7.8260869565217397E-2</v>
      </c>
      <c r="BD339" s="101">
        <f t="shared" si="43"/>
        <v>-6.6265060240963777E-2</v>
      </c>
      <c r="BE339" s="101">
        <f t="shared" si="43"/>
        <v>-2.1990740740740887E-2</v>
      </c>
      <c r="BF339" s="101">
        <f t="shared" si="43"/>
        <v>-9.4462540716612392E-2</v>
      </c>
      <c r="BG339" s="101">
        <f t="shared" si="43"/>
        <v>-5.0761421319796884E-2</v>
      </c>
      <c r="BH339" s="101">
        <f t="shared" si="43"/>
        <v>1.0344827586206983E-2</v>
      </c>
      <c r="BI339" s="101">
        <f t="shared" si="43"/>
        <v>-0.18461538461538465</v>
      </c>
      <c r="BJ339" s="101">
        <f t="shared" si="41"/>
        <v>-0.19254658385093171</v>
      </c>
      <c r="BK339" s="101">
        <f t="shared" si="41"/>
        <v>-9.5679012345679021E-2</v>
      </c>
      <c r="BL339" s="101">
        <f t="shared" si="41"/>
        <v>-2.6178010471204098E-2</v>
      </c>
      <c r="BM339" s="101">
        <f t="shared" si="41"/>
        <v>-0.11751152073732714</v>
      </c>
      <c r="BN339" s="101">
        <f t="shared" si="41"/>
        <v>-8.5714285714285743E-2</v>
      </c>
      <c r="BO339" s="101">
        <f t="shared" si="41"/>
        <v>-9.5057034220532327E-2</v>
      </c>
    </row>
    <row r="340" spans="4:67" x14ac:dyDescent="0.3">
      <c r="D340" s="20" t="s">
        <v>209</v>
      </c>
      <c r="E340" s="22" t="s">
        <v>202</v>
      </c>
      <c r="F340" s="20" t="s">
        <v>77</v>
      </c>
      <c r="G340" s="21" t="s">
        <v>203</v>
      </c>
      <c r="H340" s="128"/>
      <c r="I340" s="45">
        <f>Database!L663</f>
        <v>2.08</v>
      </c>
      <c r="J340" s="45">
        <f>Database!M663</f>
        <v>3.45</v>
      </c>
      <c r="K340" s="45">
        <f>Database!N663</f>
        <v>3.32</v>
      </c>
      <c r="L340" s="45">
        <f>Database!O663</f>
        <v>8.64</v>
      </c>
      <c r="M340" s="45">
        <f>Database!P663</f>
        <v>3.07</v>
      </c>
      <c r="N340" s="45">
        <f>Database!Q663</f>
        <v>3.94</v>
      </c>
      <c r="O340" s="45">
        <f>Database!R663</f>
        <v>2.9</v>
      </c>
      <c r="P340" s="45">
        <f>Database!S663</f>
        <v>3.25</v>
      </c>
      <c r="Q340" s="45">
        <f>Database!T663</f>
        <v>3.22</v>
      </c>
      <c r="R340" s="45">
        <f>Database!U663</f>
        <v>3.24</v>
      </c>
      <c r="S340" s="45">
        <f>Database!V663</f>
        <v>3.82</v>
      </c>
      <c r="T340" s="45">
        <f>Database!W663</f>
        <v>4.34</v>
      </c>
      <c r="U340" s="45">
        <f>Database!X663</f>
        <v>5.25</v>
      </c>
      <c r="V340" s="45">
        <f>Database!Y663</f>
        <v>5.26</v>
      </c>
      <c r="W340" s="128"/>
      <c r="X340" s="45">
        <f>Database!L1976</f>
        <v>1.63</v>
      </c>
      <c r="Y340" s="45">
        <f>Database!M1976</f>
        <v>2.68</v>
      </c>
      <c r="Z340" s="45">
        <f>Database!N1976</f>
        <v>2.62</v>
      </c>
      <c r="AA340" s="45">
        <f>Database!O1976</f>
        <v>7.74</v>
      </c>
      <c r="AB340" s="45">
        <f>Database!P1976</f>
        <v>2.62</v>
      </c>
      <c r="AC340" s="45">
        <f>Database!Q1976</f>
        <v>3.02</v>
      </c>
      <c r="AD340" s="45">
        <f>Database!R1976</f>
        <v>2.6</v>
      </c>
      <c r="AE340" s="45">
        <f>Database!S1976</f>
        <v>2.4300000000000002</v>
      </c>
      <c r="AF340" s="45">
        <f>Database!T1976</f>
        <v>2.5</v>
      </c>
      <c r="AG340" s="45">
        <f>Database!U1976</f>
        <v>2.68</v>
      </c>
      <c r="AH340" s="45">
        <f>Database!V1976</f>
        <v>3.45</v>
      </c>
      <c r="AI340" s="45">
        <f>Database!W1976</f>
        <v>3.55</v>
      </c>
      <c r="AJ340" s="45">
        <f>Database!X1976</f>
        <v>4.28</v>
      </c>
      <c r="AK340" s="45">
        <f>Database!Y1976</f>
        <v>4.49</v>
      </c>
      <c r="AL340" s="128"/>
      <c r="AM340" s="128">
        <f t="shared" si="42"/>
        <v>-0.45000000000000018</v>
      </c>
      <c r="AN340" s="128">
        <f t="shared" si="42"/>
        <v>-0.77</v>
      </c>
      <c r="AO340" s="128">
        <f t="shared" si="42"/>
        <v>-0.69999999999999973</v>
      </c>
      <c r="AP340" s="128">
        <f t="shared" si="42"/>
        <v>-0.90000000000000036</v>
      </c>
      <c r="AQ340" s="128">
        <f t="shared" si="42"/>
        <v>-0.44999999999999973</v>
      </c>
      <c r="AR340" s="128">
        <f t="shared" si="42"/>
        <v>-0.91999999999999993</v>
      </c>
      <c r="AS340" s="128">
        <f t="shared" si="42"/>
        <v>-0.29999999999999982</v>
      </c>
      <c r="AT340" s="128">
        <f t="shared" si="42"/>
        <v>-0.81999999999999984</v>
      </c>
      <c r="AU340" s="128">
        <f t="shared" si="42"/>
        <v>-0.7200000000000002</v>
      </c>
      <c r="AV340" s="128">
        <f t="shared" si="42"/>
        <v>-0.56000000000000005</v>
      </c>
      <c r="AW340" s="128">
        <f t="shared" si="42"/>
        <v>-0.36999999999999966</v>
      </c>
      <c r="AX340" s="128">
        <f t="shared" si="42"/>
        <v>-0.79</v>
      </c>
      <c r="AY340" s="128">
        <f t="shared" si="42"/>
        <v>-0.96999999999999975</v>
      </c>
      <c r="AZ340" s="128">
        <f t="shared" si="42"/>
        <v>-0.76999999999999957</v>
      </c>
      <c r="BA340" s="128"/>
      <c r="BB340" s="101">
        <f t="shared" si="43"/>
        <v>-0.21634615384615394</v>
      </c>
      <c r="BC340" s="101">
        <f t="shared" si="43"/>
        <v>-0.22318840579710145</v>
      </c>
      <c r="BD340" s="101">
        <f t="shared" si="43"/>
        <v>-0.21084337349397583</v>
      </c>
      <c r="BE340" s="101">
        <f t="shared" si="43"/>
        <v>-0.1041666666666667</v>
      </c>
      <c r="BF340" s="101">
        <f t="shared" si="43"/>
        <v>-0.14657980456026051</v>
      </c>
      <c r="BG340" s="101">
        <f t="shared" si="43"/>
        <v>-0.23350253807106597</v>
      </c>
      <c r="BH340" s="101">
        <f t="shared" si="43"/>
        <v>-0.10344827586206891</v>
      </c>
      <c r="BI340" s="101">
        <f t="shared" si="43"/>
        <v>-0.25230769230769223</v>
      </c>
      <c r="BJ340" s="101">
        <f t="shared" si="41"/>
        <v>-0.22360248447204972</v>
      </c>
      <c r="BK340" s="101">
        <f t="shared" si="41"/>
        <v>-0.17283950617283952</v>
      </c>
      <c r="BL340" s="101">
        <f t="shared" si="41"/>
        <v>-9.6858638743455419E-2</v>
      </c>
      <c r="BM340" s="101">
        <f t="shared" si="41"/>
        <v>-0.18202764976958527</v>
      </c>
      <c r="BN340" s="101">
        <f t="shared" si="41"/>
        <v>-0.18476190476190471</v>
      </c>
      <c r="BO340" s="101">
        <f t="shared" si="41"/>
        <v>-0.14638783269961969</v>
      </c>
    </row>
    <row r="341" spans="4:67" x14ac:dyDescent="0.3">
      <c r="D341" s="20" t="s">
        <v>209</v>
      </c>
      <c r="E341" s="22" t="s">
        <v>202</v>
      </c>
      <c r="F341" s="20" t="s">
        <v>78</v>
      </c>
      <c r="G341" s="21" t="s">
        <v>203</v>
      </c>
      <c r="H341" s="128"/>
      <c r="I341" s="45">
        <f>Database!L664</f>
        <v>0</v>
      </c>
      <c r="J341" s="45">
        <f>Database!M664</f>
        <v>0</v>
      </c>
      <c r="K341" s="45">
        <f>Database!N664</f>
        <v>0</v>
      </c>
      <c r="L341" s="45">
        <f>Database!O664</f>
        <v>0</v>
      </c>
      <c r="M341" s="45">
        <f>Database!P664</f>
        <v>0</v>
      </c>
      <c r="N341" s="45">
        <f>Database!Q664</f>
        <v>0</v>
      </c>
      <c r="O341" s="45">
        <f>Database!R664</f>
        <v>0</v>
      </c>
      <c r="P341" s="45">
        <f>Database!S664</f>
        <v>0</v>
      </c>
      <c r="Q341" s="45">
        <f>Database!T664</f>
        <v>0</v>
      </c>
      <c r="R341" s="45">
        <f>Database!U664</f>
        <v>0</v>
      </c>
      <c r="S341" s="45">
        <f>Database!V664</f>
        <v>0</v>
      </c>
      <c r="T341" s="45">
        <f>Database!W664</f>
        <v>0</v>
      </c>
      <c r="U341" s="45">
        <f>Database!X664</f>
        <v>0</v>
      </c>
      <c r="V341" s="45">
        <f>Database!Y664</f>
        <v>0</v>
      </c>
      <c r="W341" s="128"/>
      <c r="X341" s="45">
        <f>Database!L1977</f>
        <v>0</v>
      </c>
      <c r="Y341" s="45">
        <f>Database!M1977</f>
        <v>0</v>
      </c>
      <c r="Z341" s="45">
        <f>Database!N1977</f>
        <v>0</v>
      </c>
      <c r="AA341" s="45">
        <f>Database!O1977</f>
        <v>0</v>
      </c>
      <c r="AB341" s="45">
        <f>Database!P1977</f>
        <v>0</v>
      </c>
      <c r="AC341" s="45">
        <f>Database!Q1977</f>
        <v>0</v>
      </c>
      <c r="AD341" s="45">
        <f>Database!R1977</f>
        <v>0</v>
      </c>
      <c r="AE341" s="45">
        <f>Database!S1977</f>
        <v>0</v>
      </c>
      <c r="AF341" s="45">
        <f>Database!T1977</f>
        <v>0</v>
      </c>
      <c r="AG341" s="45">
        <f>Database!U1977</f>
        <v>0</v>
      </c>
      <c r="AH341" s="45">
        <f>Database!V1977</f>
        <v>0</v>
      </c>
      <c r="AI341" s="45">
        <f>Database!W1977</f>
        <v>0</v>
      </c>
      <c r="AJ341" s="45">
        <f>Database!X1977</f>
        <v>0</v>
      </c>
      <c r="AK341" s="45">
        <f>Database!Y1977</f>
        <v>0</v>
      </c>
      <c r="AL341" s="128"/>
      <c r="AM341" s="128">
        <f t="shared" si="42"/>
        <v>0</v>
      </c>
      <c r="AN341" s="128">
        <f t="shared" si="42"/>
        <v>0</v>
      </c>
      <c r="AO341" s="128">
        <f t="shared" si="42"/>
        <v>0</v>
      </c>
      <c r="AP341" s="128">
        <f t="shared" si="42"/>
        <v>0</v>
      </c>
      <c r="AQ341" s="128">
        <f t="shared" si="42"/>
        <v>0</v>
      </c>
      <c r="AR341" s="128">
        <f t="shared" si="42"/>
        <v>0</v>
      </c>
      <c r="AS341" s="128">
        <f t="shared" si="42"/>
        <v>0</v>
      </c>
      <c r="AT341" s="128">
        <f t="shared" si="42"/>
        <v>0</v>
      </c>
      <c r="AU341" s="128">
        <f t="shared" si="42"/>
        <v>0</v>
      </c>
      <c r="AV341" s="128">
        <f t="shared" si="42"/>
        <v>0</v>
      </c>
      <c r="AW341" s="128">
        <f t="shared" si="42"/>
        <v>0</v>
      </c>
      <c r="AX341" s="128">
        <f t="shared" si="42"/>
        <v>0</v>
      </c>
      <c r="AY341" s="128">
        <f t="shared" si="42"/>
        <v>0</v>
      </c>
      <c r="AZ341" s="128">
        <f t="shared" si="42"/>
        <v>0</v>
      </c>
      <c r="BA341" s="128"/>
      <c r="BB341" s="101">
        <f t="shared" si="43"/>
        <v>0</v>
      </c>
      <c r="BC341" s="101">
        <f t="shared" si="43"/>
        <v>0</v>
      </c>
      <c r="BD341" s="101">
        <f t="shared" si="43"/>
        <v>0</v>
      </c>
      <c r="BE341" s="101">
        <f t="shared" si="43"/>
        <v>0</v>
      </c>
      <c r="BF341" s="101">
        <f t="shared" si="43"/>
        <v>0</v>
      </c>
      <c r="BG341" s="101">
        <f t="shared" si="43"/>
        <v>0</v>
      </c>
      <c r="BH341" s="101">
        <f t="shared" si="43"/>
        <v>0</v>
      </c>
      <c r="BI341" s="101">
        <f t="shared" si="43"/>
        <v>0</v>
      </c>
      <c r="BJ341" s="101">
        <f t="shared" si="41"/>
        <v>0</v>
      </c>
      <c r="BK341" s="101">
        <f t="shared" si="41"/>
        <v>0</v>
      </c>
      <c r="BL341" s="101">
        <f t="shared" si="41"/>
        <v>0</v>
      </c>
      <c r="BM341" s="101">
        <f t="shared" si="41"/>
        <v>0</v>
      </c>
      <c r="BN341" s="101">
        <f t="shared" si="41"/>
        <v>0</v>
      </c>
      <c r="BO341" s="101">
        <f t="shared" si="41"/>
        <v>0</v>
      </c>
    </row>
    <row r="342" spans="4:67" x14ac:dyDescent="0.3">
      <c r="D342" s="20" t="s">
        <v>209</v>
      </c>
      <c r="E342" s="22" t="s">
        <v>202</v>
      </c>
      <c r="F342" s="20" t="s">
        <v>79</v>
      </c>
      <c r="G342" s="21" t="s">
        <v>203</v>
      </c>
      <c r="H342" s="128"/>
      <c r="I342" s="45">
        <f>Database!L665</f>
        <v>9.7100000000000009</v>
      </c>
      <c r="J342" s="45">
        <f>Database!M665</f>
        <v>17.16</v>
      </c>
      <c r="K342" s="45">
        <f>Database!N665</f>
        <v>18.100000000000001</v>
      </c>
      <c r="L342" s="45">
        <f>Database!O665</f>
        <v>98.8</v>
      </c>
      <c r="M342" s="45">
        <f>Database!P665</f>
        <v>28.76</v>
      </c>
      <c r="N342" s="45">
        <f>Database!Q665</f>
        <v>18.37</v>
      </c>
      <c r="O342" s="45">
        <f>Database!R665</f>
        <v>12.37</v>
      </c>
      <c r="P342" s="45">
        <f>Database!S665</f>
        <v>29.04</v>
      </c>
      <c r="Q342" s="45">
        <f>Database!T665</f>
        <v>25.99</v>
      </c>
      <c r="R342" s="45">
        <f>Database!U665</f>
        <v>24.11</v>
      </c>
      <c r="S342" s="45">
        <f>Database!V665</f>
        <v>22.75</v>
      </c>
      <c r="T342" s="45">
        <f>Database!W665</f>
        <v>25.07</v>
      </c>
      <c r="U342" s="45">
        <f>Database!X665</f>
        <v>23.34</v>
      </c>
      <c r="V342" s="45">
        <f>Database!Y665</f>
        <v>27.5</v>
      </c>
      <c r="W342" s="128"/>
      <c r="X342" s="45">
        <f>Database!L1978</f>
        <v>8.36</v>
      </c>
      <c r="Y342" s="45">
        <f>Database!M1978</f>
        <v>14.89</v>
      </c>
      <c r="Z342" s="45">
        <f>Database!N1978</f>
        <v>15.38</v>
      </c>
      <c r="AA342" s="45">
        <f>Database!O1978</f>
        <v>91.03</v>
      </c>
      <c r="AB342" s="45">
        <f>Database!P1978</f>
        <v>24.46</v>
      </c>
      <c r="AC342" s="45">
        <f>Database!Q1978</f>
        <v>15.77</v>
      </c>
      <c r="AD342" s="45">
        <f>Database!R1978</f>
        <v>11.42</v>
      </c>
      <c r="AE342" s="45">
        <f>Database!S1978</f>
        <v>23.18</v>
      </c>
      <c r="AF342" s="45">
        <f>Database!T1978</f>
        <v>21.68</v>
      </c>
      <c r="AG342" s="45">
        <f>Database!U1978</f>
        <v>21.5</v>
      </c>
      <c r="AH342" s="45">
        <f>Database!V1978</f>
        <v>20.9</v>
      </c>
      <c r="AI342" s="45">
        <f>Database!W1978</f>
        <v>21.35</v>
      </c>
      <c r="AJ342" s="45">
        <f>Database!X1978</f>
        <v>19.440000000000001</v>
      </c>
      <c r="AK342" s="45">
        <f>Database!Y1978</f>
        <v>23.74</v>
      </c>
      <c r="AL342" s="128"/>
      <c r="AM342" s="128">
        <f t="shared" si="42"/>
        <v>-1.3500000000000014</v>
      </c>
      <c r="AN342" s="128">
        <f t="shared" si="42"/>
        <v>-2.2699999999999996</v>
      </c>
      <c r="AO342" s="128">
        <f t="shared" si="42"/>
        <v>-2.7200000000000006</v>
      </c>
      <c r="AP342" s="128">
        <f t="shared" si="42"/>
        <v>-7.769999999999996</v>
      </c>
      <c r="AQ342" s="128">
        <f t="shared" si="42"/>
        <v>-4.3000000000000007</v>
      </c>
      <c r="AR342" s="128">
        <f t="shared" si="42"/>
        <v>-2.6000000000000014</v>
      </c>
      <c r="AS342" s="128">
        <f t="shared" si="42"/>
        <v>-0.94999999999999929</v>
      </c>
      <c r="AT342" s="128">
        <f t="shared" si="42"/>
        <v>-5.8599999999999994</v>
      </c>
      <c r="AU342" s="128">
        <f t="shared" si="42"/>
        <v>-4.3099999999999987</v>
      </c>
      <c r="AV342" s="128">
        <f t="shared" si="42"/>
        <v>-2.6099999999999994</v>
      </c>
      <c r="AW342" s="128">
        <f t="shared" si="42"/>
        <v>-1.8500000000000014</v>
      </c>
      <c r="AX342" s="128">
        <f t="shared" si="42"/>
        <v>-3.7199999999999989</v>
      </c>
      <c r="AY342" s="128">
        <f t="shared" si="42"/>
        <v>-3.8999999999999986</v>
      </c>
      <c r="AZ342" s="128">
        <f t="shared" si="42"/>
        <v>-3.7600000000000016</v>
      </c>
      <c r="BA342" s="128"/>
      <c r="BB342" s="101">
        <f t="shared" si="43"/>
        <v>-0.13903192584963969</v>
      </c>
      <c r="BC342" s="101">
        <f t="shared" si="43"/>
        <v>-0.13228438228438225</v>
      </c>
      <c r="BD342" s="101">
        <f t="shared" si="43"/>
        <v>-0.15027624309392268</v>
      </c>
      <c r="BE342" s="101">
        <f t="shared" si="43"/>
        <v>-7.8643724696356235E-2</v>
      </c>
      <c r="BF342" s="101">
        <f t="shared" si="43"/>
        <v>-0.14951321279554938</v>
      </c>
      <c r="BG342" s="101">
        <f t="shared" si="43"/>
        <v>-0.14153511159499191</v>
      </c>
      <c r="BH342" s="101">
        <f t="shared" si="43"/>
        <v>-7.6798706548100185E-2</v>
      </c>
      <c r="BI342" s="101">
        <f t="shared" si="43"/>
        <v>-0.20179063360881541</v>
      </c>
      <c r="BJ342" s="101">
        <f t="shared" si="41"/>
        <v>-0.1658330126971912</v>
      </c>
      <c r="BK342" s="101">
        <f t="shared" si="41"/>
        <v>-0.10825383658233097</v>
      </c>
      <c r="BL342" s="101">
        <f t="shared" si="41"/>
        <v>-8.1318681318681377E-2</v>
      </c>
      <c r="BM342" s="101">
        <f t="shared" si="41"/>
        <v>-0.1483845233346629</v>
      </c>
      <c r="BN342" s="101">
        <f t="shared" si="41"/>
        <v>-0.16709511568123386</v>
      </c>
      <c r="BO342" s="101">
        <f t="shared" si="41"/>
        <v>-0.13672727272727278</v>
      </c>
    </row>
    <row r="343" spans="4:67" x14ac:dyDescent="0.3">
      <c r="D343" s="20" t="s">
        <v>209</v>
      </c>
      <c r="E343" s="22" t="s">
        <v>202</v>
      </c>
      <c r="F343" s="20" t="s">
        <v>80</v>
      </c>
      <c r="G343" s="21" t="s">
        <v>203</v>
      </c>
      <c r="H343" s="128"/>
      <c r="I343" s="23">
        <f>Database!L666</f>
        <v>0</v>
      </c>
      <c r="J343" s="23">
        <f>Database!M666</f>
        <v>0</v>
      </c>
      <c r="K343" s="23">
        <f>Database!N666</f>
        <v>0</v>
      </c>
      <c r="L343" s="23">
        <f>Database!O666</f>
        <v>0</v>
      </c>
      <c r="M343" s="23">
        <f>Database!P666</f>
        <v>0</v>
      </c>
      <c r="N343" s="23">
        <f>Database!Q666</f>
        <v>0</v>
      </c>
      <c r="O343" s="23">
        <f>Database!R666</f>
        <v>0</v>
      </c>
      <c r="P343" s="23">
        <f>Database!S666</f>
        <v>0</v>
      </c>
      <c r="Q343" s="23">
        <f>Database!T666</f>
        <v>0</v>
      </c>
      <c r="R343" s="23">
        <f>Database!U666</f>
        <v>0</v>
      </c>
      <c r="S343" s="23">
        <f>Database!V666</f>
        <v>0</v>
      </c>
      <c r="T343" s="23">
        <f>Database!W666</f>
        <v>0</v>
      </c>
      <c r="U343" s="23">
        <f>Database!X666</f>
        <v>0</v>
      </c>
      <c r="V343" s="23">
        <f>Database!Y666</f>
        <v>0</v>
      </c>
      <c r="W343" s="128"/>
      <c r="X343" s="23">
        <f>Database!L1979</f>
        <v>0</v>
      </c>
      <c r="Y343" s="23">
        <f>Database!M1979</f>
        <v>0</v>
      </c>
      <c r="Z343" s="23">
        <f>Database!N1979</f>
        <v>0</v>
      </c>
      <c r="AA343" s="23">
        <f>Database!O1979</f>
        <v>0</v>
      </c>
      <c r="AB343" s="23">
        <f>Database!P1979</f>
        <v>0</v>
      </c>
      <c r="AC343" s="23">
        <f>Database!Q1979</f>
        <v>0</v>
      </c>
      <c r="AD343" s="23">
        <f>Database!R1979</f>
        <v>0</v>
      </c>
      <c r="AE343" s="23">
        <f>Database!S1979</f>
        <v>0</v>
      </c>
      <c r="AF343" s="23">
        <f>Database!T1979</f>
        <v>0</v>
      </c>
      <c r="AG343" s="23">
        <f>Database!U1979</f>
        <v>0</v>
      </c>
      <c r="AH343" s="23">
        <f>Database!V1979</f>
        <v>0</v>
      </c>
      <c r="AI343" s="23">
        <f>Database!W1979</f>
        <v>0</v>
      </c>
      <c r="AJ343" s="23">
        <f>Database!X1979</f>
        <v>0</v>
      </c>
      <c r="AK343" s="23">
        <f>Database!Y1979</f>
        <v>0</v>
      </c>
      <c r="AL343" s="128"/>
      <c r="AM343" s="23">
        <f t="shared" si="42"/>
        <v>0</v>
      </c>
      <c r="AN343" s="23">
        <f t="shared" si="42"/>
        <v>0</v>
      </c>
      <c r="AO343" s="23">
        <f t="shared" si="42"/>
        <v>0</v>
      </c>
      <c r="AP343" s="23">
        <f t="shared" si="42"/>
        <v>0</v>
      </c>
      <c r="AQ343" s="23">
        <f t="shared" si="42"/>
        <v>0</v>
      </c>
      <c r="AR343" s="23">
        <f t="shared" si="42"/>
        <v>0</v>
      </c>
      <c r="AS343" s="23">
        <f t="shared" si="42"/>
        <v>0</v>
      </c>
      <c r="AT343" s="23">
        <f t="shared" si="42"/>
        <v>0</v>
      </c>
      <c r="AU343" s="23">
        <f t="shared" si="42"/>
        <v>0</v>
      </c>
      <c r="AV343" s="23">
        <f t="shared" si="42"/>
        <v>0</v>
      </c>
      <c r="AW343" s="23">
        <f t="shared" si="42"/>
        <v>0</v>
      </c>
      <c r="AX343" s="23">
        <f t="shared" si="42"/>
        <v>0</v>
      </c>
      <c r="AY343" s="23">
        <f t="shared" si="42"/>
        <v>0</v>
      </c>
      <c r="AZ343" s="23">
        <f t="shared" si="42"/>
        <v>0</v>
      </c>
      <c r="BA343" s="128"/>
      <c r="BB343" s="103">
        <f t="shared" si="43"/>
        <v>0</v>
      </c>
      <c r="BC343" s="103">
        <f t="shared" si="43"/>
        <v>0</v>
      </c>
      <c r="BD343" s="103">
        <f t="shared" si="43"/>
        <v>0</v>
      </c>
      <c r="BE343" s="103">
        <f t="shared" si="43"/>
        <v>0</v>
      </c>
      <c r="BF343" s="103">
        <f t="shared" si="43"/>
        <v>0</v>
      </c>
      <c r="BG343" s="103">
        <f t="shared" si="43"/>
        <v>0</v>
      </c>
      <c r="BH343" s="103">
        <f t="shared" si="43"/>
        <v>0</v>
      </c>
      <c r="BI343" s="103">
        <f t="shared" si="43"/>
        <v>0</v>
      </c>
      <c r="BJ343" s="103">
        <f t="shared" si="41"/>
        <v>0</v>
      </c>
      <c r="BK343" s="103">
        <f t="shared" si="41"/>
        <v>0</v>
      </c>
      <c r="BL343" s="103">
        <f t="shared" si="41"/>
        <v>0</v>
      </c>
      <c r="BM343" s="103">
        <f t="shared" si="41"/>
        <v>0</v>
      </c>
      <c r="BN343" s="103">
        <f t="shared" si="41"/>
        <v>0</v>
      </c>
      <c r="BO343" s="103">
        <f t="shared" si="41"/>
        <v>0</v>
      </c>
    </row>
    <row r="344" spans="4:67" x14ac:dyDescent="0.3">
      <c r="D344" s="20" t="s">
        <v>209</v>
      </c>
      <c r="E344" s="22" t="s">
        <v>202</v>
      </c>
      <c r="F344" s="20" t="s">
        <v>81</v>
      </c>
      <c r="G344" s="21" t="s">
        <v>203</v>
      </c>
      <c r="H344" s="128"/>
      <c r="I344" s="23">
        <f>Database!L667</f>
        <v>0</v>
      </c>
      <c r="J344" s="23">
        <f>Database!M667</f>
        <v>0</v>
      </c>
      <c r="K344" s="23">
        <f>Database!N667</f>
        <v>0</v>
      </c>
      <c r="L344" s="23">
        <f>Database!O667</f>
        <v>0</v>
      </c>
      <c r="M344" s="23">
        <f>Database!P667</f>
        <v>0</v>
      </c>
      <c r="N344" s="23">
        <f>Database!Q667</f>
        <v>0</v>
      </c>
      <c r="O344" s="23">
        <f>Database!R667</f>
        <v>0</v>
      </c>
      <c r="P344" s="23">
        <f>Database!S667</f>
        <v>0</v>
      </c>
      <c r="Q344" s="23">
        <f>Database!T667</f>
        <v>0</v>
      </c>
      <c r="R344" s="23">
        <f>Database!U667</f>
        <v>0</v>
      </c>
      <c r="S344" s="23">
        <f>Database!V667</f>
        <v>0</v>
      </c>
      <c r="T344" s="23">
        <f>Database!W667</f>
        <v>0</v>
      </c>
      <c r="U344" s="23">
        <f>Database!X667</f>
        <v>0</v>
      </c>
      <c r="V344" s="23">
        <f>Database!Y667</f>
        <v>0</v>
      </c>
      <c r="W344" s="128"/>
      <c r="X344" s="23">
        <f>Database!L1980</f>
        <v>0</v>
      </c>
      <c r="Y344" s="23">
        <f>Database!M1980</f>
        <v>0</v>
      </c>
      <c r="Z344" s="23">
        <f>Database!N1980</f>
        <v>0</v>
      </c>
      <c r="AA344" s="23">
        <f>Database!O1980</f>
        <v>0</v>
      </c>
      <c r="AB344" s="23">
        <f>Database!P1980</f>
        <v>0</v>
      </c>
      <c r="AC344" s="23">
        <f>Database!Q1980</f>
        <v>0</v>
      </c>
      <c r="AD344" s="23">
        <f>Database!R1980</f>
        <v>0</v>
      </c>
      <c r="AE344" s="23">
        <f>Database!S1980</f>
        <v>0</v>
      </c>
      <c r="AF344" s="23">
        <f>Database!T1980</f>
        <v>0</v>
      </c>
      <c r="AG344" s="23">
        <f>Database!U1980</f>
        <v>0</v>
      </c>
      <c r="AH344" s="23">
        <f>Database!V1980</f>
        <v>0</v>
      </c>
      <c r="AI344" s="23">
        <f>Database!W1980</f>
        <v>0</v>
      </c>
      <c r="AJ344" s="23">
        <f>Database!X1980</f>
        <v>0</v>
      </c>
      <c r="AK344" s="23">
        <f>Database!Y1980</f>
        <v>0</v>
      </c>
      <c r="AL344" s="128"/>
      <c r="AM344" s="23">
        <f t="shared" si="42"/>
        <v>0</v>
      </c>
      <c r="AN344" s="23">
        <f t="shared" si="42"/>
        <v>0</v>
      </c>
      <c r="AO344" s="23">
        <f t="shared" si="42"/>
        <v>0</v>
      </c>
      <c r="AP344" s="23">
        <f t="shared" si="42"/>
        <v>0</v>
      </c>
      <c r="AQ344" s="23">
        <f t="shared" si="42"/>
        <v>0</v>
      </c>
      <c r="AR344" s="23">
        <f t="shared" si="42"/>
        <v>0</v>
      </c>
      <c r="AS344" s="23">
        <f t="shared" si="42"/>
        <v>0</v>
      </c>
      <c r="AT344" s="23">
        <f t="shared" si="42"/>
        <v>0</v>
      </c>
      <c r="AU344" s="23">
        <f t="shared" si="42"/>
        <v>0</v>
      </c>
      <c r="AV344" s="23">
        <f t="shared" si="42"/>
        <v>0</v>
      </c>
      <c r="AW344" s="23">
        <f t="shared" si="42"/>
        <v>0</v>
      </c>
      <c r="AX344" s="23">
        <f t="shared" si="42"/>
        <v>0</v>
      </c>
      <c r="AY344" s="23">
        <f t="shared" si="42"/>
        <v>0</v>
      </c>
      <c r="AZ344" s="23">
        <f t="shared" si="42"/>
        <v>0</v>
      </c>
      <c r="BA344" s="128"/>
      <c r="BB344" s="103">
        <f t="shared" si="43"/>
        <v>0</v>
      </c>
      <c r="BC344" s="103">
        <f t="shared" si="43"/>
        <v>0</v>
      </c>
      <c r="BD344" s="103">
        <f t="shared" si="43"/>
        <v>0</v>
      </c>
      <c r="BE344" s="103">
        <f t="shared" si="43"/>
        <v>0</v>
      </c>
      <c r="BF344" s="103">
        <f t="shared" si="43"/>
        <v>0</v>
      </c>
      <c r="BG344" s="103">
        <f t="shared" si="43"/>
        <v>0</v>
      </c>
      <c r="BH344" s="103">
        <f t="shared" si="43"/>
        <v>0</v>
      </c>
      <c r="BI344" s="103">
        <f t="shared" si="43"/>
        <v>0</v>
      </c>
      <c r="BJ344" s="103">
        <f t="shared" si="41"/>
        <v>0</v>
      </c>
      <c r="BK344" s="103">
        <f t="shared" si="41"/>
        <v>0</v>
      </c>
      <c r="BL344" s="103">
        <f t="shared" si="41"/>
        <v>0</v>
      </c>
      <c r="BM344" s="103">
        <f t="shared" si="41"/>
        <v>0</v>
      </c>
      <c r="BN344" s="103">
        <f t="shared" si="41"/>
        <v>0</v>
      </c>
      <c r="BO344" s="103">
        <f t="shared" si="41"/>
        <v>0</v>
      </c>
    </row>
    <row r="345" spans="4:67" x14ac:dyDescent="0.3">
      <c r="D345" s="20" t="s">
        <v>209</v>
      </c>
      <c r="E345" s="22" t="s">
        <v>202</v>
      </c>
      <c r="F345" s="20" t="s">
        <v>82</v>
      </c>
      <c r="G345" s="21" t="s">
        <v>203</v>
      </c>
      <c r="H345" s="128"/>
      <c r="I345" s="45">
        <f>Database!L668</f>
        <v>2.08</v>
      </c>
      <c r="J345" s="45">
        <f>Database!M668</f>
        <v>3.19</v>
      </c>
      <c r="K345" s="45">
        <f>Database!N668</f>
        <v>3.1</v>
      </c>
      <c r="L345" s="45">
        <f>Database!O668</f>
        <v>5.66</v>
      </c>
      <c r="M345" s="45">
        <f>Database!P668</f>
        <v>1.9</v>
      </c>
      <c r="N345" s="45">
        <f>Database!Q668</f>
        <v>3.08</v>
      </c>
      <c r="O345" s="45">
        <f>Database!R668</f>
        <v>2.25</v>
      </c>
      <c r="P345" s="45">
        <f>Database!S668</f>
        <v>3.03</v>
      </c>
      <c r="Q345" s="45">
        <f>Database!T668</f>
        <v>2.99</v>
      </c>
      <c r="R345" s="45">
        <f>Database!U668</f>
        <v>3.01</v>
      </c>
      <c r="S345" s="45">
        <f>Database!V668</f>
        <v>2.2599999999999998</v>
      </c>
      <c r="T345" s="45">
        <f>Database!W668</f>
        <v>2.81</v>
      </c>
      <c r="U345" s="45">
        <f>Database!X668</f>
        <v>3.25</v>
      </c>
      <c r="V345" s="45">
        <f>Database!Y668</f>
        <v>3.03</v>
      </c>
      <c r="W345" s="128"/>
      <c r="X345" s="45">
        <f>Database!L1981</f>
        <v>2.1</v>
      </c>
      <c r="Y345" s="45">
        <f>Database!M1981</f>
        <v>3.33</v>
      </c>
      <c r="Z345" s="45">
        <f>Database!N1981</f>
        <v>3.09</v>
      </c>
      <c r="AA345" s="45">
        <f>Database!O1981</f>
        <v>5.85</v>
      </c>
      <c r="AB345" s="45">
        <f>Database!P1981</f>
        <v>1.94</v>
      </c>
      <c r="AC345" s="45">
        <f>Database!Q1981</f>
        <v>3.2</v>
      </c>
      <c r="AD345" s="45">
        <f>Database!R1981</f>
        <v>2.35</v>
      </c>
      <c r="AE345" s="45">
        <f>Database!S1981</f>
        <v>3.12</v>
      </c>
      <c r="AF345" s="45">
        <f>Database!T1981</f>
        <v>3.47</v>
      </c>
      <c r="AG345" s="45">
        <f>Database!U1981</f>
        <v>2.98</v>
      </c>
      <c r="AH345" s="45">
        <f>Database!V1981</f>
        <v>2.31</v>
      </c>
      <c r="AI345" s="45">
        <f>Database!W1981</f>
        <v>2.79</v>
      </c>
      <c r="AJ345" s="45">
        <f>Database!X1981</f>
        <v>3.95</v>
      </c>
      <c r="AK345" s="45">
        <f>Database!Y1981</f>
        <v>3.05</v>
      </c>
      <c r="AL345" s="128"/>
      <c r="AM345" s="128">
        <f t="shared" si="42"/>
        <v>2.0000000000000018E-2</v>
      </c>
      <c r="AN345" s="128">
        <f t="shared" si="42"/>
        <v>0.14000000000000012</v>
      </c>
      <c r="AO345" s="128">
        <f t="shared" si="42"/>
        <v>-1.0000000000000231E-2</v>
      </c>
      <c r="AP345" s="128">
        <f t="shared" si="42"/>
        <v>0.1899999999999995</v>
      </c>
      <c r="AQ345" s="128">
        <f t="shared" si="42"/>
        <v>4.0000000000000036E-2</v>
      </c>
      <c r="AR345" s="128">
        <f t="shared" si="42"/>
        <v>0.12000000000000011</v>
      </c>
      <c r="AS345" s="128">
        <f t="shared" si="42"/>
        <v>0.10000000000000009</v>
      </c>
      <c r="AT345" s="128">
        <f t="shared" si="42"/>
        <v>9.0000000000000302E-2</v>
      </c>
      <c r="AU345" s="128">
        <f t="shared" si="42"/>
        <v>0.48</v>
      </c>
      <c r="AV345" s="128">
        <f t="shared" si="42"/>
        <v>-2.9999999999999805E-2</v>
      </c>
      <c r="AW345" s="128">
        <f t="shared" si="42"/>
        <v>5.0000000000000266E-2</v>
      </c>
      <c r="AX345" s="128">
        <f t="shared" si="42"/>
        <v>-2.0000000000000018E-2</v>
      </c>
      <c r="AY345" s="128">
        <f t="shared" si="42"/>
        <v>0.70000000000000018</v>
      </c>
      <c r="AZ345" s="128">
        <f t="shared" si="42"/>
        <v>2.0000000000000018E-2</v>
      </c>
      <c r="BA345" s="128"/>
      <c r="BB345" s="101">
        <f t="shared" si="43"/>
        <v>9.6153846153846229E-3</v>
      </c>
      <c r="BC345" s="101">
        <f t="shared" si="43"/>
        <v>4.3887147335423239E-2</v>
      </c>
      <c r="BD345" s="101">
        <f t="shared" si="43"/>
        <v>-3.2258064516129778E-3</v>
      </c>
      <c r="BE345" s="101">
        <f t="shared" si="43"/>
        <v>3.3568904593639488E-2</v>
      </c>
      <c r="BF345" s="101">
        <f t="shared" si="43"/>
        <v>2.1052631578947389E-2</v>
      </c>
      <c r="BG345" s="101">
        <f t="shared" si="43"/>
        <v>3.8961038961038995E-2</v>
      </c>
      <c r="BH345" s="101">
        <f t="shared" si="43"/>
        <v>4.4444444444444481E-2</v>
      </c>
      <c r="BI345" s="101">
        <f t="shared" si="43"/>
        <v>2.9702970297029806E-2</v>
      </c>
      <c r="BJ345" s="101">
        <f t="shared" si="41"/>
        <v>0.16053511705685616</v>
      </c>
      <c r="BK345" s="101">
        <f t="shared" si="41"/>
        <v>-9.9667774086378089E-3</v>
      </c>
      <c r="BL345" s="101">
        <f t="shared" si="41"/>
        <v>2.2123893805309856E-2</v>
      </c>
      <c r="BM345" s="101">
        <f t="shared" si="41"/>
        <v>-7.1174377224199354E-3</v>
      </c>
      <c r="BN345" s="101">
        <f t="shared" si="41"/>
        <v>0.21538461538461545</v>
      </c>
      <c r="BO345" s="101">
        <f t="shared" si="41"/>
        <v>6.6006600660066068E-3</v>
      </c>
    </row>
    <row r="346" spans="4:67" x14ac:dyDescent="0.3">
      <c r="D346" s="20" t="s">
        <v>209</v>
      </c>
      <c r="E346" s="22" t="s">
        <v>202</v>
      </c>
      <c r="F346" s="20" t="s">
        <v>83</v>
      </c>
      <c r="G346" s="21" t="s">
        <v>203</v>
      </c>
      <c r="H346" s="128"/>
      <c r="I346" s="45">
        <f>Database!L669</f>
        <v>2.08</v>
      </c>
      <c r="J346" s="45">
        <f>Database!M669</f>
        <v>3.45</v>
      </c>
      <c r="K346" s="45">
        <f>Database!N669</f>
        <v>3.32</v>
      </c>
      <c r="L346" s="45">
        <f>Database!O669</f>
        <v>8.64</v>
      </c>
      <c r="M346" s="45">
        <f>Database!P669</f>
        <v>3.07</v>
      </c>
      <c r="N346" s="45">
        <f>Database!Q669</f>
        <v>3.94</v>
      </c>
      <c r="O346" s="45">
        <f>Database!R669</f>
        <v>2.9</v>
      </c>
      <c r="P346" s="45">
        <f>Database!S669</f>
        <v>3.33</v>
      </c>
      <c r="Q346" s="45">
        <f>Database!T669</f>
        <v>3.35</v>
      </c>
      <c r="R346" s="45">
        <f>Database!U669</f>
        <v>3.44</v>
      </c>
      <c r="S346" s="45">
        <f>Database!V669</f>
        <v>3.82</v>
      </c>
      <c r="T346" s="45">
        <f>Database!W669</f>
        <v>4.34</v>
      </c>
      <c r="U346" s="45">
        <f>Database!X669</f>
        <v>5.25</v>
      </c>
      <c r="V346" s="45">
        <f>Database!Y669</f>
        <v>5.26</v>
      </c>
      <c r="W346" s="128"/>
      <c r="X346" s="45">
        <f>Database!L1982</f>
        <v>1.8</v>
      </c>
      <c r="Y346" s="45">
        <f>Database!M1982</f>
        <v>3.25</v>
      </c>
      <c r="Z346" s="45">
        <f>Database!N1982</f>
        <v>3.12</v>
      </c>
      <c r="AA346" s="45">
        <f>Database!O1982</f>
        <v>8.08</v>
      </c>
      <c r="AB346" s="45">
        <f>Database!P1982</f>
        <v>2.71</v>
      </c>
      <c r="AC346" s="45">
        <f>Database!Q1982</f>
        <v>3.54</v>
      </c>
      <c r="AD346" s="45">
        <f>Database!R1982</f>
        <v>2.85</v>
      </c>
      <c r="AE346" s="45">
        <f>Database!S1982</f>
        <v>1.32</v>
      </c>
      <c r="AF346" s="45">
        <f>Database!T1982</f>
        <v>2.68</v>
      </c>
      <c r="AG346" s="45">
        <f>Database!U1982</f>
        <v>2.86</v>
      </c>
      <c r="AH346" s="45">
        <f>Database!V1982</f>
        <v>3.43</v>
      </c>
      <c r="AI346" s="45">
        <f>Database!W1982</f>
        <v>3.41</v>
      </c>
      <c r="AJ346" s="45">
        <f>Database!X1982</f>
        <v>4.42</v>
      </c>
      <c r="AK346" s="45">
        <f>Database!Y1982</f>
        <v>4.53</v>
      </c>
      <c r="AL346" s="128"/>
      <c r="AM346" s="128">
        <f t="shared" si="42"/>
        <v>-0.28000000000000003</v>
      </c>
      <c r="AN346" s="128">
        <f t="shared" si="42"/>
        <v>-0.20000000000000018</v>
      </c>
      <c r="AO346" s="128">
        <f t="shared" si="42"/>
        <v>-0.19999999999999973</v>
      </c>
      <c r="AP346" s="128">
        <f t="shared" si="42"/>
        <v>-0.5600000000000005</v>
      </c>
      <c r="AQ346" s="128">
        <f t="shared" si="42"/>
        <v>-0.35999999999999988</v>
      </c>
      <c r="AR346" s="128">
        <f t="shared" si="42"/>
        <v>-0.39999999999999991</v>
      </c>
      <c r="AS346" s="128">
        <f t="shared" si="42"/>
        <v>-4.9999999999999822E-2</v>
      </c>
      <c r="AT346" s="128">
        <f t="shared" si="42"/>
        <v>-2.0099999999999998</v>
      </c>
      <c r="AU346" s="128">
        <f t="shared" si="42"/>
        <v>-0.66999999999999993</v>
      </c>
      <c r="AV346" s="128">
        <f t="shared" ref="AM346:AZ364" si="44">IF(AND(AG346 = "", R346 = ""), 0, AG346 - R346)</f>
        <v>-0.58000000000000007</v>
      </c>
      <c r="AW346" s="128">
        <f t="shared" si="44"/>
        <v>-0.38999999999999968</v>
      </c>
      <c r="AX346" s="128">
        <f t="shared" si="44"/>
        <v>-0.92999999999999972</v>
      </c>
      <c r="AY346" s="128">
        <f t="shared" si="44"/>
        <v>-0.83000000000000007</v>
      </c>
      <c r="AZ346" s="128">
        <f t="shared" si="44"/>
        <v>-0.72999999999999954</v>
      </c>
      <c r="BA346" s="128"/>
      <c r="BB346" s="101">
        <f t="shared" si="43"/>
        <v>-0.13461538461538464</v>
      </c>
      <c r="BC346" s="101">
        <f t="shared" si="43"/>
        <v>-5.7971014492753672E-2</v>
      </c>
      <c r="BD346" s="101">
        <f t="shared" si="43"/>
        <v>-6.024096385542161E-2</v>
      </c>
      <c r="BE346" s="101">
        <f t="shared" si="43"/>
        <v>-6.4814814814814867E-2</v>
      </c>
      <c r="BF346" s="101">
        <f t="shared" si="43"/>
        <v>-0.11726384364820844</v>
      </c>
      <c r="BG346" s="101">
        <f t="shared" si="43"/>
        <v>-0.10152284263959389</v>
      </c>
      <c r="BH346" s="101">
        <f t="shared" si="43"/>
        <v>-1.7241379310344768E-2</v>
      </c>
      <c r="BI346" s="101">
        <f t="shared" si="43"/>
        <v>-0.60360360360360354</v>
      </c>
      <c r="BJ346" s="101">
        <f t="shared" si="41"/>
        <v>-0.19999999999999998</v>
      </c>
      <c r="BK346" s="101">
        <f t="shared" si="41"/>
        <v>-0.16860465116279072</v>
      </c>
      <c r="BL346" s="101">
        <f t="shared" si="41"/>
        <v>-0.10209424083769626</v>
      </c>
      <c r="BM346" s="101">
        <f t="shared" si="41"/>
        <v>-0.21428571428571422</v>
      </c>
      <c r="BN346" s="101">
        <f t="shared" si="41"/>
        <v>-0.15809523809523812</v>
      </c>
      <c r="BO346" s="101">
        <f t="shared" si="41"/>
        <v>-0.1387832699619771</v>
      </c>
    </row>
    <row r="347" spans="4:67" x14ac:dyDescent="0.3">
      <c r="D347" s="20" t="s">
        <v>209</v>
      </c>
      <c r="E347" s="22" t="s">
        <v>202</v>
      </c>
      <c r="F347" s="20" t="s">
        <v>84</v>
      </c>
      <c r="G347" s="21" t="s">
        <v>203</v>
      </c>
      <c r="H347" s="128"/>
      <c r="I347" s="45">
        <f>Database!L670</f>
        <v>8.39</v>
      </c>
      <c r="J347" s="45">
        <f>Database!M670</f>
        <v>7.86</v>
      </c>
      <c r="K347" s="45">
        <f>Database!N670</f>
        <v>8.1199999999999992</v>
      </c>
      <c r="L347" s="45">
        <f>Database!O670</f>
        <v>16.649999999999999</v>
      </c>
      <c r="M347" s="45">
        <f>Database!P670</f>
        <v>6.66</v>
      </c>
      <c r="N347" s="45">
        <f>Database!Q670</f>
        <v>15.63</v>
      </c>
      <c r="O347" s="45">
        <f>Database!R670</f>
        <v>11.69</v>
      </c>
      <c r="P347" s="45">
        <f>Database!S670</f>
        <v>9.01</v>
      </c>
      <c r="Q347" s="45">
        <f>Database!T670</f>
        <v>9.83</v>
      </c>
      <c r="R347" s="45">
        <f>Database!U670</f>
        <v>9.41</v>
      </c>
      <c r="S347" s="45">
        <f>Database!V670</f>
        <v>5.77</v>
      </c>
      <c r="T347" s="45">
        <f>Database!W670</f>
        <v>5.64</v>
      </c>
      <c r="U347" s="45">
        <f>Database!X670</f>
        <v>7.4</v>
      </c>
      <c r="V347" s="45">
        <f>Database!Y670</f>
        <v>8.2200000000000006</v>
      </c>
      <c r="W347" s="128"/>
      <c r="X347" s="45">
        <f>Database!L1983</f>
        <v>8.07</v>
      </c>
      <c r="Y347" s="45">
        <f>Database!M1983</f>
        <v>6.91</v>
      </c>
      <c r="Z347" s="45">
        <f>Database!N1983</f>
        <v>6.86</v>
      </c>
      <c r="AA347" s="45">
        <f>Database!O1983</f>
        <v>16.37</v>
      </c>
      <c r="AB347" s="45">
        <f>Database!P1983</f>
        <v>6.06</v>
      </c>
      <c r="AC347" s="45">
        <f>Database!Q1983</f>
        <v>14.1</v>
      </c>
      <c r="AD347" s="45">
        <f>Database!R1983</f>
        <v>11.43</v>
      </c>
      <c r="AE347" s="45">
        <f>Database!S1983</f>
        <v>8.93</v>
      </c>
      <c r="AF347" s="45">
        <f>Database!T1983</f>
        <v>9</v>
      </c>
      <c r="AG347" s="45">
        <f>Database!U1983</f>
        <v>9.3800000000000008</v>
      </c>
      <c r="AH347" s="45">
        <f>Database!V1983</f>
        <v>5.61</v>
      </c>
      <c r="AI347" s="45">
        <f>Database!W1983</f>
        <v>5.35</v>
      </c>
      <c r="AJ347" s="45">
        <f>Database!X1983</f>
        <v>6.81</v>
      </c>
      <c r="AK347" s="45">
        <f>Database!Y1983</f>
        <v>7.53</v>
      </c>
      <c r="AL347" s="128"/>
      <c r="AM347" s="128">
        <f t="shared" si="44"/>
        <v>-0.32000000000000028</v>
      </c>
      <c r="AN347" s="128">
        <f t="shared" si="44"/>
        <v>-0.95000000000000018</v>
      </c>
      <c r="AO347" s="128">
        <f t="shared" si="44"/>
        <v>-1.2599999999999989</v>
      </c>
      <c r="AP347" s="128">
        <f t="shared" si="44"/>
        <v>-0.27999999999999758</v>
      </c>
      <c r="AQ347" s="128">
        <f t="shared" si="44"/>
        <v>-0.60000000000000053</v>
      </c>
      <c r="AR347" s="128">
        <f t="shared" si="44"/>
        <v>-1.5300000000000011</v>
      </c>
      <c r="AS347" s="128">
        <f t="shared" si="44"/>
        <v>-0.25999999999999979</v>
      </c>
      <c r="AT347" s="128">
        <f t="shared" si="44"/>
        <v>-8.0000000000000071E-2</v>
      </c>
      <c r="AU347" s="128">
        <f t="shared" si="44"/>
        <v>-0.83000000000000007</v>
      </c>
      <c r="AV347" s="128">
        <f t="shared" si="44"/>
        <v>-2.9999999999999361E-2</v>
      </c>
      <c r="AW347" s="128">
        <f t="shared" si="44"/>
        <v>-0.15999999999999925</v>
      </c>
      <c r="AX347" s="128">
        <f t="shared" si="44"/>
        <v>-0.29000000000000004</v>
      </c>
      <c r="AY347" s="128">
        <f t="shared" si="44"/>
        <v>-0.59000000000000075</v>
      </c>
      <c r="AZ347" s="128">
        <f t="shared" si="44"/>
        <v>-0.69000000000000039</v>
      </c>
      <c r="BA347" s="128"/>
      <c r="BB347" s="101">
        <f t="shared" si="43"/>
        <v>-3.8140643623361177E-2</v>
      </c>
      <c r="BC347" s="101">
        <f t="shared" si="43"/>
        <v>-0.12086513994910943</v>
      </c>
      <c r="BD347" s="101">
        <f t="shared" si="43"/>
        <v>-0.15517241379310331</v>
      </c>
      <c r="BE347" s="101">
        <f t="shared" si="43"/>
        <v>-1.6816816816816672E-2</v>
      </c>
      <c r="BF347" s="101">
        <f t="shared" si="43"/>
        <v>-9.0090090090090169E-2</v>
      </c>
      <c r="BG347" s="101">
        <f t="shared" si="43"/>
        <v>-9.788867562380045E-2</v>
      </c>
      <c r="BH347" s="101">
        <f t="shared" si="43"/>
        <v>-2.2241231822070127E-2</v>
      </c>
      <c r="BI347" s="101">
        <f t="shared" si="43"/>
        <v>-8.8790233074361909E-3</v>
      </c>
      <c r="BJ347" s="101">
        <f t="shared" si="41"/>
        <v>-8.44354018311292E-2</v>
      </c>
      <c r="BK347" s="101">
        <f t="shared" si="41"/>
        <v>-3.1880977683314943E-3</v>
      </c>
      <c r="BL347" s="101">
        <f t="shared" si="41"/>
        <v>-2.7729636048526737E-2</v>
      </c>
      <c r="BM347" s="101">
        <f t="shared" si="41"/>
        <v>-5.1418439716312068E-2</v>
      </c>
      <c r="BN347" s="101">
        <f t="shared" si="41"/>
        <v>-7.9729729729729831E-2</v>
      </c>
      <c r="BO347" s="101">
        <f t="shared" si="41"/>
        <v>-8.3941605839416095E-2</v>
      </c>
    </row>
    <row r="348" spans="4:67" x14ac:dyDescent="0.3">
      <c r="D348" s="20" t="s">
        <v>209</v>
      </c>
      <c r="E348" s="22" t="s">
        <v>202</v>
      </c>
      <c r="F348" s="20" t="s">
        <v>85</v>
      </c>
      <c r="G348" s="21" t="s">
        <v>203</v>
      </c>
      <c r="H348" s="128"/>
      <c r="I348" s="23">
        <f>Database!L671</f>
        <v>0</v>
      </c>
      <c r="J348" s="23">
        <f>Database!M671</f>
        <v>0</v>
      </c>
      <c r="K348" s="23">
        <f>Database!N671</f>
        <v>0</v>
      </c>
      <c r="L348" s="23">
        <f>Database!O671</f>
        <v>0</v>
      </c>
      <c r="M348" s="23">
        <f>Database!P671</f>
        <v>0</v>
      </c>
      <c r="N348" s="23">
        <f>Database!Q671</f>
        <v>0</v>
      </c>
      <c r="O348" s="23">
        <f>Database!R671</f>
        <v>0</v>
      </c>
      <c r="P348" s="23">
        <f>Database!S671</f>
        <v>0</v>
      </c>
      <c r="Q348" s="23">
        <f>Database!T671</f>
        <v>0</v>
      </c>
      <c r="R348" s="23">
        <f>Database!U671</f>
        <v>0</v>
      </c>
      <c r="S348" s="23">
        <f>Database!V671</f>
        <v>0</v>
      </c>
      <c r="T348" s="23">
        <f>Database!W671</f>
        <v>0</v>
      </c>
      <c r="U348" s="23">
        <f>Database!X671</f>
        <v>0</v>
      </c>
      <c r="V348" s="23">
        <f>Database!Y671</f>
        <v>0</v>
      </c>
      <c r="W348" s="128"/>
      <c r="X348" s="23">
        <f>Database!L1984</f>
        <v>0</v>
      </c>
      <c r="Y348" s="23">
        <f>Database!M1984</f>
        <v>0</v>
      </c>
      <c r="Z348" s="23">
        <f>Database!N1984</f>
        <v>0</v>
      </c>
      <c r="AA348" s="23">
        <f>Database!O1984</f>
        <v>0</v>
      </c>
      <c r="AB348" s="23">
        <f>Database!P1984</f>
        <v>0</v>
      </c>
      <c r="AC348" s="23">
        <f>Database!Q1984</f>
        <v>0</v>
      </c>
      <c r="AD348" s="23">
        <f>Database!R1984</f>
        <v>0</v>
      </c>
      <c r="AE348" s="23">
        <f>Database!S1984</f>
        <v>0</v>
      </c>
      <c r="AF348" s="23">
        <f>Database!T1984</f>
        <v>0</v>
      </c>
      <c r="AG348" s="23">
        <f>Database!U1984</f>
        <v>0</v>
      </c>
      <c r="AH348" s="23">
        <f>Database!V1984</f>
        <v>0</v>
      </c>
      <c r="AI348" s="23">
        <f>Database!W1984</f>
        <v>0</v>
      </c>
      <c r="AJ348" s="23">
        <f>Database!X1984</f>
        <v>0</v>
      </c>
      <c r="AK348" s="23">
        <f>Database!Y1984</f>
        <v>0</v>
      </c>
      <c r="AL348" s="128"/>
      <c r="AM348" s="23">
        <f t="shared" si="44"/>
        <v>0</v>
      </c>
      <c r="AN348" s="23">
        <f t="shared" si="44"/>
        <v>0</v>
      </c>
      <c r="AO348" s="23">
        <f t="shared" si="44"/>
        <v>0</v>
      </c>
      <c r="AP348" s="23">
        <f t="shared" si="44"/>
        <v>0</v>
      </c>
      <c r="AQ348" s="23">
        <f t="shared" si="44"/>
        <v>0</v>
      </c>
      <c r="AR348" s="23">
        <f t="shared" si="44"/>
        <v>0</v>
      </c>
      <c r="AS348" s="23">
        <f t="shared" si="44"/>
        <v>0</v>
      </c>
      <c r="AT348" s="23">
        <f t="shared" si="44"/>
        <v>0</v>
      </c>
      <c r="AU348" s="23">
        <f t="shared" si="44"/>
        <v>0</v>
      </c>
      <c r="AV348" s="23">
        <f t="shared" si="44"/>
        <v>0</v>
      </c>
      <c r="AW348" s="23">
        <f t="shared" si="44"/>
        <v>0</v>
      </c>
      <c r="AX348" s="23">
        <f t="shared" si="44"/>
        <v>0</v>
      </c>
      <c r="AY348" s="23">
        <f t="shared" si="44"/>
        <v>0</v>
      </c>
      <c r="AZ348" s="23">
        <f t="shared" si="44"/>
        <v>0</v>
      </c>
      <c r="BA348" s="128"/>
      <c r="BB348" s="103">
        <f t="shared" si="43"/>
        <v>0</v>
      </c>
      <c r="BC348" s="103">
        <f t="shared" si="43"/>
        <v>0</v>
      </c>
      <c r="BD348" s="103">
        <f t="shared" si="43"/>
        <v>0</v>
      </c>
      <c r="BE348" s="103">
        <f t="shared" si="43"/>
        <v>0</v>
      </c>
      <c r="BF348" s="103">
        <f t="shared" si="43"/>
        <v>0</v>
      </c>
      <c r="BG348" s="103">
        <f t="shared" si="43"/>
        <v>0</v>
      </c>
      <c r="BH348" s="103">
        <f t="shared" si="43"/>
        <v>0</v>
      </c>
      <c r="BI348" s="103">
        <f t="shared" si="43"/>
        <v>0</v>
      </c>
      <c r="BJ348" s="103">
        <f t="shared" si="41"/>
        <v>0</v>
      </c>
      <c r="BK348" s="103">
        <f t="shared" si="41"/>
        <v>0</v>
      </c>
      <c r="BL348" s="103">
        <f t="shared" si="41"/>
        <v>0</v>
      </c>
      <c r="BM348" s="103">
        <f t="shared" si="41"/>
        <v>0</v>
      </c>
      <c r="BN348" s="103">
        <f t="shared" si="41"/>
        <v>0</v>
      </c>
      <c r="BO348" s="103">
        <f t="shared" si="41"/>
        <v>0</v>
      </c>
    </row>
    <row r="349" spans="4:67" x14ac:dyDescent="0.3">
      <c r="D349" s="20" t="s">
        <v>209</v>
      </c>
      <c r="E349" s="22" t="s">
        <v>202</v>
      </c>
      <c r="F349" s="20" t="s">
        <v>86</v>
      </c>
      <c r="G349" s="21" t="s">
        <v>203</v>
      </c>
      <c r="H349" s="128"/>
      <c r="I349" s="23">
        <f>Database!L672</f>
        <v>0</v>
      </c>
      <c r="J349" s="23">
        <f>Database!M672</f>
        <v>0</v>
      </c>
      <c r="K349" s="23">
        <f>Database!N672</f>
        <v>0</v>
      </c>
      <c r="L349" s="23">
        <f>Database!O672</f>
        <v>0</v>
      </c>
      <c r="M349" s="23">
        <f>Database!P672</f>
        <v>0</v>
      </c>
      <c r="N349" s="23">
        <f>Database!Q672</f>
        <v>0</v>
      </c>
      <c r="O349" s="23">
        <f>Database!R672</f>
        <v>0</v>
      </c>
      <c r="P349" s="23">
        <f>Database!S672</f>
        <v>0</v>
      </c>
      <c r="Q349" s="23">
        <f>Database!T672</f>
        <v>0</v>
      </c>
      <c r="R349" s="23">
        <f>Database!U672</f>
        <v>0</v>
      </c>
      <c r="S349" s="23">
        <f>Database!V672</f>
        <v>0</v>
      </c>
      <c r="T349" s="23">
        <f>Database!W672</f>
        <v>0</v>
      </c>
      <c r="U349" s="23">
        <f>Database!X672</f>
        <v>0</v>
      </c>
      <c r="V349" s="23">
        <f>Database!Y672</f>
        <v>0</v>
      </c>
      <c r="W349" s="128"/>
      <c r="X349" s="23">
        <f>Database!L1985</f>
        <v>0</v>
      </c>
      <c r="Y349" s="23">
        <f>Database!M1985</f>
        <v>0</v>
      </c>
      <c r="Z349" s="23">
        <f>Database!N1985</f>
        <v>0</v>
      </c>
      <c r="AA349" s="23">
        <f>Database!O1985</f>
        <v>0</v>
      </c>
      <c r="AB349" s="23">
        <f>Database!P1985</f>
        <v>0</v>
      </c>
      <c r="AC349" s="23">
        <f>Database!Q1985</f>
        <v>0</v>
      </c>
      <c r="AD349" s="23">
        <f>Database!R1985</f>
        <v>0</v>
      </c>
      <c r="AE349" s="23">
        <f>Database!S1985</f>
        <v>0</v>
      </c>
      <c r="AF349" s="23">
        <f>Database!T1985</f>
        <v>0</v>
      </c>
      <c r="AG349" s="23">
        <f>Database!U1985</f>
        <v>0</v>
      </c>
      <c r="AH349" s="23">
        <f>Database!V1985</f>
        <v>0</v>
      </c>
      <c r="AI349" s="23">
        <f>Database!W1985</f>
        <v>0</v>
      </c>
      <c r="AJ349" s="23">
        <f>Database!X1985</f>
        <v>0</v>
      </c>
      <c r="AK349" s="23">
        <f>Database!Y1985</f>
        <v>0</v>
      </c>
      <c r="AL349" s="128"/>
      <c r="AM349" s="23">
        <f t="shared" si="44"/>
        <v>0</v>
      </c>
      <c r="AN349" s="23">
        <f t="shared" si="44"/>
        <v>0</v>
      </c>
      <c r="AO349" s="23">
        <f t="shared" si="44"/>
        <v>0</v>
      </c>
      <c r="AP349" s="23">
        <f t="shared" si="44"/>
        <v>0</v>
      </c>
      <c r="AQ349" s="23">
        <f t="shared" si="44"/>
        <v>0</v>
      </c>
      <c r="AR349" s="23">
        <f t="shared" si="44"/>
        <v>0</v>
      </c>
      <c r="AS349" s="23">
        <f t="shared" si="44"/>
        <v>0</v>
      </c>
      <c r="AT349" s="23">
        <f t="shared" si="44"/>
        <v>0</v>
      </c>
      <c r="AU349" s="23">
        <f t="shared" si="44"/>
        <v>0</v>
      </c>
      <c r="AV349" s="23">
        <f t="shared" si="44"/>
        <v>0</v>
      </c>
      <c r="AW349" s="23">
        <f t="shared" si="44"/>
        <v>0</v>
      </c>
      <c r="AX349" s="23">
        <f t="shared" si="44"/>
        <v>0</v>
      </c>
      <c r="AY349" s="23">
        <f t="shared" si="44"/>
        <v>0</v>
      </c>
      <c r="AZ349" s="23">
        <f t="shared" si="44"/>
        <v>0</v>
      </c>
      <c r="BA349" s="128"/>
      <c r="BB349" s="103">
        <f t="shared" si="43"/>
        <v>0</v>
      </c>
      <c r="BC349" s="103">
        <f t="shared" si="43"/>
        <v>0</v>
      </c>
      <c r="BD349" s="103">
        <f t="shared" si="43"/>
        <v>0</v>
      </c>
      <c r="BE349" s="103">
        <f t="shared" si="43"/>
        <v>0</v>
      </c>
      <c r="BF349" s="103">
        <f t="shared" si="43"/>
        <v>0</v>
      </c>
      <c r="BG349" s="103">
        <f t="shared" si="43"/>
        <v>0</v>
      </c>
      <c r="BH349" s="103">
        <f t="shared" si="43"/>
        <v>0</v>
      </c>
      <c r="BI349" s="103">
        <f t="shared" si="43"/>
        <v>0</v>
      </c>
      <c r="BJ349" s="103">
        <f t="shared" si="41"/>
        <v>0</v>
      </c>
      <c r="BK349" s="103">
        <f t="shared" si="41"/>
        <v>0</v>
      </c>
      <c r="BL349" s="103">
        <f t="shared" si="41"/>
        <v>0</v>
      </c>
      <c r="BM349" s="103">
        <f t="shared" si="41"/>
        <v>0</v>
      </c>
      <c r="BN349" s="103">
        <f t="shared" si="41"/>
        <v>0</v>
      </c>
      <c r="BO349" s="103">
        <f t="shared" si="41"/>
        <v>0</v>
      </c>
    </row>
    <row r="350" spans="4:67" x14ac:dyDescent="0.3">
      <c r="D350" s="20" t="s">
        <v>209</v>
      </c>
      <c r="E350" s="22" t="s">
        <v>202</v>
      </c>
      <c r="F350" s="20" t="s">
        <v>87</v>
      </c>
      <c r="G350" s="21" t="s">
        <v>203</v>
      </c>
      <c r="H350" s="128"/>
      <c r="I350" s="45">
        <f>Database!L673</f>
        <v>0</v>
      </c>
      <c r="J350" s="45">
        <f>Database!M673</f>
        <v>0</v>
      </c>
      <c r="K350" s="45">
        <f>Database!N673</f>
        <v>0</v>
      </c>
      <c r="L350" s="45">
        <f>Database!O673</f>
        <v>0</v>
      </c>
      <c r="M350" s="45">
        <f>Database!P673</f>
        <v>0</v>
      </c>
      <c r="N350" s="45">
        <f>Database!Q673</f>
        <v>0</v>
      </c>
      <c r="O350" s="45">
        <f>Database!R673</f>
        <v>0</v>
      </c>
      <c r="P350" s="45">
        <f>Database!S673</f>
        <v>0</v>
      </c>
      <c r="Q350" s="45">
        <f>Database!T673</f>
        <v>0</v>
      </c>
      <c r="R350" s="45">
        <f>Database!U673</f>
        <v>0</v>
      </c>
      <c r="S350" s="45">
        <f>Database!V673</f>
        <v>0</v>
      </c>
      <c r="T350" s="45">
        <f>Database!W673</f>
        <v>0</v>
      </c>
      <c r="U350" s="45">
        <f>Database!X673</f>
        <v>0</v>
      </c>
      <c r="V350" s="45">
        <f>Database!Y673</f>
        <v>0</v>
      </c>
      <c r="W350" s="128"/>
      <c r="X350" s="45">
        <f>Database!L1986</f>
        <v>0</v>
      </c>
      <c r="Y350" s="45">
        <f>Database!M1986</f>
        <v>0</v>
      </c>
      <c r="Z350" s="45">
        <f>Database!N1986</f>
        <v>0</v>
      </c>
      <c r="AA350" s="45">
        <f>Database!O1986</f>
        <v>0</v>
      </c>
      <c r="AB350" s="45">
        <f>Database!P1986</f>
        <v>0</v>
      </c>
      <c r="AC350" s="45">
        <f>Database!Q1986</f>
        <v>0</v>
      </c>
      <c r="AD350" s="45">
        <f>Database!R1986</f>
        <v>0</v>
      </c>
      <c r="AE350" s="45">
        <f>Database!S1986</f>
        <v>0</v>
      </c>
      <c r="AF350" s="45">
        <f>Database!T1986</f>
        <v>0</v>
      </c>
      <c r="AG350" s="45">
        <f>Database!U1986</f>
        <v>0</v>
      </c>
      <c r="AH350" s="45">
        <f>Database!V1986</f>
        <v>0</v>
      </c>
      <c r="AI350" s="45">
        <f>Database!W1986</f>
        <v>0</v>
      </c>
      <c r="AJ350" s="45">
        <f>Database!X1986</f>
        <v>0</v>
      </c>
      <c r="AK350" s="45">
        <f>Database!Y1986</f>
        <v>0</v>
      </c>
      <c r="AL350" s="128"/>
      <c r="AM350" s="128">
        <f t="shared" si="44"/>
        <v>0</v>
      </c>
      <c r="AN350" s="128">
        <f t="shared" si="44"/>
        <v>0</v>
      </c>
      <c r="AO350" s="128">
        <f t="shared" si="44"/>
        <v>0</v>
      </c>
      <c r="AP350" s="128">
        <f t="shared" si="44"/>
        <v>0</v>
      </c>
      <c r="AQ350" s="128">
        <f t="shared" si="44"/>
        <v>0</v>
      </c>
      <c r="AR350" s="128">
        <f t="shared" si="44"/>
        <v>0</v>
      </c>
      <c r="AS350" s="128">
        <f t="shared" si="44"/>
        <v>0</v>
      </c>
      <c r="AT350" s="128">
        <f t="shared" si="44"/>
        <v>0</v>
      </c>
      <c r="AU350" s="128">
        <f t="shared" si="44"/>
        <v>0</v>
      </c>
      <c r="AV350" s="128">
        <f t="shared" si="44"/>
        <v>0</v>
      </c>
      <c r="AW350" s="128">
        <f t="shared" si="44"/>
        <v>0</v>
      </c>
      <c r="AX350" s="128">
        <f t="shared" si="44"/>
        <v>0</v>
      </c>
      <c r="AY350" s="128">
        <f t="shared" si="44"/>
        <v>0</v>
      </c>
      <c r="AZ350" s="128">
        <f t="shared" si="44"/>
        <v>0</v>
      </c>
      <c r="BA350" s="128"/>
      <c r="BB350" s="101">
        <f t="shared" si="43"/>
        <v>0</v>
      </c>
      <c r="BC350" s="101">
        <f t="shared" si="43"/>
        <v>0</v>
      </c>
      <c r="BD350" s="101">
        <f t="shared" si="43"/>
        <v>0</v>
      </c>
      <c r="BE350" s="101">
        <f t="shared" si="43"/>
        <v>0</v>
      </c>
      <c r="BF350" s="101">
        <f t="shared" si="43"/>
        <v>0</v>
      </c>
      <c r="BG350" s="101">
        <f t="shared" si="43"/>
        <v>0</v>
      </c>
      <c r="BH350" s="101">
        <f t="shared" si="43"/>
        <v>0</v>
      </c>
      <c r="BI350" s="101">
        <f t="shared" si="43"/>
        <v>0</v>
      </c>
      <c r="BJ350" s="101">
        <f t="shared" si="41"/>
        <v>0</v>
      </c>
      <c r="BK350" s="101">
        <f t="shared" si="41"/>
        <v>0</v>
      </c>
      <c r="BL350" s="101">
        <f t="shared" si="41"/>
        <v>0</v>
      </c>
      <c r="BM350" s="101">
        <f t="shared" si="41"/>
        <v>0</v>
      </c>
      <c r="BN350" s="101">
        <f t="shared" si="41"/>
        <v>0</v>
      </c>
      <c r="BO350" s="101">
        <f t="shared" si="41"/>
        <v>0</v>
      </c>
    </row>
    <row r="351" spans="4:67" x14ac:dyDescent="0.3">
      <c r="D351" s="20" t="s">
        <v>209</v>
      </c>
      <c r="E351" s="22" t="s">
        <v>202</v>
      </c>
      <c r="F351" s="20" t="s">
        <v>88</v>
      </c>
      <c r="G351" s="21" t="s">
        <v>203</v>
      </c>
      <c r="H351" s="128"/>
      <c r="I351" s="45">
        <f>Database!L674</f>
        <v>0</v>
      </c>
      <c r="J351" s="45">
        <f>Database!M674</f>
        <v>0</v>
      </c>
      <c r="K351" s="45">
        <f>Database!N674</f>
        <v>0</v>
      </c>
      <c r="L351" s="45">
        <f>Database!O674</f>
        <v>0</v>
      </c>
      <c r="M351" s="45">
        <f>Database!P674</f>
        <v>0</v>
      </c>
      <c r="N351" s="45">
        <f>Database!Q674</f>
        <v>0</v>
      </c>
      <c r="O351" s="45">
        <f>Database!R674</f>
        <v>0</v>
      </c>
      <c r="P351" s="45">
        <f>Database!S674</f>
        <v>0</v>
      </c>
      <c r="Q351" s="45">
        <f>Database!T674</f>
        <v>0</v>
      </c>
      <c r="R351" s="45">
        <f>Database!U674</f>
        <v>0</v>
      </c>
      <c r="S351" s="45">
        <f>Database!V674</f>
        <v>0</v>
      </c>
      <c r="T351" s="45">
        <f>Database!W674</f>
        <v>0</v>
      </c>
      <c r="U351" s="45">
        <f>Database!X674</f>
        <v>0</v>
      </c>
      <c r="V351" s="45">
        <f>Database!Y674</f>
        <v>0</v>
      </c>
      <c r="W351" s="128"/>
      <c r="X351" s="45">
        <f>Database!L1987</f>
        <v>0</v>
      </c>
      <c r="Y351" s="45">
        <f>Database!M1987</f>
        <v>0</v>
      </c>
      <c r="Z351" s="45">
        <f>Database!N1987</f>
        <v>0</v>
      </c>
      <c r="AA351" s="45">
        <f>Database!O1987</f>
        <v>0</v>
      </c>
      <c r="AB351" s="45">
        <f>Database!P1987</f>
        <v>0</v>
      </c>
      <c r="AC351" s="45">
        <f>Database!Q1987</f>
        <v>0</v>
      </c>
      <c r="AD351" s="45">
        <f>Database!R1987</f>
        <v>0</v>
      </c>
      <c r="AE351" s="45">
        <f>Database!S1987</f>
        <v>0</v>
      </c>
      <c r="AF351" s="45">
        <f>Database!T1987</f>
        <v>0</v>
      </c>
      <c r="AG351" s="45">
        <f>Database!U1987</f>
        <v>0</v>
      </c>
      <c r="AH351" s="45">
        <f>Database!V1987</f>
        <v>0</v>
      </c>
      <c r="AI351" s="45">
        <f>Database!W1987</f>
        <v>0</v>
      </c>
      <c r="AJ351" s="45">
        <f>Database!X1987</f>
        <v>0</v>
      </c>
      <c r="AK351" s="45">
        <f>Database!Y1987</f>
        <v>0</v>
      </c>
      <c r="AL351" s="128"/>
      <c r="AM351" s="128">
        <f t="shared" si="44"/>
        <v>0</v>
      </c>
      <c r="AN351" s="128">
        <f t="shared" si="44"/>
        <v>0</v>
      </c>
      <c r="AO351" s="128">
        <f t="shared" si="44"/>
        <v>0</v>
      </c>
      <c r="AP351" s="128">
        <f t="shared" si="44"/>
        <v>0</v>
      </c>
      <c r="AQ351" s="128">
        <f t="shared" si="44"/>
        <v>0</v>
      </c>
      <c r="AR351" s="128">
        <f t="shared" si="44"/>
        <v>0</v>
      </c>
      <c r="AS351" s="128">
        <f t="shared" si="44"/>
        <v>0</v>
      </c>
      <c r="AT351" s="128">
        <f t="shared" si="44"/>
        <v>0</v>
      </c>
      <c r="AU351" s="128">
        <f t="shared" si="44"/>
        <v>0</v>
      </c>
      <c r="AV351" s="128">
        <f t="shared" si="44"/>
        <v>0</v>
      </c>
      <c r="AW351" s="128">
        <f t="shared" si="44"/>
        <v>0</v>
      </c>
      <c r="AX351" s="128">
        <f t="shared" si="44"/>
        <v>0</v>
      </c>
      <c r="AY351" s="128">
        <f t="shared" si="44"/>
        <v>0</v>
      </c>
      <c r="AZ351" s="128">
        <f t="shared" si="44"/>
        <v>0</v>
      </c>
      <c r="BA351" s="128"/>
      <c r="BB351" s="101">
        <f t="shared" si="43"/>
        <v>0</v>
      </c>
      <c r="BC351" s="101">
        <f t="shared" si="43"/>
        <v>0</v>
      </c>
      <c r="BD351" s="101">
        <f t="shared" si="43"/>
        <v>0</v>
      </c>
      <c r="BE351" s="101">
        <f t="shared" si="43"/>
        <v>0</v>
      </c>
      <c r="BF351" s="101">
        <f t="shared" si="43"/>
        <v>0</v>
      </c>
      <c r="BG351" s="101">
        <f t="shared" si="43"/>
        <v>0</v>
      </c>
      <c r="BH351" s="101">
        <f t="shared" si="43"/>
        <v>0</v>
      </c>
      <c r="BI351" s="101">
        <f t="shared" si="43"/>
        <v>0</v>
      </c>
      <c r="BJ351" s="101">
        <f t="shared" si="41"/>
        <v>0</v>
      </c>
      <c r="BK351" s="101">
        <f t="shared" si="41"/>
        <v>0</v>
      </c>
      <c r="BL351" s="101">
        <f t="shared" si="41"/>
        <v>0</v>
      </c>
      <c r="BM351" s="101">
        <f t="shared" si="41"/>
        <v>0</v>
      </c>
      <c r="BN351" s="101">
        <f t="shared" si="41"/>
        <v>0</v>
      </c>
      <c r="BO351" s="101">
        <f t="shared" si="41"/>
        <v>0</v>
      </c>
    </row>
    <row r="352" spans="4:67" x14ac:dyDescent="0.3">
      <c r="D352" s="20" t="s">
        <v>209</v>
      </c>
      <c r="E352" s="22" t="s">
        <v>202</v>
      </c>
      <c r="F352" s="20" t="s">
        <v>89</v>
      </c>
      <c r="G352" s="21" t="s">
        <v>203</v>
      </c>
      <c r="H352" s="128"/>
      <c r="I352" s="45">
        <f>Database!L675</f>
        <v>0</v>
      </c>
      <c r="J352" s="45">
        <f>Database!M675</f>
        <v>0</v>
      </c>
      <c r="K352" s="45">
        <f>Database!N675</f>
        <v>0</v>
      </c>
      <c r="L352" s="45">
        <f>Database!O675</f>
        <v>0</v>
      </c>
      <c r="M352" s="45">
        <f>Database!P675</f>
        <v>0</v>
      </c>
      <c r="N352" s="45">
        <f>Database!Q675</f>
        <v>0</v>
      </c>
      <c r="O352" s="45">
        <f>Database!R675</f>
        <v>0</v>
      </c>
      <c r="P352" s="45">
        <f>Database!S675</f>
        <v>0</v>
      </c>
      <c r="Q352" s="45">
        <f>Database!T675</f>
        <v>0</v>
      </c>
      <c r="R352" s="45">
        <f>Database!U675</f>
        <v>0</v>
      </c>
      <c r="S352" s="45">
        <f>Database!V675</f>
        <v>0</v>
      </c>
      <c r="T352" s="45">
        <f>Database!W675</f>
        <v>0</v>
      </c>
      <c r="U352" s="45">
        <f>Database!X675</f>
        <v>0</v>
      </c>
      <c r="V352" s="45">
        <f>Database!Y675</f>
        <v>0</v>
      </c>
      <c r="W352" s="128"/>
      <c r="X352" s="45">
        <f>Database!L1988</f>
        <v>0</v>
      </c>
      <c r="Y352" s="45">
        <f>Database!M1988</f>
        <v>0</v>
      </c>
      <c r="Z352" s="45">
        <f>Database!N1988</f>
        <v>0</v>
      </c>
      <c r="AA352" s="45">
        <f>Database!O1988</f>
        <v>0</v>
      </c>
      <c r="AB352" s="45">
        <f>Database!P1988</f>
        <v>0</v>
      </c>
      <c r="AC352" s="45">
        <f>Database!Q1988</f>
        <v>0</v>
      </c>
      <c r="AD352" s="45">
        <f>Database!R1988</f>
        <v>0</v>
      </c>
      <c r="AE352" s="45">
        <f>Database!S1988</f>
        <v>0</v>
      </c>
      <c r="AF352" s="45">
        <f>Database!T1988</f>
        <v>0</v>
      </c>
      <c r="AG352" s="45">
        <f>Database!U1988</f>
        <v>0</v>
      </c>
      <c r="AH352" s="45">
        <f>Database!V1988</f>
        <v>0</v>
      </c>
      <c r="AI352" s="45">
        <f>Database!W1988</f>
        <v>0</v>
      </c>
      <c r="AJ352" s="45">
        <f>Database!X1988</f>
        <v>0</v>
      </c>
      <c r="AK352" s="45">
        <f>Database!Y1988</f>
        <v>0</v>
      </c>
      <c r="AL352" s="128"/>
      <c r="AM352" s="128">
        <f t="shared" si="44"/>
        <v>0</v>
      </c>
      <c r="AN352" s="128">
        <f t="shared" si="44"/>
        <v>0</v>
      </c>
      <c r="AO352" s="128">
        <f t="shared" si="44"/>
        <v>0</v>
      </c>
      <c r="AP352" s="128">
        <f t="shared" si="44"/>
        <v>0</v>
      </c>
      <c r="AQ352" s="128">
        <f t="shared" si="44"/>
        <v>0</v>
      </c>
      <c r="AR352" s="128">
        <f t="shared" si="44"/>
        <v>0</v>
      </c>
      <c r="AS352" s="128">
        <f t="shared" si="44"/>
        <v>0</v>
      </c>
      <c r="AT352" s="128">
        <f t="shared" si="44"/>
        <v>0</v>
      </c>
      <c r="AU352" s="128">
        <f t="shared" si="44"/>
        <v>0</v>
      </c>
      <c r="AV352" s="128">
        <f t="shared" si="44"/>
        <v>0</v>
      </c>
      <c r="AW352" s="128">
        <f t="shared" si="44"/>
        <v>0</v>
      </c>
      <c r="AX352" s="128">
        <f t="shared" si="44"/>
        <v>0</v>
      </c>
      <c r="AY352" s="128">
        <f t="shared" si="44"/>
        <v>0</v>
      </c>
      <c r="AZ352" s="128">
        <f t="shared" si="44"/>
        <v>0</v>
      </c>
      <c r="BA352" s="128"/>
      <c r="BB352" s="101">
        <f t="shared" si="43"/>
        <v>0</v>
      </c>
      <c r="BC352" s="101">
        <f t="shared" si="43"/>
        <v>0</v>
      </c>
      <c r="BD352" s="101">
        <f t="shared" si="43"/>
        <v>0</v>
      </c>
      <c r="BE352" s="101">
        <f t="shared" si="43"/>
        <v>0</v>
      </c>
      <c r="BF352" s="101">
        <f t="shared" si="43"/>
        <v>0</v>
      </c>
      <c r="BG352" s="101">
        <f t="shared" si="43"/>
        <v>0</v>
      </c>
      <c r="BH352" s="101">
        <f t="shared" si="43"/>
        <v>0</v>
      </c>
      <c r="BI352" s="101">
        <f t="shared" si="43"/>
        <v>0</v>
      </c>
      <c r="BJ352" s="101">
        <f t="shared" si="41"/>
        <v>0</v>
      </c>
      <c r="BK352" s="101">
        <f t="shared" si="41"/>
        <v>0</v>
      </c>
      <c r="BL352" s="101">
        <f t="shared" si="41"/>
        <v>0</v>
      </c>
      <c r="BM352" s="101">
        <f t="shared" si="41"/>
        <v>0</v>
      </c>
      <c r="BN352" s="101">
        <f t="shared" si="41"/>
        <v>0</v>
      </c>
      <c r="BO352" s="101">
        <f t="shared" si="41"/>
        <v>0</v>
      </c>
    </row>
    <row r="353" spans="4:67" x14ac:dyDescent="0.3">
      <c r="D353" s="20" t="s">
        <v>209</v>
      </c>
      <c r="E353" s="22" t="s">
        <v>202</v>
      </c>
      <c r="F353" s="20" t="s">
        <v>90</v>
      </c>
      <c r="G353" s="21" t="s">
        <v>203</v>
      </c>
      <c r="H353" s="128"/>
      <c r="I353" s="45">
        <f>Database!L676</f>
        <v>0</v>
      </c>
      <c r="J353" s="45">
        <f>Database!M676</f>
        <v>0</v>
      </c>
      <c r="K353" s="45">
        <f>Database!N676</f>
        <v>0</v>
      </c>
      <c r="L353" s="45">
        <f>Database!O676</f>
        <v>0</v>
      </c>
      <c r="M353" s="45">
        <f>Database!P676</f>
        <v>0</v>
      </c>
      <c r="N353" s="45">
        <f>Database!Q676</f>
        <v>0</v>
      </c>
      <c r="O353" s="45">
        <f>Database!R676</f>
        <v>0</v>
      </c>
      <c r="P353" s="45">
        <f>Database!S676</f>
        <v>0</v>
      </c>
      <c r="Q353" s="45">
        <f>Database!T676</f>
        <v>0</v>
      </c>
      <c r="R353" s="45">
        <f>Database!U676</f>
        <v>0</v>
      </c>
      <c r="S353" s="45">
        <f>Database!V676</f>
        <v>0</v>
      </c>
      <c r="T353" s="45">
        <f>Database!W676</f>
        <v>0</v>
      </c>
      <c r="U353" s="45">
        <f>Database!X676</f>
        <v>0</v>
      </c>
      <c r="V353" s="45">
        <f>Database!Y676</f>
        <v>0</v>
      </c>
      <c r="W353" s="128"/>
      <c r="X353" s="45">
        <f>Database!L1989</f>
        <v>0</v>
      </c>
      <c r="Y353" s="45">
        <f>Database!M1989</f>
        <v>0</v>
      </c>
      <c r="Z353" s="45">
        <f>Database!N1989</f>
        <v>0</v>
      </c>
      <c r="AA353" s="45">
        <f>Database!O1989</f>
        <v>0</v>
      </c>
      <c r="AB353" s="45">
        <f>Database!P1989</f>
        <v>0</v>
      </c>
      <c r="AC353" s="45">
        <f>Database!Q1989</f>
        <v>0</v>
      </c>
      <c r="AD353" s="45">
        <f>Database!R1989</f>
        <v>0</v>
      </c>
      <c r="AE353" s="45">
        <f>Database!S1989</f>
        <v>0</v>
      </c>
      <c r="AF353" s="45">
        <f>Database!T1989</f>
        <v>0</v>
      </c>
      <c r="AG353" s="45">
        <f>Database!U1989</f>
        <v>0</v>
      </c>
      <c r="AH353" s="45">
        <f>Database!V1989</f>
        <v>0</v>
      </c>
      <c r="AI353" s="45">
        <f>Database!W1989</f>
        <v>0</v>
      </c>
      <c r="AJ353" s="45">
        <f>Database!X1989</f>
        <v>0</v>
      </c>
      <c r="AK353" s="45">
        <f>Database!Y1989</f>
        <v>0</v>
      </c>
      <c r="AL353" s="128"/>
      <c r="AM353" s="128">
        <f t="shared" si="44"/>
        <v>0</v>
      </c>
      <c r="AN353" s="128">
        <f t="shared" si="44"/>
        <v>0</v>
      </c>
      <c r="AO353" s="128">
        <f t="shared" si="44"/>
        <v>0</v>
      </c>
      <c r="AP353" s="128">
        <f t="shared" si="44"/>
        <v>0</v>
      </c>
      <c r="AQ353" s="128">
        <f t="shared" si="44"/>
        <v>0</v>
      </c>
      <c r="AR353" s="128">
        <f t="shared" si="44"/>
        <v>0</v>
      </c>
      <c r="AS353" s="128">
        <f t="shared" si="44"/>
        <v>0</v>
      </c>
      <c r="AT353" s="128">
        <f t="shared" si="44"/>
        <v>0</v>
      </c>
      <c r="AU353" s="128">
        <f t="shared" si="44"/>
        <v>0</v>
      </c>
      <c r="AV353" s="128">
        <f t="shared" si="44"/>
        <v>0</v>
      </c>
      <c r="AW353" s="128">
        <f t="shared" si="44"/>
        <v>0</v>
      </c>
      <c r="AX353" s="128">
        <f t="shared" si="44"/>
        <v>0</v>
      </c>
      <c r="AY353" s="128">
        <f t="shared" si="44"/>
        <v>0</v>
      </c>
      <c r="AZ353" s="128">
        <f t="shared" si="44"/>
        <v>0</v>
      </c>
      <c r="BA353" s="128"/>
      <c r="BB353" s="101">
        <f t="shared" si="43"/>
        <v>0</v>
      </c>
      <c r="BC353" s="101">
        <f t="shared" si="43"/>
        <v>0</v>
      </c>
      <c r="BD353" s="101">
        <f t="shared" si="43"/>
        <v>0</v>
      </c>
      <c r="BE353" s="101">
        <f t="shared" si="43"/>
        <v>0</v>
      </c>
      <c r="BF353" s="101">
        <f t="shared" si="43"/>
        <v>0</v>
      </c>
      <c r="BG353" s="101">
        <f t="shared" si="43"/>
        <v>0</v>
      </c>
      <c r="BH353" s="101">
        <f t="shared" si="43"/>
        <v>0</v>
      </c>
      <c r="BI353" s="101">
        <f t="shared" si="43"/>
        <v>0</v>
      </c>
      <c r="BJ353" s="101">
        <f t="shared" si="41"/>
        <v>0</v>
      </c>
      <c r="BK353" s="101">
        <f t="shared" si="41"/>
        <v>0</v>
      </c>
      <c r="BL353" s="101">
        <f t="shared" si="41"/>
        <v>0</v>
      </c>
      <c r="BM353" s="101">
        <f t="shared" si="41"/>
        <v>0</v>
      </c>
      <c r="BN353" s="101">
        <f t="shared" si="41"/>
        <v>0</v>
      </c>
      <c r="BO353" s="101">
        <f t="shared" si="41"/>
        <v>0</v>
      </c>
    </row>
    <row r="354" spans="4:67" x14ac:dyDescent="0.3">
      <c r="D354" s="20" t="s">
        <v>209</v>
      </c>
      <c r="E354" s="22" t="s">
        <v>202</v>
      </c>
      <c r="F354" s="20" t="s">
        <v>91</v>
      </c>
      <c r="G354" s="21" t="s">
        <v>203</v>
      </c>
      <c r="H354" s="128"/>
      <c r="I354" s="45">
        <f>Database!L677</f>
        <v>0</v>
      </c>
      <c r="J354" s="45">
        <f>Database!M677</f>
        <v>0</v>
      </c>
      <c r="K354" s="45">
        <f>Database!N677</f>
        <v>0</v>
      </c>
      <c r="L354" s="45">
        <f>Database!O677</f>
        <v>0</v>
      </c>
      <c r="M354" s="45">
        <f>Database!P677</f>
        <v>0</v>
      </c>
      <c r="N354" s="45">
        <f>Database!Q677</f>
        <v>0</v>
      </c>
      <c r="O354" s="45">
        <f>Database!R677</f>
        <v>0</v>
      </c>
      <c r="P354" s="45">
        <f>Database!S677</f>
        <v>0</v>
      </c>
      <c r="Q354" s="45">
        <f>Database!T677</f>
        <v>0</v>
      </c>
      <c r="R354" s="45">
        <f>Database!U677</f>
        <v>0</v>
      </c>
      <c r="S354" s="45">
        <f>Database!V677</f>
        <v>0</v>
      </c>
      <c r="T354" s="45">
        <f>Database!W677</f>
        <v>0</v>
      </c>
      <c r="U354" s="45">
        <f>Database!X677</f>
        <v>0</v>
      </c>
      <c r="V354" s="45">
        <f>Database!Y677</f>
        <v>0</v>
      </c>
      <c r="W354" s="128"/>
      <c r="X354" s="45">
        <f>Database!L1990</f>
        <v>0</v>
      </c>
      <c r="Y354" s="45">
        <f>Database!M1990</f>
        <v>0</v>
      </c>
      <c r="Z354" s="45">
        <f>Database!N1990</f>
        <v>0</v>
      </c>
      <c r="AA354" s="45">
        <f>Database!O1990</f>
        <v>0</v>
      </c>
      <c r="AB354" s="45">
        <f>Database!P1990</f>
        <v>0</v>
      </c>
      <c r="AC354" s="45">
        <f>Database!Q1990</f>
        <v>0</v>
      </c>
      <c r="AD354" s="45">
        <f>Database!R1990</f>
        <v>0</v>
      </c>
      <c r="AE354" s="45">
        <f>Database!S1990</f>
        <v>0</v>
      </c>
      <c r="AF354" s="45">
        <f>Database!T1990</f>
        <v>0</v>
      </c>
      <c r="AG354" s="45">
        <f>Database!U1990</f>
        <v>0</v>
      </c>
      <c r="AH354" s="45">
        <f>Database!V1990</f>
        <v>0</v>
      </c>
      <c r="AI354" s="45">
        <f>Database!W1990</f>
        <v>0</v>
      </c>
      <c r="AJ354" s="45">
        <f>Database!X1990</f>
        <v>0</v>
      </c>
      <c r="AK354" s="45">
        <f>Database!Y1990</f>
        <v>0</v>
      </c>
      <c r="AL354" s="128"/>
      <c r="AM354" s="128">
        <f t="shared" si="44"/>
        <v>0</v>
      </c>
      <c r="AN354" s="128">
        <f t="shared" si="44"/>
        <v>0</v>
      </c>
      <c r="AO354" s="128">
        <f t="shared" si="44"/>
        <v>0</v>
      </c>
      <c r="AP354" s="128">
        <f t="shared" si="44"/>
        <v>0</v>
      </c>
      <c r="AQ354" s="128">
        <f t="shared" si="44"/>
        <v>0</v>
      </c>
      <c r="AR354" s="128">
        <f t="shared" si="44"/>
        <v>0</v>
      </c>
      <c r="AS354" s="128">
        <f t="shared" si="44"/>
        <v>0</v>
      </c>
      <c r="AT354" s="128">
        <f t="shared" si="44"/>
        <v>0</v>
      </c>
      <c r="AU354" s="128">
        <f t="shared" si="44"/>
        <v>0</v>
      </c>
      <c r="AV354" s="128">
        <f t="shared" si="44"/>
        <v>0</v>
      </c>
      <c r="AW354" s="128">
        <f t="shared" si="44"/>
        <v>0</v>
      </c>
      <c r="AX354" s="128">
        <f t="shared" si="44"/>
        <v>0</v>
      </c>
      <c r="AY354" s="128">
        <f t="shared" si="44"/>
        <v>0</v>
      </c>
      <c r="AZ354" s="128">
        <f t="shared" si="44"/>
        <v>0</v>
      </c>
      <c r="BA354" s="128"/>
      <c r="BB354" s="101">
        <f t="shared" si="43"/>
        <v>0</v>
      </c>
      <c r="BC354" s="101">
        <f t="shared" si="43"/>
        <v>0</v>
      </c>
      <c r="BD354" s="101">
        <f t="shared" si="43"/>
        <v>0</v>
      </c>
      <c r="BE354" s="101">
        <f t="shared" si="43"/>
        <v>0</v>
      </c>
      <c r="BF354" s="101">
        <f t="shared" si="43"/>
        <v>0</v>
      </c>
      <c r="BG354" s="101">
        <f t="shared" si="43"/>
        <v>0</v>
      </c>
      <c r="BH354" s="101">
        <f t="shared" si="43"/>
        <v>0</v>
      </c>
      <c r="BI354" s="101">
        <f t="shared" si="43"/>
        <v>0</v>
      </c>
      <c r="BJ354" s="101">
        <f t="shared" si="41"/>
        <v>0</v>
      </c>
      <c r="BK354" s="101">
        <f t="shared" si="41"/>
        <v>0</v>
      </c>
      <c r="BL354" s="101">
        <f t="shared" si="41"/>
        <v>0</v>
      </c>
      <c r="BM354" s="101">
        <f t="shared" si="41"/>
        <v>0</v>
      </c>
      <c r="BN354" s="101">
        <f t="shared" si="41"/>
        <v>0</v>
      </c>
      <c r="BO354" s="101">
        <f t="shared" si="41"/>
        <v>0</v>
      </c>
    </row>
    <row r="355" spans="4:67" x14ac:dyDescent="0.3">
      <c r="D355" s="20" t="s">
        <v>209</v>
      </c>
      <c r="E355" s="22" t="s">
        <v>202</v>
      </c>
      <c r="F355" s="20" t="s">
        <v>92</v>
      </c>
      <c r="G355" s="21" t="s">
        <v>203</v>
      </c>
      <c r="H355" s="128"/>
      <c r="I355" s="45">
        <f>Database!L678</f>
        <v>0</v>
      </c>
      <c r="J355" s="45">
        <f>Database!M678</f>
        <v>0</v>
      </c>
      <c r="K355" s="45">
        <f>Database!N678</f>
        <v>0</v>
      </c>
      <c r="L355" s="45">
        <f>Database!O678</f>
        <v>0</v>
      </c>
      <c r="M355" s="45">
        <f>Database!P678</f>
        <v>0</v>
      </c>
      <c r="N355" s="45">
        <f>Database!Q678</f>
        <v>0</v>
      </c>
      <c r="O355" s="45">
        <f>Database!R678</f>
        <v>0</v>
      </c>
      <c r="P355" s="45">
        <f>Database!S678</f>
        <v>0</v>
      </c>
      <c r="Q355" s="45">
        <f>Database!T678</f>
        <v>0</v>
      </c>
      <c r="R355" s="45">
        <f>Database!U678</f>
        <v>0</v>
      </c>
      <c r="S355" s="45">
        <f>Database!V678</f>
        <v>0</v>
      </c>
      <c r="T355" s="45">
        <f>Database!W678</f>
        <v>0</v>
      </c>
      <c r="U355" s="45">
        <f>Database!X678</f>
        <v>0</v>
      </c>
      <c r="V355" s="45">
        <f>Database!Y678</f>
        <v>0</v>
      </c>
      <c r="W355" s="128"/>
      <c r="X355" s="45">
        <f>Database!L1991</f>
        <v>0</v>
      </c>
      <c r="Y355" s="45">
        <f>Database!M1991</f>
        <v>0</v>
      </c>
      <c r="Z355" s="45">
        <f>Database!N1991</f>
        <v>0</v>
      </c>
      <c r="AA355" s="45">
        <f>Database!O1991</f>
        <v>0</v>
      </c>
      <c r="AB355" s="45">
        <f>Database!P1991</f>
        <v>0</v>
      </c>
      <c r="AC355" s="45">
        <f>Database!Q1991</f>
        <v>0</v>
      </c>
      <c r="AD355" s="45">
        <f>Database!R1991</f>
        <v>0</v>
      </c>
      <c r="AE355" s="45">
        <f>Database!S1991</f>
        <v>0</v>
      </c>
      <c r="AF355" s="45">
        <f>Database!T1991</f>
        <v>0</v>
      </c>
      <c r="AG355" s="45">
        <f>Database!U1991</f>
        <v>0</v>
      </c>
      <c r="AH355" s="45">
        <f>Database!V1991</f>
        <v>0</v>
      </c>
      <c r="AI355" s="45">
        <f>Database!W1991</f>
        <v>0</v>
      </c>
      <c r="AJ355" s="45">
        <f>Database!X1991</f>
        <v>0</v>
      </c>
      <c r="AK355" s="45">
        <f>Database!Y1991</f>
        <v>0</v>
      </c>
      <c r="AL355" s="128"/>
      <c r="AM355" s="128">
        <f t="shared" si="44"/>
        <v>0</v>
      </c>
      <c r="AN355" s="128">
        <f t="shared" si="44"/>
        <v>0</v>
      </c>
      <c r="AO355" s="128">
        <f t="shared" si="44"/>
        <v>0</v>
      </c>
      <c r="AP355" s="128">
        <f t="shared" si="44"/>
        <v>0</v>
      </c>
      <c r="AQ355" s="128">
        <f t="shared" si="44"/>
        <v>0</v>
      </c>
      <c r="AR355" s="128">
        <f t="shared" si="44"/>
        <v>0</v>
      </c>
      <c r="AS355" s="128">
        <f t="shared" si="44"/>
        <v>0</v>
      </c>
      <c r="AT355" s="128">
        <f t="shared" si="44"/>
        <v>0</v>
      </c>
      <c r="AU355" s="128">
        <f t="shared" si="44"/>
        <v>0</v>
      </c>
      <c r="AV355" s="128">
        <f t="shared" si="44"/>
        <v>0</v>
      </c>
      <c r="AW355" s="128">
        <f t="shared" si="44"/>
        <v>0</v>
      </c>
      <c r="AX355" s="128">
        <f t="shared" si="44"/>
        <v>0</v>
      </c>
      <c r="AY355" s="128">
        <f t="shared" si="44"/>
        <v>0</v>
      </c>
      <c r="AZ355" s="128">
        <f t="shared" si="44"/>
        <v>0</v>
      </c>
      <c r="BA355" s="128"/>
      <c r="BB355" s="101">
        <f t="shared" si="43"/>
        <v>0</v>
      </c>
      <c r="BC355" s="101">
        <f t="shared" si="43"/>
        <v>0</v>
      </c>
      <c r="BD355" s="101">
        <f t="shared" si="43"/>
        <v>0</v>
      </c>
      <c r="BE355" s="101">
        <f t="shared" si="43"/>
        <v>0</v>
      </c>
      <c r="BF355" s="101">
        <f t="shared" si="43"/>
        <v>0</v>
      </c>
      <c r="BG355" s="101">
        <f t="shared" si="43"/>
        <v>0</v>
      </c>
      <c r="BH355" s="101">
        <f t="shared" si="43"/>
        <v>0</v>
      </c>
      <c r="BI355" s="101">
        <f t="shared" si="43"/>
        <v>0</v>
      </c>
      <c r="BJ355" s="101">
        <f t="shared" si="41"/>
        <v>0</v>
      </c>
      <c r="BK355" s="101">
        <f t="shared" si="41"/>
        <v>0</v>
      </c>
      <c r="BL355" s="101">
        <f t="shared" si="41"/>
        <v>0</v>
      </c>
      <c r="BM355" s="101">
        <f t="shared" si="41"/>
        <v>0</v>
      </c>
      <c r="BN355" s="101">
        <f t="shared" si="41"/>
        <v>0</v>
      </c>
      <c r="BO355" s="101">
        <f t="shared" si="41"/>
        <v>0</v>
      </c>
    </row>
    <row r="356" spans="4:67" x14ac:dyDescent="0.3">
      <c r="D356" s="20" t="s">
        <v>209</v>
      </c>
      <c r="E356" s="22" t="s">
        <v>202</v>
      </c>
      <c r="F356" s="20" t="s">
        <v>93</v>
      </c>
      <c r="G356" s="21" t="s">
        <v>203</v>
      </c>
      <c r="H356" s="128"/>
      <c r="I356" s="23">
        <f>Database!L679</f>
        <v>0</v>
      </c>
      <c r="J356" s="23">
        <f>Database!M679</f>
        <v>0</v>
      </c>
      <c r="K356" s="23">
        <f>Database!N679</f>
        <v>0</v>
      </c>
      <c r="L356" s="23">
        <f>Database!O679</f>
        <v>0</v>
      </c>
      <c r="M356" s="23">
        <f>Database!P679</f>
        <v>0</v>
      </c>
      <c r="N356" s="23">
        <f>Database!Q679</f>
        <v>0</v>
      </c>
      <c r="O356" s="23">
        <f>Database!R679</f>
        <v>0</v>
      </c>
      <c r="P356" s="23">
        <f>Database!S679</f>
        <v>0</v>
      </c>
      <c r="Q356" s="23">
        <f>Database!T679</f>
        <v>0</v>
      </c>
      <c r="R356" s="23">
        <f>Database!U679</f>
        <v>0</v>
      </c>
      <c r="S356" s="23">
        <f>Database!V679</f>
        <v>0</v>
      </c>
      <c r="T356" s="23">
        <f>Database!W679</f>
        <v>0</v>
      </c>
      <c r="U356" s="23">
        <f>Database!X679</f>
        <v>0</v>
      </c>
      <c r="V356" s="23">
        <f>Database!Y679</f>
        <v>0</v>
      </c>
      <c r="W356" s="128"/>
      <c r="X356" s="23">
        <f>Database!L1992</f>
        <v>0</v>
      </c>
      <c r="Y356" s="23">
        <f>Database!M1992</f>
        <v>0</v>
      </c>
      <c r="Z356" s="23">
        <f>Database!N1992</f>
        <v>0</v>
      </c>
      <c r="AA356" s="23">
        <f>Database!O1992</f>
        <v>0</v>
      </c>
      <c r="AB356" s="23">
        <f>Database!P1992</f>
        <v>0</v>
      </c>
      <c r="AC356" s="23">
        <f>Database!Q1992</f>
        <v>0</v>
      </c>
      <c r="AD356" s="23">
        <f>Database!R1992</f>
        <v>0</v>
      </c>
      <c r="AE356" s="23">
        <f>Database!S1992</f>
        <v>0</v>
      </c>
      <c r="AF356" s="23">
        <f>Database!T1992</f>
        <v>0</v>
      </c>
      <c r="AG356" s="23">
        <f>Database!U1992</f>
        <v>0</v>
      </c>
      <c r="AH356" s="23">
        <f>Database!V1992</f>
        <v>0</v>
      </c>
      <c r="AI356" s="23">
        <f>Database!W1992</f>
        <v>0</v>
      </c>
      <c r="AJ356" s="23">
        <f>Database!X1992</f>
        <v>0</v>
      </c>
      <c r="AK356" s="23">
        <f>Database!Y1992</f>
        <v>0</v>
      </c>
      <c r="AL356" s="128"/>
      <c r="AM356" s="23">
        <f t="shared" si="44"/>
        <v>0</v>
      </c>
      <c r="AN356" s="23">
        <f t="shared" si="44"/>
        <v>0</v>
      </c>
      <c r="AO356" s="23">
        <f t="shared" si="44"/>
        <v>0</v>
      </c>
      <c r="AP356" s="23">
        <f t="shared" si="44"/>
        <v>0</v>
      </c>
      <c r="AQ356" s="23">
        <f t="shared" si="44"/>
        <v>0</v>
      </c>
      <c r="AR356" s="23">
        <f t="shared" si="44"/>
        <v>0</v>
      </c>
      <c r="AS356" s="23">
        <f t="shared" si="44"/>
        <v>0</v>
      </c>
      <c r="AT356" s="23">
        <f t="shared" si="44"/>
        <v>0</v>
      </c>
      <c r="AU356" s="23">
        <f t="shared" si="44"/>
        <v>0</v>
      </c>
      <c r="AV356" s="23">
        <f t="shared" si="44"/>
        <v>0</v>
      </c>
      <c r="AW356" s="23">
        <f t="shared" si="44"/>
        <v>0</v>
      </c>
      <c r="AX356" s="23">
        <f t="shared" si="44"/>
        <v>0</v>
      </c>
      <c r="AY356" s="23">
        <f t="shared" si="44"/>
        <v>0</v>
      </c>
      <c r="AZ356" s="23">
        <f t="shared" si="44"/>
        <v>0</v>
      </c>
      <c r="BA356" s="128"/>
      <c r="BB356" s="103">
        <f t="shared" si="43"/>
        <v>0</v>
      </c>
      <c r="BC356" s="103">
        <f t="shared" si="43"/>
        <v>0</v>
      </c>
      <c r="BD356" s="103">
        <f t="shared" si="43"/>
        <v>0</v>
      </c>
      <c r="BE356" s="103">
        <f t="shared" si="43"/>
        <v>0</v>
      </c>
      <c r="BF356" s="103">
        <f t="shared" si="43"/>
        <v>0</v>
      </c>
      <c r="BG356" s="103">
        <f t="shared" si="43"/>
        <v>0</v>
      </c>
      <c r="BH356" s="103">
        <f t="shared" si="43"/>
        <v>0</v>
      </c>
      <c r="BI356" s="103">
        <f t="shared" si="43"/>
        <v>0</v>
      </c>
      <c r="BJ356" s="103">
        <f t="shared" si="41"/>
        <v>0</v>
      </c>
      <c r="BK356" s="103">
        <f t="shared" si="41"/>
        <v>0</v>
      </c>
      <c r="BL356" s="103">
        <f t="shared" si="41"/>
        <v>0</v>
      </c>
      <c r="BM356" s="103">
        <f t="shared" si="41"/>
        <v>0</v>
      </c>
      <c r="BN356" s="103">
        <f t="shared" si="41"/>
        <v>0</v>
      </c>
      <c r="BO356" s="103">
        <f t="shared" si="41"/>
        <v>0</v>
      </c>
    </row>
    <row r="357" spans="4:67" x14ac:dyDescent="0.3">
      <c r="D357" s="20" t="s">
        <v>209</v>
      </c>
      <c r="E357" s="22" t="s">
        <v>202</v>
      </c>
      <c r="F357" s="20" t="s">
        <v>94</v>
      </c>
      <c r="G357" s="21" t="s">
        <v>203</v>
      </c>
      <c r="H357" s="128"/>
      <c r="I357" s="45">
        <f>Database!L680</f>
        <v>0</v>
      </c>
      <c r="J357" s="45">
        <f>Database!M680</f>
        <v>0</v>
      </c>
      <c r="K357" s="45">
        <f>Database!N680</f>
        <v>0</v>
      </c>
      <c r="L357" s="45">
        <f>Database!O680</f>
        <v>0</v>
      </c>
      <c r="M357" s="45">
        <f>Database!P680</f>
        <v>0</v>
      </c>
      <c r="N357" s="45">
        <f>Database!Q680</f>
        <v>0</v>
      </c>
      <c r="O357" s="45">
        <f>Database!R680</f>
        <v>0</v>
      </c>
      <c r="P357" s="45">
        <f>Database!S680</f>
        <v>0</v>
      </c>
      <c r="Q357" s="45">
        <f>Database!T680</f>
        <v>0</v>
      </c>
      <c r="R357" s="45">
        <f>Database!U680</f>
        <v>0</v>
      </c>
      <c r="S357" s="45">
        <f>Database!V680</f>
        <v>0</v>
      </c>
      <c r="T357" s="45">
        <f>Database!W680</f>
        <v>0</v>
      </c>
      <c r="U357" s="45">
        <f>Database!X680</f>
        <v>0</v>
      </c>
      <c r="V357" s="45">
        <f>Database!Y680</f>
        <v>0</v>
      </c>
      <c r="W357" s="128"/>
      <c r="X357" s="45">
        <f>Database!L1993</f>
        <v>0</v>
      </c>
      <c r="Y357" s="45">
        <f>Database!M1993</f>
        <v>0</v>
      </c>
      <c r="Z357" s="45">
        <f>Database!N1993</f>
        <v>0</v>
      </c>
      <c r="AA357" s="45">
        <f>Database!O1993</f>
        <v>0</v>
      </c>
      <c r="AB357" s="45">
        <f>Database!P1993</f>
        <v>0</v>
      </c>
      <c r="AC357" s="45">
        <f>Database!Q1993</f>
        <v>0</v>
      </c>
      <c r="AD357" s="45">
        <f>Database!R1993</f>
        <v>0</v>
      </c>
      <c r="AE357" s="45">
        <f>Database!S1993</f>
        <v>0</v>
      </c>
      <c r="AF357" s="45">
        <f>Database!T1993</f>
        <v>0</v>
      </c>
      <c r="AG357" s="45">
        <f>Database!U1993</f>
        <v>0</v>
      </c>
      <c r="AH357" s="45">
        <f>Database!V1993</f>
        <v>0</v>
      </c>
      <c r="AI357" s="45">
        <f>Database!W1993</f>
        <v>0</v>
      </c>
      <c r="AJ357" s="45">
        <f>Database!X1993</f>
        <v>0</v>
      </c>
      <c r="AK357" s="45">
        <f>Database!Y1993</f>
        <v>0</v>
      </c>
      <c r="AL357" s="128"/>
      <c r="AM357" s="128">
        <f t="shared" si="44"/>
        <v>0</v>
      </c>
      <c r="AN357" s="128">
        <f t="shared" si="44"/>
        <v>0</v>
      </c>
      <c r="AO357" s="128">
        <f t="shared" si="44"/>
        <v>0</v>
      </c>
      <c r="AP357" s="128">
        <f t="shared" si="44"/>
        <v>0</v>
      </c>
      <c r="AQ357" s="128">
        <f t="shared" si="44"/>
        <v>0</v>
      </c>
      <c r="AR357" s="128">
        <f t="shared" si="44"/>
        <v>0</v>
      </c>
      <c r="AS357" s="128">
        <f t="shared" si="44"/>
        <v>0</v>
      </c>
      <c r="AT357" s="128">
        <f t="shared" si="44"/>
        <v>0</v>
      </c>
      <c r="AU357" s="128">
        <f t="shared" si="44"/>
        <v>0</v>
      </c>
      <c r="AV357" s="128">
        <f t="shared" si="44"/>
        <v>0</v>
      </c>
      <c r="AW357" s="128">
        <f t="shared" si="44"/>
        <v>0</v>
      </c>
      <c r="AX357" s="128">
        <f t="shared" si="44"/>
        <v>0</v>
      </c>
      <c r="AY357" s="128">
        <f t="shared" si="44"/>
        <v>0</v>
      </c>
      <c r="AZ357" s="128">
        <f t="shared" si="44"/>
        <v>0</v>
      </c>
      <c r="BA357" s="128"/>
      <c r="BB357" s="101">
        <f t="shared" si="43"/>
        <v>0</v>
      </c>
      <c r="BC357" s="101">
        <f t="shared" si="43"/>
        <v>0</v>
      </c>
      <c r="BD357" s="101">
        <f t="shared" si="43"/>
        <v>0</v>
      </c>
      <c r="BE357" s="101">
        <f t="shared" si="43"/>
        <v>0</v>
      </c>
      <c r="BF357" s="101">
        <f t="shared" si="43"/>
        <v>0</v>
      </c>
      <c r="BG357" s="101">
        <f t="shared" si="43"/>
        <v>0</v>
      </c>
      <c r="BH357" s="101">
        <f t="shared" si="43"/>
        <v>0</v>
      </c>
      <c r="BI357" s="101">
        <f t="shared" si="43"/>
        <v>0</v>
      </c>
      <c r="BJ357" s="101">
        <f t="shared" si="41"/>
        <v>0</v>
      </c>
      <c r="BK357" s="101">
        <f t="shared" si="41"/>
        <v>0</v>
      </c>
      <c r="BL357" s="101">
        <f t="shared" si="41"/>
        <v>0</v>
      </c>
      <c r="BM357" s="101">
        <f t="shared" si="41"/>
        <v>0</v>
      </c>
      <c r="BN357" s="101">
        <f t="shared" si="41"/>
        <v>0</v>
      </c>
      <c r="BO357" s="101">
        <f t="shared" si="41"/>
        <v>0</v>
      </c>
    </row>
    <row r="358" spans="4:67" x14ac:dyDescent="0.3">
      <c r="D358" s="20" t="s">
        <v>209</v>
      </c>
      <c r="E358" s="22" t="s">
        <v>202</v>
      </c>
      <c r="F358" s="20" t="s">
        <v>95</v>
      </c>
      <c r="G358" s="21" t="s">
        <v>203</v>
      </c>
      <c r="H358" s="128"/>
      <c r="I358" s="23">
        <f>Database!L681</f>
        <v>0</v>
      </c>
      <c r="J358" s="23">
        <f>Database!M681</f>
        <v>0</v>
      </c>
      <c r="K358" s="23">
        <f>Database!N681</f>
        <v>0</v>
      </c>
      <c r="L358" s="23">
        <f>Database!O681</f>
        <v>0</v>
      </c>
      <c r="M358" s="23">
        <f>Database!P681</f>
        <v>0</v>
      </c>
      <c r="N358" s="23">
        <f>Database!Q681</f>
        <v>0</v>
      </c>
      <c r="O358" s="23">
        <f>Database!R681</f>
        <v>0</v>
      </c>
      <c r="P358" s="23">
        <f>Database!S681</f>
        <v>0</v>
      </c>
      <c r="Q358" s="23">
        <f>Database!T681</f>
        <v>0</v>
      </c>
      <c r="R358" s="23">
        <f>Database!U681</f>
        <v>0</v>
      </c>
      <c r="S358" s="23">
        <f>Database!V681</f>
        <v>0</v>
      </c>
      <c r="T358" s="23">
        <f>Database!W681</f>
        <v>0</v>
      </c>
      <c r="U358" s="23">
        <f>Database!X681</f>
        <v>0</v>
      </c>
      <c r="V358" s="23">
        <f>Database!Y681</f>
        <v>0</v>
      </c>
      <c r="W358" s="128"/>
      <c r="X358" s="23">
        <f>Database!L1994</f>
        <v>0</v>
      </c>
      <c r="Y358" s="23">
        <f>Database!M1994</f>
        <v>0</v>
      </c>
      <c r="Z358" s="23">
        <f>Database!N1994</f>
        <v>0</v>
      </c>
      <c r="AA358" s="23">
        <f>Database!O1994</f>
        <v>0</v>
      </c>
      <c r="AB358" s="23">
        <f>Database!P1994</f>
        <v>0</v>
      </c>
      <c r="AC358" s="23">
        <f>Database!Q1994</f>
        <v>0</v>
      </c>
      <c r="AD358" s="23">
        <f>Database!R1994</f>
        <v>0</v>
      </c>
      <c r="AE358" s="23">
        <f>Database!S1994</f>
        <v>0</v>
      </c>
      <c r="AF358" s="23">
        <f>Database!T1994</f>
        <v>0</v>
      </c>
      <c r="AG358" s="23">
        <f>Database!U1994</f>
        <v>0</v>
      </c>
      <c r="AH358" s="23">
        <f>Database!V1994</f>
        <v>0</v>
      </c>
      <c r="AI358" s="23">
        <f>Database!W1994</f>
        <v>0</v>
      </c>
      <c r="AJ358" s="23">
        <f>Database!X1994</f>
        <v>0</v>
      </c>
      <c r="AK358" s="23">
        <f>Database!Y1994</f>
        <v>0</v>
      </c>
      <c r="AL358" s="128"/>
      <c r="AM358" s="23">
        <f t="shared" si="44"/>
        <v>0</v>
      </c>
      <c r="AN358" s="23">
        <f t="shared" si="44"/>
        <v>0</v>
      </c>
      <c r="AO358" s="23">
        <f t="shared" si="44"/>
        <v>0</v>
      </c>
      <c r="AP358" s="23">
        <f t="shared" si="44"/>
        <v>0</v>
      </c>
      <c r="AQ358" s="23">
        <f t="shared" si="44"/>
        <v>0</v>
      </c>
      <c r="AR358" s="23">
        <f t="shared" si="44"/>
        <v>0</v>
      </c>
      <c r="AS358" s="23">
        <f t="shared" si="44"/>
        <v>0</v>
      </c>
      <c r="AT358" s="23">
        <f t="shared" si="44"/>
        <v>0</v>
      </c>
      <c r="AU358" s="23">
        <f t="shared" si="44"/>
        <v>0</v>
      </c>
      <c r="AV358" s="23">
        <f t="shared" si="44"/>
        <v>0</v>
      </c>
      <c r="AW358" s="23">
        <f t="shared" si="44"/>
        <v>0</v>
      </c>
      <c r="AX358" s="23">
        <f t="shared" si="44"/>
        <v>0</v>
      </c>
      <c r="AY358" s="23">
        <f t="shared" si="44"/>
        <v>0</v>
      </c>
      <c r="AZ358" s="23">
        <f t="shared" si="44"/>
        <v>0</v>
      </c>
      <c r="BA358" s="128"/>
      <c r="BB358" s="103">
        <f t="shared" si="43"/>
        <v>0</v>
      </c>
      <c r="BC358" s="103">
        <f t="shared" si="43"/>
        <v>0</v>
      </c>
      <c r="BD358" s="103">
        <f t="shared" si="43"/>
        <v>0</v>
      </c>
      <c r="BE358" s="103">
        <f t="shared" si="43"/>
        <v>0</v>
      </c>
      <c r="BF358" s="103">
        <f t="shared" si="43"/>
        <v>0</v>
      </c>
      <c r="BG358" s="103">
        <f t="shared" si="43"/>
        <v>0</v>
      </c>
      <c r="BH358" s="103">
        <f t="shared" si="43"/>
        <v>0</v>
      </c>
      <c r="BI358" s="103">
        <f t="shared" ref="BE358:BL381" si="45">IF(OR(P358 = 0, P358 = ""), 0, AT358 / P358)</f>
        <v>0</v>
      </c>
      <c r="BJ358" s="103">
        <f t="shared" si="41"/>
        <v>0</v>
      </c>
      <c r="BK358" s="103">
        <f t="shared" si="41"/>
        <v>0</v>
      </c>
      <c r="BL358" s="103">
        <f t="shared" si="41"/>
        <v>0</v>
      </c>
      <c r="BM358" s="103">
        <f t="shared" si="41"/>
        <v>0</v>
      </c>
      <c r="BN358" s="103">
        <f t="shared" si="41"/>
        <v>0</v>
      </c>
      <c r="BO358" s="103">
        <f t="shared" si="41"/>
        <v>0</v>
      </c>
    </row>
    <row r="359" spans="4:67" x14ac:dyDescent="0.3">
      <c r="D359" s="20" t="s">
        <v>209</v>
      </c>
      <c r="E359" s="22" t="s">
        <v>202</v>
      </c>
      <c r="F359" s="20" t="s">
        <v>96</v>
      </c>
      <c r="G359" s="21" t="s">
        <v>203</v>
      </c>
      <c r="H359" s="128"/>
      <c r="I359" s="45">
        <f>Database!L682</f>
        <v>0</v>
      </c>
      <c r="J359" s="45">
        <f>Database!M682</f>
        <v>0</v>
      </c>
      <c r="K359" s="45">
        <f>Database!N682</f>
        <v>0</v>
      </c>
      <c r="L359" s="45">
        <f>Database!O682</f>
        <v>0</v>
      </c>
      <c r="M359" s="45">
        <f>Database!P682</f>
        <v>0</v>
      </c>
      <c r="N359" s="45">
        <f>Database!Q682</f>
        <v>0</v>
      </c>
      <c r="O359" s="45">
        <f>Database!R682</f>
        <v>0</v>
      </c>
      <c r="P359" s="45">
        <f>Database!S682</f>
        <v>0</v>
      </c>
      <c r="Q359" s="45">
        <f>Database!T682</f>
        <v>0</v>
      </c>
      <c r="R359" s="45">
        <f>Database!U682</f>
        <v>0</v>
      </c>
      <c r="S359" s="45">
        <f>Database!V682</f>
        <v>0</v>
      </c>
      <c r="T359" s="45">
        <f>Database!W682</f>
        <v>0</v>
      </c>
      <c r="U359" s="45">
        <f>Database!X682</f>
        <v>0</v>
      </c>
      <c r="V359" s="45">
        <f>Database!Y682</f>
        <v>0</v>
      </c>
      <c r="W359" s="128"/>
      <c r="X359" s="45">
        <f>Database!L1995</f>
        <v>0</v>
      </c>
      <c r="Y359" s="45">
        <f>Database!M1995</f>
        <v>0</v>
      </c>
      <c r="Z359" s="45">
        <f>Database!N1995</f>
        <v>0</v>
      </c>
      <c r="AA359" s="45">
        <f>Database!O1995</f>
        <v>0</v>
      </c>
      <c r="AB359" s="45">
        <f>Database!P1995</f>
        <v>0</v>
      </c>
      <c r="AC359" s="45">
        <f>Database!Q1995</f>
        <v>0</v>
      </c>
      <c r="AD359" s="45">
        <f>Database!R1995</f>
        <v>0</v>
      </c>
      <c r="AE359" s="45">
        <f>Database!S1995</f>
        <v>0</v>
      </c>
      <c r="AF359" s="45">
        <f>Database!T1995</f>
        <v>0</v>
      </c>
      <c r="AG359" s="45">
        <f>Database!U1995</f>
        <v>0</v>
      </c>
      <c r="AH359" s="45">
        <f>Database!V1995</f>
        <v>0</v>
      </c>
      <c r="AI359" s="45">
        <f>Database!W1995</f>
        <v>0</v>
      </c>
      <c r="AJ359" s="45">
        <f>Database!X1995</f>
        <v>0</v>
      </c>
      <c r="AK359" s="45">
        <f>Database!Y1995</f>
        <v>0</v>
      </c>
      <c r="AL359" s="128"/>
      <c r="AM359" s="128">
        <f t="shared" si="44"/>
        <v>0</v>
      </c>
      <c r="AN359" s="128">
        <f t="shared" si="44"/>
        <v>0</v>
      </c>
      <c r="AO359" s="128">
        <f t="shared" si="44"/>
        <v>0</v>
      </c>
      <c r="AP359" s="128">
        <f t="shared" si="44"/>
        <v>0</v>
      </c>
      <c r="AQ359" s="128">
        <f t="shared" si="44"/>
        <v>0</v>
      </c>
      <c r="AR359" s="128">
        <f t="shared" si="44"/>
        <v>0</v>
      </c>
      <c r="AS359" s="128">
        <f t="shared" si="44"/>
        <v>0</v>
      </c>
      <c r="AT359" s="128">
        <f t="shared" si="44"/>
        <v>0</v>
      </c>
      <c r="AU359" s="128">
        <f t="shared" si="44"/>
        <v>0</v>
      </c>
      <c r="AV359" s="128">
        <f t="shared" si="44"/>
        <v>0</v>
      </c>
      <c r="AW359" s="128">
        <f t="shared" si="44"/>
        <v>0</v>
      </c>
      <c r="AX359" s="128">
        <f t="shared" si="44"/>
        <v>0</v>
      </c>
      <c r="AY359" s="128">
        <f t="shared" si="44"/>
        <v>0</v>
      </c>
      <c r="AZ359" s="128">
        <f t="shared" si="44"/>
        <v>0</v>
      </c>
      <c r="BA359" s="128"/>
      <c r="BB359" s="101">
        <f t="shared" ref="BB359:BL390" si="46">IF(OR(I359 = 0, I359 = ""), 0, AM359 / I359)</f>
        <v>0</v>
      </c>
      <c r="BC359" s="101">
        <f t="shared" si="46"/>
        <v>0</v>
      </c>
      <c r="BD359" s="101">
        <f t="shared" si="46"/>
        <v>0</v>
      </c>
      <c r="BE359" s="101">
        <f t="shared" si="45"/>
        <v>0</v>
      </c>
      <c r="BF359" s="101">
        <f t="shared" si="45"/>
        <v>0</v>
      </c>
      <c r="BG359" s="101">
        <f t="shared" si="45"/>
        <v>0</v>
      </c>
      <c r="BH359" s="101">
        <f t="shared" si="45"/>
        <v>0</v>
      </c>
      <c r="BI359" s="101">
        <f t="shared" si="45"/>
        <v>0</v>
      </c>
      <c r="BJ359" s="101">
        <f t="shared" si="41"/>
        <v>0</v>
      </c>
      <c r="BK359" s="101">
        <f t="shared" si="41"/>
        <v>0</v>
      </c>
      <c r="BL359" s="101">
        <f t="shared" si="41"/>
        <v>0</v>
      </c>
      <c r="BM359" s="101">
        <f t="shared" si="41"/>
        <v>0</v>
      </c>
      <c r="BN359" s="101">
        <f t="shared" si="41"/>
        <v>0</v>
      </c>
      <c r="BO359" s="101">
        <f t="shared" si="41"/>
        <v>0</v>
      </c>
    </row>
    <row r="360" spans="4:67" x14ac:dyDescent="0.3">
      <c r="D360" s="20" t="s">
        <v>209</v>
      </c>
      <c r="E360" s="22" t="s">
        <v>202</v>
      </c>
      <c r="F360" s="20" t="s">
        <v>97</v>
      </c>
      <c r="G360" s="21" t="s">
        <v>203</v>
      </c>
      <c r="H360" s="128"/>
      <c r="I360" s="23">
        <f>Database!L683</f>
        <v>0</v>
      </c>
      <c r="J360" s="23">
        <f>Database!M683</f>
        <v>0</v>
      </c>
      <c r="K360" s="23">
        <f>Database!N683</f>
        <v>0</v>
      </c>
      <c r="L360" s="23">
        <f>Database!O683</f>
        <v>0</v>
      </c>
      <c r="M360" s="23">
        <f>Database!P683</f>
        <v>0</v>
      </c>
      <c r="N360" s="23">
        <f>Database!Q683</f>
        <v>0</v>
      </c>
      <c r="O360" s="23">
        <f>Database!R683</f>
        <v>0</v>
      </c>
      <c r="P360" s="23">
        <f>Database!S683</f>
        <v>0</v>
      </c>
      <c r="Q360" s="23">
        <f>Database!T683</f>
        <v>0</v>
      </c>
      <c r="R360" s="23">
        <f>Database!U683</f>
        <v>0</v>
      </c>
      <c r="S360" s="23">
        <f>Database!V683</f>
        <v>0</v>
      </c>
      <c r="T360" s="23">
        <f>Database!W683</f>
        <v>0</v>
      </c>
      <c r="U360" s="23">
        <f>Database!X683</f>
        <v>0</v>
      </c>
      <c r="V360" s="23">
        <f>Database!Y683</f>
        <v>0</v>
      </c>
      <c r="W360" s="128"/>
      <c r="X360" s="23">
        <f>Database!L1996</f>
        <v>0</v>
      </c>
      <c r="Y360" s="23">
        <f>Database!M1996</f>
        <v>0</v>
      </c>
      <c r="Z360" s="23">
        <f>Database!N1996</f>
        <v>0</v>
      </c>
      <c r="AA360" s="23">
        <f>Database!O1996</f>
        <v>0</v>
      </c>
      <c r="AB360" s="23">
        <f>Database!P1996</f>
        <v>0</v>
      </c>
      <c r="AC360" s="23">
        <f>Database!Q1996</f>
        <v>0</v>
      </c>
      <c r="AD360" s="23">
        <f>Database!R1996</f>
        <v>0</v>
      </c>
      <c r="AE360" s="23">
        <f>Database!S1996</f>
        <v>0</v>
      </c>
      <c r="AF360" s="23">
        <f>Database!T1996</f>
        <v>0</v>
      </c>
      <c r="AG360" s="23">
        <f>Database!U1996</f>
        <v>0</v>
      </c>
      <c r="AH360" s="23">
        <f>Database!V1996</f>
        <v>0</v>
      </c>
      <c r="AI360" s="23">
        <f>Database!W1996</f>
        <v>0</v>
      </c>
      <c r="AJ360" s="23">
        <f>Database!X1996</f>
        <v>0</v>
      </c>
      <c r="AK360" s="23">
        <f>Database!Y1996</f>
        <v>0</v>
      </c>
      <c r="AL360" s="128"/>
      <c r="AM360" s="23">
        <f t="shared" si="44"/>
        <v>0</v>
      </c>
      <c r="AN360" s="23">
        <f t="shared" si="44"/>
        <v>0</v>
      </c>
      <c r="AO360" s="23">
        <f t="shared" si="44"/>
        <v>0</v>
      </c>
      <c r="AP360" s="23">
        <f t="shared" si="44"/>
        <v>0</v>
      </c>
      <c r="AQ360" s="23">
        <f t="shared" si="44"/>
        <v>0</v>
      </c>
      <c r="AR360" s="23">
        <f t="shared" si="44"/>
        <v>0</v>
      </c>
      <c r="AS360" s="23">
        <f t="shared" si="44"/>
        <v>0</v>
      </c>
      <c r="AT360" s="23">
        <f t="shared" si="44"/>
        <v>0</v>
      </c>
      <c r="AU360" s="23">
        <f t="shared" si="44"/>
        <v>0</v>
      </c>
      <c r="AV360" s="23">
        <f t="shared" si="44"/>
        <v>0</v>
      </c>
      <c r="AW360" s="23">
        <f t="shared" si="44"/>
        <v>0</v>
      </c>
      <c r="AX360" s="23">
        <f t="shared" si="44"/>
        <v>0</v>
      </c>
      <c r="AY360" s="23">
        <f t="shared" si="44"/>
        <v>0</v>
      </c>
      <c r="AZ360" s="23">
        <f t="shared" si="44"/>
        <v>0</v>
      </c>
      <c r="BA360" s="128"/>
      <c r="BB360" s="103">
        <f t="shared" si="46"/>
        <v>0</v>
      </c>
      <c r="BC360" s="103">
        <f t="shared" si="46"/>
        <v>0</v>
      </c>
      <c r="BD360" s="103">
        <f t="shared" si="46"/>
        <v>0</v>
      </c>
      <c r="BE360" s="103">
        <f t="shared" si="45"/>
        <v>0</v>
      </c>
      <c r="BF360" s="103">
        <f t="shared" si="45"/>
        <v>0</v>
      </c>
      <c r="BG360" s="103">
        <f t="shared" si="45"/>
        <v>0</v>
      </c>
      <c r="BH360" s="103">
        <f t="shared" si="45"/>
        <v>0</v>
      </c>
      <c r="BI360" s="103">
        <f t="shared" si="45"/>
        <v>0</v>
      </c>
      <c r="BJ360" s="103">
        <f t="shared" si="41"/>
        <v>0</v>
      </c>
      <c r="BK360" s="103">
        <f t="shared" si="41"/>
        <v>0</v>
      </c>
      <c r="BL360" s="103">
        <f t="shared" si="41"/>
        <v>0</v>
      </c>
      <c r="BM360" s="103">
        <f t="shared" ref="BM360:BO423" si="47">IF(OR(T360 = 0, T360 = ""), 0, AX360 / T360)</f>
        <v>0</v>
      </c>
      <c r="BN360" s="103">
        <f t="shared" si="47"/>
        <v>0</v>
      </c>
      <c r="BO360" s="103">
        <f t="shared" si="47"/>
        <v>0</v>
      </c>
    </row>
    <row r="361" spans="4:67" x14ac:dyDescent="0.3">
      <c r="D361" s="20" t="s">
        <v>209</v>
      </c>
      <c r="E361" s="22" t="s">
        <v>202</v>
      </c>
      <c r="F361" s="20" t="s">
        <v>98</v>
      </c>
      <c r="G361" s="21" t="s">
        <v>203</v>
      </c>
      <c r="H361" s="128"/>
      <c r="I361" s="23">
        <f>Database!L684</f>
        <v>0</v>
      </c>
      <c r="J361" s="23">
        <f>Database!M684</f>
        <v>0</v>
      </c>
      <c r="K361" s="23">
        <f>Database!N684</f>
        <v>0</v>
      </c>
      <c r="L361" s="23">
        <f>Database!O684</f>
        <v>0</v>
      </c>
      <c r="M361" s="23">
        <f>Database!P684</f>
        <v>0</v>
      </c>
      <c r="N361" s="23">
        <f>Database!Q684</f>
        <v>0</v>
      </c>
      <c r="O361" s="23">
        <f>Database!R684</f>
        <v>0</v>
      </c>
      <c r="P361" s="23">
        <f>Database!S684</f>
        <v>0</v>
      </c>
      <c r="Q361" s="23">
        <f>Database!T684</f>
        <v>0</v>
      </c>
      <c r="R361" s="23">
        <f>Database!U684</f>
        <v>0</v>
      </c>
      <c r="S361" s="23">
        <f>Database!V684</f>
        <v>0</v>
      </c>
      <c r="T361" s="23">
        <f>Database!W684</f>
        <v>0</v>
      </c>
      <c r="U361" s="23">
        <f>Database!X684</f>
        <v>0</v>
      </c>
      <c r="V361" s="23">
        <f>Database!Y684</f>
        <v>0</v>
      </c>
      <c r="W361" s="128"/>
      <c r="X361" s="23">
        <f>Database!L1997</f>
        <v>0</v>
      </c>
      <c r="Y361" s="23">
        <f>Database!M1997</f>
        <v>0</v>
      </c>
      <c r="Z361" s="23">
        <f>Database!N1997</f>
        <v>0</v>
      </c>
      <c r="AA361" s="23">
        <f>Database!O1997</f>
        <v>0</v>
      </c>
      <c r="AB361" s="23">
        <f>Database!P1997</f>
        <v>0</v>
      </c>
      <c r="AC361" s="23">
        <f>Database!Q1997</f>
        <v>0</v>
      </c>
      <c r="AD361" s="23">
        <f>Database!R1997</f>
        <v>0</v>
      </c>
      <c r="AE361" s="23">
        <f>Database!S1997</f>
        <v>0</v>
      </c>
      <c r="AF361" s="23">
        <f>Database!T1997</f>
        <v>0</v>
      </c>
      <c r="AG361" s="23">
        <f>Database!U1997</f>
        <v>0</v>
      </c>
      <c r="AH361" s="23">
        <f>Database!V1997</f>
        <v>0</v>
      </c>
      <c r="AI361" s="23">
        <f>Database!W1997</f>
        <v>0</v>
      </c>
      <c r="AJ361" s="23">
        <f>Database!X1997</f>
        <v>0</v>
      </c>
      <c r="AK361" s="23">
        <f>Database!Y1997</f>
        <v>0</v>
      </c>
      <c r="AL361" s="128"/>
      <c r="AM361" s="23">
        <f t="shared" si="44"/>
        <v>0</v>
      </c>
      <c r="AN361" s="23">
        <f t="shared" si="44"/>
        <v>0</v>
      </c>
      <c r="AO361" s="23">
        <f t="shared" si="44"/>
        <v>0</v>
      </c>
      <c r="AP361" s="23">
        <f t="shared" si="44"/>
        <v>0</v>
      </c>
      <c r="AQ361" s="23">
        <f t="shared" si="44"/>
        <v>0</v>
      </c>
      <c r="AR361" s="23">
        <f t="shared" si="44"/>
        <v>0</v>
      </c>
      <c r="AS361" s="23">
        <f t="shared" si="44"/>
        <v>0</v>
      </c>
      <c r="AT361" s="23">
        <f t="shared" si="44"/>
        <v>0</v>
      </c>
      <c r="AU361" s="23">
        <f t="shared" si="44"/>
        <v>0</v>
      </c>
      <c r="AV361" s="23">
        <f t="shared" si="44"/>
        <v>0</v>
      </c>
      <c r="AW361" s="23">
        <f t="shared" si="44"/>
        <v>0</v>
      </c>
      <c r="AX361" s="23">
        <f t="shared" si="44"/>
        <v>0</v>
      </c>
      <c r="AY361" s="23">
        <f t="shared" si="44"/>
        <v>0</v>
      </c>
      <c r="AZ361" s="23">
        <f t="shared" si="44"/>
        <v>0</v>
      </c>
      <c r="BA361" s="128"/>
      <c r="BB361" s="103">
        <f t="shared" si="46"/>
        <v>0</v>
      </c>
      <c r="BC361" s="103">
        <f t="shared" si="46"/>
        <v>0</v>
      </c>
      <c r="BD361" s="103">
        <f t="shared" si="46"/>
        <v>0</v>
      </c>
      <c r="BE361" s="103">
        <f t="shared" si="45"/>
        <v>0</v>
      </c>
      <c r="BF361" s="103">
        <f t="shared" si="45"/>
        <v>0</v>
      </c>
      <c r="BG361" s="103">
        <f t="shared" si="45"/>
        <v>0</v>
      </c>
      <c r="BH361" s="103">
        <f t="shared" si="45"/>
        <v>0</v>
      </c>
      <c r="BI361" s="103">
        <f t="shared" si="45"/>
        <v>0</v>
      </c>
      <c r="BJ361" s="103">
        <f t="shared" si="45"/>
        <v>0</v>
      </c>
      <c r="BK361" s="103">
        <f t="shared" si="45"/>
        <v>0</v>
      </c>
      <c r="BL361" s="103">
        <f t="shared" si="45"/>
        <v>0</v>
      </c>
      <c r="BM361" s="103">
        <f t="shared" si="47"/>
        <v>0</v>
      </c>
      <c r="BN361" s="103">
        <f t="shared" si="47"/>
        <v>0</v>
      </c>
      <c r="BO361" s="103">
        <f t="shared" si="47"/>
        <v>0</v>
      </c>
    </row>
    <row r="362" spans="4:67" x14ac:dyDescent="0.3">
      <c r="D362" s="20" t="s">
        <v>209</v>
      </c>
      <c r="E362" s="22" t="s">
        <v>202</v>
      </c>
      <c r="F362" s="20" t="s">
        <v>99</v>
      </c>
      <c r="G362" s="21" t="s">
        <v>203</v>
      </c>
      <c r="H362" s="128"/>
      <c r="I362" s="23">
        <f>Database!L685</f>
        <v>0</v>
      </c>
      <c r="J362" s="23">
        <f>Database!M685</f>
        <v>0</v>
      </c>
      <c r="K362" s="23">
        <f>Database!N685</f>
        <v>0</v>
      </c>
      <c r="L362" s="23">
        <f>Database!O685</f>
        <v>0</v>
      </c>
      <c r="M362" s="23">
        <f>Database!P685</f>
        <v>0</v>
      </c>
      <c r="N362" s="23">
        <f>Database!Q685</f>
        <v>0</v>
      </c>
      <c r="O362" s="23">
        <f>Database!R685</f>
        <v>0</v>
      </c>
      <c r="P362" s="23">
        <f>Database!S685</f>
        <v>0</v>
      </c>
      <c r="Q362" s="23">
        <f>Database!T685</f>
        <v>0</v>
      </c>
      <c r="R362" s="23">
        <f>Database!U685</f>
        <v>0</v>
      </c>
      <c r="S362" s="23">
        <f>Database!V685</f>
        <v>0</v>
      </c>
      <c r="T362" s="23">
        <f>Database!W685</f>
        <v>0</v>
      </c>
      <c r="U362" s="23">
        <f>Database!X685</f>
        <v>0</v>
      </c>
      <c r="V362" s="23">
        <f>Database!Y685</f>
        <v>0</v>
      </c>
      <c r="W362" s="128"/>
      <c r="X362" s="23">
        <f>Database!L1998</f>
        <v>0</v>
      </c>
      <c r="Y362" s="23">
        <f>Database!M1998</f>
        <v>0</v>
      </c>
      <c r="Z362" s="23">
        <f>Database!N1998</f>
        <v>0</v>
      </c>
      <c r="AA362" s="23">
        <f>Database!O1998</f>
        <v>0</v>
      </c>
      <c r="AB362" s="23">
        <f>Database!P1998</f>
        <v>0</v>
      </c>
      <c r="AC362" s="23">
        <f>Database!Q1998</f>
        <v>0</v>
      </c>
      <c r="AD362" s="23">
        <f>Database!R1998</f>
        <v>0</v>
      </c>
      <c r="AE362" s="23">
        <f>Database!S1998</f>
        <v>0</v>
      </c>
      <c r="AF362" s="23">
        <f>Database!T1998</f>
        <v>0</v>
      </c>
      <c r="AG362" s="23">
        <f>Database!U1998</f>
        <v>0</v>
      </c>
      <c r="AH362" s="23">
        <f>Database!V1998</f>
        <v>0</v>
      </c>
      <c r="AI362" s="23">
        <f>Database!W1998</f>
        <v>0</v>
      </c>
      <c r="AJ362" s="23">
        <f>Database!X1998</f>
        <v>0</v>
      </c>
      <c r="AK362" s="23">
        <f>Database!Y1998</f>
        <v>0</v>
      </c>
      <c r="AL362" s="128"/>
      <c r="AM362" s="23">
        <f t="shared" si="44"/>
        <v>0</v>
      </c>
      <c r="AN362" s="23">
        <f t="shared" si="44"/>
        <v>0</v>
      </c>
      <c r="AO362" s="23">
        <f t="shared" si="44"/>
        <v>0</v>
      </c>
      <c r="AP362" s="23">
        <f t="shared" si="44"/>
        <v>0</v>
      </c>
      <c r="AQ362" s="23">
        <f t="shared" si="44"/>
        <v>0</v>
      </c>
      <c r="AR362" s="23">
        <f t="shared" si="44"/>
        <v>0</v>
      </c>
      <c r="AS362" s="23">
        <f t="shared" si="44"/>
        <v>0</v>
      </c>
      <c r="AT362" s="23">
        <f t="shared" si="44"/>
        <v>0</v>
      </c>
      <c r="AU362" s="23">
        <f t="shared" si="44"/>
        <v>0</v>
      </c>
      <c r="AV362" s="23">
        <f t="shared" si="44"/>
        <v>0</v>
      </c>
      <c r="AW362" s="23">
        <f t="shared" si="44"/>
        <v>0</v>
      </c>
      <c r="AX362" s="23">
        <f t="shared" si="44"/>
        <v>0</v>
      </c>
      <c r="AY362" s="23">
        <f t="shared" si="44"/>
        <v>0</v>
      </c>
      <c r="AZ362" s="23">
        <f t="shared" si="44"/>
        <v>0</v>
      </c>
      <c r="BA362" s="128"/>
      <c r="BB362" s="103">
        <f t="shared" si="46"/>
        <v>0</v>
      </c>
      <c r="BC362" s="103">
        <f t="shared" si="46"/>
        <v>0</v>
      </c>
      <c r="BD362" s="103">
        <f t="shared" si="46"/>
        <v>0</v>
      </c>
      <c r="BE362" s="103">
        <f t="shared" si="45"/>
        <v>0</v>
      </c>
      <c r="BF362" s="103">
        <f t="shared" si="45"/>
        <v>0</v>
      </c>
      <c r="BG362" s="103">
        <f t="shared" si="45"/>
        <v>0</v>
      </c>
      <c r="BH362" s="103">
        <f t="shared" si="45"/>
        <v>0</v>
      </c>
      <c r="BI362" s="103">
        <f t="shared" si="45"/>
        <v>0</v>
      </c>
      <c r="BJ362" s="103">
        <f t="shared" si="45"/>
        <v>0</v>
      </c>
      <c r="BK362" s="103">
        <f t="shared" si="45"/>
        <v>0</v>
      </c>
      <c r="BL362" s="103">
        <f t="shared" si="45"/>
        <v>0</v>
      </c>
      <c r="BM362" s="103">
        <f t="shared" si="47"/>
        <v>0</v>
      </c>
      <c r="BN362" s="103">
        <f t="shared" si="47"/>
        <v>0</v>
      </c>
      <c r="BO362" s="103">
        <f t="shared" si="47"/>
        <v>0</v>
      </c>
    </row>
    <row r="363" spans="4:67" x14ac:dyDescent="0.3">
      <c r="D363" s="20" t="s">
        <v>209</v>
      </c>
      <c r="E363" s="22" t="s">
        <v>202</v>
      </c>
      <c r="F363" s="20" t="s">
        <v>100</v>
      </c>
      <c r="G363" s="21" t="s">
        <v>203</v>
      </c>
      <c r="H363" s="128"/>
      <c r="I363" s="23">
        <f>Database!L686</f>
        <v>0</v>
      </c>
      <c r="J363" s="23">
        <f>Database!M686</f>
        <v>0</v>
      </c>
      <c r="K363" s="23">
        <f>Database!N686</f>
        <v>0</v>
      </c>
      <c r="L363" s="23">
        <f>Database!O686</f>
        <v>0</v>
      </c>
      <c r="M363" s="23">
        <f>Database!P686</f>
        <v>0</v>
      </c>
      <c r="N363" s="23">
        <f>Database!Q686</f>
        <v>0</v>
      </c>
      <c r="O363" s="23">
        <f>Database!R686</f>
        <v>0</v>
      </c>
      <c r="P363" s="23">
        <f>Database!S686</f>
        <v>0</v>
      </c>
      <c r="Q363" s="23">
        <f>Database!T686</f>
        <v>0</v>
      </c>
      <c r="R363" s="23">
        <f>Database!U686</f>
        <v>0</v>
      </c>
      <c r="S363" s="23">
        <f>Database!V686</f>
        <v>0</v>
      </c>
      <c r="T363" s="23">
        <f>Database!W686</f>
        <v>0</v>
      </c>
      <c r="U363" s="23">
        <f>Database!X686</f>
        <v>0</v>
      </c>
      <c r="V363" s="23">
        <f>Database!Y686</f>
        <v>0</v>
      </c>
      <c r="W363" s="128"/>
      <c r="X363" s="23">
        <f>Database!L1999</f>
        <v>0</v>
      </c>
      <c r="Y363" s="23">
        <f>Database!M1999</f>
        <v>0</v>
      </c>
      <c r="Z363" s="23">
        <f>Database!N1999</f>
        <v>0</v>
      </c>
      <c r="AA363" s="23">
        <f>Database!O1999</f>
        <v>0</v>
      </c>
      <c r="AB363" s="23">
        <f>Database!P1999</f>
        <v>0</v>
      </c>
      <c r="AC363" s="23">
        <f>Database!Q1999</f>
        <v>0</v>
      </c>
      <c r="AD363" s="23">
        <f>Database!R1999</f>
        <v>0</v>
      </c>
      <c r="AE363" s="23">
        <f>Database!S1999</f>
        <v>0</v>
      </c>
      <c r="AF363" s="23">
        <f>Database!T1999</f>
        <v>0</v>
      </c>
      <c r="AG363" s="23">
        <f>Database!U1999</f>
        <v>0</v>
      </c>
      <c r="AH363" s="23">
        <f>Database!V1999</f>
        <v>0</v>
      </c>
      <c r="AI363" s="23">
        <f>Database!W1999</f>
        <v>0</v>
      </c>
      <c r="AJ363" s="23">
        <f>Database!X1999</f>
        <v>0</v>
      </c>
      <c r="AK363" s="23">
        <f>Database!Y1999</f>
        <v>0</v>
      </c>
      <c r="AL363" s="128"/>
      <c r="AM363" s="23">
        <f t="shared" si="44"/>
        <v>0</v>
      </c>
      <c r="AN363" s="23">
        <f t="shared" si="44"/>
        <v>0</v>
      </c>
      <c r="AO363" s="23">
        <f t="shared" si="44"/>
        <v>0</v>
      </c>
      <c r="AP363" s="23">
        <f t="shared" si="44"/>
        <v>0</v>
      </c>
      <c r="AQ363" s="23">
        <f t="shared" si="44"/>
        <v>0</v>
      </c>
      <c r="AR363" s="23">
        <f t="shared" si="44"/>
        <v>0</v>
      </c>
      <c r="AS363" s="23">
        <f t="shared" si="44"/>
        <v>0</v>
      </c>
      <c r="AT363" s="23">
        <f t="shared" si="44"/>
        <v>0</v>
      </c>
      <c r="AU363" s="23">
        <f t="shared" si="44"/>
        <v>0</v>
      </c>
      <c r="AV363" s="23">
        <f t="shared" si="44"/>
        <v>0</v>
      </c>
      <c r="AW363" s="23">
        <f t="shared" si="44"/>
        <v>0</v>
      </c>
      <c r="AX363" s="23">
        <f t="shared" si="44"/>
        <v>0</v>
      </c>
      <c r="AY363" s="23">
        <f t="shared" si="44"/>
        <v>0</v>
      </c>
      <c r="AZ363" s="23">
        <f t="shared" si="44"/>
        <v>0</v>
      </c>
      <c r="BA363" s="128"/>
      <c r="BB363" s="103">
        <f t="shared" si="46"/>
        <v>0</v>
      </c>
      <c r="BC363" s="103">
        <f t="shared" si="46"/>
        <v>0</v>
      </c>
      <c r="BD363" s="103">
        <f t="shared" si="46"/>
        <v>0</v>
      </c>
      <c r="BE363" s="103">
        <f t="shared" si="45"/>
        <v>0</v>
      </c>
      <c r="BF363" s="103">
        <f t="shared" si="45"/>
        <v>0</v>
      </c>
      <c r="BG363" s="103">
        <f t="shared" si="45"/>
        <v>0</v>
      </c>
      <c r="BH363" s="103">
        <f t="shared" si="45"/>
        <v>0</v>
      </c>
      <c r="BI363" s="103">
        <f t="shared" si="45"/>
        <v>0</v>
      </c>
      <c r="BJ363" s="103">
        <f t="shared" si="45"/>
        <v>0</v>
      </c>
      <c r="BK363" s="103">
        <f t="shared" si="45"/>
        <v>0</v>
      </c>
      <c r="BL363" s="103">
        <f t="shared" si="45"/>
        <v>0</v>
      </c>
      <c r="BM363" s="103">
        <f t="shared" si="47"/>
        <v>0</v>
      </c>
      <c r="BN363" s="103">
        <f t="shared" si="47"/>
        <v>0</v>
      </c>
      <c r="BO363" s="103">
        <f t="shared" si="47"/>
        <v>0</v>
      </c>
    </row>
    <row r="364" spans="4:67" x14ac:dyDescent="0.3">
      <c r="D364" s="20" t="s">
        <v>209</v>
      </c>
      <c r="E364" s="22" t="s">
        <v>202</v>
      </c>
      <c r="F364" s="20" t="s">
        <v>101</v>
      </c>
      <c r="G364" s="21" t="s">
        <v>203</v>
      </c>
      <c r="H364" s="128"/>
      <c r="I364" s="23">
        <f>Database!L687</f>
        <v>0</v>
      </c>
      <c r="J364" s="23">
        <f>Database!M687</f>
        <v>0</v>
      </c>
      <c r="K364" s="23">
        <f>Database!N687</f>
        <v>0</v>
      </c>
      <c r="L364" s="23">
        <f>Database!O687</f>
        <v>0</v>
      </c>
      <c r="M364" s="23">
        <f>Database!P687</f>
        <v>0</v>
      </c>
      <c r="N364" s="23">
        <f>Database!Q687</f>
        <v>0</v>
      </c>
      <c r="O364" s="23">
        <f>Database!R687</f>
        <v>0</v>
      </c>
      <c r="P364" s="23">
        <f>Database!S687</f>
        <v>0</v>
      </c>
      <c r="Q364" s="23">
        <f>Database!T687</f>
        <v>0</v>
      </c>
      <c r="R364" s="23">
        <f>Database!U687</f>
        <v>0</v>
      </c>
      <c r="S364" s="23">
        <f>Database!V687</f>
        <v>0</v>
      </c>
      <c r="T364" s="23">
        <f>Database!W687</f>
        <v>0</v>
      </c>
      <c r="U364" s="23">
        <f>Database!X687</f>
        <v>0</v>
      </c>
      <c r="V364" s="23">
        <f>Database!Y687</f>
        <v>0</v>
      </c>
      <c r="W364" s="128"/>
      <c r="X364" s="23">
        <f>Database!L2000</f>
        <v>0</v>
      </c>
      <c r="Y364" s="23">
        <f>Database!M2000</f>
        <v>0</v>
      </c>
      <c r="Z364" s="23">
        <f>Database!N2000</f>
        <v>0</v>
      </c>
      <c r="AA364" s="23">
        <f>Database!O2000</f>
        <v>0</v>
      </c>
      <c r="AB364" s="23">
        <f>Database!P2000</f>
        <v>0</v>
      </c>
      <c r="AC364" s="23">
        <f>Database!Q2000</f>
        <v>0</v>
      </c>
      <c r="AD364" s="23">
        <f>Database!R2000</f>
        <v>0</v>
      </c>
      <c r="AE364" s="23">
        <f>Database!S2000</f>
        <v>0</v>
      </c>
      <c r="AF364" s="23">
        <f>Database!T2000</f>
        <v>0</v>
      </c>
      <c r="AG364" s="23">
        <f>Database!U2000</f>
        <v>0</v>
      </c>
      <c r="AH364" s="23">
        <f>Database!V2000</f>
        <v>0</v>
      </c>
      <c r="AI364" s="23">
        <f>Database!W2000</f>
        <v>0</v>
      </c>
      <c r="AJ364" s="23">
        <f>Database!X2000</f>
        <v>0</v>
      </c>
      <c r="AK364" s="23">
        <f>Database!Y2000</f>
        <v>0</v>
      </c>
      <c r="AL364" s="128"/>
      <c r="AM364" s="23">
        <f t="shared" si="44"/>
        <v>0</v>
      </c>
      <c r="AN364" s="23">
        <f t="shared" si="44"/>
        <v>0</v>
      </c>
      <c r="AO364" s="23">
        <f t="shared" si="44"/>
        <v>0</v>
      </c>
      <c r="AP364" s="23">
        <f t="shared" si="44"/>
        <v>0</v>
      </c>
      <c r="AQ364" s="23">
        <f t="shared" si="44"/>
        <v>0</v>
      </c>
      <c r="AR364" s="23">
        <f t="shared" si="44"/>
        <v>0</v>
      </c>
      <c r="AS364" s="23">
        <f t="shared" si="44"/>
        <v>0</v>
      </c>
      <c r="AT364" s="23">
        <f t="shared" si="44"/>
        <v>0</v>
      </c>
      <c r="AU364" s="23">
        <f t="shared" si="44"/>
        <v>0</v>
      </c>
      <c r="AV364" s="23">
        <f t="shared" si="44"/>
        <v>0</v>
      </c>
      <c r="AW364" s="23">
        <f t="shared" si="44"/>
        <v>0</v>
      </c>
      <c r="AX364" s="23">
        <f t="shared" si="44"/>
        <v>0</v>
      </c>
      <c r="AY364" s="23">
        <f t="shared" ref="AM364:AZ383" si="48">IF(AND(AJ364 = "", U364 = ""), 0, AJ364 - U364)</f>
        <v>0</v>
      </c>
      <c r="AZ364" s="23">
        <f t="shared" si="48"/>
        <v>0</v>
      </c>
      <c r="BA364" s="128"/>
      <c r="BB364" s="103">
        <f t="shared" si="46"/>
        <v>0</v>
      </c>
      <c r="BC364" s="103">
        <f t="shared" si="46"/>
        <v>0</v>
      </c>
      <c r="BD364" s="103">
        <f t="shared" si="46"/>
        <v>0</v>
      </c>
      <c r="BE364" s="103">
        <f t="shared" si="45"/>
        <v>0</v>
      </c>
      <c r="BF364" s="103">
        <f t="shared" si="45"/>
        <v>0</v>
      </c>
      <c r="BG364" s="103">
        <f t="shared" si="45"/>
        <v>0</v>
      </c>
      <c r="BH364" s="103">
        <f t="shared" si="45"/>
        <v>0</v>
      </c>
      <c r="BI364" s="103">
        <f t="shared" si="45"/>
        <v>0</v>
      </c>
      <c r="BJ364" s="103">
        <f t="shared" si="45"/>
        <v>0</v>
      </c>
      <c r="BK364" s="103">
        <f t="shared" si="45"/>
        <v>0</v>
      </c>
      <c r="BL364" s="103">
        <f t="shared" si="45"/>
        <v>0</v>
      </c>
      <c r="BM364" s="103">
        <f t="shared" si="47"/>
        <v>0</v>
      </c>
      <c r="BN364" s="103">
        <f t="shared" si="47"/>
        <v>0</v>
      </c>
      <c r="BO364" s="103">
        <f t="shared" si="47"/>
        <v>0</v>
      </c>
    </row>
    <row r="365" spans="4:67" x14ac:dyDescent="0.3">
      <c r="D365" s="20" t="s">
        <v>209</v>
      </c>
      <c r="E365" s="22" t="s">
        <v>202</v>
      </c>
      <c r="F365" s="20" t="s">
        <v>102</v>
      </c>
      <c r="G365" s="21" t="s">
        <v>203</v>
      </c>
      <c r="H365" s="128"/>
      <c r="I365" s="23">
        <f>Database!L688</f>
        <v>0</v>
      </c>
      <c r="J365" s="23">
        <f>Database!M688</f>
        <v>0</v>
      </c>
      <c r="K365" s="23">
        <f>Database!N688</f>
        <v>0</v>
      </c>
      <c r="L365" s="23">
        <f>Database!O688</f>
        <v>0</v>
      </c>
      <c r="M365" s="23">
        <f>Database!P688</f>
        <v>0</v>
      </c>
      <c r="N365" s="23">
        <f>Database!Q688</f>
        <v>0</v>
      </c>
      <c r="O365" s="23">
        <f>Database!R688</f>
        <v>0</v>
      </c>
      <c r="P365" s="23">
        <f>Database!S688</f>
        <v>0</v>
      </c>
      <c r="Q365" s="23">
        <f>Database!T688</f>
        <v>0</v>
      </c>
      <c r="R365" s="23">
        <f>Database!U688</f>
        <v>0</v>
      </c>
      <c r="S365" s="23">
        <f>Database!V688</f>
        <v>0</v>
      </c>
      <c r="T365" s="23">
        <f>Database!W688</f>
        <v>0</v>
      </c>
      <c r="U365" s="23">
        <f>Database!X688</f>
        <v>0</v>
      </c>
      <c r="V365" s="23">
        <f>Database!Y688</f>
        <v>0</v>
      </c>
      <c r="W365" s="128"/>
      <c r="X365" s="23">
        <f>Database!L2001</f>
        <v>0</v>
      </c>
      <c r="Y365" s="23">
        <f>Database!M2001</f>
        <v>0</v>
      </c>
      <c r="Z365" s="23">
        <f>Database!N2001</f>
        <v>0</v>
      </c>
      <c r="AA365" s="23">
        <f>Database!O2001</f>
        <v>0</v>
      </c>
      <c r="AB365" s="23">
        <f>Database!P2001</f>
        <v>0</v>
      </c>
      <c r="AC365" s="23">
        <f>Database!Q2001</f>
        <v>0</v>
      </c>
      <c r="AD365" s="23">
        <f>Database!R2001</f>
        <v>0</v>
      </c>
      <c r="AE365" s="23">
        <f>Database!S2001</f>
        <v>0</v>
      </c>
      <c r="AF365" s="23">
        <f>Database!T2001</f>
        <v>0</v>
      </c>
      <c r="AG365" s="23">
        <f>Database!U2001</f>
        <v>0</v>
      </c>
      <c r="AH365" s="23">
        <f>Database!V2001</f>
        <v>0</v>
      </c>
      <c r="AI365" s="23">
        <f>Database!W2001</f>
        <v>0</v>
      </c>
      <c r="AJ365" s="23">
        <f>Database!X2001</f>
        <v>0</v>
      </c>
      <c r="AK365" s="23">
        <f>Database!Y2001</f>
        <v>0</v>
      </c>
      <c r="AL365" s="128"/>
      <c r="AM365" s="23">
        <f t="shared" si="48"/>
        <v>0</v>
      </c>
      <c r="AN365" s="23">
        <f t="shared" si="48"/>
        <v>0</v>
      </c>
      <c r="AO365" s="23">
        <f t="shared" si="48"/>
        <v>0</v>
      </c>
      <c r="AP365" s="23">
        <f t="shared" si="48"/>
        <v>0</v>
      </c>
      <c r="AQ365" s="23">
        <f t="shared" si="48"/>
        <v>0</v>
      </c>
      <c r="AR365" s="23">
        <f t="shared" si="48"/>
        <v>0</v>
      </c>
      <c r="AS365" s="23">
        <f t="shared" si="48"/>
        <v>0</v>
      </c>
      <c r="AT365" s="23">
        <f t="shared" si="48"/>
        <v>0</v>
      </c>
      <c r="AU365" s="23">
        <f t="shared" si="48"/>
        <v>0</v>
      </c>
      <c r="AV365" s="23">
        <f t="shared" si="48"/>
        <v>0</v>
      </c>
      <c r="AW365" s="23">
        <f t="shared" si="48"/>
        <v>0</v>
      </c>
      <c r="AX365" s="23">
        <f t="shared" si="48"/>
        <v>0</v>
      </c>
      <c r="AY365" s="23">
        <f t="shared" si="48"/>
        <v>0</v>
      </c>
      <c r="AZ365" s="23">
        <f t="shared" si="48"/>
        <v>0</v>
      </c>
      <c r="BA365" s="128"/>
      <c r="BB365" s="103">
        <f t="shared" si="46"/>
        <v>0</v>
      </c>
      <c r="BC365" s="103">
        <f t="shared" si="46"/>
        <v>0</v>
      </c>
      <c r="BD365" s="103">
        <f t="shared" si="46"/>
        <v>0</v>
      </c>
      <c r="BE365" s="103">
        <f t="shared" si="45"/>
        <v>0</v>
      </c>
      <c r="BF365" s="103">
        <f t="shared" si="45"/>
        <v>0</v>
      </c>
      <c r="BG365" s="103">
        <f t="shared" si="45"/>
        <v>0</v>
      </c>
      <c r="BH365" s="103">
        <f t="shared" si="45"/>
        <v>0</v>
      </c>
      <c r="BI365" s="103">
        <f t="shared" si="45"/>
        <v>0</v>
      </c>
      <c r="BJ365" s="103">
        <f t="shared" si="45"/>
        <v>0</v>
      </c>
      <c r="BK365" s="103">
        <f t="shared" si="45"/>
        <v>0</v>
      </c>
      <c r="BL365" s="103">
        <f t="shared" si="45"/>
        <v>0</v>
      </c>
      <c r="BM365" s="103">
        <f t="shared" si="47"/>
        <v>0</v>
      </c>
      <c r="BN365" s="103">
        <f t="shared" si="47"/>
        <v>0</v>
      </c>
      <c r="BO365" s="103">
        <f t="shared" si="47"/>
        <v>0</v>
      </c>
    </row>
    <row r="366" spans="4:67" x14ac:dyDescent="0.3">
      <c r="D366" s="20" t="s">
        <v>209</v>
      </c>
      <c r="E366" s="22" t="s">
        <v>202</v>
      </c>
      <c r="F366" s="20" t="s">
        <v>103</v>
      </c>
      <c r="G366" s="21" t="s">
        <v>203</v>
      </c>
      <c r="H366" s="128"/>
      <c r="I366" s="23">
        <f>Database!L689</f>
        <v>0</v>
      </c>
      <c r="J366" s="23">
        <f>Database!M689</f>
        <v>0</v>
      </c>
      <c r="K366" s="23">
        <f>Database!N689</f>
        <v>0</v>
      </c>
      <c r="L366" s="23">
        <f>Database!O689</f>
        <v>0</v>
      </c>
      <c r="M366" s="23">
        <f>Database!P689</f>
        <v>0</v>
      </c>
      <c r="N366" s="23">
        <f>Database!Q689</f>
        <v>0</v>
      </c>
      <c r="O366" s="23">
        <f>Database!R689</f>
        <v>0</v>
      </c>
      <c r="P366" s="23">
        <f>Database!S689</f>
        <v>0</v>
      </c>
      <c r="Q366" s="23">
        <f>Database!T689</f>
        <v>0</v>
      </c>
      <c r="R366" s="23">
        <f>Database!U689</f>
        <v>0</v>
      </c>
      <c r="S366" s="23">
        <f>Database!V689</f>
        <v>0</v>
      </c>
      <c r="T366" s="23">
        <f>Database!W689</f>
        <v>0</v>
      </c>
      <c r="U366" s="23">
        <f>Database!X689</f>
        <v>0</v>
      </c>
      <c r="V366" s="23">
        <f>Database!Y689</f>
        <v>0</v>
      </c>
      <c r="W366" s="128"/>
      <c r="X366" s="23">
        <f>Database!L2002</f>
        <v>0</v>
      </c>
      <c r="Y366" s="23">
        <f>Database!M2002</f>
        <v>0</v>
      </c>
      <c r="Z366" s="23">
        <f>Database!N2002</f>
        <v>0</v>
      </c>
      <c r="AA366" s="23">
        <f>Database!O2002</f>
        <v>0</v>
      </c>
      <c r="AB366" s="23">
        <f>Database!P2002</f>
        <v>0</v>
      </c>
      <c r="AC366" s="23">
        <f>Database!Q2002</f>
        <v>0</v>
      </c>
      <c r="AD366" s="23">
        <f>Database!R2002</f>
        <v>0</v>
      </c>
      <c r="AE366" s="23">
        <f>Database!S2002</f>
        <v>0</v>
      </c>
      <c r="AF366" s="23">
        <f>Database!T2002</f>
        <v>0</v>
      </c>
      <c r="AG366" s="23">
        <f>Database!U2002</f>
        <v>0</v>
      </c>
      <c r="AH366" s="23">
        <f>Database!V2002</f>
        <v>0</v>
      </c>
      <c r="AI366" s="23">
        <f>Database!W2002</f>
        <v>0</v>
      </c>
      <c r="AJ366" s="23">
        <f>Database!X2002</f>
        <v>0</v>
      </c>
      <c r="AK366" s="23">
        <f>Database!Y2002</f>
        <v>0</v>
      </c>
      <c r="AL366" s="128"/>
      <c r="AM366" s="23">
        <f t="shared" si="48"/>
        <v>0</v>
      </c>
      <c r="AN366" s="23">
        <f t="shared" si="48"/>
        <v>0</v>
      </c>
      <c r="AO366" s="23">
        <f t="shared" si="48"/>
        <v>0</v>
      </c>
      <c r="AP366" s="23">
        <f t="shared" si="48"/>
        <v>0</v>
      </c>
      <c r="AQ366" s="23">
        <f t="shared" si="48"/>
        <v>0</v>
      </c>
      <c r="AR366" s="23">
        <f t="shared" si="48"/>
        <v>0</v>
      </c>
      <c r="AS366" s="23">
        <f t="shared" si="48"/>
        <v>0</v>
      </c>
      <c r="AT366" s="23">
        <f t="shared" si="48"/>
        <v>0</v>
      </c>
      <c r="AU366" s="23">
        <f t="shared" si="48"/>
        <v>0</v>
      </c>
      <c r="AV366" s="23">
        <f t="shared" si="48"/>
        <v>0</v>
      </c>
      <c r="AW366" s="23">
        <f t="shared" si="48"/>
        <v>0</v>
      </c>
      <c r="AX366" s="23">
        <f t="shared" si="48"/>
        <v>0</v>
      </c>
      <c r="AY366" s="23">
        <f t="shared" si="48"/>
        <v>0</v>
      </c>
      <c r="AZ366" s="23">
        <f t="shared" si="48"/>
        <v>0</v>
      </c>
      <c r="BA366" s="128"/>
      <c r="BB366" s="103">
        <f t="shared" si="46"/>
        <v>0</v>
      </c>
      <c r="BC366" s="103">
        <f t="shared" si="46"/>
        <v>0</v>
      </c>
      <c r="BD366" s="103">
        <f t="shared" si="46"/>
        <v>0</v>
      </c>
      <c r="BE366" s="103">
        <f t="shared" si="45"/>
        <v>0</v>
      </c>
      <c r="BF366" s="103">
        <f t="shared" si="45"/>
        <v>0</v>
      </c>
      <c r="BG366" s="103">
        <f t="shared" si="45"/>
        <v>0</v>
      </c>
      <c r="BH366" s="103">
        <f t="shared" si="45"/>
        <v>0</v>
      </c>
      <c r="BI366" s="103">
        <f t="shared" si="45"/>
        <v>0</v>
      </c>
      <c r="BJ366" s="103">
        <f t="shared" si="45"/>
        <v>0</v>
      </c>
      <c r="BK366" s="103">
        <f t="shared" si="45"/>
        <v>0</v>
      </c>
      <c r="BL366" s="103">
        <f t="shared" si="45"/>
        <v>0</v>
      </c>
      <c r="BM366" s="103">
        <f t="shared" si="47"/>
        <v>0</v>
      </c>
      <c r="BN366" s="103">
        <f t="shared" si="47"/>
        <v>0</v>
      </c>
      <c r="BO366" s="103">
        <f t="shared" si="47"/>
        <v>0</v>
      </c>
    </row>
    <row r="367" spans="4:67" x14ac:dyDescent="0.3">
      <c r="D367" s="20" t="s">
        <v>209</v>
      </c>
      <c r="E367" s="22" t="s">
        <v>202</v>
      </c>
      <c r="F367" s="20" t="s">
        <v>104</v>
      </c>
      <c r="G367" s="21" t="s">
        <v>203</v>
      </c>
      <c r="H367" s="128"/>
      <c r="I367" s="23">
        <f>Database!L690</f>
        <v>0</v>
      </c>
      <c r="J367" s="23">
        <f>Database!M690</f>
        <v>0</v>
      </c>
      <c r="K367" s="23">
        <f>Database!N690</f>
        <v>0</v>
      </c>
      <c r="L367" s="23">
        <f>Database!O690</f>
        <v>0</v>
      </c>
      <c r="M367" s="23">
        <f>Database!P690</f>
        <v>0</v>
      </c>
      <c r="N367" s="23">
        <f>Database!Q690</f>
        <v>0</v>
      </c>
      <c r="O367" s="23">
        <f>Database!R690</f>
        <v>0</v>
      </c>
      <c r="P367" s="23">
        <f>Database!S690</f>
        <v>0</v>
      </c>
      <c r="Q367" s="23">
        <f>Database!T690</f>
        <v>0</v>
      </c>
      <c r="R367" s="23">
        <f>Database!U690</f>
        <v>0</v>
      </c>
      <c r="S367" s="23">
        <f>Database!V690</f>
        <v>0</v>
      </c>
      <c r="T367" s="23">
        <f>Database!W690</f>
        <v>0</v>
      </c>
      <c r="U367" s="23">
        <f>Database!X690</f>
        <v>0</v>
      </c>
      <c r="V367" s="23">
        <f>Database!Y690</f>
        <v>0</v>
      </c>
      <c r="W367" s="128"/>
      <c r="X367" s="23">
        <f>Database!L2003</f>
        <v>0</v>
      </c>
      <c r="Y367" s="23">
        <f>Database!M2003</f>
        <v>0</v>
      </c>
      <c r="Z367" s="23">
        <f>Database!N2003</f>
        <v>0</v>
      </c>
      <c r="AA367" s="23">
        <f>Database!O2003</f>
        <v>0</v>
      </c>
      <c r="AB367" s="23">
        <f>Database!P2003</f>
        <v>0</v>
      </c>
      <c r="AC367" s="23">
        <f>Database!Q2003</f>
        <v>0</v>
      </c>
      <c r="AD367" s="23">
        <f>Database!R2003</f>
        <v>0</v>
      </c>
      <c r="AE367" s="23">
        <f>Database!S2003</f>
        <v>0</v>
      </c>
      <c r="AF367" s="23">
        <f>Database!T2003</f>
        <v>0</v>
      </c>
      <c r="AG367" s="23">
        <f>Database!U2003</f>
        <v>0</v>
      </c>
      <c r="AH367" s="23">
        <f>Database!V2003</f>
        <v>0</v>
      </c>
      <c r="AI367" s="23">
        <f>Database!W2003</f>
        <v>0</v>
      </c>
      <c r="AJ367" s="23">
        <f>Database!X2003</f>
        <v>0</v>
      </c>
      <c r="AK367" s="23">
        <f>Database!Y2003</f>
        <v>0</v>
      </c>
      <c r="AL367" s="128"/>
      <c r="AM367" s="23">
        <f t="shared" si="48"/>
        <v>0</v>
      </c>
      <c r="AN367" s="23">
        <f t="shared" si="48"/>
        <v>0</v>
      </c>
      <c r="AO367" s="23">
        <f t="shared" si="48"/>
        <v>0</v>
      </c>
      <c r="AP367" s="23">
        <f t="shared" si="48"/>
        <v>0</v>
      </c>
      <c r="AQ367" s="23">
        <f t="shared" si="48"/>
        <v>0</v>
      </c>
      <c r="AR367" s="23">
        <f t="shared" si="48"/>
        <v>0</v>
      </c>
      <c r="AS367" s="23">
        <f t="shared" si="48"/>
        <v>0</v>
      </c>
      <c r="AT367" s="23">
        <f t="shared" si="48"/>
        <v>0</v>
      </c>
      <c r="AU367" s="23">
        <f t="shared" si="48"/>
        <v>0</v>
      </c>
      <c r="AV367" s="23">
        <f t="shared" si="48"/>
        <v>0</v>
      </c>
      <c r="AW367" s="23">
        <f t="shared" si="48"/>
        <v>0</v>
      </c>
      <c r="AX367" s="23">
        <f t="shared" si="48"/>
        <v>0</v>
      </c>
      <c r="AY367" s="23">
        <f t="shared" si="48"/>
        <v>0</v>
      </c>
      <c r="AZ367" s="23">
        <f t="shared" si="48"/>
        <v>0</v>
      </c>
      <c r="BA367" s="128"/>
      <c r="BB367" s="103">
        <f t="shared" si="46"/>
        <v>0</v>
      </c>
      <c r="BC367" s="103">
        <f t="shared" si="46"/>
        <v>0</v>
      </c>
      <c r="BD367" s="103">
        <f t="shared" si="46"/>
        <v>0</v>
      </c>
      <c r="BE367" s="103">
        <f t="shared" si="45"/>
        <v>0</v>
      </c>
      <c r="BF367" s="103">
        <f t="shared" si="45"/>
        <v>0</v>
      </c>
      <c r="BG367" s="103">
        <f t="shared" si="45"/>
        <v>0</v>
      </c>
      <c r="BH367" s="103">
        <f t="shared" si="45"/>
        <v>0</v>
      </c>
      <c r="BI367" s="103">
        <f t="shared" si="45"/>
        <v>0</v>
      </c>
      <c r="BJ367" s="103">
        <f t="shared" si="45"/>
        <v>0</v>
      </c>
      <c r="BK367" s="103">
        <f t="shared" si="45"/>
        <v>0</v>
      </c>
      <c r="BL367" s="103">
        <f t="shared" si="45"/>
        <v>0</v>
      </c>
      <c r="BM367" s="103">
        <f t="shared" si="47"/>
        <v>0</v>
      </c>
      <c r="BN367" s="103">
        <f t="shared" si="47"/>
        <v>0</v>
      </c>
      <c r="BO367" s="103">
        <f t="shared" si="47"/>
        <v>0</v>
      </c>
    </row>
    <row r="368" spans="4:67" x14ac:dyDescent="0.3">
      <c r="D368" s="20" t="s">
        <v>209</v>
      </c>
      <c r="E368" s="22" t="s">
        <v>202</v>
      </c>
      <c r="F368" s="20" t="s">
        <v>105</v>
      </c>
      <c r="G368" s="21" t="s">
        <v>203</v>
      </c>
      <c r="H368" s="128"/>
      <c r="I368" s="23">
        <f>Database!L691</f>
        <v>0</v>
      </c>
      <c r="J368" s="23">
        <f>Database!M691</f>
        <v>0</v>
      </c>
      <c r="K368" s="23">
        <f>Database!N691</f>
        <v>0</v>
      </c>
      <c r="L368" s="23">
        <f>Database!O691</f>
        <v>0</v>
      </c>
      <c r="M368" s="23">
        <f>Database!P691</f>
        <v>0</v>
      </c>
      <c r="N368" s="23">
        <f>Database!Q691</f>
        <v>0</v>
      </c>
      <c r="O368" s="23">
        <f>Database!R691</f>
        <v>0</v>
      </c>
      <c r="P368" s="23">
        <f>Database!S691</f>
        <v>0</v>
      </c>
      <c r="Q368" s="23">
        <f>Database!T691</f>
        <v>0</v>
      </c>
      <c r="R368" s="23">
        <f>Database!U691</f>
        <v>0</v>
      </c>
      <c r="S368" s="23">
        <f>Database!V691</f>
        <v>0</v>
      </c>
      <c r="T368" s="23">
        <f>Database!W691</f>
        <v>0</v>
      </c>
      <c r="U368" s="23">
        <f>Database!X691</f>
        <v>0</v>
      </c>
      <c r="V368" s="23">
        <f>Database!Y691</f>
        <v>0</v>
      </c>
      <c r="W368" s="128"/>
      <c r="X368" s="23">
        <f>Database!L2004</f>
        <v>0</v>
      </c>
      <c r="Y368" s="23">
        <f>Database!M2004</f>
        <v>0</v>
      </c>
      <c r="Z368" s="23">
        <f>Database!N2004</f>
        <v>0</v>
      </c>
      <c r="AA368" s="23">
        <f>Database!O2004</f>
        <v>0</v>
      </c>
      <c r="AB368" s="23">
        <f>Database!P2004</f>
        <v>0</v>
      </c>
      <c r="AC368" s="23">
        <f>Database!Q2004</f>
        <v>0</v>
      </c>
      <c r="AD368" s="23">
        <f>Database!R2004</f>
        <v>0</v>
      </c>
      <c r="AE368" s="23">
        <f>Database!S2004</f>
        <v>0</v>
      </c>
      <c r="AF368" s="23">
        <f>Database!T2004</f>
        <v>0</v>
      </c>
      <c r="AG368" s="23">
        <f>Database!U2004</f>
        <v>0</v>
      </c>
      <c r="AH368" s="23">
        <f>Database!V2004</f>
        <v>0</v>
      </c>
      <c r="AI368" s="23">
        <f>Database!W2004</f>
        <v>0</v>
      </c>
      <c r="AJ368" s="23">
        <f>Database!X2004</f>
        <v>0</v>
      </c>
      <c r="AK368" s="23">
        <f>Database!Y2004</f>
        <v>0</v>
      </c>
      <c r="AL368" s="128"/>
      <c r="AM368" s="23">
        <f t="shared" si="48"/>
        <v>0</v>
      </c>
      <c r="AN368" s="23">
        <f t="shared" si="48"/>
        <v>0</v>
      </c>
      <c r="AO368" s="23">
        <f t="shared" si="48"/>
        <v>0</v>
      </c>
      <c r="AP368" s="23">
        <f t="shared" si="48"/>
        <v>0</v>
      </c>
      <c r="AQ368" s="23">
        <f t="shared" si="48"/>
        <v>0</v>
      </c>
      <c r="AR368" s="23">
        <f t="shared" si="48"/>
        <v>0</v>
      </c>
      <c r="AS368" s="23">
        <f t="shared" si="48"/>
        <v>0</v>
      </c>
      <c r="AT368" s="23">
        <f t="shared" si="48"/>
        <v>0</v>
      </c>
      <c r="AU368" s="23">
        <f t="shared" si="48"/>
        <v>0</v>
      </c>
      <c r="AV368" s="23">
        <f t="shared" si="48"/>
        <v>0</v>
      </c>
      <c r="AW368" s="23">
        <f t="shared" si="48"/>
        <v>0</v>
      </c>
      <c r="AX368" s="23">
        <f t="shared" si="48"/>
        <v>0</v>
      </c>
      <c r="AY368" s="23">
        <f t="shared" si="48"/>
        <v>0</v>
      </c>
      <c r="AZ368" s="23">
        <f t="shared" si="48"/>
        <v>0</v>
      </c>
      <c r="BA368" s="128"/>
      <c r="BB368" s="103">
        <f t="shared" si="46"/>
        <v>0</v>
      </c>
      <c r="BC368" s="103">
        <f t="shared" si="46"/>
        <v>0</v>
      </c>
      <c r="BD368" s="103">
        <f t="shared" si="46"/>
        <v>0</v>
      </c>
      <c r="BE368" s="103">
        <f t="shared" si="45"/>
        <v>0</v>
      </c>
      <c r="BF368" s="103">
        <f t="shared" si="45"/>
        <v>0</v>
      </c>
      <c r="BG368" s="103">
        <f t="shared" si="45"/>
        <v>0</v>
      </c>
      <c r="BH368" s="103">
        <f t="shared" si="45"/>
        <v>0</v>
      </c>
      <c r="BI368" s="103">
        <f t="shared" si="45"/>
        <v>0</v>
      </c>
      <c r="BJ368" s="103">
        <f t="shared" si="45"/>
        <v>0</v>
      </c>
      <c r="BK368" s="103">
        <f t="shared" si="45"/>
        <v>0</v>
      </c>
      <c r="BL368" s="103">
        <f t="shared" si="45"/>
        <v>0</v>
      </c>
      <c r="BM368" s="103">
        <f t="shared" si="47"/>
        <v>0</v>
      </c>
      <c r="BN368" s="103">
        <f t="shared" si="47"/>
        <v>0</v>
      </c>
      <c r="BO368" s="103">
        <f t="shared" si="47"/>
        <v>0</v>
      </c>
    </row>
    <row r="369" spans="4:67" x14ac:dyDescent="0.3">
      <c r="D369" s="20" t="s">
        <v>209</v>
      </c>
      <c r="E369" s="22" t="s">
        <v>204</v>
      </c>
      <c r="F369" s="20" t="s">
        <v>72</v>
      </c>
      <c r="G369" s="21" t="s">
        <v>205</v>
      </c>
      <c r="H369" s="128"/>
      <c r="I369" s="45">
        <f>Database!L692</f>
        <v>0</v>
      </c>
      <c r="J369" s="45">
        <f>Database!M692</f>
        <v>0</v>
      </c>
      <c r="K369" s="45">
        <f>Database!N692</f>
        <v>0</v>
      </c>
      <c r="L369" s="45">
        <f>Database!O692</f>
        <v>0</v>
      </c>
      <c r="M369" s="45">
        <f>Database!P692</f>
        <v>0</v>
      </c>
      <c r="N369" s="45">
        <f>Database!Q692</f>
        <v>0</v>
      </c>
      <c r="O369" s="45">
        <f>Database!R692</f>
        <v>0</v>
      </c>
      <c r="P369" s="45">
        <f>Database!S692</f>
        <v>0</v>
      </c>
      <c r="Q369" s="45">
        <f>Database!T692</f>
        <v>0</v>
      </c>
      <c r="R369" s="45">
        <f>Database!U692</f>
        <v>0</v>
      </c>
      <c r="S369" s="45">
        <f>Database!V692</f>
        <v>0</v>
      </c>
      <c r="T369" s="45">
        <f>Database!W692</f>
        <v>0</v>
      </c>
      <c r="U369" s="45">
        <f>Database!X692</f>
        <v>0</v>
      </c>
      <c r="V369" s="45">
        <f>Database!Y692</f>
        <v>0</v>
      </c>
      <c r="W369" s="128"/>
      <c r="X369" s="45">
        <f>Database!L2005</f>
        <v>0</v>
      </c>
      <c r="Y369" s="45">
        <f>Database!M2005</f>
        <v>0</v>
      </c>
      <c r="Z369" s="45">
        <f>Database!N2005</f>
        <v>0</v>
      </c>
      <c r="AA369" s="45">
        <f>Database!O2005</f>
        <v>0</v>
      </c>
      <c r="AB369" s="45">
        <f>Database!P2005</f>
        <v>0</v>
      </c>
      <c r="AC369" s="45">
        <f>Database!Q2005</f>
        <v>0</v>
      </c>
      <c r="AD369" s="45">
        <f>Database!R2005</f>
        <v>0</v>
      </c>
      <c r="AE369" s="45">
        <f>Database!S2005</f>
        <v>0</v>
      </c>
      <c r="AF369" s="45">
        <f>Database!T2005</f>
        <v>0</v>
      </c>
      <c r="AG369" s="45">
        <f>Database!U2005</f>
        <v>0</v>
      </c>
      <c r="AH369" s="45">
        <f>Database!V2005</f>
        <v>0</v>
      </c>
      <c r="AI369" s="45">
        <f>Database!W2005</f>
        <v>0</v>
      </c>
      <c r="AJ369" s="45">
        <f>Database!X2005</f>
        <v>0</v>
      </c>
      <c r="AK369" s="45">
        <f>Database!Y2005</f>
        <v>0</v>
      </c>
      <c r="AL369" s="128"/>
      <c r="AM369" s="128">
        <f t="shared" si="48"/>
        <v>0</v>
      </c>
      <c r="AN369" s="128">
        <f t="shared" si="48"/>
        <v>0</v>
      </c>
      <c r="AO369" s="128">
        <f t="shared" si="48"/>
        <v>0</v>
      </c>
      <c r="AP369" s="128">
        <f t="shared" si="48"/>
        <v>0</v>
      </c>
      <c r="AQ369" s="128">
        <f t="shared" si="48"/>
        <v>0</v>
      </c>
      <c r="AR369" s="128">
        <f t="shared" si="48"/>
        <v>0</v>
      </c>
      <c r="AS369" s="128">
        <f t="shared" si="48"/>
        <v>0</v>
      </c>
      <c r="AT369" s="128">
        <f t="shared" si="48"/>
        <v>0</v>
      </c>
      <c r="AU369" s="128">
        <f t="shared" si="48"/>
        <v>0</v>
      </c>
      <c r="AV369" s="128">
        <f t="shared" si="48"/>
        <v>0</v>
      </c>
      <c r="AW369" s="128">
        <f t="shared" si="48"/>
        <v>0</v>
      </c>
      <c r="AX369" s="128">
        <f t="shared" si="48"/>
        <v>0</v>
      </c>
      <c r="AY369" s="128">
        <f t="shared" si="48"/>
        <v>0</v>
      </c>
      <c r="AZ369" s="128">
        <f t="shared" si="48"/>
        <v>0</v>
      </c>
      <c r="BA369" s="128"/>
      <c r="BB369" s="101">
        <f t="shared" si="46"/>
        <v>0</v>
      </c>
      <c r="BC369" s="101">
        <f t="shared" si="46"/>
        <v>0</v>
      </c>
      <c r="BD369" s="101">
        <f t="shared" si="46"/>
        <v>0</v>
      </c>
      <c r="BE369" s="101">
        <f t="shared" si="45"/>
        <v>0</v>
      </c>
      <c r="BF369" s="101">
        <f t="shared" si="45"/>
        <v>0</v>
      </c>
      <c r="BG369" s="101">
        <f t="shared" si="45"/>
        <v>0</v>
      </c>
      <c r="BH369" s="101">
        <f t="shared" si="45"/>
        <v>0</v>
      </c>
      <c r="BI369" s="101">
        <f t="shared" si="45"/>
        <v>0</v>
      </c>
      <c r="BJ369" s="101">
        <f t="shared" si="45"/>
        <v>0</v>
      </c>
      <c r="BK369" s="101">
        <f t="shared" si="45"/>
        <v>0</v>
      </c>
      <c r="BL369" s="101">
        <f t="shared" si="45"/>
        <v>0</v>
      </c>
      <c r="BM369" s="101">
        <f t="shared" si="47"/>
        <v>0</v>
      </c>
      <c r="BN369" s="101">
        <f t="shared" si="47"/>
        <v>0</v>
      </c>
      <c r="BO369" s="101">
        <f t="shared" si="47"/>
        <v>0</v>
      </c>
    </row>
    <row r="370" spans="4:67" x14ac:dyDescent="0.3">
      <c r="D370" s="20" t="s">
        <v>209</v>
      </c>
      <c r="E370" s="22" t="s">
        <v>204</v>
      </c>
      <c r="F370" s="20" t="s">
        <v>74</v>
      </c>
      <c r="G370" s="21" t="s">
        <v>205</v>
      </c>
      <c r="H370" s="128"/>
      <c r="I370" s="45">
        <f>Database!L693</f>
        <v>0</v>
      </c>
      <c r="J370" s="45">
        <f>Database!M693</f>
        <v>0</v>
      </c>
      <c r="K370" s="45">
        <f>Database!N693</f>
        <v>0</v>
      </c>
      <c r="L370" s="45">
        <f>Database!O693</f>
        <v>0</v>
      </c>
      <c r="M370" s="45">
        <f>Database!P693</f>
        <v>0</v>
      </c>
      <c r="N370" s="45">
        <f>Database!Q693</f>
        <v>0</v>
      </c>
      <c r="O370" s="45">
        <f>Database!R693</f>
        <v>0</v>
      </c>
      <c r="P370" s="45">
        <f>Database!S693</f>
        <v>0</v>
      </c>
      <c r="Q370" s="45">
        <f>Database!T693</f>
        <v>0</v>
      </c>
      <c r="R370" s="45">
        <f>Database!U693</f>
        <v>0</v>
      </c>
      <c r="S370" s="45">
        <f>Database!V693</f>
        <v>0</v>
      </c>
      <c r="T370" s="45">
        <f>Database!W693</f>
        <v>0</v>
      </c>
      <c r="U370" s="45">
        <f>Database!X693</f>
        <v>0</v>
      </c>
      <c r="V370" s="45">
        <f>Database!Y693</f>
        <v>0</v>
      </c>
      <c r="W370" s="128"/>
      <c r="X370" s="45">
        <f>Database!L2006</f>
        <v>0</v>
      </c>
      <c r="Y370" s="45">
        <f>Database!M2006</f>
        <v>0</v>
      </c>
      <c r="Z370" s="45">
        <f>Database!N2006</f>
        <v>0</v>
      </c>
      <c r="AA370" s="45">
        <f>Database!O2006</f>
        <v>0</v>
      </c>
      <c r="AB370" s="45">
        <f>Database!P2006</f>
        <v>0</v>
      </c>
      <c r="AC370" s="45">
        <f>Database!Q2006</f>
        <v>0</v>
      </c>
      <c r="AD370" s="45">
        <f>Database!R2006</f>
        <v>0</v>
      </c>
      <c r="AE370" s="45">
        <f>Database!S2006</f>
        <v>0</v>
      </c>
      <c r="AF370" s="45">
        <f>Database!T2006</f>
        <v>0</v>
      </c>
      <c r="AG370" s="45">
        <f>Database!U2006</f>
        <v>0</v>
      </c>
      <c r="AH370" s="45">
        <f>Database!V2006</f>
        <v>0</v>
      </c>
      <c r="AI370" s="45">
        <f>Database!W2006</f>
        <v>0</v>
      </c>
      <c r="AJ370" s="45">
        <f>Database!X2006</f>
        <v>0</v>
      </c>
      <c r="AK370" s="45">
        <f>Database!Y2006</f>
        <v>0</v>
      </c>
      <c r="AL370" s="128"/>
      <c r="AM370" s="128">
        <f t="shared" si="48"/>
        <v>0</v>
      </c>
      <c r="AN370" s="128">
        <f t="shared" si="48"/>
        <v>0</v>
      </c>
      <c r="AO370" s="128">
        <f t="shared" si="48"/>
        <v>0</v>
      </c>
      <c r="AP370" s="128">
        <f t="shared" si="48"/>
        <v>0</v>
      </c>
      <c r="AQ370" s="128">
        <f t="shared" si="48"/>
        <v>0</v>
      </c>
      <c r="AR370" s="128">
        <f t="shared" si="48"/>
        <v>0</v>
      </c>
      <c r="AS370" s="128">
        <f t="shared" si="48"/>
        <v>0</v>
      </c>
      <c r="AT370" s="128">
        <f t="shared" si="48"/>
        <v>0</v>
      </c>
      <c r="AU370" s="128">
        <f t="shared" si="48"/>
        <v>0</v>
      </c>
      <c r="AV370" s="128">
        <f t="shared" si="48"/>
        <v>0</v>
      </c>
      <c r="AW370" s="128">
        <f t="shared" si="48"/>
        <v>0</v>
      </c>
      <c r="AX370" s="128">
        <f t="shared" si="48"/>
        <v>0</v>
      </c>
      <c r="AY370" s="128">
        <f t="shared" si="48"/>
        <v>0</v>
      </c>
      <c r="AZ370" s="128">
        <f t="shared" si="48"/>
        <v>0</v>
      </c>
      <c r="BA370" s="128"/>
      <c r="BB370" s="101">
        <f t="shared" si="46"/>
        <v>0</v>
      </c>
      <c r="BC370" s="101">
        <f t="shared" si="46"/>
        <v>0</v>
      </c>
      <c r="BD370" s="101">
        <f t="shared" si="46"/>
        <v>0</v>
      </c>
      <c r="BE370" s="101">
        <f t="shared" si="45"/>
        <v>0</v>
      </c>
      <c r="BF370" s="101">
        <f t="shared" si="45"/>
        <v>0</v>
      </c>
      <c r="BG370" s="101">
        <f t="shared" si="45"/>
        <v>0</v>
      </c>
      <c r="BH370" s="101">
        <f t="shared" si="45"/>
        <v>0</v>
      </c>
      <c r="BI370" s="101">
        <f t="shared" si="45"/>
        <v>0</v>
      </c>
      <c r="BJ370" s="101">
        <f t="shared" si="45"/>
        <v>0</v>
      </c>
      <c r="BK370" s="101">
        <f t="shared" si="45"/>
        <v>0</v>
      </c>
      <c r="BL370" s="101">
        <f t="shared" si="45"/>
        <v>0</v>
      </c>
      <c r="BM370" s="101">
        <f t="shared" si="47"/>
        <v>0</v>
      </c>
      <c r="BN370" s="101">
        <f t="shared" si="47"/>
        <v>0</v>
      </c>
      <c r="BO370" s="101">
        <f t="shared" si="47"/>
        <v>0</v>
      </c>
    </row>
    <row r="371" spans="4:67" x14ac:dyDescent="0.3">
      <c r="D371" s="20" t="s">
        <v>209</v>
      </c>
      <c r="E371" s="22" t="s">
        <v>204</v>
      </c>
      <c r="F371" s="20" t="s">
        <v>75</v>
      </c>
      <c r="G371" s="21" t="s">
        <v>205</v>
      </c>
      <c r="H371" s="128"/>
      <c r="I371" s="45">
        <f>Database!L694</f>
        <v>0</v>
      </c>
      <c r="J371" s="45">
        <f>Database!M694</f>
        <v>0</v>
      </c>
      <c r="K371" s="45">
        <f>Database!N694</f>
        <v>0</v>
      </c>
      <c r="L371" s="45">
        <f>Database!O694</f>
        <v>0</v>
      </c>
      <c r="M371" s="45">
        <f>Database!P694</f>
        <v>0</v>
      </c>
      <c r="N371" s="45">
        <f>Database!Q694</f>
        <v>0</v>
      </c>
      <c r="O371" s="45">
        <f>Database!R694</f>
        <v>0</v>
      </c>
      <c r="P371" s="45">
        <f>Database!S694</f>
        <v>0</v>
      </c>
      <c r="Q371" s="45">
        <f>Database!T694</f>
        <v>0</v>
      </c>
      <c r="R371" s="45">
        <f>Database!U694</f>
        <v>0</v>
      </c>
      <c r="S371" s="45">
        <f>Database!V694</f>
        <v>0</v>
      </c>
      <c r="T371" s="45">
        <f>Database!W694</f>
        <v>0</v>
      </c>
      <c r="U371" s="45">
        <f>Database!X694</f>
        <v>0</v>
      </c>
      <c r="V371" s="45">
        <f>Database!Y694</f>
        <v>0</v>
      </c>
      <c r="W371" s="128"/>
      <c r="X371" s="45">
        <f>Database!L2007</f>
        <v>0</v>
      </c>
      <c r="Y371" s="45">
        <f>Database!M2007</f>
        <v>0</v>
      </c>
      <c r="Z371" s="45">
        <f>Database!N2007</f>
        <v>0</v>
      </c>
      <c r="AA371" s="45">
        <f>Database!O2007</f>
        <v>0</v>
      </c>
      <c r="AB371" s="45">
        <f>Database!P2007</f>
        <v>0</v>
      </c>
      <c r="AC371" s="45">
        <f>Database!Q2007</f>
        <v>0</v>
      </c>
      <c r="AD371" s="45">
        <f>Database!R2007</f>
        <v>0</v>
      </c>
      <c r="AE371" s="45">
        <f>Database!S2007</f>
        <v>0</v>
      </c>
      <c r="AF371" s="45">
        <f>Database!T2007</f>
        <v>0</v>
      </c>
      <c r="AG371" s="45">
        <f>Database!U2007</f>
        <v>0</v>
      </c>
      <c r="AH371" s="45">
        <f>Database!V2007</f>
        <v>0</v>
      </c>
      <c r="AI371" s="45">
        <f>Database!W2007</f>
        <v>0</v>
      </c>
      <c r="AJ371" s="45">
        <f>Database!X2007</f>
        <v>0</v>
      </c>
      <c r="AK371" s="45">
        <f>Database!Y2007</f>
        <v>0</v>
      </c>
      <c r="AL371" s="128"/>
      <c r="AM371" s="128">
        <f t="shared" si="48"/>
        <v>0</v>
      </c>
      <c r="AN371" s="128">
        <f t="shared" si="48"/>
        <v>0</v>
      </c>
      <c r="AO371" s="128">
        <f t="shared" si="48"/>
        <v>0</v>
      </c>
      <c r="AP371" s="128">
        <f t="shared" si="48"/>
        <v>0</v>
      </c>
      <c r="AQ371" s="128">
        <f t="shared" si="48"/>
        <v>0</v>
      </c>
      <c r="AR371" s="128">
        <f t="shared" si="48"/>
        <v>0</v>
      </c>
      <c r="AS371" s="128">
        <f t="shared" si="48"/>
        <v>0</v>
      </c>
      <c r="AT371" s="128">
        <f t="shared" si="48"/>
        <v>0</v>
      </c>
      <c r="AU371" s="128">
        <f t="shared" si="48"/>
        <v>0</v>
      </c>
      <c r="AV371" s="128">
        <f t="shared" si="48"/>
        <v>0</v>
      </c>
      <c r="AW371" s="128">
        <f t="shared" si="48"/>
        <v>0</v>
      </c>
      <c r="AX371" s="128">
        <f t="shared" si="48"/>
        <v>0</v>
      </c>
      <c r="AY371" s="128">
        <f t="shared" si="48"/>
        <v>0</v>
      </c>
      <c r="AZ371" s="128">
        <f t="shared" si="48"/>
        <v>0</v>
      </c>
      <c r="BA371" s="128"/>
      <c r="BB371" s="101">
        <f t="shared" si="46"/>
        <v>0</v>
      </c>
      <c r="BC371" s="101">
        <f t="shared" si="46"/>
        <v>0</v>
      </c>
      <c r="BD371" s="101">
        <f t="shared" si="46"/>
        <v>0</v>
      </c>
      <c r="BE371" s="101">
        <f t="shared" si="45"/>
        <v>0</v>
      </c>
      <c r="BF371" s="101">
        <f t="shared" si="45"/>
        <v>0</v>
      </c>
      <c r="BG371" s="101">
        <f t="shared" si="45"/>
        <v>0</v>
      </c>
      <c r="BH371" s="101">
        <f t="shared" si="45"/>
        <v>0</v>
      </c>
      <c r="BI371" s="101">
        <f t="shared" si="45"/>
        <v>0</v>
      </c>
      <c r="BJ371" s="101">
        <f t="shared" si="45"/>
        <v>0</v>
      </c>
      <c r="BK371" s="101">
        <f t="shared" si="45"/>
        <v>0</v>
      </c>
      <c r="BL371" s="101">
        <f t="shared" si="45"/>
        <v>0</v>
      </c>
      <c r="BM371" s="101">
        <f t="shared" si="47"/>
        <v>0</v>
      </c>
      <c r="BN371" s="101">
        <f t="shared" si="47"/>
        <v>0</v>
      </c>
      <c r="BO371" s="101">
        <f t="shared" si="47"/>
        <v>0</v>
      </c>
    </row>
    <row r="372" spans="4:67" x14ac:dyDescent="0.3">
      <c r="D372" s="20" t="s">
        <v>209</v>
      </c>
      <c r="E372" s="22" t="s">
        <v>204</v>
      </c>
      <c r="F372" s="20" t="s">
        <v>76</v>
      </c>
      <c r="G372" s="21" t="s">
        <v>205</v>
      </c>
      <c r="H372" s="128"/>
      <c r="I372" s="45">
        <f>Database!L695</f>
        <v>0</v>
      </c>
      <c r="J372" s="45">
        <f>Database!M695</f>
        <v>0</v>
      </c>
      <c r="K372" s="45">
        <f>Database!N695</f>
        <v>0</v>
      </c>
      <c r="L372" s="45">
        <f>Database!O695</f>
        <v>0</v>
      </c>
      <c r="M372" s="45">
        <f>Database!P695</f>
        <v>0</v>
      </c>
      <c r="N372" s="45">
        <f>Database!Q695</f>
        <v>0</v>
      </c>
      <c r="O372" s="45">
        <f>Database!R695</f>
        <v>0</v>
      </c>
      <c r="P372" s="45">
        <f>Database!S695</f>
        <v>0</v>
      </c>
      <c r="Q372" s="45">
        <f>Database!T695</f>
        <v>0</v>
      </c>
      <c r="R372" s="45">
        <f>Database!U695</f>
        <v>0</v>
      </c>
      <c r="S372" s="45">
        <f>Database!V695</f>
        <v>0</v>
      </c>
      <c r="T372" s="45">
        <f>Database!W695</f>
        <v>0</v>
      </c>
      <c r="U372" s="45">
        <f>Database!X695</f>
        <v>0</v>
      </c>
      <c r="V372" s="45">
        <f>Database!Y695</f>
        <v>0</v>
      </c>
      <c r="W372" s="128"/>
      <c r="X372" s="45">
        <f>Database!L2008</f>
        <v>0</v>
      </c>
      <c r="Y372" s="45">
        <f>Database!M2008</f>
        <v>0</v>
      </c>
      <c r="Z372" s="45">
        <f>Database!N2008</f>
        <v>0</v>
      </c>
      <c r="AA372" s="45">
        <f>Database!O2008</f>
        <v>0</v>
      </c>
      <c r="AB372" s="45">
        <f>Database!P2008</f>
        <v>0</v>
      </c>
      <c r="AC372" s="45">
        <f>Database!Q2008</f>
        <v>0</v>
      </c>
      <c r="AD372" s="45">
        <f>Database!R2008</f>
        <v>0</v>
      </c>
      <c r="AE372" s="45">
        <f>Database!S2008</f>
        <v>0</v>
      </c>
      <c r="AF372" s="45">
        <f>Database!T2008</f>
        <v>0</v>
      </c>
      <c r="AG372" s="45">
        <f>Database!U2008</f>
        <v>0</v>
      </c>
      <c r="AH372" s="45">
        <f>Database!V2008</f>
        <v>0</v>
      </c>
      <c r="AI372" s="45">
        <f>Database!W2008</f>
        <v>0</v>
      </c>
      <c r="AJ372" s="45">
        <f>Database!X2008</f>
        <v>0</v>
      </c>
      <c r="AK372" s="45">
        <f>Database!Y2008</f>
        <v>0</v>
      </c>
      <c r="AL372" s="128"/>
      <c r="AM372" s="128">
        <f t="shared" si="48"/>
        <v>0</v>
      </c>
      <c r="AN372" s="128">
        <f t="shared" si="48"/>
        <v>0</v>
      </c>
      <c r="AO372" s="128">
        <f t="shared" si="48"/>
        <v>0</v>
      </c>
      <c r="AP372" s="128">
        <f t="shared" si="48"/>
        <v>0</v>
      </c>
      <c r="AQ372" s="128">
        <f t="shared" si="48"/>
        <v>0</v>
      </c>
      <c r="AR372" s="128">
        <f t="shared" si="48"/>
        <v>0</v>
      </c>
      <c r="AS372" s="128">
        <f t="shared" si="48"/>
        <v>0</v>
      </c>
      <c r="AT372" s="128">
        <f t="shared" si="48"/>
        <v>0</v>
      </c>
      <c r="AU372" s="128">
        <f t="shared" si="48"/>
        <v>0</v>
      </c>
      <c r="AV372" s="128">
        <f t="shared" si="48"/>
        <v>0</v>
      </c>
      <c r="AW372" s="128">
        <f t="shared" si="48"/>
        <v>0</v>
      </c>
      <c r="AX372" s="128">
        <f t="shared" si="48"/>
        <v>0</v>
      </c>
      <c r="AY372" s="128">
        <f t="shared" si="48"/>
        <v>0</v>
      </c>
      <c r="AZ372" s="128">
        <f t="shared" si="48"/>
        <v>0</v>
      </c>
      <c r="BA372" s="128"/>
      <c r="BB372" s="101">
        <f t="shared" si="46"/>
        <v>0</v>
      </c>
      <c r="BC372" s="101">
        <f t="shared" si="46"/>
        <v>0</v>
      </c>
      <c r="BD372" s="101">
        <f t="shared" si="46"/>
        <v>0</v>
      </c>
      <c r="BE372" s="101">
        <f t="shared" si="45"/>
        <v>0</v>
      </c>
      <c r="BF372" s="101">
        <f t="shared" si="45"/>
        <v>0</v>
      </c>
      <c r="BG372" s="101">
        <f t="shared" si="45"/>
        <v>0</v>
      </c>
      <c r="BH372" s="101">
        <f t="shared" si="45"/>
        <v>0</v>
      </c>
      <c r="BI372" s="101">
        <f t="shared" si="45"/>
        <v>0</v>
      </c>
      <c r="BJ372" s="101">
        <f t="shared" si="45"/>
        <v>0</v>
      </c>
      <c r="BK372" s="101">
        <f t="shared" si="45"/>
        <v>0</v>
      </c>
      <c r="BL372" s="101">
        <f t="shared" si="45"/>
        <v>0</v>
      </c>
      <c r="BM372" s="101">
        <f t="shared" si="47"/>
        <v>0</v>
      </c>
      <c r="BN372" s="101">
        <f t="shared" si="47"/>
        <v>0</v>
      </c>
      <c r="BO372" s="101">
        <f t="shared" si="47"/>
        <v>0</v>
      </c>
    </row>
    <row r="373" spans="4:67" x14ac:dyDescent="0.3">
      <c r="D373" s="20" t="s">
        <v>209</v>
      </c>
      <c r="E373" s="22" t="s">
        <v>204</v>
      </c>
      <c r="F373" s="20" t="s">
        <v>77</v>
      </c>
      <c r="G373" s="21" t="s">
        <v>205</v>
      </c>
      <c r="H373" s="128"/>
      <c r="I373" s="45">
        <f>Database!L696</f>
        <v>0</v>
      </c>
      <c r="J373" s="45">
        <f>Database!M696</f>
        <v>0</v>
      </c>
      <c r="K373" s="45">
        <f>Database!N696</f>
        <v>0</v>
      </c>
      <c r="L373" s="45">
        <f>Database!O696</f>
        <v>0</v>
      </c>
      <c r="M373" s="45">
        <f>Database!P696</f>
        <v>0</v>
      </c>
      <c r="N373" s="45">
        <f>Database!Q696</f>
        <v>0</v>
      </c>
      <c r="O373" s="45">
        <f>Database!R696</f>
        <v>0</v>
      </c>
      <c r="P373" s="45">
        <f>Database!S696</f>
        <v>0</v>
      </c>
      <c r="Q373" s="45">
        <f>Database!T696</f>
        <v>0</v>
      </c>
      <c r="R373" s="45">
        <f>Database!U696</f>
        <v>0</v>
      </c>
      <c r="S373" s="45">
        <f>Database!V696</f>
        <v>0</v>
      </c>
      <c r="T373" s="45">
        <f>Database!W696</f>
        <v>0</v>
      </c>
      <c r="U373" s="45">
        <f>Database!X696</f>
        <v>0</v>
      </c>
      <c r="V373" s="45">
        <f>Database!Y696</f>
        <v>0</v>
      </c>
      <c r="W373" s="128"/>
      <c r="X373" s="45">
        <f>Database!L2009</f>
        <v>0</v>
      </c>
      <c r="Y373" s="45">
        <f>Database!M2009</f>
        <v>0</v>
      </c>
      <c r="Z373" s="45">
        <f>Database!N2009</f>
        <v>0</v>
      </c>
      <c r="AA373" s="45">
        <f>Database!O2009</f>
        <v>0</v>
      </c>
      <c r="AB373" s="45">
        <f>Database!P2009</f>
        <v>0</v>
      </c>
      <c r="AC373" s="45">
        <f>Database!Q2009</f>
        <v>0</v>
      </c>
      <c r="AD373" s="45">
        <f>Database!R2009</f>
        <v>0</v>
      </c>
      <c r="AE373" s="45">
        <f>Database!S2009</f>
        <v>0</v>
      </c>
      <c r="AF373" s="45">
        <f>Database!T2009</f>
        <v>0</v>
      </c>
      <c r="AG373" s="45">
        <f>Database!U2009</f>
        <v>0</v>
      </c>
      <c r="AH373" s="45">
        <f>Database!V2009</f>
        <v>0</v>
      </c>
      <c r="AI373" s="45">
        <f>Database!W2009</f>
        <v>0</v>
      </c>
      <c r="AJ373" s="45">
        <f>Database!X2009</f>
        <v>0</v>
      </c>
      <c r="AK373" s="45">
        <f>Database!Y2009</f>
        <v>0</v>
      </c>
      <c r="AL373" s="128"/>
      <c r="AM373" s="128">
        <f t="shared" si="48"/>
        <v>0</v>
      </c>
      <c r="AN373" s="128">
        <f t="shared" si="48"/>
        <v>0</v>
      </c>
      <c r="AO373" s="128">
        <f t="shared" si="48"/>
        <v>0</v>
      </c>
      <c r="AP373" s="128">
        <f t="shared" si="48"/>
        <v>0</v>
      </c>
      <c r="AQ373" s="128">
        <f t="shared" si="48"/>
        <v>0</v>
      </c>
      <c r="AR373" s="128">
        <f t="shared" si="48"/>
        <v>0</v>
      </c>
      <c r="AS373" s="128">
        <f t="shared" si="48"/>
        <v>0</v>
      </c>
      <c r="AT373" s="128">
        <f t="shared" si="48"/>
        <v>0</v>
      </c>
      <c r="AU373" s="128">
        <f t="shared" si="48"/>
        <v>0</v>
      </c>
      <c r="AV373" s="128">
        <f t="shared" si="48"/>
        <v>0</v>
      </c>
      <c r="AW373" s="128">
        <f t="shared" si="48"/>
        <v>0</v>
      </c>
      <c r="AX373" s="128">
        <f t="shared" si="48"/>
        <v>0</v>
      </c>
      <c r="AY373" s="128">
        <f t="shared" si="48"/>
        <v>0</v>
      </c>
      <c r="AZ373" s="128">
        <f t="shared" si="48"/>
        <v>0</v>
      </c>
      <c r="BA373" s="128"/>
      <c r="BB373" s="101">
        <f t="shared" si="46"/>
        <v>0</v>
      </c>
      <c r="BC373" s="101">
        <f t="shared" si="46"/>
        <v>0</v>
      </c>
      <c r="BD373" s="101">
        <f t="shared" si="46"/>
        <v>0</v>
      </c>
      <c r="BE373" s="101">
        <f t="shared" si="45"/>
        <v>0</v>
      </c>
      <c r="BF373" s="101">
        <f t="shared" si="45"/>
        <v>0</v>
      </c>
      <c r="BG373" s="101">
        <f t="shared" si="45"/>
        <v>0</v>
      </c>
      <c r="BH373" s="101">
        <f t="shared" si="45"/>
        <v>0</v>
      </c>
      <c r="BI373" s="101">
        <f t="shared" si="45"/>
        <v>0</v>
      </c>
      <c r="BJ373" s="101">
        <f t="shared" si="45"/>
        <v>0</v>
      </c>
      <c r="BK373" s="101">
        <f t="shared" si="45"/>
        <v>0</v>
      </c>
      <c r="BL373" s="101">
        <f t="shared" si="45"/>
        <v>0</v>
      </c>
      <c r="BM373" s="101">
        <f t="shared" si="47"/>
        <v>0</v>
      </c>
      <c r="BN373" s="101">
        <f t="shared" si="47"/>
        <v>0</v>
      </c>
      <c r="BO373" s="101">
        <f t="shared" si="47"/>
        <v>0</v>
      </c>
    </row>
    <row r="374" spans="4:67" x14ac:dyDescent="0.3">
      <c r="D374" s="20" t="s">
        <v>209</v>
      </c>
      <c r="E374" s="22" t="s">
        <v>204</v>
      </c>
      <c r="F374" s="20" t="s">
        <v>78</v>
      </c>
      <c r="G374" s="21" t="s">
        <v>205</v>
      </c>
      <c r="H374" s="128"/>
      <c r="I374" s="45">
        <f>Database!L697</f>
        <v>0</v>
      </c>
      <c r="J374" s="45">
        <f>Database!M697</f>
        <v>0</v>
      </c>
      <c r="K374" s="45">
        <f>Database!N697</f>
        <v>0</v>
      </c>
      <c r="L374" s="45">
        <f>Database!O697</f>
        <v>0</v>
      </c>
      <c r="M374" s="45">
        <f>Database!P697</f>
        <v>0</v>
      </c>
      <c r="N374" s="45">
        <f>Database!Q697</f>
        <v>0</v>
      </c>
      <c r="O374" s="45">
        <f>Database!R697</f>
        <v>0</v>
      </c>
      <c r="P374" s="45">
        <f>Database!S697</f>
        <v>0</v>
      </c>
      <c r="Q374" s="45">
        <f>Database!T697</f>
        <v>0</v>
      </c>
      <c r="R374" s="45">
        <f>Database!U697</f>
        <v>0</v>
      </c>
      <c r="S374" s="45">
        <f>Database!V697</f>
        <v>0</v>
      </c>
      <c r="T374" s="45">
        <f>Database!W697</f>
        <v>0</v>
      </c>
      <c r="U374" s="45">
        <f>Database!X697</f>
        <v>0</v>
      </c>
      <c r="V374" s="45">
        <f>Database!Y697</f>
        <v>0</v>
      </c>
      <c r="W374" s="128"/>
      <c r="X374" s="45">
        <f>Database!L2010</f>
        <v>0</v>
      </c>
      <c r="Y374" s="45">
        <f>Database!M2010</f>
        <v>0</v>
      </c>
      <c r="Z374" s="45">
        <f>Database!N2010</f>
        <v>0</v>
      </c>
      <c r="AA374" s="45">
        <f>Database!O2010</f>
        <v>0</v>
      </c>
      <c r="AB374" s="45">
        <f>Database!P2010</f>
        <v>0</v>
      </c>
      <c r="AC374" s="45">
        <f>Database!Q2010</f>
        <v>0</v>
      </c>
      <c r="AD374" s="45">
        <f>Database!R2010</f>
        <v>0</v>
      </c>
      <c r="AE374" s="45">
        <f>Database!S2010</f>
        <v>0</v>
      </c>
      <c r="AF374" s="45">
        <f>Database!T2010</f>
        <v>0</v>
      </c>
      <c r="AG374" s="45">
        <f>Database!U2010</f>
        <v>0</v>
      </c>
      <c r="AH374" s="45">
        <f>Database!V2010</f>
        <v>0</v>
      </c>
      <c r="AI374" s="45">
        <f>Database!W2010</f>
        <v>0</v>
      </c>
      <c r="AJ374" s="45">
        <f>Database!X2010</f>
        <v>0</v>
      </c>
      <c r="AK374" s="45">
        <f>Database!Y2010</f>
        <v>0</v>
      </c>
      <c r="AL374" s="128"/>
      <c r="AM374" s="128">
        <f t="shared" si="48"/>
        <v>0</v>
      </c>
      <c r="AN374" s="128">
        <f t="shared" si="48"/>
        <v>0</v>
      </c>
      <c r="AO374" s="128">
        <f t="shared" si="48"/>
        <v>0</v>
      </c>
      <c r="AP374" s="128">
        <f t="shared" si="48"/>
        <v>0</v>
      </c>
      <c r="AQ374" s="128">
        <f t="shared" si="48"/>
        <v>0</v>
      </c>
      <c r="AR374" s="128">
        <f t="shared" si="48"/>
        <v>0</v>
      </c>
      <c r="AS374" s="128">
        <f t="shared" si="48"/>
        <v>0</v>
      </c>
      <c r="AT374" s="128">
        <f t="shared" si="48"/>
        <v>0</v>
      </c>
      <c r="AU374" s="128">
        <f t="shared" si="48"/>
        <v>0</v>
      </c>
      <c r="AV374" s="128">
        <f t="shared" si="48"/>
        <v>0</v>
      </c>
      <c r="AW374" s="128">
        <f t="shared" si="48"/>
        <v>0</v>
      </c>
      <c r="AX374" s="128">
        <f t="shared" si="48"/>
        <v>0</v>
      </c>
      <c r="AY374" s="128">
        <f t="shared" si="48"/>
        <v>0</v>
      </c>
      <c r="AZ374" s="128">
        <f t="shared" si="48"/>
        <v>0</v>
      </c>
      <c r="BA374" s="128"/>
      <c r="BB374" s="101">
        <f t="shared" si="46"/>
        <v>0</v>
      </c>
      <c r="BC374" s="101">
        <f t="shared" si="46"/>
        <v>0</v>
      </c>
      <c r="BD374" s="101">
        <f t="shared" si="46"/>
        <v>0</v>
      </c>
      <c r="BE374" s="101">
        <f t="shared" si="45"/>
        <v>0</v>
      </c>
      <c r="BF374" s="101">
        <f t="shared" si="45"/>
        <v>0</v>
      </c>
      <c r="BG374" s="101">
        <f t="shared" si="45"/>
        <v>0</v>
      </c>
      <c r="BH374" s="101">
        <f t="shared" si="45"/>
        <v>0</v>
      </c>
      <c r="BI374" s="101">
        <f t="shared" si="45"/>
        <v>0</v>
      </c>
      <c r="BJ374" s="101">
        <f t="shared" si="45"/>
        <v>0</v>
      </c>
      <c r="BK374" s="101">
        <f t="shared" si="45"/>
        <v>0</v>
      </c>
      <c r="BL374" s="101">
        <f t="shared" si="45"/>
        <v>0</v>
      </c>
      <c r="BM374" s="101">
        <f t="shared" si="47"/>
        <v>0</v>
      </c>
      <c r="BN374" s="101">
        <f t="shared" si="47"/>
        <v>0</v>
      </c>
      <c r="BO374" s="101">
        <f t="shared" si="47"/>
        <v>0</v>
      </c>
    </row>
    <row r="375" spans="4:67" x14ac:dyDescent="0.3">
      <c r="D375" s="20" t="s">
        <v>209</v>
      </c>
      <c r="E375" s="22" t="s">
        <v>204</v>
      </c>
      <c r="F375" s="20" t="s">
        <v>79</v>
      </c>
      <c r="G375" s="21" t="s">
        <v>205</v>
      </c>
      <c r="H375" s="128"/>
      <c r="I375" s="45">
        <f>Database!L698</f>
        <v>0</v>
      </c>
      <c r="J375" s="45">
        <f>Database!M698</f>
        <v>0</v>
      </c>
      <c r="K375" s="45">
        <f>Database!N698</f>
        <v>0</v>
      </c>
      <c r="L375" s="45">
        <f>Database!O698</f>
        <v>0</v>
      </c>
      <c r="M375" s="45">
        <f>Database!P698</f>
        <v>0</v>
      </c>
      <c r="N375" s="45">
        <f>Database!Q698</f>
        <v>0</v>
      </c>
      <c r="O375" s="45">
        <f>Database!R698</f>
        <v>0</v>
      </c>
      <c r="P375" s="45">
        <f>Database!S698</f>
        <v>0</v>
      </c>
      <c r="Q375" s="45">
        <f>Database!T698</f>
        <v>0</v>
      </c>
      <c r="R375" s="45">
        <f>Database!U698</f>
        <v>0</v>
      </c>
      <c r="S375" s="45">
        <f>Database!V698</f>
        <v>0</v>
      </c>
      <c r="T375" s="45">
        <f>Database!W698</f>
        <v>0</v>
      </c>
      <c r="U375" s="45">
        <f>Database!X698</f>
        <v>0</v>
      </c>
      <c r="V375" s="45">
        <f>Database!Y698</f>
        <v>0</v>
      </c>
      <c r="W375" s="128"/>
      <c r="X375" s="45">
        <f>Database!L2011</f>
        <v>0</v>
      </c>
      <c r="Y375" s="45">
        <f>Database!M2011</f>
        <v>0</v>
      </c>
      <c r="Z375" s="45">
        <f>Database!N2011</f>
        <v>0</v>
      </c>
      <c r="AA375" s="45">
        <f>Database!O2011</f>
        <v>0</v>
      </c>
      <c r="AB375" s="45">
        <f>Database!P2011</f>
        <v>0</v>
      </c>
      <c r="AC375" s="45">
        <f>Database!Q2011</f>
        <v>0</v>
      </c>
      <c r="AD375" s="45">
        <f>Database!R2011</f>
        <v>0</v>
      </c>
      <c r="AE375" s="45">
        <f>Database!S2011</f>
        <v>0</v>
      </c>
      <c r="AF375" s="45">
        <f>Database!T2011</f>
        <v>0</v>
      </c>
      <c r="AG375" s="45">
        <f>Database!U2011</f>
        <v>0</v>
      </c>
      <c r="AH375" s="45">
        <f>Database!V2011</f>
        <v>0</v>
      </c>
      <c r="AI375" s="45">
        <f>Database!W2011</f>
        <v>0</v>
      </c>
      <c r="AJ375" s="45">
        <f>Database!X2011</f>
        <v>0</v>
      </c>
      <c r="AK375" s="45">
        <f>Database!Y2011</f>
        <v>0</v>
      </c>
      <c r="AL375" s="128"/>
      <c r="AM375" s="128">
        <f t="shared" si="48"/>
        <v>0</v>
      </c>
      <c r="AN375" s="128">
        <f t="shared" si="48"/>
        <v>0</v>
      </c>
      <c r="AO375" s="128">
        <f t="shared" si="48"/>
        <v>0</v>
      </c>
      <c r="AP375" s="128">
        <f t="shared" si="48"/>
        <v>0</v>
      </c>
      <c r="AQ375" s="128">
        <f t="shared" si="48"/>
        <v>0</v>
      </c>
      <c r="AR375" s="128">
        <f t="shared" si="48"/>
        <v>0</v>
      </c>
      <c r="AS375" s="128">
        <f t="shared" si="48"/>
        <v>0</v>
      </c>
      <c r="AT375" s="128">
        <f t="shared" si="48"/>
        <v>0</v>
      </c>
      <c r="AU375" s="128">
        <f t="shared" si="48"/>
        <v>0</v>
      </c>
      <c r="AV375" s="128">
        <f t="shared" si="48"/>
        <v>0</v>
      </c>
      <c r="AW375" s="128">
        <f t="shared" si="48"/>
        <v>0</v>
      </c>
      <c r="AX375" s="128">
        <f t="shared" si="48"/>
        <v>0</v>
      </c>
      <c r="AY375" s="128">
        <f t="shared" si="48"/>
        <v>0</v>
      </c>
      <c r="AZ375" s="128">
        <f t="shared" si="48"/>
        <v>0</v>
      </c>
      <c r="BA375" s="128"/>
      <c r="BB375" s="101">
        <f t="shared" si="46"/>
        <v>0</v>
      </c>
      <c r="BC375" s="101">
        <f t="shared" si="46"/>
        <v>0</v>
      </c>
      <c r="BD375" s="101">
        <f t="shared" si="46"/>
        <v>0</v>
      </c>
      <c r="BE375" s="101">
        <f t="shared" si="45"/>
        <v>0</v>
      </c>
      <c r="BF375" s="101">
        <f t="shared" si="45"/>
        <v>0</v>
      </c>
      <c r="BG375" s="101">
        <f t="shared" si="45"/>
        <v>0</v>
      </c>
      <c r="BH375" s="101">
        <f t="shared" si="45"/>
        <v>0</v>
      </c>
      <c r="BI375" s="101">
        <f t="shared" si="45"/>
        <v>0</v>
      </c>
      <c r="BJ375" s="101">
        <f t="shared" si="45"/>
        <v>0</v>
      </c>
      <c r="BK375" s="101">
        <f t="shared" si="45"/>
        <v>0</v>
      </c>
      <c r="BL375" s="101">
        <f t="shared" si="45"/>
        <v>0</v>
      </c>
      <c r="BM375" s="101">
        <f t="shared" si="47"/>
        <v>0</v>
      </c>
      <c r="BN375" s="101">
        <f t="shared" si="47"/>
        <v>0</v>
      </c>
      <c r="BO375" s="101">
        <f t="shared" si="47"/>
        <v>0</v>
      </c>
    </row>
    <row r="376" spans="4:67" x14ac:dyDescent="0.3">
      <c r="D376" s="20" t="s">
        <v>209</v>
      </c>
      <c r="E376" s="22" t="s">
        <v>204</v>
      </c>
      <c r="F376" s="20" t="s">
        <v>80</v>
      </c>
      <c r="G376" s="21" t="s">
        <v>205</v>
      </c>
      <c r="H376" s="128"/>
      <c r="I376" s="23">
        <f>Database!L699</f>
        <v>0</v>
      </c>
      <c r="J376" s="23">
        <f>Database!M699</f>
        <v>0</v>
      </c>
      <c r="K376" s="23">
        <f>Database!N699</f>
        <v>0</v>
      </c>
      <c r="L376" s="23">
        <f>Database!O699</f>
        <v>0</v>
      </c>
      <c r="M376" s="23">
        <f>Database!P699</f>
        <v>0</v>
      </c>
      <c r="N376" s="23">
        <f>Database!Q699</f>
        <v>0</v>
      </c>
      <c r="O376" s="23">
        <f>Database!R699</f>
        <v>0</v>
      </c>
      <c r="P376" s="23">
        <f>Database!S699</f>
        <v>0</v>
      </c>
      <c r="Q376" s="23">
        <f>Database!T699</f>
        <v>0</v>
      </c>
      <c r="R376" s="23">
        <f>Database!U699</f>
        <v>0</v>
      </c>
      <c r="S376" s="23">
        <f>Database!V699</f>
        <v>0</v>
      </c>
      <c r="T376" s="23">
        <f>Database!W699</f>
        <v>0</v>
      </c>
      <c r="U376" s="23">
        <f>Database!X699</f>
        <v>0</v>
      </c>
      <c r="V376" s="23">
        <f>Database!Y699</f>
        <v>0</v>
      </c>
      <c r="W376" s="128"/>
      <c r="X376" s="23">
        <f>Database!L2012</f>
        <v>0</v>
      </c>
      <c r="Y376" s="23">
        <f>Database!M2012</f>
        <v>0</v>
      </c>
      <c r="Z376" s="23">
        <f>Database!N2012</f>
        <v>0</v>
      </c>
      <c r="AA376" s="23">
        <f>Database!O2012</f>
        <v>0</v>
      </c>
      <c r="AB376" s="23">
        <f>Database!P2012</f>
        <v>0</v>
      </c>
      <c r="AC376" s="23">
        <f>Database!Q2012</f>
        <v>0</v>
      </c>
      <c r="AD376" s="23">
        <f>Database!R2012</f>
        <v>0</v>
      </c>
      <c r="AE376" s="23">
        <f>Database!S2012</f>
        <v>0</v>
      </c>
      <c r="AF376" s="23">
        <f>Database!T2012</f>
        <v>0</v>
      </c>
      <c r="AG376" s="23">
        <f>Database!U2012</f>
        <v>0</v>
      </c>
      <c r="AH376" s="23">
        <f>Database!V2012</f>
        <v>0</v>
      </c>
      <c r="AI376" s="23">
        <f>Database!W2012</f>
        <v>0</v>
      </c>
      <c r="AJ376" s="23">
        <f>Database!X2012</f>
        <v>0</v>
      </c>
      <c r="AK376" s="23">
        <f>Database!Y2012</f>
        <v>0</v>
      </c>
      <c r="AL376" s="128"/>
      <c r="AM376" s="23">
        <f t="shared" si="48"/>
        <v>0</v>
      </c>
      <c r="AN376" s="23">
        <f t="shared" si="48"/>
        <v>0</v>
      </c>
      <c r="AO376" s="23">
        <f t="shared" si="48"/>
        <v>0</v>
      </c>
      <c r="AP376" s="23">
        <f t="shared" si="48"/>
        <v>0</v>
      </c>
      <c r="AQ376" s="23">
        <f t="shared" si="48"/>
        <v>0</v>
      </c>
      <c r="AR376" s="23">
        <f t="shared" si="48"/>
        <v>0</v>
      </c>
      <c r="AS376" s="23">
        <f t="shared" si="48"/>
        <v>0</v>
      </c>
      <c r="AT376" s="23">
        <f t="shared" si="48"/>
        <v>0</v>
      </c>
      <c r="AU376" s="23">
        <f t="shared" si="48"/>
        <v>0</v>
      </c>
      <c r="AV376" s="23">
        <f t="shared" si="48"/>
        <v>0</v>
      </c>
      <c r="AW376" s="23">
        <f t="shared" si="48"/>
        <v>0</v>
      </c>
      <c r="AX376" s="23">
        <f t="shared" si="48"/>
        <v>0</v>
      </c>
      <c r="AY376" s="23">
        <f t="shared" si="48"/>
        <v>0</v>
      </c>
      <c r="AZ376" s="23">
        <f t="shared" si="48"/>
        <v>0</v>
      </c>
      <c r="BA376" s="128"/>
      <c r="BB376" s="103">
        <f t="shared" si="46"/>
        <v>0</v>
      </c>
      <c r="BC376" s="103">
        <f t="shared" si="46"/>
        <v>0</v>
      </c>
      <c r="BD376" s="103">
        <f t="shared" si="46"/>
        <v>0</v>
      </c>
      <c r="BE376" s="103">
        <f t="shared" si="45"/>
        <v>0</v>
      </c>
      <c r="BF376" s="103">
        <f t="shared" si="45"/>
        <v>0</v>
      </c>
      <c r="BG376" s="103">
        <f t="shared" si="45"/>
        <v>0</v>
      </c>
      <c r="BH376" s="103">
        <f t="shared" si="45"/>
        <v>0</v>
      </c>
      <c r="BI376" s="103">
        <f t="shared" si="45"/>
        <v>0</v>
      </c>
      <c r="BJ376" s="103">
        <f t="shared" si="45"/>
        <v>0</v>
      </c>
      <c r="BK376" s="103">
        <f t="shared" si="45"/>
        <v>0</v>
      </c>
      <c r="BL376" s="103">
        <f t="shared" si="45"/>
        <v>0</v>
      </c>
      <c r="BM376" s="103">
        <f t="shared" si="47"/>
        <v>0</v>
      </c>
      <c r="BN376" s="103">
        <f t="shared" si="47"/>
        <v>0</v>
      </c>
      <c r="BO376" s="103">
        <f t="shared" si="47"/>
        <v>0</v>
      </c>
    </row>
    <row r="377" spans="4:67" x14ac:dyDescent="0.3">
      <c r="D377" s="20" t="s">
        <v>209</v>
      </c>
      <c r="E377" s="22" t="s">
        <v>204</v>
      </c>
      <c r="F377" s="20" t="s">
        <v>81</v>
      </c>
      <c r="G377" s="21" t="s">
        <v>205</v>
      </c>
      <c r="H377" s="128"/>
      <c r="I377" s="23">
        <f>Database!L700</f>
        <v>0</v>
      </c>
      <c r="J377" s="23">
        <f>Database!M700</f>
        <v>0</v>
      </c>
      <c r="K377" s="23">
        <f>Database!N700</f>
        <v>0</v>
      </c>
      <c r="L377" s="23">
        <f>Database!O700</f>
        <v>0</v>
      </c>
      <c r="M377" s="23">
        <f>Database!P700</f>
        <v>0</v>
      </c>
      <c r="N377" s="23">
        <f>Database!Q700</f>
        <v>0</v>
      </c>
      <c r="O377" s="23">
        <f>Database!R700</f>
        <v>0</v>
      </c>
      <c r="P377" s="23">
        <f>Database!S700</f>
        <v>0</v>
      </c>
      <c r="Q377" s="23">
        <f>Database!T700</f>
        <v>0</v>
      </c>
      <c r="R377" s="23">
        <f>Database!U700</f>
        <v>0</v>
      </c>
      <c r="S377" s="23">
        <f>Database!V700</f>
        <v>0</v>
      </c>
      <c r="T377" s="23">
        <f>Database!W700</f>
        <v>0</v>
      </c>
      <c r="U377" s="23">
        <f>Database!X700</f>
        <v>0</v>
      </c>
      <c r="V377" s="23">
        <f>Database!Y700</f>
        <v>0</v>
      </c>
      <c r="W377" s="128"/>
      <c r="X377" s="23">
        <f>Database!L2013</f>
        <v>0</v>
      </c>
      <c r="Y377" s="23">
        <f>Database!M2013</f>
        <v>0</v>
      </c>
      <c r="Z377" s="23">
        <f>Database!N2013</f>
        <v>0</v>
      </c>
      <c r="AA377" s="23">
        <f>Database!O2013</f>
        <v>0</v>
      </c>
      <c r="AB377" s="23">
        <f>Database!P2013</f>
        <v>0</v>
      </c>
      <c r="AC377" s="23">
        <f>Database!Q2013</f>
        <v>0</v>
      </c>
      <c r="AD377" s="23">
        <f>Database!R2013</f>
        <v>0</v>
      </c>
      <c r="AE377" s="23">
        <f>Database!S2013</f>
        <v>0</v>
      </c>
      <c r="AF377" s="23">
        <f>Database!T2013</f>
        <v>0</v>
      </c>
      <c r="AG377" s="23">
        <f>Database!U2013</f>
        <v>0</v>
      </c>
      <c r="AH377" s="23">
        <f>Database!V2013</f>
        <v>0</v>
      </c>
      <c r="AI377" s="23">
        <f>Database!W2013</f>
        <v>0</v>
      </c>
      <c r="AJ377" s="23">
        <f>Database!X2013</f>
        <v>0</v>
      </c>
      <c r="AK377" s="23">
        <f>Database!Y2013</f>
        <v>0</v>
      </c>
      <c r="AL377" s="128"/>
      <c r="AM377" s="23">
        <f t="shared" si="48"/>
        <v>0</v>
      </c>
      <c r="AN377" s="23">
        <f t="shared" si="48"/>
        <v>0</v>
      </c>
      <c r="AO377" s="23">
        <f t="shared" si="48"/>
        <v>0</v>
      </c>
      <c r="AP377" s="23">
        <f t="shared" si="48"/>
        <v>0</v>
      </c>
      <c r="AQ377" s="23">
        <f t="shared" si="48"/>
        <v>0</v>
      </c>
      <c r="AR377" s="23">
        <f t="shared" si="48"/>
        <v>0</v>
      </c>
      <c r="AS377" s="23">
        <f t="shared" si="48"/>
        <v>0</v>
      </c>
      <c r="AT377" s="23">
        <f t="shared" si="48"/>
        <v>0</v>
      </c>
      <c r="AU377" s="23">
        <f t="shared" si="48"/>
        <v>0</v>
      </c>
      <c r="AV377" s="23">
        <f t="shared" si="48"/>
        <v>0</v>
      </c>
      <c r="AW377" s="23">
        <f t="shared" si="48"/>
        <v>0</v>
      </c>
      <c r="AX377" s="23">
        <f t="shared" si="48"/>
        <v>0</v>
      </c>
      <c r="AY377" s="23">
        <f t="shared" si="48"/>
        <v>0</v>
      </c>
      <c r="AZ377" s="23">
        <f t="shared" si="48"/>
        <v>0</v>
      </c>
      <c r="BA377" s="128"/>
      <c r="BB377" s="103">
        <f t="shared" si="46"/>
        <v>0</v>
      </c>
      <c r="BC377" s="103">
        <f t="shared" si="46"/>
        <v>0</v>
      </c>
      <c r="BD377" s="103">
        <f t="shared" si="46"/>
        <v>0</v>
      </c>
      <c r="BE377" s="103">
        <f t="shared" si="45"/>
        <v>0</v>
      </c>
      <c r="BF377" s="103">
        <f t="shared" si="45"/>
        <v>0</v>
      </c>
      <c r="BG377" s="103">
        <f t="shared" si="45"/>
        <v>0</v>
      </c>
      <c r="BH377" s="103">
        <f t="shared" si="45"/>
        <v>0</v>
      </c>
      <c r="BI377" s="103">
        <f t="shared" si="45"/>
        <v>0</v>
      </c>
      <c r="BJ377" s="103">
        <f t="shared" si="45"/>
        <v>0</v>
      </c>
      <c r="BK377" s="103">
        <f t="shared" si="45"/>
        <v>0</v>
      </c>
      <c r="BL377" s="103">
        <f t="shared" si="45"/>
        <v>0</v>
      </c>
      <c r="BM377" s="103">
        <f t="shared" si="47"/>
        <v>0</v>
      </c>
      <c r="BN377" s="103">
        <f t="shared" si="47"/>
        <v>0</v>
      </c>
      <c r="BO377" s="103">
        <f t="shared" si="47"/>
        <v>0</v>
      </c>
    </row>
    <row r="378" spans="4:67" x14ac:dyDescent="0.3">
      <c r="D378" s="20" t="s">
        <v>209</v>
      </c>
      <c r="E378" s="22" t="s">
        <v>204</v>
      </c>
      <c r="F378" s="20" t="s">
        <v>82</v>
      </c>
      <c r="G378" s="21" t="s">
        <v>205</v>
      </c>
      <c r="H378" s="128"/>
      <c r="I378" s="45">
        <f>Database!L701</f>
        <v>0</v>
      </c>
      <c r="J378" s="45">
        <f>Database!M701</f>
        <v>0</v>
      </c>
      <c r="K378" s="45">
        <f>Database!N701</f>
        <v>0</v>
      </c>
      <c r="L378" s="45">
        <f>Database!O701</f>
        <v>0</v>
      </c>
      <c r="M378" s="45">
        <f>Database!P701</f>
        <v>0</v>
      </c>
      <c r="N378" s="45">
        <f>Database!Q701</f>
        <v>0</v>
      </c>
      <c r="O378" s="45">
        <f>Database!R701</f>
        <v>0</v>
      </c>
      <c r="P378" s="45">
        <f>Database!S701</f>
        <v>0</v>
      </c>
      <c r="Q378" s="45">
        <f>Database!T701</f>
        <v>0</v>
      </c>
      <c r="R378" s="45">
        <f>Database!U701</f>
        <v>0</v>
      </c>
      <c r="S378" s="45">
        <f>Database!V701</f>
        <v>0</v>
      </c>
      <c r="T378" s="45">
        <f>Database!W701</f>
        <v>0</v>
      </c>
      <c r="U378" s="45">
        <f>Database!X701</f>
        <v>0</v>
      </c>
      <c r="V378" s="45">
        <f>Database!Y701</f>
        <v>0</v>
      </c>
      <c r="W378" s="128"/>
      <c r="X378" s="45">
        <f>Database!L2014</f>
        <v>0</v>
      </c>
      <c r="Y378" s="45">
        <f>Database!M2014</f>
        <v>0</v>
      </c>
      <c r="Z378" s="45">
        <f>Database!N2014</f>
        <v>0</v>
      </c>
      <c r="AA378" s="45">
        <f>Database!O2014</f>
        <v>0</v>
      </c>
      <c r="AB378" s="45">
        <f>Database!P2014</f>
        <v>0</v>
      </c>
      <c r="AC378" s="45">
        <f>Database!Q2014</f>
        <v>0</v>
      </c>
      <c r="AD378" s="45">
        <f>Database!R2014</f>
        <v>0</v>
      </c>
      <c r="AE378" s="45">
        <f>Database!S2014</f>
        <v>0</v>
      </c>
      <c r="AF378" s="45">
        <f>Database!T2014</f>
        <v>0</v>
      </c>
      <c r="AG378" s="45">
        <f>Database!U2014</f>
        <v>0</v>
      </c>
      <c r="AH378" s="45">
        <f>Database!V2014</f>
        <v>0</v>
      </c>
      <c r="AI378" s="45">
        <f>Database!W2014</f>
        <v>0</v>
      </c>
      <c r="AJ378" s="45">
        <f>Database!X2014</f>
        <v>0</v>
      </c>
      <c r="AK378" s="45">
        <f>Database!Y2014</f>
        <v>0</v>
      </c>
      <c r="AL378" s="128"/>
      <c r="AM378" s="128">
        <f t="shared" si="48"/>
        <v>0</v>
      </c>
      <c r="AN378" s="128">
        <f t="shared" si="48"/>
        <v>0</v>
      </c>
      <c r="AO378" s="128">
        <f t="shared" si="48"/>
        <v>0</v>
      </c>
      <c r="AP378" s="128">
        <f t="shared" si="48"/>
        <v>0</v>
      </c>
      <c r="AQ378" s="128">
        <f t="shared" si="48"/>
        <v>0</v>
      </c>
      <c r="AR378" s="128">
        <f t="shared" si="48"/>
        <v>0</v>
      </c>
      <c r="AS378" s="128">
        <f t="shared" si="48"/>
        <v>0</v>
      </c>
      <c r="AT378" s="128">
        <f t="shared" si="48"/>
        <v>0</v>
      </c>
      <c r="AU378" s="128">
        <f t="shared" si="48"/>
        <v>0</v>
      </c>
      <c r="AV378" s="128">
        <f t="shared" si="48"/>
        <v>0</v>
      </c>
      <c r="AW378" s="128">
        <f t="shared" si="48"/>
        <v>0</v>
      </c>
      <c r="AX378" s="128">
        <f t="shared" si="48"/>
        <v>0</v>
      </c>
      <c r="AY378" s="128">
        <f t="shared" si="48"/>
        <v>0</v>
      </c>
      <c r="AZ378" s="128">
        <f t="shared" si="48"/>
        <v>0</v>
      </c>
      <c r="BA378" s="128"/>
      <c r="BB378" s="101">
        <f t="shared" si="46"/>
        <v>0</v>
      </c>
      <c r="BC378" s="101">
        <f t="shared" si="46"/>
        <v>0</v>
      </c>
      <c r="BD378" s="101">
        <f t="shared" si="46"/>
        <v>0</v>
      </c>
      <c r="BE378" s="101">
        <f t="shared" si="45"/>
        <v>0</v>
      </c>
      <c r="BF378" s="101">
        <f t="shared" si="45"/>
        <v>0</v>
      </c>
      <c r="BG378" s="101">
        <f t="shared" si="45"/>
        <v>0</v>
      </c>
      <c r="BH378" s="101">
        <f t="shared" si="45"/>
        <v>0</v>
      </c>
      <c r="BI378" s="101">
        <f t="shared" si="45"/>
        <v>0</v>
      </c>
      <c r="BJ378" s="101">
        <f t="shared" si="45"/>
        <v>0</v>
      </c>
      <c r="BK378" s="101">
        <f t="shared" si="45"/>
        <v>0</v>
      </c>
      <c r="BL378" s="101">
        <f t="shared" si="45"/>
        <v>0</v>
      </c>
      <c r="BM378" s="101">
        <f t="shared" si="47"/>
        <v>0</v>
      </c>
      <c r="BN378" s="101">
        <f t="shared" si="47"/>
        <v>0</v>
      </c>
      <c r="BO378" s="101">
        <f t="shared" si="47"/>
        <v>0</v>
      </c>
    </row>
    <row r="379" spans="4:67" x14ac:dyDescent="0.3">
      <c r="D379" s="20" t="s">
        <v>209</v>
      </c>
      <c r="E379" s="22" t="s">
        <v>204</v>
      </c>
      <c r="F379" s="20" t="s">
        <v>83</v>
      </c>
      <c r="G379" s="21" t="s">
        <v>205</v>
      </c>
      <c r="H379" s="128"/>
      <c r="I379" s="45">
        <f>Database!L702</f>
        <v>0</v>
      </c>
      <c r="J379" s="45">
        <f>Database!M702</f>
        <v>0</v>
      </c>
      <c r="K379" s="45">
        <f>Database!N702</f>
        <v>0</v>
      </c>
      <c r="L379" s="45">
        <f>Database!O702</f>
        <v>0</v>
      </c>
      <c r="M379" s="45">
        <f>Database!P702</f>
        <v>0</v>
      </c>
      <c r="N379" s="45">
        <f>Database!Q702</f>
        <v>0</v>
      </c>
      <c r="O379" s="45">
        <f>Database!R702</f>
        <v>0</v>
      </c>
      <c r="P379" s="45">
        <f>Database!S702</f>
        <v>0</v>
      </c>
      <c r="Q379" s="45">
        <f>Database!T702</f>
        <v>0</v>
      </c>
      <c r="R379" s="45">
        <f>Database!U702</f>
        <v>0</v>
      </c>
      <c r="S379" s="45">
        <f>Database!V702</f>
        <v>0</v>
      </c>
      <c r="T379" s="45">
        <f>Database!W702</f>
        <v>0</v>
      </c>
      <c r="U379" s="45">
        <f>Database!X702</f>
        <v>0</v>
      </c>
      <c r="V379" s="45">
        <f>Database!Y702</f>
        <v>0</v>
      </c>
      <c r="W379" s="128"/>
      <c r="X379" s="45">
        <f>Database!L2015</f>
        <v>0</v>
      </c>
      <c r="Y379" s="45">
        <f>Database!M2015</f>
        <v>0</v>
      </c>
      <c r="Z379" s="45">
        <f>Database!N2015</f>
        <v>0</v>
      </c>
      <c r="AA379" s="45">
        <f>Database!O2015</f>
        <v>0</v>
      </c>
      <c r="AB379" s="45">
        <f>Database!P2015</f>
        <v>0</v>
      </c>
      <c r="AC379" s="45">
        <f>Database!Q2015</f>
        <v>0</v>
      </c>
      <c r="AD379" s="45">
        <f>Database!R2015</f>
        <v>0</v>
      </c>
      <c r="AE379" s="45">
        <f>Database!S2015</f>
        <v>0</v>
      </c>
      <c r="AF379" s="45">
        <f>Database!T2015</f>
        <v>0</v>
      </c>
      <c r="AG379" s="45">
        <f>Database!U2015</f>
        <v>0</v>
      </c>
      <c r="AH379" s="45">
        <f>Database!V2015</f>
        <v>0</v>
      </c>
      <c r="AI379" s="45">
        <f>Database!W2015</f>
        <v>0</v>
      </c>
      <c r="AJ379" s="45">
        <f>Database!X2015</f>
        <v>0</v>
      </c>
      <c r="AK379" s="45">
        <f>Database!Y2015</f>
        <v>0</v>
      </c>
      <c r="AL379" s="128"/>
      <c r="AM379" s="128">
        <f t="shared" si="48"/>
        <v>0</v>
      </c>
      <c r="AN379" s="128">
        <f t="shared" si="48"/>
        <v>0</v>
      </c>
      <c r="AO379" s="128">
        <f t="shared" si="48"/>
        <v>0</v>
      </c>
      <c r="AP379" s="128">
        <f t="shared" si="48"/>
        <v>0</v>
      </c>
      <c r="AQ379" s="128">
        <f t="shared" si="48"/>
        <v>0</v>
      </c>
      <c r="AR379" s="128">
        <f t="shared" si="48"/>
        <v>0</v>
      </c>
      <c r="AS379" s="128">
        <f t="shared" si="48"/>
        <v>0</v>
      </c>
      <c r="AT379" s="128">
        <f t="shared" si="48"/>
        <v>0</v>
      </c>
      <c r="AU379" s="128">
        <f t="shared" si="48"/>
        <v>0</v>
      </c>
      <c r="AV379" s="128">
        <f t="shared" si="48"/>
        <v>0</v>
      </c>
      <c r="AW379" s="128">
        <f t="shared" si="48"/>
        <v>0</v>
      </c>
      <c r="AX379" s="128">
        <f t="shared" si="48"/>
        <v>0</v>
      </c>
      <c r="AY379" s="128">
        <f t="shared" si="48"/>
        <v>0</v>
      </c>
      <c r="AZ379" s="128">
        <f t="shared" si="48"/>
        <v>0</v>
      </c>
      <c r="BA379" s="128"/>
      <c r="BB379" s="101">
        <f t="shared" si="46"/>
        <v>0</v>
      </c>
      <c r="BC379" s="101">
        <f t="shared" si="46"/>
        <v>0</v>
      </c>
      <c r="BD379" s="101">
        <f t="shared" si="46"/>
        <v>0</v>
      </c>
      <c r="BE379" s="101">
        <f t="shared" si="45"/>
        <v>0</v>
      </c>
      <c r="BF379" s="101">
        <f t="shared" si="45"/>
        <v>0</v>
      </c>
      <c r="BG379" s="101">
        <f t="shared" si="45"/>
        <v>0</v>
      </c>
      <c r="BH379" s="101">
        <f t="shared" si="45"/>
        <v>0</v>
      </c>
      <c r="BI379" s="101">
        <f t="shared" si="45"/>
        <v>0</v>
      </c>
      <c r="BJ379" s="101">
        <f t="shared" si="45"/>
        <v>0</v>
      </c>
      <c r="BK379" s="101">
        <f t="shared" si="45"/>
        <v>0</v>
      </c>
      <c r="BL379" s="101">
        <f t="shared" si="45"/>
        <v>0</v>
      </c>
      <c r="BM379" s="101">
        <f t="shared" si="47"/>
        <v>0</v>
      </c>
      <c r="BN379" s="101">
        <f t="shared" si="47"/>
        <v>0</v>
      </c>
      <c r="BO379" s="101">
        <f t="shared" si="47"/>
        <v>0</v>
      </c>
    </row>
    <row r="380" spans="4:67" x14ac:dyDescent="0.3">
      <c r="D380" s="20" t="s">
        <v>209</v>
      </c>
      <c r="E380" s="22" t="s">
        <v>204</v>
      </c>
      <c r="F380" s="20" t="s">
        <v>84</v>
      </c>
      <c r="G380" s="21" t="s">
        <v>205</v>
      </c>
      <c r="H380" s="128"/>
      <c r="I380" s="45">
        <f>Database!L703</f>
        <v>2.19</v>
      </c>
      <c r="J380" s="45">
        <f>Database!M703</f>
        <v>1.27</v>
      </c>
      <c r="K380" s="45">
        <f>Database!N703</f>
        <v>0.76</v>
      </c>
      <c r="L380" s="45">
        <f>Database!O703</f>
        <v>3.85</v>
      </c>
      <c r="M380" s="45">
        <f>Database!P703</f>
        <v>1.57</v>
      </c>
      <c r="N380" s="45">
        <f>Database!Q703</f>
        <v>1.5</v>
      </c>
      <c r="O380" s="45">
        <f>Database!R703</f>
        <v>1.5</v>
      </c>
      <c r="P380" s="45">
        <f>Database!S703</f>
        <v>2.9</v>
      </c>
      <c r="Q380" s="45">
        <f>Database!T703</f>
        <v>2.14</v>
      </c>
      <c r="R380" s="45">
        <f>Database!U703</f>
        <v>2.12</v>
      </c>
      <c r="S380" s="45">
        <f>Database!V703</f>
        <v>1.82</v>
      </c>
      <c r="T380" s="45">
        <f>Database!W703</f>
        <v>2.46</v>
      </c>
      <c r="U380" s="45">
        <f>Database!X703</f>
        <v>1.92</v>
      </c>
      <c r="V380" s="45">
        <f>Database!Y703</f>
        <v>1.95</v>
      </c>
      <c r="W380" s="128"/>
      <c r="X380" s="45">
        <f>Database!L2016</f>
        <v>2.11</v>
      </c>
      <c r="Y380" s="45">
        <f>Database!M2016</f>
        <v>1.1200000000000001</v>
      </c>
      <c r="Z380" s="45">
        <f>Database!N2016</f>
        <v>0.65</v>
      </c>
      <c r="AA380" s="45">
        <f>Database!O2016</f>
        <v>3.79</v>
      </c>
      <c r="AB380" s="45">
        <f>Database!P2016</f>
        <v>1.43</v>
      </c>
      <c r="AC380" s="45">
        <f>Database!Q2016</f>
        <v>1.35</v>
      </c>
      <c r="AD380" s="45">
        <f>Database!R2016</f>
        <v>1.47</v>
      </c>
      <c r="AE380" s="45">
        <f>Database!S2016</f>
        <v>2.87</v>
      </c>
      <c r="AF380" s="45">
        <f>Database!T2016</f>
        <v>1.96</v>
      </c>
      <c r="AG380" s="45">
        <f>Database!U2016</f>
        <v>2.11</v>
      </c>
      <c r="AH380" s="45">
        <f>Database!V2016</f>
        <v>1.76</v>
      </c>
      <c r="AI380" s="45">
        <f>Database!W2016</f>
        <v>2.33</v>
      </c>
      <c r="AJ380" s="45">
        <f>Database!X2016</f>
        <v>1.76</v>
      </c>
      <c r="AK380" s="45">
        <f>Database!Y2016</f>
        <v>1.78</v>
      </c>
      <c r="AL380" s="128"/>
      <c r="AM380" s="128">
        <f t="shared" si="48"/>
        <v>-8.0000000000000071E-2</v>
      </c>
      <c r="AN380" s="128">
        <f t="shared" si="48"/>
        <v>-0.14999999999999991</v>
      </c>
      <c r="AO380" s="128">
        <f t="shared" si="48"/>
        <v>-0.10999999999999999</v>
      </c>
      <c r="AP380" s="128">
        <f t="shared" si="48"/>
        <v>-6.0000000000000053E-2</v>
      </c>
      <c r="AQ380" s="128">
        <f t="shared" si="48"/>
        <v>-0.14000000000000012</v>
      </c>
      <c r="AR380" s="128">
        <f t="shared" si="48"/>
        <v>-0.14999999999999991</v>
      </c>
      <c r="AS380" s="128">
        <f t="shared" si="48"/>
        <v>-3.0000000000000027E-2</v>
      </c>
      <c r="AT380" s="128">
        <f t="shared" si="48"/>
        <v>-2.9999999999999805E-2</v>
      </c>
      <c r="AU380" s="128">
        <f t="shared" si="48"/>
        <v>-0.18000000000000016</v>
      </c>
      <c r="AV380" s="128">
        <f t="shared" si="48"/>
        <v>-1.0000000000000231E-2</v>
      </c>
      <c r="AW380" s="128">
        <f t="shared" si="48"/>
        <v>-6.0000000000000053E-2</v>
      </c>
      <c r="AX380" s="128">
        <f t="shared" si="48"/>
        <v>-0.12999999999999989</v>
      </c>
      <c r="AY380" s="128">
        <f t="shared" si="48"/>
        <v>-0.15999999999999992</v>
      </c>
      <c r="AZ380" s="128">
        <f t="shared" si="48"/>
        <v>-0.16999999999999993</v>
      </c>
      <c r="BA380" s="128"/>
      <c r="BB380" s="101">
        <f t="shared" si="46"/>
        <v>-3.6529680365296836E-2</v>
      </c>
      <c r="BC380" s="101">
        <f t="shared" si="46"/>
        <v>-0.11811023622047237</v>
      </c>
      <c r="BD380" s="101">
        <f t="shared" si="46"/>
        <v>-0.14473684210526314</v>
      </c>
      <c r="BE380" s="101">
        <f t="shared" si="45"/>
        <v>-1.5584415584415598E-2</v>
      </c>
      <c r="BF380" s="101">
        <f t="shared" si="45"/>
        <v>-8.9171974522293071E-2</v>
      </c>
      <c r="BG380" s="101">
        <f t="shared" si="45"/>
        <v>-9.9999999999999936E-2</v>
      </c>
      <c r="BH380" s="101">
        <f t="shared" si="45"/>
        <v>-2.0000000000000018E-2</v>
      </c>
      <c r="BI380" s="101">
        <f t="shared" si="45"/>
        <v>-1.0344827586206829E-2</v>
      </c>
      <c r="BJ380" s="101">
        <f t="shared" si="45"/>
        <v>-8.4112149532710345E-2</v>
      </c>
      <c r="BK380" s="101">
        <f t="shared" si="45"/>
        <v>-4.7169811320755808E-3</v>
      </c>
      <c r="BL380" s="101">
        <f t="shared" si="45"/>
        <v>-3.2967032967032996E-2</v>
      </c>
      <c r="BM380" s="101">
        <f t="shared" si="47"/>
        <v>-5.2845528455284507E-2</v>
      </c>
      <c r="BN380" s="101">
        <f t="shared" si="47"/>
        <v>-8.3333333333333301E-2</v>
      </c>
      <c r="BO380" s="101">
        <f t="shared" si="47"/>
        <v>-8.7179487179487147E-2</v>
      </c>
    </row>
    <row r="381" spans="4:67" x14ac:dyDescent="0.3">
      <c r="D381" s="20" t="s">
        <v>209</v>
      </c>
      <c r="E381" s="22" t="s">
        <v>204</v>
      </c>
      <c r="F381" s="20" t="s">
        <v>85</v>
      </c>
      <c r="G381" s="21" t="s">
        <v>205</v>
      </c>
      <c r="H381" s="128"/>
      <c r="I381" s="23">
        <f>Database!L704</f>
        <v>0</v>
      </c>
      <c r="J381" s="23">
        <f>Database!M704</f>
        <v>0</v>
      </c>
      <c r="K381" s="23">
        <f>Database!N704</f>
        <v>0</v>
      </c>
      <c r="L381" s="23">
        <f>Database!O704</f>
        <v>0</v>
      </c>
      <c r="M381" s="23">
        <f>Database!P704</f>
        <v>0</v>
      </c>
      <c r="N381" s="23">
        <f>Database!Q704</f>
        <v>0</v>
      </c>
      <c r="O381" s="23">
        <f>Database!R704</f>
        <v>0</v>
      </c>
      <c r="P381" s="23">
        <f>Database!S704</f>
        <v>0</v>
      </c>
      <c r="Q381" s="23">
        <f>Database!T704</f>
        <v>0</v>
      </c>
      <c r="R381" s="23">
        <f>Database!U704</f>
        <v>0</v>
      </c>
      <c r="S381" s="23">
        <f>Database!V704</f>
        <v>0</v>
      </c>
      <c r="T381" s="23">
        <f>Database!W704</f>
        <v>0</v>
      </c>
      <c r="U381" s="23">
        <f>Database!X704</f>
        <v>0</v>
      </c>
      <c r="V381" s="23">
        <f>Database!Y704</f>
        <v>0</v>
      </c>
      <c r="W381" s="128"/>
      <c r="X381" s="23">
        <f>Database!L2017</f>
        <v>0</v>
      </c>
      <c r="Y381" s="23">
        <f>Database!M2017</f>
        <v>0</v>
      </c>
      <c r="Z381" s="23">
        <f>Database!N2017</f>
        <v>0</v>
      </c>
      <c r="AA381" s="23">
        <f>Database!O2017</f>
        <v>0</v>
      </c>
      <c r="AB381" s="23">
        <f>Database!P2017</f>
        <v>0</v>
      </c>
      <c r="AC381" s="23">
        <f>Database!Q2017</f>
        <v>0</v>
      </c>
      <c r="AD381" s="23">
        <f>Database!R2017</f>
        <v>0</v>
      </c>
      <c r="AE381" s="23">
        <f>Database!S2017</f>
        <v>0</v>
      </c>
      <c r="AF381" s="23">
        <f>Database!T2017</f>
        <v>0</v>
      </c>
      <c r="AG381" s="23">
        <f>Database!U2017</f>
        <v>0</v>
      </c>
      <c r="AH381" s="23">
        <f>Database!V2017</f>
        <v>0</v>
      </c>
      <c r="AI381" s="23">
        <f>Database!W2017</f>
        <v>0</v>
      </c>
      <c r="AJ381" s="23">
        <f>Database!X2017</f>
        <v>0</v>
      </c>
      <c r="AK381" s="23">
        <f>Database!Y2017</f>
        <v>0</v>
      </c>
      <c r="AL381" s="128"/>
      <c r="AM381" s="23">
        <f t="shared" si="48"/>
        <v>0</v>
      </c>
      <c r="AN381" s="23">
        <f t="shared" si="48"/>
        <v>0</v>
      </c>
      <c r="AO381" s="23">
        <f t="shared" si="48"/>
        <v>0</v>
      </c>
      <c r="AP381" s="23">
        <f t="shared" si="48"/>
        <v>0</v>
      </c>
      <c r="AQ381" s="23">
        <f t="shared" si="48"/>
        <v>0</v>
      </c>
      <c r="AR381" s="23">
        <f t="shared" si="48"/>
        <v>0</v>
      </c>
      <c r="AS381" s="23">
        <f t="shared" si="48"/>
        <v>0</v>
      </c>
      <c r="AT381" s="23">
        <f t="shared" si="48"/>
        <v>0</v>
      </c>
      <c r="AU381" s="23">
        <f t="shared" si="48"/>
        <v>0</v>
      </c>
      <c r="AV381" s="23">
        <f t="shared" si="48"/>
        <v>0</v>
      </c>
      <c r="AW381" s="23">
        <f t="shared" si="48"/>
        <v>0</v>
      </c>
      <c r="AX381" s="23">
        <f t="shared" si="48"/>
        <v>0</v>
      </c>
      <c r="AY381" s="23">
        <f t="shared" si="48"/>
        <v>0</v>
      </c>
      <c r="AZ381" s="23">
        <f t="shared" si="48"/>
        <v>0</v>
      </c>
      <c r="BA381" s="128"/>
      <c r="BB381" s="103">
        <f t="shared" si="46"/>
        <v>0</v>
      </c>
      <c r="BC381" s="103">
        <f t="shared" si="46"/>
        <v>0</v>
      </c>
      <c r="BD381" s="103">
        <f t="shared" si="46"/>
        <v>0</v>
      </c>
      <c r="BE381" s="103">
        <f t="shared" si="45"/>
        <v>0</v>
      </c>
      <c r="BF381" s="103">
        <f t="shared" si="45"/>
        <v>0</v>
      </c>
      <c r="BG381" s="103">
        <f t="shared" si="45"/>
        <v>0</v>
      </c>
      <c r="BH381" s="103">
        <f t="shared" si="45"/>
        <v>0</v>
      </c>
      <c r="BI381" s="103">
        <f t="shared" si="45"/>
        <v>0</v>
      </c>
      <c r="BJ381" s="103">
        <f t="shared" si="45"/>
        <v>0</v>
      </c>
      <c r="BK381" s="103">
        <f t="shared" si="45"/>
        <v>0</v>
      </c>
      <c r="BL381" s="103">
        <f t="shared" si="45"/>
        <v>0</v>
      </c>
      <c r="BM381" s="103">
        <f t="shared" si="47"/>
        <v>0</v>
      </c>
      <c r="BN381" s="103">
        <f t="shared" si="47"/>
        <v>0</v>
      </c>
      <c r="BO381" s="103">
        <f t="shared" si="47"/>
        <v>0</v>
      </c>
    </row>
    <row r="382" spans="4:67" x14ac:dyDescent="0.3">
      <c r="D382" s="20" t="s">
        <v>209</v>
      </c>
      <c r="E382" s="22" t="s">
        <v>204</v>
      </c>
      <c r="F382" s="20" t="s">
        <v>86</v>
      </c>
      <c r="G382" s="21" t="s">
        <v>205</v>
      </c>
      <c r="H382" s="128"/>
      <c r="I382" s="23">
        <f>Database!L705</f>
        <v>0</v>
      </c>
      <c r="J382" s="23">
        <f>Database!M705</f>
        <v>0</v>
      </c>
      <c r="K382" s="23">
        <f>Database!N705</f>
        <v>0</v>
      </c>
      <c r="L382" s="23">
        <f>Database!O705</f>
        <v>0</v>
      </c>
      <c r="M382" s="23">
        <f>Database!P705</f>
        <v>0</v>
      </c>
      <c r="N382" s="23">
        <f>Database!Q705</f>
        <v>0</v>
      </c>
      <c r="O382" s="23">
        <f>Database!R705</f>
        <v>0</v>
      </c>
      <c r="P382" s="23">
        <f>Database!S705</f>
        <v>0</v>
      </c>
      <c r="Q382" s="23">
        <f>Database!T705</f>
        <v>0</v>
      </c>
      <c r="R382" s="23">
        <f>Database!U705</f>
        <v>0</v>
      </c>
      <c r="S382" s="23">
        <f>Database!V705</f>
        <v>0</v>
      </c>
      <c r="T382" s="23">
        <f>Database!W705</f>
        <v>0</v>
      </c>
      <c r="U382" s="23">
        <f>Database!X705</f>
        <v>0</v>
      </c>
      <c r="V382" s="23">
        <f>Database!Y705</f>
        <v>0</v>
      </c>
      <c r="W382" s="128"/>
      <c r="X382" s="23">
        <f>Database!L2018</f>
        <v>0</v>
      </c>
      <c r="Y382" s="23">
        <f>Database!M2018</f>
        <v>0</v>
      </c>
      <c r="Z382" s="23">
        <f>Database!N2018</f>
        <v>0</v>
      </c>
      <c r="AA382" s="23">
        <f>Database!O2018</f>
        <v>0</v>
      </c>
      <c r="AB382" s="23">
        <f>Database!P2018</f>
        <v>0</v>
      </c>
      <c r="AC382" s="23">
        <f>Database!Q2018</f>
        <v>0</v>
      </c>
      <c r="AD382" s="23">
        <f>Database!R2018</f>
        <v>0</v>
      </c>
      <c r="AE382" s="23">
        <f>Database!S2018</f>
        <v>0</v>
      </c>
      <c r="AF382" s="23">
        <f>Database!T2018</f>
        <v>0</v>
      </c>
      <c r="AG382" s="23">
        <f>Database!U2018</f>
        <v>0</v>
      </c>
      <c r="AH382" s="23">
        <f>Database!V2018</f>
        <v>0</v>
      </c>
      <c r="AI382" s="23">
        <f>Database!W2018</f>
        <v>0</v>
      </c>
      <c r="AJ382" s="23">
        <f>Database!X2018</f>
        <v>0</v>
      </c>
      <c r="AK382" s="23">
        <f>Database!Y2018</f>
        <v>0</v>
      </c>
      <c r="AL382" s="128"/>
      <c r="AM382" s="23">
        <f t="shared" si="48"/>
        <v>0</v>
      </c>
      <c r="AN382" s="23">
        <f t="shared" si="48"/>
        <v>0</v>
      </c>
      <c r="AO382" s="23">
        <f t="shared" si="48"/>
        <v>0</v>
      </c>
      <c r="AP382" s="23">
        <f t="shared" si="48"/>
        <v>0</v>
      </c>
      <c r="AQ382" s="23">
        <f t="shared" si="48"/>
        <v>0</v>
      </c>
      <c r="AR382" s="23">
        <f t="shared" si="48"/>
        <v>0</v>
      </c>
      <c r="AS382" s="23">
        <f t="shared" si="48"/>
        <v>0</v>
      </c>
      <c r="AT382" s="23">
        <f t="shared" si="48"/>
        <v>0</v>
      </c>
      <c r="AU382" s="23">
        <f t="shared" si="48"/>
        <v>0</v>
      </c>
      <c r="AV382" s="23">
        <f t="shared" si="48"/>
        <v>0</v>
      </c>
      <c r="AW382" s="23">
        <f t="shared" si="48"/>
        <v>0</v>
      </c>
      <c r="AX382" s="23">
        <f t="shared" si="48"/>
        <v>0</v>
      </c>
      <c r="AY382" s="23">
        <f t="shared" si="48"/>
        <v>0</v>
      </c>
      <c r="AZ382" s="23">
        <f t="shared" si="48"/>
        <v>0</v>
      </c>
      <c r="BA382" s="128"/>
      <c r="BB382" s="103">
        <f t="shared" si="46"/>
        <v>0</v>
      </c>
      <c r="BC382" s="103">
        <f t="shared" si="46"/>
        <v>0</v>
      </c>
      <c r="BD382" s="103">
        <f t="shared" si="46"/>
        <v>0</v>
      </c>
      <c r="BE382" s="103">
        <f t="shared" si="46"/>
        <v>0</v>
      </c>
      <c r="BF382" s="103">
        <f t="shared" si="46"/>
        <v>0</v>
      </c>
      <c r="BG382" s="103">
        <f t="shared" si="46"/>
        <v>0</v>
      </c>
      <c r="BH382" s="103">
        <f t="shared" si="46"/>
        <v>0</v>
      </c>
      <c r="BI382" s="103">
        <f t="shared" si="46"/>
        <v>0</v>
      </c>
      <c r="BJ382" s="103">
        <f t="shared" si="46"/>
        <v>0</v>
      </c>
      <c r="BK382" s="103">
        <f t="shared" si="46"/>
        <v>0</v>
      </c>
      <c r="BL382" s="103">
        <f t="shared" si="46"/>
        <v>0</v>
      </c>
      <c r="BM382" s="103">
        <f t="shared" si="47"/>
        <v>0</v>
      </c>
      <c r="BN382" s="103">
        <f t="shared" si="47"/>
        <v>0</v>
      </c>
      <c r="BO382" s="103">
        <f t="shared" si="47"/>
        <v>0</v>
      </c>
    </row>
    <row r="383" spans="4:67" x14ac:dyDescent="0.3">
      <c r="D383" s="20" t="s">
        <v>209</v>
      </c>
      <c r="E383" s="22" t="s">
        <v>204</v>
      </c>
      <c r="F383" s="20" t="s">
        <v>87</v>
      </c>
      <c r="G383" s="21" t="s">
        <v>205</v>
      </c>
      <c r="H383" s="128"/>
      <c r="I383" s="45">
        <f>Database!L706</f>
        <v>0</v>
      </c>
      <c r="J383" s="45">
        <f>Database!M706</f>
        <v>0</v>
      </c>
      <c r="K383" s="45">
        <f>Database!N706</f>
        <v>0</v>
      </c>
      <c r="L383" s="45">
        <f>Database!O706</f>
        <v>0</v>
      </c>
      <c r="M383" s="45">
        <f>Database!P706</f>
        <v>0</v>
      </c>
      <c r="N383" s="45">
        <f>Database!Q706</f>
        <v>0</v>
      </c>
      <c r="O383" s="45">
        <f>Database!R706</f>
        <v>0</v>
      </c>
      <c r="P383" s="45">
        <f>Database!S706</f>
        <v>0</v>
      </c>
      <c r="Q383" s="45">
        <f>Database!T706</f>
        <v>0</v>
      </c>
      <c r="R383" s="45">
        <f>Database!U706</f>
        <v>0</v>
      </c>
      <c r="S383" s="45">
        <f>Database!V706</f>
        <v>0</v>
      </c>
      <c r="T383" s="45">
        <f>Database!W706</f>
        <v>0</v>
      </c>
      <c r="U383" s="45">
        <f>Database!X706</f>
        <v>0</v>
      </c>
      <c r="V383" s="45">
        <f>Database!Y706</f>
        <v>0</v>
      </c>
      <c r="W383" s="128"/>
      <c r="X383" s="45">
        <f>Database!L2019</f>
        <v>0</v>
      </c>
      <c r="Y383" s="45">
        <f>Database!M2019</f>
        <v>0</v>
      </c>
      <c r="Z383" s="45">
        <f>Database!N2019</f>
        <v>0</v>
      </c>
      <c r="AA383" s="45">
        <f>Database!O2019</f>
        <v>0</v>
      </c>
      <c r="AB383" s="45">
        <f>Database!P2019</f>
        <v>0</v>
      </c>
      <c r="AC383" s="45">
        <f>Database!Q2019</f>
        <v>0</v>
      </c>
      <c r="AD383" s="45">
        <f>Database!R2019</f>
        <v>0</v>
      </c>
      <c r="AE383" s="45">
        <f>Database!S2019</f>
        <v>0</v>
      </c>
      <c r="AF383" s="45">
        <f>Database!T2019</f>
        <v>0</v>
      </c>
      <c r="AG383" s="45">
        <f>Database!U2019</f>
        <v>0</v>
      </c>
      <c r="AH383" s="45">
        <f>Database!V2019</f>
        <v>0</v>
      </c>
      <c r="AI383" s="45">
        <f>Database!W2019</f>
        <v>0</v>
      </c>
      <c r="AJ383" s="45">
        <f>Database!X2019</f>
        <v>0</v>
      </c>
      <c r="AK383" s="45">
        <f>Database!Y2019</f>
        <v>0</v>
      </c>
      <c r="AL383" s="128"/>
      <c r="AM383" s="128">
        <f t="shared" si="48"/>
        <v>0</v>
      </c>
      <c r="AN383" s="128">
        <f t="shared" ref="AM383:AZ401" si="49">IF(AND(Y383 = "", J383 = ""), 0, Y383 - J383)</f>
        <v>0</v>
      </c>
      <c r="AO383" s="128">
        <f t="shared" si="49"/>
        <v>0</v>
      </c>
      <c r="AP383" s="128">
        <f t="shared" si="49"/>
        <v>0</v>
      </c>
      <c r="AQ383" s="128">
        <f t="shared" si="49"/>
        <v>0</v>
      </c>
      <c r="AR383" s="128">
        <f t="shared" si="49"/>
        <v>0</v>
      </c>
      <c r="AS383" s="128">
        <f t="shared" si="49"/>
        <v>0</v>
      </c>
      <c r="AT383" s="128">
        <f t="shared" si="49"/>
        <v>0</v>
      </c>
      <c r="AU383" s="128">
        <f t="shared" si="49"/>
        <v>0</v>
      </c>
      <c r="AV383" s="128">
        <f t="shared" si="49"/>
        <v>0</v>
      </c>
      <c r="AW383" s="128">
        <f t="shared" si="49"/>
        <v>0</v>
      </c>
      <c r="AX383" s="128">
        <f t="shared" si="49"/>
        <v>0</v>
      </c>
      <c r="AY383" s="128">
        <f t="shared" si="49"/>
        <v>0</v>
      </c>
      <c r="AZ383" s="128">
        <f t="shared" si="49"/>
        <v>0</v>
      </c>
      <c r="BA383" s="128"/>
      <c r="BB383" s="101">
        <f t="shared" si="46"/>
        <v>0</v>
      </c>
      <c r="BC383" s="101">
        <f t="shared" si="46"/>
        <v>0</v>
      </c>
      <c r="BD383" s="101">
        <f t="shared" si="46"/>
        <v>0</v>
      </c>
      <c r="BE383" s="101">
        <f t="shared" si="46"/>
        <v>0</v>
      </c>
      <c r="BF383" s="101">
        <f t="shared" si="46"/>
        <v>0</v>
      </c>
      <c r="BG383" s="101">
        <f t="shared" si="46"/>
        <v>0</v>
      </c>
      <c r="BH383" s="101">
        <f t="shared" si="46"/>
        <v>0</v>
      </c>
      <c r="BI383" s="101">
        <f t="shared" si="46"/>
        <v>0</v>
      </c>
      <c r="BJ383" s="101">
        <f t="shared" si="46"/>
        <v>0</v>
      </c>
      <c r="BK383" s="101">
        <f t="shared" si="46"/>
        <v>0</v>
      </c>
      <c r="BL383" s="101">
        <f t="shared" si="46"/>
        <v>0</v>
      </c>
      <c r="BM383" s="101">
        <f t="shared" si="47"/>
        <v>0</v>
      </c>
      <c r="BN383" s="101">
        <f t="shared" si="47"/>
        <v>0</v>
      </c>
      <c r="BO383" s="101">
        <f t="shared" si="47"/>
        <v>0</v>
      </c>
    </row>
    <row r="384" spans="4:67" x14ac:dyDescent="0.3">
      <c r="D384" s="20" t="s">
        <v>209</v>
      </c>
      <c r="E384" s="22" t="s">
        <v>204</v>
      </c>
      <c r="F384" s="20" t="s">
        <v>88</v>
      </c>
      <c r="G384" s="21" t="s">
        <v>205</v>
      </c>
      <c r="H384" s="128"/>
      <c r="I384" s="45">
        <f>Database!L707</f>
        <v>0</v>
      </c>
      <c r="J384" s="45">
        <f>Database!M707</f>
        <v>0</v>
      </c>
      <c r="K384" s="45">
        <f>Database!N707</f>
        <v>0</v>
      </c>
      <c r="L384" s="45">
        <f>Database!O707</f>
        <v>0</v>
      </c>
      <c r="M384" s="45">
        <f>Database!P707</f>
        <v>0</v>
      </c>
      <c r="N384" s="45">
        <f>Database!Q707</f>
        <v>0</v>
      </c>
      <c r="O384" s="45">
        <f>Database!R707</f>
        <v>0</v>
      </c>
      <c r="P384" s="45">
        <f>Database!S707</f>
        <v>0</v>
      </c>
      <c r="Q384" s="45">
        <f>Database!T707</f>
        <v>0</v>
      </c>
      <c r="R384" s="45">
        <f>Database!U707</f>
        <v>0</v>
      </c>
      <c r="S384" s="45">
        <f>Database!V707</f>
        <v>0</v>
      </c>
      <c r="T384" s="45">
        <f>Database!W707</f>
        <v>0</v>
      </c>
      <c r="U384" s="45">
        <f>Database!X707</f>
        <v>0</v>
      </c>
      <c r="V384" s="45">
        <f>Database!Y707</f>
        <v>0</v>
      </c>
      <c r="W384" s="128"/>
      <c r="X384" s="45">
        <f>Database!L2020</f>
        <v>0</v>
      </c>
      <c r="Y384" s="45">
        <f>Database!M2020</f>
        <v>0</v>
      </c>
      <c r="Z384" s="45">
        <f>Database!N2020</f>
        <v>0</v>
      </c>
      <c r="AA384" s="45">
        <f>Database!O2020</f>
        <v>0</v>
      </c>
      <c r="AB384" s="45">
        <f>Database!P2020</f>
        <v>0</v>
      </c>
      <c r="AC384" s="45">
        <f>Database!Q2020</f>
        <v>0</v>
      </c>
      <c r="AD384" s="45">
        <f>Database!R2020</f>
        <v>0</v>
      </c>
      <c r="AE384" s="45">
        <f>Database!S2020</f>
        <v>0</v>
      </c>
      <c r="AF384" s="45">
        <f>Database!T2020</f>
        <v>0</v>
      </c>
      <c r="AG384" s="45">
        <f>Database!U2020</f>
        <v>0</v>
      </c>
      <c r="AH384" s="45">
        <f>Database!V2020</f>
        <v>0</v>
      </c>
      <c r="AI384" s="45">
        <f>Database!W2020</f>
        <v>0</v>
      </c>
      <c r="AJ384" s="45">
        <f>Database!X2020</f>
        <v>0</v>
      </c>
      <c r="AK384" s="45">
        <f>Database!Y2020</f>
        <v>0</v>
      </c>
      <c r="AL384" s="128"/>
      <c r="AM384" s="128">
        <f t="shared" si="49"/>
        <v>0</v>
      </c>
      <c r="AN384" s="128">
        <f t="shared" si="49"/>
        <v>0</v>
      </c>
      <c r="AO384" s="128">
        <f t="shared" si="49"/>
        <v>0</v>
      </c>
      <c r="AP384" s="128">
        <f t="shared" si="49"/>
        <v>0</v>
      </c>
      <c r="AQ384" s="128">
        <f t="shared" si="49"/>
        <v>0</v>
      </c>
      <c r="AR384" s="128">
        <f t="shared" si="49"/>
        <v>0</v>
      </c>
      <c r="AS384" s="128">
        <f t="shared" si="49"/>
        <v>0</v>
      </c>
      <c r="AT384" s="128">
        <f t="shared" si="49"/>
        <v>0</v>
      </c>
      <c r="AU384" s="128">
        <f t="shared" si="49"/>
        <v>0</v>
      </c>
      <c r="AV384" s="128">
        <f t="shared" si="49"/>
        <v>0</v>
      </c>
      <c r="AW384" s="128">
        <f t="shared" si="49"/>
        <v>0</v>
      </c>
      <c r="AX384" s="128">
        <f t="shared" si="49"/>
        <v>0</v>
      </c>
      <c r="AY384" s="128">
        <f t="shared" si="49"/>
        <v>0</v>
      </c>
      <c r="AZ384" s="128">
        <f t="shared" si="49"/>
        <v>0</v>
      </c>
      <c r="BA384" s="128"/>
      <c r="BB384" s="101">
        <f t="shared" si="46"/>
        <v>0</v>
      </c>
      <c r="BC384" s="101">
        <f t="shared" si="46"/>
        <v>0</v>
      </c>
      <c r="BD384" s="101">
        <f t="shared" si="46"/>
        <v>0</v>
      </c>
      <c r="BE384" s="101">
        <f t="shared" si="46"/>
        <v>0</v>
      </c>
      <c r="BF384" s="101">
        <f t="shared" si="46"/>
        <v>0</v>
      </c>
      <c r="BG384" s="101">
        <f t="shared" si="46"/>
        <v>0</v>
      </c>
      <c r="BH384" s="101">
        <f t="shared" si="46"/>
        <v>0</v>
      </c>
      <c r="BI384" s="101">
        <f t="shared" si="46"/>
        <v>0</v>
      </c>
      <c r="BJ384" s="101">
        <f t="shared" si="46"/>
        <v>0</v>
      </c>
      <c r="BK384" s="101">
        <f t="shared" si="46"/>
        <v>0</v>
      </c>
      <c r="BL384" s="101">
        <f t="shared" si="46"/>
        <v>0</v>
      </c>
      <c r="BM384" s="101">
        <f t="shared" si="47"/>
        <v>0</v>
      </c>
      <c r="BN384" s="101">
        <f t="shared" si="47"/>
        <v>0</v>
      </c>
      <c r="BO384" s="101">
        <f t="shared" si="47"/>
        <v>0</v>
      </c>
    </row>
    <row r="385" spans="4:67" x14ac:dyDescent="0.3">
      <c r="D385" s="20" t="s">
        <v>209</v>
      </c>
      <c r="E385" s="22" t="s">
        <v>204</v>
      </c>
      <c r="F385" s="20" t="s">
        <v>89</v>
      </c>
      <c r="G385" s="21" t="s">
        <v>205</v>
      </c>
      <c r="H385" s="128"/>
      <c r="I385" s="45">
        <f>Database!L708</f>
        <v>0</v>
      </c>
      <c r="J385" s="45">
        <f>Database!M708</f>
        <v>0</v>
      </c>
      <c r="K385" s="45">
        <f>Database!N708</f>
        <v>0</v>
      </c>
      <c r="L385" s="45">
        <f>Database!O708</f>
        <v>0</v>
      </c>
      <c r="M385" s="45">
        <f>Database!P708</f>
        <v>0</v>
      </c>
      <c r="N385" s="45">
        <f>Database!Q708</f>
        <v>0</v>
      </c>
      <c r="O385" s="45">
        <f>Database!R708</f>
        <v>0</v>
      </c>
      <c r="P385" s="45">
        <f>Database!S708</f>
        <v>0</v>
      </c>
      <c r="Q385" s="45">
        <f>Database!T708</f>
        <v>0</v>
      </c>
      <c r="R385" s="45">
        <f>Database!U708</f>
        <v>0</v>
      </c>
      <c r="S385" s="45">
        <f>Database!V708</f>
        <v>0</v>
      </c>
      <c r="T385" s="45">
        <f>Database!W708</f>
        <v>0</v>
      </c>
      <c r="U385" s="45">
        <f>Database!X708</f>
        <v>0</v>
      </c>
      <c r="V385" s="45">
        <f>Database!Y708</f>
        <v>0</v>
      </c>
      <c r="W385" s="128"/>
      <c r="X385" s="45">
        <f>Database!L2021</f>
        <v>0</v>
      </c>
      <c r="Y385" s="45">
        <f>Database!M2021</f>
        <v>0</v>
      </c>
      <c r="Z385" s="45">
        <f>Database!N2021</f>
        <v>0</v>
      </c>
      <c r="AA385" s="45">
        <f>Database!O2021</f>
        <v>0</v>
      </c>
      <c r="AB385" s="45">
        <f>Database!P2021</f>
        <v>0</v>
      </c>
      <c r="AC385" s="45">
        <f>Database!Q2021</f>
        <v>0</v>
      </c>
      <c r="AD385" s="45">
        <f>Database!R2021</f>
        <v>0</v>
      </c>
      <c r="AE385" s="45">
        <f>Database!S2021</f>
        <v>0</v>
      </c>
      <c r="AF385" s="45">
        <f>Database!T2021</f>
        <v>0</v>
      </c>
      <c r="AG385" s="45">
        <f>Database!U2021</f>
        <v>0</v>
      </c>
      <c r="AH385" s="45">
        <f>Database!V2021</f>
        <v>0</v>
      </c>
      <c r="AI385" s="45">
        <f>Database!W2021</f>
        <v>0</v>
      </c>
      <c r="AJ385" s="45">
        <f>Database!X2021</f>
        <v>0</v>
      </c>
      <c r="AK385" s="45">
        <f>Database!Y2021</f>
        <v>0</v>
      </c>
      <c r="AL385" s="128"/>
      <c r="AM385" s="128">
        <f t="shared" si="49"/>
        <v>0</v>
      </c>
      <c r="AN385" s="128">
        <f t="shared" si="49"/>
        <v>0</v>
      </c>
      <c r="AO385" s="128">
        <f t="shared" si="49"/>
        <v>0</v>
      </c>
      <c r="AP385" s="128">
        <f t="shared" si="49"/>
        <v>0</v>
      </c>
      <c r="AQ385" s="128">
        <f t="shared" si="49"/>
        <v>0</v>
      </c>
      <c r="AR385" s="128">
        <f t="shared" si="49"/>
        <v>0</v>
      </c>
      <c r="AS385" s="128">
        <f t="shared" si="49"/>
        <v>0</v>
      </c>
      <c r="AT385" s="128">
        <f t="shared" si="49"/>
        <v>0</v>
      </c>
      <c r="AU385" s="128">
        <f t="shared" si="49"/>
        <v>0</v>
      </c>
      <c r="AV385" s="128">
        <f t="shared" si="49"/>
        <v>0</v>
      </c>
      <c r="AW385" s="128">
        <f t="shared" si="49"/>
        <v>0</v>
      </c>
      <c r="AX385" s="128">
        <f t="shared" si="49"/>
        <v>0</v>
      </c>
      <c r="AY385" s="128">
        <f t="shared" si="49"/>
        <v>0</v>
      </c>
      <c r="AZ385" s="128">
        <f t="shared" si="49"/>
        <v>0</v>
      </c>
      <c r="BA385" s="128"/>
      <c r="BB385" s="101">
        <f t="shared" si="46"/>
        <v>0</v>
      </c>
      <c r="BC385" s="101">
        <f t="shared" si="46"/>
        <v>0</v>
      </c>
      <c r="BD385" s="101">
        <f t="shared" si="46"/>
        <v>0</v>
      </c>
      <c r="BE385" s="101">
        <f t="shared" si="46"/>
        <v>0</v>
      </c>
      <c r="BF385" s="101">
        <f t="shared" si="46"/>
        <v>0</v>
      </c>
      <c r="BG385" s="101">
        <f t="shared" si="46"/>
        <v>0</v>
      </c>
      <c r="BH385" s="101">
        <f t="shared" si="46"/>
        <v>0</v>
      </c>
      <c r="BI385" s="101">
        <f t="shared" si="46"/>
        <v>0</v>
      </c>
      <c r="BJ385" s="101">
        <f t="shared" si="46"/>
        <v>0</v>
      </c>
      <c r="BK385" s="101">
        <f t="shared" si="46"/>
        <v>0</v>
      </c>
      <c r="BL385" s="101">
        <f t="shared" si="46"/>
        <v>0</v>
      </c>
      <c r="BM385" s="101">
        <f t="shared" si="47"/>
        <v>0</v>
      </c>
      <c r="BN385" s="101">
        <f t="shared" si="47"/>
        <v>0</v>
      </c>
      <c r="BO385" s="101">
        <f t="shared" si="47"/>
        <v>0</v>
      </c>
    </row>
    <row r="386" spans="4:67" x14ac:dyDescent="0.3">
      <c r="D386" s="20" t="s">
        <v>209</v>
      </c>
      <c r="E386" s="22" t="s">
        <v>204</v>
      </c>
      <c r="F386" s="20" t="s">
        <v>90</v>
      </c>
      <c r="G386" s="21" t="s">
        <v>205</v>
      </c>
      <c r="H386" s="128"/>
      <c r="I386" s="45">
        <f>Database!L709</f>
        <v>0</v>
      </c>
      <c r="J386" s="45">
        <f>Database!M709</f>
        <v>0</v>
      </c>
      <c r="K386" s="45">
        <f>Database!N709</f>
        <v>0</v>
      </c>
      <c r="L386" s="45">
        <f>Database!O709</f>
        <v>0</v>
      </c>
      <c r="M386" s="45">
        <f>Database!P709</f>
        <v>0</v>
      </c>
      <c r="N386" s="45">
        <f>Database!Q709</f>
        <v>0</v>
      </c>
      <c r="O386" s="45">
        <f>Database!R709</f>
        <v>0</v>
      </c>
      <c r="P386" s="45">
        <f>Database!S709</f>
        <v>0</v>
      </c>
      <c r="Q386" s="45">
        <f>Database!T709</f>
        <v>0</v>
      </c>
      <c r="R386" s="45">
        <f>Database!U709</f>
        <v>0</v>
      </c>
      <c r="S386" s="45">
        <f>Database!V709</f>
        <v>0</v>
      </c>
      <c r="T386" s="45">
        <f>Database!W709</f>
        <v>0</v>
      </c>
      <c r="U386" s="45">
        <f>Database!X709</f>
        <v>0</v>
      </c>
      <c r="V386" s="45">
        <f>Database!Y709</f>
        <v>0</v>
      </c>
      <c r="W386" s="128"/>
      <c r="X386" s="45">
        <f>Database!L2022</f>
        <v>0</v>
      </c>
      <c r="Y386" s="45">
        <f>Database!M2022</f>
        <v>0</v>
      </c>
      <c r="Z386" s="45">
        <f>Database!N2022</f>
        <v>0</v>
      </c>
      <c r="AA386" s="45">
        <f>Database!O2022</f>
        <v>0</v>
      </c>
      <c r="AB386" s="45">
        <f>Database!P2022</f>
        <v>0</v>
      </c>
      <c r="AC386" s="45">
        <f>Database!Q2022</f>
        <v>0</v>
      </c>
      <c r="AD386" s="45">
        <f>Database!R2022</f>
        <v>0</v>
      </c>
      <c r="AE386" s="45">
        <f>Database!S2022</f>
        <v>0</v>
      </c>
      <c r="AF386" s="45">
        <f>Database!T2022</f>
        <v>0</v>
      </c>
      <c r="AG386" s="45">
        <f>Database!U2022</f>
        <v>0</v>
      </c>
      <c r="AH386" s="45">
        <f>Database!V2022</f>
        <v>0</v>
      </c>
      <c r="AI386" s="45">
        <f>Database!W2022</f>
        <v>0</v>
      </c>
      <c r="AJ386" s="45">
        <f>Database!X2022</f>
        <v>0</v>
      </c>
      <c r="AK386" s="45">
        <f>Database!Y2022</f>
        <v>0</v>
      </c>
      <c r="AL386" s="128"/>
      <c r="AM386" s="128">
        <f t="shared" si="49"/>
        <v>0</v>
      </c>
      <c r="AN386" s="128">
        <f t="shared" si="49"/>
        <v>0</v>
      </c>
      <c r="AO386" s="128">
        <f t="shared" si="49"/>
        <v>0</v>
      </c>
      <c r="AP386" s="128">
        <f t="shared" si="49"/>
        <v>0</v>
      </c>
      <c r="AQ386" s="128">
        <f t="shared" si="49"/>
        <v>0</v>
      </c>
      <c r="AR386" s="128">
        <f t="shared" si="49"/>
        <v>0</v>
      </c>
      <c r="AS386" s="128">
        <f t="shared" si="49"/>
        <v>0</v>
      </c>
      <c r="AT386" s="128">
        <f t="shared" si="49"/>
        <v>0</v>
      </c>
      <c r="AU386" s="128">
        <f t="shared" si="49"/>
        <v>0</v>
      </c>
      <c r="AV386" s="128">
        <f t="shared" si="49"/>
        <v>0</v>
      </c>
      <c r="AW386" s="128">
        <f t="shared" si="49"/>
        <v>0</v>
      </c>
      <c r="AX386" s="128">
        <f t="shared" si="49"/>
        <v>0</v>
      </c>
      <c r="AY386" s="128">
        <f t="shared" si="49"/>
        <v>0</v>
      </c>
      <c r="AZ386" s="128">
        <f t="shared" si="49"/>
        <v>0</v>
      </c>
      <c r="BA386" s="128"/>
      <c r="BB386" s="101">
        <f t="shared" si="46"/>
        <v>0</v>
      </c>
      <c r="BC386" s="101">
        <f t="shared" si="46"/>
        <v>0</v>
      </c>
      <c r="BD386" s="101">
        <f t="shared" si="46"/>
        <v>0</v>
      </c>
      <c r="BE386" s="101">
        <f t="shared" si="46"/>
        <v>0</v>
      </c>
      <c r="BF386" s="101">
        <f t="shared" si="46"/>
        <v>0</v>
      </c>
      <c r="BG386" s="101">
        <f t="shared" si="46"/>
        <v>0</v>
      </c>
      <c r="BH386" s="101">
        <f t="shared" si="46"/>
        <v>0</v>
      </c>
      <c r="BI386" s="101">
        <f t="shared" si="46"/>
        <v>0</v>
      </c>
      <c r="BJ386" s="101">
        <f t="shared" si="46"/>
        <v>0</v>
      </c>
      <c r="BK386" s="101">
        <f t="shared" si="46"/>
        <v>0</v>
      </c>
      <c r="BL386" s="101">
        <f t="shared" si="46"/>
        <v>0</v>
      </c>
      <c r="BM386" s="101">
        <f t="shared" si="47"/>
        <v>0</v>
      </c>
      <c r="BN386" s="101">
        <f t="shared" si="47"/>
        <v>0</v>
      </c>
      <c r="BO386" s="101">
        <f t="shared" si="47"/>
        <v>0</v>
      </c>
    </row>
    <row r="387" spans="4:67" x14ac:dyDescent="0.3">
      <c r="D387" s="20" t="s">
        <v>209</v>
      </c>
      <c r="E387" s="22" t="s">
        <v>204</v>
      </c>
      <c r="F387" s="20" t="s">
        <v>91</v>
      </c>
      <c r="G387" s="21" t="s">
        <v>205</v>
      </c>
      <c r="H387" s="128"/>
      <c r="I387" s="45">
        <f>Database!L710</f>
        <v>0</v>
      </c>
      <c r="J387" s="45">
        <f>Database!M710</f>
        <v>0</v>
      </c>
      <c r="K387" s="45">
        <f>Database!N710</f>
        <v>0</v>
      </c>
      <c r="L387" s="45">
        <f>Database!O710</f>
        <v>0</v>
      </c>
      <c r="M387" s="45">
        <f>Database!P710</f>
        <v>0</v>
      </c>
      <c r="N387" s="45">
        <f>Database!Q710</f>
        <v>0</v>
      </c>
      <c r="O387" s="45">
        <f>Database!R710</f>
        <v>0</v>
      </c>
      <c r="P387" s="45">
        <f>Database!S710</f>
        <v>0</v>
      </c>
      <c r="Q387" s="45">
        <f>Database!T710</f>
        <v>0</v>
      </c>
      <c r="R387" s="45">
        <f>Database!U710</f>
        <v>0</v>
      </c>
      <c r="S387" s="45">
        <f>Database!V710</f>
        <v>0</v>
      </c>
      <c r="T387" s="45">
        <f>Database!W710</f>
        <v>0</v>
      </c>
      <c r="U387" s="45">
        <f>Database!X710</f>
        <v>0</v>
      </c>
      <c r="V387" s="45">
        <f>Database!Y710</f>
        <v>0</v>
      </c>
      <c r="W387" s="128"/>
      <c r="X387" s="45">
        <f>Database!L2023</f>
        <v>0</v>
      </c>
      <c r="Y387" s="45">
        <f>Database!M2023</f>
        <v>0</v>
      </c>
      <c r="Z387" s="45">
        <f>Database!N2023</f>
        <v>0</v>
      </c>
      <c r="AA387" s="45">
        <f>Database!O2023</f>
        <v>0</v>
      </c>
      <c r="AB387" s="45">
        <f>Database!P2023</f>
        <v>0</v>
      </c>
      <c r="AC387" s="45">
        <f>Database!Q2023</f>
        <v>0</v>
      </c>
      <c r="AD387" s="45">
        <f>Database!R2023</f>
        <v>0</v>
      </c>
      <c r="AE387" s="45">
        <f>Database!S2023</f>
        <v>0</v>
      </c>
      <c r="AF387" s="45">
        <f>Database!T2023</f>
        <v>0</v>
      </c>
      <c r="AG387" s="45">
        <f>Database!U2023</f>
        <v>0</v>
      </c>
      <c r="AH387" s="45">
        <f>Database!V2023</f>
        <v>0</v>
      </c>
      <c r="AI387" s="45">
        <f>Database!W2023</f>
        <v>0</v>
      </c>
      <c r="AJ387" s="45">
        <f>Database!X2023</f>
        <v>0</v>
      </c>
      <c r="AK387" s="45">
        <f>Database!Y2023</f>
        <v>0</v>
      </c>
      <c r="AL387" s="128"/>
      <c r="AM387" s="128">
        <f t="shared" si="49"/>
        <v>0</v>
      </c>
      <c r="AN387" s="128">
        <f t="shared" si="49"/>
        <v>0</v>
      </c>
      <c r="AO387" s="128">
        <f t="shared" si="49"/>
        <v>0</v>
      </c>
      <c r="AP387" s="128">
        <f t="shared" si="49"/>
        <v>0</v>
      </c>
      <c r="AQ387" s="128">
        <f t="shared" si="49"/>
        <v>0</v>
      </c>
      <c r="AR387" s="128">
        <f t="shared" si="49"/>
        <v>0</v>
      </c>
      <c r="AS387" s="128">
        <f t="shared" si="49"/>
        <v>0</v>
      </c>
      <c r="AT387" s="128">
        <f t="shared" si="49"/>
        <v>0</v>
      </c>
      <c r="AU387" s="128">
        <f t="shared" si="49"/>
        <v>0</v>
      </c>
      <c r="AV387" s="128">
        <f t="shared" si="49"/>
        <v>0</v>
      </c>
      <c r="AW387" s="128">
        <f t="shared" si="49"/>
        <v>0</v>
      </c>
      <c r="AX387" s="128">
        <f t="shared" si="49"/>
        <v>0</v>
      </c>
      <c r="AY387" s="128">
        <f t="shared" si="49"/>
        <v>0</v>
      </c>
      <c r="AZ387" s="128">
        <f t="shared" si="49"/>
        <v>0</v>
      </c>
      <c r="BA387" s="128"/>
      <c r="BB387" s="101">
        <f t="shared" si="46"/>
        <v>0</v>
      </c>
      <c r="BC387" s="101">
        <f t="shared" si="46"/>
        <v>0</v>
      </c>
      <c r="BD387" s="101">
        <f t="shared" si="46"/>
        <v>0</v>
      </c>
      <c r="BE387" s="101">
        <f t="shared" si="46"/>
        <v>0</v>
      </c>
      <c r="BF387" s="101">
        <f t="shared" si="46"/>
        <v>0</v>
      </c>
      <c r="BG387" s="101">
        <f t="shared" si="46"/>
        <v>0</v>
      </c>
      <c r="BH387" s="101">
        <f t="shared" si="46"/>
        <v>0</v>
      </c>
      <c r="BI387" s="101">
        <f t="shared" si="46"/>
        <v>0</v>
      </c>
      <c r="BJ387" s="101">
        <f t="shared" si="46"/>
        <v>0</v>
      </c>
      <c r="BK387" s="101">
        <f t="shared" si="46"/>
        <v>0</v>
      </c>
      <c r="BL387" s="101">
        <f t="shared" si="46"/>
        <v>0</v>
      </c>
      <c r="BM387" s="101">
        <f t="shared" si="47"/>
        <v>0</v>
      </c>
      <c r="BN387" s="101">
        <f t="shared" si="47"/>
        <v>0</v>
      </c>
      <c r="BO387" s="101">
        <f t="shared" si="47"/>
        <v>0</v>
      </c>
    </row>
    <row r="388" spans="4:67" x14ac:dyDescent="0.3">
      <c r="D388" s="20" t="s">
        <v>209</v>
      </c>
      <c r="E388" s="22" t="s">
        <v>204</v>
      </c>
      <c r="F388" s="20" t="s">
        <v>92</v>
      </c>
      <c r="G388" s="21" t="s">
        <v>205</v>
      </c>
      <c r="H388" s="128"/>
      <c r="I388" s="45">
        <f>Database!L711</f>
        <v>0</v>
      </c>
      <c r="J388" s="45">
        <f>Database!M711</f>
        <v>0</v>
      </c>
      <c r="K388" s="45">
        <f>Database!N711</f>
        <v>0</v>
      </c>
      <c r="L388" s="45">
        <f>Database!O711</f>
        <v>0</v>
      </c>
      <c r="M388" s="45">
        <f>Database!P711</f>
        <v>0</v>
      </c>
      <c r="N388" s="45">
        <f>Database!Q711</f>
        <v>0</v>
      </c>
      <c r="O388" s="45">
        <f>Database!R711</f>
        <v>0</v>
      </c>
      <c r="P388" s="45">
        <f>Database!S711</f>
        <v>0</v>
      </c>
      <c r="Q388" s="45">
        <f>Database!T711</f>
        <v>0</v>
      </c>
      <c r="R388" s="45">
        <f>Database!U711</f>
        <v>0</v>
      </c>
      <c r="S388" s="45">
        <f>Database!V711</f>
        <v>0</v>
      </c>
      <c r="T388" s="45">
        <f>Database!W711</f>
        <v>0</v>
      </c>
      <c r="U388" s="45">
        <f>Database!X711</f>
        <v>0</v>
      </c>
      <c r="V388" s="45">
        <f>Database!Y711</f>
        <v>0</v>
      </c>
      <c r="W388" s="128"/>
      <c r="X388" s="45">
        <f>Database!L2024</f>
        <v>0</v>
      </c>
      <c r="Y388" s="45">
        <f>Database!M2024</f>
        <v>0</v>
      </c>
      <c r="Z388" s="45">
        <f>Database!N2024</f>
        <v>0</v>
      </c>
      <c r="AA388" s="45">
        <f>Database!O2024</f>
        <v>0</v>
      </c>
      <c r="AB388" s="45">
        <f>Database!P2024</f>
        <v>0</v>
      </c>
      <c r="AC388" s="45">
        <f>Database!Q2024</f>
        <v>0</v>
      </c>
      <c r="AD388" s="45">
        <f>Database!R2024</f>
        <v>0</v>
      </c>
      <c r="AE388" s="45">
        <f>Database!S2024</f>
        <v>0</v>
      </c>
      <c r="AF388" s="45">
        <f>Database!T2024</f>
        <v>0</v>
      </c>
      <c r="AG388" s="45">
        <f>Database!U2024</f>
        <v>0</v>
      </c>
      <c r="AH388" s="45">
        <f>Database!V2024</f>
        <v>0</v>
      </c>
      <c r="AI388" s="45">
        <f>Database!W2024</f>
        <v>0</v>
      </c>
      <c r="AJ388" s="45">
        <f>Database!X2024</f>
        <v>0</v>
      </c>
      <c r="AK388" s="45">
        <f>Database!Y2024</f>
        <v>0</v>
      </c>
      <c r="AL388" s="128"/>
      <c r="AM388" s="128">
        <f t="shared" si="49"/>
        <v>0</v>
      </c>
      <c r="AN388" s="128">
        <f t="shared" si="49"/>
        <v>0</v>
      </c>
      <c r="AO388" s="128">
        <f t="shared" si="49"/>
        <v>0</v>
      </c>
      <c r="AP388" s="128">
        <f t="shared" si="49"/>
        <v>0</v>
      </c>
      <c r="AQ388" s="128">
        <f t="shared" si="49"/>
        <v>0</v>
      </c>
      <c r="AR388" s="128">
        <f t="shared" si="49"/>
        <v>0</v>
      </c>
      <c r="AS388" s="128">
        <f t="shared" si="49"/>
        <v>0</v>
      </c>
      <c r="AT388" s="128">
        <f t="shared" si="49"/>
        <v>0</v>
      </c>
      <c r="AU388" s="128">
        <f t="shared" si="49"/>
        <v>0</v>
      </c>
      <c r="AV388" s="128">
        <f t="shared" si="49"/>
        <v>0</v>
      </c>
      <c r="AW388" s="128">
        <f t="shared" si="49"/>
        <v>0</v>
      </c>
      <c r="AX388" s="128">
        <f t="shared" si="49"/>
        <v>0</v>
      </c>
      <c r="AY388" s="128">
        <f t="shared" si="49"/>
        <v>0</v>
      </c>
      <c r="AZ388" s="128">
        <f t="shared" si="49"/>
        <v>0</v>
      </c>
      <c r="BA388" s="128"/>
      <c r="BB388" s="101">
        <f t="shared" si="46"/>
        <v>0</v>
      </c>
      <c r="BC388" s="101">
        <f t="shared" si="46"/>
        <v>0</v>
      </c>
      <c r="BD388" s="101">
        <f t="shared" si="46"/>
        <v>0</v>
      </c>
      <c r="BE388" s="101">
        <f t="shared" si="46"/>
        <v>0</v>
      </c>
      <c r="BF388" s="101">
        <f t="shared" si="46"/>
        <v>0</v>
      </c>
      <c r="BG388" s="101">
        <f t="shared" si="46"/>
        <v>0</v>
      </c>
      <c r="BH388" s="101">
        <f t="shared" si="46"/>
        <v>0</v>
      </c>
      <c r="BI388" s="101">
        <f t="shared" si="46"/>
        <v>0</v>
      </c>
      <c r="BJ388" s="101">
        <f t="shared" si="46"/>
        <v>0</v>
      </c>
      <c r="BK388" s="101">
        <f t="shared" si="46"/>
        <v>0</v>
      </c>
      <c r="BL388" s="101">
        <f t="shared" si="46"/>
        <v>0</v>
      </c>
      <c r="BM388" s="101">
        <f t="shared" si="47"/>
        <v>0</v>
      </c>
      <c r="BN388" s="101">
        <f t="shared" si="47"/>
        <v>0</v>
      </c>
      <c r="BO388" s="101">
        <f t="shared" si="47"/>
        <v>0</v>
      </c>
    </row>
    <row r="389" spans="4:67" x14ac:dyDescent="0.3">
      <c r="D389" s="20" t="s">
        <v>209</v>
      </c>
      <c r="E389" s="22" t="s">
        <v>204</v>
      </c>
      <c r="F389" s="20" t="s">
        <v>93</v>
      </c>
      <c r="G389" s="21" t="s">
        <v>205</v>
      </c>
      <c r="H389" s="128"/>
      <c r="I389" s="23">
        <f>Database!L712</f>
        <v>0</v>
      </c>
      <c r="J389" s="23">
        <f>Database!M712</f>
        <v>0</v>
      </c>
      <c r="K389" s="23">
        <f>Database!N712</f>
        <v>0</v>
      </c>
      <c r="L389" s="23">
        <f>Database!O712</f>
        <v>0</v>
      </c>
      <c r="M389" s="23">
        <f>Database!P712</f>
        <v>0</v>
      </c>
      <c r="N389" s="23">
        <f>Database!Q712</f>
        <v>0</v>
      </c>
      <c r="O389" s="23">
        <f>Database!R712</f>
        <v>0</v>
      </c>
      <c r="P389" s="23">
        <f>Database!S712</f>
        <v>0</v>
      </c>
      <c r="Q389" s="23">
        <f>Database!T712</f>
        <v>0</v>
      </c>
      <c r="R389" s="23">
        <f>Database!U712</f>
        <v>0</v>
      </c>
      <c r="S389" s="23">
        <f>Database!V712</f>
        <v>0</v>
      </c>
      <c r="T389" s="23">
        <f>Database!W712</f>
        <v>0</v>
      </c>
      <c r="U389" s="23">
        <f>Database!X712</f>
        <v>0</v>
      </c>
      <c r="V389" s="23">
        <f>Database!Y712</f>
        <v>0</v>
      </c>
      <c r="W389" s="128"/>
      <c r="X389" s="23">
        <f>Database!L2025</f>
        <v>0</v>
      </c>
      <c r="Y389" s="23">
        <f>Database!M2025</f>
        <v>0</v>
      </c>
      <c r="Z389" s="23">
        <f>Database!N2025</f>
        <v>0</v>
      </c>
      <c r="AA389" s="23">
        <f>Database!O2025</f>
        <v>0</v>
      </c>
      <c r="AB389" s="23">
        <f>Database!P2025</f>
        <v>0</v>
      </c>
      <c r="AC389" s="23">
        <f>Database!Q2025</f>
        <v>0</v>
      </c>
      <c r="AD389" s="23">
        <f>Database!R2025</f>
        <v>0</v>
      </c>
      <c r="AE389" s="23">
        <f>Database!S2025</f>
        <v>0</v>
      </c>
      <c r="AF389" s="23">
        <f>Database!T2025</f>
        <v>0</v>
      </c>
      <c r="AG389" s="23">
        <f>Database!U2025</f>
        <v>0</v>
      </c>
      <c r="AH389" s="23">
        <f>Database!V2025</f>
        <v>0</v>
      </c>
      <c r="AI389" s="23">
        <f>Database!W2025</f>
        <v>0</v>
      </c>
      <c r="AJ389" s="23">
        <f>Database!X2025</f>
        <v>0</v>
      </c>
      <c r="AK389" s="23">
        <f>Database!Y2025</f>
        <v>0</v>
      </c>
      <c r="AL389" s="128"/>
      <c r="AM389" s="23">
        <f t="shared" si="49"/>
        <v>0</v>
      </c>
      <c r="AN389" s="23">
        <f t="shared" si="49"/>
        <v>0</v>
      </c>
      <c r="AO389" s="23">
        <f t="shared" si="49"/>
        <v>0</v>
      </c>
      <c r="AP389" s="23">
        <f t="shared" si="49"/>
        <v>0</v>
      </c>
      <c r="AQ389" s="23">
        <f t="shared" si="49"/>
        <v>0</v>
      </c>
      <c r="AR389" s="23">
        <f t="shared" si="49"/>
        <v>0</v>
      </c>
      <c r="AS389" s="23">
        <f t="shared" si="49"/>
        <v>0</v>
      </c>
      <c r="AT389" s="23">
        <f t="shared" si="49"/>
        <v>0</v>
      </c>
      <c r="AU389" s="23">
        <f t="shared" si="49"/>
        <v>0</v>
      </c>
      <c r="AV389" s="23">
        <f t="shared" si="49"/>
        <v>0</v>
      </c>
      <c r="AW389" s="23">
        <f t="shared" si="49"/>
        <v>0</v>
      </c>
      <c r="AX389" s="23">
        <f t="shared" si="49"/>
        <v>0</v>
      </c>
      <c r="AY389" s="23">
        <f t="shared" si="49"/>
        <v>0</v>
      </c>
      <c r="AZ389" s="23">
        <f t="shared" si="49"/>
        <v>0</v>
      </c>
      <c r="BA389" s="128"/>
      <c r="BB389" s="103">
        <f t="shared" si="46"/>
        <v>0</v>
      </c>
      <c r="BC389" s="103">
        <f t="shared" si="46"/>
        <v>0</v>
      </c>
      <c r="BD389" s="103">
        <f t="shared" si="46"/>
        <v>0</v>
      </c>
      <c r="BE389" s="103">
        <f t="shared" si="46"/>
        <v>0</v>
      </c>
      <c r="BF389" s="103">
        <f t="shared" si="46"/>
        <v>0</v>
      </c>
      <c r="BG389" s="103">
        <f t="shared" si="46"/>
        <v>0</v>
      </c>
      <c r="BH389" s="103">
        <f t="shared" si="46"/>
        <v>0</v>
      </c>
      <c r="BI389" s="103">
        <f t="shared" si="46"/>
        <v>0</v>
      </c>
      <c r="BJ389" s="103">
        <f t="shared" si="46"/>
        <v>0</v>
      </c>
      <c r="BK389" s="103">
        <f t="shared" si="46"/>
        <v>0</v>
      </c>
      <c r="BL389" s="103">
        <f t="shared" si="46"/>
        <v>0</v>
      </c>
      <c r="BM389" s="103">
        <f t="shared" si="47"/>
        <v>0</v>
      </c>
      <c r="BN389" s="103">
        <f t="shared" si="47"/>
        <v>0</v>
      </c>
      <c r="BO389" s="103">
        <f t="shared" si="47"/>
        <v>0</v>
      </c>
    </row>
    <row r="390" spans="4:67" x14ac:dyDescent="0.3">
      <c r="D390" s="20" t="s">
        <v>209</v>
      </c>
      <c r="E390" s="22" t="s">
        <v>204</v>
      </c>
      <c r="F390" s="20" t="s">
        <v>94</v>
      </c>
      <c r="G390" s="21" t="s">
        <v>205</v>
      </c>
      <c r="H390" s="128"/>
      <c r="I390" s="45">
        <f>Database!L713</f>
        <v>0</v>
      </c>
      <c r="J390" s="45">
        <f>Database!M713</f>
        <v>0</v>
      </c>
      <c r="K390" s="45">
        <f>Database!N713</f>
        <v>0</v>
      </c>
      <c r="L390" s="45">
        <f>Database!O713</f>
        <v>0</v>
      </c>
      <c r="M390" s="45">
        <f>Database!P713</f>
        <v>0</v>
      </c>
      <c r="N390" s="45">
        <f>Database!Q713</f>
        <v>0</v>
      </c>
      <c r="O390" s="45">
        <f>Database!R713</f>
        <v>0</v>
      </c>
      <c r="P390" s="45">
        <f>Database!S713</f>
        <v>0</v>
      </c>
      <c r="Q390" s="45">
        <f>Database!T713</f>
        <v>0</v>
      </c>
      <c r="R390" s="45">
        <f>Database!U713</f>
        <v>0</v>
      </c>
      <c r="S390" s="45">
        <f>Database!V713</f>
        <v>0</v>
      </c>
      <c r="T390" s="45">
        <f>Database!W713</f>
        <v>0</v>
      </c>
      <c r="U390" s="45">
        <f>Database!X713</f>
        <v>0</v>
      </c>
      <c r="V390" s="45">
        <f>Database!Y713</f>
        <v>0</v>
      </c>
      <c r="W390" s="128"/>
      <c r="X390" s="45">
        <f>Database!L2026</f>
        <v>0</v>
      </c>
      <c r="Y390" s="45">
        <f>Database!M2026</f>
        <v>0</v>
      </c>
      <c r="Z390" s="45">
        <f>Database!N2026</f>
        <v>0</v>
      </c>
      <c r="AA390" s="45">
        <f>Database!O2026</f>
        <v>0</v>
      </c>
      <c r="AB390" s="45">
        <f>Database!P2026</f>
        <v>0</v>
      </c>
      <c r="AC390" s="45">
        <f>Database!Q2026</f>
        <v>0</v>
      </c>
      <c r="AD390" s="45">
        <f>Database!R2026</f>
        <v>0</v>
      </c>
      <c r="AE390" s="45">
        <f>Database!S2026</f>
        <v>0</v>
      </c>
      <c r="AF390" s="45">
        <f>Database!T2026</f>
        <v>0</v>
      </c>
      <c r="AG390" s="45">
        <f>Database!U2026</f>
        <v>0</v>
      </c>
      <c r="AH390" s="45">
        <f>Database!V2026</f>
        <v>0</v>
      </c>
      <c r="AI390" s="45">
        <f>Database!W2026</f>
        <v>0</v>
      </c>
      <c r="AJ390" s="45">
        <f>Database!X2026</f>
        <v>0</v>
      </c>
      <c r="AK390" s="45">
        <f>Database!Y2026</f>
        <v>0</v>
      </c>
      <c r="AL390" s="128"/>
      <c r="AM390" s="128">
        <f t="shared" si="49"/>
        <v>0</v>
      </c>
      <c r="AN390" s="128">
        <f t="shared" si="49"/>
        <v>0</v>
      </c>
      <c r="AO390" s="128">
        <f t="shared" si="49"/>
        <v>0</v>
      </c>
      <c r="AP390" s="128">
        <f t="shared" si="49"/>
        <v>0</v>
      </c>
      <c r="AQ390" s="128">
        <f t="shared" si="49"/>
        <v>0</v>
      </c>
      <c r="AR390" s="128">
        <f t="shared" si="49"/>
        <v>0</v>
      </c>
      <c r="AS390" s="128">
        <f t="shared" si="49"/>
        <v>0</v>
      </c>
      <c r="AT390" s="128">
        <f t="shared" si="49"/>
        <v>0</v>
      </c>
      <c r="AU390" s="128">
        <f t="shared" si="49"/>
        <v>0</v>
      </c>
      <c r="AV390" s="128">
        <f t="shared" si="49"/>
        <v>0</v>
      </c>
      <c r="AW390" s="128">
        <f t="shared" si="49"/>
        <v>0</v>
      </c>
      <c r="AX390" s="128">
        <f t="shared" si="49"/>
        <v>0</v>
      </c>
      <c r="AY390" s="128">
        <f t="shared" si="49"/>
        <v>0</v>
      </c>
      <c r="AZ390" s="128">
        <f t="shared" si="49"/>
        <v>0</v>
      </c>
      <c r="BA390" s="128"/>
      <c r="BB390" s="101">
        <f t="shared" si="46"/>
        <v>0</v>
      </c>
      <c r="BC390" s="101">
        <f t="shared" si="46"/>
        <v>0</v>
      </c>
      <c r="BD390" s="101">
        <f t="shared" si="46"/>
        <v>0</v>
      </c>
      <c r="BE390" s="101">
        <f t="shared" si="46"/>
        <v>0</v>
      </c>
      <c r="BF390" s="101">
        <f t="shared" si="46"/>
        <v>0</v>
      </c>
      <c r="BG390" s="101">
        <f t="shared" si="46"/>
        <v>0</v>
      </c>
      <c r="BH390" s="101">
        <f t="shared" si="46"/>
        <v>0</v>
      </c>
      <c r="BI390" s="101">
        <f t="shared" si="46"/>
        <v>0</v>
      </c>
      <c r="BJ390" s="101">
        <f t="shared" si="46"/>
        <v>0</v>
      </c>
      <c r="BK390" s="101">
        <f t="shared" si="46"/>
        <v>0</v>
      </c>
      <c r="BL390" s="101">
        <f t="shared" si="46"/>
        <v>0</v>
      </c>
      <c r="BM390" s="101">
        <f t="shared" si="47"/>
        <v>0</v>
      </c>
      <c r="BN390" s="101">
        <f t="shared" si="47"/>
        <v>0</v>
      </c>
      <c r="BO390" s="101">
        <f t="shared" si="47"/>
        <v>0</v>
      </c>
    </row>
    <row r="391" spans="4:67" x14ac:dyDescent="0.3">
      <c r="D391" s="20" t="s">
        <v>209</v>
      </c>
      <c r="E391" s="22" t="s">
        <v>204</v>
      </c>
      <c r="F391" s="20" t="s">
        <v>95</v>
      </c>
      <c r="G391" s="21" t="s">
        <v>205</v>
      </c>
      <c r="H391" s="128"/>
      <c r="I391" s="23">
        <f>Database!L714</f>
        <v>0</v>
      </c>
      <c r="J391" s="23">
        <f>Database!M714</f>
        <v>0</v>
      </c>
      <c r="K391" s="23">
        <f>Database!N714</f>
        <v>0</v>
      </c>
      <c r="L391" s="23">
        <f>Database!O714</f>
        <v>0</v>
      </c>
      <c r="M391" s="23">
        <f>Database!P714</f>
        <v>0</v>
      </c>
      <c r="N391" s="23">
        <f>Database!Q714</f>
        <v>0</v>
      </c>
      <c r="O391" s="23">
        <f>Database!R714</f>
        <v>0</v>
      </c>
      <c r="P391" s="23">
        <f>Database!S714</f>
        <v>0</v>
      </c>
      <c r="Q391" s="23">
        <f>Database!T714</f>
        <v>0</v>
      </c>
      <c r="R391" s="23">
        <f>Database!U714</f>
        <v>0</v>
      </c>
      <c r="S391" s="23">
        <f>Database!V714</f>
        <v>0</v>
      </c>
      <c r="T391" s="23">
        <f>Database!W714</f>
        <v>0</v>
      </c>
      <c r="U391" s="23">
        <f>Database!X714</f>
        <v>0</v>
      </c>
      <c r="V391" s="23">
        <f>Database!Y714</f>
        <v>0</v>
      </c>
      <c r="W391" s="128"/>
      <c r="X391" s="23">
        <f>Database!L2027</f>
        <v>0</v>
      </c>
      <c r="Y391" s="23">
        <f>Database!M2027</f>
        <v>0</v>
      </c>
      <c r="Z391" s="23">
        <f>Database!N2027</f>
        <v>0</v>
      </c>
      <c r="AA391" s="23">
        <f>Database!O2027</f>
        <v>0</v>
      </c>
      <c r="AB391" s="23">
        <f>Database!P2027</f>
        <v>0</v>
      </c>
      <c r="AC391" s="23">
        <f>Database!Q2027</f>
        <v>0</v>
      </c>
      <c r="AD391" s="23">
        <f>Database!R2027</f>
        <v>0</v>
      </c>
      <c r="AE391" s="23">
        <f>Database!S2027</f>
        <v>0</v>
      </c>
      <c r="AF391" s="23">
        <f>Database!T2027</f>
        <v>0</v>
      </c>
      <c r="AG391" s="23">
        <f>Database!U2027</f>
        <v>0</v>
      </c>
      <c r="AH391" s="23">
        <f>Database!V2027</f>
        <v>0</v>
      </c>
      <c r="AI391" s="23">
        <f>Database!W2027</f>
        <v>0</v>
      </c>
      <c r="AJ391" s="23">
        <f>Database!X2027</f>
        <v>0</v>
      </c>
      <c r="AK391" s="23">
        <f>Database!Y2027</f>
        <v>0</v>
      </c>
      <c r="AL391" s="128"/>
      <c r="AM391" s="23">
        <f t="shared" si="49"/>
        <v>0</v>
      </c>
      <c r="AN391" s="23">
        <f t="shared" si="49"/>
        <v>0</v>
      </c>
      <c r="AO391" s="23">
        <f t="shared" si="49"/>
        <v>0</v>
      </c>
      <c r="AP391" s="23">
        <f t="shared" si="49"/>
        <v>0</v>
      </c>
      <c r="AQ391" s="23">
        <f t="shared" si="49"/>
        <v>0</v>
      </c>
      <c r="AR391" s="23">
        <f t="shared" si="49"/>
        <v>0</v>
      </c>
      <c r="AS391" s="23">
        <f t="shared" si="49"/>
        <v>0</v>
      </c>
      <c r="AT391" s="23">
        <f t="shared" si="49"/>
        <v>0</v>
      </c>
      <c r="AU391" s="23">
        <f t="shared" si="49"/>
        <v>0</v>
      </c>
      <c r="AV391" s="23">
        <f t="shared" si="49"/>
        <v>0</v>
      </c>
      <c r="AW391" s="23">
        <f t="shared" si="49"/>
        <v>0</v>
      </c>
      <c r="AX391" s="23">
        <f t="shared" si="49"/>
        <v>0</v>
      </c>
      <c r="AY391" s="23">
        <f t="shared" si="49"/>
        <v>0</v>
      </c>
      <c r="AZ391" s="23">
        <f t="shared" si="49"/>
        <v>0</v>
      </c>
      <c r="BA391" s="128"/>
      <c r="BB391" s="103">
        <f t="shared" ref="BB391:BL414" si="50">IF(OR(I391 = 0, I391 = ""), 0, AM391 / I391)</f>
        <v>0</v>
      </c>
      <c r="BC391" s="103">
        <f t="shared" si="50"/>
        <v>0</v>
      </c>
      <c r="BD391" s="103">
        <f t="shared" si="50"/>
        <v>0</v>
      </c>
      <c r="BE391" s="103">
        <f t="shared" si="50"/>
        <v>0</v>
      </c>
      <c r="BF391" s="103">
        <f t="shared" si="50"/>
        <v>0</v>
      </c>
      <c r="BG391" s="103">
        <f t="shared" si="50"/>
        <v>0</v>
      </c>
      <c r="BH391" s="103">
        <f t="shared" si="50"/>
        <v>0</v>
      </c>
      <c r="BI391" s="103">
        <f t="shared" si="50"/>
        <v>0</v>
      </c>
      <c r="BJ391" s="103">
        <f t="shared" si="50"/>
        <v>0</v>
      </c>
      <c r="BK391" s="103">
        <f t="shared" si="50"/>
        <v>0</v>
      </c>
      <c r="BL391" s="103">
        <f t="shared" si="50"/>
        <v>0</v>
      </c>
      <c r="BM391" s="103">
        <f t="shared" si="47"/>
        <v>0</v>
      </c>
      <c r="BN391" s="103">
        <f t="shared" si="47"/>
        <v>0</v>
      </c>
      <c r="BO391" s="103">
        <f t="shared" si="47"/>
        <v>0</v>
      </c>
    </row>
    <row r="392" spans="4:67" x14ac:dyDescent="0.3">
      <c r="D392" s="20" t="s">
        <v>209</v>
      </c>
      <c r="E392" s="22" t="s">
        <v>204</v>
      </c>
      <c r="F392" s="20" t="s">
        <v>96</v>
      </c>
      <c r="G392" s="21" t="s">
        <v>205</v>
      </c>
      <c r="H392" s="128"/>
      <c r="I392" s="45">
        <f>Database!L715</f>
        <v>0</v>
      </c>
      <c r="J392" s="45">
        <f>Database!M715</f>
        <v>0</v>
      </c>
      <c r="K392" s="45">
        <f>Database!N715</f>
        <v>0</v>
      </c>
      <c r="L392" s="45">
        <f>Database!O715</f>
        <v>0</v>
      </c>
      <c r="M392" s="45">
        <f>Database!P715</f>
        <v>0</v>
      </c>
      <c r="N392" s="45">
        <f>Database!Q715</f>
        <v>0</v>
      </c>
      <c r="O392" s="45">
        <f>Database!R715</f>
        <v>0</v>
      </c>
      <c r="P392" s="45">
        <f>Database!S715</f>
        <v>0</v>
      </c>
      <c r="Q392" s="45">
        <f>Database!T715</f>
        <v>0</v>
      </c>
      <c r="R392" s="45">
        <f>Database!U715</f>
        <v>0</v>
      </c>
      <c r="S392" s="45">
        <f>Database!V715</f>
        <v>0</v>
      </c>
      <c r="T392" s="45">
        <f>Database!W715</f>
        <v>0</v>
      </c>
      <c r="U392" s="45">
        <f>Database!X715</f>
        <v>0</v>
      </c>
      <c r="V392" s="45">
        <f>Database!Y715</f>
        <v>0</v>
      </c>
      <c r="W392" s="128"/>
      <c r="X392" s="45">
        <f>Database!L2028</f>
        <v>0</v>
      </c>
      <c r="Y392" s="45">
        <f>Database!M2028</f>
        <v>0</v>
      </c>
      <c r="Z392" s="45">
        <f>Database!N2028</f>
        <v>0</v>
      </c>
      <c r="AA392" s="45">
        <f>Database!O2028</f>
        <v>0</v>
      </c>
      <c r="AB392" s="45">
        <f>Database!P2028</f>
        <v>0</v>
      </c>
      <c r="AC392" s="45">
        <f>Database!Q2028</f>
        <v>0</v>
      </c>
      <c r="AD392" s="45">
        <f>Database!R2028</f>
        <v>0</v>
      </c>
      <c r="AE392" s="45">
        <f>Database!S2028</f>
        <v>0</v>
      </c>
      <c r="AF392" s="45">
        <f>Database!T2028</f>
        <v>0</v>
      </c>
      <c r="AG392" s="45">
        <f>Database!U2028</f>
        <v>0</v>
      </c>
      <c r="AH392" s="45">
        <f>Database!V2028</f>
        <v>0</v>
      </c>
      <c r="AI392" s="45">
        <f>Database!W2028</f>
        <v>0</v>
      </c>
      <c r="AJ392" s="45">
        <f>Database!X2028</f>
        <v>0</v>
      </c>
      <c r="AK392" s="45">
        <f>Database!Y2028</f>
        <v>0</v>
      </c>
      <c r="AL392" s="128"/>
      <c r="AM392" s="128">
        <f t="shared" si="49"/>
        <v>0</v>
      </c>
      <c r="AN392" s="128">
        <f t="shared" si="49"/>
        <v>0</v>
      </c>
      <c r="AO392" s="128">
        <f t="shared" si="49"/>
        <v>0</v>
      </c>
      <c r="AP392" s="128">
        <f t="shared" si="49"/>
        <v>0</v>
      </c>
      <c r="AQ392" s="128">
        <f t="shared" si="49"/>
        <v>0</v>
      </c>
      <c r="AR392" s="128">
        <f t="shared" si="49"/>
        <v>0</v>
      </c>
      <c r="AS392" s="128">
        <f t="shared" si="49"/>
        <v>0</v>
      </c>
      <c r="AT392" s="128">
        <f t="shared" si="49"/>
        <v>0</v>
      </c>
      <c r="AU392" s="128">
        <f t="shared" si="49"/>
        <v>0</v>
      </c>
      <c r="AV392" s="128">
        <f t="shared" si="49"/>
        <v>0</v>
      </c>
      <c r="AW392" s="128">
        <f t="shared" si="49"/>
        <v>0</v>
      </c>
      <c r="AX392" s="128">
        <f t="shared" si="49"/>
        <v>0</v>
      </c>
      <c r="AY392" s="128">
        <f t="shared" si="49"/>
        <v>0</v>
      </c>
      <c r="AZ392" s="128">
        <f t="shared" si="49"/>
        <v>0</v>
      </c>
      <c r="BA392" s="128"/>
      <c r="BB392" s="101">
        <f t="shared" si="50"/>
        <v>0</v>
      </c>
      <c r="BC392" s="101">
        <f t="shared" si="50"/>
        <v>0</v>
      </c>
      <c r="BD392" s="101">
        <f t="shared" si="50"/>
        <v>0</v>
      </c>
      <c r="BE392" s="101">
        <f t="shared" si="50"/>
        <v>0</v>
      </c>
      <c r="BF392" s="101">
        <f t="shared" si="50"/>
        <v>0</v>
      </c>
      <c r="BG392" s="101">
        <f t="shared" si="50"/>
        <v>0</v>
      </c>
      <c r="BH392" s="101">
        <f t="shared" si="50"/>
        <v>0</v>
      </c>
      <c r="BI392" s="101">
        <f t="shared" si="50"/>
        <v>0</v>
      </c>
      <c r="BJ392" s="101">
        <f t="shared" si="50"/>
        <v>0</v>
      </c>
      <c r="BK392" s="101">
        <f t="shared" si="50"/>
        <v>0</v>
      </c>
      <c r="BL392" s="101">
        <f t="shared" si="50"/>
        <v>0</v>
      </c>
      <c r="BM392" s="101">
        <f t="shared" si="47"/>
        <v>0</v>
      </c>
      <c r="BN392" s="101">
        <f t="shared" si="47"/>
        <v>0</v>
      </c>
      <c r="BO392" s="101">
        <f t="shared" si="47"/>
        <v>0</v>
      </c>
    </row>
    <row r="393" spans="4:67" x14ac:dyDescent="0.3">
      <c r="D393" s="20" t="s">
        <v>209</v>
      </c>
      <c r="E393" s="22" t="s">
        <v>204</v>
      </c>
      <c r="F393" s="20" t="s">
        <v>97</v>
      </c>
      <c r="G393" s="21" t="s">
        <v>205</v>
      </c>
      <c r="H393" s="128"/>
      <c r="I393" s="23">
        <f>Database!L716</f>
        <v>0</v>
      </c>
      <c r="J393" s="23">
        <f>Database!M716</f>
        <v>0</v>
      </c>
      <c r="K393" s="23">
        <f>Database!N716</f>
        <v>0</v>
      </c>
      <c r="L393" s="23">
        <f>Database!O716</f>
        <v>0</v>
      </c>
      <c r="M393" s="23">
        <f>Database!P716</f>
        <v>0</v>
      </c>
      <c r="N393" s="23">
        <f>Database!Q716</f>
        <v>0</v>
      </c>
      <c r="O393" s="23">
        <f>Database!R716</f>
        <v>0</v>
      </c>
      <c r="P393" s="23">
        <f>Database!S716</f>
        <v>0</v>
      </c>
      <c r="Q393" s="23">
        <f>Database!T716</f>
        <v>0</v>
      </c>
      <c r="R393" s="23">
        <f>Database!U716</f>
        <v>0</v>
      </c>
      <c r="S393" s="23">
        <f>Database!V716</f>
        <v>0</v>
      </c>
      <c r="T393" s="23">
        <f>Database!W716</f>
        <v>0</v>
      </c>
      <c r="U393" s="23">
        <f>Database!X716</f>
        <v>0</v>
      </c>
      <c r="V393" s="23">
        <f>Database!Y716</f>
        <v>0</v>
      </c>
      <c r="W393" s="128"/>
      <c r="X393" s="23">
        <f>Database!L2029</f>
        <v>0</v>
      </c>
      <c r="Y393" s="23">
        <f>Database!M2029</f>
        <v>0</v>
      </c>
      <c r="Z393" s="23">
        <f>Database!N2029</f>
        <v>0</v>
      </c>
      <c r="AA393" s="23">
        <f>Database!O2029</f>
        <v>0</v>
      </c>
      <c r="AB393" s="23">
        <f>Database!P2029</f>
        <v>0</v>
      </c>
      <c r="AC393" s="23">
        <f>Database!Q2029</f>
        <v>0</v>
      </c>
      <c r="AD393" s="23">
        <f>Database!R2029</f>
        <v>0</v>
      </c>
      <c r="AE393" s="23">
        <f>Database!S2029</f>
        <v>0</v>
      </c>
      <c r="AF393" s="23">
        <f>Database!T2029</f>
        <v>0</v>
      </c>
      <c r="AG393" s="23">
        <f>Database!U2029</f>
        <v>0</v>
      </c>
      <c r="AH393" s="23">
        <f>Database!V2029</f>
        <v>0</v>
      </c>
      <c r="AI393" s="23">
        <f>Database!W2029</f>
        <v>0</v>
      </c>
      <c r="AJ393" s="23">
        <f>Database!X2029</f>
        <v>0</v>
      </c>
      <c r="AK393" s="23">
        <f>Database!Y2029</f>
        <v>0</v>
      </c>
      <c r="AL393" s="128"/>
      <c r="AM393" s="23">
        <f t="shared" si="49"/>
        <v>0</v>
      </c>
      <c r="AN393" s="23">
        <f t="shared" si="49"/>
        <v>0</v>
      </c>
      <c r="AO393" s="23">
        <f t="shared" si="49"/>
        <v>0</v>
      </c>
      <c r="AP393" s="23">
        <f t="shared" si="49"/>
        <v>0</v>
      </c>
      <c r="AQ393" s="23">
        <f t="shared" si="49"/>
        <v>0</v>
      </c>
      <c r="AR393" s="23">
        <f t="shared" si="49"/>
        <v>0</v>
      </c>
      <c r="AS393" s="23">
        <f t="shared" si="49"/>
        <v>0</v>
      </c>
      <c r="AT393" s="23">
        <f t="shared" si="49"/>
        <v>0</v>
      </c>
      <c r="AU393" s="23">
        <f t="shared" si="49"/>
        <v>0</v>
      </c>
      <c r="AV393" s="23">
        <f t="shared" si="49"/>
        <v>0</v>
      </c>
      <c r="AW393" s="23">
        <f t="shared" si="49"/>
        <v>0</v>
      </c>
      <c r="AX393" s="23">
        <f t="shared" si="49"/>
        <v>0</v>
      </c>
      <c r="AY393" s="23">
        <f t="shared" si="49"/>
        <v>0</v>
      </c>
      <c r="AZ393" s="23">
        <f t="shared" si="49"/>
        <v>0</v>
      </c>
      <c r="BA393" s="128"/>
      <c r="BB393" s="103">
        <f t="shared" si="50"/>
        <v>0</v>
      </c>
      <c r="BC393" s="103">
        <f t="shared" si="50"/>
        <v>0</v>
      </c>
      <c r="BD393" s="103">
        <f t="shared" si="50"/>
        <v>0</v>
      </c>
      <c r="BE393" s="103">
        <f t="shared" si="50"/>
        <v>0</v>
      </c>
      <c r="BF393" s="103">
        <f t="shared" si="50"/>
        <v>0</v>
      </c>
      <c r="BG393" s="103">
        <f t="shared" si="50"/>
        <v>0</v>
      </c>
      <c r="BH393" s="103">
        <f t="shared" si="50"/>
        <v>0</v>
      </c>
      <c r="BI393" s="103">
        <f t="shared" si="50"/>
        <v>0</v>
      </c>
      <c r="BJ393" s="103">
        <f t="shared" si="50"/>
        <v>0</v>
      </c>
      <c r="BK393" s="103">
        <f t="shared" si="50"/>
        <v>0</v>
      </c>
      <c r="BL393" s="103">
        <f t="shared" si="50"/>
        <v>0</v>
      </c>
      <c r="BM393" s="103">
        <f t="shared" si="47"/>
        <v>0</v>
      </c>
      <c r="BN393" s="103">
        <f t="shared" si="47"/>
        <v>0</v>
      </c>
      <c r="BO393" s="103">
        <f t="shared" si="47"/>
        <v>0</v>
      </c>
    </row>
    <row r="394" spans="4:67" x14ac:dyDescent="0.3">
      <c r="D394" s="20" t="s">
        <v>209</v>
      </c>
      <c r="E394" s="22" t="s">
        <v>204</v>
      </c>
      <c r="F394" s="20" t="s">
        <v>98</v>
      </c>
      <c r="G394" s="21" t="s">
        <v>205</v>
      </c>
      <c r="H394" s="128"/>
      <c r="I394" s="23">
        <f>Database!L717</f>
        <v>0</v>
      </c>
      <c r="J394" s="23">
        <f>Database!M717</f>
        <v>0</v>
      </c>
      <c r="K394" s="23">
        <f>Database!N717</f>
        <v>0</v>
      </c>
      <c r="L394" s="23">
        <f>Database!O717</f>
        <v>0</v>
      </c>
      <c r="M394" s="23">
        <f>Database!P717</f>
        <v>0</v>
      </c>
      <c r="N394" s="23">
        <f>Database!Q717</f>
        <v>0</v>
      </c>
      <c r="O394" s="23">
        <f>Database!R717</f>
        <v>0</v>
      </c>
      <c r="P394" s="23">
        <f>Database!S717</f>
        <v>0</v>
      </c>
      <c r="Q394" s="23">
        <f>Database!T717</f>
        <v>0</v>
      </c>
      <c r="R394" s="23">
        <f>Database!U717</f>
        <v>0</v>
      </c>
      <c r="S394" s="23">
        <f>Database!V717</f>
        <v>0</v>
      </c>
      <c r="T394" s="23">
        <f>Database!W717</f>
        <v>0</v>
      </c>
      <c r="U394" s="23">
        <f>Database!X717</f>
        <v>0</v>
      </c>
      <c r="V394" s="23">
        <f>Database!Y717</f>
        <v>0</v>
      </c>
      <c r="W394" s="128"/>
      <c r="X394" s="23">
        <f>Database!L2030</f>
        <v>0</v>
      </c>
      <c r="Y394" s="23">
        <f>Database!M2030</f>
        <v>0</v>
      </c>
      <c r="Z394" s="23">
        <f>Database!N2030</f>
        <v>0</v>
      </c>
      <c r="AA394" s="23">
        <f>Database!O2030</f>
        <v>0</v>
      </c>
      <c r="AB394" s="23">
        <f>Database!P2030</f>
        <v>0</v>
      </c>
      <c r="AC394" s="23">
        <f>Database!Q2030</f>
        <v>0</v>
      </c>
      <c r="AD394" s="23">
        <f>Database!R2030</f>
        <v>0</v>
      </c>
      <c r="AE394" s="23">
        <f>Database!S2030</f>
        <v>0</v>
      </c>
      <c r="AF394" s="23">
        <f>Database!T2030</f>
        <v>0</v>
      </c>
      <c r="AG394" s="23">
        <f>Database!U2030</f>
        <v>0</v>
      </c>
      <c r="AH394" s="23">
        <f>Database!V2030</f>
        <v>0</v>
      </c>
      <c r="AI394" s="23">
        <f>Database!W2030</f>
        <v>0</v>
      </c>
      <c r="AJ394" s="23">
        <f>Database!X2030</f>
        <v>0</v>
      </c>
      <c r="AK394" s="23">
        <f>Database!Y2030</f>
        <v>0</v>
      </c>
      <c r="AL394" s="128"/>
      <c r="AM394" s="23">
        <f t="shared" si="49"/>
        <v>0</v>
      </c>
      <c r="AN394" s="23">
        <f t="shared" si="49"/>
        <v>0</v>
      </c>
      <c r="AO394" s="23">
        <f t="shared" si="49"/>
        <v>0</v>
      </c>
      <c r="AP394" s="23">
        <f t="shared" si="49"/>
        <v>0</v>
      </c>
      <c r="AQ394" s="23">
        <f t="shared" si="49"/>
        <v>0</v>
      </c>
      <c r="AR394" s="23">
        <f t="shared" si="49"/>
        <v>0</v>
      </c>
      <c r="AS394" s="23">
        <f t="shared" si="49"/>
        <v>0</v>
      </c>
      <c r="AT394" s="23">
        <f t="shared" si="49"/>
        <v>0</v>
      </c>
      <c r="AU394" s="23">
        <f t="shared" si="49"/>
        <v>0</v>
      </c>
      <c r="AV394" s="23">
        <f t="shared" si="49"/>
        <v>0</v>
      </c>
      <c r="AW394" s="23">
        <f t="shared" si="49"/>
        <v>0</v>
      </c>
      <c r="AX394" s="23">
        <f t="shared" si="49"/>
        <v>0</v>
      </c>
      <c r="AY394" s="23">
        <f t="shared" si="49"/>
        <v>0</v>
      </c>
      <c r="AZ394" s="23">
        <f t="shared" si="49"/>
        <v>0</v>
      </c>
      <c r="BA394" s="128"/>
      <c r="BB394" s="103">
        <f t="shared" si="50"/>
        <v>0</v>
      </c>
      <c r="BC394" s="103">
        <f t="shared" si="50"/>
        <v>0</v>
      </c>
      <c r="BD394" s="103">
        <f t="shared" si="50"/>
        <v>0</v>
      </c>
      <c r="BE394" s="103">
        <f t="shared" si="50"/>
        <v>0</v>
      </c>
      <c r="BF394" s="103">
        <f t="shared" si="50"/>
        <v>0</v>
      </c>
      <c r="BG394" s="103">
        <f t="shared" si="50"/>
        <v>0</v>
      </c>
      <c r="BH394" s="103">
        <f t="shared" si="50"/>
        <v>0</v>
      </c>
      <c r="BI394" s="103">
        <f t="shared" si="50"/>
        <v>0</v>
      </c>
      <c r="BJ394" s="103">
        <f t="shared" si="50"/>
        <v>0</v>
      </c>
      <c r="BK394" s="103">
        <f t="shared" si="50"/>
        <v>0</v>
      </c>
      <c r="BL394" s="103">
        <f t="shared" si="50"/>
        <v>0</v>
      </c>
      <c r="BM394" s="103">
        <f t="shared" si="47"/>
        <v>0</v>
      </c>
      <c r="BN394" s="103">
        <f t="shared" si="47"/>
        <v>0</v>
      </c>
      <c r="BO394" s="103">
        <f t="shared" si="47"/>
        <v>0</v>
      </c>
    </row>
    <row r="395" spans="4:67" x14ac:dyDescent="0.3">
      <c r="D395" s="20" t="s">
        <v>209</v>
      </c>
      <c r="E395" s="22" t="s">
        <v>204</v>
      </c>
      <c r="F395" s="20" t="s">
        <v>99</v>
      </c>
      <c r="G395" s="21" t="s">
        <v>205</v>
      </c>
      <c r="H395" s="128"/>
      <c r="I395" s="23">
        <f>Database!L718</f>
        <v>0</v>
      </c>
      <c r="J395" s="23">
        <f>Database!M718</f>
        <v>0</v>
      </c>
      <c r="K395" s="23">
        <f>Database!N718</f>
        <v>0</v>
      </c>
      <c r="L395" s="23">
        <f>Database!O718</f>
        <v>0</v>
      </c>
      <c r="M395" s="23">
        <f>Database!P718</f>
        <v>0</v>
      </c>
      <c r="N395" s="23">
        <f>Database!Q718</f>
        <v>0</v>
      </c>
      <c r="O395" s="23">
        <f>Database!R718</f>
        <v>0</v>
      </c>
      <c r="P395" s="23">
        <f>Database!S718</f>
        <v>0</v>
      </c>
      <c r="Q395" s="23">
        <f>Database!T718</f>
        <v>0</v>
      </c>
      <c r="R395" s="23">
        <f>Database!U718</f>
        <v>0</v>
      </c>
      <c r="S395" s="23">
        <f>Database!V718</f>
        <v>0</v>
      </c>
      <c r="T395" s="23">
        <f>Database!W718</f>
        <v>0</v>
      </c>
      <c r="U395" s="23">
        <f>Database!X718</f>
        <v>0</v>
      </c>
      <c r="V395" s="23">
        <f>Database!Y718</f>
        <v>0</v>
      </c>
      <c r="W395" s="128"/>
      <c r="X395" s="23">
        <f>Database!L2031</f>
        <v>0</v>
      </c>
      <c r="Y395" s="23">
        <f>Database!M2031</f>
        <v>0</v>
      </c>
      <c r="Z395" s="23">
        <f>Database!N2031</f>
        <v>0</v>
      </c>
      <c r="AA395" s="23">
        <f>Database!O2031</f>
        <v>0</v>
      </c>
      <c r="AB395" s="23">
        <f>Database!P2031</f>
        <v>0</v>
      </c>
      <c r="AC395" s="23">
        <f>Database!Q2031</f>
        <v>0</v>
      </c>
      <c r="AD395" s="23">
        <f>Database!R2031</f>
        <v>0</v>
      </c>
      <c r="AE395" s="23">
        <f>Database!S2031</f>
        <v>0</v>
      </c>
      <c r="AF395" s="23">
        <f>Database!T2031</f>
        <v>0</v>
      </c>
      <c r="AG395" s="23">
        <f>Database!U2031</f>
        <v>0</v>
      </c>
      <c r="AH395" s="23">
        <f>Database!V2031</f>
        <v>0</v>
      </c>
      <c r="AI395" s="23">
        <f>Database!W2031</f>
        <v>0</v>
      </c>
      <c r="AJ395" s="23">
        <f>Database!X2031</f>
        <v>0</v>
      </c>
      <c r="AK395" s="23">
        <f>Database!Y2031</f>
        <v>0</v>
      </c>
      <c r="AL395" s="128"/>
      <c r="AM395" s="23">
        <f t="shared" si="49"/>
        <v>0</v>
      </c>
      <c r="AN395" s="23">
        <f t="shared" si="49"/>
        <v>0</v>
      </c>
      <c r="AO395" s="23">
        <f t="shared" si="49"/>
        <v>0</v>
      </c>
      <c r="AP395" s="23">
        <f t="shared" si="49"/>
        <v>0</v>
      </c>
      <c r="AQ395" s="23">
        <f t="shared" si="49"/>
        <v>0</v>
      </c>
      <c r="AR395" s="23">
        <f t="shared" si="49"/>
        <v>0</v>
      </c>
      <c r="AS395" s="23">
        <f t="shared" si="49"/>
        <v>0</v>
      </c>
      <c r="AT395" s="23">
        <f t="shared" si="49"/>
        <v>0</v>
      </c>
      <c r="AU395" s="23">
        <f t="shared" si="49"/>
        <v>0</v>
      </c>
      <c r="AV395" s="23">
        <f t="shared" si="49"/>
        <v>0</v>
      </c>
      <c r="AW395" s="23">
        <f t="shared" si="49"/>
        <v>0</v>
      </c>
      <c r="AX395" s="23">
        <f t="shared" si="49"/>
        <v>0</v>
      </c>
      <c r="AY395" s="23">
        <f t="shared" si="49"/>
        <v>0</v>
      </c>
      <c r="AZ395" s="23">
        <f t="shared" si="49"/>
        <v>0</v>
      </c>
      <c r="BA395" s="128"/>
      <c r="BB395" s="103">
        <f t="shared" si="50"/>
        <v>0</v>
      </c>
      <c r="BC395" s="103">
        <f t="shared" si="50"/>
        <v>0</v>
      </c>
      <c r="BD395" s="103">
        <f t="shared" si="50"/>
        <v>0</v>
      </c>
      <c r="BE395" s="103">
        <f t="shared" si="50"/>
        <v>0</v>
      </c>
      <c r="BF395" s="103">
        <f t="shared" si="50"/>
        <v>0</v>
      </c>
      <c r="BG395" s="103">
        <f t="shared" si="50"/>
        <v>0</v>
      </c>
      <c r="BH395" s="103">
        <f t="shared" si="50"/>
        <v>0</v>
      </c>
      <c r="BI395" s="103">
        <f t="shared" si="50"/>
        <v>0</v>
      </c>
      <c r="BJ395" s="103">
        <f t="shared" si="50"/>
        <v>0</v>
      </c>
      <c r="BK395" s="103">
        <f t="shared" si="50"/>
        <v>0</v>
      </c>
      <c r="BL395" s="103">
        <f t="shared" si="50"/>
        <v>0</v>
      </c>
      <c r="BM395" s="103">
        <f t="shared" si="47"/>
        <v>0</v>
      </c>
      <c r="BN395" s="103">
        <f t="shared" si="47"/>
        <v>0</v>
      </c>
      <c r="BO395" s="103">
        <f t="shared" si="47"/>
        <v>0</v>
      </c>
    </row>
    <row r="396" spans="4:67" x14ac:dyDescent="0.3">
      <c r="D396" s="20" t="s">
        <v>209</v>
      </c>
      <c r="E396" s="22" t="s">
        <v>204</v>
      </c>
      <c r="F396" s="20" t="s">
        <v>100</v>
      </c>
      <c r="G396" s="21" t="s">
        <v>205</v>
      </c>
      <c r="H396" s="128"/>
      <c r="I396" s="23">
        <f>Database!L719</f>
        <v>0</v>
      </c>
      <c r="J396" s="23">
        <f>Database!M719</f>
        <v>0</v>
      </c>
      <c r="K396" s="23">
        <f>Database!N719</f>
        <v>0</v>
      </c>
      <c r="L396" s="23">
        <f>Database!O719</f>
        <v>0</v>
      </c>
      <c r="M396" s="23">
        <f>Database!P719</f>
        <v>0</v>
      </c>
      <c r="N396" s="23">
        <f>Database!Q719</f>
        <v>0</v>
      </c>
      <c r="O396" s="23">
        <f>Database!R719</f>
        <v>0</v>
      </c>
      <c r="P396" s="23">
        <f>Database!S719</f>
        <v>0</v>
      </c>
      <c r="Q396" s="23">
        <f>Database!T719</f>
        <v>0</v>
      </c>
      <c r="R396" s="23">
        <f>Database!U719</f>
        <v>0</v>
      </c>
      <c r="S396" s="23">
        <f>Database!V719</f>
        <v>0</v>
      </c>
      <c r="T396" s="23">
        <f>Database!W719</f>
        <v>0</v>
      </c>
      <c r="U396" s="23">
        <f>Database!X719</f>
        <v>0</v>
      </c>
      <c r="V396" s="23">
        <f>Database!Y719</f>
        <v>0</v>
      </c>
      <c r="W396" s="128"/>
      <c r="X396" s="23">
        <f>Database!L2032</f>
        <v>0</v>
      </c>
      <c r="Y396" s="23">
        <f>Database!M2032</f>
        <v>0</v>
      </c>
      <c r="Z396" s="23">
        <f>Database!N2032</f>
        <v>0</v>
      </c>
      <c r="AA396" s="23">
        <f>Database!O2032</f>
        <v>0</v>
      </c>
      <c r="AB396" s="23">
        <f>Database!P2032</f>
        <v>0</v>
      </c>
      <c r="AC396" s="23">
        <f>Database!Q2032</f>
        <v>0</v>
      </c>
      <c r="AD396" s="23">
        <f>Database!R2032</f>
        <v>0</v>
      </c>
      <c r="AE396" s="23">
        <f>Database!S2032</f>
        <v>0</v>
      </c>
      <c r="AF396" s="23">
        <f>Database!T2032</f>
        <v>0</v>
      </c>
      <c r="AG396" s="23">
        <f>Database!U2032</f>
        <v>0</v>
      </c>
      <c r="AH396" s="23">
        <f>Database!V2032</f>
        <v>0</v>
      </c>
      <c r="AI396" s="23">
        <f>Database!W2032</f>
        <v>0</v>
      </c>
      <c r="AJ396" s="23">
        <f>Database!X2032</f>
        <v>0</v>
      </c>
      <c r="AK396" s="23">
        <f>Database!Y2032</f>
        <v>0</v>
      </c>
      <c r="AL396" s="128"/>
      <c r="AM396" s="23">
        <f t="shared" si="49"/>
        <v>0</v>
      </c>
      <c r="AN396" s="23">
        <f t="shared" si="49"/>
        <v>0</v>
      </c>
      <c r="AO396" s="23">
        <f t="shared" si="49"/>
        <v>0</v>
      </c>
      <c r="AP396" s="23">
        <f t="shared" si="49"/>
        <v>0</v>
      </c>
      <c r="AQ396" s="23">
        <f t="shared" si="49"/>
        <v>0</v>
      </c>
      <c r="AR396" s="23">
        <f t="shared" si="49"/>
        <v>0</v>
      </c>
      <c r="AS396" s="23">
        <f t="shared" si="49"/>
        <v>0</v>
      </c>
      <c r="AT396" s="23">
        <f t="shared" si="49"/>
        <v>0</v>
      </c>
      <c r="AU396" s="23">
        <f t="shared" si="49"/>
        <v>0</v>
      </c>
      <c r="AV396" s="23">
        <f t="shared" si="49"/>
        <v>0</v>
      </c>
      <c r="AW396" s="23">
        <f t="shared" si="49"/>
        <v>0</v>
      </c>
      <c r="AX396" s="23">
        <f t="shared" si="49"/>
        <v>0</v>
      </c>
      <c r="AY396" s="23">
        <f t="shared" si="49"/>
        <v>0</v>
      </c>
      <c r="AZ396" s="23">
        <f t="shared" si="49"/>
        <v>0</v>
      </c>
      <c r="BA396" s="128"/>
      <c r="BB396" s="103">
        <f t="shared" si="50"/>
        <v>0</v>
      </c>
      <c r="BC396" s="103">
        <f t="shared" si="50"/>
        <v>0</v>
      </c>
      <c r="BD396" s="103">
        <f t="shared" si="50"/>
        <v>0</v>
      </c>
      <c r="BE396" s="103">
        <f t="shared" si="50"/>
        <v>0</v>
      </c>
      <c r="BF396" s="103">
        <f t="shared" si="50"/>
        <v>0</v>
      </c>
      <c r="BG396" s="103">
        <f t="shared" si="50"/>
        <v>0</v>
      </c>
      <c r="BH396" s="103">
        <f t="shared" si="50"/>
        <v>0</v>
      </c>
      <c r="BI396" s="103">
        <f t="shared" si="50"/>
        <v>0</v>
      </c>
      <c r="BJ396" s="103">
        <f t="shared" si="50"/>
        <v>0</v>
      </c>
      <c r="BK396" s="103">
        <f t="shared" si="50"/>
        <v>0</v>
      </c>
      <c r="BL396" s="103">
        <f t="shared" si="50"/>
        <v>0</v>
      </c>
      <c r="BM396" s="103">
        <f t="shared" si="47"/>
        <v>0</v>
      </c>
      <c r="BN396" s="103">
        <f t="shared" si="47"/>
        <v>0</v>
      </c>
      <c r="BO396" s="103">
        <f t="shared" si="47"/>
        <v>0</v>
      </c>
    </row>
    <row r="397" spans="4:67" x14ac:dyDescent="0.3">
      <c r="D397" s="20" t="s">
        <v>209</v>
      </c>
      <c r="E397" s="22" t="s">
        <v>204</v>
      </c>
      <c r="F397" s="20" t="s">
        <v>101</v>
      </c>
      <c r="G397" s="21" t="s">
        <v>205</v>
      </c>
      <c r="H397" s="128"/>
      <c r="I397" s="23">
        <f>Database!L720</f>
        <v>0</v>
      </c>
      <c r="J397" s="23">
        <f>Database!M720</f>
        <v>0</v>
      </c>
      <c r="K397" s="23">
        <f>Database!N720</f>
        <v>0</v>
      </c>
      <c r="L397" s="23">
        <f>Database!O720</f>
        <v>0</v>
      </c>
      <c r="M397" s="23">
        <f>Database!P720</f>
        <v>0</v>
      </c>
      <c r="N397" s="23">
        <f>Database!Q720</f>
        <v>0</v>
      </c>
      <c r="O397" s="23">
        <f>Database!R720</f>
        <v>0</v>
      </c>
      <c r="P397" s="23">
        <f>Database!S720</f>
        <v>0</v>
      </c>
      <c r="Q397" s="23">
        <f>Database!T720</f>
        <v>0</v>
      </c>
      <c r="R397" s="23">
        <f>Database!U720</f>
        <v>0</v>
      </c>
      <c r="S397" s="23">
        <f>Database!V720</f>
        <v>0</v>
      </c>
      <c r="T397" s="23">
        <f>Database!W720</f>
        <v>0</v>
      </c>
      <c r="U397" s="23">
        <f>Database!X720</f>
        <v>0</v>
      </c>
      <c r="V397" s="23">
        <f>Database!Y720</f>
        <v>0</v>
      </c>
      <c r="W397" s="128"/>
      <c r="X397" s="23">
        <f>Database!L2033</f>
        <v>0</v>
      </c>
      <c r="Y397" s="23">
        <f>Database!M2033</f>
        <v>0</v>
      </c>
      <c r="Z397" s="23">
        <f>Database!N2033</f>
        <v>0</v>
      </c>
      <c r="AA397" s="23">
        <f>Database!O2033</f>
        <v>0</v>
      </c>
      <c r="AB397" s="23">
        <f>Database!P2033</f>
        <v>0</v>
      </c>
      <c r="AC397" s="23">
        <f>Database!Q2033</f>
        <v>0</v>
      </c>
      <c r="AD397" s="23">
        <f>Database!R2033</f>
        <v>0</v>
      </c>
      <c r="AE397" s="23">
        <f>Database!S2033</f>
        <v>0</v>
      </c>
      <c r="AF397" s="23">
        <f>Database!T2033</f>
        <v>0</v>
      </c>
      <c r="AG397" s="23">
        <f>Database!U2033</f>
        <v>0</v>
      </c>
      <c r="AH397" s="23">
        <f>Database!V2033</f>
        <v>0</v>
      </c>
      <c r="AI397" s="23">
        <f>Database!W2033</f>
        <v>0</v>
      </c>
      <c r="AJ397" s="23">
        <f>Database!X2033</f>
        <v>0</v>
      </c>
      <c r="AK397" s="23">
        <f>Database!Y2033</f>
        <v>0</v>
      </c>
      <c r="AL397" s="128"/>
      <c r="AM397" s="23">
        <f t="shared" si="49"/>
        <v>0</v>
      </c>
      <c r="AN397" s="23">
        <f t="shared" si="49"/>
        <v>0</v>
      </c>
      <c r="AO397" s="23">
        <f t="shared" si="49"/>
        <v>0</v>
      </c>
      <c r="AP397" s="23">
        <f t="shared" si="49"/>
        <v>0</v>
      </c>
      <c r="AQ397" s="23">
        <f t="shared" si="49"/>
        <v>0</v>
      </c>
      <c r="AR397" s="23">
        <f t="shared" si="49"/>
        <v>0</v>
      </c>
      <c r="AS397" s="23">
        <f t="shared" si="49"/>
        <v>0</v>
      </c>
      <c r="AT397" s="23">
        <f t="shared" si="49"/>
        <v>0</v>
      </c>
      <c r="AU397" s="23">
        <f t="shared" si="49"/>
        <v>0</v>
      </c>
      <c r="AV397" s="23">
        <f t="shared" si="49"/>
        <v>0</v>
      </c>
      <c r="AW397" s="23">
        <f t="shared" si="49"/>
        <v>0</v>
      </c>
      <c r="AX397" s="23">
        <f t="shared" si="49"/>
        <v>0</v>
      </c>
      <c r="AY397" s="23">
        <f t="shared" si="49"/>
        <v>0</v>
      </c>
      <c r="AZ397" s="23">
        <f t="shared" si="49"/>
        <v>0</v>
      </c>
      <c r="BA397" s="128"/>
      <c r="BB397" s="103">
        <f t="shared" si="50"/>
        <v>0</v>
      </c>
      <c r="BC397" s="103">
        <f t="shared" si="50"/>
        <v>0</v>
      </c>
      <c r="BD397" s="103">
        <f t="shared" si="50"/>
        <v>0</v>
      </c>
      <c r="BE397" s="103">
        <f t="shared" si="50"/>
        <v>0</v>
      </c>
      <c r="BF397" s="103">
        <f t="shared" si="50"/>
        <v>0</v>
      </c>
      <c r="BG397" s="103">
        <f t="shared" si="50"/>
        <v>0</v>
      </c>
      <c r="BH397" s="103">
        <f t="shared" si="50"/>
        <v>0</v>
      </c>
      <c r="BI397" s="103">
        <f t="shared" si="50"/>
        <v>0</v>
      </c>
      <c r="BJ397" s="103">
        <f t="shared" si="50"/>
        <v>0</v>
      </c>
      <c r="BK397" s="103">
        <f t="shared" si="50"/>
        <v>0</v>
      </c>
      <c r="BL397" s="103">
        <f t="shared" si="50"/>
        <v>0</v>
      </c>
      <c r="BM397" s="103">
        <f t="shared" si="47"/>
        <v>0</v>
      </c>
      <c r="BN397" s="103">
        <f t="shared" si="47"/>
        <v>0</v>
      </c>
      <c r="BO397" s="103">
        <f t="shared" si="47"/>
        <v>0</v>
      </c>
    </row>
    <row r="398" spans="4:67" x14ac:dyDescent="0.3">
      <c r="D398" s="20" t="s">
        <v>209</v>
      </c>
      <c r="E398" s="22" t="s">
        <v>204</v>
      </c>
      <c r="F398" s="20" t="s">
        <v>102</v>
      </c>
      <c r="G398" s="21" t="s">
        <v>205</v>
      </c>
      <c r="H398" s="128"/>
      <c r="I398" s="23">
        <f>Database!L721</f>
        <v>0</v>
      </c>
      <c r="J398" s="23">
        <f>Database!M721</f>
        <v>0</v>
      </c>
      <c r="K398" s="23">
        <f>Database!N721</f>
        <v>0</v>
      </c>
      <c r="L398" s="23">
        <f>Database!O721</f>
        <v>0</v>
      </c>
      <c r="M398" s="23">
        <f>Database!P721</f>
        <v>0</v>
      </c>
      <c r="N398" s="23">
        <f>Database!Q721</f>
        <v>0</v>
      </c>
      <c r="O398" s="23">
        <f>Database!R721</f>
        <v>0</v>
      </c>
      <c r="P398" s="23">
        <f>Database!S721</f>
        <v>0</v>
      </c>
      <c r="Q398" s="23">
        <f>Database!T721</f>
        <v>0</v>
      </c>
      <c r="R398" s="23">
        <f>Database!U721</f>
        <v>0</v>
      </c>
      <c r="S398" s="23">
        <f>Database!V721</f>
        <v>0</v>
      </c>
      <c r="T398" s="23">
        <f>Database!W721</f>
        <v>0</v>
      </c>
      <c r="U398" s="23">
        <f>Database!X721</f>
        <v>0</v>
      </c>
      <c r="V398" s="23">
        <f>Database!Y721</f>
        <v>0</v>
      </c>
      <c r="W398" s="128"/>
      <c r="X398" s="23">
        <f>Database!L2034</f>
        <v>0</v>
      </c>
      <c r="Y398" s="23">
        <f>Database!M2034</f>
        <v>0</v>
      </c>
      <c r="Z398" s="23">
        <f>Database!N2034</f>
        <v>0</v>
      </c>
      <c r="AA398" s="23">
        <f>Database!O2034</f>
        <v>0</v>
      </c>
      <c r="AB398" s="23">
        <f>Database!P2034</f>
        <v>0</v>
      </c>
      <c r="AC398" s="23">
        <f>Database!Q2034</f>
        <v>0</v>
      </c>
      <c r="AD398" s="23">
        <f>Database!R2034</f>
        <v>0</v>
      </c>
      <c r="AE398" s="23">
        <f>Database!S2034</f>
        <v>0</v>
      </c>
      <c r="AF398" s="23">
        <f>Database!T2034</f>
        <v>0</v>
      </c>
      <c r="AG398" s="23">
        <f>Database!U2034</f>
        <v>0</v>
      </c>
      <c r="AH398" s="23">
        <f>Database!V2034</f>
        <v>0</v>
      </c>
      <c r="AI398" s="23">
        <f>Database!W2034</f>
        <v>0</v>
      </c>
      <c r="AJ398" s="23">
        <f>Database!X2034</f>
        <v>0</v>
      </c>
      <c r="AK398" s="23">
        <f>Database!Y2034</f>
        <v>0</v>
      </c>
      <c r="AL398" s="128"/>
      <c r="AM398" s="23">
        <f t="shared" si="49"/>
        <v>0</v>
      </c>
      <c r="AN398" s="23">
        <f t="shared" si="49"/>
        <v>0</v>
      </c>
      <c r="AO398" s="23">
        <f t="shared" si="49"/>
        <v>0</v>
      </c>
      <c r="AP398" s="23">
        <f t="shared" si="49"/>
        <v>0</v>
      </c>
      <c r="AQ398" s="23">
        <f t="shared" si="49"/>
        <v>0</v>
      </c>
      <c r="AR398" s="23">
        <f t="shared" si="49"/>
        <v>0</v>
      </c>
      <c r="AS398" s="23">
        <f t="shared" si="49"/>
        <v>0</v>
      </c>
      <c r="AT398" s="23">
        <f t="shared" si="49"/>
        <v>0</v>
      </c>
      <c r="AU398" s="23">
        <f t="shared" si="49"/>
        <v>0</v>
      </c>
      <c r="AV398" s="23">
        <f t="shared" si="49"/>
        <v>0</v>
      </c>
      <c r="AW398" s="23">
        <f t="shared" si="49"/>
        <v>0</v>
      </c>
      <c r="AX398" s="23">
        <f t="shared" si="49"/>
        <v>0</v>
      </c>
      <c r="AY398" s="23">
        <f t="shared" si="49"/>
        <v>0</v>
      </c>
      <c r="AZ398" s="23">
        <f t="shared" si="49"/>
        <v>0</v>
      </c>
      <c r="BA398" s="128"/>
      <c r="BB398" s="103">
        <f t="shared" si="50"/>
        <v>0</v>
      </c>
      <c r="BC398" s="103">
        <f t="shared" si="50"/>
        <v>0</v>
      </c>
      <c r="BD398" s="103">
        <f t="shared" si="50"/>
        <v>0</v>
      </c>
      <c r="BE398" s="103">
        <f t="shared" si="50"/>
        <v>0</v>
      </c>
      <c r="BF398" s="103">
        <f t="shared" si="50"/>
        <v>0</v>
      </c>
      <c r="BG398" s="103">
        <f t="shared" si="50"/>
        <v>0</v>
      </c>
      <c r="BH398" s="103">
        <f t="shared" si="50"/>
        <v>0</v>
      </c>
      <c r="BI398" s="103">
        <f t="shared" si="50"/>
        <v>0</v>
      </c>
      <c r="BJ398" s="103">
        <f t="shared" si="50"/>
        <v>0</v>
      </c>
      <c r="BK398" s="103">
        <f t="shared" si="50"/>
        <v>0</v>
      </c>
      <c r="BL398" s="103">
        <f t="shared" si="50"/>
        <v>0</v>
      </c>
      <c r="BM398" s="103">
        <f t="shared" si="47"/>
        <v>0</v>
      </c>
      <c r="BN398" s="103">
        <f t="shared" si="47"/>
        <v>0</v>
      </c>
      <c r="BO398" s="103">
        <f t="shared" si="47"/>
        <v>0</v>
      </c>
    </row>
    <row r="399" spans="4:67" x14ac:dyDescent="0.3">
      <c r="D399" s="20" t="s">
        <v>209</v>
      </c>
      <c r="E399" s="22" t="s">
        <v>204</v>
      </c>
      <c r="F399" s="20" t="s">
        <v>103</v>
      </c>
      <c r="G399" s="21" t="s">
        <v>205</v>
      </c>
      <c r="H399" s="128"/>
      <c r="I399" s="23">
        <f>Database!L722</f>
        <v>0</v>
      </c>
      <c r="J399" s="23">
        <f>Database!M722</f>
        <v>0</v>
      </c>
      <c r="K399" s="23">
        <f>Database!N722</f>
        <v>0</v>
      </c>
      <c r="L399" s="23">
        <f>Database!O722</f>
        <v>0</v>
      </c>
      <c r="M399" s="23">
        <f>Database!P722</f>
        <v>0</v>
      </c>
      <c r="N399" s="23">
        <f>Database!Q722</f>
        <v>0</v>
      </c>
      <c r="O399" s="23">
        <f>Database!R722</f>
        <v>0</v>
      </c>
      <c r="P399" s="23">
        <f>Database!S722</f>
        <v>0</v>
      </c>
      <c r="Q399" s="23">
        <f>Database!T722</f>
        <v>0</v>
      </c>
      <c r="R399" s="23">
        <f>Database!U722</f>
        <v>0</v>
      </c>
      <c r="S399" s="23">
        <f>Database!V722</f>
        <v>0</v>
      </c>
      <c r="T399" s="23">
        <f>Database!W722</f>
        <v>0</v>
      </c>
      <c r="U399" s="23">
        <f>Database!X722</f>
        <v>0</v>
      </c>
      <c r="V399" s="23">
        <f>Database!Y722</f>
        <v>0</v>
      </c>
      <c r="W399" s="128"/>
      <c r="X399" s="23">
        <f>Database!L2035</f>
        <v>0</v>
      </c>
      <c r="Y399" s="23">
        <f>Database!M2035</f>
        <v>0</v>
      </c>
      <c r="Z399" s="23">
        <f>Database!N2035</f>
        <v>0</v>
      </c>
      <c r="AA399" s="23">
        <f>Database!O2035</f>
        <v>0</v>
      </c>
      <c r="AB399" s="23">
        <f>Database!P2035</f>
        <v>0</v>
      </c>
      <c r="AC399" s="23">
        <f>Database!Q2035</f>
        <v>0</v>
      </c>
      <c r="AD399" s="23">
        <f>Database!R2035</f>
        <v>0</v>
      </c>
      <c r="AE399" s="23">
        <f>Database!S2035</f>
        <v>0</v>
      </c>
      <c r="AF399" s="23">
        <f>Database!T2035</f>
        <v>0</v>
      </c>
      <c r="AG399" s="23">
        <f>Database!U2035</f>
        <v>0</v>
      </c>
      <c r="AH399" s="23">
        <f>Database!V2035</f>
        <v>0</v>
      </c>
      <c r="AI399" s="23">
        <f>Database!W2035</f>
        <v>0</v>
      </c>
      <c r="AJ399" s="23">
        <f>Database!X2035</f>
        <v>0</v>
      </c>
      <c r="AK399" s="23">
        <f>Database!Y2035</f>
        <v>0</v>
      </c>
      <c r="AL399" s="128"/>
      <c r="AM399" s="23">
        <f t="shared" si="49"/>
        <v>0</v>
      </c>
      <c r="AN399" s="23">
        <f t="shared" si="49"/>
        <v>0</v>
      </c>
      <c r="AO399" s="23">
        <f t="shared" si="49"/>
        <v>0</v>
      </c>
      <c r="AP399" s="23">
        <f t="shared" si="49"/>
        <v>0</v>
      </c>
      <c r="AQ399" s="23">
        <f t="shared" si="49"/>
        <v>0</v>
      </c>
      <c r="AR399" s="23">
        <f t="shared" si="49"/>
        <v>0</v>
      </c>
      <c r="AS399" s="23">
        <f t="shared" si="49"/>
        <v>0</v>
      </c>
      <c r="AT399" s="23">
        <f t="shared" si="49"/>
        <v>0</v>
      </c>
      <c r="AU399" s="23">
        <f t="shared" si="49"/>
        <v>0</v>
      </c>
      <c r="AV399" s="23">
        <f t="shared" si="49"/>
        <v>0</v>
      </c>
      <c r="AW399" s="23">
        <f t="shared" si="49"/>
        <v>0</v>
      </c>
      <c r="AX399" s="23">
        <f t="shared" si="49"/>
        <v>0</v>
      </c>
      <c r="AY399" s="23">
        <f t="shared" si="49"/>
        <v>0</v>
      </c>
      <c r="AZ399" s="23">
        <f t="shared" si="49"/>
        <v>0</v>
      </c>
      <c r="BA399" s="128"/>
      <c r="BB399" s="103">
        <f t="shared" si="50"/>
        <v>0</v>
      </c>
      <c r="BC399" s="103">
        <f t="shared" si="50"/>
        <v>0</v>
      </c>
      <c r="BD399" s="103">
        <f t="shared" si="50"/>
        <v>0</v>
      </c>
      <c r="BE399" s="103">
        <f t="shared" si="50"/>
        <v>0</v>
      </c>
      <c r="BF399" s="103">
        <f t="shared" si="50"/>
        <v>0</v>
      </c>
      <c r="BG399" s="103">
        <f t="shared" si="50"/>
        <v>0</v>
      </c>
      <c r="BH399" s="103">
        <f t="shared" si="50"/>
        <v>0</v>
      </c>
      <c r="BI399" s="103">
        <f t="shared" si="50"/>
        <v>0</v>
      </c>
      <c r="BJ399" s="103">
        <f t="shared" si="50"/>
        <v>0</v>
      </c>
      <c r="BK399" s="103">
        <f t="shared" si="50"/>
        <v>0</v>
      </c>
      <c r="BL399" s="103">
        <f t="shared" si="50"/>
        <v>0</v>
      </c>
      <c r="BM399" s="103">
        <f t="shared" si="47"/>
        <v>0</v>
      </c>
      <c r="BN399" s="103">
        <f t="shared" si="47"/>
        <v>0</v>
      </c>
      <c r="BO399" s="103">
        <f t="shared" si="47"/>
        <v>0</v>
      </c>
    </row>
    <row r="400" spans="4:67" x14ac:dyDescent="0.3">
      <c r="D400" s="20" t="s">
        <v>209</v>
      </c>
      <c r="E400" s="22" t="s">
        <v>204</v>
      </c>
      <c r="F400" s="20" t="s">
        <v>104</v>
      </c>
      <c r="G400" s="21" t="s">
        <v>205</v>
      </c>
      <c r="H400" s="128"/>
      <c r="I400" s="23">
        <f>Database!L723</f>
        <v>0</v>
      </c>
      <c r="J400" s="23">
        <f>Database!M723</f>
        <v>0</v>
      </c>
      <c r="K400" s="23">
        <f>Database!N723</f>
        <v>0</v>
      </c>
      <c r="L400" s="23">
        <f>Database!O723</f>
        <v>0</v>
      </c>
      <c r="M400" s="23">
        <f>Database!P723</f>
        <v>0</v>
      </c>
      <c r="N400" s="23">
        <f>Database!Q723</f>
        <v>0</v>
      </c>
      <c r="O400" s="23">
        <f>Database!R723</f>
        <v>0</v>
      </c>
      <c r="P400" s="23">
        <f>Database!S723</f>
        <v>0</v>
      </c>
      <c r="Q400" s="23">
        <f>Database!T723</f>
        <v>0</v>
      </c>
      <c r="R400" s="23">
        <f>Database!U723</f>
        <v>0</v>
      </c>
      <c r="S400" s="23">
        <f>Database!V723</f>
        <v>0</v>
      </c>
      <c r="T400" s="23">
        <f>Database!W723</f>
        <v>0</v>
      </c>
      <c r="U400" s="23">
        <f>Database!X723</f>
        <v>0</v>
      </c>
      <c r="V400" s="23">
        <f>Database!Y723</f>
        <v>0</v>
      </c>
      <c r="W400" s="128"/>
      <c r="X400" s="23">
        <f>Database!L2036</f>
        <v>0</v>
      </c>
      <c r="Y400" s="23">
        <f>Database!M2036</f>
        <v>0</v>
      </c>
      <c r="Z400" s="23">
        <f>Database!N2036</f>
        <v>0</v>
      </c>
      <c r="AA400" s="23">
        <f>Database!O2036</f>
        <v>0</v>
      </c>
      <c r="AB400" s="23">
        <f>Database!P2036</f>
        <v>0</v>
      </c>
      <c r="AC400" s="23">
        <f>Database!Q2036</f>
        <v>0</v>
      </c>
      <c r="AD400" s="23">
        <f>Database!R2036</f>
        <v>0</v>
      </c>
      <c r="AE400" s="23">
        <f>Database!S2036</f>
        <v>0</v>
      </c>
      <c r="AF400" s="23">
        <f>Database!T2036</f>
        <v>0</v>
      </c>
      <c r="AG400" s="23">
        <f>Database!U2036</f>
        <v>0</v>
      </c>
      <c r="AH400" s="23">
        <f>Database!V2036</f>
        <v>0</v>
      </c>
      <c r="AI400" s="23">
        <f>Database!W2036</f>
        <v>0</v>
      </c>
      <c r="AJ400" s="23">
        <f>Database!X2036</f>
        <v>0</v>
      </c>
      <c r="AK400" s="23">
        <f>Database!Y2036</f>
        <v>0</v>
      </c>
      <c r="AL400" s="128"/>
      <c r="AM400" s="23">
        <f t="shared" si="49"/>
        <v>0</v>
      </c>
      <c r="AN400" s="23">
        <f t="shared" si="49"/>
        <v>0</v>
      </c>
      <c r="AO400" s="23">
        <f t="shared" si="49"/>
        <v>0</v>
      </c>
      <c r="AP400" s="23">
        <f t="shared" si="49"/>
        <v>0</v>
      </c>
      <c r="AQ400" s="23">
        <f t="shared" si="49"/>
        <v>0</v>
      </c>
      <c r="AR400" s="23">
        <f t="shared" si="49"/>
        <v>0</v>
      </c>
      <c r="AS400" s="23">
        <f t="shared" si="49"/>
        <v>0</v>
      </c>
      <c r="AT400" s="23">
        <f t="shared" si="49"/>
        <v>0</v>
      </c>
      <c r="AU400" s="23">
        <f t="shared" si="49"/>
        <v>0</v>
      </c>
      <c r="AV400" s="23">
        <f t="shared" si="49"/>
        <v>0</v>
      </c>
      <c r="AW400" s="23">
        <f t="shared" si="49"/>
        <v>0</v>
      </c>
      <c r="AX400" s="23">
        <f t="shared" si="49"/>
        <v>0</v>
      </c>
      <c r="AY400" s="23">
        <f t="shared" si="49"/>
        <v>0</v>
      </c>
      <c r="AZ400" s="23">
        <f t="shared" si="49"/>
        <v>0</v>
      </c>
      <c r="BA400" s="128"/>
      <c r="BB400" s="103">
        <f t="shared" si="50"/>
        <v>0</v>
      </c>
      <c r="BC400" s="103">
        <f t="shared" si="50"/>
        <v>0</v>
      </c>
      <c r="BD400" s="103">
        <f t="shared" si="50"/>
        <v>0</v>
      </c>
      <c r="BE400" s="103">
        <f t="shared" si="50"/>
        <v>0</v>
      </c>
      <c r="BF400" s="103">
        <f t="shared" si="50"/>
        <v>0</v>
      </c>
      <c r="BG400" s="103">
        <f t="shared" si="50"/>
        <v>0</v>
      </c>
      <c r="BH400" s="103">
        <f t="shared" si="50"/>
        <v>0</v>
      </c>
      <c r="BI400" s="103">
        <f t="shared" si="50"/>
        <v>0</v>
      </c>
      <c r="BJ400" s="103">
        <f t="shared" si="50"/>
        <v>0</v>
      </c>
      <c r="BK400" s="103">
        <f t="shared" si="50"/>
        <v>0</v>
      </c>
      <c r="BL400" s="103">
        <f t="shared" si="50"/>
        <v>0</v>
      </c>
      <c r="BM400" s="103">
        <f t="shared" si="47"/>
        <v>0</v>
      </c>
      <c r="BN400" s="103">
        <f t="shared" si="47"/>
        <v>0</v>
      </c>
      <c r="BO400" s="103">
        <f t="shared" si="47"/>
        <v>0</v>
      </c>
    </row>
    <row r="401" spans="4:67" x14ac:dyDescent="0.3">
      <c r="D401" s="20" t="s">
        <v>209</v>
      </c>
      <c r="E401" s="22" t="s">
        <v>204</v>
      </c>
      <c r="F401" s="20" t="s">
        <v>105</v>
      </c>
      <c r="G401" s="21" t="s">
        <v>205</v>
      </c>
      <c r="H401" s="128"/>
      <c r="I401" s="23">
        <f>Database!L724</f>
        <v>0</v>
      </c>
      <c r="J401" s="23">
        <f>Database!M724</f>
        <v>0</v>
      </c>
      <c r="K401" s="23">
        <f>Database!N724</f>
        <v>0</v>
      </c>
      <c r="L401" s="23">
        <f>Database!O724</f>
        <v>0</v>
      </c>
      <c r="M401" s="23">
        <f>Database!P724</f>
        <v>0</v>
      </c>
      <c r="N401" s="23">
        <f>Database!Q724</f>
        <v>0</v>
      </c>
      <c r="O401" s="23">
        <f>Database!R724</f>
        <v>0</v>
      </c>
      <c r="P401" s="23">
        <f>Database!S724</f>
        <v>0</v>
      </c>
      <c r="Q401" s="23">
        <f>Database!T724</f>
        <v>0</v>
      </c>
      <c r="R401" s="23">
        <f>Database!U724</f>
        <v>0</v>
      </c>
      <c r="S401" s="23">
        <f>Database!V724</f>
        <v>0</v>
      </c>
      <c r="T401" s="23">
        <f>Database!W724</f>
        <v>0</v>
      </c>
      <c r="U401" s="23">
        <f>Database!X724</f>
        <v>0</v>
      </c>
      <c r="V401" s="23">
        <f>Database!Y724</f>
        <v>0</v>
      </c>
      <c r="W401" s="128"/>
      <c r="X401" s="23">
        <f>Database!L2037</f>
        <v>0</v>
      </c>
      <c r="Y401" s="23">
        <f>Database!M2037</f>
        <v>0</v>
      </c>
      <c r="Z401" s="23">
        <f>Database!N2037</f>
        <v>0</v>
      </c>
      <c r="AA401" s="23">
        <f>Database!O2037</f>
        <v>0</v>
      </c>
      <c r="AB401" s="23">
        <f>Database!P2037</f>
        <v>0</v>
      </c>
      <c r="AC401" s="23">
        <f>Database!Q2037</f>
        <v>0</v>
      </c>
      <c r="AD401" s="23">
        <f>Database!R2037</f>
        <v>0</v>
      </c>
      <c r="AE401" s="23">
        <f>Database!S2037</f>
        <v>0</v>
      </c>
      <c r="AF401" s="23">
        <f>Database!T2037</f>
        <v>0</v>
      </c>
      <c r="AG401" s="23">
        <f>Database!U2037</f>
        <v>0</v>
      </c>
      <c r="AH401" s="23">
        <f>Database!V2037</f>
        <v>0</v>
      </c>
      <c r="AI401" s="23">
        <f>Database!W2037</f>
        <v>0</v>
      </c>
      <c r="AJ401" s="23">
        <f>Database!X2037</f>
        <v>0</v>
      </c>
      <c r="AK401" s="23">
        <f>Database!Y2037</f>
        <v>0</v>
      </c>
      <c r="AL401" s="128"/>
      <c r="AM401" s="23">
        <f t="shared" si="49"/>
        <v>0</v>
      </c>
      <c r="AN401" s="23">
        <f t="shared" si="49"/>
        <v>0</v>
      </c>
      <c r="AO401" s="23">
        <f t="shared" si="49"/>
        <v>0</v>
      </c>
      <c r="AP401" s="23">
        <f t="shared" si="49"/>
        <v>0</v>
      </c>
      <c r="AQ401" s="23">
        <f t="shared" ref="AM401:AZ419" si="51">IF(AND(AB401 = "", M401 = ""), 0, AB401 - M401)</f>
        <v>0</v>
      </c>
      <c r="AR401" s="23">
        <f t="shared" si="51"/>
        <v>0</v>
      </c>
      <c r="AS401" s="23">
        <f t="shared" si="51"/>
        <v>0</v>
      </c>
      <c r="AT401" s="23">
        <f t="shared" si="51"/>
        <v>0</v>
      </c>
      <c r="AU401" s="23">
        <f t="shared" si="51"/>
        <v>0</v>
      </c>
      <c r="AV401" s="23">
        <f t="shared" si="51"/>
        <v>0</v>
      </c>
      <c r="AW401" s="23">
        <f t="shared" si="51"/>
        <v>0</v>
      </c>
      <c r="AX401" s="23">
        <f t="shared" si="51"/>
        <v>0</v>
      </c>
      <c r="AY401" s="23">
        <f t="shared" si="51"/>
        <v>0</v>
      </c>
      <c r="AZ401" s="23">
        <f t="shared" si="51"/>
        <v>0</v>
      </c>
      <c r="BA401" s="128"/>
      <c r="BB401" s="103">
        <f t="shared" si="50"/>
        <v>0</v>
      </c>
      <c r="BC401" s="103">
        <f t="shared" si="50"/>
        <v>0</v>
      </c>
      <c r="BD401" s="103">
        <f t="shared" si="50"/>
        <v>0</v>
      </c>
      <c r="BE401" s="103">
        <f t="shared" si="50"/>
        <v>0</v>
      </c>
      <c r="BF401" s="103">
        <f t="shared" si="50"/>
        <v>0</v>
      </c>
      <c r="BG401" s="103">
        <f t="shared" si="50"/>
        <v>0</v>
      </c>
      <c r="BH401" s="103">
        <f t="shared" si="50"/>
        <v>0</v>
      </c>
      <c r="BI401" s="103">
        <f t="shared" si="50"/>
        <v>0</v>
      </c>
      <c r="BJ401" s="103">
        <f t="shared" si="50"/>
        <v>0</v>
      </c>
      <c r="BK401" s="103">
        <f t="shared" si="50"/>
        <v>0</v>
      </c>
      <c r="BL401" s="103">
        <f t="shared" si="50"/>
        <v>0</v>
      </c>
      <c r="BM401" s="103">
        <f t="shared" si="47"/>
        <v>0</v>
      </c>
      <c r="BN401" s="103">
        <f t="shared" si="47"/>
        <v>0</v>
      </c>
      <c r="BO401" s="103">
        <f t="shared" si="47"/>
        <v>0</v>
      </c>
    </row>
    <row r="402" spans="4:67" x14ac:dyDescent="0.3">
      <c r="D402" s="20" t="s">
        <v>209</v>
      </c>
      <c r="E402" s="22" t="s">
        <v>206</v>
      </c>
      <c r="F402" s="20" t="s">
        <v>72</v>
      </c>
      <c r="G402" s="21" t="s">
        <v>205</v>
      </c>
      <c r="H402" s="128"/>
      <c r="I402" s="45">
        <f>Database!L725</f>
        <v>0</v>
      </c>
      <c r="J402" s="45">
        <f>Database!M725</f>
        <v>0</v>
      </c>
      <c r="K402" s="45">
        <f>Database!N725</f>
        <v>0</v>
      </c>
      <c r="L402" s="45">
        <f>Database!O725</f>
        <v>0</v>
      </c>
      <c r="M402" s="45">
        <f>Database!P725</f>
        <v>0</v>
      </c>
      <c r="N402" s="45">
        <f>Database!Q725</f>
        <v>0</v>
      </c>
      <c r="O402" s="45">
        <f>Database!R725</f>
        <v>0</v>
      </c>
      <c r="P402" s="45">
        <f>Database!S725</f>
        <v>0</v>
      </c>
      <c r="Q402" s="45">
        <f>Database!T725</f>
        <v>0</v>
      </c>
      <c r="R402" s="45">
        <f>Database!U725</f>
        <v>0</v>
      </c>
      <c r="S402" s="45">
        <f>Database!V725</f>
        <v>0</v>
      </c>
      <c r="T402" s="45">
        <f>Database!W725</f>
        <v>0</v>
      </c>
      <c r="U402" s="45">
        <f>Database!X725</f>
        <v>0</v>
      </c>
      <c r="V402" s="45">
        <f>Database!Y725</f>
        <v>0</v>
      </c>
      <c r="W402" s="128"/>
      <c r="X402" s="45">
        <f>Database!L2038</f>
        <v>0</v>
      </c>
      <c r="Y402" s="45">
        <f>Database!M2038</f>
        <v>0</v>
      </c>
      <c r="Z402" s="45">
        <f>Database!N2038</f>
        <v>0</v>
      </c>
      <c r="AA402" s="45">
        <f>Database!O2038</f>
        <v>0</v>
      </c>
      <c r="AB402" s="45">
        <f>Database!P2038</f>
        <v>0</v>
      </c>
      <c r="AC402" s="45">
        <f>Database!Q2038</f>
        <v>0</v>
      </c>
      <c r="AD402" s="45">
        <f>Database!R2038</f>
        <v>0</v>
      </c>
      <c r="AE402" s="45">
        <f>Database!S2038</f>
        <v>0</v>
      </c>
      <c r="AF402" s="45">
        <f>Database!T2038</f>
        <v>0</v>
      </c>
      <c r="AG402" s="45">
        <f>Database!U2038</f>
        <v>0</v>
      </c>
      <c r="AH402" s="45">
        <f>Database!V2038</f>
        <v>0</v>
      </c>
      <c r="AI402" s="45">
        <f>Database!W2038</f>
        <v>0</v>
      </c>
      <c r="AJ402" s="45">
        <f>Database!X2038</f>
        <v>0</v>
      </c>
      <c r="AK402" s="45">
        <f>Database!Y2038</f>
        <v>0</v>
      </c>
      <c r="AL402" s="128"/>
      <c r="AM402" s="128">
        <f t="shared" si="51"/>
        <v>0</v>
      </c>
      <c r="AN402" s="128">
        <f t="shared" si="51"/>
        <v>0</v>
      </c>
      <c r="AO402" s="128">
        <f t="shared" si="51"/>
        <v>0</v>
      </c>
      <c r="AP402" s="128">
        <f t="shared" si="51"/>
        <v>0</v>
      </c>
      <c r="AQ402" s="128">
        <f t="shared" si="51"/>
        <v>0</v>
      </c>
      <c r="AR402" s="128">
        <f t="shared" si="51"/>
        <v>0</v>
      </c>
      <c r="AS402" s="128">
        <f t="shared" si="51"/>
        <v>0</v>
      </c>
      <c r="AT402" s="128">
        <f t="shared" si="51"/>
        <v>0</v>
      </c>
      <c r="AU402" s="128">
        <f t="shared" si="51"/>
        <v>0</v>
      </c>
      <c r="AV402" s="128">
        <f t="shared" si="51"/>
        <v>0</v>
      </c>
      <c r="AW402" s="128">
        <f t="shared" si="51"/>
        <v>0</v>
      </c>
      <c r="AX402" s="128">
        <f t="shared" si="51"/>
        <v>0</v>
      </c>
      <c r="AY402" s="128">
        <f t="shared" si="51"/>
        <v>0</v>
      </c>
      <c r="AZ402" s="128">
        <f t="shared" si="51"/>
        <v>0</v>
      </c>
      <c r="BA402" s="128"/>
      <c r="BB402" s="101">
        <f t="shared" si="50"/>
        <v>0</v>
      </c>
      <c r="BC402" s="101">
        <f t="shared" si="50"/>
        <v>0</v>
      </c>
      <c r="BD402" s="101">
        <f t="shared" si="50"/>
        <v>0</v>
      </c>
      <c r="BE402" s="101">
        <f t="shared" si="50"/>
        <v>0</v>
      </c>
      <c r="BF402" s="101">
        <f t="shared" si="50"/>
        <v>0</v>
      </c>
      <c r="BG402" s="101">
        <f t="shared" si="50"/>
        <v>0</v>
      </c>
      <c r="BH402" s="101">
        <f t="shared" si="50"/>
        <v>0</v>
      </c>
      <c r="BI402" s="101">
        <f t="shared" si="50"/>
        <v>0</v>
      </c>
      <c r="BJ402" s="101">
        <f t="shared" si="50"/>
        <v>0</v>
      </c>
      <c r="BK402" s="101">
        <f t="shared" si="50"/>
        <v>0</v>
      </c>
      <c r="BL402" s="101">
        <f t="shared" si="50"/>
        <v>0</v>
      </c>
      <c r="BM402" s="101">
        <f t="shared" si="47"/>
        <v>0</v>
      </c>
      <c r="BN402" s="101">
        <f t="shared" si="47"/>
        <v>0</v>
      </c>
      <c r="BO402" s="101">
        <f t="shared" si="47"/>
        <v>0</v>
      </c>
    </row>
    <row r="403" spans="4:67" x14ac:dyDescent="0.3">
      <c r="D403" s="20" t="s">
        <v>209</v>
      </c>
      <c r="E403" s="22" t="s">
        <v>206</v>
      </c>
      <c r="F403" s="20" t="s">
        <v>74</v>
      </c>
      <c r="G403" s="21" t="s">
        <v>205</v>
      </c>
      <c r="H403" s="128"/>
      <c r="I403" s="45">
        <f>Database!L726</f>
        <v>0</v>
      </c>
      <c r="J403" s="45">
        <f>Database!M726</f>
        <v>0</v>
      </c>
      <c r="K403" s="45">
        <f>Database!N726</f>
        <v>0</v>
      </c>
      <c r="L403" s="45">
        <f>Database!O726</f>
        <v>0</v>
      </c>
      <c r="M403" s="45">
        <f>Database!P726</f>
        <v>0</v>
      </c>
      <c r="N403" s="45">
        <f>Database!Q726</f>
        <v>0</v>
      </c>
      <c r="O403" s="45">
        <f>Database!R726</f>
        <v>0</v>
      </c>
      <c r="P403" s="45">
        <f>Database!S726</f>
        <v>0</v>
      </c>
      <c r="Q403" s="45">
        <f>Database!T726</f>
        <v>0</v>
      </c>
      <c r="R403" s="45">
        <f>Database!U726</f>
        <v>0</v>
      </c>
      <c r="S403" s="45">
        <f>Database!V726</f>
        <v>0</v>
      </c>
      <c r="T403" s="45">
        <f>Database!W726</f>
        <v>0</v>
      </c>
      <c r="U403" s="45">
        <f>Database!X726</f>
        <v>0</v>
      </c>
      <c r="V403" s="45">
        <f>Database!Y726</f>
        <v>0</v>
      </c>
      <c r="W403" s="128"/>
      <c r="X403" s="45">
        <f>Database!L2039</f>
        <v>0</v>
      </c>
      <c r="Y403" s="45">
        <f>Database!M2039</f>
        <v>0</v>
      </c>
      <c r="Z403" s="45">
        <f>Database!N2039</f>
        <v>0</v>
      </c>
      <c r="AA403" s="45">
        <f>Database!O2039</f>
        <v>0</v>
      </c>
      <c r="AB403" s="45">
        <f>Database!P2039</f>
        <v>0</v>
      </c>
      <c r="AC403" s="45">
        <f>Database!Q2039</f>
        <v>0</v>
      </c>
      <c r="AD403" s="45">
        <f>Database!R2039</f>
        <v>0</v>
      </c>
      <c r="AE403" s="45">
        <f>Database!S2039</f>
        <v>0</v>
      </c>
      <c r="AF403" s="45">
        <f>Database!T2039</f>
        <v>0</v>
      </c>
      <c r="AG403" s="45">
        <f>Database!U2039</f>
        <v>0</v>
      </c>
      <c r="AH403" s="45">
        <f>Database!V2039</f>
        <v>0</v>
      </c>
      <c r="AI403" s="45">
        <f>Database!W2039</f>
        <v>0</v>
      </c>
      <c r="AJ403" s="45">
        <f>Database!X2039</f>
        <v>0</v>
      </c>
      <c r="AK403" s="45">
        <f>Database!Y2039</f>
        <v>0</v>
      </c>
      <c r="AL403" s="128"/>
      <c r="AM403" s="128">
        <f t="shared" si="51"/>
        <v>0</v>
      </c>
      <c r="AN403" s="128">
        <f t="shared" si="51"/>
        <v>0</v>
      </c>
      <c r="AO403" s="128">
        <f t="shared" si="51"/>
        <v>0</v>
      </c>
      <c r="AP403" s="128">
        <f t="shared" si="51"/>
        <v>0</v>
      </c>
      <c r="AQ403" s="128">
        <f t="shared" si="51"/>
        <v>0</v>
      </c>
      <c r="AR403" s="128">
        <f t="shared" si="51"/>
        <v>0</v>
      </c>
      <c r="AS403" s="128">
        <f t="shared" si="51"/>
        <v>0</v>
      </c>
      <c r="AT403" s="128">
        <f t="shared" si="51"/>
        <v>0</v>
      </c>
      <c r="AU403" s="128">
        <f t="shared" si="51"/>
        <v>0</v>
      </c>
      <c r="AV403" s="128">
        <f t="shared" si="51"/>
        <v>0</v>
      </c>
      <c r="AW403" s="128">
        <f t="shared" si="51"/>
        <v>0</v>
      </c>
      <c r="AX403" s="128">
        <f t="shared" si="51"/>
        <v>0</v>
      </c>
      <c r="AY403" s="128">
        <f t="shared" si="51"/>
        <v>0</v>
      </c>
      <c r="AZ403" s="128">
        <f t="shared" si="51"/>
        <v>0</v>
      </c>
      <c r="BA403" s="128"/>
      <c r="BB403" s="101">
        <f t="shared" si="50"/>
        <v>0</v>
      </c>
      <c r="BC403" s="101">
        <f t="shared" si="50"/>
        <v>0</v>
      </c>
      <c r="BD403" s="101">
        <f t="shared" si="50"/>
        <v>0</v>
      </c>
      <c r="BE403" s="101">
        <f t="shared" si="50"/>
        <v>0</v>
      </c>
      <c r="BF403" s="101">
        <f t="shared" si="50"/>
        <v>0</v>
      </c>
      <c r="BG403" s="101">
        <f t="shared" si="50"/>
        <v>0</v>
      </c>
      <c r="BH403" s="101">
        <f t="shared" si="50"/>
        <v>0</v>
      </c>
      <c r="BI403" s="101">
        <f t="shared" si="50"/>
        <v>0</v>
      </c>
      <c r="BJ403" s="101">
        <f t="shared" si="50"/>
        <v>0</v>
      </c>
      <c r="BK403" s="101">
        <f t="shared" si="50"/>
        <v>0</v>
      </c>
      <c r="BL403" s="101">
        <f t="shared" si="50"/>
        <v>0</v>
      </c>
      <c r="BM403" s="101">
        <f t="shared" si="47"/>
        <v>0</v>
      </c>
      <c r="BN403" s="101">
        <f t="shared" si="47"/>
        <v>0</v>
      </c>
      <c r="BO403" s="101">
        <f t="shared" si="47"/>
        <v>0</v>
      </c>
    </row>
    <row r="404" spans="4:67" x14ac:dyDescent="0.3">
      <c r="D404" s="20" t="s">
        <v>209</v>
      </c>
      <c r="E404" s="22" t="s">
        <v>206</v>
      </c>
      <c r="F404" s="20" t="s">
        <v>75</v>
      </c>
      <c r="G404" s="21" t="s">
        <v>205</v>
      </c>
      <c r="H404" s="128"/>
      <c r="I404" s="45">
        <f>Database!L727</f>
        <v>0</v>
      </c>
      <c r="J404" s="45">
        <f>Database!M727</f>
        <v>0</v>
      </c>
      <c r="K404" s="45">
        <f>Database!N727</f>
        <v>0</v>
      </c>
      <c r="L404" s="45">
        <f>Database!O727</f>
        <v>0</v>
      </c>
      <c r="M404" s="45">
        <f>Database!P727</f>
        <v>0</v>
      </c>
      <c r="N404" s="45">
        <f>Database!Q727</f>
        <v>0</v>
      </c>
      <c r="O404" s="45">
        <f>Database!R727</f>
        <v>0</v>
      </c>
      <c r="P404" s="45">
        <f>Database!S727</f>
        <v>0</v>
      </c>
      <c r="Q404" s="45">
        <f>Database!T727</f>
        <v>0</v>
      </c>
      <c r="R404" s="45">
        <f>Database!U727</f>
        <v>0</v>
      </c>
      <c r="S404" s="45">
        <f>Database!V727</f>
        <v>0</v>
      </c>
      <c r="T404" s="45">
        <f>Database!W727</f>
        <v>0</v>
      </c>
      <c r="U404" s="45">
        <f>Database!X727</f>
        <v>0</v>
      </c>
      <c r="V404" s="45">
        <f>Database!Y727</f>
        <v>0</v>
      </c>
      <c r="W404" s="128"/>
      <c r="X404" s="45">
        <f>Database!L2040</f>
        <v>0</v>
      </c>
      <c r="Y404" s="45">
        <f>Database!M2040</f>
        <v>0</v>
      </c>
      <c r="Z404" s="45">
        <f>Database!N2040</f>
        <v>0</v>
      </c>
      <c r="AA404" s="45">
        <f>Database!O2040</f>
        <v>0</v>
      </c>
      <c r="AB404" s="45">
        <f>Database!P2040</f>
        <v>0</v>
      </c>
      <c r="AC404" s="45">
        <f>Database!Q2040</f>
        <v>0</v>
      </c>
      <c r="AD404" s="45">
        <f>Database!R2040</f>
        <v>0</v>
      </c>
      <c r="AE404" s="45">
        <f>Database!S2040</f>
        <v>0</v>
      </c>
      <c r="AF404" s="45">
        <f>Database!T2040</f>
        <v>0</v>
      </c>
      <c r="AG404" s="45">
        <f>Database!U2040</f>
        <v>0</v>
      </c>
      <c r="AH404" s="45">
        <f>Database!V2040</f>
        <v>0</v>
      </c>
      <c r="AI404" s="45">
        <f>Database!W2040</f>
        <v>0</v>
      </c>
      <c r="AJ404" s="45">
        <f>Database!X2040</f>
        <v>0</v>
      </c>
      <c r="AK404" s="45">
        <f>Database!Y2040</f>
        <v>0</v>
      </c>
      <c r="AL404" s="128"/>
      <c r="AM404" s="128">
        <f t="shared" si="51"/>
        <v>0</v>
      </c>
      <c r="AN404" s="128">
        <f t="shared" si="51"/>
        <v>0</v>
      </c>
      <c r="AO404" s="128">
        <f t="shared" si="51"/>
        <v>0</v>
      </c>
      <c r="AP404" s="128">
        <f t="shared" si="51"/>
        <v>0</v>
      </c>
      <c r="AQ404" s="128">
        <f t="shared" si="51"/>
        <v>0</v>
      </c>
      <c r="AR404" s="128">
        <f t="shared" si="51"/>
        <v>0</v>
      </c>
      <c r="AS404" s="128">
        <f t="shared" si="51"/>
        <v>0</v>
      </c>
      <c r="AT404" s="128">
        <f t="shared" si="51"/>
        <v>0</v>
      </c>
      <c r="AU404" s="128">
        <f t="shared" si="51"/>
        <v>0</v>
      </c>
      <c r="AV404" s="128">
        <f t="shared" si="51"/>
        <v>0</v>
      </c>
      <c r="AW404" s="128">
        <f t="shared" si="51"/>
        <v>0</v>
      </c>
      <c r="AX404" s="128">
        <f t="shared" si="51"/>
        <v>0</v>
      </c>
      <c r="AY404" s="128">
        <f t="shared" si="51"/>
        <v>0</v>
      </c>
      <c r="AZ404" s="128">
        <f t="shared" si="51"/>
        <v>0</v>
      </c>
      <c r="BA404" s="128"/>
      <c r="BB404" s="101">
        <f t="shared" si="50"/>
        <v>0</v>
      </c>
      <c r="BC404" s="101">
        <f t="shared" si="50"/>
        <v>0</v>
      </c>
      <c r="BD404" s="101">
        <f t="shared" si="50"/>
        <v>0</v>
      </c>
      <c r="BE404" s="101">
        <f t="shared" si="50"/>
        <v>0</v>
      </c>
      <c r="BF404" s="101">
        <f t="shared" si="50"/>
        <v>0</v>
      </c>
      <c r="BG404" s="101">
        <f t="shared" si="50"/>
        <v>0</v>
      </c>
      <c r="BH404" s="101">
        <f t="shared" si="50"/>
        <v>0</v>
      </c>
      <c r="BI404" s="101">
        <f t="shared" si="50"/>
        <v>0</v>
      </c>
      <c r="BJ404" s="101">
        <f t="shared" si="50"/>
        <v>0</v>
      </c>
      <c r="BK404" s="101">
        <f t="shared" si="50"/>
        <v>0</v>
      </c>
      <c r="BL404" s="101">
        <f t="shared" si="50"/>
        <v>0</v>
      </c>
      <c r="BM404" s="101">
        <f t="shared" si="47"/>
        <v>0</v>
      </c>
      <c r="BN404" s="101">
        <f t="shared" si="47"/>
        <v>0</v>
      </c>
      <c r="BO404" s="101">
        <f t="shared" si="47"/>
        <v>0</v>
      </c>
    </row>
    <row r="405" spans="4:67" x14ac:dyDescent="0.3">
      <c r="D405" s="20" t="s">
        <v>209</v>
      </c>
      <c r="E405" s="22" t="s">
        <v>206</v>
      </c>
      <c r="F405" s="20" t="s">
        <v>76</v>
      </c>
      <c r="G405" s="21" t="s">
        <v>205</v>
      </c>
      <c r="H405" s="128"/>
      <c r="I405" s="45">
        <f>Database!L728</f>
        <v>0</v>
      </c>
      <c r="J405" s="45">
        <f>Database!M728</f>
        <v>0</v>
      </c>
      <c r="K405" s="45">
        <f>Database!N728</f>
        <v>0</v>
      </c>
      <c r="L405" s="45">
        <f>Database!O728</f>
        <v>0</v>
      </c>
      <c r="M405" s="45">
        <f>Database!P728</f>
        <v>0</v>
      </c>
      <c r="N405" s="45">
        <f>Database!Q728</f>
        <v>0</v>
      </c>
      <c r="O405" s="45">
        <f>Database!R728</f>
        <v>0</v>
      </c>
      <c r="P405" s="45">
        <f>Database!S728</f>
        <v>0</v>
      </c>
      <c r="Q405" s="45">
        <f>Database!T728</f>
        <v>0</v>
      </c>
      <c r="R405" s="45">
        <f>Database!U728</f>
        <v>0</v>
      </c>
      <c r="S405" s="45">
        <f>Database!V728</f>
        <v>0</v>
      </c>
      <c r="T405" s="45">
        <f>Database!W728</f>
        <v>0</v>
      </c>
      <c r="U405" s="45">
        <f>Database!X728</f>
        <v>0</v>
      </c>
      <c r="V405" s="45">
        <f>Database!Y728</f>
        <v>0</v>
      </c>
      <c r="W405" s="128"/>
      <c r="X405" s="45">
        <f>Database!L2041</f>
        <v>0</v>
      </c>
      <c r="Y405" s="45">
        <f>Database!M2041</f>
        <v>0</v>
      </c>
      <c r="Z405" s="45">
        <f>Database!N2041</f>
        <v>0</v>
      </c>
      <c r="AA405" s="45">
        <f>Database!O2041</f>
        <v>0</v>
      </c>
      <c r="AB405" s="45">
        <f>Database!P2041</f>
        <v>0</v>
      </c>
      <c r="AC405" s="45">
        <f>Database!Q2041</f>
        <v>0</v>
      </c>
      <c r="AD405" s="45">
        <f>Database!R2041</f>
        <v>0</v>
      </c>
      <c r="AE405" s="45">
        <f>Database!S2041</f>
        <v>0</v>
      </c>
      <c r="AF405" s="45">
        <f>Database!T2041</f>
        <v>0</v>
      </c>
      <c r="AG405" s="45">
        <f>Database!U2041</f>
        <v>0</v>
      </c>
      <c r="AH405" s="45">
        <f>Database!V2041</f>
        <v>0</v>
      </c>
      <c r="AI405" s="45">
        <f>Database!W2041</f>
        <v>0</v>
      </c>
      <c r="AJ405" s="45">
        <f>Database!X2041</f>
        <v>0</v>
      </c>
      <c r="AK405" s="45">
        <f>Database!Y2041</f>
        <v>0</v>
      </c>
      <c r="AL405" s="128"/>
      <c r="AM405" s="128">
        <f t="shared" si="51"/>
        <v>0</v>
      </c>
      <c r="AN405" s="128">
        <f t="shared" si="51"/>
        <v>0</v>
      </c>
      <c r="AO405" s="128">
        <f t="shared" si="51"/>
        <v>0</v>
      </c>
      <c r="AP405" s="128">
        <f t="shared" si="51"/>
        <v>0</v>
      </c>
      <c r="AQ405" s="128">
        <f t="shared" si="51"/>
        <v>0</v>
      </c>
      <c r="AR405" s="128">
        <f t="shared" si="51"/>
        <v>0</v>
      </c>
      <c r="AS405" s="128">
        <f t="shared" si="51"/>
        <v>0</v>
      </c>
      <c r="AT405" s="128">
        <f t="shared" si="51"/>
        <v>0</v>
      </c>
      <c r="AU405" s="128">
        <f t="shared" si="51"/>
        <v>0</v>
      </c>
      <c r="AV405" s="128">
        <f t="shared" si="51"/>
        <v>0</v>
      </c>
      <c r="AW405" s="128">
        <f t="shared" si="51"/>
        <v>0</v>
      </c>
      <c r="AX405" s="128">
        <f t="shared" si="51"/>
        <v>0</v>
      </c>
      <c r="AY405" s="128">
        <f t="shared" si="51"/>
        <v>0</v>
      </c>
      <c r="AZ405" s="128">
        <f t="shared" si="51"/>
        <v>0</v>
      </c>
      <c r="BA405" s="128"/>
      <c r="BB405" s="101">
        <f t="shared" si="50"/>
        <v>0</v>
      </c>
      <c r="BC405" s="101">
        <f t="shared" si="50"/>
        <v>0</v>
      </c>
      <c r="BD405" s="101">
        <f t="shared" si="50"/>
        <v>0</v>
      </c>
      <c r="BE405" s="101">
        <f t="shared" si="50"/>
        <v>0</v>
      </c>
      <c r="BF405" s="101">
        <f t="shared" si="50"/>
        <v>0</v>
      </c>
      <c r="BG405" s="101">
        <f t="shared" si="50"/>
        <v>0</v>
      </c>
      <c r="BH405" s="101">
        <f t="shared" si="50"/>
        <v>0</v>
      </c>
      <c r="BI405" s="101">
        <f t="shared" si="50"/>
        <v>0</v>
      </c>
      <c r="BJ405" s="101">
        <f t="shared" si="50"/>
        <v>0</v>
      </c>
      <c r="BK405" s="101">
        <f t="shared" si="50"/>
        <v>0</v>
      </c>
      <c r="BL405" s="101">
        <f t="shared" si="50"/>
        <v>0</v>
      </c>
      <c r="BM405" s="101">
        <f t="shared" si="47"/>
        <v>0</v>
      </c>
      <c r="BN405" s="101">
        <f t="shared" si="47"/>
        <v>0</v>
      </c>
      <c r="BO405" s="101">
        <f t="shared" si="47"/>
        <v>0</v>
      </c>
    </row>
    <row r="406" spans="4:67" x14ac:dyDescent="0.3">
      <c r="D406" s="20" t="s">
        <v>209</v>
      </c>
      <c r="E406" s="22" t="s">
        <v>206</v>
      </c>
      <c r="F406" s="20" t="s">
        <v>77</v>
      </c>
      <c r="G406" s="21" t="s">
        <v>205</v>
      </c>
      <c r="H406" s="128"/>
      <c r="I406" s="45">
        <f>Database!L729</f>
        <v>0</v>
      </c>
      <c r="J406" s="45">
        <f>Database!M729</f>
        <v>0</v>
      </c>
      <c r="K406" s="45">
        <f>Database!N729</f>
        <v>0</v>
      </c>
      <c r="L406" s="45">
        <f>Database!O729</f>
        <v>0</v>
      </c>
      <c r="M406" s="45">
        <f>Database!P729</f>
        <v>0</v>
      </c>
      <c r="N406" s="45">
        <f>Database!Q729</f>
        <v>0</v>
      </c>
      <c r="O406" s="45">
        <f>Database!R729</f>
        <v>0</v>
      </c>
      <c r="P406" s="45">
        <f>Database!S729</f>
        <v>0</v>
      </c>
      <c r="Q406" s="45">
        <f>Database!T729</f>
        <v>0</v>
      </c>
      <c r="R406" s="45">
        <f>Database!U729</f>
        <v>0</v>
      </c>
      <c r="S406" s="45">
        <f>Database!V729</f>
        <v>0</v>
      </c>
      <c r="T406" s="45">
        <f>Database!W729</f>
        <v>0</v>
      </c>
      <c r="U406" s="45">
        <f>Database!X729</f>
        <v>0</v>
      </c>
      <c r="V406" s="45">
        <f>Database!Y729</f>
        <v>0</v>
      </c>
      <c r="W406" s="128"/>
      <c r="X406" s="45">
        <f>Database!L2042</f>
        <v>0</v>
      </c>
      <c r="Y406" s="45">
        <f>Database!M2042</f>
        <v>0</v>
      </c>
      <c r="Z406" s="45">
        <f>Database!N2042</f>
        <v>0</v>
      </c>
      <c r="AA406" s="45">
        <f>Database!O2042</f>
        <v>0</v>
      </c>
      <c r="AB406" s="45">
        <f>Database!P2042</f>
        <v>0</v>
      </c>
      <c r="AC406" s="45">
        <f>Database!Q2042</f>
        <v>0</v>
      </c>
      <c r="AD406" s="45">
        <f>Database!R2042</f>
        <v>0</v>
      </c>
      <c r="AE406" s="45">
        <f>Database!S2042</f>
        <v>0</v>
      </c>
      <c r="AF406" s="45">
        <f>Database!T2042</f>
        <v>0</v>
      </c>
      <c r="AG406" s="45">
        <f>Database!U2042</f>
        <v>0</v>
      </c>
      <c r="AH406" s="45">
        <f>Database!V2042</f>
        <v>0</v>
      </c>
      <c r="AI406" s="45">
        <f>Database!W2042</f>
        <v>0</v>
      </c>
      <c r="AJ406" s="45">
        <f>Database!X2042</f>
        <v>0</v>
      </c>
      <c r="AK406" s="45">
        <f>Database!Y2042</f>
        <v>0</v>
      </c>
      <c r="AL406" s="128"/>
      <c r="AM406" s="128">
        <f t="shared" si="51"/>
        <v>0</v>
      </c>
      <c r="AN406" s="128">
        <f t="shared" si="51"/>
        <v>0</v>
      </c>
      <c r="AO406" s="128">
        <f t="shared" si="51"/>
        <v>0</v>
      </c>
      <c r="AP406" s="128">
        <f t="shared" si="51"/>
        <v>0</v>
      </c>
      <c r="AQ406" s="128">
        <f t="shared" si="51"/>
        <v>0</v>
      </c>
      <c r="AR406" s="128">
        <f t="shared" si="51"/>
        <v>0</v>
      </c>
      <c r="AS406" s="128">
        <f t="shared" si="51"/>
        <v>0</v>
      </c>
      <c r="AT406" s="128">
        <f t="shared" si="51"/>
        <v>0</v>
      </c>
      <c r="AU406" s="128">
        <f t="shared" si="51"/>
        <v>0</v>
      </c>
      <c r="AV406" s="128">
        <f t="shared" si="51"/>
        <v>0</v>
      </c>
      <c r="AW406" s="128">
        <f t="shared" si="51"/>
        <v>0</v>
      </c>
      <c r="AX406" s="128">
        <f t="shared" si="51"/>
        <v>0</v>
      </c>
      <c r="AY406" s="128">
        <f t="shared" si="51"/>
        <v>0</v>
      </c>
      <c r="AZ406" s="128">
        <f t="shared" si="51"/>
        <v>0</v>
      </c>
      <c r="BA406" s="128"/>
      <c r="BB406" s="101">
        <f t="shared" si="50"/>
        <v>0</v>
      </c>
      <c r="BC406" s="101">
        <f t="shared" si="50"/>
        <v>0</v>
      </c>
      <c r="BD406" s="101">
        <f t="shared" si="50"/>
        <v>0</v>
      </c>
      <c r="BE406" s="101">
        <f t="shared" si="50"/>
        <v>0</v>
      </c>
      <c r="BF406" s="101">
        <f t="shared" si="50"/>
        <v>0</v>
      </c>
      <c r="BG406" s="101">
        <f t="shared" si="50"/>
        <v>0</v>
      </c>
      <c r="BH406" s="101">
        <f t="shared" si="50"/>
        <v>0</v>
      </c>
      <c r="BI406" s="101">
        <f t="shared" si="50"/>
        <v>0</v>
      </c>
      <c r="BJ406" s="101">
        <f t="shared" si="50"/>
        <v>0</v>
      </c>
      <c r="BK406" s="101">
        <f t="shared" si="50"/>
        <v>0</v>
      </c>
      <c r="BL406" s="101">
        <f t="shared" si="50"/>
        <v>0</v>
      </c>
      <c r="BM406" s="101">
        <f t="shared" si="47"/>
        <v>0</v>
      </c>
      <c r="BN406" s="101">
        <f t="shared" si="47"/>
        <v>0</v>
      </c>
      <c r="BO406" s="101">
        <f t="shared" si="47"/>
        <v>0</v>
      </c>
    </row>
    <row r="407" spans="4:67" x14ac:dyDescent="0.3">
      <c r="D407" s="20" t="s">
        <v>209</v>
      </c>
      <c r="E407" s="22" t="s">
        <v>206</v>
      </c>
      <c r="F407" s="20" t="s">
        <v>78</v>
      </c>
      <c r="G407" s="21" t="s">
        <v>205</v>
      </c>
      <c r="H407" s="128"/>
      <c r="I407" s="45">
        <f>Database!L730</f>
        <v>0</v>
      </c>
      <c r="J407" s="45">
        <f>Database!M730</f>
        <v>0</v>
      </c>
      <c r="K407" s="45">
        <f>Database!N730</f>
        <v>0</v>
      </c>
      <c r="L407" s="45">
        <f>Database!O730</f>
        <v>0</v>
      </c>
      <c r="M407" s="45">
        <f>Database!P730</f>
        <v>0</v>
      </c>
      <c r="N407" s="45">
        <f>Database!Q730</f>
        <v>0</v>
      </c>
      <c r="O407" s="45">
        <f>Database!R730</f>
        <v>0</v>
      </c>
      <c r="P407" s="45">
        <f>Database!S730</f>
        <v>0</v>
      </c>
      <c r="Q407" s="45">
        <f>Database!T730</f>
        <v>0</v>
      </c>
      <c r="R407" s="45">
        <f>Database!U730</f>
        <v>0</v>
      </c>
      <c r="S407" s="45">
        <f>Database!V730</f>
        <v>0</v>
      </c>
      <c r="T407" s="45">
        <f>Database!W730</f>
        <v>0</v>
      </c>
      <c r="U407" s="45">
        <f>Database!X730</f>
        <v>0</v>
      </c>
      <c r="V407" s="45">
        <f>Database!Y730</f>
        <v>0</v>
      </c>
      <c r="W407" s="128"/>
      <c r="X407" s="45">
        <f>Database!L2043</f>
        <v>0</v>
      </c>
      <c r="Y407" s="45">
        <f>Database!M2043</f>
        <v>0</v>
      </c>
      <c r="Z407" s="45">
        <f>Database!N2043</f>
        <v>0</v>
      </c>
      <c r="AA407" s="45">
        <f>Database!O2043</f>
        <v>0</v>
      </c>
      <c r="AB407" s="45">
        <f>Database!P2043</f>
        <v>0</v>
      </c>
      <c r="AC407" s="45">
        <f>Database!Q2043</f>
        <v>0</v>
      </c>
      <c r="AD407" s="45">
        <f>Database!R2043</f>
        <v>0</v>
      </c>
      <c r="AE407" s="45">
        <f>Database!S2043</f>
        <v>0</v>
      </c>
      <c r="AF407" s="45">
        <f>Database!T2043</f>
        <v>0</v>
      </c>
      <c r="AG407" s="45">
        <f>Database!U2043</f>
        <v>0</v>
      </c>
      <c r="AH407" s="45">
        <f>Database!V2043</f>
        <v>0</v>
      </c>
      <c r="AI407" s="45">
        <f>Database!W2043</f>
        <v>0</v>
      </c>
      <c r="AJ407" s="45">
        <f>Database!X2043</f>
        <v>0</v>
      </c>
      <c r="AK407" s="45">
        <f>Database!Y2043</f>
        <v>0</v>
      </c>
      <c r="AL407" s="128"/>
      <c r="AM407" s="128">
        <f t="shared" si="51"/>
        <v>0</v>
      </c>
      <c r="AN407" s="128">
        <f t="shared" si="51"/>
        <v>0</v>
      </c>
      <c r="AO407" s="128">
        <f t="shared" si="51"/>
        <v>0</v>
      </c>
      <c r="AP407" s="128">
        <f t="shared" si="51"/>
        <v>0</v>
      </c>
      <c r="AQ407" s="128">
        <f t="shared" si="51"/>
        <v>0</v>
      </c>
      <c r="AR407" s="128">
        <f t="shared" si="51"/>
        <v>0</v>
      </c>
      <c r="AS407" s="128">
        <f t="shared" si="51"/>
        <v>0</v>
      </c>
      <c r="AT407" s="128">
        <f t="shared" si="51"/>
        <v>0</v>
      </c>
      <c r="AU407" s="128">
        <f t="shared" si="51"/>
        <v>0</v>
      </c>
      <c r="AV407" s="128">
        <f t="shared" si="51"/>
        <v>0</v>
      </c>
      <c r="AW407" s="128">
        <f t="shared" si="51"/>
        <v>0</v>
      </c>
      <c r="AX407" s="128">
        <f t="shared" si="51"/>
        <v>0</v>
      </c>
      <c r="AY407" s="128">
        <f t="shared" si="51"/>
        <v>0</v>
      </c>
      <c r="AZ407" s="128">
        <f t="shared" si="51"/>
        <v>0</v>
      </c>
      <c r="BA407" s="128"/>
      <c r="BB407" s="101">
        <f t="shared" si="50"/>
        <v>0</v>
      </c>
      <c r="BC407" s="101">
        <f t="shared" si="50"/>
        <v>0</v>
      </c>
      <c r="BD407" s="101">
        <f t="shared" si="50"/>
        <v>0</v>
      </c>
      <c r="BE407" s="101">
        <f t="shared" si="50"/>
        <v>0</v>
      </c>
      <c r="BF407" s="101">
        <f t="shared" si="50"/>
        <v>0</v>
      </c>
      <c r="BG407" s="101">
        <f t="shared" si="50"/>
        <v>0</v>
      </c>
      <c r="BH407" s="101">
        <f t="shared" si="50"/>
        <v>0</v>
      </c>
      <c r="BI407" s="101">
        <f t="shared" si="50"/>
        <v>0</v>
      </c>
      <c r="BJ407" s="101">
        <f t="shared" si="50"/>
        <v>0</v>
      </c>
      <c r="BK407" s="101">
        <f t="shared" si="50"/>
        <v>0</v>
      </c>
      <c r="BL407" s="101">
        <f t="shared" si="50"/>
        <v>0</v>
      </c>
      <c r="BM407" s="101">
        <f t="shared" si="47"/>
        <v>0</v>
      </c>
      <c r="BN407" s="101">
        <f t="shared" si="47"/>
        <v>0</v>
      </c>
      <c r="BO407" s="101">
        <f t="shared" si="47"/>
        <v>0</v>
      </c>
    </row>
    <row r="408" spans="4:67" x14ac:dyDescent="0.3">
      <c r="D408" s="20" t="s">
        <v>209</v>
      </c>
      <c r="E408" s="22" t="s">
        <v>206</v>
      </c>
      <c r="F408" s="20" t="s">
        <v>79</v>
      </c>
      <c r="G408" s="21" t="s">
        <v>205</v>
      </c>
      <c r="H408" s="128"/>
      <c r="I408" s="45">
        <f>Database!L731</f>
        <v>0</v>
      </c>
      <c r="J408" s="45">
        <f>Database!M731</f>
        <v>0</v>
      </c>
      <c r="K408" s="45">
        <f>Database!N731</f>
        <v>0</v>
      </c>
      <c r="L408" s="45">
        <f>Database!O731</f>
        <v>0</v>
      </c>
      <c r="M408" s="45">
        <f>Database!P731</f>
        <v>0</v>
      </c>
      <c r="N408" s="45">
        <f>Database!Q731</f>
        <v>0</v>
      </c>
      <c r="O408" s="45">
        <f>Database!R731</f>
        <v>0</v>
      </c>
      <c r="P408" s="45">
        <f>Database!S731</f>
        <v>0</v>
      </c>
      <c r="Q408" s="45">
        <f>Database!T731</f>
        <v>0</v>
      </c>
      <c r="R408" s="45">
        <f>Database!U731</f>
        <v>0</v>
      </c>
      <c r="S408" s="45">
        <f>Database!V731</f>
        <v>0</v>
      </c>
      <c r="T408" s="45">
        <f>Database!W731</f>
        <v>0</v>
      </c>
      <c r="U408" s="45">
        <f>Database!X731</f>
        <v>0</v>
      </c>
      <c r="V408" s="45">
        <f>Database!Y731</f>
        <v>0</v>
      </c>
      <c r="W408" s="128"/>
      <c r="X408" s="45">
        <f>Database!L2044</f>
        <v>0</v>
      </c>
      <c r="Y408" s="45">
        <f>Database!M2044</f>
        <v>0</v>
      </c>
      <c r="Z408" s="45">
        <f>Database!N2044</f>
        <v>0</v>
      </c>
      <c r="AA408" s="45">
        <f>Database!O2044</f>
        <v>0</v>
      </c>
      <c r="AB408" s="45">
        <f>Database!P2044</f>
        <v>0</v>
      </c>
      <c r="AC408" s="45">
        <f>Database!Q2044</f>
        <v>0</v>
      </c>
      <c r="AD408" s="45">
        <f>Database!R2044</f>
        <v>0</v>
      </c>
      <c r="AE408" s="45">
        <f>Database!S2044</f>
        <v>0</v>
      </c>
      <c r="AF408" s="45">
        <f>Database!T2044</f>
        <v>0</v>
      </c>
      <c r="AG408" s="45">
        <f>Database!U2044</f>
        <v>0</v>
      </c>
      <c r="AH408" s="45">
        <f>Database!V2044</f>
        <v>0</v>
      </c>
      <c r="AI408" s="45">
        <f>Database!W2044</f>
        <v>0</v>
      </c>
      <c r="AJ408" s="45">
        <f>Database!X2044</f>
        <v>0</v>
      </c>
      <c r="AK408" s="45">
        <f>Database!Y2044</f>
        <v>0</v>
      </c>
      <c r="AL408" s="128"/>
      <c r="AM408" s="128">
        <f t="shared" si="51"/>
        <v>0</v>
      </c>
      <c r="AN408" s="128">
        <f t="shared" si="51"/>
        <v>0</v>
      </c>
      <c r="AO408" s="128">
        <f t="shared" si="51"/>
        <v>0</v>
      </c>
      <c r="AP408" s="128">
        <f t="shared" si="51"/>
        <v>0</v>
      </c>
      <c r="AQ408" s="128">
        <f t="shared" si="51"/>
        <v>0</v>
      </c>
      <c r="AR408" s="128">
        <f t="shared" si="51"/>
        <v>0</v>
      </c>
      <c r="AS408" s="128">
        <f t="shared" si="51"/>
        <v>0</v>
      </c>
      <c r="AT408" s="128">
        <f t="shared" si="51"/>
        <v>0</v>
      </c>
      <c r="AU408" s="128">
        <f t="shared" si="51"/>
        <v>0</v>
      </c>
      <c r="AV408" s="128">
        <f t="shared" si="51"/>
        <v>0</v>
      </c>
      <c r="AW408" s="128">
        <f t="shared" si="51"/>
        <v>0</v>
      </c>
      <c r="AX408" s="128">
        <f t="shared" si="51"/>
        <v>0</v>
      </c>
      <c r="AY408" s="128">
        <f t="shared" si="51"/>
        <v>0</v>
      </c>
      <c r="AZ408" s="128">
        <f t="shared" si="51"/>
        <v>0</v>
      </c>
      <c r="BA408" s="128"/>
      <c r="BB408" s="101">
        <f t="shared" si="50"/>
        <v>0</v>
      </c>
      <c r="BC408" s="101">
        <f t="shared" si="50"/>
        <v>0</v>
      </c>
      <c r="BD408" s="101">
        <f t="shared" si="50"/>
        <v>0</v>
      </c>
      <c r="BE408" s="101">
        <f t="shared" si="50"/>
        <v>0</v>
      </c>
      <c r="BF408" s="101">
        <f t="shared" si="50"/>
        <v>0</v>
      </c>
      <c r="BG408" s="101">
        <f t="shared" si="50"/>
        <v>0</v>
      </c>
      <c r="BH408" s="101">
        <f t="shared" si="50"/>
        <v>0</v>
      </c>
      <c r="BI408" s="101">
        <f t="shared" si="50"/>
        <v>0</v>
      </c>
      <c r="BJ408" s="101">
        <f t="shared" si="50"/>
        <v>0</v>
      </c>
      <c r="BK408" s="101">
        <f t="shared" si="50"/>
        <v>0</v>
      </c>
      <c r="BL408" s="101">
        <f t="shared" si="50"/>
        <v>0</v>
      </c>
      <c r="BM408" s="101">
        <f t="shared" si="47"/>
        <v>0</v>
      </c>
      <c r="BN408" s="101">
        <f t="shared" si="47"/>
        <v>0</v>
      </c>
      <c r="BO408" s="101">
        <f t="shared" si="47"/>
        <v>0</v>
      </c>
    </row>
    <row r="409" spans="4:67" x14ac:dyDescent="0.3">
      <c r="D409" s="20" t="s">
        <v>209</v>
      </c>
      <c r="E409" s="22" t="s">
        <v>206</v>
      </c>
      <c r="F409" s="20" t="s">
        <v>80</v>
      </c>
      <c r="G409" s="21" t="s">
        <v>205</v>
      </c>
      <c r="H409" s="128"/>
      <c r="I409" s="23">
        <f>Database!L732</f>
        <v>0</v>
      </c>
      <c r="J409" s="23">
        <f>Database!M732</f>
        <v>0</v>
      </c>
      <c r="K409" s="23">
        <f>Database!N732</f>
        <v>0</v>
      </c>
      <c r="L409" s="23">
        <f>Database!O732</f>
        <v>0</v>
      </c>
      <c r="M409" s="23">
        <f>Database!P732</f>
        <v>0</v>
      </c>
      <c r="N409" s="23">
        <f>Database!Q732</f>
        <v>0</v>
      </c>
      <c r="O409" s="23">
        <f>Database!R732</f>
        <v>0</v>
      </c>
      <c r="P409" s="23">
        <f>Database!S732</f>
        <v>0</v>
      </c>
      <c r="Q409" s="23">
        <f>Database!T732</f>
        <v>0</v>
      </c>
      <c r="R409" s="23">
        <f>Database!U732</f>
        <v>0</v>
      </c>
      <c r="S409" s="23">
        <f>Database!V732</f>
        <v>0</v>
      </c>
      <c r="T409" s="23">
        <f>Database!W732</f>
        <v>0</v>
      </c>
      <c r="U409" s="23">
        <f>Database!X732</f>
        <v>0</v>
      </c>
      <c r="V409" s="23">
        <f>Database!Y732</f>
        <v>0</v>
      </c>
      <c r="W409" s="128"/>
      <c r="X409" s="23">
        <f>Database!L2045</f>
        <v>0</v>
      </c>
      <c r="Y409" s="23">
        <f>Database!M2045</f>
        <v>0</v>
      </c>
      <c r="Z409" s="23">
        <f>Database!N2045</f>
        <v>0</v>
      </c>
      <c r="AA409" s="23">
        <f>Database!O2045</f>
        <v>0</v>
      </c>
      <c r="AB409" s="23">
        <f>Database!P2045</f>
        <v>0</v>
      </c>
      <c r="AC409" s="23">
        <f>Database!Q2045</f>
        <v>0</v>
      </c>
      <c r="AD409" s="23">
        <f>Database!R2045</f>
        <v>0</v>
      </c>
      <c r="AE409" s="23">
        <f>Database!S2045</f>
        <v>0</v>
      </c>
      <c r="AF409" s="23">
        <f>Database!T2045</f>
        <v>0</v>
      </c>
      <c r="AG409" s="23">
        <f>Database!U2045</f>
        <v>0</v>
      </c>
      <c r="AH409" s="23">
        <f>Database!V2045</f>
        <v>0</v>
      </c>
      <c r="AI409" s="23">
        <f>Database!W2045</f>
        <v>0</v>
      </c>
      <c r="AJ409" s="23">
        <f>Database!X2045</f>
        <v>0</v>
      </c>
      <c r="AK409" s="23">
        <f>Database!Y2045</f>
        <v>0</v>
      </c>
      <c r="AL409" s="128"/>
      <c r="AM409" s="23">
        <f t="shared" si="51"/>
        <v>0</v>
      </c>
      <c r="AN409" s="23">
        <f t="shared" si="51"/>
        <v>0</v>
      </c>
      <c r="AO409" s="23">
        <f t="shared" si="51"/>
        <v>0</v>
      </c>
      <c r="AP409" s="23">
        <f t="shared" si="51"/>
        <v>0</v>
      </c>
      <c r="AQ409" s="23">
        <f t="shared" si="51"/>
        <v>0</v>
      </c>
      <c r="AR409" s="23">
        <f t="shared" si="51"/>
        <v>0</v>
      </c>
      <c r="AS409" s="23">
        <f t="shared" si="51"/>
        <v>0</v>
      </c>
      <c r="AT409" s="23">
        <f t="shared" si="51"/>
        <v>0</v>
      </c>
      <c r="AU409" s="23">
        <f t="shared" si="51"/>
        <v>0</v>
      </c>
      <c r="AV409" s="23">
        <f t="shared" si="51"/>
        <v>0</v>
      </c>
      <c r="AW409" s="23">
        <f t="shared" si="51"/>
        <v>0</v>
      </c>
      <c r="AX409" s="23">
        <f t="shared" si="51"/>
        <v>0</v>
      </c>
      <c r="AY409" s="23">
        <f t="shared" si="51"/>
        <v>0</v>
      </c>
      <c r="AZ409" s="23">
        <f t="shared" si="51"/>
        <v>0</v>
      </c>
      <c r="BA409" s="128"/>
      <c r="BB409" s="103">
        <f t="shared" si="50"/>
        <v>0</v>
      </c>
      <c r="BC409" s="103">
        <f t="shared" si="50"/>
        <v>0</v>
      </c>
      <c r="BD409" s="103">
        <f t="shared" si="50"/>
        <v>0</v>
      </c>
      <c r="BE409" s="103">
        <f t="shared" si="50"/>
        <v>0</v>
      </c>
      <c r="BF409" s="103">
        <f t="shared" si="50"/>
        <v>0</v>
      </c>
      <c r="BG409" s="103">
        <f t="shared" si="50"/>
        <v>0</v>
      </c>
      <c r="BH409" s="103">
        <f t="shared" si="50"/>
        <v>0</v>
      </c>
      <c r="BI409" s="103">
        <f t="shared" si="50"/>
        <v>0</v>
      </c>
      <c r="BJ409" s="103">
        <f t="shared" si="50"/>
        <v>0</v>
      </c>
      <c r="BK409" s="103">
        <f t="shared" si="50"/>
        <v>0</v>
      </c>
      <c r="BL409" s="103">
        <f t="shared" si="50"/>
        <v>0</v>
      </c>
      <c r="BM409" s="103">
        <f t="shared" si="47"/>
        <v>0</v>
      </c>
      <c r="BN409" s="103">
        <f t="shared" si="47"/>
        <v>0</v>
      </c>
      <c r="BO409" s="103">
        <f t="shared" si="47"/>
        <v>0</v>
      </c>
    </row>
    <row r="410" spans="4:67" x14ac:dyDescent="0.3">
      <c r="D410" s="20" t="s">
        <v>209</v>
      </c>
      <c r="E410" s="22" t="s">
        <v>206</v>
      </c>
      <c r="F410" s="20" t="s">
        <v>81</v>
      </c>
      <c r="G410" s="21" t="s">
        <v>205</v>
      </c>
      <c r="H410" s="128"/>
      <c r="I410" s="23">
        <f>Database!L733</f>
        <v>0</v>
      </c>
      <c r="J410" s="23">
        <f>Database!M733</f>
        <v>0</v>
      </c>
      <c r="K410" s="23">
        <f>Database!N733</f>
        <v>0</v>
      </c>
      <c r="L410" s="23">
        <f>Database!O733</f>
        <v>0</v>
      </c>
      <c r="M410" s="23">
        <f>Database!P733</f>
        <v>0</v>
      </c>
      <c r="N410" s="23">
        <f>Database!Q733</f>
        <v>0</v>
      </c>
      <c r="O410" s="23">
        <f>Database!R733</f>
        <v>0</v>
      </c>
      <c r="P410" s="23">
        <f>Database!S733</f>
        <v>0</v>
      </c>
      <c r="Q410" s="23">
        <f>Database!T733</f>
        <v>0</v>
      </c>
      <c r="R410" s="23">
        <f>Database!U733</f>
        <v>0</v>
      </c>
      <c r="S410" s="23">
        <f>Database!V733</f>
        <v>0</v>
      </c>
      <c r="T410" s="23">
        <f>Database!W733</f>
        <v>0</v>
      </c>
      <c r="U410" s="23">
        <f>Database!X733</f>
        <v>0</v>
      </c>
      <c r="V410" s="23">
        <f>Database!Y733</f>
        <v>0</v>
      </c>
      <c r="W410" s="128"/>
      <c r="X410" s="23">
        <f>Database!L2046</f>
        <v>0</v>
      </c>
      <c r="Y410" s="23">
        <f>Database!M2046</f>
        <v>0</v>
      </c>
      <c r="Z410" s="23">
        <f>Database!N2046</f>
        <v>0</v>
      </c>
      <c r="AA410" s="23">
        <f>Database!O2046</f>
        <v>0</v>
      </c>
      <c r="AB410" s="23">
        <f>Database!P2046</f>
        <v>0</v>
      </c>
      <c r="AC410" s="23">
        <f>Database!Q2046</f>
        <v>0</v>
      </c>
      <c r="AD410" s="23">
        <f>Database!R2046</f>
        <v>0</v>
      </c>
      <c r="AE410" s="23">
        <f>Database!S2046</f>
        <v>0</v>
      </c>
      <c r="AF410" s="23">
        <f>Database!T2046</f>
        <v>0</v>
      </c>
      <c r="AG410" s="23">
        <f>Database!U2046</f>
        <v>0</v>
      </c>
      <c r="AH410" s="23">
        <f>Database!V2046</f>
        <v>0</v>
      </c>
      <c r="AI410" s="23">
        <f>Database!W2046</f>
        <v>0</v>
      </c>
      <c r="AJ410" s="23">
        <f>Database!X2046</f>
        <v>0</v>
      </c>
      <c r="AK410" s="23">
        <f>Database!Y2046</f>
        <v>0</v>
      </c>
      <c r="AL410" s="128"/>
      <c r="AM410" s="23">
        <f t="shared" si="51"/>
        <v>0</v>
      </c>
      <c r="AN410" s="23">
        <f t="shared" si="51"/>
        <v>0</v>
      </c>
      <c r="AO410" s="23">
        <f t="shared" si="51"/>
        <v>0</v>
      </c>
      <c r="AP410" s="23">
        <f t="shared" si="51"/>
        <v>0</v>
      </c>
      <c r="AQ410" s="23">
        <f t="shared" si="51"/>
        <v>0</v>
      </c>
      <c r="AR410" s="23">
        <f t="shared" si="51"/>
        <v>0</v>
      </c>
      <c r="AS410" s="23">
        <f t="shared" si="51"/>
        <v>0</v>
      </c>
      <c r="AT410" s="23">
        <f t="shared" si="51"/>
        <v>0</v>
      </c>
      <c r="AU410" s="23">
        <f t="shared" si="51"/>
        <v>0</v>
      </c>
      <c r="AV410" s="23">
        <f t="shared" si="51"/>
        <v>0</v>
      </c>
      <c r="AW410" s="23">
        <f t="shared" si="51"/>
        <v>0</v>
      </c>
      <c r="AX410" s="23">
        <f t="shared" si="51"/>
        <v>0</v>
      </c>
      <c r="AY410" s="23">
        <f t="shared" si="51"/>
        <v>0</v>
      </c>
      <c r="AZ410" s="23">
        <f t="shared" si="51"/>
        <v>0</v>
      </c>
      <c r="BA410" s="128"/>
      <c r="BB410" s="103">
        <f t="shared" si="50"/>
        <v>0</v>
      </c>
      <c r="BC410" s="103">
        <f t="shared" si="50"/>
        <v>0</v>
      </c>
      <c r="BD410" s="103">
        <f t="shared" si="50"/>
        <v>0</v>
      </c>
      <c r="BE410" s="103">
        <f t="shared" si="50"/>
        <v>0</v>
      </c>
      <c r="BF410" s="103">
        <f t="shared" si="50"/>
        <v>0</v>
      </c>
      <c r="BG410" s="103">
        <f t="shared" si="50"/>
        <v>0</v>
      </c>
      <c r="BH410" s="103">
        <f t="shared" si="50"/>
        <v>0</v>
      </c>
      <c r="BI410" s="103">
        <f t="shared" si="50"/>
        <v>0</v>
      </c>
      <c r="BJ410" s="103">
        <f t="shared" si="50"/>
        <v>0</v>
      </c>
      <c r="BK410" s="103">
        <f t="shared" si="50"/>
        <v>0</v>
      </c>
      <c r="BL410" s="103">
        <f t="shared" si="50"/>
        <v>0</v>
      </c>
      <c r="BM410" s="103">
        <f t="shared" si="47"/>
        <v>0</v>
      </c>
      <c r="BN410" s="103">
        <f t="shared" si="47"/>
        <v>0</v>
      </c>
      <c r="BO410" s="103">
        <f t="shared" si="47"/>
        <v>0</v>
      </c>
    </row>
    <row r="411" spans="4:67" x14ac:dyDescent="0.3">
      <c r="D411" s="20" t="s">
        <v>209</v>
      </c>
      <c r="E411" s="22" t="s">
        <v>206</v>
      </c>
      <c r="F411" s="20" t="s">
        <v>82</v>
      </c>
      <c r="G411" s="21" t="s">
        <v>205</v>
      </c>
      <c r="H411" s="128"/>
      <c r="I411" s="45">
        <f>Database!L734</f>
        <v>0</v>
      </c>
      <c r="J411" s="45">
        <f>Database!M734</f>
        <v>0</v>
      </c>
      <c r="K411" s="45">
        <f>Database!N734</f>
        <v>0</v>
      </c>
      <c r="L411" s="45">
        <f>Database!O734</f>
        <v>0</v>
      </c>
      <c r="M411" s="45">
        <f>Database!P734</f>
        <v>0</v>
      </c>
      <c r="N411" s="45">
        <f>Database!Q734</f>
        <v>0</v>
      </c>
      <c r="O411" s="45">
        <f>Database!R734</f>
        <v>0</v>
      </c>
      <c r="P411" s="45">
        <f>Database!S734</f>
        <v>0</v>
      </c>
      <c r="Q411" s="45">
        <f>Database!T734</f>
        <v>0</v>
      </c>
      <c r="R411" s="45">
        <f>Database!U734</f>
        <v>0</v>
      </c>
      <c r="S411" s="45">
        <f>Database!V734</f>
        <v>0</v>
      </c>
      <c r="T411" s="45">
        <f>Database!W734</f>
        <v>0</v>
      </c>
      <c r="U411" s="45">
        <f>Database!X734</f>
        <v>0</v>
      </c>
      <c r="V411" s="45">
        <f>Database!Y734</f>
        <v>0</v>
      </c>
      <c r="W411" s="128"/>
      <c r="X411" s="45">
        <f>Database!L2047</f>
        <v>0</v>
      </c>
      <c r="Y411" s="45">
        <f>Database!M2047</f>
        <v>0</v>
      </c>
      <c r="Z411" s="45">
        <f>Database!N2047</f>
        <v>0</v>
      </c>
      <c r="AA411" s="45">
        <f>Database!O2047</f>
        <v>0</v>
      </c>
      <c r="AB411" s="45">
        <f>Database!P2047</f>
        <v>0</v>
      </c>
      <c r="AC411" s="45">
        <f>Database!Q2047</f>
        <v>0</v>
      </c>
      <c r="AD411" s="45">
        <f>Database!R2047</f>
        <v>0</v>
      </c>
      <c r="AE411" s="45">
        <f>Database!S2047</f>
        <v>0</v>
      </c>
      <c r="AF411" s="45">
        <f>Database!T2047</f>
        <v>0</v>
      </c>
      <c r="AG411" s="45">
        <f>Database!U2047</f>
        <v>0</v>
      </c>
      <c r="AH411" s="45">
        <f>Database!V2047</f>
        <v>0</v>
      </c>
      <c r="AI411" s="45">
        <f>Database!W2047</f>
        <v>0</v>
      </c>
      <c r="AJ411" s="45">
        <f>Database!X2047</f>
        <v>0</v>
      </c>
      <c r="AK411" s="45">
        <f>Database!Y2047</f>
        <v>0</v>
      </c>
      <c r="AL411" s="128"/>
      <c r="AM411" s="128">
        <f t="shared" si="51"/>
        <v>0</v>
      </c>
      <c r="AN411" s="128">
        <f t="shared" si="51"/>
        <v>0</v>
      </c>
      <c r="AO411" s="128">
        <f t="shared" si="51"/>
        <v>0</v>
      </c>
      <c r="AP411" s="128">
        <f t="shared" si="51"/>
        <v>0</v>
      </c>
      <c r="AQ411" s="128">
        <f t="shared" si="51"/>
        <v>0</v>
      </c>
      <c r="AR411" s="128">
        <f t="shared" si="51"/>
        <v>0</v>
      </c>
      <c r="AS411" s="128">
        <f t="shared" si="51"/>
        <v>0</v>
      </c>
      <c r="AT411" s="128">
        <f t="shared" si="51"/>
        <v>0</v>
      </c>
      <c r="AU411" s="128">
        <f t="shared" si="51"/>
        <v>0</v>
      </c>
      <c r="AV411" s="128">
        <f t="shared" si="51"/>
        <v>0</v>
      </c>
      <c r="AW411" s="128">
        <f t="shared" si="51"/>
        <v>0</v>
      </c>
      <c r="AX411" s="128">
        <f t="shared" si="51"/>
        <v>0</v>
      </c>
      <c r="AY411" s="128">
        <f t="shared" si="51"/>
        <v>0</v>
      </c>
      <c r="AZ411" s="128">
        <f t="shared" si="51"/>
        <v>0</v>
      </c>
      <c r="BA411" s="128"/>
      <c r="BB411" s="101">
        <f t="shared" si="50"/>
        <v>0</v>
      </c>
      <c r="BC411" s="101">
        <f t="shared" si="50"/>
        <v>0</v>
      </c>
      <c r="BD411" s="101">
        <f t="shared" si="50"/>
        <v>0</v>
      </c>
      <c r="BE411" s="101">
        <f t="shared" si="50"/>
        <v>0</v>
      </c>
      <c r="BF411" s="101">
        <f t="shared" si="50"/>
        <v>0</v>
      </c>
      <c r="BG411" s="101">
        <f t="shared" si="50"/>
        <v>0</v>
      </c>
      <c r="BH411" s="101">
        <f t="shared" si="50"/>
        <v>0</v>
      </c>
      <c r="BI411" s="101">
        <f t="shared" si="50"/>
        <v>0</v>
      </c>
      <c r="BJ411" s="101">
        <f t="shared" si="50"/>
        <v>0</v>
      </c>
      <c r="BK411" s="101">
        <f t="shared" si="50"/>
        <v>0</v>
      </c>
      <c r="BL411" s="101">
        <f t="shared" si="50"/>
        <v>0</v>
      </c>
      <c r="BM411" s="101">
        <f t="shared" si="47"/>
        <v>0</v>
      </c>
      <c r="BN411" s="101">
        <f t="shared" si="47"/>
        <v>0</v>
      </c>
      <c r="BO411" s="101">
        <f t="shared" si="47"/>
        <v>0</v>
      </c>
    </row>
    <row r="412" spans="4:67" x14ac:dyDescent="0.3">
      <c r="D412" s="20" t="s">
        <v>209</v>
      </c>
      <c r="E412" s="22" t="s">
        <v>206</v>
      </c>
      <c r="F412" s="20" t="s">
        <v>83</v>
      </c>
      <c r="G412" s="21" t="s">
        <v>205</v>
      </c>
      <c r="H412" s="128"/>
      <c r="I412" s="45">
        <f>Database!L735</f>
        <v>0</v>
      </c>
      <c r="J412" s="45">
        <f>Database!M735</f>
        <v>0</v>
      </c>
      <c r="K412" s="45">
        <f>Database!N735</f>
        <v>0</v>
      </c>
      <c r="L412" s="45">
        <f>Database!O735</f>
        <v>0</v>
      </c>
      <c r="M412" s="45">
        <f>Database!P735</f>
        <v>0</v>
      </c>
      <c r="N412" s="45">
        <f>Database!Q735</f>
        <v>0</v>
      </c>
      <c r="O412" s="45">
        <f>Database!R735</f>
        <v>0</v>
      </c>
      <c r="P412" s="45">
        <f>Database!S735</f>
        <v>0</v>
      </c>
      <c r="Q412" s="45">
        <f>Database!T735</f>
        <v>0</v>
      </c>
      <c r="R412" s="45">
        <f>Database!U735</f>
        <v>0</v>
      </c>
      <c r="S412" s="45">
        <f>Database!V735</f>
        <v>0</v>
      </c>
      <c r="T412" s="45">
        <f>Database!W735</f>
        <v>0</v>
      </c>
      <c r="U412" s="45">
        <f>Database!X735</f>
        <v>0</v>
      </c>
      <c r="V412" s="45">
        <f>Database!Y735</f>
        <v>0</v>
      </c>
      <c r="W412" s="128"/>
      <c r="X412" s="45">
        <f>Database!L2048</f>
        <v>0</v>
      </c>
      <c r="Y412" s="45">
        <f>Database!M2048</f>
        <v>0</v>
      </c>
      <c r="Z412" s="45">
        <f>Database!N2048</f>
        <v>0</v>
      </c>
      <c r="AA412" s="45">
        <f>Database!O2048</f>
        <v>0</v>
      </c>
      <c r="AB412" s="45">
        <f>Database!P2048</f>
        <v>0</v>
      </c>
      <c r="AC412" s="45">
        <f>Database!Q2048</f>
        <v>0</v>
      </c>
      <c r="AD412" s="45">
        <f>Database!R2048</f>
        <v>0</v>
      </c>
      <c r="AE412" s="45">
        <f>Database!S2048</f>
        <v>0</v>
      </c>
      <c r="AF412" s="45">
        <f>Database!T2048</f>
        <v>0</v>
      </c>
      <c r="AG412" s="45">
        <f>Database!U2048</f>
        <v>0</v>
      </c>
      <c r="AH412" s="45">
        <f>Database!V2048</f>
        <v>0</v>
      </c>
      <c r="AI412" s="45">
        <f>Database!W2048</f>
        <v>0</v>
      </c>
      <c r="AJ412" s="45">
        <f>Database!X2048</f>
        <v>0</v>
      </c>
      <c r="AK412" s="45">
        <f>Database!Y2048</f>
        <v>0</v>
      </c>
      <c r="AL412" s="128"/>
      <c r="AM412" s="128">
        <f t="shared" si="51"/>
        <v>0</v>
      </c>
      <c r="AN412" s="128">
        <f t="shared" si="51"/>
        <v>0</v>
      </c>
      <c r="AO412" s="128">
        <f t="shared" si="51"/>
        <v>0</v>
      </c>
      <c r="AP412" s="128">
        <f t="shared" si="51"/>
        <v>0</v>
      </c>
      <c r="AQ412" s="128">
        <f t="shared" si="51"/>
        <v>0</v>
      </c>
      <c r="AR412" s="128">
        <f t="shared" si="51"/>
        <v>0</v>
      </c>
      <c r="AS412" s="128">
        <f t="shared" si="51"/>
        <v>0</v>
      </c>
      <c r="AT412" s="128">
        <f t="shared" si="51"/>
        <v>0</v>
      </c>
      <c r="AU412" s="128">
        <f t="shared" si="51"/>
        <v>0</v>
      </c>
      <c r="AV412" s="128">
        <f t="shared" si="51"/>
        <v>0</v>
      </c>
      <c r="AW412" s="128">
        <f t="shared" si="51"/>
        <v>0</v>
      </c>
      <c r="AX412" s="128">
        <f t="shared" si="51"/>
        <v>0</v>
      </c>
      <c r="AY412" s="128">
        <f t="shared" si="51"/>
        <v>0</v>
      </c>
      <c r="AZ412" s="128">
        <f t="shared" si="51"/>
        <v>0</v>
      </c>
      <c r="BA412" s="128"/>
      <c r="BB412" s="101">
        <f t="shared" si="50"/>
        <v>0</v>
      </c>
      <c r="BC412" s="101">
        <f t="shared" si="50"/>
        <v>0</v>
      </c>
      <c r="BD412" s="101">
        <f t="shared" si="50"/>
        <v>0</v>
      </c>
      <c r="BE412" s="101">
        <f t="shared" si="50"/>
        <v>0</v>
      </c>
      <c r="BF412" s="101">
        <f t="shared" si="50"/>
        <v>0</v>
      </c>
      <c r="BG412" s="101">
        <f t="shared" si="50"/>
        <v>0</v>
      </c>
      <c r="BH412" s="101">
        <f t="shared" si="50"/>
        <v>0</v>
      </c>
      <c r="BI412" s="101">
        <f t="shared" si="50"/>
        <v>0</v>
      </c>
      <c r="BJ412" s="101">
        <f t="shared" si="50"/>
        <v>0</v>
      </c>
      <c r="BK412" s="101">
        <f t="shared" si="50"/>
        <v>0</v>
      </c>
      <c r="BL412" s="101">
        <f t="shared" si="50"/>
        <v>0</v>
      </c>
      <c r="BM412" s="101">
        <f t="shared" si="47"/>
        <v>0</v>
      </c>
      <c r="BN412" s="101">
        <f t="shared" si="47"/>
        <v>0</v>
      </c>
      <c r="BO412" s="101">
        <f t="shared" si="47"/>
        <v>0</v>
      </c>
    </row>
    <row r="413" spans="4:67" x14ac:dyDescent="0.3">
      <c r="D413" s="20" t="s">
        <v>209</v>
      </c>
      <c r="E413" s="22" t="s">
        <v>206</v>
      </c>
      <c r="F413" s="20" t="s">
        <v>84</v>
      </c>
      <c r="G413" s="21" t="s">
        <v>205</v>
      </c>
      <c r="H413" s="128"/>
      <c r="I413" s="45">
        <f>Database!L736</f>
        <v>3.34</v>
      </c>
      <c r="J413" s="45">
        <f>Database!M736</f>
        <v>2.94</v>
      </c>
      <c r="K413" s="45">
        <f>Database!N736</f>
        <v>1.76</v>
      </c>
      <c r="L413" s="45">
        <f>Database!O736</f>
        <v>6.42</v>
      </c>
      <c r="M413" s="45">
        <f>Database!P736</f>
        <v>2.82</v>
      </c>
      <c r="N413" s="45">
        <f>Database!Q736</f>
        <v>2.19</v>
      </c>
      <c r="O413" s="45">
        <f>Database!R736</f>
        <v>2.67</v>
      </c>
      <c r="P413" s="45">
        <f>Database!S736</f>
        <v>4.54</v>
      </c>
      <c r="Q413" s="45">
        <f>Database!T736</f>
        <v>4.3899999999999997</v>
      </c>
      <c r="R413" s="45">
        <f>Database!U736</f>
        <v>4.83</v>
      </c>
      <c r="S413" s="45">
        <f>Database!V736</f>
        <v>4.05</v>
      </c>
      <c r="T413" s="45">
        <f>Database!W736</f>
        <v>5.07</v>
      </c>
      <c r="U413" s="45">
        <f>Database!X736</f>
        <v>4.3600000000000003</v>
      </c>
      <c r="V413" s="45">
        <f>Database!Y736</f>
        <v>4.29</v>
      </c>
      <c r="W413" s="128"/>
      <c r="X413" s="45">
        <f>Database!L2049</f>
        <v>3.21</v>
      </c>
      <c r="Y413" s="45">
        <f>Database!M2049</f>
        <v>2.58</v>
      </c>
      <c r="Z413" s="45">
        <f>Database!N2049</f>
        <v>1.49</v>
      </c>
      <c r="AA413" s="45">
        <f>Database!O2049</f>
        <v>6.32</v>
      </c>
      <c r="AB413" s="45">
        <f>Database!P2049</f>
        <v>2.57</v>
      </c>
      <c r="AC413" s="45">
        <f>Database!Q2049</f>
        <v>1.98</v>
      </c>
      <c r="AD413" s="45">
        <f>Database!R2049</f>
        <v>2.61</v>
      </c>
      <c r="AE413" s="45">
        <f>Database!S2049</f>
        <v>4.49</v>
      </c>
      <c r="AF413" s="45">
        <f>Database!T2049</f>
        <v>4.0199999999999996</v>
      </c>
      <c r="AG413" s="45">
        <f>Database!U2049</f>
        <v>4.8099999999999996</v>
      </c>
      <c r="AH413" s="45">
        <f>Database!V2049</f>
        <v>3.94</v>
      </c>
      <c r="AI413" s="45">
        <f>Database!W2049</f>
        <v>4.8099999999999996</v>
      </c>
      <c r="AJ413" s="45">
        <f>Database!X2049</f>
        <v>4.01</v>
      </c>
      <c r="AK413" s="45">
        <f>Database!Y2049</f>
        <v>3.93</v>
      </c>
      <c r="AL413" s="128"/>
      <c r="AM413" s="128">
        <f t="shared" si="51"/>
        <v>-0.12999999999999989</v>
      </c>
      <c r="AN413" s="128">
        <f t="shared" si="51"/>
        <v>-0.35999999999999988</v>
      </c>
      <c r="AO413" s="128">
        <f t="shared" si="51"/>
        <v>-0.27</v>
      </c>
      <c r="AP413" s="128">
        <f t="shared" si="51"/>
        <v>-9.9999999999999645E-2</v>
      </c>
      <c r="AQ413" s="128">
        <f t="shared" si="51"/>
        <v>-0.25</v>
      </c>
      <c r="AR413" s="128">
        <f t="shared" si="51"/>
        <v>-0.20999999999999996</v>
      </c>
      <c r="AS413" s="128">
        <f t="shared" si="51"/>
        <v>-6.0000000000000053E-2</v>
      </c>
      <c r="AT413" s="128">
        <f t="shared" si="51"/>
        <v>-4.9999999999999822E-2</v>
      </c>
      <c r="AU413" s="128">
        <f t="shared" si="51"/>
        <v>-0.37000000000000011</v>
      </c>
      <c r="AV413" s="128">
        <f t="shared" si="51"/>
        <v>-2.0000000000000462E-2</v>
      </c>
      <c r="AW413" s="128">
        <f t="shared" si="51"/>
        <v>-0.10999999999999988</v>
      </c>
      <c r="AX413" s="128">
        <f t="shared" si="51"/>
        <v>-0.26000000000000068</v>
      </c>
      <c r="AY413" s="128">
        <f t="shared" si="51"/>
        <v>-0.35000000000000053</v>
      </c>
      <c r="AZ413" s="128">
        <f t="shared" si="51"/>
        <v>-0.35999999999999988</v>
      </c>
      <c r="BA413" s="128"/>
      <c r="BB413" s="101">
        <f t="shared" si="50"/>
        <v>-3.8922155688622721E-2</v>
      </c>
      <c r="BC413" s="101">
        <f t="shared" si="50"/>
        <v>-0.12244897959183669</v>
      </c>
      <c r="BD413" s="101">
        <f t="shared" si="50"/>
        <v>-0.15340909090909091</v>
      </c>
      <c r="BE413" s="101">
        <f t="shared" si="50"/>
        <v>-1.5576323987538885E-2</v>
      </c>
      <c r="BF413" s="101">
        <f t="shared" si="50"/>
        <v>-8.8652482269503549E-2</v>
      </c>
      <c r="BG413" s="101">
        <f t="shared" si="50"/>
        <v>-9.589041095890409E-2</v>
      </c>
      <c r="BH413" s="101">
        <f t="shared" si="50"/>
        <v>-2.2471910112359571E-2</v>
      </c>
      <c r="BI413" s="101">
        <f t="shared" si="50"/>
        <v>-1.1013215859030798E-2</v>
      </c>
      <c r="BJ413" s="101">
        <f t="shared" si="50"/>
        <v>-8.4282460136674286E-2</v>
      </c>
      <c r="BK413" s="101">
        <f t="shared" si="50"/>
        <v>-4.1407867494824974E-3</v>
      </c>
      <c r="BL413" s="101">
        <f t="shared" si="50"/>
        <v>-2.7160493827160466E-2</v>
      </c>
      <c r="BM413" s="101">
        <f t="shared" si="47"/>
        <v>-5.1282051282051412E-2</v>
      </c>
      <c r="BN413" s="101">
        <f t="shared" si="47"/>
        <v>-8.0275229357798281E-2</v>
      </c>
      <c r="BO413" s="101">
        <f t="shared" si="47"/>
        <v>-8.3916083916083892E-2</v>
      </c>
    </row>
    <row r="414" spans="4:67" x14ac:dyDescent="0.3">
      <c r="D414" s="20" t="s">
        <v>209</v>
      </c>
      <c r="E414" s="22" t="s">
        <v>206</v>
      </c>
      <c r="F414" s="20" t="s">
        <v>85</v>
      </c>
      <c r="G414" s="21" t="s">
        <v>205</v>
      </c>
      <c r="H414" s="128"/>
      <c r="I414" s="23">
        <f>Database!L737</f>
        <v>0</v>
      </c>
      <c r="J414" s="23">
        <f>Database!M737</f>
        <v>0</v>
      </c>
      <c r="K414" s="23">
        <f>Database!N737</f>
        <v>0</v>
      </c>
      <c r="L414" s="23">
        <f>Database!O737</f>
        <v>0</v>
      </c>
      <c r="M414" s="23">
        <f>Database!P737</f>
        <v>0</v>
      </c>
      <c r="N414" s="23">
        <f>Database!Q737</f>
        <v>0</v>
      </c>
      <c r="O414" s="23">
        <f>Database!R737</f>
        <v>0</v>
      </c>
      <c r="P414" s="23">
        <f>Database!S737</f>
        <v>0</v>
      </c>
      <c r="Q414" s="23">
        <f>Database!T737</f>
        <v>0</v>
      </c>
      <c r="R414" s="23">
        <f>Database!U737</f>
        <v>0</v>
      </c>
      <c r="S414" s="23">
        <f>Database!V737</f>
        <v>0</v>
      </c>
      <c r="T414" s="23">
        <f>Database!W737</f>
        <v>0</v>
      </c>
      <c r="U414" s="23">
        <f>Database!X737</f>
        <v>0</v>
      </c>
      <c r="V414" s="23">
        <f>Database!Y737</f>
        <v>0</v>
      </c>
      <c r="W414" s="128"/>
      <c r="X414" s="23">
        <f>Database!L2050</f>
        <v>0</v>
      </c>
      <c r="Y414" s="23">
        <f>Database!M2050</f>
        <v>0</v>
      </c>
      <c r="Z414" s="23">
        <f>Database!N2050</f>
        <v>0</v>
      </c>
      <c r="AA414" s="23">
        <f>Database!O2050</f>
        <v>0</v>
      </c>
      <c r="AB414" s="23">
        <f>Database!P2050</f>
        <v>0</v>
      </c>
      <c r="AC414" s="23">
        <f>Database!Q2050</f>
        <v>0</v>
      </c>
      <c r="AD414" s="23">
        <f>Database!R2050</f>
        <v>0</v>
      </c>
      <c r="AE414" s="23">
        <f>Database!S2050</f>
        <v>0</v>
      </c>
      <c r="AF414" s="23">
        <f>Database!T2050</f>
        <v>0</v>
      </c>
      <c r="AG414" s="23">
        <f>Database!U2050</f>
        <v>0</v>
      </c>
      <c r="AH414" s="23">
        <f>Database!V2050</f>
        <v>0</v>
      </c>
      <c r="AI414" s="23">
        <f>Database!W2050</f>
        <v>0</v>
      </c>
      <c r="AJ414" s="23">
        <f>Database!X2050</f>
        <v>0</v>
      </c>
      <c r="AK414" s="23">
        <f>Database!Y2050</f>
        <v>0</v>
      </c>
      <c r="AL414" s="128"/>
      <c r="AM414" s="23">
        <f t="shared" si="51"/>
        <v>0</v>
      </c>
      <c r="AN414" s="23">
        <f t="shared" si="51"/>
        <v>0</v>
      </c>
      <c r="AO414" s="23">
        <f t="shared" si="51"/>
        <v>0</v>
      </c>
      <c r="AP414" s="23">
        <f t="shared" si="51"/>
        <v>0</v>
      </c>
      <c r="AQ414" s="23">
        <f t="shared" si="51"/>
        <v>0</v>
      </c>
      <c r="AR414" s="23">
        <f t="shared" si="51"/>
        <v>0</v>
      </c>
      <c r="AS414" s="23">
        <f t="shared" si="51"/>
        <v>0</v>
      </c>
      <c r="AT414" s="23">
        <f t="shared" si="51"/>
        <v>0</v>
      </c>
      <c r="AU414" s="23">
        <f t="shared" si="51"/>
        <v>0</v>
      </c>
      <c r="AV414" s="23">
        <f t="shared" si="51"/>
        <v>0</v>
      </c>
      <c r="AW414" s="23">
        <f t="shared" si="51"/>
        <v>0</v>
      </c>
      <c r="AX414" s="23">
        <f t="shared" si="51"/>
        <v>0</v>
      </c>
      <c r="AY414" s="23">
        <f t="shared" si="51"/>
        <v>0</v>
      </c>
      <c r="AZ414" s="23">
        <f t="shared" si="51"/>
        <v>0</v>
      </c>
      <c r="BA414" s="128"/>
      <c r="BB414" s="103">
        <f t="shared" si="50"/>
        <v>0</v>
      </c>
      <c r="BC414" s="103">
        <f t="shared" si="50"/>
        <v>0</v>
      </c>
      <c r="BD414" s="103">
        <f t="shared" ref="BD414:BO437" si="52">IF(OR(K414 = 0, K414 = ""), 0, AO414 / K414)</f>
        <v>0</v>
      </c>
      <c r="BE414" s="103">
        <f t="shared" si="52"/>
        <v>0</v>
      </c>
      <c r="BF414" s="103">
        <f t="shared" si="52"/>
        <v>0</v>
      </c>
      <c r="BG414" s="103">
        <f t="shared" si="52"/>
        <v>0</v>
      </c>
      <c r="BH414" s="103">
        <f t="shared" si="52"/>
        <v>0</v>
      </c>
      <c r="BI414" s="103">
        <f t="shared" si="52"/>
        <v>0</v>
      </c>
      <c r="BJ414" s="103">
        <f t="shared" si="52"/>
        <v>0</v>
      </c>
      <c r="BK414" s="103">
        <f t="shared" si="52"/>
        <v>0</v>
      </c>
      <c r="BL414" s="103">
        <f t="shared" si="52"/>
        <v>0</v>
      </c>
      <c r="BM414" s="103">
        <f t="shared" si="47"/>
        <v>0</v>
      </c>
      <c r="BN414" s="103">
        <f t="shared" si="47"/>
        <v>0</v>
      </c>
      <c r="BO414" s="103">
        <f t="shared" si="47"/>
        <v>0</v>
      </c>
    </row>
    <row r="415" spans="4:67" x14ac:dyDescent="0.3">
      <c r="D415" s="20" t="s">
        <v>209</v>
      </c>
      <c r="E415" s="22" t="s">
        <v>206</v>
      </c>
      <c r="F415" s="20" t="s">
        <v>86</v>
      </c>
      <c r="G415" s="21" t="s">
        <v>205</v>
      </c>
      <c r="H415" s="128"/>
      <c r="I415" s="23">
        <f>Database!L738</f>
        <v>0</v>
      </c>
      <c r="J415" s="23">
        <f>Database!M738</f>
        <v>0</v>
      </c>
      <c r="K415" s="23">
        <f>Database!N738</f>
        <v>0</v>
      </c>
      <c r="L415" s="23">
        <f>Database!O738</f>
        <v>0</v>
      </c>
      <c r="M415" s="23">
        <f>Database!P738</f>
        <v>0</v>
      </c>
      <c r="N415" s="23">
        <f>Database!Q738</f>
        <v>0</v>
      </c>
      <c r="O415" s="23">
        <f>Database!R738</f>
        <v>0</v>
      </c>
      <c r="P415" s="23">
        <f>Database!S738</f>
        <v>0</v>
      </c>
      <c r="Q415" s="23">
        <f>Database!T738</f>
        <v>0</v>
      </c>
      <c r="R415" s="23">
        <f>Database!U738</f>
        <v>0</v>
      </c>
      <c r="S415" s="23">
        <f>Database!V738</f>
        <v>0</v>
      </c>
      <c r="T415" s="23">
        <f>Database!W738</f>
        <v>0</v>
      </c>
      <c r="U415" s="23">
        <f>Database!X738</f>
        <v>0</v>
      </c>
      <c r="V415" s="23">
        <f>Database!Y738</f>
        <v>0</v>
      </c>
      <c r="W415" s="128"/>
      <c r="X415" s="23">
        <f>Database!L2051</f>
        <v>0</v>
      </c>
      <c r="Y415" s="23">
        <f>Database!M2051</f>
        <v>0</v>
      </c>
      <c r="Z415" s="23">
        <f>Database!N2051</f>
        <v>0</v>
      </c>
      <c r="AA415" s="23">
        <f>Database!O2051</f>
        <v>0</v>
      </c>
      <c r="AB415" s="23">
        <f>Database!P2051</f>
        <v>0</v>
      </c>
      <c r="AC415" s="23">
        <f>Database!Q2051</f>
        <v>0</v>
      </c>
      <c r="AD415" s="23">
        <f>Database!R2051</f>
        <v>0</v>
      </c>
      <c r="AE415" s="23">
        <f>Database!S2051</f>
        <v>0</v>
      </c>
      <c r="AF415" s="23">
        <f>Database!T2051</f>
        <v>0</v>
      </c>
      <c r="AG415" s="23">
        <f>Database!U2051</f>
        <v>0</v>
      </c>
      <c r="AH415" s="23">
        <f>Database!V2051</f>
        <v>0</v>
      </c>
      <c r="AI415" s="23">
        <f>Database!W2051</f>
        <v>0</v>
      </c>
      <c r="AJ415" s="23">
        <f>Database!X2051</f>
        <v>0</v>
      </c>
      <c r="AK415" s="23">
        <f>Database!Y2051</f>
        <v>0</v>
      </c>
      <c r="AL415" s="128"/>
      <c r="AM415" s="23">
        <f t="shared" si="51"/>
        <v>0</v>
      </c>
      <c r="AN415" s="23">
        <f t="shared" si="51"/>
        <v>0</v>
      </c>
      <c r="AO415" s="23">
        <f t="shared" si="51"/>
        <v>0</v>
      </c>
      <c r="AP415" s="23">
        <f t="shared" si="51"/>
        <v>0</v>
      </c>
      <c r="AQ415" s="23">
        <f t="shared" si="51"/>
        <v>0</v>
      </c>
      <c r="AR415" s="23">
        <f t="shared" si="51"/>
        <v>0</v>
      </c>
      <c r="AS415" s="23">
        <f t="shared" si="51"/>
        <v>0</v>
      </c>
      <c r="AT415" s="23">
        <f t="shared" si="51"/>
        <v>0</v>
      </c>
      <c r="AU415" s="23">
        <f t="shared" si="51"/>
        <v>0</v>
      </c>
      <c r="AV415" s="23">
        <f t="shared" si="51"/>
        <v>0</v>
      </c>
      <c r="AW415" s="23">
        <f t="shared" si="51"/>
        <v>0</v>
      </c>
      <c r="AX415" s="23">
        <f t="shared" si="51"/>
        <v>0</v>
      </c>
      <c r="AY415" s="23">
        <f t="shared" si="51"/>
        <v>0</v>
      </c>
      <c r="AZ415" s="23">
        <f t="shared" si="51"/>
        <v>0</v>
      </c>
      <c r="BA415" s="128"/>
      <c r="BB415" s="103">
        <f t="shared" ref="BB415:BL446" si="53">IF(OR(I415 = 0, I415 = ""), 0, AM415 / I415)</f>
        <v>0</v>
      </c>
      <c r="BC415" s="103">
        <f t="shared" si="53"/>
        <v>0</v>
      </c>
      <c r="BD415" s="103">
        <f t="shared" si="52"/>
        <v>0</v>
      </c>
      <c r="BE415" s="103">
        <f t="shared" si="52"/>
        <v>0</v>
      </c>
      <c r="BF415" s="103">
        <f t="shared" si="52"/>
        <v>0</v>
      </c>
      <c r="BG415" s="103">
        <f t="shared" si="52"/>
        <v>0</v>
      </c>
      <c r="BH415" s="103">
        <f t="shared" si="52"/>
        <v>0</v>
      </c>
      <c r="BI415" s="103">
        <f t="shared" si="52"/>
        <v>0</v>
      </c>
      <c r="BJ415" s="103">
        <f t="shared" si="52"/>
        <v>0</v>
      </c>
      <c r="BK415" s="103">
        <f t="shared" si="52"/>
        <v>0</v>
      </c>
      <c r="BL415" s="103">
        <f t="shared" si="52"/>
        <v>0</v>
      </c>
      <c r="BM415" s="103">
        <f t="shared" si="47"/>
        <v>0</v>
      </c>
      <c r="BN415" s="103">
        <f t="shared" si="47"/>
        <v>0</v>
      </c>
      <c r="BO415" s="103">
        <f t="shared" si="47"/>
        <v>0</v>
      </c>
    </row>
    <row r="416" spans="4:67" x14ac:dyDescent="0.3">
      <c r="D416" s="20" t="s">
        <v>209</v>
      </c>
      <c r="E416" s="22" t="s">
        <v>206</v>
      </c>
      <c r="F416" s="20" t="s">
        <v>87</v>
      </c>
      <c r="G416" s="21" t="s">
        <v>205</v>
      </c>
      <c r="H416" s="128"/>
      <c r="I416" s="45">
        <f>Database!L739</f>
        <v>0</v>
      </c>
      <c r="J416" s="45">
        <f>Database!M739</f>
        <v>0</v>
      </c>
      <c r="K416" s="45">
        <f>Database!N739</f>
        <v>0</v>
      </c>
      <c r="L416" s="45">
        <f>Database!O739</f>
        <v>0</v>
      </c>
      <c r="M416" s="45">
        <f>Database!P739</f>
        <v>0</v>
      </c>
      <c r="N416" s="45">
        <f>Database!Q739</f>
        <v>0</v>
      </c>
      <c r="O416" s="45">
        <f>Database!R739</f>
        <v>0</v>
      </c>
      <c r="P416" s="45">
        <f>Database!S739</f>
        <v>0</v>
      </c>
      <c r="Q416" s="45">
        <f>Database!T739</f>
        <v>0</v>
      </c>
      <c r="R416" s="45">
        <f>Database!U739</f>
        <v>0</v>
      </c>
      <c r="S416" s="45">
        <f>Database!V739</f>
        <v>0</v>
      </c>
      <c r="T416" s="45">
        <f>Database!W739</f>
        <v>0</v>
      </c>
      <c r="U416" s="45">
        <f>Database!X739</f>
        <v>0</v>
      </c>
      <c r="V416" s="45">
        <f>Database!Y739</f>
        <v>0</v>
      </c>
      <c r="W416" s="128"/>
      <c r="X416" s="45">
        <f>Database!L2052</f>
        <v>0</v>
      </c>
      <c r="Y416" s="45">
        <f>Database!M2052</f>
        <v>0</v>
      </c>
      <c r="Z416" s="45">
        <f>Database!N2052</f>
        <v>0</v>
      </c>
      <c r="AA416" s="45">
        <f>Database!O2052</f>
        <v>0</v>
      </c>
      <c r="AB416" s="45">
        <f>Database!P2052</f>
        <v>0</v>
      </c>
      <c r="AC416" s="45">
        <f>Database!Q2052</f>
        <v>0</v>
      </c>
      <c r="AD416" s="45">
        <f>Database!R2052</f>
        <v>0</v>
      </c>
      <c r="AE416" s="45">
        <f>Database!S2052</f>
        <v>0</v>
      </c>
      <c r="AF416" s="45">
        <f>Database!T2052</f>
        <v>0</v>
      </c>
      <c r="AG416" s="45">
        <f>Database!U2052</f>
        <v>0</v>
      </c>
      <c r="AH416" s="45">
        <f>Database!V2052</f>
        <v>0</v>
      </c>
      <c r="AI416" s="45">
        <f>Database!W2052</f>
        <v>0</v>
      </c>
      <c r="AJ416" s="45">
        <f>Database!X2052</f>
        <v>0</v>
      </c>
      <c r="AK416" s="45">
        <f>Database!Y2052</f>
        <v>0</v>
      </c>
      <c r="AL416" s="128"/>
      <c r="AM416" s="128">
        <f t="shared" si="51"/>
        <v>0</v>
      </c>
      <c r="AN416" s="128">
        <f t="shared" si="51"/>
        <v>0</v>
      </c>
      <c r="AO416" s="128">
        <f t="shared" si="51"/>
        <v>0</v>
      </c>
      <c r="AP416" s="128">
        <f t="shared" si="51"/>
        <v>0</v>
      </c>
      <c r="AQ416" s="128">
        <f t="shared" si="51"/>
        <v>0</v>
      </c>
      <c r="AR416" s="128">
        <f t="shared" si="51"/>
        <v>0</v>
      </c>
      <c r="AS416" s="128">
        <f t="shared" si="51"/>
        <v>0</v>
      </c>
      <c r="AT416" s="128">
        <f t="shared" si="51"/>
        <v>0</v>
      </c>
      <c r="AU416" s="128">
        <f t="shared" si="51"/>
        <v>0</v>
      </c>
      <c r="AV416" s="128">
        <f t="shared" si="51"/>
        <v>0</v>
      </c>
      <c r="AW416" s="128">
        <f t="shared" si="51"/>
        <v>0</v>
      </c>
      <c r="AX416" s="128">
        <f t="shared" si="51"/>
        <v>0</v>
      </c>
      <c r="AY416" s="128">
        <f t="shared" si="51"/>
        <v>0</v>
      </c>
      <c r="AZ416" s="128">
        <f t="shared" si="51"/>
        <v>0</v>
      </c>
      <c r="BA416" s="128"/>
      <c r="BB416" s="101">
        <f t="shared" si="53"/>
        <v>0</v>
      </c>
      <c r="BC416" s="101">
        <f t="shared" si="53"/>
        <v>0</v>
      </c>
      <c r="BD416" s="101">
        <f t="shared" si="52"/>
        <v>0</v>
      </c>
      <c r="BE416" s="101">
        <f t="shared" si="52"/>
        <v>0</v>
      </c>
      <c r="BF416" s="101">
        <f t="shared" si="52"/>
        <v>0</v>
      </c>
      <c r="BG416" s="101">
        <f t="shared" si="52"/>
        <v>0</v>
      </c>
      <c r="BH416" s="101">
        <f t="shared" si="52"/>
        <v>0</v>
      </c>
      <c r="BI416" s="101">
        <f t="shared" si="52"/>
        <v>0</v>
      </c>
      <c r="BJ416" s="101">
        <f t="shared" si="52"/>
        <v>0</v>
      </c>
      <c r="BK416" s="101">
        <f t="shared" si="52"/>
        <v>0</v>
      </c>
      <c r="BL416" s="101">
        <f t="shared" si="52"/>
        <v>0</v>
      </c>
      <c r="BM416" s="101">
        <f t="shared" si="47"/>
        <v>0</v>
      </c>
      <c r="BN416" s="101">
        <f t="shared" si="47"/>
        <v>0</v>
      </c>
      <c r="BO416" s="101">
        <f t="shared" si="47"/>
        <v>0</v>
      </c>
    </row>
    <row r="417" spans="4:67" x14ac:dyDescent="0.3">
      <c r="D417" s="20" t="s">
        <v>209</v>
      </c>
      <c r="E417" s="22" t="s">
        <v>206</v>
      </c>
      <c r="F417" s="20" t="s">
        <v>88</v>
      </c>
      <c r="G417" s="21" t="s">
        <v>205</v>
      </c>
      <c r="H417" s="128"/>
      <c r="I417" s="45">
        <f>Database!L740</f>
        <v>0</v>
      </c>
      <c r="J417" s="45">
        <f>Database!M740</f>
        <v>0</v>
      </c>
      <c r="K417" s="45">
        <f>Database!N740</f>
        <v>0</v>
      </c>
      <c r="L417" s="45">
        <f>Database!O740</f>
        <v>0</v>
      </c>
      <c r="M417" s="45">
        <f>Database!P740</f>
        <v>0</v>
      </c>
      <c r="N417" s="45">
        <f>Database!Q740</f>
        <v>0</v>
      </c>
      <c r="O417" s="45">
        <f>Database!R740</f>
        <v>0</v>
      </c>
      <c r="P417" s="45">
        <f>Database!S740</f>
        <v>0</v>
      </c>
      <c r="Q417" s="45">
        <f>Database!T740</f>
        <v>0</v>
      </c>
      <c r="R417" s="45">
        <f>Database!U740</f>
        <v>0</v>
      </c>
      <c r="S417" s="45">
        <f>Database!V740</f>
        <v>0</v>
      </c>
      <c r="T417" s="45">
        <f>Database!W740</f>
        <v>0</v>
      </c>
      <c r="U417" s="45">
        <f>Database!X740</f>
        <v>0</v>
      </c>
      <c r="V417" s="45">
        <f>Database!Y740</f>
        <v>0</v>
      </c>
      <c r="W417" s="128"/>
      <c r="X417" s="45">
        <f>Database!L2053</f>
        <v>0</v>
      </c>
      <c r="Y417" s="45">
        <f>Database!M2053</f>
        <v>0</v>
      </c>
      <c r="Z417" s="45">
        <f>Database!N2053</f>
        <v>0</v>
      </c>
      <c r="AA417" s="45">
        <f>Database!O2053</f>
        <v>0</v>
      </c>
      <c r="AB417" s="45">
        <f>Database!P2053</f>
        <v>0</v>
      </c>
      <c r="AC417" s="45">
        <f>Database!Q2053</f>
        <v>0</v>
      </c>
      <c r="AD417" s="45">
        <f>Database!R2053</f>
        <v>0</v>
      </c>
      <c r="AE417" s="45">
        <f>Database!S2053</f>
        <v>0</v>
      </c>
      <c r="AF417" s="45">
        <f>Database!T2053</f>
        <v>0</v>
      </c>
      <c r="AG417" s="45">
        <f>Database!U2053</f>
        <v>0</v>
      </c>
      <c r="AH417" s="45">
        <f>Database!V2053</f>
        <v>0</v>
      </c>
      <c r="AI417" s="45">
        <f>Database!W2053</f>
        <v>0</v>
      </c>
      <c r="AJ417" s="45">
        <f>Database!X2053</f>
        <v>0</v>
      </c>
      <c r="AK417" s="45">
        <f>Database!Y2053</f>
        <v>0</v>
      </c>
      <c r="AL417" s="128"/>
      <c r="AM417" s="128">
        <f t="shared" si="51"/>
        <v>0</v>
      </c>
      <c r="AN417" s="128">
        <f t="shared" si="51"/>
        <v>0</v>
      </c>
      <c r="AO417" s="128">
        <f t="shared" si="51"/>
        <v>0</v>
      </c>
      <c r="AP417" s="128">
        <f t="shared" si="51"/>
        <v>0</v>
      </c>
      <c r="AQ417" s="128">
        <f t="shared" si="51"/>
        <v>0</v>
      </c>
      <c r="AR417" s="128">
        <f t="shared" si="51"/>
        <v>0</v>
      </c>
      <c r="AS417" s="128">
        <f t="shared" si="51"/>
        <v>0</v>
      </c>
      <c r="AT417" s="128">
        <f t="shared" si="51"/>
        <v>0</v>
      </c>
      <c r="AU417" s="128">
        <f t="shared" si="51"/>
        <v>0</v>
      </c>
      <c r="AV417" s="128">
        <f t="shared" si="51"/>
        <v>0</v>
      </c>
      <c r="AW417" s="128">
        <f t="shared" si="51"/>
        <v>0</v>
      </c>
      <c r="AX417" s="128">
        <f t="shared" si="51"/>
        <v>0</v>
      </c>
      <c r="AY417" s="128">
        <f t="shared" si="51"/>
        <v>0</v>
      </c>
      <c r="AZ417" s="128">
        <f t="shared" si="51"/>
        <v>0</v>
      </c>
      <c r="BA417" s="128"/>
      <c r="BB417" s="101">
        <f t="shared" si="53"/>
        <v>0</v>
      </c>
      <c r="BC417" s="101">
        <f t="shared" si="53"/>
        <v>0</v>
      </c>
      <c r="BD417" s="101">
        <f t="shared" si="52"/>
        <v>0</v>
      </c>
      <c r="BE417" s="101">
        <f t="shared" si="52"/>
        <v>0</v>
      </c>
      <c r="BF417" s="101">
        <f t="shared" si="52"/>
        <v>0</v>
      </c>
      <c r="BG417" s="101">
        <f t="shared" si="52"/>
        <v>0</v>
      </c>
      <c r="BH417" s="101">
        <f t="shared" si="52"/>
        <v>0</v>
      </c>
      <c r="BI417" s="101">
        <f t="shared" si="52"/>
        <v>0</v>
      </c>
      <c r="BJ417" s="101">
        <f t="shared" si="52"/>
        <v>0</v>
      </c>
      <c r="BK417" s="101">
        <f t="shared" si="52"/>
        <v>0</v>
      </c>
      <c r="BL417" s="101">
        <f t="shared" si="52"/>
        <v>0</v>
      </c>
      <c r="BM417" s="101">
        <f t="shared" si="47"/>
        <v>0</v>
      </c>
      <c r="BN417" s="101">
        <f t="shared" si="47"/>
        <v>0</v>
      </c>
      <c r="BO417" s="101">
        <f t="shared" si="47"/>
        <v>0</v>
      </c>
    </row>
    <row r="418" spans="4:67" x14ac:dyDescent="0.3">
      <c r="D418" s="20" t="s">
        <v>209</v>
      </c>
      <c r="E418" s="22" t="s">
        <v>206</v>
      </c>
      <c r="F418" s="20" t="s">
        <v>89</v>
      </c>
      <c r="G418" s="21" t="s">
        <v>205</v>
      </c>
      <c r="H418" s="128"/>
      <c r="I418" s="45">
        <f>Database!L741</f>
        <v>0</v>
      </c>
      <c r="J418" s="45">
        <f>Database!M741</f>
        <v>0</v>
      </c>
      <c r="K418" s="45">
        <f>Database!N741</f>
        <v>0</v>
      </c>
      <c r="L418" s="45">
        <f>Database!O741</f>
        <v>0</v>
      </c>
      <c r="M418" s="45">
        <f>Database!P741</f>
        <v>0</v>
      </c>
      <c r="N418" s="45">
        <f>Database!Q741</f>
        <v>0</v>
      </c>
      <c r="O418" s="45">
        <f>Database!R741</f>
        <v>0</v>
      </c>
      <c r="P418" s="45">
        <f>Database!S741</f>
        <v>0</v>
      </c>
      <c r="Q418" s="45">
        <f>Database!T741</f>
        <v>0</v>
      </c>
      <c r="R418" s="45">
        <f>Database!U741</f>
        <v>0</v>
      </c>
      <c r="S418" s="45">
        <f>Database!V741</f>
        <v>0</v>
      </c>
      <c r="T418" s="45">
        <f>Database!W741</f>
        <v>0</v>
      </c>
      <c r="U418" s="45">
        <f>Database!X741</f>
        <v>0</v>
      </c>
      <c r="V418" s="45">
        <f>Database!Y741</f>
        <v>0</v>
      </c>
      <c r="W418" s="128"/>
      <c r="X418" s="45">
        <f>Database!L2054</f>
        <v>0</v>
      </c>
      <c r="Y418" s="45">
        <f>Database!M2054</f>
        <v>0</v>
      </c>
      <c r="Z418" s="45">
        <f>Database!N2054</f>
        <v>0</v>
      </c>
      <c r="AA418" s="45">
        <f>Database!O2054</f>
        <v>0</v>
      </c>
      <c r="AB418" s="45">
        <f>Database!P2054</f>
        <v>0</v>
      </c>
      <c r="AC418" s="45">
        <f>Database!Q2054</f>
        <v>0</v>
      </c>
      <c r="AD418" s="45">
        <f>Database!R2054</f>
        <v>0</v>
      </c>
      <c r="AE418" s="45">
        <f>Database!S2054</f>
        <v>0</v>
      </c>
      <c r="AF418" s="45">
        <f>Database!T2054</f>
        <v>0</v>
      </c>
      <c r="AG418" s="45">
        <f>Database!U2054</f>
        <v>0</v>
      </c>
      <c r="AH418" s="45">
        <f>Database!V2054</f>
        <v>0</v>
      </c>
      <c r="AI418" s="45">
        <f>Database!W2054</f>
        <v>0</v>
      </c>
      <c r="AJ418" s="45">
        <f>Database!X2054</f>
        <v>0</v>
      </c>
      <c r="AK418" s="45">
        <f>Database!Y2054</f>
        <v>0</v>
      </c>
      <c r="AL418" s="128"/>
      <c r="AM418" s="128">
        <f t="shared" si="51"/>
        <v>0</v>
      </c>
      <c r="AN418" s="128">
        <f t="shared" si="51"/>
        <v>0</v>
      </c>
      <c r="AO418" s="128">
        <f t="shared" si="51"/>
        <v>0</v>
      </c>
      <c r="AP418" s="128">
        <f t="shared" si="51"/>
        <v>0</v>
      </c>
      <c r="AQ418" s="128">
        <f t="shared" si="51"/>
        <v>0</v>
      </c>
      <c r="AR418" s="128">
        <f t="shared" si="51"/>
        <v>0</v>
      </c>
      <c r="AS418" s="128">
        <f t="shared" si="51"/>
        <v>0</v>
      </c>
      <c r="AT418" s="128">
        <f t="shared" si="51"/>
        <v>0</v>
      </c>
      <c r="AU418" s="128">
        <f t="shared" si="51"/>
        <v>0</v>
      </c>
      <c r="AV418" s="128">
        <f t="shared" si="51"/>
        <v>0</v>
      </c>
      <c r="AW418" s="128">
        <f t="shared" si="51"/>
        <v>0</v>
      </c>
      <c r="AX418" s="128">
        <f t="shared" si="51"/>
        <v>0</v>
      </c>
      <c r="AY418" s="128">
        <f t="shared" si="51"/>
        <v>0</v>
      </c>
      <c r="AZ418" s="128">
        <f t="shared" si="51"/>
        <v>0</v>
      </c>
      <c r="BA418" s="128"/>
      <c r="BB418" s="101">
        <f t="shared" si="53"/>
        <v>0</v>
      </c>
      <c r="BC418" s="101">
        <f t="shared" si="53"/>
        <v>0</v>
      </c>
      <c r="BD418" s="101">
        <f t="shared" si="52"/>
        <v>0</v>
      </c>
      <c r="BE418" s="101">
        <f t="shared" si="52"/>
        <v>0</v>
      </c>
      <c r="BF418" s="101">
        <f t="shared" si="52"/>
        <v>0</v>
      </c>
      <c r="BG418" s="101">
        <f t="shared" si="52"/>
        <v>0</v>
      </c>
      <c r="BH418" s="101">
        <f t="shared" si="52"/>
        <v>0</v>
      </c>
      <c r="BI418" s="101">
        <f t="shared" si="52"/>
        <v>0</v>
      </c>
      <c r="BJ418" s="101">
        <f t="shared" si="52"/>
        <v>0</v>
      </c>
      <c r="BK418" s="101">
        <f t="shared" si="52"/>
        <v>0</v>
      </c>
      <c r="BL418" s="101">
        <f t="shared" si="52"/>
        <v>0</v>
      </c>
      <c r="BM418" s="101">
        <f t="shared" si="47"/>
        <v>0</v>
      </c>
      <c r="BN418" s="101">
        <f t="shared" si="47"/>
        <v>0</v>
      </c>
      <c r="BO418" s="101">
        <f t="shared" si="47"/>
        <v>0</v>
      </c>
    </row>
    <row r="419" spans="4:67" x14ac:dyDescent="0.3">
      <c r="D419" s="20" t="s">
        <v>209</v>
      </c>
      <c r="E419" s="22" t="s">
        <v>206</v>
      </c>
      <c r="F419" s="20" t="s">
        <v>90</v>
      </c>
      <c r="G419" s="21" t="s">
        <v>205</v>
      </c>
      <c r="H419" s="128"/>
      <c r="I419" s="45">
        <f>Database!L742</f>
        <v>0</v>
      </c>
      <c r="J419" s="45">
        <f>Database!M742</f>
        <v>0</v>
      </c>
      <c r="K419" s="45">
        <f>Database!N742</f>
        <v>0</v>
      </c>
      <c r="L419" s="45">
        <f>Database!O742</f>
        <v>0</v>
      </c>
      <c r="M419" s="45">
        <f>Database!P742</f>
        <v>0</v>
      </c>
      <c r="N419" s="45">
        <f>Database!Q742</f>
        <v>0</v>
      </c>
      <c r="O419" s="45">
        <f>Database!R742</f>
        <v>0</v>
      </c>
      <c r="P419" s="45">
        <f>Database!S742</f>
        <v>0</v>
      </c>
      <c r="Q419" s="45">
        <f>Database!T742</f>
        <v>0</v>
      </c>
      <c r="R419" s="45">
        <f>Database!U742</f>
        <v>0</v>
      </c>
      <c r="S419" s="45">
        <f>Database!V742</f>
        <v>0</v>
      </c>
      <c r="T419" s="45">
        <f>Database!W742</f>
        <v>0</v>
      </c>
      <c r="U419" s="45">
        <f>Database!X742</f>
        <v>0</v>
      </c>
      <c r="V419" s="45">
        <f>Database!Y742</f>
        <v>0</v>
      </c>
      <c r="W419" s="128"/>
      <c r="X419" s="45">
        <f>Database!L2055</f>
        <v>0</v>
      </c>
      <c r="Y419" s="45">
        <f>Database!M2055</f>
        <v>0</v>
      </c>
      <c r="Z419" s="45">
        <f>Database!N2055</f>
        <v>0</v>
      </c>
      <c r="AA419" s="45">
        <f>Database!O2055</f>
        <v>0</v>
      </c>
      <c r="AB419" s="45">
        <f>Database!P2055</f>
        <v>0</v>
      </c>
      <c r="AC419" s="45">
        <f>Database!Q2055</f>
        <v>0</v>
      </c>
      <c r="AD419" s="45">
        <f>Database!R2055</f>
        <v>0</v>
      </c>
      <c r="AE419" s="45">
        <f>Database!S2055</f>
        <v>0</v>
      </c>
      <c r="AF419" s="45">
        <f>Database!T2055</f>
        <v>0</v>
      </c>
      <c r="AG419" s="45">
        <f>Database!U2055</f>
        <v>0</v>
      </c>
      <c r="AH419" s="45">
        <f>Database!V2055</f>
        <v>0</v>
      </c>
      <c r="AI419" s="45">
        <f>Database!W2055</f>
        <v>0</v>
      </c>
      <c r="AJ419" s="45">
        <f>Database!X2055</f>
        <v>0</v>
      </c>
      <c r="AK419" s="45">
        <f>Database!Y2055</f>
        <v>0</v>
      </c>
      <c r="AL419" s="128"/>
      <c r="AM419" s="128">
        <f t="shared" si="51"/>
        <v>0</v>
      </c>
      <c r="AN419" s="128">
        <f t="shared" si="51"/>
        <v>0</v>
      </c>
      <c r="AO419" s="128">
        <f t="shared" si="51"/>
        <v>0</v>
      </c>
      <c r="AP419" s="128">
        <f t="shared" si="51"/>
        <v>0</v>
      </c>
      <c r="AQ419" s="128">
        <f t="shared" si="51"/>
        <v>0</v>
      </c>
      <c r="AR419" s="128">
        <f t="shared" si="51"/>
        <v>0</v>
      </c>
      <c r="AS419" s="128">
        <f t="shared" si="51"/>
        <v>0</v>
      </c>
      <c r="AT419" s="128">
        <f t="shared" ref="AT419:AZ455" si="54">IF(AND(AE419 = "", P419 = ""), 0, AE419 - P419)</f>
        <v>0</v>
      </c>
      <c r="AU419" s="128">
        <f t="shared" si="54"/>
        <v>0</v>
      </c>
      <c r="AV419" s="128">
        <f t="shared" si="54"/>
        <v>0</v>
      </c>
      <c r="AW419" s="128">
        <f t="shared" si="54"/>
        <v>0</v>
      </c>
      <c r="AX419" s="128">
        <f t="shared" si="54"/>
        <v>0</v>
      </c>
      <c r="AY419" s="128">
        <f t="shared" si="54"/>
        <v>0</v>
      </c>
      <c r="AZ419" s="128">
        <f t="shared" si="54"/>
        <v>0</v>
      </c>
      <c r="BA419" s="128"/>
      <c r="BB419" s="101">
        <f t="shared" si="53"/>
        <v>0</v>
      </c>
      <c r="BC419" s="101">
        <f t="shared" si="53"/>
        <v>0</v>
      </c>
      <c r="BD419" s="101">
        <f t="shared" si="52"/>
        <v>0</v>
      </c>
      <c r="BE419" s="101">
        <f t="shared" si="52"/>
        <v>0</v>
      </c>
      <c r="BF419" s="101">
        <f t="shared" si="52"/>
        <v>0</v>
      </c>
      <c r="BG419" s="101">
        <f t="shared" si="52"/>
        <v>0</v>
      </c>
      <c r="BH419" s="101">
        <f t="shared" si="52"/>
        <v>0</v>
      </c>
      <c r="BI419" s="101">
        <f t="shared" si="52"/>
        <v>0</v>
      </c>
      <c r="BJ419" s="101">
        <f t="shared" si="52"/>
        <v>0</v>
      </c>
      <c r="BK419" s="101">
        <f t="shared" si="52"/>
        <v>0</v>
      </c>
      <c r="BL419" s="101">
        <f t="shared" si="52"/>
        <v>0</v>
      </c>
      <c r="BM419" s="101">
        <f t="shared" si="47"/>
        <v>0</v>
      </c>
      <c r="BN419" s="101">
        <f t="shared" si="47"/>
        <v>0</v>
      </c>
      <c r="BO419" s="101">
        <f t="shared" si="47"/>
        <v>0</v>
      </c>
    </row>
    <row r="420" spans="4:67" x14ac:dyDescent="0.3">
      <c r="D420" s="20" t="s">
        <v>209</v>
      </c>
      <c r="E420" s="22" t="s">
        <v>206</v>
      </c>
      <c r="F420" s="20" t="s">
        <v>91</v>
      </c>
      <c r="G420" s="21" t="s">
        <v>205</v>
      </c>
      <c r="H420" s="128"/>
      <c r="I420" s="45">
        <f>Database!L743</f>
        <v>0</v>
      </c>
      <c r="J420" s="45">
        <f>Database!M743</f>
        <v>0</v>
      </c>
      <c r="K420" s="45">
        <f>Database!N743</f>
        <v>0</v>
      </c>
      <c r="L420" s="45">
        <f>Database!O743</f>
        <v>0</v>
      </c>
      <c r="M420" s="45">
        <f>Database!P743</f>
        <v>0</v>
      </c>
      <c r="N420" s="45">
        <f>Database!Q743</f>
        <v>0</v>
      </c>
      <c r="O420" s="45">
        <f>Database!R743</f>
        <v>0</v>
      </c>
      <c r="P420" s="45">
        <f>Database!S743</f>
        <v>0</v>
      </c>
      <c r="Q420" s="45">
        <f>Database!T743</f>
        <v>0</v>
      </c>
      <c r="R420" s="45">
        <f>Database!U743</f>
        <v>0</v>
      </c>
      <c r="S420" s="45">
        <f>Database!V743</f>
        <v>0</v>
      </c>
      <c r="T420" s="45">
        <f>Database!W743</f>
        <v>0</v>
      </c>
      <c r="U420" s="45">
        <f>Database!X743</f>
        <v>0</v>
      </c>
      <c r="V420" s="45">
        <f>Database!Y743</f>
        <v>0</v>
      </c>
      <c r="W420" s="128"/>
      <c r="X420" s="45">
        <f>Database!L2056</f>
        <v>0</v>
      </c>
      <c r="Y420" s="45">
        <f>Database!M2056</f>
        <v>0</v>
      </c>
      <c r="Z420" s="45">
        <f>Database!N2056</f>
        <v>0</v>
      </c>
      <c r="AA420" s="45">
        <f>Database!O2056</f>
        <v>0</v>
      </c>
      <c r="AB420" s="45">
        <f>Database!P2056</f>
        <v>0</v>
      </c>
      <c r="AC420" s="45">
        <f>Database!Q2056</f>
        <v>0</v>
      </c>
      <c r="AD420" s="45">
        <f>Database!R2056</f>
        <v>0</v>
      </c>
      <c r="AE420" s="45">
        <f>Database!S2056</f>
        <v>0</v>
      </c>
      <c r="AF420" s="45">
        <f>Database!T2056</f>
        <v>0</v>
      </c>
      <c r="AG420" s="45">
        <f>Database!U2056</f>
        <v>0</v>
      </c>
      <c r="AH420" s="45">
        <f>Database!V2056</f>
        <v>0</v>
      </c>
      <c r="AI420" s="45">
        <f>Database!W2056</f>
        <v>0</v>
      </c>
      <c r="AJ420" s="45">
        <f>Database!X2056</f>
        <v>0</v>
      </c>
      <c r="AK420" s="45">
        <f>Database!Y2056</f>
        <v>0</v>
      </c>
      <c r="AL420" s="128"/>
      <c r="AM420" s="128">
        <f t="shared" ref="AM420:AS456" si="55">IF(AND(X420 = "", I420 = ""), 0, X420 - I420)</f>
        <v>0</v>
      </c>
      <c r="AN420" s="128">
        <f t="shared" si="55"/>
        <v>0</v>
      </c>
      <c r="AO420" s="128">
        <f t="shared" si="55"/>
        <v>0</v>
      </c>
      <c r="AP420" s="128">
        <f t="shared" si="55"/>
        <v>0</v>
      </c>
      <c r="AQ420" s="128">
        <f t="shared" si="55"/>
        <v>0</v>
      </c>
      <c r="AR420" s="128">
        <f t="shared" si="55"/>
        <v>0</v>
      </c>
      <c r="AS420" s="128">
        <f t="shared" si="55"/>
        <v>0</v>
      </c>
      <c r="AT420" s="128">
        <f t="shared" si="54"/>
        <v>0</v>
      </c>
      <c r="AU420" s="128">
        <f t="shared" si="54"/>
        <v>0</v>
      </c>
      <c r="AV420" s="128">
        <f t="shared" si="54"/>
        <v>0</v>
      </c>
      <c r="AW420" s="128">
        <f t="shared" si="54"/>
        <v>0</v>
      </c>
      <c r="AX420" s="128">
        <f t="shared" si="54"/>
        <v>0</v>
      </c>
      <c r="AY420" s="128">
        <f t="shared" si="54"/>
        <v>0</v>
      </c>
      <c r="AZ420" s="128">
        <f t="shared" si="54"/>
        <v>0</v>
      </c>
      <c r="BA420" s="128"/>
      <c r="BB420" s="101">
        <f t="shared" si="53"/>
        <v>0</v>
      </c>
      <c r="BC420" s="101">
        <f t="shared" si="53"/>
        <v>0</v>
      </c>
      <c r="BD420" s="101">
        <f t="shared" si="52"/>
        <v>0</v>
      </c>
      <c r="BE420" s="101">
        <f t="shared" si="52"/>
        <v>0</v>
      </c>
      <c r="BF420" s="101">
        <f t="shared" si="52"/>
        <v>0</v>
      </c>
      <c r="BG420" s="101">
        <f t="shared" si="52"/>
        <v>0</v>
      </c>
      <c r="BH420" s="101">
        <f t="shared" si="52"/>
        <v>0</v>
      </c>
      <c r="BI420" s="101">
        <f t="shared" si="52"/>
        <v>0</v>
      </c>
      <c r="BJ420" s="101">
        <f t="shared" si="52"/>
        <v>0</v>
      </c>
      <c r="BK420" s="101">
        <f t="shared" si="52"/>
        <v>0</v>
      </c>
      <c r="BL420" s="101">
        <f t="shared" si="52"/>
        <v>0</v>
      </c>
      <c r="BM420" s="101">
        <f t="shared" si="47"/>
        <v>0</v>
      </c>
      <c r="BN420" s="101">
        <f t="shared" si="47"/>
        <v>0</v>
      </c>
      <c r="BO420" s="101">
        <f t="shared" si="47"/>
        <v>0</v>
      </c>
    </row>
    <row r="421" spans="4:67" x14ac:dyDescent="0.3">
      <c r="D421" s="20" t="s">
        <v>209</v>
      </c>
      <c r="E421" s="22" t="s">
        <v>206</v>
      </c>
      <c r="F421" s="20" t="s">
        <v>92</v>
      </c>
      <c r="G421" s="21" t="s">
        <v>205</v>
      </c>
      <c r="H421" s="128"/>
      <c r="I421" s="45">
        <f>Database!L744</f>
        <v>0</v>
      </c>
      <c r="J421" s="45">
        <f>Database!M744</f>
        <v>0</v>
      </c>
      <c r="K421" s="45">
        <f>Database!N744</f>
        <v>0</v>
      </c>
      <c r="L421" s="45">
        <f>Database!O744</f>
        <v>0</v>
      </c>
      <c r="M421" s="45">
        <f>Database!P744</f>
        <v>0</v>
      </c>
      <c r="N421" s="45">
        <f>Database!Q744</f>
        <v>0</v>
      </c>
      <c r="O421" s="45">
        <f>Database!R744</f>
        <v>0</v>
      </c>
      <c r="P421" s="45">
        <f>Database!S744</f>
        <v>0</v>
      </c>
      <c r="Q421" s="45">
        <f>Database!T744</f>
        <v>0</v>
      </c>
      <c r="R421" s="45">
        <f>Database!U744</f>
        <v>0</v>
      </c>
      <c r="S421" s="45">
        <f>Database!V744</f>
        <v>0</v>
      </c>
      <c r="T421" s="45">
        <f>Database!W744</f>
        <v>0</v>
      </c>
      <c r="U421" s="45">
        <f>Database!X744</f>
        <v>0</v>
      </c>
      <c r="V421" s="45">
        <f>Database!Y744</f>
        <v>0</v>
      </c>
      <c r="W421" s="128"/>
      <c r="X421" s="45">
        <f>Database!L2057</f>
        <v>0</v>
      </c>
      <c r="Y421" s="45">
        <f>Database!M2057</f>
        <v>0</v>
      </c>
      <c r="Z421" s="45">
        <f>Database!N2057</f>
        <v>0</v>
      </c>
      <c r="AA421" s="45">
        <f>Database!O2057</f>
        <v>0</v>
      </c>
      <c r="AB421" s="45">
        <f>Database!P2057</f>
        <v>0</v>
      </c>
      <c r="AC421" s="45">
        <f>Database!Q2057</f>
        <v>0</v>
      </c>
      <c r="AD421" s="45">
        <f>Database!R2057</f>
        <v>0</v>
      </c>
      <c r="AE421" s="45">
        <f>Database!S2057</f>
        <v>0</v>
      </c>
      <c r="AF421" s="45">
        <f>Database!T2057</f>
        <v>0</v>
      </c>
      <c r="AG421" s="45">
        <f>Database!U2057</f>
        <v>0</v>
      </c>
      <c r="AH421" s="45">
        <f>Database!V2057</f>
        <v>0</v>
      </c>
      <c r="AI421" s="45">
        <f>Database!W2057</f>
        <v>0</v>
      </c>
      <c r="AJ421" s="45">
        <f>Database!X2057</f>
        <v>0</v>
      </c>
      <c r="AK421" s="45">
        <f>Database!Y2057</f>
        <v>0</v>
      </c>
      <c r="AL421" s="128"/>
      <c r="AM421" s="128">
        <f t="shared" si="55"/>
        <v>0</v>
      </c>
      <c r="AN421" s="128">
        <f t="shared" si="55"/>
        <v>0</v>
      </c>
      <c r="AO421" s="128">
        <f t="shared" si="55"/>
        <v>0</v>
      </c>
      <c r="AP421" s="128">
        <f t="shared" si="55"/>
        <v>0</v>
      </c>
      <c r="AQ421" s="128">
        <f t="shared" si="55"/>
        <v>0</v>
      </c>
      <c r="AR421" s="128">
        <f t="shared" si="55"/>
        <v>0</v>
      </c>
      <c r="AS421" s="128">
        <f t="shared" si="55"/>
        <v>0</v>
      </c>
      <c r="AT421" s="128">
        <f t="shared" si="54"/>
        <v>0</v>
      </c>
      <c r="AU421" s="128">
        <f t="shared" si="54"/>
        <v>0</v>
      </c>
      <c r="AV421" s="128">
        <f t="shared" si="54"/>
        <v>0</v>
      </c>
      <c r="AW421" s="128">
        <f t="shared" si="54"/>
        <v>0</v>
      </c>
      <c r="AX421" s="128">
        <f t="shared" si="54"/>
        <v>0</v>
      </c>
      <c r="AY421" s="128">
        <f t="shared" si="54"/>
        <v>0</v>
      </c>
      <c r="AZ421" s="128">
        <f t="shared" si="54"/>
        <v>0</v>
      </c>
      <c r="BA421" s="128"/>
      <c r="BB421" s="101">
        <f t="shared" si="53"/>
        <v>0</v>
      </c>
      <c r="BC421" s="101">
        <f t="shared" si="53"/>
        <v>0</v>
      </c>
      <c r="BD421" s="101">
        <f t="shared" si="52"/>
        <v>0</v>
      </c>
      <c r="BE421" s="101">
        <f t="shared" si="52"/>
        <v>0</v>
      </c>
      <c r="BF421" s="101">
        <f t="shared" si="52"/>
        <v>0</v>
      </c>
      <c r="BG421" s="101">
        <f t="shared" si="52"/>
        <v>0</v>
      </c>
      <c r="BH421" s="101">
        <f t="shared" si="52"/>
        <v>0</v>
      </c>
      <c r="BI421" s="101">
        <f t="shared" si="52"/>
        <v>0</v>
      </c>
      <c r="BJ421" s="101">
        <f t="shared" si="52"/>
        <v>0</v>
      </c>
      <c r="BK421" s="101">
        <f t="shared" si="52"/>
        <v>0</v>
      </c>
      <c r="BL421" s="101">
        <f t="shared" si="52"/>
        <v>0</v>
      </c>
      <c r="BM421" s="101">
        <f t="shared" si="47"/>
        <v>0</v>
      </c>
      <c r="BN421" s="101">
        <f t="shared" si="47"/>
        <v>0</v>
      </c>
      <c r="BO421" s="101">
        <f t="shared" si="47"/>
        <v>0</v>
      </c>
    </row>
    <row r="422" spans="4:67" x14ac:dyDescent="0.3">
      <c r="D422" s="20" t="s">
        <v>209</v>
      </c>
      <c r="E422" s="22" t="s">
        <v>206</v>
      </c>
      <c r="F422" s="20" t="s">
        <v>93</v>
      </c>
      <c r="G422" s="21" t="s">
        <v>205</v>
      </c>
      <c r="H422" s="128"/>
      <c r="I422" s="23">
        <f>Database!L745</f>
        <v>0</v>
      </c>
      <c r="J422" s="23">
        <f>Database!M745</f>
        <v>0</v>
      </c>
      <c r="K422" s="23">
        <f>Database!N745</f>
        <v>0</v>
      </c>
      <c r="L422" s="23">
        <f>Database!O745</f>
        <v>0</v>
      </c>
      <c r="M422" s="23">
        <f>Database!P745</f>
        <v>0</v>
      </c>
      <c r="N422" s="23">
        <f>Database!Q745</f>
        <v>0</v>
      </c>
      <c r="O422" s="23">
        <f>Database!R745</f>
        <v>0</v>
      </c>
      <c r="P422" s="23">
        <f>Database!S745</f>
        <v>0</v>
      </c>
      <c r="Q422" s="23">
        <f>Database!T745</f>
        <v>0</v>
      </c>
      <c r="R422" s="23">
        <f>Database!U745</f>
        <v>0</v>
      </c>
      <c r="S422" s="23">
        <f>Database!V745</f>
        <v>0</v>
      </c>
      <c r="T422" s="23">
        <f>Database!W745</f>
        <v>0</v>
      </c>
      <c r="U422" s="23">
        <f>Database!X745</f>
        <v>0</v>
      </c>
      <c r="V422" s="23">
        <f>Database!Y745</f>
        <v>0</v>
      </c>
      <c r="W422" s="128"/>
      <c r="X422" s="23">
        <f>Database!L2058</f>
        <v>0</v>
      </c>
      <c r="Y422" s="23">
        <f>Database!M2058</f>
        <v>0</v>
      </c>
      <c r="Z422" s="23">
        <f>Database!N2058</f>
        <v>0</v>
      </c>
      <c r="AA422" s="23">
        <f>Database!O2058</f>
        <v>0</v>
      </c>
      <c r="AB422" s="23">
        <f>Database!P2058</f>
        <v>0</v>
      </c>
      <c r="AC422" s="23">
        <f>Database!Q2058</f>
        <v>0</v>
      </c>
      <c r="AD422" s="23">
        <f>Database!R2058</f>
        <v>0</v>
      </c>
      <c r="AE422" s="23">
        <f>Database!S2058</f>
        <v>0</v>
      </c>
      <c r="AF422" s="23">
        <f>Database!T2058</f>
        <v>0</v>
      </c>
      <c r="AG422" s="23">
        <f>Database!U2058</f>
        <v>0</v>
      </c>
      <c r="AH422" s="23">
        <f>Database!V2058</f>
        <v>0</v>
      </c>
      <c r="AI422" s="23">
        <f>Database!W2058</f>
        <v>0</v>
      </c>
      <c r="AJ422" s="23">
        <f>Database!X2058</f>
        <v>0</v>
      </c>
      <c r="AK422" s="23">
        <f>Database!Y2058</f>
        <v>0</v>
      </c>
      <c r="AL422" s="128"/>
      <c r="AM422" s="23">
        <f t="shared" si="55"/>
        <v>0</v>
      </c>
      <c r="AN422" s="23">
        <f t="shared" si="55"/>
        <v>0</v>
      </c>
      <c r="AO422" s="23">
        <f t="shared" si="55"/>
        <v>0</v>
      </c>
      <c r="AP422" s="23">
        <f t="shared" si="55"/>
        <v>0</v>
      </c>
      <c r="AQ422" s="23">
        <f t="shared" si="55"/>
        <v>0</v>
      </c>
      <c r="AR422" s="23">
        <f t="shared" si="55"/>
        <v>0</v>
      </c>
      <c r="AS422" s="23">
        <f t="shared" si="55"/>
        <v>0</v>
      </c>
      <c r="AT422" s="23">
        <f t="shared" si="54"/>
        <v>0</v>
      </c>
      <c r="AU422" s="23">
        <f t="shared" si="54"/>
        <v>0</v>
      </c>
      <c r="AV422" s="23">
        <f t="shared" si="54"/>
        <v>0</v>
      </c>
      <c r="AW422" s="23">
        <f t="shared" si="54"/>
        <v>0</v>
      </c>
      <c r="AX422" s="23">
        <f t="shared" si="54"/>
        <v>0</v>
      </c>
      <c r="AY422" s="23">
        <f t="shared" si="54"/>
        <v>0</v>
      </c>
      <c r="AZ422" s="23">
        <f t="shared" si="54"/>
        <v>0</v>
      </c>
      <c r="BA422" s="128"/>
      <c r="BB422" s="103">
        <f t="shared" si="53"/>
        <v>0</v>
      </c>
      <c r="BC422" s="103">
        <f t="shared" si="53"/>
        <v>0</v>
      </c>
      <c r="BD422" s="103">
        <f t="shared" si="52"/>
        <v>0</v>
      </c>
      <c r="BE422" s="103">
        <f t="shared" si="52"/>
        <v>0</v>
      </c>
      <c r="BF422" s="103">
        <f t="shared" si="52"/>
        <v>0</v>
      </c>
      <c r="BG422" s="103">
        <f t="shared" si="52"/>
        <v>0</v>
      </c>
      <c r="BH422" s="103">
        <f t="shared" si="52"/>
        <v>0</v>
      </c>
      <c r="BI422" s="103">
        <f t="shared" si="52"/>
        <v>0</v>
      </c>
      <c r="BJ422" s="103">
        <f t="shared" si="52"/>
        <v>0</v>
      </c>
      <c r="BK422" s="103">
        <f t="shared" si="52"/>
        <v>0</v>
      </c>
      <c r="BL422" s="103">
        <f t="shared" si="52"/>
        <v>0</v>
      </c>
      <c r="BM422" s="103">
        <f t="shared" si="47"/>
        <v>0</v>
      </c>
      <c r="BN422" s="103">
        <f t="shared" si="47"/>
        <v>0</v>
      </c>
      <c r="BO422" s="103">
        <f t="shared" si="47"/>
        <v>0</v>
      </c>
    </row>
    <row r="423" spans="4:67" x14ac:dyDescent="0.3">
      <c r="D423" s="20" t="s">
        <v>209</v>
      </c>
      <c r="E423" s="22" t="s">
        <v>206</v>
      </c>
      <c r="F423" s="20" t="s">
        <v>94</v>
      </c>
      <c r="G423" s="21" t="s">
        <v>205</v>
      </c>
      <c r="H423" s="128"/>
      <c r="I423" s="45">
        <f>Database!L746</f>
        <v>0</v>
      </c>
      <c r="J423" s="45">
        <f>Database!M746</f>
        <v>0</v>
      </c>
      <c r="K423" s="45">
        <f>Database!N746</f>
        <v>0</v>
      </c>
      <c r="L423" s="45">
        <f>Database!O746</f>
        <v>0</v>
      </c>
      <c r="M423" s="45">
        <f>Database!P746</f>
        <v>0</v>
      </c>
      <c r="N423" s="45">
        <f>Database!Q746</f>
        <v>0</v>
      </c>
      <c r="O423" s="45">
        <f>Database!R746</f>
        <v>0</v>
      </c>
      <c r="P423" s="45">
        <f>Database!S746</f>
        <v>0</v>
      </c>
      <c r="Q423" s="45">
        <f>Database!T746</f>
        <v>0</v>
      </c>
      <c r="R423" s="45">
        <f>Database!U746</f>
        <v>0</v>
      </c>
      <c r="S423" s="45">
        <f>Database!V746</f>
        <v>0</v>
      </c>
      <c r="T423" s="45">
        <f>Database!W746</f>
        <v>0</v>
      </c>
      <c r="U423" s="45">
        <f>Database!X746</f>
        <v>0</v>
      </c>
      <c r="V423" s="45">
        <f>Database!Y746</f>
        <v>0</v>
      </c>
      <c r="W423" s="128"/>
      <c r="X423" s="45">
        <f>Database!L2059</f>
        <v>0</v>
      </c>
      <c r="Y423" s="45">
        <f>Database!M2059</f>
        <v>0</v>
      </c>
      <c r="Z423" s="45">
        <f>Database!N2059</f>
        <v>0</v>
      </c>
      <c r="AA423" s="45">
        <f>Database!O2059</f>
        <v>0</v>
      </c>
      <c r="AB423" s="45">
        <f>Database!P2059</f>
        <v>0</v>
      </c>
      <c r="AC423" s="45">
        <f>Database!Q2059</f>
        <v>0</v>
      </c>
      <c r="AD423" s="45">
        <f>Database!R2059</f>
        <v>0</v>
      </c>
      <c r="AE423" s="45">
        <f>Database!S2059</f>
        <v>0</v>
      </c>
      <c r="AF423" s="45">
        <f>Database!T2059</f>
        <v>0</v>
      </c>
      <c r="AG423" s="45">
        <f>Database!U2059</f>
        <v>0</v>
      </c>
      <c r="AH423" s="45">
        <f>Database!V2059</f>
        <v>0</v>
      </c>
      <c r="AI423" s="45">
        <f>Database!W2059</f>
        <v>0</v>
      </c>
      <c r="AJ423" s="45">
        <f>Database!X2059</f>
        <v>0</v>
      </c>
      <c r="AK423" s="45">
        <f>Database!Y2059</f>
        <v>0</v>
      </c>
      <c r="AL423" s="128"/>
      <c r="AM423" s="128">
        <f t="shared" si="55"/>
        <v>0</v>
      </c>
      <c r="AN423" s="128">
        <f t="shared" si="55"/>
        <v>0</v>
      </c>
      <c r="AO423" s="128">
        <f t="shared" si="55"/>
        <v>0</v>
      </c>
      <c r="AP423" s="128">
        <f t="shared" si="55"/>
        <v>0</v>
      </c>
      <c r="AQ423" s="128">
        <f t="shared" si="55"/>
        <v>0</v>
      </c>
      <c r="AR423" s="128">
        <f t="shared" si="55"/>
        <v>0</v>
      </c>
      <c r="AS423" s="128">
        <f t="shared" si="55"/>
        <v>0</v>
      </c>
      <c r="AT423" s="128">
        <f t="shared" si="54"/>
        <v>0</v>
      </c>
      <c r="AU423" s="128">
        <f t="shared" si="54"/>
        <v>0</v>
      </c>
      <c r="AV423" s="128">
        <f t="shared" si="54"/>
        <v>0</v>
      </c>
      <c r="AW423" s="128">
        <f t="shared" si="54"/>
        <v>0</v>
      </c>
      <c r="AX423" s="128">
        <f t="shared" si="54"/>
        <v>0</v>
      </c>
      <c r="AY423" s="128">
        <f t="shared" si="54"/>
        <v>0</v>
      </c>
      <c r="AZ423" s="128">
        <f t="shared" si="54"/>
        <v>0</v>
      </c>
      <c r="BA423" s="128"/>
      <c r="BB423" s="101">
        <f t="shared" si="53"/>
        <v>0</v>
      </c>
      <c r="BC423" s="101">
        <f t="shared" si="53"/>
        <v>0</v>
      </c>
      <c r="BD423" s="101">
        <f t="shared" si="52"/>
        <v>0</v>
      </c>
      <c r="BE423" s="101">
        <f t="shared" si="52"/>
        <v>0</v>
      </c>
      <c r="BF423" s="101">
        <f t="shared" si="52"/>
        <v>0</v>
      </c>
      <c r="BG423" s="101">
        <f t="shared" si="52"/>
        <v>0</v>
      </c>
      <c r="BH423" s="101">
        <f t="shared" si="52"/>
        <v>0</v>
      </c>
      <c r="BI423" s="101">
        <f t="shared" si="52"/>
        <v>0</v>
      </c>
      <c r="BJ423" s="101">
        <f t="shared" si="52"/>
        <v>0</v>
      </c>
      <c r="BK423" s="101">
        <f t="shared" si="52"/>
        <v>0</v>
      </c>
      <c r="BL423" s="101">
        <f t="shared" si="52"/>
        <v>0</v>
      </c>
      <c r="BM423" s="101">
        <f t="shared" si="47"/>
        <v>0</v>
      </c>
      <c r="BN423" s="101">
        <f t="shared" si="47"/>
        <v>0</v>
      </c>
      <c r="BO423" s="101">
        <f t="shared" si="47"/>
        <v>0</v>
      </c>
    </row>
    <row r="424" spans="4:67" x14ac:dyDescent="0.3">
      <c r="D424" s="20" t="s">
        <v>209</v>
      </c>
      <c r="E424" s="22" t="s">
        <v>206</v>
      </c>
      <c r="F424" s="20" t="s">
        <v>95</v>
      </c>
      <c r="G424" s="21" t="s">
        <v>205</v>
      </c>
      <c r="H424" s="128"/>
      <c r="I424" s="23">
        <f>Database!L747</f>
        <v>0</v>
      </c>
      <c r="J424" s="23">
        <f>Database!M747</f>
        <v>0</v>
      </c>
      <c r="K424" s="23">
        <f>Database!N747</f>
        <v>0</v>
      </c>
      <c r="L424" s="23">
        <f>Database!O747</f>
        <v>0</v>
      </c>
      <c r="M424" s="23">
        <f>Database!P747</f>
        <v>0</v>
      </c>
      <c r="N424" s="23">
        <f>Database!Q747</f>
        <v>0</v>
      </c>
      <c r="O424" s="23">
        <f>Database!R747</f>
        <v>0</v>
      </c>
      <c r="P424" s="23">
        <f>Database!S747</f>
        <v>0</v>
      </c>
      <c r="Q424" s="23">
        <f>Database!T747</f>
        <v>0</v>
      </c>
      <c r="R424" s="23">
        <f>Database!U747</f>
        <v>0</v>
      </c>
      <c r="S424" s="23">
        <f>Database!V747</f>
        <v>0</v>
      </c>
      <c r="T424" s="23">
        <f>Database!W747</f>
        <v>0</v>
      </c>
      <c r="U424" s="23">
        <f>Database!X747</f>
        <v>0</v>
      </c>
      <c r="V424" s="23">
        <f>Database!Y747</f>
        <v>0</v>
      </c>
      <c r="W424" s="128"/>
      <c r="X424" s="23">
        <f>Database!L2060</f>
        <v>0</v>
      </c>
      <c r="Y424" s="23">
        <f>Database!M2060</f>
        <v>0</v>
      </c>
      <c r="Z424" s="23">
        <f>Database!N2060</f>
        <v>0</v>
      </c>
      <c r="AA424" s="23">
        <f>Database!O2060</f>
        <v>0</v>
      </c>
      <c r="AB424" s="23">
        <f>Database!P2060</f>
        <v>0</v>
      </c>
      <c r="AC424" s="23">
        <f>Database!Q2060</f>
        <v>0</v>
      </c>
      <c r="AD424" s="23">
        <f>Database!R2060</f>
        <v>0</v>
      </c>
      <c r="AE424" s="23">
        <f>Database!S2060</f>
        <v>0</v>
      </c>
      <c r="AF424" s="23">
        <f>Database!T2060</f>
        <v>0</v>
      </c>
      <c r="AG424" s="23">
        <f>Database!U2060</f>
        <v>0</v>
      </c>
      <c r="AH424" s="23">
        <f>Database!V2060</f>
        <v>0</v>
      </c>
      <c r="AI424" s="23">
        <f>Database!W2060</f>
        <v>0</v>
      </c>
      <c r="AJ424" s="23">
        <f>Database!X2060</f>
        <v>0</v>
      </c>
      <c r="AK424" s="23">
        <f>Database!Y2060</f>
        <v>0</v>
      </c>
      <c r="AL424" s="128"/>
      <c r="AM424" s="23">
        <f t="shared" si="55"/>
        <v>0</v>
      </c>
      <c r="AN424" s="23">
        <f t="shared" si="55"/>
        <v>0</v>
      </c>
      <c r="AO424" s="23">
        <f t="shared" si="55"/>
        <v>0</v>
      </c>
      <c r="AP424" s="23">
        <f t="shared" si="55"/>
        <v>0</v>
      </c>
      <c r="AQ424" s="23">
        <f t="shared" si="55"/>
        <v>0</v>
      </c>
      <c r="AR424" s="23">
        <f t="shared" si="55"/>
        <v>0</v>
      </c>
      <c r="AS424" s="23">
        <f t="shared" si="55"/>
        <v>0</v>
      </c>
      <c r="AT424" s="23">
        <f t="shared" si="54"/>
        <v>0</v>
      </c>
      <c r="AU424" s="23">
        <f t="shared" si="54"/>
        <v>0</v>
      </c>
      <c r="AV424" s="23">
        <f t="shared" si="54"/>
        <v>0</v>
      </c>
      <c r="AW424" s="23">
        <f t="shared" si="54"/>
        <v>0</v>
      </c>
      <c r="AX424" s="23">
        <f t="shared" si="54"/>
        <v>0</v>
      </c>
      <c r="AY424" s="23">
        <f t="shared" si="54"/>
        <v>0</v>
      </c>
      <c r="AZ424" s="23">
        <f t="shared" si="54"/>
        <v>0</v>
      </c>
      <c r="BA424" s="128"/>
      <c r="BB424" s="103">
        <f t="shared" si="53"/>
        <v>0</v>
      </c>
      <c r="BC424" s="103">
        <f t="shared" si="53"/>
        <v>0</v>
      </c>
      <c r="BD424" s="103">
        <f t="shared" si="52"/>
        <v>0</v>
      </c>
      <c r="BE424" s="103">
        <f t="shared" si="52"/>
        <v>0</v>
      </c>
      <c r="BF424" s="103">
        <f t="shared" si="52"/>
        <v>0</v>
      </c>
      <c r="BG424" s="103">
        <f t="shared" si="52"/>
        <v>0</v>
      </c>
      <c r="BH424" s="103">
        <f t="shared" si="52"/>
        <v>0</v>
      </c>
      <c r="BI424" s="103">
        <f t="shared" si="52"/>
        <v>0</v>
      </c>
      <c r="BJ424" s="103">
        <f t="shared" si="52"/>
        <v>0</v>
      </c>
      <c r="BK424" s="103">
        <f t="shared" si="52"/>
        <v>0</v>
      </c>
      <c r="BL424" s="103">
        <f t="shared" si="52"/>
        <v>0</v>
      </c>
      <c r="BM424" s="103">
        <f t="shared" si="52"/>
        <v>0</v>
      </c>
      <c r="BN424" s="103">
        <f t="shared" si="52"/>
        <v>0</v>
      </c>
      <c r="BO424" s="103">
        <f t="shared" si="52"/>
        <v>0</v>
      </c>
    </row>
    <row r="425" spans="4:67" x14ac:dyDescent="0.3">
      <c r="D425" s="20" t="s">
        <v>209</v>
      </c>
      <c r="E425" s="22" t="s">
        <v>206</v>
      </c>
      <c r="F425" s="20" t="s">
        <v>96</v>
      </c>
      <c r="G425" s="21" t="s">
        <v>205</v>
      </c>
      <c r="H425" s="128"/>
      <c r="I425" s="45">
        <f>Database!L748</f>
        <v>0</v>
      </c>
      <c r="J425" s="45">
        <f>Database!M748</f>
        <v>0</v>
      </c>
      <c r="K425" s="45">
        <f>Database!N748</f>
        <v>0</v>
      </c>
      <c r="L425" s="45">
        <f>Database!O748</f>
        <v>0</v>
      </c>
      <c r="M425" s="45">
        <f>Database!P748</f>
        <v>0</v>
      </c>
      <c r="N425" s="45">
        <f>Database!Q748</f>
        <v>0</v>
      </c>
      <c r="O425" s="45">
        <f>Database!R748</f>
        <v>0</v>
      </c>
      <c r="P425" s="45">
        <f>Database!S748</f>
        <v>0</v>
      </c>
      <c r="Q425" s="45">
        <f>Database!T748</f>
        <v>0</v>
      </c>
      <c r="R425" s="45">
        <f>Database!U748</f>
        <v>0</v>
      </c>
      <c r="S425" s="45">
        <f>Database!V748</f>
        <v>0</v>
      </c>
      <c r="T425" s="45">
        <f>Database!W748</f>
        <v>0</v>
      </c>
      <c r="U425" s="45">
        <f>Database!X748</f>
        <v>0</v>
      </c>
      <c r="V425" s="45">
        <f>Database!Y748</f>
        <v>0</v>
      </c>
      <c r="W425" s="128"/>
      <c r="X425" s="45">
        <f>Database!L2061</f>
        <v>0</v>
      </c>
      <c r="Y425" s="45">
        <f>Database!M2061</f>
        <v>0</v>
      </c>
      <c r="Z425" s="45">
        <f>Database!N2061</f>
        <v>0</v>
      </c>
      <c r="AA425" s="45">
        <f>Database!O2061</f>
        <v>0</v>
      </c>
      <c r="AB425" s="45">
        <f>Database!P2061</f>
        <v>0</v>
      </c>
      <c r="AC425" s="45">
        <f>Database!Q2061</f>
        <v>0</v>
      </c>
      <c r="AD425" s="45">
        <f>Database!R2061</f>
        <v>0</v>
      </c>
      <c r="AE425" s="45">
        <f>Database!S2061</f>
        <v>0</v>
      </c>
      <c r="AF425" s="45">
        <f>Database!T2061</f>
        <v>0</v>
      </c>
      <c r="AG425" s="45">
        <f>Database!U2061</f>
        <v>0</v>
      </c>
      <c r="AH425" s="45">
        <f>Database!V2061</f>
        <v>0</v>
      </c>
      <c r="AI425" s="45">
        <f>Database!W2061</f>
        <v>0</v>
      </c>
      <c r="AJ425" s="45">
        <f>Database!X2061</f>
        <v>0</v>
      </c>
      <c r="AK425" s="45">
        <f>Database!Y2061</f>
        <v>0</v>
      </c>
      <c r="AL425" s="128"/>
      <c r="AM425" s="128">
        <f t="shared" si="55"/>
        <v>0</v>
      </c>
      <c r="AN425" s="128">
        <f t="shared" si="55"/>
        <v>0</v>
      </c>
      <c r="AO425" s="128">
        <f t="shared" si="55"/>
        <v>0</v>
      </c>
      <c r="AP425" s="128">
        <f t="shared" si="55"/>
        <v>0</v>
      </c>
      <c r="AQ425" s="128">
        <f t="shared" si="55"/>
        <v>0</v>
      </c>
      <c r="AR425" s="128">
        <f t="shared" si="55"/>
        <v>0</v>
      </c>
      <c r="AS425" s="128">
        <f t="shared" si="55"/>
        <v>0</v>
      </c>
      <c r="AT425" s="128">
        <f t="shared" si="54"/>
        <v>0</v>
      </c>
      <c r="AU425" s="128">
        <f t="shared" si="54"/>
        <v>0</v>
      </c>
      <c r="AV425" s="128">
        <f t="shared" si="54"/>
        <v>0</v>
      </c>
      <c r="AW425" s="128">
        <f t="shared" si="54"/>
        <v>0</v>
      </c>
      <c r="AX425" s="128">
        <f t="shared" si="54"/>
        <v>0</v>
      </c>
      <c r="AY425" s="128">
        <f t="shared" si="54"/>
        <v>0</v>
      </c>
      <c r="AZ425" s="128">
        <f t="shared" si="54"/>
        <v>0</v>
      </c>
      <c r="BA425" s="128"/>
      <c r="BB425" s="101">
        <f t="shared" si="53"/>
        <v>0</v>
      </c>
      <c r="BC425" s="101">
        <f t="shared" si="53"/>
        <v>0</v>
      </c>
      <c r="BD425" s="101">
        <f t="shared" si="52"/>
        <v>0</v>
      </c>
      <c r="BE425" s="101">
        <f t="shared" si="52"/>
        <v>0</v>
      </c>
      <c r="BF425" s="101">
        <f t="shared" si="52"/>
        <v>0</v>
      </c>
      <c r="BG425" s="101">
        <f t="shared" si="52"/>
        <v>0</v>
      </c>
      <c r="BH425" s="101">
        <f t="shared" si="52"/>
        <v>0</v>
      </c>
      <c r="BI425" s="101">
        <f t="shared" si="52"/>
        <v>0</v>
      </c>
      <c r="BJ425" s="101">
        <f t="shared" si="52"/>
        <v>0</v>
      </c>
      <c r="BK425" s="101">
        <f t="shared" si="52"/>
        <v>0</v>
      </c>
      <c r="BL425" s="101">
        <f t="shared" si="52"/>
        <v>0</v>
      </c>
      <c r="BM425" s="101">
        <f t="shared" si="52"/>
        <v>0</v>
      </c>
      <c r="BN425" s="101">
        <f t="shared" si="52"/>
        <v>0</v>
      </c>
      <c r="BO425" s="101">
        <f t="shared" si="52"/>
        <v>0</v>
      </c>
    </row>
    <row r="426" spans="4:67" x14ac:dyDescent="0.3">
      <c r="D426" s="20" t="s">
        <v>209</v>
      </c>
      <c r="E426" s="22" t="s">
        <v>206</v>
      </c>
      <c r="F426" s="20" t="s">
        <v>97</v>
      </c>
      <c r="G426" s="21" t="s">
        <v>205</v>
      </c>
      <c r="H426" s="128"/>
      <c r="I426" s="23">
        <f>Database!L749</f>
        <v>0</v>
      </c>
      <c r="J426" s="23">
        <f>Database!M749</f>
        <v>0</v>
      </c>
      <c r="K426" s="23">
        <f>Database!N749</f>
        <v>0</v>
      </c>
      <c r="L426" s="23">
        <f>Database!O749</f>
        <v>0</v>
      </c>
      <c r="M426" s="23">
        <f>Database!P749</f>
        <v>0</v>
      </c>
      <c r="N426" s="23">
        <f>Database!Q749</f>
        <v>0</v>
      </c>
      <c r="O426" s="23">
        <f>Database!R749</f>
        <v>0</v>
      </c>
      <c r="P426" s="23">
        <f>Database!S749</f>
        <v>0</v>
      </c>
      <c r="Q426" s="23">
        <f>Database!T749</f>
        <v>0</v>
      </c>
      <c r="R426" s="23">
        <f>Database!U749</f>
        <v>0</v>
      </c>
      <c r="S426" s="23">
        <f>Database!V749</f>
        <v>0</v>
      </c>
      <c r="T426" s="23">
        <f>Database!W749</f>
        <v>0</v>
      </c>
      <c r="U426" s="23">
        <f>Database!X749</f>
        <v>0</v>
      </c>
      <c r="V426" s="23">
        <f>Database!Y749</f>
        <v>0</v>
      </c>
      <c r="W426" s="128"/>
      <c r="X426" s="23">
        <f>Database!L2062</f>
        <v>0</v>
      </c>
      <c r="Y426" s="23">
        <f>Database!M2062</f>
        <v>0</v>
      </c>
      <c r="Z426" s="23">
        <f>Database!N2062</f>
        <v>0</v>
      </c>
      <c r="AA426" s="23">
        <f>Database!O2062</f>
        <v>0</v>
      </c>
      <c r="AB426" s="23">
        <f>Database!P2062</f>
        <v>0</v>
      </c>
      <c r="AC426" s="23">
        <f>Database!Q2062</f>
        <v>0</v>
      </c>
      <c r="AD426" s="23">
        <f>Database!R2062</f>
        <v>0</v>
      </c>
      <c r="AE426" s="23">
        <f>Database!S2062</f>
        <v>0</v>
      </c>
      <c r="AF426" s="23">
        <f>Database!T2062</f>
        <v>0</v>
      </c>
      <c r="AG426" s="23">
        <f>Database!U2062</f>
        <v>0</v>
      </c>
      <c r="AH426" s="23">
        <f>Database!V2062</f>
        <v>0</v>
      </c>
      <c r="AI426" s="23">
        <f>Database!W2062</f>
        <v>0</v>
      </c>
      <c r="AJ426" s="23">
        <f>Database!X2062</f>
        <v>0</v>
      </c>
      <c r="AK426" s="23">
        <f>Database!Y2062</f>
        <v>0</v>
      </c>
      <c r="AL426" s="128"/>
      <c r="AM426" s="23">
        <f t="shared" si="55"/>
        <v>0</v>
      </c>
      <c r="AN426" s="23">
        <f t="shared" si="55"/>
        <v>0</v>
      </c>
      <c r="AO426" s="23">
        <f t="shared" si="55"/>
        <v>0</v>
      </c>
      <c r="AP426" s="23">
        <f t="shared" si="55"/>
        <v>0</v>
      </c>
      <c r="AQ426" s="23">
        <f t="shared" si="55"/>
        <v>0</v>
      </c>
      <c r="AR426" s="23">
        <f t="shared" si="55"/>
        <v>0</v>
      </c>
      <c r="AS426" s="23">
        <f t="shared" si="55"/>
        <v>0</v>
      </c>
      <c r="AT426" s="23">
        <f t="shared" si="54"/>
        <v>0</v>
      </c>
      <c r="AU426" s="23">
        <f t="shared" si="54"/>
        <v>0</v>
      </c>
      <c r="AV426" s="23">
        <f t="shared" si="54"/>
        <v>0</v>
      </c>
      <c r="AW426" s="23">
        <f t="shared" si="54"/>
        <v>0</v>
      </c>
      <c r="AX426" s="23">
        <f t="shared" si="54"/>
        <v>0</v>
      </c>
      <c r="AY426" s="23">
        <f t="shared" si="54"/>
        <v>0</v>
      </c>
      <c r="AZ426" s="23">
        <f t="shared" si="54"/>
        <v>0</v>
      </c>
      <c r="BA426" s="128"/>
      <c r="BB426" s="103">
        <f t="shared" si="53"/>
        <v>0</v>
      </c>
      <c r="BC426" s="103">
        <f t="shared" si="53"/>
        <v>0</v>
      </c>
      <c r="BD426" s="103">
        <f t="shared" si="52"/>
        <v>0</v>
      </c>
      <c r="BE426" s="103">
        <f t="shared" si="52"/>
        <v>0</v>
      </c>
      <c r="BF426" s="103">
        <f t="shared" si="52"/>
        <v>0</v>
      </c>
      <c r="BG426" s="103">
        <f t="shared" si="52"/>
        <v>0</v>
      </c>
      <c r="BH426" s="103">
        <f t="shared" si="52"/>
        <v>0</v>
      </c>
      <c r="BI426" s="103">
        <f t="shared" si="52"/>
        <v>0</v>
      </c>
      <c r="BJ426" s="103">
        <f t="shared" si="52"/>
        <v>0</v>
      </c>
      <c r="BK426" s="103">
        <f t="shared" si="52"/>
        <v>0</v>
      </c>
      <c r="BL426" s="103">
        <f t="shared" si="52"/>
        <v>0</v>
      </c>
      <c r="BM426" s="103">
        <f t="shared" si="52"/>
        <v>0</v>
      </c>
      <c r="BN426" s="103">
        <f t="shared" si="52"/>
        <v>0</v>
      </c>
      <c r="BO426" s="103">
        <f t="shared" si="52"/>
        <v>0</v>
      </c>
    </row>
    <row r="427" spans="4:67" x14ac:dyDescent="0.3">
      <c r="D427" s="20" t="s">
        <v>209</v>
      </c>
      <c r="E427" s="22" t="s">
        <v>206</v>
      </c>
      <c r="F427" s="20" t="s">
        <v>98</v>
      </c>
      <c r="G427" s="21" t="s">
        <v>205</v>
      </c>
      <c r="H427" s="128"/>
      <c r="I427" s="23">
        <f>Database!L750</f>
        <v>0</v>
      </c>
      <c r="J427" s="23">
        <f>Database!M750</f>
        <v>0</v>
      </c>
      <c r="K427" s="23">
        <f>Database!N750</f>
        <v>0</v>
      </c>
      <c r="L427" s="23">
        <f>Database!O750</f>
        <v>0</v>
      </c>
      <c r="M427" s="23">
        <f>Database!P750</f>
        <v>0</v>
      </c>
      <c r="N427" s="23">
        <f>Database!Q750</f>
        <v>0</v>
      </c>
      <c r="O427" s="23">
        <f>Database!R750</f>
        <v>0</v>
      </c>
      <c r="P427" s="23">
        <f>Database!S750</f>
        <v>0</v>
      </c>
      <c r="Q427" s="23">
        <f>Database!T750</f>
        <v>0</v>
      </c>
      <c r="R427" s="23">
        <f>Database!U750</f>
        <v>0</v>
      </c>
      <c r="S427" s="23">
        <f>Database!V750</f>
        <v>0</v>
      </c>
      <c r="T427" s="23">
        <f>Database!W750</f>
        <v>0</v>
      </c>
      <c r="U427" s="23">
        <f>Database!X750</f>
        <v>0</v>
      </c>
      <c r="V427" s="23">
        <f>Database!Y750</f>
        <v>0</v>
      </c>
      <c r="W427" s="128"/>
      <c r="X427" s="23">
        <f>Database!L2063</f>
        <v>0</v>
      </c>
      <c r="Y427" s="23">
        <f>Database!M2063</f>
        <v>0</v>
      </c>
      <c r="Z427" s="23">
        <f>Database!N2063</f>
        <v>0</v>
      </c>
      <c r="AA427" s="23">
        <f>Database!O2063</f>
        <v>0</v>
      </c>
      <c r="AB427" s="23">
        <f>Database!P2063</f>
        <v>0</v>
      </c>
      <c r="AC427" s="23">
        <f>Database!Q2063</f>
        <v>0</v>
      </c>
      <c r="AD427" s="23">
        <f>Database!R2063</f>
        <v>0</v>
      </c>
      <c r="AE427" s="23">
        <f>Database!S2063</f>
        <v>0</v>
      </c>
      <c r="AF427" s="23">
        <f>Database!T2063</f>
        <v>0</v>
      </c>
      <c r="AG427" s="23">
        <f>Database!U2063</f>
        <v>0</v>
      </c>
      <c r="AH427" s="23">
        <f>Database!V2063</f>
        <v>0</v>
      </c>
      <c r="AI427" s="23">
        <f>Database!W2063</f>
        <v>0</v>
      </c>
      <c r="AJ427" s="23">
        <f>Database!X2063</f>
        <v>0</v>
      </c>
      <c r="AK427" s="23">
        <f>Database!Y2063</f>
        <v>0</v>
      </c>
      <c r="AL427" s="128"/>
      <c r="AM427" s="23">
        <f t="shared" si="55"/>
        <v>0</v>
      </c>
      <c r="AN427" s="23">
        <f t="shared" si="55"/>
        <v>0</v>
      </c>
      <c r="AO427" s="23">
        <f t="shared" si="55"/>
        <v>0</v>
      </c>
      <c r="AP427" s="23">
        <f t="shared" si="55"/>
        <v>0</v>
      </c>
      <c r="AQ427" s="23">
        <f t="shared" si="55"/>
        <v>0</v>
      </c>
      <c r="AR427" s="23">
        <f t="shared" si="55"/>
        <v>0</v>
      </c>
      <c r="AS427" s="23">
        <f t="shared" si="55"/>
        <v>0</v>
      </c>
      <c r="AT427" s="23">
        <f t="shared" si="54"/>
        <v>0</v>
      </c>
      <c r="AU427" s="23">
        <f t="shared" si="54"/>
        <v>0</v>
      </c>
      <c r="AV427" s="23">
        <f t="shared" si="54"/>
        <v>0</v>
      </c>
      <c r="AW427" s="23">
        <f t="shared" si="54"/>
        <v>0</v>
      </c>
      <c r="AX427" s="23">
        <f t="shared" si="54"/>
        <v>0</v>
      </c>
      <c r="AY427" s="23">
        <f t="shared" si="54"/>
        <v>0</v>
      </c>
      <c r="AZ427" s="23">
        <f t="shared" si="54"/>
        <v>0</v>
      </c>
      <c r="BA427" s="128"/>
      <c r="BB427" s="103">
        <f t="shared" si="53"/>
        <v>0</v>
      </c>
      <c r="BC427" s="103">
        <f t="shared" si="53"/>
        <v>0</v>
      </c>
      <c r="BD427" s="103">
        <f t="shared" si="52"/>
        <v>0</v>
      </c>
      <c r="BE427" s="103">
        <f t="shared" si="52"/>
        <v>0</v>
      </c>
      <c r="BF427" s="103">
        <f t="shared" si="52"/>
        <v>0</v>
      </c>
      <c r="BG427" s="103">
        <f t="shared" si="52"/>
        <v>0</v>
      </c>
      <c r="BH427" s="103">
        <f t="shared" si="52"/>
        <v>0</v>
      </c>
      <c r="BI427" s="103">
        <f t="shared" si="52"/>
        <v>0</v>
      </c>
      <c r="BJ427" s="103">
        <f t="shared" si="52"/>
        <v>0</v>
      </c>
      <c r="BK427" s="103">
        <f t="shared" si="52"/>
        <v>0</v>
      </c>
      <c r="BL427" s="103">
        <f t="shared" si="52"/>
        <v>0</v>
      </c>
      <c r="BM427" s="103">
        <f t="shared" si="52"/>
        <v>0</v>
      </c>
      <c r="BN427" s="103">
        <f t="shared" si="52"/>
        <v>0</v>
      </c>
      <c r="BO427" s="103">
        <f t="shared" si="52"/>
        <v>0</v>
      </c>
    </row>
    <row r="428" spans="4:67" x14ac:dyDescent="0.3">
      <c r="D428" s="20" t="s">
        <v>209</v>
      </c>
      <c r="E428" s="22" t="s">
        <v>206</v>
      </c>
      <c r="F428" s="20" t="s">
        <v>99</v>
      </c>
      <c r="G428" s="21" t="s">
        <v>205</v>
      </c>
      <c r="H428" s="128"/>
      <c r="I428" s="23">
        <f>Database!L751</f>
        <v>0</v>
      </c>
      <c r="J428" s="23">
        <f>Database!M751</f>
        <v>0</v>
      </c>
      <c r="K428" s="23">
        <f>Database!N751</f>
        <v>0</v>
      </c>
      <c r="L428" s="23">
        <f>Database!O751</f>
        <v>0</v>
      </c>
      <c r="M428" s="23">
        <f>Database!P751</f>
        <v>0</v>
      </c>
      <c r="N428" s="23">
        <f>Database!Q751</f>
        <v>0</v>
      </c>
      <c r="O428" s="23">
        <f>Database!R751</f>
        <v>0</v>
      </c>
      <c r="P428" s="23">
        <f>Database!S751</f>
        <v>0</v>
      </c>
      <c r="Q428" s="23">
        <f>Database!T751</f>
        <v>0</v>
      </c>
      <c r="R428" s="23">
        <f>Database!U751</f>
        <v>0</v>
      </c>
      <c r="S428" s="23">
        <f>Database!V751</f>
        <v>0</v>
      </c>
      <c r="T428" s="23">
        <f>Database!W751</f>
        <v>0</v>
      </c>
      <c r="U428" s="23">
        <f>Database!X751</f>
        <v>0</v>
      </c>
      <c r="V428" s="23">
        <f>Database!Y751</f>
        <v>0</v>
      </c>
      <c r="W428" s="128"/>
      <c r="X428" s="23">
        <f>Database!L2064</f>
        <v>0</v>
      </c>
      <c r="Y428" s="23">
        <f>Database!M2064</f>
        <v>0</v>
      </c>
      <c r="Z428" s="23">
        <f>Database!N2064</f>
        <v>0</v>
      </c>
      <c r="AA428" s="23">
        <f>Database!O2064</f>
        <v>0</v>
      </c>
      <c r="AB428" s="23">
        <f>Database!P2064</f>
        <v>0</v>
      </c>
      <c r="AC428" s="23">
        <f>Database!Q2064</f>
        <v>0</v>
      </c>
      <c r="AD428" s="23">
        <f>Database!R2064</f>
        <v>0</v>
      </c>
      <c r="AE428" s="23">
        <f>Database!S2064</f>
        <v>0</v>
      </c>
      <c r="AF428" s="23">
        <f>Database!T2064</f>
        <v>0</v>
      </c>
      <c r="AG428" s="23">
        <f>Database!U2064</f>
        <v>0</v>
      </c>
      <c r="AH428" s="23">
        <f>Database!V2064</f>
        <v>0</v>
      </c>
      <c r="AI428" s="23">
        <f>Database!W2064</f>
        <v>0</v>
      </c>
      <c r="AJ428" s="23">
        <f>Database!X2064</f>
        <v>0</v>
      </c>
      <c r="AK428" s="23">
        <f>Database!Y2064</f>
        <v>0</v>
      </c>
      <c r="AL428" s="128"/>
      <c r="AM428" s="23">
        <f t="shared" si="55"/>
        <v>0</v>
      </c>
      <c r="AN428" s="23">
        <f t="shared" si="55"/>
        <v>0</v>
      </c>
      <c r="AO428" s="23">
        <f t="shared" si="55"/>
        <v>0</v>
      </c>
      <c r="AP428" s="23">
        <f t="shared" si="55"/>
        <v>0</v>
      </c>
      <c r="AQ428" s="23">
        <f t="shared" si="55"/>
        <v>0</v>
      </c>
      <c r="AR428" s="23">
        <f t="shared" si="55"/>
        <v>0</v>
      </c>
      <c r="AS428" s="23">
        <f t="shared" si="55"/>
        <v>0</v>
      </c>
      <c r="AT428" s="23">
        <f t="shared" si="54"/>
        <v>0</v>
      </c>
      <c r="AU428" s="23">
        <f t="shared" si="54"/>
        <v>0</v>
      </c>
      <c r="AV428" s="23">
        <f t="shared" si="54"/>
        <v>0</v>
      </c>
      <c r="AW428" s="23">
        <f t="shared" si="54"/>
        <v>0</v>
      </c>
      <c r="AX428" s="23">
        <f t="shared" si="54"/>
        <v>0</v>
      </c>
      <c r="AY428" s="23">
        <f t="shared" si="54"/>
        <v>0</v>
      </c>
      <c r="AZ428" s="23">
        <f t="shared" si="54"/>
        <v>0</v>
      </c>
      <c r="BA428" s="128"/>
      <c r="BB428" s="103">
        <f t="shared" si="53"/>
        <v>0</v>
      </c>
      <c r="BC428" s="103">
        <f t="shared" si="53"/>
        <v>0</v>
      </c>
      <c r="BD428" s="103">
        <f t="shared" si="52"/>
        <v>0</v>
      </c>
      <c r="BE428" s="103">
        <f t="shared" si="52"/>
        <v>0</v>
      </c>
      <c r="BF428" s="103">
        <f t="shared" si="52"/>
        <v>0</v>
      </c>
      <c r="BG428" s="103">
        <f t="shared" si="52"/>
        <v>0</v>
      </c>
      <c r="BH428" s="103">
        <f t="shared" si="52"/>
        <v>0</v>
      </c>
      <c r="BI428" s="103">
        <f t="shared" si="52"/>
        <v>0</v>
      </c>
      <c r="BJ428" s="103">
        <f t="shared" si="52"/>
        <v>0</v>
      </c>
      <c r="BK428" s="103">
        <f t="shared" si="52"/>
        <v>0</v>
      </c>
      <c r="BL428" s="103">
        <f t="shared" si="52"/>
        <v>0</v>
      </c>
      <c r="BM428" s="103">
        <f t="shared" si="52"/>
        <v>0</v>
      </c>
      <c r="BN428" s="103">
        <f t="shared" si="52"/>
        <v>0</v>
      </c>
      <c r="BO428" s="103">
        <f t="shared" si="52"/>
        <v>0</v>
      </c>
    </row>
    <row r="429" spans="4:67" x14ac:dyDescent="0.3">
      <c r="D429" s="20" t="s">
        <v>209</v>
      </c>
      <c r="E429" s="22" t="s">
        <v>206</v>
      </c>
      <c r="F429" s="20" t="s">
        <v>100</v>
      </c>
      <c r="G429" s="21" t="s">
        <v>205</v>
      </c>
      <c r="H429" s="128"/>
      <c r="I429" s="23">
        <f>Database!L752</f>
        <v>0</v>
      </c>
      <c r="J429" s="23">
        <f>Database!M752</f>
        <v>0</v>
      </c>
      <c r="K429" s="23">
        <f>Database!N752</f>
        <v>0</v>
      </c>
      <c r="L429" s="23">
        <f>Database!O752</f>
        <v>0</v>
      </c>
      <c r="M429" s="23">
        <f>Database!P752</f>
        <v>0</v>
      </c>
      <c r="N429" s="23">
        <f>Database!Q752</f>
        <v>0</v>
      </c>
      <c r="O429" s="23">
        <f>Database!R752</f>
        <v>0</v>
      </c>
      <c r="P429" s="23">
        <f>Database!S752</f>
        <v>0</v>
      </c>
      <c r="Q429" s="23">
        <f>Database!T752</f>
        <v>0</v>
      </c>
      <c r="R429" s="23">
        <f>Database!U752</f>
        <v>0</v>
      </c>
      <c r="S429" s="23">
        <f>Database!V752</f>
        <v>0</v>
      </c>
      <c r="T429" s="23">
        <f>Database!W752</f>
        <v>0</v>
      </c>
      <c r="U429" s="23">
        <f>Database!X752</f>
        <v>0</v>
      </c>
      <c r="V429" s="23">
        <f>Database!Y752</f>
        <v>0</v>
      </c>
      <c r="W429" s="128"/>
      <c r="X429" s="23">
        <f>Database!L2065</f>
        <v>0</v>
      </c>
      <c r="Y429" s="23">
        <f>Database!M2065</f>
        <v>0</v>
      </c>
      <c r="Z429" s="23">
        <f>Database!N2065</f>
        <v>0</v>
      </c>
      <c r="AA429" s="23">
        <f>Database!O2065</f>
        <v>0</v>
      </c>
      <c r="AB429" s="23">
        <f>Database!P2065</f>
        <v>0</v>
      </c>
      <c r="AC429" s="23">
        <f>Database!Q2065</f>
        <v>0</v>
      </c>
      <c r="AD429" s="23">
        <f>Database!R2065</f>
        <v>0</v>
      </c>
      <c r="AE429" s="23">
        <f>Database!S2065</f>
        <v>0</v>
      </c>
      <c r="AF429" s="23">
        <f>Database!T2065</f>
        <v>0</v>
      </c>
      <c r="AG429" s="23">
        <f>Database!U2065</f>
        <v>0</v>
      </c>
      <c r="AH429" s="23">
        <f>Database!V2065</f>
        <v>0</v>
      </c>
      <c r="AI429" s="23">
        <f>Database!W2065</f>
        <v>0</v>
      </c>
      <c r="AJ429" s="23">
        <f>Database!X2065</f>
        <v>0</v>
      </c>
      <c r="AK429" s="23">
        <f>Database!Y2065</f>
        <v>0</v>
      </c>
      <c r="AL429" s="128"/>
      <c r="AM429" s="23">
        <f t="shared" si="55"/>
        <v>0</v>
      </c>
      <c r="AN429" s="23">
        <f t="shared" si="55"/>
        <v>0</v>
      </c>
      <c r="AO429" s="23">
        <f t="shared" si="55"/>
        <v>0</v>
      </c>
      <c r="AP429" s="23">
        <f t="shared" si="55"/>
        <v>0</v>
      </c>
      <c r="AQ429" s="23">
        <f t="shared" si="55"/>
        <v>0</v>
      </c>
      <c r="AR429" s="23">
        <f t="shared" si="55"/>
        <v>0</v>
      </c>
      <c r="AS429" s="23">
        <f t="shared" si="55"/>
        <v>0</v>
      </c>
      <c r="AT429" s="23">
        <f t="shared" si="54"/>
        <v>0</v>
      </c>
      <c r="AU429" s="23">
        <f t="shared" si="54"/>
        <v>0</v>
      </c>
      <c r="AV429" s="23">
        <f t="shared" si="54"/>
        <v>0</v>
      </c>
      <c r="AW429" s="23">
        <f t="shared" si="54"/>
        <v>0</v>
      </c>
      <c r="AX429" s="23">
        <f t="shared" si="54"/>
        <v>0</v>
      </c>
      <c r="AY429" s="23">
        <f t="shared" si="54"/>
        <v>0</v>
      </c>
      <c r="AZ429" s="23">
        <f t="shared" si="54"/>
        <v>0</v>
      </c>
      <c r="BA429" s="128"/>
      <c r="BB429" s="103">
        <f t="shared" si="53"/>
        <v>0</v>
      </c>
      <c r="BC429" s="103">
        <f t="shared" si="53"/>
        <v>0</v>
      </c>
      <c r="BD429" s="103">
        <f t="shared" si="52"/>
        <v>0</v>
      </c>
      <c r="BE429" s="103">
        <f t="shared" si="52"/>
        <v>0</v>
      </c>
      <c r="BF429" s="103">
        <f t="shared" si="52"/>
        <v>0</v>
      </c>
      <c r="BG429" s="103">
        <f t="shared" si="52"/>
        <v>0</v>
      </c>
      <c r="BH429" s="103">
        <f t="shared" si="52"/>
        <v>0</v>
      </c>
      <c r="BI429" s="103">
        <f t="shared" si="52"/>
        <v>0</v>
      </c>
      <c r="BJ429" s="103">
        <f t="shared" si="52"/>
        <v>0</v>
      </c>
      <c r="BK429" s="103">
        <f t="shared" si="52"/>
        <v>0</v>
      </c>
      <c r="BL429" s="103">
        <f t="shared" si="52"/>
        <v>0</v>
      </c>
      <c r="BM429" s="103">
        <f t="shared" si="52"/>
        <v>0</v>
      </c>
      <c r="BN429" s="103">
        <f t="shared" si="52"/>
        <v>0</v>
      </c>
      <c r="BO429" s="103">
        <f t="shared" si="52"/>
        <v>0</v>
      </c>
    </row>
    <row r="430" spans="4:67" x14ac:dyDescent="0.3">
      <c r="D430" s="20" t="s">
        <v>209</v>
      </c>
      <c r="E430" s="22" t="s">
        <v>206</v>
      </c>
      <c r="F430" s="20" t="s">
        <v>101</v>
      </c>
      <c r="G430" s="21" t="s">
        <v>205</v>
      </c>
      <c r="H430" s="128"/>
      <c r="I430" s="23">
        <f>Database!L753</f>
        <v>0</v>
      </c>
      <c r="J430" s="23">
        <f>Database!M753</f>
        <v>0</v>
      </c>
      <c r="K430" s="23">
        <f>Database!N753</f>
        <v>0</v>
      </c>
      <c r="L430" s="23">
        <f>Database!O753</f>
        <v>0</v>
      </c>
      <c r="M430" s="23">
        <f>Database!P753</f>
        <v>0</v>
      </c>
      <c r="N430" s="23">
        <f>Database!Q753</f>
        <v>0</v>
      </c>
      <c r="O430" s="23">
        <f>Database!R753</f>
        <v>0</v>
      </c>
      <c r="P430" s="23">
        <f>Database!S753</f>
        <v>0</v>
      </c>
      <c r="Q430" s="23">
        <f>Database!T753</f>
        <v>0</v>
      </c>
      <c r="R430" s="23">
        <f>Database!U753</f>
        <v>0</v>
      </c>
      <c r="S430" s="23">
        <f>Database!V753</f>
        <v>0</v>
      </c>
      <c r="T430" s="23">
        <f>Database!W753</f>
        <v>0</v>
      </c>
      <c r="U430" s="23">
        <f>Database!X753</f>
        <v>0</v>
      </c>
      <c r="V430" s="23">
        <f>Database!Y753</f>
        <v>0</v>
      </c>
      <c r="W430" s="128"/>
      <c r="X430" s="23">
        <f>Database!L2066</f>
        <v>0</v>
      </c>
      <c r="Y430" s="23">
        <f>Database!M2066</f>
        <v>0</v>
      </c>
      <c r="Z430" s="23">
        <f>Database!N2066</f>
        <v>0</v>
      </c>
      <c r="AA430" s="23">
        <f>Database!O2066</f>
        <v>0</v>
      </c>
      <c r="AB430" s="23">
        <f>Database!P2066</f>
        <v>0</v>
      </c>
      <c r="AC430" s="23">
        <f>Database!Q2066</f>
        <v>0</v>
      </c>
      <c r="AD430" s="23">
        <f>Database!R2066</f>
        <v>0</v>
      </c>
      <c r="AE430" s="23">
        <f>Database!S2066</f>
        <v>0</v>
      </c>
      <c r="AF430" s="23">
        <f>Database!T2066</f>
        <v>0</v>
      </c>
      <c r="AG430" s="23">
        <f>Database!U2066</f>
        <v>0</v>
      </c>
      <c r="AH430" s="23">
        <f>Database!V2066</f>
        <v>0</v>
      </c>
      <c r="AI430" s="23">
        <f>Database!W2066</f>
        <v>0</v>
      </c>
      <c r="AJ430" s="23">
        <f>Database!X2066</f>
        <v>0</v>
      </c>
      <c r="AK430" s="23">
        <f>Database!Y2066</f>
        <v>0</v>
      </c>
      <c r="AL430" s="128"/>
      <c r="AM430" s="23">
        <f t="shared" si="55"/>
        <v>0</v>
      </c>
      <c r="AN430" s="23">
        <f t="shared" si="55"/>
        <v>0</v>
      </c>
      <c r="AO430" s="23">
        <f t="shared" si="55"/>
        <v>0</v>
      </c>
      <c r="AP430" s="23">
        <f t="shared" si="55"/>
        <v>0</v>
      </c>
      <c r="AQ430" s="23">
        <f t="shared" si="55"/>
        <v>0</v>
      </c>
      <c r="AR430" s="23">
        <f t="shared" si="55"/>
        <v>0</v>
      </c>
      <c r="AS430" s="23">
        <f t="shared" si="55"/>
        <v>0</v>
      </c>
      <c r="AT430" s="23">
        <f t="shared" si="54"/>
        <v>0</v>
      </c>
      <c r="AU430" s="23">
        <f t="shared" si="54"/>
        <v>0</v>
      </c>
      <c r="AV430" s="23">
        <f t="shared" si="54"/>
        <v>0</v>
      </c>
      <c r="AW430" s="23">
        <f t="shared" si="54"/>
        <v>0</v>
      </c>
      <c r="AX430" s="23">
        <f t="shared" si="54"/>
        <v>0</v>
      </c>
      <c r="AY430" s="23">
        <f t="shared" si="54"/>
        <v>0</v>
      </c>
      <c r="AZ430" s="23">
        <f t="shared" si="54"/>
        <v>0</v>
      </c>
      <c r="BA430" s="128"/>
      <c r="BB430" s="103">
        <f t="shared" si="53"/>
        <v>0</v>
      </c>
      <c r="BC430" s="103">
        <f t="shared" si="53"/>
        <v>0</v>
      </c>
      <c r="BD430" s="103">
        <f t="shared" si="52"/>
        <v>0</v>
      </c>
      <c r="BE430" s="103">
        <f t="shared" si="52"/>
        <v>0</v>
      </c>
      <c r="BF430" s="103">
        <f t="shared" si="52"/>
        <v>0</v>
      </c>
      <c r="BG430" s="103">
        <f t="shared" si="52"/>
        <v>0</v>
      </c>
      <c r="BH430" s="103">
        <f t="shared" si="52"/>
        <v>0</v>
      </c>
      <c r="BI430" s="103">
        <f t="shared" si="52"/>
        <v>0</v>
      </c>
      <c r="BJ430" s="103">
        <f t="shared" si="52"/>
        <v>0</v>
      </c>
      <c r="BK430" s="103">
        <f t="shared" si="52"/>
        <v>0</v>
      </c>
      <c r="BL430" s="103">
        <f t="shared" si="52"/>
        <v>0</v>
      </c>
      <c r="BM430" s="103">
        <f t="shared" si="52"/>
        <v>0</v>
      </c>
      <c r="BN430" s="103">
        <f t="shared" si="52"/>
        <v>0</v>
      </c>
      <c r="BO430" s="103">
        <f t="shared" si="52"/>
        <v>0</v>
      </c>
    </row>
    <row r="431" spans="4:67" x14ac:dyDescent="0.3">
      <c r="D431" s="20" t="s">
        <v>209</v>
      </c>
      <c r="E431" s="22" t="s">
        <v>206</v>
      </c>
      <c r="F431" s="20" t="s">
        <v>102</v>
      </c>
      <c r="G431" s="21" t="s">
        <v>205</v>
      </c>
      <c r="H431" s="128"/>
      <c r="I431" s="23">
        <f>Database!L754</f>
        <v>0</v>
      </c>
      <c r="J431" s="23">
        <f>Database!M754</f>
        <v>0</v>
      </c>
      <c r="K431" s="23">
        <f>Database!N754</f>
        <v>0</v>
      </c>
      <c r="L431" s="23">
        <f>Database!O754</f>
        <v>0</v>
      </c>
      <c r="M431" s="23">
        <f>Database!P754</f>
        <v>0</v>
      </c>
      <c r="N431" s="23">
        <f>Database!Q754</f>
        <v>0</v>
      </c>
      <c r="O431" s="23">
        <f>Database!R754</f>
        <v>0</v>
      </c>
      <c r="P431" s="23">
        <f>Database!S754</f>
        <v>0</v>
      </c>
      <c r="Q431" s="23">
        <f>Database!T754</f>
        <v>0</v>
      </c>
      <c r="R431" s="23">
        <f>Database!U754</f>
        <v>0</v>
      </c>
      <c r="S431" s="23">
        <f>Database!V754</f>
        <v>0</v>
      </c>
      <c r="T431" s="23">
        <f>Database!W754</f>
        <v>0</v>
      </c>
      <c r="U431" s="23">
        <f>Database!X754</f>
        <v>0</v>
      </c>
      <c r="V431" s="23">
        <f>Database!Y754</f>
        <v>0</v>
      </c>
      <c r="W431" s="128"/>
      <c r="X431" s="23">
        <f>Database!L2067</f>
        <v>0</v>
      </c>
      <c r="Y431" s="23">
        <f>Database!M2067</f>
        <v>0</v>
      </c>
      <c r="Z431" s="23">
        <f>Database!N2067</f>
        <v>0</v>
      </c>
      <c r="AA431" s="23">
        <f>Database!O2067</f>
        <v>0</v>
      </c>
      <c r="AB431" s="23">
        <f>Database!P2067</f>
        <v>0</v>
      </c>
      <c r="AC431" s="23">
        <f>Database!Q2067</f>
        <v>0</v>
      </c>
      <c r="AD431" s="23">
        <f>Database!R2067</f>
        <v>0</v>
      </c>
      <c r="AE431" s="23">
        <f>Database!S2067</f>
        <v>0</v>
      </c>
      <c r="AF431" s="23">
        <f>Database!T2067</f>
        <v>0</v>
      </c>
      <c r="AG431" s="23">
        <f>Database!U2067</f>
        <v>0</v>
      </c>
      <c r="AH431" s="23">
        <f>Database!V2067</f>
        <v>0</v>
      </c>
      <c r="AI431" s="23">
        <f>Database!W2067</f>
        <v>0</v>
      </c>
      <c r="AJ431" s="23">
        <f>Database!X2067</f>
        <v>0</v>
      </c>
      <c r="AK431" s="23">
        <f>Database!Y2067</f>
        <v>0</v>
      </c>
      <c r="AL431" s="128"/>
      <c r="AM431" s="23">
        <f t="shared" si="55"/>
        <v>0</v>
      </c>
      <c r="AN431" s="23">
        <f t="shared" si="55"/>
        <v>0</v>
      </c>
      <c r="AO431" s="23">
        <f t="shared" si="55"/>
        <v>0</v>
      </c>
      <c r="AP431" s="23">
        <f t="shared" si="55"/>
        <v>0</v>
      </c>
      <c r="AQ431" s="23">
        <f t="shared" si="55"/>
        <v>0</v>
      </c>
      <c r="AR431" s="23">
        <f t="shared" si="55"/>
        <v>0</v>
      </c>
      <c r="AS431" s="23">
        <f t="shared" si="55"/>
        <v>0</v>
      </c>
      <c r="AT431" s="23">
        <f t="shared" si="54"/>
        <v>0</v>
      </c>
      <c r="AU431" s="23">
        <f t="shared" si="54"/>
        <v>0</v>
      </c>
      <c r="AV431" s="23">
        <f t="shared" si="54"/>
        <v>0</v>
      </c>
      <c r="AW431" s="23">
        <f t="shared" si="54"/>
        <v>0</v>
      </c>
      <c r="AX431" s="23">
        <f t="shared" si="54"/>
        <v>0</v>
      </c>
      <c r="AY431" s="23">
        <f t="shared" si="54"/>
        <v>0</v>
      </c>
      <c r="AZ431" s="23">
        <f t="shared" si="54"/>
        <v>0</v>
      </c>
      <c r="BA431" s="128"/>
      <c r="BB431" s="103">
        <f t="shared" si="53"/>
        <v>0</v>
      </c>
      <c r="BC431" s="103">
        <f t="shared" si="53"/>
        <v>0</v>
      </c>
      <c r="BD431" s="103">
        <f t="shared" si="52"/>
        <v>0</v>
      </c>
      <c r="BE431" s="103">
        <f t="shared" si="52"/>
        <v>0</v>
      </c>
      <c r="BF431" s="103">
        <f t="shared" si="52"/>
        <v>0</v>
      </c>
      <c r="BG431" s="103">
        <f t="shared" si="52"/>
        <v>0</v>
      </c>
      <c r="BH431" s="103">
        <f t="shared" si="52"/>
        <v>0</v>
      </c>
      <c r="BI431" s="103">
        <f t="shared" si="52"/>
        <v>0</v>
      </c>
      <c r="BJ431" s="103">
        <f t="shared" si="52"/>
        <v>0</v>
      </c>
      <c r="BK431" s="103">
        <f t="shared" si="52"/>
        <v>0</v>
      </c>
      <c r="BL431" s="103">
        <f t="shared" si="52"/>
        <v>0</v>
      </c>
      <c r="BM431" s="103">
        <f t="shared" si="52"/>
        <v>0</v>
      </c>
      <c r="BN431" s="103">
        <f t="shared" si="52"/>
        <v>0</v>
      </c>
      <c r="BO431" s="103">
        <f t="shared" si="52"/>
        <v>0</v>
      </c>
    </row>
    <row r="432" spans="4:67" x14ac:dyDescent="0.3">
      <c r="D432" s="20" t="s">
        <v>209</v>
      </c>
      <c r="E432" s="22" t="s">
        <v>206</v>
      </c>
      <c r="F432" s="20" t="s">
        <v>103</v>
      </c>
      <c r="G432" s="21" t="s">
        <v>205</v>
      </c>
      <c r="H432" s="128"/>
      <c r="I432" s="23">
        <f>Database!L755</f>
        <v>0</v>
      </c>
      <c r="J432" s="23">
        <f>Database!M755</f>
        <v>0</v>
      </c>
      <c r="K432" s="23">
        <f>Database!N755</f>
        <v>0</v>
      </c>
      <c r="L432" s="23">
        <f>Database!O755</f>
        <v>0</v>
      </c>
      <c r="M432" s="23">
        <f>Database!P755</f>
        <v>0</v>
      </c>
      <c r="N432" s="23">
        <f>Database!Q755</f>
        <v>0</v>
      </c>
      <c r="O432" s="23">
        <f>Database!R755</f>
        <v>0</v>
      </c>
      <c r="P432" s="23">
        <f>Database!S755</f>
        <v>0</v>
      </c>
      <c r="Q432" s="23">
        <f>Database!T755</f>
        <v>0</v>
      </c>
      <c r="R432" s="23">
        <f>Database!U755</f>
        <v>0</v>
      </c>
      <c r="S432" s="23">
        <f>Database!V755</f>
        <v>0</v>
      </c>
      <c r="T432" s="23">
        <f>Database!W755</f>
        <v>0</v>
      </c>
      <c r="U432" s="23">
        <f>Database!X755</f>
        <v>0</v>
      </c>
      <c r="V432" s="23">
        <f>Database!Y755</f>
        <v>0</v>
      </c>
      <c r="W432" s="128"/>
      <c r="X432" s="23">
        <f>Database!L2068</f>
        <v>0</v>
      </c>
      <c r="Y432" s="23">
        <f>Database!M2068</f>
        <v>0</v>
      </c>
      <c r="Z432" s="23">
        <f>Database!N2068</f>
        <v>0</v>
      </c>
      <c r="AA432" s="23">
        <f>Database!O2068</f>
        <v>0</v>
      </c>
      <c r="AB432" s="23">
        <f>Database!P2068</f>
        <v>0</v>
      </c>
      <c r="AC432" s="23">
        <f>Database!Q2068</f>
        <v>0</v>
      </c>
      <c r="AD432" s="23">
        <f>Database!R2068</f>
        <v>0</v>
      </c>
      <c r="AE432" s="23">
        <f>Database!S2068</f>
        <v>0</v>
      </c>
      <c r="AF432" s="23">
        <f>Database!T2068</f>
        <v>0</v>
      </c>
      <c r="AG432" s="23">
        <f>Database!U2068</f>
        <v>0</v>
      </c>
      <c r="AH432" s="23">
        <f>Database!V2068</f>
        <v>0</v>
      </c>
      <c r="AI432" s="23">
        <f>Database!W2068</f>
        <v>0</v>
      </c>
      <c r="AJ432" s="23">
        <f>Database!X2068</f>
        <v>0</v>
      </c>
      <c r="AK432" s="23">
        <f>Database!Y2068</f>
        <v>0</v>
      </c>
      <c r="AL432" s="128"/>
      <c r="AM432" s="23">
        <f t="shared" si="55"/>
        <v>0</v>
      </c>
      <c r="AN432" s="23">
        <f t="shared" si="55"/>
        <v>0</v>
      </c>
      <c r="AO432" s="23">
        <f t="shared" si="55"/>
        <v>0</v>
      </c>
      <c r="AP432" s="23">
        <f t="shared" si="55"/>
        <v>0</v>
      </c>
      <c r="AQ432" s="23">
        <f t="shared" si="55"/>
        <v>0</v>
      </c>
      <c r="AR432" s="23">
        <f t="shared" si="55"/>
        <v>0</v>
      </c>
      <c r="AS432" s="23">
        <f t="shared" si="55"/>
        <v>0</v>
      </c>
      <c r="AT432" s="23">
        <f t="shared" si="54"/>
        <v>0</v>
      </c>
      <c r="AU432" s="23">
        <f t="shared" si="54"/>
        <v>0</v>
      </c>
      <c r="AV432" s="23">
        <f t="shared" si="54"/>
        <v>0</v>
      </c>
      <c r="AW432" s="23">
        <f t="shared" si="54"/>
        <v>0</v>
      </c>
      <c r="AX432" s="23">
        <f t="shared" si="54"/>
        <v>0</v>
      </c>
      <c r="AY432" s="23">
        <f t="shared" si="54"/>
        <v>0</v>
      </c>
      <c r="AZ432" s="23">
        <f t="shared" si="54"/>
        <v>0</v>
      </c>
      <c r="BA432" s="128"/>
      <c r="BB432" s="103">
        <f t="shared" si="53"/>
        <v>0</v>
      </c>
      <c r="BC432" s="103">
        <f t="shared" si="53"/>
        <v>0</v>
      </c>
      <c r="BD432" s="103">
        <f t="shared" si="52"/>
        <v>0</v>
      </c>
      <c r="BE432" s="103">
        <f t="shared" si="52"/>
        <v>0</v>
      </c>
      <c r="BF432" s="103">
        <f t="shared" si="52"/>
        <v>0</v>
      </c>
      <c r="BG432" s="103">
        <f t="shared" si="52"/>
        <v>0</v>
      </c>
      <c r="BH432" s="103">
        <f t="shared" si="52"/>
        <v>0</v>
      </c>
      <c r="BI432" s="103">
        <f t="shared" si="52"/>
        <v>0</v>
      </c>
      <c r="BJ432" s="103">
        <f t="shared" si="52"/>
        <v>0</v>
      </c>
      <c r="BK432" s="103">
        <f t="shared" si="52"/>
        <v>0</v>
      </c>
      <c r="BL432" s="103">
        <f t="shared" si="52"/>
        <v>0</v>
      </c>
      <c r="BM432" s="103">
        <f t="shared" si="52"/>
        <v>0</v>
      </c>
      <c r="BN432" s="103">
        <f t="shared" si="52"/>
        <v>0</v>
      </c>
      <c r="BO432" s="103">
        <f t="shared" si="52"/>
        <v>0</v>
      </c>
    </row>
    <row r="433" spans="4:67" x14ac:dyDescent="0.3">
      <c r="D433" s="20" t="s">
        <v>209</v>
      </c>
      <c r="E433" s="22" t="s">
        <v>206</v>
      </c>
      <c r="F433" s="20" t="s">
        <v>104</v>
      </c>
      <c r="G433" s="21" t="s">
        <v>205</v>
      </c>
      <c r="H433" s="128"/>
      <c r="I433" s="23">
        <f>Database!L756</f>
        <v>0</v>
      </c>
      <c r="J433" s="23">
        <f>Database!M756</f>
        <v>0</v>
      </c>
      <c r="K433" s="23">
        <f>Database!N756</f>
        <v>0</v>
      </c>
      <c r="L433" s="23">
        <f>Database!O756</f>
        <v>0</v>
      </c>
      <c r="M433" s="23">
        <f>Database!P756</f>
        <v>0</v>
      </c>
      <c r="N433" s="23">
        <f>Database!Q756</f>
        <v>0</v>
      </c>
      <c r="O433" s="23">
        <f>Database!R756</f>
        <v>0</v>
      </c>
      <c r="P433" s="23">
        <f>Database!S756</f>
        <v>0</v>
      </c>
      <c r="Q433" s="23">
        <f>Database!T756</f>
        <v>0</v>
      </c>
      <c r="R433" s="23">
        <f>Database!U756</f>
        <v>0</v>
      </c>
      <c r="S433" s="23">
        <f>Database!V756</f>
        <v>0</v>
      </c>
      <c r="T433" s="23">
        <f>Database!W756</f>
        <v>0</v>
      </c>
      <c r="U433" s="23">
        <f>Database!X756</f>
        <v>0</v>
      </c>
      <c r="V433" s="23">
        <f>Database!Y756</f>
        <v>0</v>
      </c>
      <c r="W433" s="128"/>
      <c r="X433" s="23">
        <f>Database!L2069</f>
        <v>0</v>
      </c>
      <c r="Y433" s="23">
        <f>Database!M2069</f>
        <v>0</v>
      </c>
      <c r="Z433" s="23">
        <f>Database!N2069</f>
        <v>0</v>
      </c>
      <c r="AA433" s="23">
        <f>Database!O2069</f>
        <v>0</v>
      </c>
      <c r="AB433" s="23">
        <f>Database!P2069</f>
        <v>0</v>
      </c>
      <c r="AC433" s="23">
        <f>Database!Q2069</f>
        <v>0</v>
      </c>
      <c r="AD433" s="23">
        <f>Database!R2069</f>
        <v>0</v>
      </c>
      <c r="AE433" s="23">
        <f>Database!S2069</f>
        <v>0</v>
      </c>
      <c r="AF433" s="23">
        <f>Database!T2069</f>
        <v>0</v>
      </c>
      <c r="AG433" s="23">
        <f>Database!U2069</f>
        <v>0</v>
      </c>
      <c r="AH433" s="23">
        <f>Database!V2069</f>
        <v>0</v>
      </c>
      <c r="AI433" s="23">
        <f>Database!W2069</f>
        <v>0</v>
      </c>
      <c r="AJ433" s="23">
        <f>Database!X2069</f>
        <v>0</v>
      </c>
      <c r="AK433" s="23">
        <f>Database!Y2069</f>
        <v>0</v>
      </c>
      <c r="AL433" s="128"/>
      <c r="AM433" s="23">
        <f t="shared" si="55"/>
        <v>0</v>
      </c>
      <c r="AN433" s="23">
        <f t="shared" si="55"/>
        <v>0</v>
      </c>
      <c r="AO433" s="23">
        <f t="shared" si="55"/>
        <v>0</v>
      </c>
      <c r="AP433" s="23">
        <f t="shared" si="55"/>
        <v>0</v>
      </c>
      <c r="AQ433" s="23">
        <f t="shared" si="55"/>
        <v>0</v>
      </c>
      <c r="AR433" s="23">
        <f t="shared" si="55"/>
        <v>0</v>
      </c>
      <c r="AS433" s="23">
        <f t="shared" si="55"/>
        <v>0</v>
      </c>
      <c r="AT433" s="23">
        <f t="shared" si="54"/>
        <v>0</v>
      </c>
      <c r="AU433" s="23">
        <f t="shared" si="54"/>
        <v>0</v>
      </c>
      <c r="AV433" s="23">
        <f t="shared" si="54"/>
        <v>0</v>
      </c>
      <c r="AW433" s="23">
        <f t="shared" si="54"/>
        <v>0</v>
      </c>
      <c r="AX433" s="23">
        <f t="shared" si="54"/>
        <v>0</v>
      </c>
      <c r="AY433" s="23">
        <f t="shared" si="54"/>
        <v>0</v>
      </c>
      <c r="AZ433" s="23">
        <f t="shared" si="54"/>
        <v>0</v>
      </c>
      <c r="BA433" s="128"/>
      <c r="BB433" s="103">
        <f t="shared" si="53"/>
        <v>0</v>
      </c>
      <c r="BC433" s="103">
        <f t="shared" si="53"/>
        <v>0</v>
      </c>
      <c r="BD433" s="103">
        <f t="shared" si="52"/>
        <v>0</v>
      </c>
      <c r="BE433" s="103">
        <f t="shared" si="52"/>
        <v>0</v>
      </c>
      <c r="BF433" s="103">
        <f t="shared" si="52"/>
        <v>0</v>
      </c>
      <c r="BG433" s="103">
        <f t="shared" si="52"/>
        <v>0</v>
      </c>
      <c r="BH433" s="103">
        <f t="shared" si="52"/>
        <v>0</v>
      </c>
      <c r="BI433" s="103">
        <f t="shared" si="52"/>
        <v>0</v>
      </c>
      <c r="BJ433" s="103">
        <f t="shared" si="52"/>
        <v>0</v>
      </c>
      <c r="BK433" s="103">
        <f t="shared" si="52"/>
        <v>0</v>
      </c>
      <c r="BL433" s="103">
        <f t="shared" si="52"/>
        <v>0</v>
      </c>
      <c r="BM433" s="103">
        <f t="shared" si="52"/>
        <v>0</v>
      </c>
      <c r="BN433" s="103">
        <f t="shared" si="52"/>
        <v>0</v>
      </c>
      <c r="BO433" s="103">
        <f t="shared" si="52"/>
        <v>0</v>
      </c>
    </row>
    <row r="434" spans="4:67" x14ac:dyDescent="0.3">
      <c r="D434" s="20" t="s">
        <v>209</v>
      </c>
      <c r="E434" s="22" t="s">
        <v>206</v>
      </c>
      <c r="F434" s="20" t="s">
        <v>105</v>
      </c>
      <c r="G434" s="21" t="s">
        <v>205</v>
      </c>
      <c r="H434" s="128"/>
      <c r="I434" s="23">
        <f>Database!L757</f>
        <v>0</v>
      </c>
      <c r="J434" s="23">
        <f>Database!M757</f>
        <v>0</v>
      </c>
      <c r="K434" s="23">
        <f>Database!N757</f>
        <v>0</v>
      </c>
      <c r="L434" s="23">
        <f>Database!O757</f>
        <v>0</v>
      </c>
      <c r="M434" s="23">
        <f>Database!P757</f>
        <v>0</v>
      </c>
      <c r="N434" s="23">
        <f>Database!Q757</f>
        <v>0</v>
      </c>
      <c r="O434" s="23">
        <f>Database!R757</f>
        <v>0</v>
      </c>
      <c r="P434" s="23">
        <f>Database!S757</f>
        <v>0</v>
      </c>
      <c r="Q434" s="23">
        <f>Database!T757</f>
        <v>0</v>
      </c>
      <c r="R434" s="23">
        <f>Database!U757</f>
        <v>0</v>
      </c>
      <c r="S434" s="23">
        <f>Database!V757</f>
        <v>0</v>
      </c>
      <c r="T434" s="23">
        <f>Database!W757</f>
        <v>0</v>
      </c>
      <c r="U434" s="23">
        <f>Database!X757</f>
        <v>0</v>
      </c>
      <c r="V434" s="23">
        <f>Database!Y757</f>
        <v>0</v>
      </c>
      <c r="W434" s="128"/>
      <c r="X434" s="23">
        <f>Database!L2070</f>
        <v>0</v>
      </c>
      <c r="Y434" s="23">
        <f>Database!M2070</f>
        <v>0</v>
      </c>
      <c r="Z434" s="23">
        <f>Database!N2070</f>
        <v>0</v>
      </c>
      <c r="AA434" s="23">
        <f>Database!O2070</f>
        <v>0</v>
      </c>
      <c r="AB434" s="23">
        <f>Database!P2070</f>
        <v>0</v>
      </c>
      <c r="AC434" s="23">
        <f>Database!Q2070</f>
        <v>0</v>
      </c>
      <c r="AD434" s="23">
        <f>Database!R2070</f>
        <v>0</v>
      </c>
      <c r="AE434" s="23">
        <f>Database!S2070</f>
        <v>0</v>
      </c>
      <c r="AF434" s="23">
        <f>Database!T2070</f>
        <v>0</v>
      </c>
      <c r="AG434" s="23">
        <f>Database!U2070</f>
        <v>0</v>
      </c>
      <c r="AH434" s="23">
        <f>Database!V2070</f>
        <v>0</v>
      </c>
      <c r="AI434" s="23">
        <f>Database!W2070</f>
        <v>0</v>
      </c>
      <c r="AJ434" s="23">
        <f>Database!X2070</f>
        <v>0</v>
      </c>
      <c r="AK434" s="23">
        <f>Database!Y2070</f>
        <v>0</v>
      </c>
      <c r="AL434" s="128"/>
      <c r="AM434" s="23">
        <f t="shared" si="55"/>
        <v>0</v>
      </c>
      <c r="AN434" s="23">
        <f t="shared" si="55"/>
        <v>0</v>
      </c>
      <c r="AO434" s="23">
        <f t="shared" si="55"/>
        <v>0</v>
      </c>
      <c r="AP434" s="23">
        <f t="shared" si="55"/>
        <v>0</v>
      </c>
      <c r="AQ434" s="23">
        <f t="shared" si="55"/>
        <v>0</v>
      </c>
      <c r="AR434" s="23">
        <f t="shared" si="55"/>
        <v>0</v>
      </c>
      <c r="AS434" s="23">
        <f t="shared" si="55"/>
        <v>0</v>
      </c>
      <c r="AT434" s="23">
        <f t="shared" si="54"/>
        <v>0</v>
      </c>
      <c r="AU434" s="23">
        <f t="shared" si="54"/>
        <v>0</v>
      </c>
      <c r="AV434" s="23">
        <f t="shared" si="54"/>
        <v>0</v>
      </c>
      <c r="AW434" s="23">
        <f t="shared" si="54"/>
        <v>0</v>
      </c>
      <c r="AX434" s="23">
        <f t="shared" si="54"/>
        <v>0</v>
      </c>
      <c r="AY434" s="23">
        <f t="shared" si="54"/>
        <v>0</v>
      </c>
      <c r="AZ434" s="23">
        <f t="shared" si="54"/>
        <v>0</v>
      </c>
      <c r="BA434" s="128"/>
      <c r="BB434" s="103">
        <f t="shared" si="53"/>
        <v>0</v>
      </c>
      <c r="BC434" s="103">
        <f t="shared" si="53"/>
        <v>0</v>
      </c>
      <c r="BD434" s="103">
        <f t="shared" si="52"/>
        <v>0</v>
      </c>
      <c r="BE434" s="103">
        <f t="shared" si="52"/>
        <v>0</v>
      </c>
      <c r="BF434" s="103">
        <f t="shared" si="52"/>
        <v>0</v>
      </c>
      <c r="BG434" s="103">
        <f t="shared" si="52"/>
        <v>0</v>
      </c>
      <c r="BH434" s="103">
        <f t="shared" si="52"/>
        <v>0</v>
      </c>
      <c r="BI434" s="103">
        <f t="shared" si="52"/>
        <v>0</v>
      </c>
      <c r="BJ434" s="103">
        <f t="shared" si="52"/>
        <v>0</v>
      </c>
      <c r="BK434" s="103">
        <f t="shared" si="52"/>
        <v>0</v>
      </c>
      <c r="BL434" s="103">
        <f t="shared" si="52"/>
        <v>0</v>
      </c>
      <c r="BM434" s="103">
        <f t="shared" si="52"/>
        <v>0</v>
      </c>
      <c r="BN434" s="103">
        <f t="shared" si="52"/>
        <v>0</v>
      </c>
      <c r="BO434" s="103">
        <f t="shared" si="52"/>
        <v>0</v>
      </c>
    </row>
    <row r="435" spans="4:67" x14ac:dyDescent="0.3">
      <c r="D435" s="20" t="s">
        <v>209</v>
      </c>
      <c r="E435" s="22" t="s">
        <v>207</v>
      </c>
      <c r="F435" s="20" t="s">
        <v>72</v>
      </c>
      <c r="G435" s="20" t="s">
        <v>208</v>
      </c>
      <c r="H435" s="128"/>
      <c r="I435" s="45">
        <f>Database!L758</f>
        <v>0</v>
      </c>
      <c r="J435" s="45">
        <f>Database!M758</f>
        <v>0</v>
      </c>
      <c r="K435" s="45">
        <f>Database!N758</f>
        <v>0</v>
      </c>
      <c r="L435" s="45">
        <f>Database!O758</f>
        <v>0</v>
      </c>
      <c r="M435" s="45">
        <f>Database!P758</f>
        <v>0</v>
      </c>
      <c r="N435" s="45">
        <f>Database!Q758</f>
        <v>0</v>
      </c>
      <c r="O435" s="45">
        <f>Database!R758</f>
        <v>0</v>
      </c>
      <c r="P435" s="45">
        <f>Database!S758</f>
        <v>0</v>
      </c>
      <c r="Q435" s="45">
        <f>Database!T758</f>
        <v>0</v>
      </c>
      <c r="R435" s="45">
        <f>Database!U758</f>
        <v>0</v>
      </c>
      <c r="S435" s="45">
        <f>Database!V758</f>
        <v>0</v>
      </c>
      <c r="T435" s="45">
        <f>Database!W758</f>
        <v>0</v>
      </c>
      <c r="U435" s="45">
        <f>Database!X758</f>
        <v>0</v>
      </c>
      <c r="V435" s="45">
        <f>Database!Y758</f>
        <v>0</v>
      </c>
      <c r="W435" s="128"/>
      <c r="X435" s="45">
        <f>Database!L2071</f>
        <v>0</v>
      </c>
      <c r="Y435" s="45">
        <f>Database!M2071</f>
        <v>0</v>
      </c>
      <c r="Z435" s="45">
        <f>Database!N2071</f>
        <v>0</v>
      </c>
      <c r="AA435" s="45">
        <f>Database!O2071</f>
        <v>0</v>
      </c>
      <c r="AB435" s="45">
        <f>Database!P2071</f>
        <v>0</v>
      </c>
      <c r="AC435" s="45">
        <f>Database!Q2071</f>
        <v>0</v>
      </c>
      <c r="AD435" s="45">
        <f>Database!R2071</f>
        <v>0</v>
      </c>
      <c r="AE435" s="45">
        <f>Database!S2071</f>
        <v>0</v>
      </c>
      <c r="AF435" s="45">
        <f>Database!T2071</f>
        <v>0</v>
      </c>
      <c r="AG435" s="45">
        <f>Database!U2071</f>
        <v>0</v>
      </c>
      <c r="AH435" s="45">
        <f>Database!V2071</f>
        <v>0</v>
      </c>
      <c r="AI435" s="45">
        <f>Database!W2071</f>
        <v>0</v>
      </c>
      <c r="AJ435" s="45">
        <f>Database!X2071</f>
        <v>0</v>
      </c>
      <c r="AK435" s="45">
        <f>Database!Y2071</f>
        <v>0</v>
      </c>
      <c r="AL435" s="128"/>
      <c r="AM435" s="128">
        <f t="shared" si="55"/>
        <v>0</v>
      </c>
      <c r="AN435" s="128">
        <f t="shared" si="55"/>
        <v>0</v>
      </c>
      <c r="AO435" s="128">
        <f t="shared" si="55"/>
        <v>0</v>
      </c>
      <c r="AP435" s="128">
        <f t="shared" si="55"/>
        <v>0</v>
      </c>
      <c r="AQ435" s="128">
        <f t="shared" si="55"/>
        <v>0</v>
      </c>
      <c r="AR435" s="128">
        <f t="shared" si="55"/>
        <v>0</v>
      </c>
      <c r="AS435" s="128">
        <f t="shared" si="55"/>
        <v>0</v>
      </c>
      <c r="AT435" s="128">
        <f t="shared" si="54"/>
        <v>0</v>
      </c>
      <c r="AU435" s="128">
        <f t="shared" si="54"/>
        <v>0</v>
      </c>
      <c r="AV435" s="128">
        <f t="shared" si="54"/>
        <v>0</v>
      </c>
      <c r="AW435" s="128">
        <f t="shared" si="54"/>
        <v>0</v>
      </c>
      <c r="AX435" s="128">
        <f t="shared" si="54"/>
        <v>0</v>
      </c>
      <c r="AY435" s="128">
        <f t="shared" si="54"/>
        <v>0</v>
      </c>
      <c r="AZ435" s="128">
        <f t="shared" si="54"/>
        <v>0</v>
      </c>
      <c r="BA435" s="128"/>
      <c r="BB435" s="101">
        <f t="shared" si="53"/>
        <v>0</v>
      </c>
      <c r="BC435" s="101">
        <f t="shared" si="53"/>
        <v>0</v>
      </c>
      <c r="BD435" s="101">
        <f t="shared" si="52"/>
        <v>0</v>
      </c>
      <c r="BE435" s="101">
        <f t="shared" si="52"/>
        <v>0</v>
      </c>
      <c r="BF435" s="101">
        <f t="shared" si="52"/>
        <v>0</v>
      </c>
      <c r="BG435" s="101">
        <f t="shared" si="52"/>
        <v>0</v>
      </c>
      <c r="BH435" s="101">
        <f t="shared" si="52"/>
        <v>0</v>
      </c>
      <c r="BI435" s="101">
        <f t="shared" si="52"/>
        <v>0</v>
      </c>
      <c r="BJ435" s="101">
        <f t="shared" si="52"/>
        <v>0</v>
      </c>
      <c r="BK435" s="101">
        <f t="shared" si="52"/>
        <v>0</v>
      </c>
      <c r="BL435" s="101">
        <f t="shared" si="52"/>
        <v>0</v>
      </c>
      <c r="BM435" s="101">
        <f t="shared" si="52"/>
        <v>0</v>
      </c>
      <c r="BN435" s="101">
        <f t="shared" si="52"/>
        <v>0</v>
      </c>
      <c r="BO435" s="101">
        <f t="shared" si="52"/>
        <v>0</v>
      </c>
    </row>
    <row r="436" spans="4:67" x14ac:dyDescent="0.3">
      <c r="D436" s="20" t="s">
        <v>209</v>
      </c>
      <c r="E436" s="22" t="s">
        <v>207</v>
      </c>
      <c r="F436" s="20" t="s">
        <v>74</v>
      </c>
      <c r="G436" s="20" t="s">
        <v>208</v>
      </c>
      <c r="H436" s="128"/>
      <c r="I436" s="45">
        <f>Database!L759</f>
        <v>0</v>
      </c>
      <c r="J436" s="45">
        <f>Database!M759</f>
        <v>0</v>
      </c>
      <c r="K436" s="45">
        <f>Database!N759</f>
        <v>0</v>
      </c>
      <c r="L436" s="45">
        <f>Database!O759</f>
        <v>0</v>
      </c>
      <c r="M436" s="45">
        <f>Database!P759</f>
        <v>0</v>
      </c>
      <c r="N436" s="45">
        <f>Database!Q759</f>
        <v>0</v>
      </c>
      <c r="O436" s="45">
        <f>Database!R759</f>
        <v>0</v>
      </c>
      <c r="P436" s="45">
        <f>Database!S759</f>
        <v>0</v>
      </c>
      <c r="Q436" s="45">
        <f>Database!T759</f>
        <v>0</v>
      </c>
      <c r="R436" s="45">
        <f>Database!U759</f>
        <v>0</v>
      </c>
      <c r="S436" s="45">
        <f>Database!V759</f>
        <v>0</v>
      </c>
      <c r="T436" s="45">
        <f>Database!W759</f>
        <v>0</v>
      </c>
      <c r="U436" s="45">
        <f>Database!X759</f>
        <v>0</v>
      </c>
      <c r="V436" s="45">
        <f>Database!Y759</f>
        <v>0</v>
      </c>
      <c r="W436" s="128"/>
      <c r="X436" s="45">
        <f>Database!L2072</f>
        <v>0</v>
      </c>
      <c r="Y436" s="45">
        <f>Database!M2072</f>
        <v>0</v>
      </c>
      <c r="Z436" s="45">
        <f>Database!N2072</f>
        <v>0</v>
      </c>
      <c r="AA436" s="45">
        <f>Database!O2072</f>
        <v>0</v>
      </c>
      <c r="AB436" s="45">
        <f>Database!P2072</f>
        <v>0</v>
      </c>
      <c r="AC436" s="45">
        <f>Database!Q2072</f>
        <v>0</v>
      </c>
      <c r="AD436" s="45">
        <f>Database!R2072</f>
        <v>0</v>
      </c>
      <c r="AE436" s="45">
        <f>Database!S2072</f>
        <v>0</v>
      </c>
      <c r="AF436" s="45">
        <f>Database!T2072</f>
        <v>0</v>
      </c>
      <c r="AG436" s="45">
        <f>Database!U2072</f>
        <v>0</v>
      </c>
      <c r="AH436" s="45">
        <f>Database!V2072</f>
        <v>0</v>
      </c>
      <c r="AI436" s="45">
        <f>Database!W2072</f>
        <v>0</v>
      </c>
      <c r="AJ436" s="45">
        <f>Database!X2072</f>
        <v>0</v>
      </c>
      <c r="AK436" s="45">
        <f>Database!Y2072</f>
        <v>0</v>
      </c>
      <c r="AL436" s="128"/>
      <c r="AM436" s="128">
        <f t="shared" si="55"/>
        <v>0</v>
      </c>
      <c r="AN436" s="128">
        <f t="shared" si="55"/>
        <v>0</v>
      </c>
      <c r="AO436" s="128">
        <f t="shared" si="55"/>
        <v>0</v>
      </c>
      <c r="AP436" s="128">
        <f t="shared" si="55"/>
        <v>0</v>
      </c>
      <c r="AQ436" s="128">
        <f t="shared" si="55"/>
        <v>0</v>
      </c>
      <c r="AR436" s="128">
        <f t="shared" si="55"/>
        <v>0</v>
      </c>
      <c r="AS436" s="128">
        <f t="shared" si="55"/>
        <v>0</v>
      </c>
      <c r="AT436" s="128">
        <f t="shared" si="54"/>
        <v>0</v>
      </c>
      <c r="AU436" s="128">
        <f t="shared" si="54"/>
        <v>0</v>
      </c>
      <c r="AV436" s="128">
        <f t="shared" si="54"/>
        <v>0</v>
      </c>
      <c r="AW436" s="128">
        <f t="shared" si="54"/>
        <v>0</v>
      </c>
      <c r="AX436" s="128">
        <f t="shared" si="54"/>
        <v>0</v>
      </c>
      <c r="AY436" s="128">
        <f t="shared" si="54"/>
        <v>0</v>
      </c>
      <c r="AZ436" s="128">
        <f t="shared" si="54"/>
        <v>0</v>
      </c>
      <c r="BA436" s="128"/>
      <c r="BB436" s="101">
        <f t="shared" si="53"/>
        <v>0</v>
      </c>
      <c r="BC436" s="101">
        <f t="shared" si="53"/>
        <v>0</v>
      </c>
      <c r="BD436" s="101">
        <f t="shared" si="52"/>
        <v>0</v>
      </c>
      <c r="BE436" s="101">
        <f t="shared" si="52"/>
        <v>0</v>
      </c>
      <c r="BF436" s="101">
        <f t="shared" si="52"/>
        <v>0</v>
      </c>
      <c r="BG436" s="101">
        <f t="shared" si="52"/>
        <v>0</v>
      </c>
      <c r="BH436" s="101">
        <f t="shared" si="52"/>
        <v>0</v>
      </c>
      <c r="BI436" s="101">
        <f t="shared" si="52"/>
        <v>0</v>
      </c>
      <c r="BJ436" s="101">
        <f t="shared" si="52"/>
        <v>0</v>
      </c>
      <c r="BK436" s="101">
        <f t="shared" si="52"/>
        <v>0</v>
      </c>
      <c r="BL436" s="101">
        <f t="shared" si="52"/>
        <v>0</v>
      </c>
      <c r="BM436" s="101">
        <f t="shared" si="52"/>
        <v>0</v>
      </c>
      <c r="BN436" s="101">
        <f t="shared" si="52"/>
        <v>0</v>
      </c>
      <c r="BO436" s="101">
        <f t="shared" si="52"/>
        <v>0</v>
      </c>
    </row>
    <row r="437" spans="4:67" x14ac:dyDescent="0.3">
      <c r="D437" s="20" t="s">
        <v>209</v>
      </c>
      <c r="E437" s="22" t="s">
        <v>207</v>
      </c>
      <c r="F437" s="20" t="s">
        <v>75</v>
      </c>
      <c r="G437" s="20" t="s">
        <v>208</v>
      </c>
      <c r="H437" s="128"/>
      <c r="I437" s="45">
        <f>Database!L760</f>
        <v>0</v>
      </c>
      <c r="J437" s="45">
        <f>Database!M760</f>
        <v>0</v>
      </c>
      <c r="K437" s="45">
        <f>Database!N760</f>
        <v>0</v>
      </c>
      <c r="L437" s="45">
        <f>Database!O760</f>
        <v>0</v>
      </c>
      <c r="M437" s="45">
        <f>Database!P760</f>
        <v>0</v>
      </c>
      <c r="N437" s="45">
        <f>Database!Q760</f>
        <v>0</v>
      </c>
      <c r="O437" s="45">
        <f>Database!R760</f>
        <v>0</v>
      </c>
      <c r="P437" s="45">
        <f>Database!S760</f>
        <v>0</v>
      </c>
      <c r="Q437" s="45">
        <f>Database!T760</f>
        <v>0</v>
      </c>
      <c r="R437" s="45">
        <f>Database!U760</f>
        <v>0</v>
      </c>
      <c r="S437" s="45">
        <f>Database!V760</f>
        <v>0</v>
      </c>
      <c r="T437" s="45">
        <f>Database!W760</f>
        <v>0</v>
      </c>
      <c r="U437" s="45">
        <f>Database!X760</f>
        <v>0</v>
      </c>
      <c r="V437" s="45">
        <f>Database!Y760</f>
        <v>0</v>
      </c>
      <c r="W437" s="128"/>
      <c r="X437" s="45">
        <f>Database!L2073</f>
        <v>0</v>
      </c>
      <c r="Y437" s="45">
        <f>Database!M2073</f>
        <v>0</v>
      </c>
      <c r="Z437" s="45">
        <f>Database!N2073</f>
        <v>0</v>
      </c>
      <c r="AA437" s="45">
        <f>Database!O2073</f>
        <v>0</v>
      </c>
      <c r="AB437" s="45">
        <f>Database!P2073</f>
        <v>0</v>
      </c>
      <c r="AC437" s="45">
        <f>Database!Q2073</f>
        <v>0</v>
      </c>
      <c r="AD437" s="45">
        <f>Database!R2073</f>
        <v>0</v>
      </c>
      <c r="AE437" s="45">
        <f>Database!S2073</f>
        <v>0</v>
      </c>
      <c r="AF437" s="45">
        <f>Database!T2073</f>
        <v>0</v>
      </c>
      <c r="AG437" s="45">
        <f>Database!U2073</f>
        <v>0</v>
      </c>
      <c r="AH437" s="45">
        <f>Database!V2073</f>
        <v>0</v>
      </c>
      <c r="AI437" s="45">
        <f>Database!W2073</f>
        <v>0</v>
      </c>
      <c r="AJ437" s="45">
        <f>Database!X2073</f>
        <v>0</v>
      </c>
      <c r="AK437" s="45">
        <f>Database!Y2073</f>
        <v>0</v>
      </c>
      <c r="AL437" s="128"/>
      <c r="AM437" s="128">
        <f t="shared" si="55"/>
        <v>0</v>
      </c>
      <c r="AN437" s="128">
        <f t="shared" si="55"/>
        <v>0</v>
      </c>
      <c r="AO437" s="128">
        <f t="shared" si="55"/>
        <v>0</v>
      </c>
      <c r="AP437" s="128">
        <f t="shared" si="55"/>
        <v>0</v>
      </c>
      <c r="AQ437" s="128">
        <f t="shared" si="55"/>
        <v>0</v>
      </c>
      <c r="AR437" s="128">
        <f t="shared" si="55"/>
        <v>0</v>
      </c>
      <c r="AS437" s="128">
        <f t="shared" si="55"/>
        <v>0</v>
      </c>
      <c r="AT437" s="128">
        <f t="shared" si="54"/>
        <v>0</v>
      </c>
      <c r="AU437" s="128">
        <f t="shared" si="54"/>
        <v>0</v>
      </c>
      <c r="AV437" s="128">
        <f t="shared" si="54"/>
        <v>0</v>
      </c>
      <c r="AW437" s="128">
        <f t="shared" si="54"/>
        <v>0</v>
      </c>
      <c r="AX437" s="128">
        <f t="shared" si="54"/>
        <v>0</v>
      </c>
      <c r="AY437" s="128">
        <f t="shared" si="54"/>
        <v>0</v>
      </c>
      <c r="AZ437" s="128">
        <f t="shared" si="54"/>
        <v>0</v>
      </c>
      <c r="BA437" s="128"/>
      <c r="BB437" s="101">
        <f t="shared" si="53"/>
        <v>0</v>
      </c>
      <c r="BC437" s="101">
        <f t="shared" si="53"/>
        <v>0</v>
      </c>
      <c r="BD437" s="101">
        <f t="shared" si="52"/>
        <v>0</v>
      </c>
      <c r="BE437" s="101">
        <f t="shared" si="52"/>
        <v>0</v>
      </c>
      <c r="BF437" s="101">
        <f t="shared" si="52"/>
        <v>0</v>
      </c>
      <c r="BG437" s="101">
        <f t="shared" si="52"/>
        <v>0</v>
      </c>
      <c r="BH437" s="101">
        <f t="shared" si="52"/>
        <v>0</v>
      </c>
      <c r="BI437" s="101">
        <f t="shared" si="52"/>
        <v>0</v>
      </c>
      <c r="BJ437" s="101">
        <f t="shared" si="52"/>
        <v>0</v>
      </c>
      <c r="BK437" s="101">
        <f t="shared" si="52"/>
        <v>0</v>
      </c>
      <c r="BL437" s="101">
        <f t="shared" si="52"/>
        <v>0</v>
      </c>
      <c r="BM437" s="101">
        <f t="shared" ref="BG437:BO469" si="56">IF(OR(T437 = 0, T437 = ""), 0, AX437 / T437)</f>
        <v>0</v>
      </c>
      <c r="BN437" s="101">
        <f t="shared" si="56"/>
        <v>0</v>
      </c>
      <c r="BO437" s="101">
        <f t="shared" si="56"/>
        <v>0</v>
      </c>
    </row>
    <row r="438" spans="4:67" x14ac:dyDescent="0.3">
      <c r="D438" s="20" t="s">
        <v>209</v>
      </c>
      <c r="E438" s="22" t="s">
        <v>207</v>
      </c>
      <c r="F438" s="20" t="s">
        <v>76</v>
      </c>
      <c r="G438" s="20" t="s">
        <v>208</v>
      </c>
      <c r="H438" s="128"/>
      <c r="I438" s="45">
        <f>Database!L761</f>
        <v>0</v>
      </c>
      <c r="J438" s="45">
        <f>Database!M761</f>
        <v>0</v>
      </c>
      <c r="K438" s="45">
        <f>Database!N761</f>
        <v>0</v>
      </c>
      <c r="L438" s="45">
        <f>Database!O761</f>
        <v>0</v>
      </c>
      <c r="M438" s="45">
        <f>Database!P761</f>
        <v>0</v>
      </c>
      <c r="N438" s="45">
        <f>Database!Q761</f>
        <v>0</v>
      </c>
      <c r="O438" s="45">
        <f>Database!R761</f>
        <v>0</v>
      </c>
      <c r="P438" s="45">
        <f>Database!S761</f>
        <v>0</v>
      </c>
      <c r="Q438" s="45">
        <f>Database!T761</f>
        <v>0</v>
      </c>
      <c r="R438" s="45">
        <f>Database!U761</f>
        <v>0</v>
      </c>
      <c r="S438" s="45">
        <f>Database!V761</f>
        <v>0</v>
      </c>
      <c r="T438" s="45">
        <f>Database!W761</f>
        <v>0</v>
      </c>
      <c r="U438" s="45">
        <f>Database!X761</f>
        <v>0</v>
      </c>
      <c r="V438" s="45">
        <f>Database!Y761</f>
        <v>0</v>
      </c>
      <c r="W438" s="128"/>
      <c r="X438" s="45">
        <f>Database!L2074</f>
        <v>0</v>
      </c>
      <c r="Y438" s="45">
        <f>Database!M2074</f>
        <v>0</v>
      </c>
      <c r="Z438" s="45">
        <f>Database!N2074</f>
        <v>0</v>
      </c>
      <c r="AA438" s="45">
        <f>Database!O2074</f>
        <v>0</v>
      </c>
      <c r="AB438" s="45">
        <f>Database!P2074</f>
        <v>0</v>
      </c>
      <c r="AC438" s="45">
        <f>Database!Q2074</f>
        <v>0</v>
      </c>
      <c r="AD438" s="45">
        <f>Database!R2074</f>
        <v>0</v>
      </c>
      <c r="AE438" s="45">
        <f>Database!S2074</f>
        <v>0</v>
      </c>
      <c r="AF438" s="45">
        <f>Database!T2074</f>
        <v>0</v>
      </c>
      <c r="AG438" s="45">
        <f>Database!U2074</f>
        <v>0</v>
      </c>
      <c r="AH438" s="45">
        <f>Database!V2074</f>
        <v>0</v>
      </c>
      <c r="AI438" s="45">
        <f>Database!W2074</f>
        <v>0</v>
      </c>
      <c r="AJ438" s="45">
        <f>Database!X2074</f>
        <v>0</v>
      </c>
      <c r="AK438" s="45">
        <f>Database!Y2074</f>
        <v>0</v>
      </c>
      <c r="AL438" s="128"/>
      <c r="AM438" s="128">
        <f t="shared" si="55"/>
        <v>0</v>
      </c>
      <c r="AN438" s="128">
        <f t="shared" si="55"/>
        <v>0</v>
      </c>
      <c r="AO438" s="128">
        <f t="shared" si="55"/>
        <v>0</v>
      </c>
      <c r="AP438" s="128">
        <f t="shared" si="55"/>
        <v>0</v>
      </c>
      <c r="AQ438" s="128">
        <f t="shared" si="55"/>
        <v>0</v>
      </c>
      <c r="AR438" s="128">
        <f t="shared" si="55"/>
        <v>0</v>
      </c>
      <c r="AS438" s="128">
        <f t="shared" si="55"/>
        <v>0</v>
      </c>
      <c r="AT438" s="128">
        <f t="shared" si="54"/>
        <v>0</v>
      </c>
      <c r="AU438" s="128">
        <f t="shared" si="54"/>
        <v>0</v>
      </c>
      <c r="AV438" s="128">
        <f t="shared" si="54"/>
        <v>0</v>
      </c>
      <c r="AW438" s="128">
        <f t="shared" si="54"/>
        <v>0</v>
      </c>
      <c r="AX438" s="128">
        <f t="shared" si="54"/>
        <v>0</v>
      </c>
      <c r="AY438" s="128">
        <f t="shared" si="54"/>
        <v>0</v>
      </c>
      <c r="AZ438" s="128">
        <f t="shared" si="54"/>
        <v>0</v>
      </c>
      <c r="BA438" s="128"/>
      <c r="BB438" s="101">
        <f t="shared" si="53"/>
        <v>0</v>
      </c>
      <c r="BC438" s="101">
        <f t="shared" si="53"/>
        <v>0</v>
      </c>
      <c r="BD438" s="101">
        <f t="shared" si="53"/>
        <v>0</v>
      </c>
      <c r="BE438" s="101">
        <f t="shared" si="53"/>
        <v>0</v>
      </c>
      <c r="BF438" s="101">
        <f t="shared" si="53"/>
        <v>0</v>
      </c>
      <c r="BG438" s="101">
        <f t="shared" si="56"/>
        <v>0</v>
      </c>
      <c r="BH438" s="101">
        <f t="shared" si="56"/>
        <v>0</v>
      </c>
      <c r="BI438" s="101">
        <f t="shared" si="56"/>
        <v>0</v>
      </c>
      <c r="BJ438" s="101">
        <f t="shared" si="56"/>
        <v>0</v>
      </c>
      <c r="BK438" s="101">
        <f t="shared" si="56"/>
        <v>0</v>
      </c>
      <c r="BL438" s="101">
        <f t="shared" si="56"/>
        <v>0</v>
      </c>
      <c r="BM438" s="101">
        <f t="shared" si="56"/>
        <v>0</v>
      </c>
      <c r="BN438" s="101">
        <f t="shared" si="56"/>
        <v>0</v>
      </c>
      <c r="BO438" s="101">
        <f t="shared" si="56"/>
        <v>0</v>
      </c>
    </row>
    <row r="439" spans="4:67" x14ac:dyDescent="0.3">
      <c r="D439" s="20" t="s">
        <v>209</v>
      </c>
      <c r="E439" s="22" t="s">
        <v>207</v>
      </c>
      <c r="F439" s="20" t="s">
        <v>77</v>
      </c>
      <c r="G439" s="20" t="s">
        <v>208</v>
      </c>
      <c r="H439" s="128"/>
      <c r="I439" s="45">
        <f>Database!L762</f>
        <v>0</v>
      </c>
      <c r="J439" s="45">
        <f>Database!M762</f>
        <v>0</v>
      </c>
      <c r="K439" s="45">
        <f>Database!N762</f>
        <v>0</v>
      </c>
      <c r="L439" s="45">
        <f>Database!O762</f>
        <v>0</v>
      </c>
      <c r="M439" s="45">
        <f>Database!P762</f>
        <v>0</v>
      </c>
      <c r="N439" s="45">
        <f>Database!Q762</f>
        <v>0</v>
      </c>
      <c r="O439" s="45">
        <f>Database!R762</f>
        <v>0</v>
      </c>
      <c r="P439" s="45">
        <f>Database!S762</f>
        <v>0</v>
      </c>
      <c r="Q439" s="45">
        <f>Database!T762</f>
        <v>0</v>
      </c>
      <c r="R439" s="45">
        <f>Database!U762</f>
        <v>0</v>
      </c>
      <c r="S439" s="45">
        <f>Database!V762</f>
        <v>0</v>
      </c>
      <c r="T439" s="45">
        <f>Database!W762</f>
        <v>0</v>
      </c>
      <c r="U439" s="45">
        <f>Database!X762</f>
        <v>0</v>
      </c>
      <c r="V439" s="45">
        <f>Database!Y762</f>
        <v>0</v>
      </c>
      <c r="W439" s="128"/>
      <c r="X439" s="45">
        <f>Database!L2075</f>
        <v>0</v>
      </c>
      <c r="Y439" s="45">
        <f>Database!M2075</f>
        <v>0</v>
      </c>
      <c r="Z439" s="45">
        <f>Database!N2075</f>
        <v>0</v>
      </c>
      <c r="AA439" s="45">
        <f>Database!O2075</f>
        <v>0</v>
      </c>
      <c r="AB439" s="45">
        <f>Database!P2075</f>
        <v>0</v>
      </c>
      <c r="AC439" s="45">
        <f>Database!Q2075</f>
        <v>0</v>
      </c>
      <c r="AD439" s="45">
        <f>Database!R2075</f>
        <v>0</v>
      </c>
      <c r="AE439" s="45">
        <f>Database!S2075</f>
        <v>0</v>
      </c>
      <c r="AF439" s="45">
        <f>Database!T2075</f>
        <v>0</v>
      </c>
      <c r="AG439" s="45">
        <f>Database!U2075</f>
        <v>0</v>
      </c>
      <c r="AH439" s="45">
        <f>Database!V2075</f>
        <v>0</v>
      </c>
      <c r="AI439" s="45">
        <f>Database!W2075</f>
        <v>0</v>
      </c>
      <c r="AJ439" s="45">
        <f>Database!X2075</f>
        <v>0</v>
      </c>
      <c r="AK439" s="45">
        <f>Database!Y2075</f>
        <v>0</v>
      </c>
      <c r="AL439" s="128"/>
      <c r="AM439" s="128">
        <f t="shared" si="55"/>
        <v>0</v>
      </c>
      <c r="AN439" s="128">
        <f t="shared" si="55"/>
        <v>0</v>
      </c>
      <c r="AO439" s="128">
        <f t="shared" si="55"/>
        <v>0</v>
      </c>
      <c r="AP439" s="128">
        <f t="shared" si="55"/>
        <v>0</v>
      </c>
      <c r="AQ439" s="128">
        <f t="shared" si="55"/>
        <v>0</v>
      </c>
      <c r="AR439" s="128">
        <f t="shared" si="55"/>
        <v>0</v>
      </c>
      <c r="AS439" s="128">
        <f t="shared" si="55"/>
        <v>0</v>
      </c>
      <c r="AT439" s="128">
        <f t="shared" si="54"/>
        <v>0</v>
      </c>
      <c r="AU439" s="128">
        <f t="shared" si="54"/>
        <v>0</v>
      </c>
      <c r="AV439" s="128">
        <f t="shared" si="54"/>
        <v>0</v>
      </c>
      <c r="AW439" s="128">
        <f t="shared" si="54"/>
        <v>0</v>
      </c>
      <c r="AX439" s="128">
        <f t="shared" si="54"/>
        <v>0</v>
      </c>
      <c r="AY439" s="128">
        <f t="shared" si="54"/>
        <v>0</v>
      </c>
      <c r="AZ439" s="128">
        <f t="shared" si="54"/>
        <v>0</v>
      </c>
      <c r="BA439" s="128"/>
      <c r="BB439" s="101">
        <f t="shared" si="53"/>
        <v>0</v>
      </c>
      <c r="BC439" s="101">
        <f t="shared" si="53"/>
        <v>0</v>
      </c>
      <c r="BD439" s="101">
        <f t="shared" si="53"/>
        <v>0</v>
      </c>
      <c r="BE439" s="101">
        <f t="shared" si="53"/>
        <v>0</v>
      </c>
      <c r="BF439" s="101">
        <f t="shared" si="53"/>
        <v>0</v>
      </c>
      <c r="BG439" s="101">
        <f t="shared" si="56"/>
        <v>0</v>
      </c>
      <c r="BH439" s="101">
        <f t="shared" si="56"/>
        <v>0</v>
      </c>
      <c r="BI439" s="101">
        <f t="shared" si="56"/>
        <v>0</v>
      </c>
      <c r="BJ439" s="101">
        <f t="shared" si="56"/>
        <v>0</v>
      </c>
      <c r="BK439" s="101">
        <f t="shared" si="56"/>
        <v>0</v>
      </c>
      <c r="BL439" s="101">
        <f t="shared" si="56"/>
        <v>0</v>
      </c>
      <c r="BM439" s="101">
        <f t="shared" si="56"/>
        <v>0</v>
      </c>
      <c r="BN439" s="101">
        <f t="shared" si="56"/>
        <v>0</v>
      </c>
      <c r="BO439" s="101">
        <f t="shared" si="56"/>
        <v>0</v>
      </c>
    </row>
    <row r="440" spans="4:67" x14ac:dyDescent="0.3">
      <c r="D440" s="20" t="s">
        <v>209</v>
      </c>
      <c r="E440" s="22" t="s">
        <v>207</v>
      </c>
      <c r="F440" s="20" t="s">
        <v>78</v>
      </c>
      <c r="G440" s="20" t="s">
        <v>208</v>
      </c>
      <c r="H440" s="128"/>
      <c r="I440" s="45">
        <f>Database!L763</f>
        <v>0</v>
      </c>
      <c r="J440" s="45">
        <f>Database!M763</f>
        <v>0</v>
      </c>
      <c r="K440" s="45">
        <f>Database!N763</f>
        <v>0</v>
      </c>
      <c r="L440" s="45">
        <f>Database!O763</f>
        <v>0</v>
      </c>
      <c r="M440" s="45">
        <f>Database!P763</f>
        <v>0</v>
      </c>
      <c r="N440" s="45">
        <f>Database!Q763</f>
        <v>0</v>
      </c>
      <c r="O440" s="45">
        <f>Database!R763</f>
        <v>0</v>
      </c>
      <c r="P440" s="45">
        <f>Database!S763</f>
        <v>0</v>
      </c>
      <c r="Q440" s="45">
        <f>Database!T763</f>
        <v>0</v>
      </c>
      <c r="R440" s="45">
        <f>Database!U763</f>
        <v>0</v>
      </c>
      <c r="S440" s="45">
        <f>Database!V763</f>
        <v>0</v>
      </c>
      <c r="T440" s="45">
        <f>Database!W763</f>
        <v>0</v>
      </c>
      <c r="U440" s="45">
        <f>Database!X763</f>
        <v>0</v>
      </c>
      <c r="V440" s="45">
        <f>Database!Y763</f>
        <v>0</v>
      </c>
      <c r="W440" s="128"/>
      <c r="X440" s="45">
        <f>Database!L2076</f>
        <v>0</v>
      </c>
      <c r="Y440" s="45">
        <f>Database!M2076</f>
        <v>0</v>
      </c>
      <c r="Z440" s="45">
        <f>Database!N2076</f>
        <v>0</v>
      </c>
      <c r="AA440" s="45">
        <f>Database!O2076</f>
        <v>0</v>
      </c>
      <c r="AB440" s="45">
        <f>Database!P2076</f>
        <v>0</v>
      </c>
      <c r="AC440" s="45">
        <f>Database!Q2076</f>
        <v>0</v>
      </c>
      <c r="AD440" s="45">
        <f>Database!R2076</f>
        <v>0</v>
      </c>
      <c r="AE440" s="45">
        <f>Database!S2076</f>
        <v>0</v>
      </c>
      <c r="AF440" s="45">
        <f>Database!T2076</f>
        <v>0</v>
      </c>
      <c r="AG440" s="45">
        <f>Database!U2076</f>
        <v>0</v>
      </c>
      <c r="AH440" s="45">
        <f>Database!V2076</f>
        <v>0</v>
      </c>
      <c r="AI440" s="45">
        <f>Database!W2076</f>
        <v>0</v>
      </c>
      <c r="AJ440" s="45">
        <f>Database!X2076</f>
        <v>0</v>
      </c>
      <c r="AK440" s="45">
        <f>Database!Y2076</f>
        <v>0</v>
      </c>
      <c r="AL440" s="128"/>
      <c r="AM440" s="128">
        <f t="shared" si="55"/>
        <v>0</v>
      </c>
      <c r="AN440" s="128">
        <f t="shared" si="55"/>
        <v>0</v>
      </c>
      <c r="AO440" s="128">
        <f t="shared" si="55"/>
        <v>0</v>
      </c>
      <c r="AP440" s="128">
        <f t="shared" si="55"/>
        <v>0</v>
      </c>
      <c r="AQ440" s="128">
        <f t="shared" si="55"/>
        <v>0</v>
      </c>
      <c r="AR440" s="128">
        <f t="shared" si="55"/>
        <v>0</v>
      </c>
      <c r="AS440" s="128">
        <f t="shared" si="55"/>
        <v>0</v>
      </c>
      <c r="AT440" s="128">
        <f t="shared" si="54"/>
        <v>0</v>
      </c>
      <c r="AU440" s="128">
        <f t="shared" si="54"/>
        <v>0</v>
      </c>
      <c r="AV440" s="128">
        <f t="shared" si="54"/>
        <v>0</v>
      </c>
      <c r="AW440" s="128">
        <f t="shared" si="54"/>
        <v>0</v>
      </c>
      <c r="AX440" s="128">
        <f t="shared" si="54"/>
        <v>0</v>
      </c>
      <c r="AY440" s="128">
        <f t="shared" si="54"/>
        <v>0</v>
      </c>
      <c r="AZ440" s="128">
        <f t="shared" si="54"/>
        <v>0</v>
      </c>
      <c r="BA440" s="128"/>
      <c r="BB440" s="101">
        <f t="shared" si="53"/>
        <v>0</v>
      </c>
      <c r="BC440" s="101">
        <f t="shared" si="53"/>
        <v>0</v>
      </c>
      <c r="BD440" s="101">
        <f t="shared" si="53"/>
        <v>0</v>
      </c>
      <c r="BE440" s="101">
        <f t="shared" si="53"/>
        <v>0</v>
      </c>
      <c r="BF440" s="101">
        <f t="shared" si="53"/>
        <v>0</v>
      </c>
      <c r="BG440" s="101">
        <f t="shared" si="56"/>
        <v>0</v>
      </c>
      <c r="BH440" s="101">
        <f t="shared" si="56"/>
        <v>0</v>
      </c>
      <c r="BI440" s="101">
        <f t="shared" si="56"/>
        <v>0</v>
      </c>
      <c r="BJ440" s="101">
        <f t="shared" si="56"/>
        <v>0</v>
      </c>
      <c r="BK440" s="101">
        <f t="shared" si="56"/>
        <v>0</v>
      </c>
      <c r="BL440" s="101">
        <f t="shared" si="56"/>
        <v>0</v>
      </c>
      <c r="BM440" s="101">
        <f t="shared" si="56"/>
        <v>0</v>
      </c>
      <c r="BN440" s="101">
        <f t="shared" si="56"/>
        <v>0</v>
      </c>
      <c r="BO440" s="101">
        <f t="shared" si="56"/>
        <v>0</v>
      </c>
    </row>
    <row r="441" spans="4:67" x14ac:dyDescent="0.3">
      <c r="D441" s="20" t="s">
        <v>209</v>
      </c>
      <c r="E441" s="22" t="s">
        <v>207</v>
      </c>
      <c r="F441" s="20" t="s">
        <v>79</v>
      </c>
      <c r="G441" s="20" t="s">
        <v>208</v>
      </c>
      <c r="H441" s="128"/>
      <c r="I441" s="45">
        <f>Database!L764</f>
        <v>0</v>
      </c>
      <c r="J441" s="45">
        <f>Database!M764</f>
        <v>0</v>
      </c>
      <c r="K441" s="45">
        <f>Database!N764</f>
        <v>0</v>
      </c>
      <c r="L441" s="45">
        <f>Database!O764</f>
        <v>0</v>
      </c>
      <c r="M441" s="45">
        <f>Database!P764</f>
        <v>0</v>
      </c>
      <c r="N441" s="45">
        <f>Database!Q764</f>
        <v>0</v>
      </c>
      <c r="O441" s="45">
        <f>Database!R764</f>
        <v>0</v>
      </c>
      <c r="P441" s="45">
        <f>Database!S764</f>
        <v>0</v>
      </c>
      <c r="Q441" s="45">
        <f>Database!T764</f>
        <v>0</v>
      </c>
      <c r="R441" s="45">
        <f>Database!U764</f>
        <v>0</v>
      </c>
      <c r="S441" s="45">
        <f>Database!V764</f>
        <v>0</v>
      </c>
      <c r="T441" s="45">
        <f>Database!W764</f>
        <v>0</v>
      </c>
      <c r="U441" s="45">
        <f>Database!X764</f>
        <v>0</v>
      </c>
      <c r="V441" s="45">
        <f>Database!Y764</f>
        <v>0</v>
      </c>
      <c r="W441" s="128"/>
      <c r="X441" s="45">
        <f>Database!L2077</f>
        <v>0</v>
      </c>
      <c r="Y441" s="45">
        <f>Database!M2077</f>
        <v>0</v>
      </c>
      <c r="Z441" s="45">
        <f>Database!N2077</f>
        <v>0</v>
      </c>
      <c r="AA441" s="45">
        <f>Database!O2077</f>
        <v>0</v>
      </c>
      <c r="AB441" s="45">
        <f>Database!P2077</f>
        <v>0</v>
      </c>
      <c r="AC441" s="45">
        <f>Database!Q2077</f>
        <v>0</v>
      </c>
      <c r="AD441" s="45">
        <f>Database!R2077</f>
        <v>0</v>
      </c>
      <c r="AE441" s="45">
        <f>Database!S2077</f>
        <v>0</v>
      </c>
      <c r="AF441" s="45">
        <f>Database!T2077</f>
        <v>0</v>
      </c>
      <c r="AG441" s="45">
        <f>Database!U2077</f>
        <v>0</v>
      </c>
      <c r="AH441" s="45">
        <f>Database!V2077</f>
        <v>0</v>
      </c>
      <c r="AI441" s="45">
        <f>Database!W2077</f>
        <v>0</v>
      </c>
      <c r="AJ441" s="45">
        <f>Database!X2077</f>
        <v>0</v>
      </c>
      <c r="AK441" s="45">
        <f>Database!Y2077</f>
        <v>0</v>
      </c>
      <c r="AL441" s="128"/>
      <c r="AM441" s="128">
        <f t="shared" si="55"/>
        <v>0</v>
      </c>
      <c r="AN441" s="128">
        <f t="shared" si="55"/>
        <v>0</v>
      </c>
      <c r="AO441" s="128">
        <f t="shared" si="55"/>
        <v>0</v>
      </c>
      <c r="AP441" s="128">
        <f t="shared" si="55"/>
        <v>0</v>
      </c>
      <c r="AQ441" s="128">
        <f t="shared" si="55"/>
        <v>0</v>
      </c>
      <c r="AR441" s="128">
        <f t="shared" si="55"/>
        <v>0</v>
      </c>
      <c r="AS441" s="128">
        <f t="shared" si="55"/>
        <v>0</v>
      </c>
      <c r="AT441" s="128">
        <f t="shared" si="54"/>
        <v>0</v>
      </c>
      <c r="AU441" s="128">
        <f t="shared" si="54"/>
        <v>0</v>
      </c>
      <c r="AV441" s="128">
        <f t="shared" si="54"/>
        <v>0</v>
      </c>
      <c r="AW441" s="128">
        <f t="shared" si="54"/>
        <v>0</v>
      </c>
      <c r="AX441" s="128">
        <f t="shared" si="54"/>
        <v>0</v>
      </c>
      <c r="AY441" s="128">
        <f t="shared" si="54"/>
        <v>0</v>
      </c>
      <c r="AZ441" s="128">
        <f t="shared" si="54"/>
        <v>0</v>
      </c>
      <c r="BA441" s="128"/>
      <c r="BB441" s="101">
        <f t="shared" si="53"/>
        <v>0</v>
      </c>
      <c r="BC441" s="101">
        <f t="shared" si="53"/>
        <v>0</v>
      </c>
      <c r="BD441" s="101">
        <f t="shared" si="53"/>
        <v>0</v>
      </c>
      <c r="BE441" s="101">
        <f t="shared" si="53"/>
        <v>0</v>
      </c>
      <c r="BF441" s="101">
        <f t="shared" si="53"/>
        <v>0</v>
      </c>
      <c r="BG441" s="101">
        <f t="shared" si="56"/>
        <v>0</v>
      </c>
      <c r="BH441" s="101">
        <f t="shared" si="56"/>
        <v>0</v>
      </c>
      <c r="BI441" s="101">
        <f t="shared" si="56"/>
        <v>0</v>
      </c>
      <c r="BJ441" s="101">
        <f t="shared" si="56"/>
        <v>0</v>
      </c>
      <c r="BK441" s="101">
        <f t="shared" si="56"/>
        <v>0</v>
      </c>
      <c r="BL441" s="101">
        <f t="shared" si="56"/>
        <v>0</v>
      </c>
      <c r="BM441" s="101">
        <f t="shared" si="56"/>
        <v>0</v>
      </c>
      <c r="BN441" s="101">
        <f t="shared" si="56"/>
        <v>0</v>
      </c>
      <c r="BO441" s="101">
        <f t="shared" si="56"/>
        <v>0</v>
      </c>
    </row>
    <row r="442" spans="4:67" x14ac:dyDescent="0.3">
      <c r="D442" s="20" t="s">
        <v>209</v>
      </c>
      <c r="E442" s="22" t="s">
        <v>207</v>
      </c>
      <c r="F442" s="20" t="s">
        <v>80</v>
      </c>
      <c r="G442" s="20" t="s">
        <v>208</v>
      </c>
      <c r="H442" s="128"/>
      <c r="I442" s="23">
        <f>Database!L765</f>
        <v>0</v>
      </c>
      <c r="J442" s="23">
        <f>Database!M765</f>
        <v>0</v>
      </c>
      <c r="K442" s="23">
        <f>Database!N765</f>
        <v>0</v>
      </c>
      <c r="L442" s="23">
        <f>Database!O765</f>
        <v>0</v>
      </c>
      <c r="M442" s="23">
        <f>Database!P765</f>
        <v>0</v>
      </c>
      <c r="N442" s="23">
        <f>Database!Q765</f>
        <v>0</v>
      </c>
      <c r="O442" s="23">
        <f>Database!R765</f>
        <v>0</v>
      </c>
      <c r="P442" s="23">
        <f>Database!S765</f>
        <v>0</v>
      </c>
      <c r="Q442" s="23">
        <f>Database!T765</f>
        <v>0</v>
      </c>
      <c r="R442" s="23">
        <f>Database!U765</f>
        <v>0</v>
      </c>
      <c r="S442" s="23">
        <f>Database!V765</f>
        <v>0</v>
      </c>
      <c r="T442" s="23">
        <f>Database!W765</f>
        <v>0</v>
      </c>
      <c r="U442" s="23">
        <f>Database!X765</f>
        <v>0</v>
      </c>
      <c r="V442" s="23">
        <f>Database!Y765</f>
        <v>0</v>
      </c>
      <c r="W442" s="128"/>
      <c r="X442" s="23">
        <f>Database!L2078</f>
        <v>0</v>
      </c>
      <c r="Y442" s="23">
        <f>Database!M2078</f>
        <v>0</v>
      </c>
      <c r="Z442" s="23">
        <f>Database!N2078</f>
        <v>0</v>
      </c>
      <c r="AA442" s="23">
        <f>Database!O2078</f>
        <v>0</v>
      </c>
      <c r="AB442" s="23">
        <f>Database!P2078</f>
        <v>0</v>
      </c>
      <c r="AC442" s="23">
        <f>Database!Q2078</f>
        <v>0</v>
      </c>
      <c r="AD442" s="23">
        <f>Database!R2078</f>
        <v>0</v>
      </c>
      <c r="AE442" s="23">
        <f>Database!S2078</f>
        <v>0</v>
      </c>
      <c r="AF442" s="23">
        <f>Database!T2078</f>
        <v>0</v>
      </c>
      <c r="AG442" s="23">
        <f>Database!U2078</f>
        <v>0</v>
      </c>
      <c r="AH442" s="23">
        <f>Database!V2078</f>
        <v>0</v>
      </c>
      <c r="AI442" s="23">
        <f>Database!W2078</f>
        <v>0</v>
      </c>
      <c r="AJ442" s="23">
        <f>Database!X2078</f>
        <v>0</v>
      </c>
      <c r="AK442" s="23">
        <f>Database!Y2078</f>
        <v>0</v>
      </c>
      <c r="AL442" s="128"/>
      <c r="AM442" s="23">
        <f t="shared" si="55"/>
        <v>0</v>
      </c>
      <c r="AN442" s="23">
        <f t="shared" si="55"/>
        <v>0</v>
      </c>
      <c r="AO442" s="23">
        <f t="shared" si="55"/>
        <v>0</v>
      </c>
      <c r="AP442" s="23">
        <f t="shared" si="55"/>
        <v>0</v>
      </c>
      <c r="AQ442" s="23">
        <f t="shared" si="55"/>
        <v>0</v>
      </c>
      <c r="AR442" s="23">
        <f t="shared" si="55"/>
        <v>0</v>
      </c>
      <c r="AS442" s="23">
        <f t="shared" si="55"/>
        <v>0</v>
      </c>
      <c r="AT442" s="23">
        <f t="shared" si="54"/>
        <v>0</v>
      </c>
      <c r="AU442" s="23">
        <f t="shared" si="54"/>
        <v>0</v>
      </c>
      <c r="AV442" s="23">
        <f t="shared" si="54"/>
        <v>0</v>
      </c>
      <c r="AW442" s="23">
        <f t="shared" si="54"/>
        <v>0</v>
      </c>
      <c r="AX442" s="23">
        <f t="shared" si="54"/>
        <v>0</v>
      </c>
      <c r="AY442" s="23">
        <f t="shared" si="54"/>
        <v>0</v>
      </c>
      <c r="AZ442" s="23">
        <f t="shared" si="54"/>
        <v>0</v>
      </c>
      <c r="BA442" s="128"/>
      <c r="BB442" s="103">
        <f t="shared" si="53"/>
        <v>0</v>
      </c>
      <c r="BC442" s="103">
        <f t="shared" si="53"/>
        <v>0</v>
      </c>
      <c r="BD442" s="103">
        <f t="shared" si="53"/>
        <v>0</v>
      </c>
      <c r="BE442" s="103">
        <f t="shared" si="53"/>
        <v>0</v>
      </c>
      <c r="BF442" s="103">
        <f t="shared" si="53"/>
        <v>0</v>
      </c>
      <c r="BG442" s="103">
        <f t="shared" si="56"/>
        <v>0</v>
      </c>
      <c r="BH442" s="103">
        <f t="shared" si="56"/>
        <v>0</v>
      </c>
      <c r="BI442" s="103">
        <f t="shared" si="56"/>
        <v>0</v>
      </c>
      <c r="BJ442" s="103">
        <f t="shared" si="56"/>
        <v>0</v>
      </c>
      <c r="BK442" s="103">
        <f t="shared" si="56"/>
        <v>0</v>
      </c>
      <c r="BL442" s="103">
        <f t="shared" si="56"/>
        <v>0</v>
      </c>
      <c r="BM442" s="103">
        <f t="shared" si="56"/>
        <v>0</v>
      </c>
      <c r="BN442" s="103">
        <f t="shared" si="56"/>
        <v>0</v>
      </c>
      <c r="BO442" s="103">
        <f t="shared" si="56"/>
        <v>0</v>
      </c>
    </row>
    <row r="443" spans="4:67" x14ac:dyDescent="0.3">
      <c r="D443" s="20" t="s">
        <v>209</v>
      </c>
      <c r="E443" s="22" t="s">
        <v>207</v>
      </c>
      <c r="F443" s="20" t="s">
        <v>81</v>
      </c>
      <c r="G443" s="20" t="s">
        <v>208</v>
      </c>
      <c r="H443" s="128"/>
      <c r="I443" s="23">
        <f>Database!L766</f>
        <v>0</v>
      </c>
      <c r="J443" s="23">
        <f>Database!M766</f>
        <v>0</v>
      </c>
      <c r="K443" s="23">
        <f>Database!N766</f>
        <v>0</v>
      </c>
      <c r="L443" s="23">
        <f>Database!O766</f>
        <v>0</v>
      </c>
      <c r="M443" s="23">
        <f>Database!P766</f>
        <v>0</v>
      </c>
      <c r="N443" s="23">
        <f>Database!Q766</f>
        <v>0</v>
      </c>
      <c r="O443" s="23">
        <f>Database!R766</f>
        <v>0</v>
      </c>
      <c r="P443" s="23">
        <f>Database!S766</f>
        <v>0</v>
      </c>
      <c r="Q443" s="23">
        <f>Database!T766</f>
        <v>0</v>
      </c>
      <c r="R443" s="23">
        <f>Database!U766</f>
        <v>0</v>
      </c>
      <c r="S443" s="23">
        <f>Database!V766</f>
        <v>0</v>
      </c>
      <c r="T443" s="23">
        <f>Database!W766</f>
        <v>0</v>
      </c>
      <c r="U443" s="23">
        <f>Database!X766</f>
        <v>0</v>
      </c>
      <c r="V443" s="23">
        <f>Database!Y766</f>
        <v>0</v>
      </c>
      <c r="W443" s="128"/>
      <c r="X443" s="23">
        <f>Database!L2079</f>
        <v>0</v>
      </c>
      <c r="Y443" s="23">
        <f>Database!M2079</f>
        <v>0</v>
      </c>
      <c r="Z443" s="23">
        <f>Database!N2079</f>
        <v>0</v>
      </c>
      <c r="AA443" s="23">
        <f>Database!O2079</f>
        <v>0</v>
      </c>
      <c r="AB443" s="23">
        <f>Database!P2079</f>
        <v>0</v>
      </c>
      <c r="AC443" s="23">
        <f>Database!Q2079</f>
        <v>0</v>
      </c>
      <c r="AD443" s="23">
        <f>Database!R2079</f>
        <v>0</v>
      </c>
      <c r="AE443" s="23">
        <f>Database!S2079</f>
        <v>0</v>
      </c>
      <c r="AF443" s="23">
        <f>Database!T2079</f>
        <v>0</v>
      </c>
      <c r="AG443" s="23">
        <f>Database!U2079</f>
        <v>0</v>
      </c>
      <c r="AH443" s="23">
        <f>Database!V2079</f>
        <v>0</v>
      </c>
      <c r="AI443" s="23">
        <f>Database!W2079</f>
        <v>0</v>
      </c>
      <c r="AJ443" s="23">
        <f>Database!X2079</f>
        <v>0</v>
      </c>
      <c r="AK443" s="23">
        <f>Database!Y2079</f>
        <v>0</v>
      </c>
      <c r="AL443" s="128"/>
      <c r="AM443" s="23">
        <f t="shared" si="55"/>
        <v>0</v>
      </c>
      <c r="AN443" s="23">
        <f t="shared" si="55"/>
        <v>0</v>
      </c>
      <c r="AO443" s="23">
        <f t="shared" si="55"/>
        <v>0</v>
      </c>
      <c r="AP443" s="23">
        <f t="shared" si="55"/>
        <v>0</v>
      </c>
      <c r="AQ443" s="23">
        <f t="shared" si="55"/>
        <v>0</v>
      </c>
      <c r="AR443" s="23">
        <f t="shared" si="55"/>
        <v>0</v>
      </c>
      <c r="AS443" s="23">
        <f t="shared" si="55"/>
        <v>0</v>
      </c>
      <c r="AT443" s="23">
        <f t="shared" si="54"/>
        <v>0</v>
      </c>
      <c r="AU443" s="23">
        <f t="shared" si="54"/>
        <v>0</v>
      </c>
      <c r="AV443" s="23">
        <f t="shared" si="54"/>
        <v>0</v>
      </c>
      <c r="AW443" s="23">
        <f t="shared" si="54"/>
        <v>0</v>
      </c>
      <c r="AX443" s="23">
        <f t="shared" si="54"/>
        <v>0</v>
      </c>
      <c r="AY443" s="23">
        <f t="shared" si="54"/>
        <v>0</v>
      </c>
      <c r="AZ443" s="23">
        <f t="shared" si="54"/>
        <v>0</v>
      </c>
      <c r="BA443" s="128"/>
      <c r="BB443" s="103">
        <f t="shared" si="53"/>
        <v>0</v>
      </c>
      <c r="BC443" s="103">
        <f t="shared" si="53"/>
        <v>0</v>
      </c>
      <c r="BD443" s="103">
        <f t="shared" si="53"/>
        <v>0</v>
      </c>
      <c r="BE443" s="103">
        <f t="shared" si="53"/>
        <v>0</v>
      </c>
      <c r="BF443" s="103">
        <f t="shared" si="53"/>
        <v>0</v>
      </c>
      <c r="BG443" s="103">
        <f t="shared" si="56"/>
        <v>0</v>
      </c>
      <c r="BH443" s="103">
        <f t="shared" si="56"/>
        <v>0</v>
      </c>
      <c r="BI443" s="103">
        <f t="shared" si="56"/>
        <v>0</v>
      </c>
      <c r="BJ443" s="103">
        <f t="shared" si="56"/>
        <v>0</v>
      </c>
      <c r="BK443" s="103">
        <f t="shared" si="56"/>
        <v>0</v>
      </c>
      <c r="BL443" s="103">
        <f t="shared" si="56"/>
        <v>0</v>
      </c>
      <c r="BM443" s="103">
        <f t="shared" si="56"/>
        <v>0</v>
      </c>
      <c r="BN443" s="103">
        <f t="shared" si="56"/>
        <v>0</v>
      </c>
      <c r="BO443" s="103">
        <f t="shared" si="56"/>
        <v>0</v>
      </c>
    </row>
    <row r="444" spans="4:67" x14ac:dyDescent="0.3">
      <c r="D444" s="20" t="s">
        <v>209</v>
      </c>
      <c r="E444" s="22" t="s">
        <v>207</v>
      </c>
      <c r="F444" s="20" t="s">
        <v>82</v>
      </c>
      <c r="G444" s="20" t="s">
        <v>208</v>
      </c>
      <c r="H444" s="128"/>
      <c r="I444" s="45">
        <f>Database!L767</f>
        <v>0</v>
      </c>
      <c r="J444" s="45">
        <f>Database!M767</f>
        <v>0</v>
      </c>
      <c r="K444" s="45">
        <f>Database!N767</f>
        <v>0</v>
      </c>
      <c r="L444" s="45">
        <f>Database!O767</f>
        <v>0</v>
      </c>
      <c r="M444" s="45">
        <f>Database!P767</f>
        <v>0</v>
      </c>
      <c r="N444" s="45">
        <f>Database!Q767</f>
        <v>0</v>
      </c>
      <c r="O444" s="45">
        <f>Database!R767</f>
        <v>0</v>
      </c>
      <c r="P444" s="45">
        <f>Database!S767</f>
        <v>0</v>
      </c>
      <c r="Q444" s="45">
        <f>Database!T767</f>
        <v>0</v>
      </c>
      <c r="R444" s="45">
        <f>Database!U767</f>
        <v>0</v>
      </c>
      <c r="S444" s="45">
        <f>Database!V767</f>
        <v>0</v>
      </c>
      <c r="T444" s="45">
        <f>Database!W767</f>
        <v>0</v>
      </c>
      <c r="U444" s="45">
        <f>Database!X767</f>
        <v>0</v>
      </c>
      <c r="V444" s="45">
        <f>Database!Y767</f>
        <v>0</v>
      </c>
      <c r="W444" s="128"/>
      <c r="X444" s="45">
        <f>Database!L2080</f>
        <v>0</v>
      </c>
      <c r="Y444" s="45">
        <f>Database!M2080</f>
        <v>0</v>
      </c>
      <c r="Z444" s="45">
        <f>Database!N2080</f>
        <v>0</v>
      </c>
      <c r="AA444" s="45">
        <f>Database!O2080</f>
        <v>0</v>
      </c>
      <c r="AB444" s="45">
        <f>Database!P2080</f>
        <v>0</v>
      </c>
      <c r="AC444" s="45">
        <f>Database!Q2080</f>
        <v>0</v>
      </c>
      <c r="AD444" s="45">
        <f>Database!R2080</f>
        <v>0</v>
      </c>
      <c r="AE444" s="45">
        <f>Database!S2080</f>
        <v>0</v>
      </c>
      <c r="AF444" s="45">
        <f>Database!T2080</f>
        <v>0</v>
      </c>
      <c r="AG444" s="45">
        <f>Database!U2080</f>
        <v>0</v>
      </c>
      <c r="AH444" s="45">
        <f>Database!V2080</f>
        <v>0</v>
      </c>
      <c r="AI444" s="45">
        <f>Database!W2080</f>
        <v>0</v>
      </c>
      <c r="AJ444" s="45">
        <f>Database!X2080</f>
        <v>0</v>
      </c>
      <c r="AK444" s="45">
        <f>Database!Y2080</f>
        <v>0</v>
      </c>
      <c r="AL444" s="128"/>
      <c r="AM444" s="128">
        <f t="shared" si="55"/>
        <v>0</v>
      </c>
      <c r="AN444" s="128">
        <f t="shared" si="55"/>
        <v>0</v>
      </c>
      <c r="AO444" s="128">
        <f t="shared" si="55"/>
        <v>0</v>
      </c>
      <c r="AP444" s="128">
        <f t="shared" si="55"/>
        <v>0</v>
      </c>
      <c r="AQ444" s="128">
        <f t="shared" si="55"/>
        <v>0</v>
      </c>
      <c r="AR444" s="128">
        <f t="shared" si="55"/>
        <v>0</v>
      </c>
      <c r="AS444" s="128">
        <f t="shared" si="55"/>
        <v>0</v>
      </c>
      <c r="AT444" s="128">
        <f t="shared" si="54"/>
        <v>0</v>
      </c>
      <c r="AU444" s="128">
        <f t="shared" si="54"/>
        <v>0</v>
      </c>
      <c r="AV444" s="128">
        <f t="shared" si="54"/>
        <v>0</v>
      </c>
      <c r="AW444" s="128">
        <f t="shared" si="54"/>
        <v>0</v>
      </c>
      <c r="AX444" s="128">
        <f t="shared" si="54"/>
        <v>0</v>
      </c>
      <c r="AY444" s="128">
        <f t="shared" si="54"/>
        <v>0</v>
      </c>
      <c r="AZ444" s="128">
        <f t="shared" si="54"/>
        <v>0</v>
      </c>
      <c r="BA444" s="128"/>
      <c r="BB444" s="101">
        <f t="shared" si="53"/>
        <v>0</v>
      </c>
      <c r="BC444" s="101">
        <f t="shared" si="53"/>
        <v>0</v>
      </c>
      <c r="BD444" s="101">
        <f t="shared" si="53"/>
        <v>0</v>
      </c>
      <c r="BE444" s="101">
        <f t="shared" si="53"/>
        <v>0</v>
      </c>
      <c r="BF444" s="101">
        <f t="shared" si="53"/>
        <v>0</v>
      </c>
      <c r="BG444" s="101">
        <f t="shared" si="56"/>
        <v>0</v>
      </c>
      <c r="BH444" s="101">
        <f t="shared" si="56"/>
        <v>0</v>
      </c>
      <c r="BI444" s="101">
        <f t="shared" si="56"/>
        <v>0</v>
      </c>
      <c r="BJ444" s="101">
        <f t="shared" si="56"/>
        <v>0</v>
      </c>
      <c r="BK444" s="101">
        <f t="shared" si="56"/>
        <v>0</v>
      </c>
      <c r="BL444" s="101">
        <f t="shared" si="56"/>
        <v>0</v>
      </c>
      <c r="BM444" s="101">
        <f t="shared" si="56"/>
        <v>0</v>
      </c>
      <c r="BN444" s="101">
        <f t="shared" si="56"/>
        <v>0</v>
      </c>
      <c r="BO444" s="101">
        <f t="shared" si="56"/>
        <v>0</v>
      </c>
    </row>
    <row r="445" spans="4:67" x14ac:dyDescent="0.3">
      <c r="D445" s="20" t="s">
        <v>209</v>
      </c>
      <c r="E445" s="22" t="s">
        <v>207</v>
      </c>
      <c r="F445" s="20" t="s">
        <v>83</v>
      </c>
      <c r="G445" s="20" t="s">
        <v>208</v>
      </c>
      <c r="H445" s="128"/>
      <c r="I445" s="45">
        <f>Database!L768</f>
        <v>0</v>
      </c>
      <c r="J445" s="45">
        <f>Database!M768</f>
        <v>0</v>
      </c>
      <c r="K445" s="45">
        <f>Database!N768</f>
        <v>0</v>
      </c>
      <c r="L445" s="45">
        <f>Database!O768</f>
        <v>0</v>
      </c>
      <c r="M445" s="45">
        <f>Database!P768</f>
        <v>0</v>
      </c>
      <c r="N445" s="45">
        <f>Database!Q768</f>
        <v>0</v>
      </c>
      <c r="O445" s="45">
        <f>Database!R768</f>
        <v>0</v>
      </c>
      <c r="P445" s="45">
        <f>Database!S768</f>
        <v>0</v>
      </c>
      <c r="Q445" s="45">
        <f>Database!T768</f>
        <v>0</v>
      </c>
      <c r="R445" s="45">
        <f>Database!U768</f>
        <v>0</v>
      </c>
      <c r="S445" s="45">
        <f>Database!V768</f>
        <v>0</v>
      </c>
      <c r="T445" s="45">
        <f>Database!W768</f>
        <v>0</v>
      </c>
      <c r="U445" s="45">
        <f>Database!X768</f>
        <v>0</v>
      </c>
      <c r="V445" s="45">
        <f>Database!Y768</f>
        <v>0</v>
      </c>
      <c r="W445" s="128"/>
      <c r="X445" s="45">
        <f>Database!L2081</f>
        <v>0</v>
      </c>
      <c r="Y445" s="45">
        <f>Database!M2081</f>
        <v>0</v>
      </c>
      <c r="Z445" s="45">
        <f>Database!N2081</f>
        <v>0</v>
      </c>
      <c r="AA445" s="45">
        <f>Database!O2081</f>
        <v>0</v>
      </c>
      <c r="AB445" s="45">
        <f>Database!P2081</f>
        <v>0</v>
      </c>
      <c r="AC445" s="45">
        <f>Database!Q2081</f>
        <v>0</v>
      </c>
      <c r="AD445" s="45">
        <f>Database!R2081</f>
        <v>0</v>
      </c>
      <c r="AE445" s="45">
        <f>Database!S2081</f>
        <v>0</v>
      </c>
      <c r="AF445" s="45">
        <f>Database!T2081</f>
        <v>0</v>
      </c>
      <c r="AG445" s="45">
        <f>Database!U2081</f>
        <v>0</v>
      </c>
      <c r="AH445" s="45">
        <f>Database!V2081</f>
        <v>0</v>
      </c>
      <c r="AI445" s="45">
        <f>Database!W2081</f>
        <v>0</v>
      </c>
      <c r="AJ445" s="45">
        <f>Database!X2081</f>
        <v>0</v>
      </c>
      <c r="AK445" s="45">
        <f>Database!Y2081</f>
        <v>0</v>
      </c>
      <c r="AL445" s="128"/>
      <c r="AM445" s="128">
        <f t="shared" si="55"/>
        <v>0</v>
      </c>
      <c r="AN445" s="128">
        <f t="shared" si="55"/>
        <v>0</v>
      </c>
      <c r="AO445" s="128">
        <f t="shared" si="55"/>
        <v>0</v>
      </c>
      <c r="AP445" s="128">
        <f t="shared" si="55"/>
        <v>0</v>
      </c>
      <c r="AQ445" s="128">
        <f t="shared" si="55"/>
        <v>0</v>
      </c>
      <c r="AR445" s="128">
        <f t="shared" si="55"/>
        <v>0</v>
      </c>
      <c r="AS445" s="128">
        <f t="shared" si="55"/>
        <v>0</v>
      </c>
      <c r="AT445" s="128">
        <f t="shared" si="54"/>
        <v>0</v>
      </c>
      <c r="AU445" s="128">
        <f t="shared" si="54"/>
        <v>0</v>
      </c>
      <c r="AV445" s="128">
        <f t="shared" si="54"/>
        <v>0</v>
      </c>
      <c r="AW445" s="128">
        <f t="shared" si="54"/>
        <v>0</v>
      </c>
      <c r="AX445" s="128">
        <f t="shared" si="54"/>
        <v>0</v>
      </c>
      <c r="AY445" s="128">
        <f t="shared" si="54"/>
        <v>0</v>
      </c>
      <c r="AZ445" s="128">
        <f t="shared" si="54"/>
        <v>0</v>
      </c>
      <c r="BA445" s="128"/>
      <c r="BB445" s="101">
        <f t="shared" si="53"/>
        <v>0</v>
      </c>
      <c r="BC445" s="101">
        <f t="shared" si="53"/>
        <v>0</v>
      </c>
      <c r="BD445" s="101">
        <f t="shared" si="53"/>
        <v>0</v>
      </c>
      <c r="BE445" s="101">
        <f t="shared" si="53"/>
        <v>0</v>
      </c>
      <c r="BF445" s="101">
        <f t="shared" si="53"/>
        <v>0</v>
      </c>
      <c r="BG445" s="101">
        <f t="shared" si="56"/>
        <v>0</v>
      </c>
      <c r="BH445" s="101">
        <f t="shared" si="56"/>
        <v>0</v>
      </c>
      <c r="BI445" s="101">
        <f t="shared" si="56"/>
        <v>0</v>
      </c>
      <c r="BJ445" s="101">
        <f t="shared" si="56"/>
        <v>0</v>
      </c>
      <c r="BK445" s="101">
        <f t="shared" si="56"/>
        <v>0</v>
      </c>
      <c r="BL445" s="101">
        <f t="shared" si="56"/>
        <v>0</v>
      </c>
      <c r="BM445" s="101">
        <f t="shared" si="56"/>
        <v>0</v>
      </c>
      <c r="BN445" s="101">
        <f t="shared" si="56"/>
        <v>0</v>
      </c>
      <c r="BO445" s="101">
        <f t="shared" si="56"/>
        <v>0</v>
      </c>
    </row>
    <row r="446" spans="4:67" x14ac:dyDescent="0.3">
      <c r="D446" s="20" t="s">
        <v>209</v>
      </c>
      <c r="E446" s="22" t="s">
        <v>207</v>
      </c>
      <c r="F446" s="20" t="s">
        <v>84</v>
      </c>
      <c r="G446" s="20" t="s">
        <v>208</v>
      </c>
      <c r="H446" s="128"/>
      <c r="I446" s="45">
        <f>Database!L769</f>
        <v>0.105</v>
      </c>
      <c r="J446" s="45">
        <f>Database!M769</f>
        <v>0.10100000000000001</v>
      </c>
      <c r="K446" s="45">
        <f>Database!N769</f>
        <v>9.8000000000000004E-2</v>
      </c>
      <c r="L446" s="45">
        <f>Database!O769</f>
        <v>0.16700000000000001</v>
      </c>
      <c r="M446" s="45">
        <f>Database!P769</f>
        <v>0.127</v>
      </c>
      <c r="N446" s="45">
        <f>Database!Q769</f>
        <v>0.114</v>
      </c>
      <c r="O446" s="45">
        <f>Database!R769</f>
        <v>0.23100000000000001</v>
      </c>
      <c r="P446" s="45">
        <f>Database!S769</f>
        <v>0.26300000000000001</v>
      </c>
      <c r="Q446" s="45">
        <f>Database!T769</f>
        <v>0.16400000000000001</v>
      </c>
      <c r="R446" s="45">
        <f>Database!U769</f>
        <v>0.20399999999999999</v>
      </c>
      <c r="S446" s="45">
        <f>Database!V769</f>
        <v>0.112</v>
      </c>
      <c r="T446" s="45">
        <f>Database!W769</f>
        <v>0.113</v>
      </c>
      <c r="U446" s="45">
        <f>Database!X769</f>
        <v>9.5000000000000001E-2</v>
      </c>
      <c r="V446" s="45">
        <f>Database!Y769</f>
        <v>0.14799999999999999</v>
      </c>
      <c r="W446" s="128"/>
      <c r="X446" s="45">
        <f>Database!L2082</f>
        <v>0.10100000000000001</v>
      </c>
      <c r="Y446" s="45">
        <f>Database!M2082</f>
        <v>8.8999999999999996E-2</v>
      </c>
      <c r="Z446" s="45">
        <f>Database!N2082</f>
        <v>8.3000000000000004E-2</v>
      </c>
      <c r="AA446" s="45">
        <f>Database!O2082</f>
        <v>0.16500000000000001</v>
      </c>
      <c r="AB446" s="45">
        <f>Database!P2082</f>
        <v>0.11600000000000001</v>
      </c>
      <c r="AC446" s="45">
        <f>Database!Q2082</f>
        <v>0.10299999999999999</v>
      </c>
      <c r="AD446" s="45">
        <f>Database!R2082</f>
        <v>0.22600000000000001</v>
      </c>
      <c r="AE446" s="45">
        <f>Database!S2082</f>
        <v>0.26</v>
      </c>
      <c r="AF446" s="45">
        <f>Database!T2082</f>
        <v>0.15</v>
      </c>
      <c r="AG446" s="45">
        <f>Database!U2082</f>
        <v>0.20300000000000001</v>
      </c>
      <c r="AH446" s="45">
        <f>Database!V2082</f>
        <v>0.109</v>
      </c>
      <c r="AI446" s="45">
        <f>Database!W2082</f>
        <v>0.108</v>
      </c>
      <c r="AJ446" s="45">
        <f>Database!X2082</f>
        <v>8.6999999999999994E-2</v>
      </c>
      <c r="AK446" s="45">
        <f>Database!Y2082</f>
        <v>0.13600000000000001</v>
      </c>
      <c r="AL446" s="128"/>
      <c r="AM446" s="128">
        <f t="shared" si="55"/>
        <v>-3.9999999999999897E-3</v>
      </c>
      <c r="AN446" s="128">
        <f t="shared" si="55"/>
        <v>-1.2000000000000011E-2</v>
      </c>
      <c r="AO446" s="128">
        <f t="shared" si="55"/>
        <v>-1.4999999999999999E-2</v>
      </c>
      <c r="AP446" s="128">
        <f t="shared" si="55"/>
        <v>-2.0000000000000018E-3</v>
      </c>
      <c r="AQ446" s="128">
        <f t="shared" si="55"/>
        <v>-1.0999999999999996E-2</v>
      </c>
      <c r="AR446" s="128">
        <f t="shared" si="55"/>
        <v>-1.100000000000001E-2</v>
      </c>
      <c r="AS446" s="128">
        <f t="shared" si="55"/>
        <v>-5.0000000000000044E-3</v>
      </c>
      <c r="AT446" s="128">
        <f t="shared" si="54"/>
        <v>-3.0000000000000027E-3</v>
      </c>
      <c r="AU446" s="128">
        <f t="shared" si="54"/>
        <v>-1.4000000000000012E-2</v>
      </c>
      <c r="AV446" s="128">
        <f t="shared" si="54"/>
        <v>-9.9999999999997313E-4</v>
      </c>
      <c r="AW446" s="128">
        <f t="shared" si="54"/>
        <v>-3.0000000000000027E-3</v>
      </c>
      <c r="AX446" s="128">
        <f t="shared" si="54"/>
        <v>-5.0000000000000044E-3</v>
      </c>
      <c r="AY446" s="128">
        <f t="shared" si="54"/>
        <v>-8.0000000000000071E-3</v>
      </c>
      <c r="AZ446" s="128">
        <f t="shared" si="54"/>
        <v>-1.1999999999999983E-2</v>
      </c>
      <c r="BA446" s="128"/>
      <c r="BB446" s="101">
        <f t="shared" si="53"/>
        <v>-3.8095238095238002E-2</v>
      </c>
      <c r="BC446" s="101">
        <f t="shared" si="53"/>
        <v>-0.1188118811881189</v>
      </c>
      <c r="BD446" s="101">
        <f t="shared" si="53"/>
        <v>-0.15306122448979589</v>
      </c>
      <c r="BE446" s="101">
        <f t="shared" si="53"/>
        <v>-1.1976047904191626E-2</v>
      </c>
      <c r="BF446" s="101">
        <f t="shared" si="53"/>
        <v>-8.6614173228346428E-2</v>
      </c>
      <c r="BG446" s="101">
        <f t="shared" si="53"/>
        <v>-9.6491228070175517E-2</v>
      </c>
      <c r="BH446" s="101">
        <f t="shared" si="53"/>
        <v>-2.1645021645021665E-2</v>
      </c>
      <c r="BI446" s="101">
        <f t="shared" si="53"/>
        <v>-1.1406844106463887E-2</v>
      </c>
      <c r="BJ446" s="101">
        <f t="shared" si="53"/>
        <v>-8.5365853658536661E-2</v>
      </c>
      <c r="BK446" s="101">
        <f t="shared" si="53"/>
        <v>-4.9019607843135945E-3</v>
      </c>
      <c r="BL446" s="101">
        <f t="shared" si="53"/>
        <v>-2.6785714285714309E-2</v>
      </c>
      <c r="BM446" s="101">
        <f t="shared" si="56"/>
        <v>-4.424778761061951E-2</v>
      </c>
      <c r="BN446" s="101">
        <f t="shared" si="56"/>
        <v>-8.4210526315789541E-2</v>
      </c>
      <c r="BO446" s="101">
        <f t="shared" si="56"/>
        <v>-8.1081081081080975E-2</v>
      </c>
    </row>
    <row r="447" spans="4:67" x14ac:dyDescent="0.3">
      <c r="D447" s="20" t="s">
        <v>209</v>
      </c>
      <c r="E447" s="22" t="s">
        <v>207</v>
      </c>
      <c r="F447" s="20" t="s">
        <v>85</v>
      </c>
      <c r="G447" s="20" t="s">
        <v>208</v>
      </c>
      <c r="H447" s="128"/>
      <c r="I447" s="23">
        <f>Database!L770</f>
        <v>0</v>
      </c>
      <c r="J447" s="23">
        <f>Database!M770</f>
        <v>0</v>
      </c>
      <c r="K447" s="23">
        <f>Database!N770</f>
        <v>0</v>
      </c>
      <c r="L447" s="23">
        <f>Database!O770</f>
        <v>0</v>
      </c>
      <c r="M447" s="23">
        <f>Database!P770</f>
        <v>0</v>
      </c>
      <c r="N447" s="23">
        <f>Database!Q770</f>
        <v>0</v>
      </c>
      <c r="O447" s="23">
        <f>Database!R770</f>
        <v>0</v>
      </c>
      <c r="P447" s="23">
        <f>Database!S770</f>
        <v>0</v>
      </c>
      <c r="Q447" s="23">
        <f>Database!T770</f>
        <v>0</v>
      </c>
      <c r="R447" s="23">
        <f>Database!U770</f>
        <v>0</v>
      </c>
      <c r="S447" s="23">
        <f>Database!V770</f>
        <v>0</v>
      </c>
      <c r="T447" s="23">
        <f>Database!W770</f>
        <v>0</v>
      </c>
      <c r="U447" s="23">
        <f>Database!X770</f>
        <v>0</v>
      </c>
      <c r="V447" s="23">
        <f>Database!Y770</f>
        <v>0</v>
      </c>
      <c r="W447" s="128"/>
      <c r="X447" s="23">
        <f>Database!L2083</f>
        <v>0</v>
      </c>
      <c r="Y447" s="23">
        <f>Database!M2083</f>
        <v>0</v>
      </c>
      <c r="Z447" s="23">
        <f>Database!N2083</f>
        <v>0</v>
      </c>
      <c r="AA447" s="23">
        <f>Database!O2083</f>
        <v>0</v>
      </c>
      <c r="AB447" s="23">
        <f>Database!P2083</f>
        <v>0</v>
      </c>
      <c r="AC447" s="23">
        <f>Database!Q2083</f>
        <v>0</v>
      </c>
      <c r="AD447" s="23">
        <f>Database!R2083</f>
        <v>0</v>
      </c>
      <c r="AE447" s="23">
        <f>Database!S2083</f>
        <v>0</v>
      </c>
      <c r="AF447" s="23">
        <f>Database!T2083</f>
        <v>0</v>
      </c>
      <c r="AG447" s="23">
        <f>Database!U2083</f>
        <v>0</v>
      </c>
      <c r="AH447" s="23">
        <f>Database!V2083</f>
        <v>0</v>
      </c>
      <c r="AI447" s="23">
        <f>Database!W2083</f>
        <v>0</v>
      </c>
      <c r="AJ447" s="23">
        <f>Database!X2083</f>
        <v>0</v>
      </c>
      <c r="AK447" s="23">
        <f>Database!Y2083</f>
        <v>0</v>
      </c>
      <c r="AL447" s="128"/>
      <c r="AM447" s="23">
        <f t="shared" si="55"/>
        <v>0</v>
      </c>
      <c r="AN447" s="23">
        <f t="shared" si="55"/>
        <v>0</v>
      </c>
      <c r="AO447" s="23">
        <f t="shared" si="55"/>
        <v>0</v>
      </c>
      <c r="AP447" s="23">
        <f t="shared" si="55"/>
        <v>0</v>
      </c>
      <c r="AQ447" s="23">
        <f t="shared" si="55"/>
        <v>0</v>
      </c>
      <c r="AR447" s="23">
        <f t="shared" si="55"/>
        <v>0</v>
      </c>
      <c r="AS447" s="23">
        <f t="shared" si="55"/>
        <v>0</v>
      </c>
      <c r="AT447" s="23">
        <f t="shared" si="54"/>
        <v>0</v>
      </c>
      <c r="AU447" s="23">
        <f t="shared" si="54"/>
        <v>0</v>
      </c>
      <c r="AV447" s="23">
        <f t="shared" si="54"/>
        <v>0</v>
      </c>
      <c r="AW447" s="23">
        <f t="shared" si="54"/>
        <v>0</v>
      </c>
      <c r="AX447" s="23">
        <f t="shared" si="54"/>
        <v>0</v>
      </c>
      <c r="AY447" s="23">
        <f t="shared" si="54"/>
        <v>0</v>
      </c>
      <c r="AZ447" s="23">
        <f t="shared" si="54"/>
        <v>0</v>
      </c>
      <c r="BA447" s="128"/>
      <c r="BB447" s="103">
        <f t="shared" ref="BB447:BL470" si="57">IF(OR(I447 = 0, I447 = ""), 0, AM447 / I447)</f>
        <v>0</v>
      </c>
      <c r="BC447" s="103">
        <f t="shared" si="57"/>
        <v>0</v>
      </c>
      <c r="BD447" s="103">
        <f t="shared" si="57"/>
        <v>0</v>
      </c>
      <c r="BE447" s="103">
        <f t="shared" si="57"/>
        <v>0</v>
      </c>
      <c r="BF447" s="103">
        <f t="shared" si="57"/>
        <v>0</v>
      </c>
      <c r="BG447" s="103">
        <f t="shared" si="57"/>
        <v>0</v>
      </c>
      <c r="BH447" s="103">
        <f t="shared" si="57"/>
        <v>0</v>
      </c>
      <c r="BI447" s="103">
        <f t="shared" si="57"/>
        <v>0</v>
      </c>
      <c r="BJ447" s="103">
        <f t="shared" si="57"/>
        <v>0</v>
      </c>
      <c r="BK447" s="103">
        <f t="shared" si="57"/>
        <v>0</v>
      </c>
      <c r="BL447" s="103">
        <f t="shared" si="57"/>
        <v>0</v>
      </c>
      <c r="BM447" s="103">
        <f t="shared" si="56"/>
        <v>0</v>
      </c>
      <c r="BN447" s="103">
        <f t="shared" si="56"/>
        <v>0</v>
      </c>
      <c r="BO447" s="103">
        <f t="shared" si="56"/>
        <v>0</v>
      </c>
    </row>
    <row r="448" spans="4:67" x14ac:dyDescent="0.3">
      <c r="D448" s="20" t="s">
        <v>209</v>
      </c>
      <c r="E448" s="22" t="s">
        <v>207</v>
      </c>
      <c r="F448" s="20" t="s">
        <v>86</v>
      </c>
      <c r="G448" s="20" t="s">
        <v>208</v>
      </c>
      <c r="H448" s="128"/>
      <c r="I448" s="23">
        <f>Database!L771</f>
        <v>0</v>
      </c>
      <c r="J448" s="23">
        <f>Database!M771</f>
        <v>0</v>
      </c>
      <c r="K448" s="23">
        <f>Database!N771</f>
        <v>0</v>
      </c>
      <c r="L448" s="23">
        <f>Database!O771</f>
        <v>0</v>
      </c>
      <c r="M448" s="23">
        <f>Database!P771</f>
        <v>0</v>
      </c>
      <c r="N448" s="23">
        <f>Database!Q771</f>
        <v>0</v>
      </c>
      <c r="O448" s="23">
        <f>Database!R771</f>
        <v>0</v>
      </c>
      <c r="P448" s="23">
        <f>Database!S771</f>
        <v>0</v>
      </c>
      <c r="Q448" s="23">
        <f>Database!T771</f>
        <v>0</v>
      </c>
      <c r="R448" s="23">
        <f>Database!U771</f>
        <v>0</v>
      </c>
      <c r="S448" s="23">
        <f>Database!V771</f>
        <v>0</v>
      </c>
      <c r="T448" s="23">
        <f>Database!W771</f>
        <v>0</v>
      </c>
      <c r="U448" s="23">
        <f>Database!X771</f>
        <v>0</v>
      </c>
      <c r="V448" s="23">
        <f>Database!Y771</f>
        <v>0</v>
      </c>
      <c r="W448" s="128"/>
      <c r="X448" s="23">
        <f>Database!L2084</f>
        <v>0</v>
      </c>
      <c r="Y448" s="23">
        <f>Database!M2084</f>
        <v>0</v>
      </c>
      <c r="Z448" s="23">
        <f>Database!N2084</f>
        <v>0</v>
      </c>
      <c r="AA448" s="23">
        <f>Database!O2084</f>
        <v>0</v>
      </c>
      <c r="AB448" s="23">
        <f>Database!P2084</f>
        <v>0</v>
      </c>
      <c r="AC448" s="23">
        <f>Database!Q2084</f>
        <v>0</v>
      </c>
      <c r="AD448" s="23">
        <f>Database!R2084</f>
        <v>0</v>
      </c>
      <c r="AE448" s="23">
        <f>Database!S2084</f>
        <v>0</v>
      </c>
      <c r="AF448" s="23">
        <f>Database!T2084</f>
        <v>0</v>
      </c>
      <c r="AG448" s="23">
        <f>Database!U2084</f>
        <v>0</v>
      </c>
      <c r="AH448" s="23">
        <f>Database!V2084</f>
        <v>0</v>
      </c>
      <c r="AI448" s="23">
        <f>Database!W2084</f>
        <v>0</v>
      </c>
      <c r="AJ448" s="23">
        <f>Database!X2084</f>
        <v>0</v>
      </c>
      <c r="AK448" s="23">
        <f>Database!Y2084</f>
        <v>0</v>
      </c>
      <c r="AL448" s="128"/>
      <c r="AM448" s="23">
        <f t="shared" si="55"/>
        <v>0</v>
      </c>
      <c r="AN448" s="23">
        <f t="shared" si="55"/>
        <v>0</v>
      </c>
      <c r="AO448" s="23">
        <f t="shared" si="55"/>
        <v>0</v>
      </c>
      <c r="AP448" s="23">
        <f t="shared" si="55"/>
        <v>0</v>
      </c>
      <c r="AQ448" s="23">
        <f t="shared" si="55"/>
        <v>0</v>
      </c>
      <c r="AR448" s="23">
        <f t="shared" si="55"/>
        <v>0</v>
      </c>
      <c r="AS448" s="23">
        <f t="shared" si="55"/>
        <v>0</v>
      </c>
      <c r="AT448" s="23">
        <f t="shared" si="54"/>
        <v>0</v>
      </c>
      <c r="AU448" s="23">
        <f t="shared" si="54"/>
        <v>0</v>
      </c>
      <c r="AV448" s="23">
        <f t="shared" si="54"/>
        <v>0</v>
      </c>
      <c r="AW448" s="23">
        <f t="shared" si="54"/>
        <v>0</v>
      </c>
      <c r="AX448" s="23">
        <f t="shared" si="54"/>
        <v>0</v>
      </c>
      <c r="AY448" s="23">
        <f t="shared" si="54"/>
        <v>0</v>
      </c>
      <c r="AZ448" s="23">
        <f t="shared" si="54"/>
        <v>0</v>
      </c>
      <c r="BA448" s="128"/>
      <c r="BB448" s="103">
        <f t="shared" si="57"/>
        <v>0</v>
      </c>
      <c r="BC448" s="103">
        <f t="shared" si="57"/>
        <v>0</v>
      </c>
      <c r="BD448" s="103">
        <f t="shared" si="57"/>
        <v>0</v>
      </c>
      <c r="BE448" s="103">
        <f t="shared" si="57"/>
        <v>0</v>
      </c>
      <c r="BF448" s="103">
        <f t="shared" si="57"/>
        <v>0</v>
      </c>
      <c r="BG448" s="103">
        <f t="shared" si="57"/>
        <v>0</v>
      </c>
      <c r="BH448" s="103">
        <f t="shared" si="57"/>
        <v>0</v>
      </c>
      <c r="BI448" s="103">
        <f t="shared" si="57"/>
        <v>0</v>
      </c>
      <c r="BJ448" s="103">
        <f t="shared" si="57"/>
        <v>0</v>
      </c>
      <c r="BK448" s="103">
        <f t="shared" si="57"/>
        <v>0</v>
      </c>
      <c r="BL448" s="103">
        <f t="shared" si="57"/>
        <v>0</v>
      </c>
      <c r="BM448" s="103">
        <f t="shared" si="56"/>
        <v>0</v>
      </c>
      <c r="BN448" s="103">
        <f t="shared" si="56"/>
        <v>0</v>
      </c>
      <c r="BO448" s="103">
        <f t="shared" si="56"/>
        <v>0</v>
      </c>
    </row>
    <row r="449" spans="4:67" x14ac:dyDescent="0.3">
      <c r="D449" s="20" t="s">
        <v>209</v>
      </c>
      <c r="E449" s="22" t="s">
        <v>207</v>
      </c>
      <c r="F449" s="20" t="s">
        <v>87</v>
      </c>
      <c r="G449" s="20" t="s">
        <v>208</v>
      </c>
      <c r="H449" s="128"/>
      <c r="I449" s="45">
        <f>Database!L772</f>
        <v>0</v>
      </c>
      <c r="J449" s="45">
        <f>Database!M772</f>
        <v>0</v>
      </c>
      <c r="K449" s="45">
        <f>Database!N772</f>
        <v>0</v>
      </c>
      <c r="L449" s="45">
        <f>Database!O772</f>
        <v>0</v>
      </c>
      <c r="M449" s="45">
        <f>Database!P772</f>
        <v>0</v>
      </c>
      <c r="N449" s="45">
        <f>Database!Q772</f>
        <v>0</v>
      </c>
      <c r="O449" s="45">
        <f>Database!R772</f>
        <v>0</v>
      </c>
      <c r="P449" s="45">
        <f>Database!S772</f>
        <v>0</v>
      </c>
      <c r="Q449" s="45">
        <f>Database!T772</f>
        <v>0</v>
      </c>
      <c r="R449" s="45">
        <f>Database!U772</f>
        <v>0</v>
      </c>
      <c r="S449" s="45">
        <f>Database!V772</f>
        <v>0</v>
      </c>
      <c r="T449" s="45">
        <f>Database!W772</f>
        <v>0</v>
      </c>
      <c r="U449" s="45">
        <f>Database!X772</f>
        <v>0</v>
      </c>
      <c r="V449" s="45">
        <f>Database!Y772</f>
        <v>0</v>
      </c>
      <c r="W449" s="128"/>
      <c r="X449" s="45">
        <f>Database!L2085</f>
        <v>0</v>
      </c>
      <c r="Y449" s="45">
        <f>Database!M2085</f>
        <v>0</v>
      </c>
      <c r="Z449" s="45">
        <f>Database!N2085</f>
        <v>0</v>
      </c>
      <c r="AA449" s="45">
        <f>Database!O2085</f>
        <v>0</v>
      </c>
      <c r="AB449" s="45">
        <f>Database!P2085</f>
        <v>0</v>
      </c>
      <c r="AC449" s="45">
        <f>Database!Q2085</f>
        <v>0</v>
      </c>
      <c r="AD449" s="45">
        <f>Database!R2085</f>
        <v>0</v>
      </c>
      <c r="AE449" s="45">
        <f>Database!S2085</f>
        <v>0</v>
      </c>
      <c r="AF449" s="45">
        <f>Database!T2085</f>
        <v>0</v>
      </c>
      <c r="AG449" s="45">
        <f>Database!U2085</f>
        <v>0</v>
      </c>
      <c r="AH449" s="45">
        <f>Database!V2085</f>
        <v>0</v>
      </c>
      <c r="AI449" s="45">
        <f>Database!W2085</f>
        <v>0</v>
      </c>
      <c r="AJ449" s="45">
        <f>Database!X2085</f>
        <v>0</v>
      </c>
      <c r="AK449" s="45">
        <f>Database!Y2085</f>
        <v>0</v>
      </c>
      <c r="AL449" s="128"/>
      <c r="AM449" s="128">
        <f t="shared" si="55"/>
        <v>0</v>
      </c>
      <c r="AN449" s="128">
        <f t="shared" si="55"/>
        <v>0</v>
      </c>
      <c r="AO449" s="128">
        <f t="shared" si="55"/>
        <v>0</v>
      </c>
      <c r="AP449" s="128">
        <f t="shared" si="55"/>
        <v>0</v>
      </c>
      <c r="AQ449" s="128">
        <f t="shared" si="55"/>
        <v>0</v>
      </c>
      <c r="AR449" s="128">
        <f t="shared" si="55"/>
        <v>0</v>
      </c>
      <c r="AS449" s="128">
        <f t="shared" si="55"/>
        <v>0</v>
      </c>
      <c r="AT449" s="128">
        <f t="shared" si="54"/>
        <v>0</v>
      </c>
      <c r="AU449" s="128">
        <f t="shared" si="54"/>
        <v>0</v>
      </c>
      <c r="AV449" s="128">
        <f t="shared" si="54"/>
        <v>0</v>
      </c>
      <c r="AW449" s="128">
        <f t="shared" si="54"/>
        <v>0</v>
      </c>
      <c r="AX449" s="128">
        <f t="shared" si="54"/>
        <v>0</v>
      </c>
      <c r="AY449" s="128">
        <f t="shared" si="54"/>
        <v>0</v>
      </c>
      <c r="AZ449" s="128">
        <f t="shared" si="54"/>
        <v>0</v>
      </c>
      <c r="BA449" s="128"/>
      <c r="BB449" s="101">
        <f t="shared" si="57"/>
        <v>0</v>
      </c>
      <c r="BC449" s="101">
        <f t="shared" si="57"/>
        <v>0</v>
      </c>
      <c r="BD449" s="101">
        <f t="shared" si="57"/>
        <v>0</v>
      </c>
      <c r="BE449" s="101">
        <f t="shared" si="57"/>
        <v>0</v>
      </c>
      <c r="BF449" s="101">
        <f t="shared" si="57"/>
        <v>0</v>
      </c>
      <c r="BG449" s="101">
        <f t="shared" si="57"/>
        <v>0</v>
      </c>
      <c r="BH449" s="101">
        <f t="shared" si="57"/>
        <v>0</v>
      </c>
      <c r="BI449" s="101">
        <f t="shared" si="57"/>
        <v>0</v>
      </c>
      <c r="BJ449" s="101">
        <f t="shared" si="57"/>
        <v>0</v>
      </c>
      <c r="BK449" s="101">
        <f t="shared" si="57"/>
        <v>0</v>
      </c>
      <c r="BL449" s="101">
        <f t="shared" si="57"/>
        <v>0</v>
      </c>
      <c r="BM449" s="101">
        <f t="shared" si="56"/>
        <v>0</v>
      </c>
      <c r="BN449" s="101">
        <f t="shared" si="56"/>
        <v>0</v>
      </c>
      <c r="BO449" s="101">
        <f t="shared" si="56"/>
        <v>0</v>
      </c>
    </row>
    <row r="450" spans="4:67" x14ac:dyDescent="0.3">
      <c r="D450" s="20" t="s">
        <v>209</v>
      </c>
      <c r="E450" s="22" t="s">
        <v>207</v>
      </c>
      <c r="F450" s="20" t="s">
        <v>88</v>
      </c>
      <c r="G450" s="20" t="s">
        <v>208</v>
      </c>
      <c r="H450" s="128"/>
      <c r="I450" s="45">
        <f>Database!L773</f>
        <v>0</v>
      </c>
      <c r="J450" s="45">
        <f>Database!M773</f>
        <v>0</v>
      </c>
      <c r="K450" s="45">
        <f>Database!N773</f>
        <v>0</v>
      </c>
      <c r="L450" s="45">
        <f>Database!O773</f>
        <v>0</v>
      </c>
      <c r="M450" s="45">
        <f>Database!P773</f>
        <v>0</v>
      </c>
      <c r="N450" s="45">
        <f>Database!Q773</f>
        <v>0</v>
      </c>
      <c r="O450" s="45">
        <f>Database!R773</f>
        <v>0</v>
      </c>
      <c r="P450" s="45">
        <f>Database!S773</f>
        <v>0</v>
      </c>
      <c r="Q450" s="45">
        <f>Database!T773</f>
        <v>0</v>
      </c>
      <c r="R450" s="45">
        <f>Database!U773</f>
        <v>0</v>
      </c>
      <c r="S450" s="45">
        <f>Database!V773</f>
        <v>0</v>
      </c>
      <c r="T450" s="45">
        <f>Database!W773</f>
        <v>0</v>
      </c>
      <c r="U450" s="45">
        <f>Database!X773</f>
        <v>0</v>
      </c>
      <c r="V450" s="45">
        <f>Database!Y773</f>
        <v>0</v>
      </c>
      <c r="W450" s="128"/>
      <c r="X450" s="45">
        <f>Database!L2086</f>
        <v>0</v>
      </c>
      <c r="Y450" s="45">
        <f>Database!M2086</f>
        <v>0</v>
      </c>
      <c r="Z450" s="45">
        <f>Database!N2086</f>
        <v>0</v>
      </c>
      <c r="AA450" s="45">
        <f>Database!O2086</f>
        <v>0</v>
      </c>
      <c r="AB450" s="45">
        <f>Database!P2086</f>
        <v>0</v>
      </c>
      <c r="AC450" s="45">
        <f>Database!Q2086</f>
        <v>0</v>
      </c>
      <c r="AD450" s="45">
        <f>Database!R2086</f>
        <v>0</v>
      </c>
      <c r="AE450" s="45">
        <f>Database!S2086</f>
        <v>0</v>
      </c>
      <c r="AF450" s="45">
        <f>Database!T2086</f>
        <v>0</v>
      </c>
      <c r="AG450" s="45">
        <f>Database!U2086</f>
        <v>0</v>
      </c>
      <c r="AH450" s="45">
        <f>Database!V2086</f>
        <v>0</v>
      </c>
      <c r="AI450" s="45">
        <f>Database!W2086</f>
        <v>0</v>
      </c>
      <c r="AJ450" s="45">
        <f>Database!X2086</f>
        <v>0</v>
      </c>
      <c r="AK450" s="45">
        <f>Database!Y2086</f>
        <v>0</v>
      </c>
      <c r="AL450" s="128"/>
      <c r="AM450" s="128">
        <f t="shared" si="55"/>
        <v>0</v>
      </c>
      <c r="AN450" s="128">
        <f t="shared" si="55"/>
        <v>0</v>
      </c>
      <c r="AO450" s="128">
        <f t="shared" si="55"/>
        <v>0</v>
      </c>
      <c r="AP450" s="128">
        <f t="shared" si="55"/>
        <v>0</v>
      </c>
      <c r="AQ450" s="128">
        <f t="shared" si="55"/>
        <v>0</v>
      </c>
      <c r="AR450" s="128">
        <f t="shared" si="55"/>
        <v>0</v>
      </c>
      <c r="AS450" s="128">
        <f t="shared" si="55"/>
        <v>0</v>
      </c>
      <c r="AT450" s="128">
        <f t="shared" si="54"/>
        <v>0</v>
      </c>
      <c r="AU450" s="128">
        <f t="shared" si="54"/>
        <v>0</v>
      </c>
      <c r="AV450" s="128">
        <f t="shared" si="54"/>
        <v>0</v>
      </c>
      <c r="AW450" s="128">
        <f t="shared" si="54"/>
        <v>0</v>
      </c>
      <c r="AX450" s="128">
        <f t="shared" si="54"/>
        <v>0</v>
      </c>
      <c r="AY450" s="128">
        <f t="shared" si="54"/>
        <v>0</v>
      </c>
      <c r="AZ450" s="128">
        <f t="shared" si="54"/>
        <v>0</v>
      </c>
      <c r="BA450" s="128"/>
      <c r="BB450" s="101">
        <f t="shared" si="57"/>
        <v>0</v>
      </c>
      <c r="BC450" s="101">
        <f t="shared" si="57"/>
        <v>0</v>
      </c>
      <c r="BD450" s="101">
        <f t="shared" si="57"/>
        <v>0</v>
      </c>
      <c r="BE450" s="101">
        <f t="shared" si="57"/>
        <v>0</v>
      </c>
      <c r="BF450" s="101">
        <f t="shared" si="57"/>
        <v>0</v>
      </c>
      <c r="BG450" s="101">
        <f t="shared" si="57"/>
        <v>0</v>
      </c>
      <c r="BH450" s="101">
        <f t="shared" si="57"/>
        <v>0</v>
      </c>
      <c r="BI450" s="101">
        <f t="shared" si="57"/>
        <v>0</v>
      </c>
      <c r="BJ450" s="101">
        <f t="shared" si="57"/>
        <v>0</v>
      </c>
      <c r="BK450" s="101">
        <f t="shared" si="57"/>
        <v>0</v>
      </c>
      <c r="BL450" s="101">
        <f t="shared" si="57"/>
        <v>0</v>
      </c>
      <c r="BM450" s="101">
        <f t="shared" si="56"/>
        <v>0</v>
      </c>
      <c r="BN450" s="101">
        <f t="shared" si="56"/>
        <v>0</v>
      </c>
      <c r="BO450" s="101">
        <f t="shared" si="56"/>
        <v>0</v>
      </c>
    </row>
    <row r="451" spans="4:67" x14ac:dyDescent="0.3">
      <c r="D451" s="20" t="s">
        <v>209</v>
      </c>
      <c r="E451" s="22" t="s">
        <v>207</v>
      </c>
      <c r="F451" s="20" t="s">
        <v>89</v>
      </c>
      <c r="G451" s="20" t="s">
        <v>208</v>
      </c>
      <c r="H451" s="128"/>
      <c r="I451" s="45">
        <f>Database!L774</f>
        <v>0</v>
      </c>
      <c r="J451" s="45">
        <f>Database!M774</f>
        <v>0</v>
      </c>
      <c r="K451" s="45">
        <f>Database!N774</f>
        <v>0</v>
      </c>
      <c r="L451" s="45">
        <f>Database!O774</f>
        <v>0</v>
      </c>
      <c r="M451" s="45">
        <f>Database!P774</f>
        <v>0</v>
      </c>
      <c r="N451" s="45">
        <f>Database!Q774</f>
        <v>0</v>
      </c>
      <c r="O451" s="45">
        <f>Database!R774</f>
        <v>0</v>
      </c>
      <c r="P451" s="45">
        <f>Database!S774</f>
        <v>0</v>
      </c>
      <c r="Q451" s="45">
        <f>Database!T774</f>
        <v>0</v>
      </c>
      <c r="R451" s="45">
        <f>Database!U774</f>
        <v>0</v>
      </c>
      <c r="S451" s="45">
        <f>Database!V774</f>
        <v>0</v>
      </c>
      <c r="T451" s="45">
        <f>Database!W774</f>
        <v>0</v>
      </c>
      <c r="U451" s="45">
        <f>Database!X774</f>
        <v>0</v>
      </c>
      <c r="V451" s="45">
        <f>Database!Y774</f>
        <v>0</v>
      </c>
      <c r="W451" s="128"/>
      <c r="X451" s="45">
        <f>Database!L2087</f>
        <v>0</v>
      </c>
      <c r="Y451" s="45">
        <f>Database!M2087</f>
        <v>0</v>
      </c>
      <c r="Z451" s="45">
        <f>Database!N2087</f>
        <v>0</v>
      </c>
      <c r="AA451" s="45">
        <f>Database!O2087</f>
        <v>0</v>
      </c>
      <c r="AB451" s="45">
        <f>Database!P2087</f>
        <v>0</v>
      </c>
      <c r="AC451" s="45">
        <f>Database!Q2087</f>
        <v>0</v>
      </c>
      <c r="AD451" s="45">
        <f>Database!R2087</f>
        <v>0</v>
      </c>
      <c r="AE451" s="45">
        <f>Database!S2087</f>
        <v>0</v>
      </c>
      <c r="AF451" s="45">
        <f>Database!T2087</f>
        <v>0</v>
      </c>
      <c r="AG451" s="45">
        <f>Database!U2087</f>
        <v>0</v>
      </c>
      <c r="AH451" s="45">
        <f>Database!V2087</f>
        <v>0</v>
      </c>
      <c r="AI451" s="45">
        <f>Database!W2087</f>
        <v>0</v>
      </c>
      <c r="AJ451" s="45">
        <f>Database!X2087</f>
        <v>0</v>
      </c>
      <c r="AK451" s="45">
        <f>Database!Y2087</f>
        <v>0</v>
      </c>
      <c r="AL451" s="128"/>
      <c r="AM451" s="128">
        <f t="shared" si="55"/>
        <v>0</v>
      </c>
      <c r="AN451" s="128">
        <f t="shared" si="55"/>
        <v>0</v>
      </c>
      <c r="AO451" s="128">
        <f t="shared" si="55"/>
        <v>0</v>
      </c>
      <c r="AP451" s="128">
        <f t="shared" si="55"/>
        <v>0</v>
      </c>
      <c r="AQ451" s="128">
        <f t="shared" si="55"/>
        <v>0</v>
      </c>
      <c r="AR451" s="128">
        <f t="shared" si="55"/>
        <v>0</v>
      </c>
      <c r="AS451" s="128">
        <f t="shared" si="55"/>
        <v>0</v>
      </c>
      <c r="AT451" s="128">
        <f t="shared" si="54"/>
        <v>0</v>
      </c>
      <c r="AU451" s="128">
        <f t="shared" si="54"/>
        <v>0</v>
      </c>
      <c r="AV451" s="128">
        <f t="shared" si="54"/>
        <v>0</v>
      </c>
      <c r="AW451" s="128">
        <f t="shared" si="54"/>
        <v>0</v>
      </c>
      <c r="AX451" s="128">
        <f t="shared" si="54"/>
        <v>0</v>
      </c>
      <c r="AY451" s="128">
        <f t="shared" si="54"/>
        <v>0</v>
      </c>
      <c r="AZ451" s="128">
        <f t="shared" si="54"/>
        <v>0</v>
      </c>
      <c r="BA451" s="128"/>
      <c r="BB451" s="101">
        <f t="shared" si="57"/>
        <v>0</v>
      </c>
      <c r="BC451" s="101">
        <f t="shared" si="57"/>
        <v>0</v>
      </c>
      <c r="BD451" s="101">
        <f t="shared" si="57"/>
        <v>0</v>
      </c>
      <c r="BE451" s="101">
        <f t="shared" si="57"/>
        <v>0</v>
      </c>
      <c r="BF451" s="101">
        <f t="shared" si="57"/>
        <v>0</v>
      </c>
      <c r="BG451" s="101">
        <f t="shared" si="57"/>
        <v>0</v>
      </c>
      <c r="BH451" s="101">
        <f t="shared" si="57"/>
        <v>0</v>
      </c>
      <c r="BI451" s="101">
        <f t="shared" si="57"/>
        <v>0</v>
      </c>
      <c r="BJ451" s="101">
        <f t="shared" si="57"/>
        <v>0</v>
      </c>
      <c r="BK451" s="101">
        <f t="shared" si="57"/>
        <v>0</v>
      </c>
      <c r="BL451" s="101">
        <f t="shared" si="57"/>
        <v>0</v>
      </c>
      <c r="BM451" s="101">
        <f t="shared" si="56"/>
        <v>0</v>
      </c>
      <c r="BN451" s="101">
        <f t="shared" si="56"/>
        <v>0</v>
      </c>
      <c r="BO451" s="101">
        <f t="shared" si="56"/>
        <v>0</v>
      </c>
    </row>
    <row r="452" spans="4:67" x14ac:dyDescent="0.3">
      <c r="D452" s="20" t="s">
        <v>209</v>
      </c>
      <c r="E452" s="22" t="s">
        <v>207</v>
      </c>
      <c r="F452" s="20" t="s">
        <v>90</v>
      </c>
      <c r="G452" s="20" t="s">
        <v>208</v>
      </c>
      <c r="H452" s="128"/>
      <c r="I452" s="45">
        <f>Database!L775</f>
        <v>0</v>
      </c>
      <c r="J452" s="45">
        <f>Database!M775</f>
        <v>0</v>
      </c>
      <c r="K452" s="45">
        <f>Database!N775</f>
        <v>0</v>
      </c>
      <c r="L452" s="45">
        <f>Database!O775</f>
        <v>0</v>
      </c>
      <c r="M452" s="45">
        <f>Database!P775</f>
        <v>0</v>
      </c>
      <c r="N452" s="45">
        <f>Database!Q775</f>
        <v>0</v>
      </c>
      <c r="O452" s="45">
        <f>Database!R775</f>
        <v>0</v>
      </c>
      <c r="P452" s="45">
        <f>Database!S775</f>
        <v>0</v>
      </c>
      <c r="Q452" s="45">
        <f>Database!T775</f>
        <v>0</v>
      </c>
      <c r="R452" s="45">
        <f>Database!U775</f>
        <v>0</v>
      </c>
      <c r="S452" s="45">
        <f>Database!V775</f>
        <v>0</v>
      </c>
      <c r="T452" s="45">
        <f>Database!W775</f>
        <v>0</v>
      </c>
      <c r="U452" s="45">
        <f>Database!X775</f>
        <v>0</v>
      </c>
      <c r="V452" s="45">
        <f>Database!Y775</f>
        <v>0</v>
      </c>
      <c r="W452" s="128"/>
      <c r="X452" s="45">
        <f>Database!L2088</f>
        <v>0</v>
      </c>
      <c r="Y452" s="45">
        <f>Database!M2088</f>
        <v>0</v>
      </c>
      <c r="Z452" s="45">
        <f>Database!N2088</f>
        <v>0</v>
      </c>
      <c r="AA452" s="45">
        <f>Database!O2088</f>
        <v>0</v>
      </c>
      <c r="AB452" s="45">
        <f>Database!P2088</f>
        <v>0</v>
      </c>
      <c r="AC452" s="45">
        <f>Database!Q2088</f>
        <v>0</v>
      </c>
      <c r="AD452" s="45">
        <f>Database!R2088</f>
        <v>0</v>
      </c>
      <c r="AE452" s="45">
        <f>Database!S2088</f>
        <v>0</v>
      </c>
      <c r="AF452" s="45">
        <f>Database!T2088</f>
        <v>0</v>
      </c>
      <c r="AG452" s="45">
        <f>Database!U2088</f>
        <v>0</v>
      </c>
      <c r="AH452" s="45">
        <f>Database!V2088</f>
        <v>0</v>
      </c>
      <c r="AI452" s="45">
        <f>Database!W2088</f>
        <v>0</v>
      </c>
      <c r="AJ452" s="45">
        <f>Database!X2088</f>
        <v>0</v>
      </c>
      <c r="AK452" s="45">
        <f>Database!Y2088</f>
        <v>0</v>
      </c>
      <c r="AL452" s="128"/>
      <c r="AM452" s="128">
        <f t="shared" si="55"/>
        <v>0</v>
      </c>
      <c r="AN452" s="128">
        <f t="shared" si="55"/>
        <v>0</v>
      </c>
      <c r="AO452" s="128">
        <f t="shared" si="55"/>
        <v>0</v>
      </c>
      <c r="AP452" s="128">
        <f t="shared" si="55"/>
        <v>0</v>
      </c>
      <c r="AQ452" s="128">
        <f t="shared" si="55"/>
        <v>0</v>
      </c>
      <c r="AR452" s="128">
        <f t="shared" si="55"/>
        <v>0</v>
      </c>
      <c r="AS452" s="128">
        <f t="shared" si="55"/>
        <v>0</v>
      </c>
      <c r="AT452" s="128">
        <f t="shared" si="54"/>
        <v>0</v>
      </c>
      <c r="AU452" s="128">
        <f t="shared" si="54"/>
        <v>0</v>
      </c>
      <c r="AV452" s="128">
        <f t="shared" si="54"/>
        <v>0</v>
      </c>
      <c r="AW452" s="128">
        <f t="shared" si="54"/>
        <v>0</v>
      </c>
      <c r="AX452" s="128">
        <f t="shared" si="54"/>
        <v>0</v>
      </c>
      <c r="AY452" s="128">
        <f t="shared" si="54"/>
        <v>0</v>
      </c>
      <c r="AZ452" s="128">
        <f t="shared" si="54"/>
        <v>0</v>
      </c>
      <c r="BA452" s="128"/>
      <c r="BB452" s="101">
        <f t="shared" si="57"/>
        <v>0</v>
      </c>
      <c r="BC452" s="101">
        <f t="shared" si="57"/>
        <v>0</v>
      </c>
      <c r="BD452" s="101">
        <f t="shared" si="57"/>
        <v>0</v>
      </c>
      <c r="BE452" s="101">
        <f t="shared" si="57"/>
        <v>0</v>
      </c>
      <c r="BF452" s="101">
        <f t="shared" si="57"/>
        <v>0</v>
      </c>
      <c r="BG452" s="101">
        <f t="shared" si="57"/>
        <v>0</v>
      </c>
      <c r="BH452" s="101">
        <f t="shared" si="57"/>
        <v>0</v>
      </c>
      <c r="BI452" s="101">
        <f t="shared" si="57"/>
        <v>0</v>
      </c>
      <c r="BJ452" s="101">
        <f t="shared" si="57"/>
        <v>0</v>
      </c>
      <c r="BK452" s="101">
        <f t="shared" si="57"/>
        <v>0</v>
      </c>
      <c r="BL452" s="101">
        <f t="shared" si="57"/>
        <v>0</v>
      </c>
      <c r="BM452" s="101">
        <f t="shared" si="56"/>
        <v>0</v>
      </c>
      <c r="BN452" s="101">
        <f t="shared" si="56"/>
        <v>0</v>
      </c>
      <c r="BO452" s="101">
        <f t="shared" si="56"/>
        <v>0</v>
      </c>
    </row>
    <row r="453" spans="4:67" x14ac:dyDescent="0.3">
      <c r="D453" s="20" t="s">
        <v>209</v>
      </c>
      <c r="E453" s="22" t="s">
        <v>207</v>
      </c>
      <c r="F453" s="20" t="s">
        <v>91</v>
      </c>
      <c r="G453" s="20" t="s">
        <v>208</v>
      </c>
      <c r="H453" s="128"/>
      <c r="I453" s="45">
        <f>Database!L776</f>
        <v>0</v>
      </c>
      <c r="J453" s="45">
        <f>Database!M776</f>
        <v>0</v>
      </c>
      <c r="K453" s="45">
        <f>Database!N776</f>
        <v>0</v>
      </c>
      <c r="L453" s="45">
        <f>Database!O776</f>
        <v>0</v>
      </c>
      <c r="M453" s="45">
        <f>Database!P776</f>
        <v>0</v>
      </c>
      <c r="N453" s="45">
        <f>Database!Q776</f>
        <v>0</v>
      </c>
      <c r="O453" s="45">
        <f>Database!R776</f>
        <v>0</v>
      </c>
      <c r="P453" s="45">
        <f>Database!S776</f>
        <v>0</v>
      </c>
      <c r="Q453" s="45">
        <f>Database!T776</f>
        <v>0</v>
      </c>
      <c r="R453" s="45">
        <f>Database!U776</f>
        <v>0</v>
      </c>
      <c r="S453" s="45">
        <f>Database!V776</f>
        <v>0</v>
      </c>
      <c r="T453" s="45">
        <f>Database!W776</f>
        <v>0</v>
      </c>
      <c r="U453" s="45">
        <f>Database!X776</f>
        <v>0</v>
      </c>
      <c r="V453" s="45">
        <f>Database!Y776</f>
        <v>0</v>
      </c>
      <c r="W453" s="128"/>
      <c r="X453" s="45">
        <f>Database!L2089</f>
        <v>0</v>
      </c>
      <c r="Y453" s="45">
        <f>Database!M2089</f>
        <v>0</v>
      </c>
      <c r="Z453" s="45">
        <f>Database!N2089</f>
        <v>0</v>
      </c>
      <c r="AA453" s="45">
        <f>Database!O2089</f>
        <v>0</v>
      </c>
      <c r="AB453" s="45">
        <f>Database!P2089</f>
        <v>0</v>
      </c>
      <c r="AC453" s="45">
        <f>Database!Q2089</f>
        <v>0</v>
      </c>
      <c r="AD453" s="45">
        <f>Database!R2089</f>
        <v>0</v>
      </c>
      <c r="AE453" s="45">
        <f>Database!S2089</f>
        <v>0</v>
      </c>
      <c r="AF453" s="45">
        <f>Database!T2089</f>
        <v>0</v>
      </c>
      <c r="AG453" s="45">
        <f>Database!U2089</f>
        <v>0</v>
      </c>
      <c r="AH453" s="45">
        <f>Database!V2089</f>
        <v>0</v>
      </c>
      <c r="AI453" s="45">
        <f>Database!W2089</f>
        <v>0</v>
      </c>
      <c r="AJ453" s="45">
        <f>Database!X2089</f>
        <v>0</v>
      </c>
      <c r="AK453" s="45">
        <f>Database!Y2089</f>
        <v>0</v>
      </c>
      <c r="AL453" s="128"/>
      <c r="AM453" s="128">
        <f t="shared" si="55"/>
        <v>0</v>
      </c>
      <c r="AN453" s="128">
        <f t="shared" si="55"/>
        <v>0</v>
      </c>
      <c r="AO453" s="128">
        <f t="shared" si="55"/>
        <v>0</v>
      </c>
      <c r="AP453" s="128">
        <f t="shared" si="55"/>
        <v>0</v>
      </c>
      <c r="AQ453" s="128">
        <f t="shared" si="55"/>
        <v>0</v>
      </c>
      <c r="AR453" s="128">
        <f t="shared" si="55"/>
        <v>0</v>
      </c>
      <c r="AS453" s="128">
        <f t="shared" si="55"/>
        <v>0</v>
      </c>
      <c r="AT453" s="128">
        <f t="shared" si="54"/>
        <v>0</v>
      </c>
      <c r="AU453" s="128">
        <f t="shared" si="54"/>
        <v>0</v>
      </c>
      <c r="AV453" s="128">
        <f t="shared" si="54"/>
        <v>0</v>
      </c>
      <c r="AW453" s="128">
        <f t="shared" si="54"/>
        <v>0</v>
      </c>
      <c r="AX453" s="128">
        <f t="shared" si="54"/>
        <v>0</v>
      </c>
      <c r="AY453" s="128">
        <f t="shared" si="54"/>
        <v>0</v>
      </c>
      <c r="AZ453" s="128">
        <f t="shared" si="54"/>
        <v>0</v>
      </c>
      <c r="BA453" s="128"/>
      <c r="BB453" s="101">
        <f t="shared" si="57"/>
        <v>0</v>
      </c>
      <c r="BC453" s="101">
        <f t="shared" si="57"/>
        <v>0</v>
      </c>
      <c r="BD453" s="101">
        <f t="shared" si="57"/>
        <v>0</v>
      </c>
      <c r="BE453" s="101">
        <f t="shared" si="57"/>
        <v>0</v>
      </c>
      <c r="BF453" s="101">
        <f t="shared" si="57"/>
        <v>0</v>
      </c>
      <c r="BG453" s="101">
        <f t="shared" si="57"/>
        <v>0</v>
      </c>
      <c r="BH453" s="101">
        <f t="shared" si="57"/>
        <v>0</v>
      </c>
      <c r="BI453" s="101">
        <f t="shared" si="57"/>
        <v>0</v>
      </c>
      <c r="BJ453" s="101">
        <f t="shared" si="57"/>
        <v>0</v>
      </c>
      <c r="BK453" s="101">
        <f t="shared" si="57"/>
        <v>0</v>
      </c>
      <c r="BL453" s="101">
        <f t="shared" si="57"/>
        <v>0</v>
      </c>
      <c r="BM453" s="101">
        <f t="shared" si="56"/>
        <v>0</v>
      </c>
      <c r="BN453" s="101">
        <f t="shared" si="56"/>
        <v>0</v>
      </c>
      <c r="BO453" s="101">
        <f t="shared" si="56"/>
        <v>0</v>
      </c>
    </row>
    <row r="454" spans="4:67" x14ac:dyDescent="0.3">
      <c r="D454" s="20" t="s">
        <v>209</v>
      </c>
      <c r="E454" s="22" t="s">
        <v>207</v>
      </c>
      <c r="F454" s="20" t="s">
        <v>92</v>
      </c>
      <c r="G454" s="20" t="s">
        <v>208</v>
      </c>
      <c r="H454" s="128"/>
      <c r="I454" s="45">
        <f>Database!L777</f>
        <v>0</v>
      </c>
      <c r="J454" s="45">
        <f>Database!M777</f>
        <v>0</v>
      </c>
      <c r="K454" s="45">
        <f>Database!N777</f>
        <v>0</v>
      </c>
      <c r="L454" s="45">
        <f>Database!O777</f>
        <v>0</v>
      </c>
      <c r="M454" s="45">
        <f>Database!P777</f>
        <v>0</v>
      </c>
      <c r="N454" s="45">
        <f>Database!Q777</f>
        <v>0</v>
      </c>
      <c r="O454" s="45">
        <f>Database!R777</f>
        <v>0</v>
      </c>
      <c r="P454" s="45">
        <f>Database!S777</f>
        <v>0</v>
      </c>
      <c r="Q454" s="45">
        <f>Database!T777</f>
        <v>0</v>
      </c>
      <c r="R454" s="45">
        <f>Database!U777</f>
        <v>0</v>
      </c>
      <c r="S454" s="45">
        <f>Database!V777</f>
        <v>0</v>
      </c>
      <c r="T454" s="45">
        <f>Database!W777</f>
        <v>0</v>
      </c>
      <c r="U454" s="45">
        <f>Database!X777</f>
        <v>0</v>
      </c>
      <c r="V454" s="45">
        <f>Database!Y777</f>
        <v>0</v>
      </c>
      <c r="W454" s="128"/>
      <c r="X454" s="45">
        <f>Database!L2090</f>
        <v>0</v>
      </c>
      <c r="Y454" s="45">
        <f>Database!M2090</f>
        <v>0</v>
      </c>
      <c r="Z454" s="45">
        <f>Database!N2090</f>
        <v>0</v>
      </c>
      <c r="AA454" s="45">
        <f>Database!O2090</f>
        <v>0</v>
      </c>
      <c r="AB454" s="45">
        <f>Database!P2090</f>
        <v>0</v>
      </c>
      <c r="AC454" s="45">
        <f>Database!Q2090</f>
        <v>0</v>
      </c>
      <c r="AD454" s="45">
        <f>Database!R2090</f>
        <v>0</v>
      </c>
      <c r="AE454" s="45">
        <f>Database!S2090</f>
        <v>0</v>
      </c>
      <c r="AF454" s="45">
        <f>Database!T2090</f>
        <v>0</v>
      </c>
      <c r="AG454" s="45">
        <f>Database!U2090</f>
        <v>0</v>
      </c>
      <c r="AH454" s="45">
        <f>Database!V2090</f>
        <v>0</v>
      </c>
      <c r="AI454" s="45">
        <f>Database!W2090</f>
        <v>0</v>
      </c>
      <c r="AJ454" s="45">
        <f>Database!X2090</f>
        <v>0</v>
      </c>
      <c r="AK454" s="45">
        <f>Database!Y2090</f>
        <v>0</v>
      </c>
      <c r="AL454" s="128"/>
      <c r="AM454" s="128">
        <f t="shared" si="55"/>
        <v>0</v>
      </c>
      <c r="AN454" s="128">
        <f t="shared" si="55"/>
        <v>0</v>
      </c>
      <c r="AO454" s="128">
        <f t="shared" si="55"/>
        <v>0</v>
      </c>
      <c r="AP454" s="128">
        <f t="shared" si="55"/>
        <v>0</v>
      </c>
      <c r="AQ454" s="128">
        <f t="shared" si="55"/>
        <v>0</v>
      </c>
      <c r="AR454" s="128">
        <f t="shared" si="55"/>
        <v>0</v>
      </c>
      <c r="AS454" s="128">
        <f t="shared" si="55"/>
        <v>0</v>
      </c>
      <c r="AT454" s="128">
        <f t="shared" si="54"/>
        <v>0</v>
      </c>
      <c r="AU454" s="128">
        <f t="shared" si="54"/>
        <v>0</v>
      </c>
      <c r="AV454" s="128">
        <f t="shared" si="54"/>
        <v>0</v>
      </c>
      <c r="AW454" s="128">
        <f t="shared" si="54"/>
        <v>0</v>
      </c>
      <c r="AX454" s="128">
        <f t="shared" si="54"/>
        <v>0</v>
      </c>
      <c r="AY454" s="128">
        <f t="shared" si="54"/>
        <v>0</v>
      </c>
      <c r="AZ454" s="128">
        <f t="shared" si="54"/>
        <v>0</v>
      </c>
      <c r="BA454" s="128"/>
      <c r="BB454" s="101">
        <f t="shared" si="57"/>
        <v>0</v>
      </c>
      <c r="BC454" s="101">
        <f t="shared" si="57"/>
        <v>0</v>
      </c>
      <c r="BD454" s="101">
        <f t="shared" si="57"/>
        <v>0</v>
      </c>
      <c r="BE454" s="101">
        <f t="shared" si="57"/>
        <v>0</v>
      </c>
      <c r="BF454" s="101">
        <f t="shared" si="57"/>
        <v>0</v>
      </c>
      <c r="BG454" s="101">
        <f t="shared" si="57"/>
        <v>0</v>
      </c>
      <c r="BH454" s="101">
        <f t="shared" si="57"/>
        <v>0</v>
      </c>
      <c r="BI454" s="101">
        <f t="shared" si="57"/>
        <v>0</v>
      </c>
      <c r="BJ454" s="101">
        <f t="shared" si="57"/>
        <v>0</v>
      </c>
      <c r="BK454" s="101">
        <f t="shared" si="57"/>
        <v>0</v>
      </c>
      <c r="BL454" s="101">
        <f t="shared" si="57"/>
        <v>0</v>
      </c>
      <c r="BM454" s="101">
        <f t="shared" si="56"/>
        <v>0</v>
      </c>
      <c r="BN454" s="101">
        <f t="shared" si="56"/>
        <v>0</v>
      </c>
      <c r="BO454" s="101">
        <f t="shared" si="56"/>
        <v>0</v>
      </c>
    </row>
    <row r="455" spans="4:67" x14ac:dyDescent="0.3">
      <c r="D455" s="20" t="s">
        <v>209</v>
      </c>
      <c r="E455" s="22" t="s">
        <v>207</v>
      </c>
      <c r="F455" s="20" t="s">
        <v>93</v>
      </c>
      <c r="G455" s="20" t="s">
        <v>208</v>
      </c>
      <c r="H455" s="128"/>
      <c r="I455" s="23">
        <f>Database!L778</f>
        <v>0</v>
      </c>
      <c r="J455" s="23">
        <f>Database!M778</f>
        <v>0</v>
      </c>
      <c r="K455" s="23">
        <f>Database!N778</f>
        <v>0</v>
      </c>
      <c r="L455" s="23">
        <f>Database!O778</f>
        <v>0</v>
      </c>
      <c r="M455" s="23">
        <f>Database!P778</f>
        <v>0</v>
      </c>
      <c r="N455" s="23">
        <f>Database!Q778</f>
        <v>0</v>
      </c>
      <c r="O455" s="23">
        <f>Database!R778</f>
        <v>0</v>
      </c>
      <c r="P455" s="23">
        <f>Database!S778</f>
        <v>0</v>
      </c>
      <c r="Q455" s="23">
        <f>Database!T778</f>
        <v>0</v>
      </c>
      <c r="R455" s="23">
        <f>Database!U778</f>
        <v>0</v>
      </c>
      <c r="S455" s="23">
        <f>Database!V778</f>
        <v>0</v>
      </c>
      <c r="T455" s="23">
        <f>Database!W778</f>
        <v>0</v>
      </c>
      <c r="U455" s="23">
        <f>Database!X778</f>
        <v>0</v>
      </c>
      <c r="V455" s="23">
        <f>Database!Y778</f>
        <v>0</v>
      </c>
      <c r="W455" s="128"/>
      <c r="X455" s="23">
        <f>Database!L2091</f>
        <v>0</v>
      </c>
      <c r="Y455" s="23">
        <f>Database!M2091</f>
        <v>0</v>
      </c>
      <c r="Z455" s="23">
        <f>Database!N2091</f>
        <v>0</v>
      </c>
      <c r="AA455" s="23">
        <f>Database!O2091</f>
        <v>0</v>
      </c>
      <c r="AB455" s="23">
        <f>Database!P2091</f>
        <v>0</v>
      </c>
      <c r="AC455" s="23">
        <f>Database!Q2091</f>
        <v>0</v>
      </c>
      <c r="AD455" s="23">
        <f>Database!R2091</f>
        <v>0</v>
      </c>
      <c r="AE455" s="23">
        <f>Database!S2091</f>
        <v>0</v>
      </c>
      <c r="AF455" s="23">
        <f>Database!T2091</f>
        <v>0</v>
      </c>
      <c r="AG455" s="23">
        <f>Database!U2091</f>
        <v>0</v>
      </c>
      <c r="AH455" s="23">
        <f>Database!V2091</f>
        <v>0</v>
      </c>
      <c r="AI455" s="23">
        <f>Database!W2091</f>
        <v>0</v>
      </c>
      <c r="AJ455" s="23">
        <f>Database!X2091</f>
        <v>0</v>
      </c>
      <c r="AK455" s="23">
        <f>Database!Y2091</f>
        <v>0</v>
      </c>
      <c r="AL455" s="128"/>
      <c r="AM455" s="23">
        <f t="shared" si="55"/>
        <v>0</v>
      </c>
      <c r="AN455" s="23">
        <f t="shared" si="55"/>
        <v>0</v>
      </c>
      <c r="AO455" s="23">
        <f t="shared" si="55"/>
        <v>0</v>
      </c>
      <c r="AP455" s="23">
        <f t="shared" si="55"/>
        <v>0</v>
      </c>
      <c r="AQ455" s="23">
        <f t="shared" si="55"/>
        <v>0</v>
      </c>
      <c r="AR455" s="23">
        <f t="shared" si="55"/>
        <v>0</v>
      </c>
      <c r="AS455" s="23">
        <f t="shared" si="55"/>
        <v>0</v>
      </c>
      <c r="AT455" s="23">
        <f t="shared" si="54"/>
        <v>0</v>
      </c>
      <c r="AU455" s="23">
        <f t="shared" si="54"/>
        <v>0</v>
      </c>
      <c r="AV455" s="23">
        <f t="shared" si="54"/>
        <v>0</v>
      </c>
      <c r="AW455" s="23">
        <f t="shared" ref="AT455:AZ511" si="58">IF(AND(AH455 = "", S455 = ""), 0, AH455 - S455)</f>
        <v>0</v>
      </c>
      <c r="AX455" s="23">
        <f t="shared" si="58"/>
        <v>0</v>
      </c>
      <c r="AY455" s="23">
        <f t="shared" si="58"/>
        <v>0</v>
      </c>
      <c r="AZ455" s="23">
        <f t="shared" si="58"/>
        <v>0</v>
      </c>
      <c r="BA455" s="128"/>
      <c r="BB455" s="103">
        <f t="shared" si="57"/>
        <v>0</v>
      </c>
      <c r="BC455" s="103">
        <f t="shared" si="57"/>
        <v>0</v>
      </c>
      <c r="BD455" s="103">
        <f t="shared" si="57"/>
        <v>0</v>
      </c>
      <c r="BE455" s="103">
        <f t="shared" si="57"/>
        <v>0</v>
      </c>
      <c r="BF455" s="103">
        <f t="shared" si="57"/>
        <v>0</v>
      </c>
      <c r="BG455" s="103">
        <f t="shared" si="57"/>
        <v>0</v>
      </c>
      <c r="BH455" s="103">
        <f t="shared" si="57"/>
        <v>0</v>
      </c>
      <c r="BI455" s="103">
        <f t="shared" si="57"/>
        <v>0</v>
      </c>
      <c r="BJ455" s="103">
        <f t="shared" si="57"/>
        <v>0</v>
      </c>
      <c r="BK455" s="103">
        <f t="shared" si="57"/>
        <v>0</v>
      </c>
      <c r="BL455" s="103">
        <f t="shared" si="57"/>
        <v>0</v>
      </c>
      <c r="BM455" s="103">
        <f t="shared" si="56"/>
        <v>0</v>
      </c>
      <c r="BN455" s="103">
        <f t="shared" si="56"/>
        <v>0</v>
      </c>
      <c r="BO455" s="103">
        <f t="shared" si="56"/>
        <v>0</v>
      </c>
    </row>
    <row r="456" spans="4:67" x14ac:dyDescent="0.3">
      <c r="D456" s="20" t="s">
        <v>209</v>
      </c>
      <c r="E456" s="22" t="s">
        <v>207</v>
      </c>
      <c r="F456" s="20" t="s">
        <v>94</v>
      </c>
      <c r="G456" s="20" t="s">
        <v>208</v>
      </c>
      <c r="H456" s="128"/>
      <c r="I456" s="45">
        <f>Database!L779</f>
        <v>0.14299999999999999</v>
      </c>
      <c r="J456" s="45">
        <f>Database!M779</f>
        <v>0.14499999999999999</v>
      </c>
      <c r="K456" s="45">
        <f>Database!N779</f>
        <v>0.124</v>
      </c>
      <c r="L456" s="45">
        <f>Database!O779</f>
        <v>0.254</v>
      </c>
      <c r="M456" s="45">
        <f>Database!P779</f>
        <v>0.188</v>
      </c>
      <c r="N456" s="45">
        <f>Database!Q779</f>
        <v>0.17599999999999999</v>
      </c>
      <c r="O456" s="45">
        <f>Database!R779</f>
        <v>0.314</v>
      </c>
      <c r="P456" s="45">
        <f>Database!S779</f>
        <v>0.33500000000000002</v>
      </c>
      <c r="Q456" s="45">
        <f>Database!T779</f>
        <v>0.23499999999999999</v>
      </c>
      <c r="R456" s="45">
        <f>Database!U779</f>
        <v>0.25800000000000001</v>
      </c>
      <c r="S456" s="45">
        <f>Database!V779</f>
        <v>0.14599999999999999</v>
      </c>
      <c r="T456" s="45">
        <f>Database!W779</f>
        <v>0.186</v>
      </c>
      <c r="U456" s="45">
        <f>Database!X779</f>
        <v>0.151</v>
      </c>
      <c r="V456" s="45">
        <f>Database!Y779</f>
        <v>0.22700000000000001</v>
      </c>
      <c r="W456" s="128"/>
      <c r="X456" s="45">
        <f>Database!L2092</f>
        <v>0.14299999999999999</v>
      </c>
      <c r="Y456" s="45">
        <f>Database!M2092</f>
        <v>0.14499999999999999</v>
      </c>
      <c r="Z456" s="45">
        <f>Database!N2092</f>
        <v>0.124</v>
      </c>
      <c r="AA456" s="45">
        <f>Database!O2092</f>
        <v>0.254</v>
      </c>
      <c r="AB456" s="45">
        <f>Database!P2092</f>
        <v>0.188</v>
      </c>
      <c r="AC456" s="45">
        <f>Database!Q2092</f>
        <v>0.17599999999999999</v>
      </c>
      <c r="AD456" s="45">
        <f>Database!R2092</f>
        <v>0.314</v>
      </c>
      <c r="AE456" s="45">
        <f>Database!S2092</f>
        <v>0.33500000000000002</v>
      </c>
      <c r="AF456" s="45">
        <f>Database!T2092</f>
        <v>0.23499999999999999</v>
      </c>
      <c r="AG456" s="45">
        <f>Database!U2092</f>
        <v>0.25800000000000001</v>
      </c>
      <c r="AH456" s="45">
        <f>Database!V2092</f>
        <v>0.14599999999999999</v>
      </c>
      <c r="AI456" s="45">
        <f>Database!W2092</f>
        <v>0.186</v>
      </c>
      <c r="AJ456" s="45">
        <f>Database!X2092</f>
        <v>0.151</v>
      </c>
      <c r="AK456" s="45">
        <f>Database!Y2092</f>
        <v>0.22700000000000001</v>
      </c>
      <c r="AL456" s="128"/>
      <c r="AM456" s="128">
        <f t="shared" si="55"/>
        <v>0</v>
      </c>
      <c r="AN456" s="128">
        <f t="shared" si="55"/>
        <v>0</v>
      </c>
      <c r="AO456" s="128">
        <f t="shared" si="55"/>
        <v>0</v>
      </c>
      <c r="AP456" s="128">
        <f t="shared" ref="AP456:AV500" si="59">IF(AND(AA456 = "", L456 = ""), 0, AA456 - L456)</f>
        <v>0</v>
      </c>
      <c r="AQ456" s="128">
        <f t="shared" si="59"/>
        <v>0</v>
      </c>
      <c r="AR456" s="128">
        <f t="shared" si="59"/>
        <v>0</v>
      </c>
      <c r="AS456" s="128">
        <f t="shared" si="59"/>
        <v>0</v>
      </c>
      <c r="AT456" s="128">
        <f t="shared" si="58"/>
        <v>0</v>
      </c>
      <c r="AU456" s="128">
        <f t="shared" si="58"/>
        <v>0</v>
      </c>
      <c r="AV456" s="128">
        <f t="shared" si="58"/>
        <v>0</v>
      </c>
      <c r="AW456" s="128">
        <f t="shared" si="58"/>
        <v>0</v>
      </c>
      <c r="AX456" s="128">
        <f t="shared" si="58"/>
        <v>0</v>
      </c>
      <c r="AY456" s="128">
        <f t="shared" si="58"/>
        <v>0</v>
      </c>
      <c r="AZ456" s="128">
        <f t="shared" si="58"/>
        <v>0</v>
      </c>
      <c r="BA456" s="128"/>
      <c r="BB456" s="101">
        <f t="shared" si="57"/>
        <v>0</v>
      </c>
      <c r="BC456" s="101">
        <f t="shared" si="57"/>
        <v>0</v>
      </c>
      <c r="BD456" s="101">
        <f t="shared" si="57"/>
        <v>0</v>
      </c>
      <c r="BE456" s="101">
        <f t="shared" si="57"/>
        <v>0</v>
      </c>
      <c r="BF456" s="101">
        <f t="shared" si="57"/>
        <v>0</v>
      </c>
      <c r="BG456" s="101">
        <f t="shared" si="57"/>
        <v>0</v>
      </c>
      <c r="BH456" s="101">
        <f t="shared" si="57"/>
        <v>0</v>
      </c>
      <c r="BI456" s="101">
        <f t="shared" si="57"/>
        <v>0</v>
      </c>
      <c r="BJ456" s="101">
        <f t="shared" si="57"/>
        <v>0</v>
      </c>
      <c r="BK456" s="101">
        <f t="shared" si="57"/>
        <v>0</v>
      </c>
      <c r="BL456" s="101">
        <f t="shared" si="57"/>
        <v>0</v>
      </c>
      <c r="BM456" s="101">
        <f t="shared" si="56"/>
        <v>0</v>
      </c>
      <c r="BN456" s="101">
        <f t="shared" si="56"/>
        <v>0</v>
      </c>
      <c r="BO456" s="101">
        <f t="shared" si="56"/>
        <v>0</v>
      </c>
    </row>
    <row r="457" spans="4:67" x14ac:dyDescent="0.3">
      <c r="D457" s="20" t="s">
        <v>209</v>
      </c>
      <c r="E457" s="22" t="s">
        <v>207</v>
      </c>
      <c r="F457" s="20" t="s">
        <v>95</v>
      </c>
      <c r="G457" s="20" t="s">
        <v>208</v>
      </c>
      <c r="H457" s="128"/>
      <c r="I457" s="23">
        <f>Database!L780</f>
        <v>0</v>
      </c>
      <c r="J457" s="23">
        <f>Database!M780</f>
        <v>0</v>
      </c>
      <c r="K457" s="23">
        <f>Database!N780</f>
        <v>0</v>
      </c>
      <c r="L457" s="23">
        <f>Database!O780</f>
        <v>0</v>
      </c>
      <c r="M457" s="23">
        <f>Database!P780</f>
        <v>0</v>
      </c>
      <c r="N457" s="23">
        <f>Database!Q780</f>
        <v>0</v>
      </c>
      <c r="O457" s="23">
        <f>Database!R780</f>
        <v>0</v>
      </c>
      <c r="P457" s="23">
        <f>Database!S780</f>
        <v>0</v>
      </c>
      <c r="Q457" s="23">
        <f>Database!T780</f>
        <v>0</v>
      </c>
      <c r="R457" s="23">
        <f>Database!U780</f>
        <v>0</v>
      </c>
      <c r="S457" s="23">
        <f>Database!V780</f>
        <v>0</v>
      </c>
      <c r="T457" s="23">
        <f>Database!W780</f>
        <v>0</v>
      </c>
      <c r="U457" s="23">
        <f>Database!X780</f>
        <v>0</v>
      </c>
      <c r="V457" s="23">
        <f>Database!Y780</f>
        <v>0</v>
      </c>
      <c r="W457" s="128"/>
      <c r="X457" s="23">
        <f>Database!L2093</f>
        <v>0</v>
      </c>
      <c r="Y457" s="23">
        <f>Database!M2093</f>
        <v>0</v>
      </c>
      <c r="Z457" s="23">
        <f>Database!N2093</f>
        <v>0</v>
      </c>
      <c r="AA457" s="23">
        <f>Database!O2093</f>
        <v>0</v>
      </c>
      <c r="AB457" s="23">
        <f>Database!P2093</f>
        <v>0</v>
      </c>
      <c r="AC457" s="23">
        <f>Database!Q2093</f>
        <v>0</v>
      </c>
      <c r="AD457" s="23">
        <f>Database!R2093</f>
        <v>0</v>
      </c>
      <c r="AE457" s="23">
        <f>Database!S2093</f>
        <v>0</v>
      </c>
      <c r="AF457" s="23">
        <f>Database!T2093</f>
        <v>0</v>
      </c>
      <c r="AG457" s="23">
        <f>Database!U2093</f>
        <v>0</v>
      </c>
      <c r="AH457" s="23">
        <f>Database!V2093</f>
        <v>0</v>
      </c>
      <c r="AI457" s="23">
        <f>Database!W2093</f>
        <v>0</v>
      </c>
      <c r="AJ457" s="23">
        <f>Database!X2093</f>
        <v>0</v>
      </c>
      <c r="AK457" s="23">
        <f>Database!Y2093</f>
        <v>0</v>
      </c>
      <c r="AL457" s="128"/>
      <c r="AM457" s="23">
        <f t="shared" ref="AM457:AV510" si="60">IF(AND(X457 = "", I457 = ""), 0, X457 - I457)</f>
        <v>0</v>
      </c>
      <c r="AN457" s="23">
        <f t="shared" si="60"/>
        <v>0</v>
      </c>
      <c r="AO457" s="23">
        <f t="shared" si="60"/>
        <v>0</v>
      </c>
      <c r="AP457" s="23">
        <f t="shared" si="59"/>
        <v>0</v>
      </c>
      <c r="AQ457" s="23">
        <f t="shared" si="59"/>
        <v>0</v>
      </c>
      <c r="AR457" s="23">
        <f t="shared" si="59"/>
        <v>0</v>
      </c>
      <c r="AS457" s="23">
        <f t="shared" si="59"/>
        <v>0</v>
      </c>
      <c r="AT457" s="23">
        <f t="shared" si="58"/>
        <v>0</v>
      </c>
      <c r="AU457" s="23">
        <f t="shared" si="58"/>
        <v>0</v>
      </c>
      <c r="AV457" s="23">
        <f t="shared" si="58"/>
        <v>0</v>
      </c>
      <c r="AW457" s="23">
        <f t="shared" si="58"/>
        <v>0</v>
      </c>
      <c r="AX457" s="23">
        <f t="shared" si="58"/>
        <v>0</v>
      </c>
      <c r="AY457" s="23">
        <f t="shared" si="58"/>
        <v>0</v>
      </c>
      <c r="AZ457" s="23">
        <f t="shared" si="58"/>
        <v>0</v>
      </c>
      <c r="BA457" s="128"/>
      <c r="BB457" s="103">
        <f t="shared" si="57"/>
        <v>0</v>
      </c>
      <c r="BC457" s="103">
        <f t="shared" si="57"/>
        <v>0</v>
      </c>
      <c r="BD457" s="103">
        <f t="shared" si="57"/>
        <v>0</v>
      </c>
      <c r="BE457" s="103">
        <f t="shared" si="57"/>
        <v>0</v>
      </c>
      <c r="BF457" s="103">
        <f t="shared" si="57"/>
        <v>0</v>
      </c>
      <c r="BG457" s="103">
        <f t="shared" si="57"/>
        <v>0</v>
      </c>
      <c r="BH457" s="103">
        <f t="shared" si="57"/>
        <v>0</v>
      </c>
      <c r="BI457" s="103">
        <f t="shared" si="57"/>
        <v>0</v>
      </c>
      <c r="BJ457" s="103">
        <f t="shared" si="57"/>
        <v>0</v>
      </c>
      <c r="BK457" s="103">
        <f t="shared" si="57"/>
        <v>0</v>
      </c>
      <c r="BL457" s="103">
        <f t="shared" si="57"/>
        <v>0</v>
      </c>
      <c r="BM457" s="103">
        <f t="shared" si="56"/>
        <v>0</v>
      </c>
      <c r="BN457" s="103">
        <f t="shared" si="56"/>
        <v>0</v>
      </c>
      <c r="BO457" s="103">
        <f t="shared" si="56"/>
        <v>0</v>
      </c>
    </row>
    <row r="458" spans="4:67" x14ac:dyDescent="0.3">
      <c r="D458" s="20" t="s">
        <v>209</v>
      </c>
      <c r="E458" s="22" t="s">
        <v>207</v>
      </c>
      <c r="F458" s="20" t="s">
        <v>96</v>
      </c>
      <c r="G458" s="20" t="s">
        <v>208</v>
      </c>
      <c r="H458" s="128"/>
      <c r="I458" s="45">
        <f>Database!L781</f>
        <v>0.14299999999999999</v>
      </c>
      <c r="J458" s="45">
        <f>Database!M781</f>
        <v>0.14499999999999999</v>
      </c>
      <c r="K458" s="45">
        <f>Database!N781</f>
        <v>0.124</v>
      </c>
      <c r="L458" s="45">
        <f>Database!O781</f>
        <v>0.254</v>
      </c>
      <c r="M458" s="45">
        <f>Database!P781</f>
        <v>0.188</v>
      </c>
      <c r="N458" s="45">
        <f>Database!Q781</f>
        <v>0.17599999999999999</v>
      </c>
      <c r="O458" s="45">
        <f>Database!R781</f>
        <v>0.314</v>
      </c>
      <c r="P458" s="45">
        <f>Database!S781</f>
        <v>0.33500000000000002</v>
      </c>
      <c r="Q458" s="45">
        <f>Database!T781</f>
        <v>0.23499999999999999</v>
      </c>
      <c r="R458" s="45">
        <f>Database!U781</f>
        <v>0.25800000000000001</v>
      </c>
      <c r="S458" s="45">
        <f>Database!V781</f>
        <v>0.14599999999999999</v>
      </c>
      <c r="T458" s="45">
        <f>Database!W781</f>
        <v>0.186</v>
      </c>
      <c r="U458" s="45">
        <f>Database!X781</f>
        <v>0.151</v>
      </c>
      <c r="V458" s="45">
        <f>Database!Y781</f>
        <v>0.22700000000000001</v>
      </c>
      <c r="W458" s="128"/>
      <c r="X458" s="45">
        <f>Database!L2094</f>
        <v>0.14299999999999999</v>
      </c>
      <c r="Y458" s="45">
        <f>Database!M2094</f>
        <v>0.14499999999999999</v>
      </c>
      <c r="Z458" s="45">
        <f>Database!N2094</f>
        <v>0.124</v>
      </c>
      <c r="AA458" s="45">
        <f>Database!O2094</f>
        <v>0.254</v>
      </c>
      <c r="AB458" s="45">
        <f>Database!P2094</f>
        <v>0.188</v>
      </c>
      <c r="AC458" s="45">
        <f>Database!Q2094</f>
        <v>0.17599999999999999</v>
      </c>
      <c r="AD458" s="45">
        <f>Database!R2094</f>
        <v>0.314</v>
      </c>
      <c r="AE458" s="45">
        <f>Database!S2094</f>
        <v>0.33500000000000002</v>
      </c>
      <c r="AF458" s="45">
        <f>Database!T2094</f>
        <v>0.23499999999999999</v>
      </c>
      <c r="AG458" s="45">
        <f>Database!U2094</f>
        <v>0.25800000000000001</v>
      </c>
      <c r="AH458" s="45">
        <f>Database!V2094</f>
        <v>0.14599999999999999</v>
      </c>
      <c r="AI458" s="45">
        <f>Database!W2094</f>
        <v>0.186</v>
      </c>
      <c r="AJ458" s="45">
        <f>Database!X2094</f>
        <v>0.151</v>
      </c>
      <c r="AK458" s="45">
        <f>Database!Y2094</f>
        <v>0.22700000000000001</v>
      </c>
      <c r="AL458" s="128"/>
      <c r="AM458" s="128">
        <f t="shared" si="60"/>
        <v>0</v>
      </c>
      <c r="AN458" s="128">
        <f t="shared" si="60"/>
        <v>0</v>
      </c>
      <c r="AO458" s="128">
        <f t="shared" si="60"/>
        <v>0</v>
      </c>
      <c r="AP458" s="128">
        <f t="shared" si="59"/>
        <v>0</v>
      </c>
      <c r="AQ458" s="128">
        <f t="shared" si="59"/>
        <v>0</v>
      </c>
      <c r="AR458" s="128">
        <f t="shared" si="59"/>
        <v>0</v>
      </c>
      <c r="AS458" s="128">
        <f t="shared" si="59"/>
        <v>0</v>
      </c>
      <c r="AT458" s="128">
        <f t="shared" si="58"/>
        <v>0</v>
      </c>
      <c r="AU458" s="128">
        <f t="shared" si="58"/>
        <v>0</v>
      </c>
      <c r="AV458" s="128">
        <f t="shared" si="58"/>
        <v>0</v>
      </c>
      <c r="AW458" s="128">
        <f t="shared" si="58"/>
        <v>0</v>
      </c>
      <c r="AX458" s="128">
        <f t="shared" si="58"/>
        <v>0</v>
      </c>
      <c r="AY458" s="128">
        <f t="shared" si="58"/>
        <v>0</v>
      </c>
      <c r="AZ458" s="128">
        <f t="shared" si="58"/>
        <v>0</v>
      </c>
      <c r="BA458" s="128"/>
      <c r="BB458" s="101">
        <f t="shared" si="57"/>
        <v>0</v>
      </c>
      <c r="BC458" s="101">
        <f t="shared" si="57"/>
        <v>0</v>
      </c>
      <c r="BD458" s="101">
        <f t="shared" si="57"/>
        <v>0</v>
      </c>
      <c r="BE458" s="101">
        <f t="shared" si="57"/>
        <v>0</v>
      </c>
      <c r="BF458" s="101">
        <f t="shared" si="57"/>
        <v>0</v>
      </c>
      <c r="BG458" s="101">
        <f t="shared" si="57"/>
        <v>0</v>
      </c>
      <c r="BH458" s="101">
        <f t="shared" si="57"/>
        <v>0</v>
      </c>
      <c r="BI458" s="101">
        <f t="shared" si="57"/>
        <v>0</v>
      </c>
      <c r="BJ458" s="101">
        <f t="shared" si="57"/>
        <v>0</v>
      </c>
      <c r="BK458" s="101">
        <f t="shared" si="57"/>
        <v>0</v>
      </c>
      <c r="BL458" s="101">
        <f t="shared" si="57"/>
        <v>0</v>
      </c>
      <c r="BM458" s="101">
        <f t="shared" si="56"/>
        <v>0</v>
      </c>
      <c r="BN458" s="101">
        <f t="shared" si="56"/>
        <v>0</v>
      </c>
      <c r="BO458" s="101">
        <f t="shared" si="56"/>
        <v>0</v>
      </c>
    </row>
    <row r="459" spans="4:67" x14ac:dyDescent="0.3">
      <c r="D459" s="20" t="s">
        <v>209</v>
      </c>
      <c r="E459" s="22" t="s">
        <v>207</v>
      </c>
      <c r="F459" s="20" t="s">
        <v>97</v>
      </c>
      <c r="G459" s="20" t="s">
        <v>208</v>
      </c>
      <c r="H459" s="128"/>
      <c r="I459" s="23">
        <f>Database!L782</f>
        <v>0</v>
      </c>
      <c r="J459" s="23">
        <f>Database!M782</f>
        <v>0</v>
      </c>
      <c r="K459" s="23">
        <f>Database!N782</f>
        <v>0</v>
      </c>
      <c r="L459" s="23">
        <f>Database!O782</f>
        <v>0</v>
      </c>
      <c r="M459" s="23">
        <f>Database!P782</f>
        <v>0</v>
      </c>
      <c r="N459" s="23">
        <f>Database!Q782</f>
        <v>0</v>
      </c>
      <c r="O459" s="23">
        <f>Database!R782</f>
        <v>0</v>
      </c>
      <c r="P459" s="23">
        <f>Database!S782</f>
        <v>0</v>
      </c>
      <c r="Q459" s="23">
        <f>Database!T782</f>
        <v>0</v>
      </c>
      <c r="R459" s="23">
        <f>Database!U782</f>
        <v>0</v>
      </c>
      <c r="S459" s="23">
        <f>Database!V782</f>
        <v>0</v>
      </c>
      <c r="T459" s="23">
        <f>Database!W782</f>
        <v>0</v>
      </c>
      <c r="U459" s="23">
        <f>Database!X782</f>
        <v>0</v>
      </c>
      <c r="V459" s="23">
        <f>Database!Y782</f>
        <v>0</v>
      </c>
      <c r="W459" s="128"/>
      <c r="X459" s="23">
        <f>Database!L2095</f>
        <v>0</v>
      </c>
      <c r="Y459" s="23">
        <f>Database!M2095</f>
        <v>0</v>
      </c>
      <c r="Z459" s="23">
        <f>Database!N2095</f>
        <v>0</v>
      </c>
      <c r="AA459" s="23">
        <f>Database!O2095</f>
        <v>0</v>
      </c>
      <c r="AB459" s="23">
        <f>Database!P2095</f>
        <v>0</v>
      </c>
      <c r="AC459" s="23">
        <f>Database!Q2095</f>
        <v>0</v>
      </c>
      <c r="AD459" s="23">
        <f>Database!R2095</f>
        <v>0</v>
      </c>
      <c r="AE459" s="23">
        <f>Database!S2095</f>
        <v>0</v>
      </c>
      <c r="AF459" s="23">
        <f>Database!T2095</f>
        <v>0</v>
      </c>
      <c r="AG459" s="23">
        <f>Database!U2095</f>
        <v>0</v>
      </c>
      <c r="AH459" s="23">
        <f>Database!V2095</f>
        <v>0</v>
      </c>
      <c r="AI459" s="23">
        <f>Database!W2095</f>
        <v>0</v>
      </c>
      <c r="AJ459" s="23">
        <f>Database!X2095</f>
        <v>0</v>
      </c>
      <c r="AK459" s="23">
        <f>Database!Y2095</f>
        <v>0</v>
      </c>
      <c r="AL459" s="128"/>
      <c r="AM459" s="23">
        <f t="shared" si="60"/>
        <v>0</v>
      </c>
      <c r="AN459" s="23">
        <f t="shared" si="60"/>
        <v>0</v>
      </c>
      <c r="AO459" s="23">
        <f t="shared" si="60"/>
        <v>0</v>
      </c>
      <c r="AP459" s="23">
        <f t="shared" si="59"/>
        <v>0</v>
      </c>
      <c r="AQ459" s="23">
        <f t="shared" si="59"/>
        <v>0</v>
      </c>
      <c r="AR459" s="23">
        <f t="shared" si="59"/>
        <v>0</v>
      </c>
      <c r="AS459" s="23">
        <f t="shared" si="59"/>
        <v>0</v>
      </c>
      <c r="AT459" s="23">
        <f t="shared" si="58"/>
        <v>0</v>
      </c>
      <c r="AU459" s="23">
        <f t="shared" si="58"/>
        <v>0</v>
      </c>
      <c r="AV459" s="23">
        <f t="shared" si="58"/>
        <v>0</v>
      </c>
      <c r="AW459" s="23">
        <f t="shared" si="58"/>
        <v>0</v>
      </c>
      <c r="AX459" s="23">
        <f t="shared" si="58"/>
        <v>0</v>
      </c>
      <c r="AY459" s="23">
        <f t="shared" si="58"/>
        <v>0</v>
      </c>
      <c r="AZ459" s="23">
        <f t="shared" si="58"/>
        <v>0</v>
      </c>
      <c r="BA459" s="128"/>
      <c r="BB459" s="103">
        <f t="shared" si="57"/>
        <v>0</v>
      </c>
      <c r="BC459" s="103">
        <f t="shared" si="57"/>
        <v>0</v>
      </c>
      <c r="BD459" s="103">
        <f t="shared" si="57"/>
        <v>0</v>
      </c>
      <c r="BE459" s="103">
        <f t="shared" si="57"/>
        <v>0</v>
      </c>
      <c r="BF459" s="103">
        <f t="shared" si="57"/>
        <v>0</v>
      </c>
      <c r="BG459" s="103">
        <f t="shared" si="57"/>
        <v>0</v>
      </c>
      <c r="BH459" s="103">
        <f t="shared" si="57"/>
        <v>0</v>
      </c>
      <c r="BI459" s="103">
        <f t="shared" si="57"/>
        <v>0</v>
      </c>
      <c r="BJ459" s="103">
        <f t="shared" si="57"/>
        <v>0</v>
      </c>
      <c r="BK459" s="103">
        <f t="shared" si="57"/>
        <v>0</v>
      </c>
      <c r="BL459" s="103">
        <f t="shared" si="57"/>
        <v>0</v>
      </c>
      <c r="BM459" s="103">
        <f t="shared" si="56"/>
        <v>0</v>
      </c>
      <c r="BN459" s="103">
        <f t="shared" si="56"/>
        <v>0</v>
      </c>
      <c r="BO459" s="103">
        <f t="shared" si="56"/>
        <v>0</v>
      </c>
    </row>
    <row r="460" spans="4:67" x14ac:dyDescent="0.3">
      <c r="D460" s="20" t="s">
        <v>209</v>
      </c>
      <c r="E460" s="22" t="s">
        <v>207</v>
      </c>
      <c r="F460" s="20" t="s">
        <v>98</v>
      </c>
      <c r="G460" s="20" t="s">
        <v>208</v>
      </c>
      <c r="H460" s="128"/>
      <c r="I460" s="23">
        <f>Database!L783</f>
        <v>0</v>
      </c>
      <c r="J460" s="23">
        <f>Database!M783</f>
        <v>0</v>
      </c>
      <c r="K460" s="23">
        <f>Database!N783</f>
        <v>0</v>
      </c>
      <c r="L460" s="23">
        <f>Database!O783</f>
        <v>0</v>
      </c>
      <c r="M460" s="23">
        <f>Database!P783</f>
        <v>0</v>
      </c>
      <c r="N460" s="23">
        <f>Database!Q783</f>
        <v>0</v>
      </c>
      <c r="O460" s="23">
        <f>Database!R783</f>
        <v>0</v>
      </c>
      <c r="P460" s="23">
        <f>Database!S783</f>
        <v>0</v>
      </c>
      <c r="Q460" s="23">
        <f>Database!T783</f>
        <v>0</v>
      </c>
      <c r="R460" s="23">
        <f>Database!U783</f>
        <v>0</v>
      </c>
      <c r="S460" s="23">
        <f>Database!V783</f>
        <v>0</v>
      </c>
      <c r="T460" s="23">
        <f>Database!W783</f>
        <v>0</v>
      </c>
      <c r="U460" s="23">
        <f>Database!X783</f>
        <v>0</v>
      </c>
      <c r="V460" s="23">
        <f>Database!Y783</f>
        <v>0</v>
      </c>
      <c r="W460" s="128"/>
      <c r="X460" s="23">
        <f>Database!L2096</f>
        <v>0</v>
      </c>
      <c r="Y460" s="23">
        <f>Database!M2096</f>
        <v>0</v>
      </c>
      <c r="Z460" s="23">
        <f>Database!N2096</f>
        <v>0</v>
      </c>
      <c r="AA460" s="23">
        <f>Database!O2096</f>
        <v>0</v>
      </c>
      <c r="AB460" s="23">
        <f>Database!P2096</f>
        <v>0</v>
      </c>
      <c r="AC460" s="23">
        <f>Database!Q2096</f>
        <v>0</v>
      </c>
      <c r="AD460" s="23">
        <f>Database!R2096</f>
        <v>0</v>
      </c>
      <c r="AE460" s="23">
        <f>Database!S2096</f>
        <v>0</v>
      </c>
      <c r="AF460" s="23">
        <f>Database!T2096</f>
        <v>0</v>
      </c>
      <c r="AG460" s="23">
        <f>Database!U2096</f>
        <v>0</v>
      </c>
      <c r="AH460" s="23">
        <f>Database!V2096</f>
        <v>0</v>
      </c>
      <c r="AI460" s="23">
        <f>Database!W2096</f>
        <v>0</v>
      </c>
      <c r="AJ460" s="23">
        <f>Database!X2096</f>
        <v>0</v>
      </c>
      <c r="AK460" s="23">
        <f>Database!Y2096</f>
        <v>0</v>
      </c>
      <c r="AL460" s="128"/>
      <c r="AM460" s="23">
        <f t="shared" si="60"/>
        <v>0</v>
      </c>
      <c r="AN460" s="23">
        <f t="shared" si="60"/>
        <v>0</v>
      </c>
      <c r="AO460" s="23">
        <f t="shared" si="60"/>
        <v>0</v>
      </c>
      <c r="AP460" s="23">
        <f t="shared" si="59"/>
        <v>0</v>
      </c>
      <c r="AQ460" s="23">
        <f t="shared" si="59"/>
        <v>0</v>
      </c>
      <c r="AR460" s="23">
        <f t="shared" si="59"/>
        <v>0</v>
      </c>
      <c r="AS460" s="23">
        <f t="shared" si="59"/>
        <v>0</v>
      </c>
      <c r="AT460" s="23">
        <f t="shared" si="58"/>
        <v>0</v>
      </c>
      <c r="AU460" s="23">
        <f t="shared" si="58"/>
        <v>0</v>
      </c>
      <c r="AV460" s="23">
        <f t="shared" si="58"/>
        <v>0</v>
      </c>
      <c r="AW460" s="23">
        <f t="shared" si="58"/>
        <v>0</v>
      </c>
      <c r="AX460" s="23">
        <f t="shared" si="58"/>
        <v>0</v>
      </c>
      <c r="AY460" s="23">
        <f t="shared" si="58"/>
        <v>0</v>
      </c>
      <c r="AZ460" s="23">
        <f t="shared" si="58"/>
        <v>0</v>
      </c>
      <c r="BA460" s="128"/>
      <c r="BB460" s="103">
        <f t="shared" si="57"/>
        <v>0</v>
      </c>
      <c r="BC460" s="103">
        <f t="shared" si="57"/>
        <v>0</v>
      </c>
      <c r="BD460" s="103">
        <f t="shared" si="57"/>
        <v>0</v>
      </c>
      <c r="BE460" s="103">
        <f t="shared" si="57"/>
        <v>0</v>
      </c>
      <c r="BF460" s="103">
        <f t="shared" si="57"/>
        <v>0</v>
      </c>
      <c r="BG460" s="103">
        <f t="shared" si="57"/>
        <v>0</v>
      </c>
      <c r="BH460" s="103">
        <f t="shared" si="57"/>
        <v>0</v>
      </c>
      <c r="BI460" s="103">
        <f t="shared" si="57"/>
        <v>0</v>
      </c>
      <c r="BJ460" s="103">
        <f t="shared" si="57"/>
        <v>0</v>
      </c>
      <c r="BK460" s="103">
        <f t="shared" si="57"/>
        <v>0</v>
      </c>
      <c r="BL460" s="103">
        <f t="shared" si="57"/>
        <v>0</v>
      </c>
      <c r="BM460" s="103">
        <f t="shared" si="56"/>
        <v>0</v>
      </c>
      <c r="BN460" s="103">
        <f t="shared" si="56"/>
        <v>0</v>
      </c>
      <c r="BO460" s="103">
        <f t="shared" si="56"/>
        <v>0</v>
      </c>
    </row>
    <row r="461" spans="4:67" x14ac:dyDescent="0.3">
      <c r="D461" s="20" t="s">
        <v>209</v>
      </c>
      <c r="E461" s="22" t="s">
        <v>207</v>
      </c>
      <c r="F461" s="20" t="s">
        <v>99</v>
      </c>
      <c r="G461" s="20" t="s">
        <v>208</v>
      </c>
      <c r="H461" s="128"/>
      <c r="I461" s="23">
        <f>Database!L784</f>
        <v>0</v>
      </c>
      <c r="J461" s="23">
        <f>Database!M784</f>
        <v>0</v>
      </c>
      <c r="K461" s="23">
        <f>Database!N784</f>
        <v>0</v>
      </c>
      <c r="L461" s="23">
        <f>Database!O784</f>
        <v>0</v>
      </c>
      <c r="M461" s="23">
        <f>Database!P784</f>
        <v>0</v>
      </c>
      <c r="N461" s="23">
        <f>Database!Q784</f>
        <v>0</v>
      </c>
      <c r="O461" s="23">
        <f>Database!R784</f>
        <v>0</v>
      </c>
      <c r="P461" s="23">
        <f>Database!S784</f>
        <v>0</v>
      </c>
      <c r="Q461" s="23">
        <f>Database!T784</f>
        <v>0</v>
      </c>
      <c r="R461" s="23">
        <f>Database!U784</f>
        <v>0</v>
      </c>
      <c r="S461" s="23">
        <f>Database!V784</f>
        <v>0</v>
      </c>
      <c r="T461" s="23">
        <f>Database!W784</f>
        <v>0</v>
      </c>
      <c r="U461" s="23">
        <f>Database!X784</f>
        <v>0</v>
      </c>
      <c r="V461" s="23">
        <f>Database!Y784</f>
        <v>0</v>
      </c>
      <c r="W461" s="128"/>
      <c r="X461" s="23">
        <f>Database!L2097</f>
        <v>0</v>
      </c>
      <c r="Y461" s="23">
        <f>Database!M2097</f>
        <v>0</v>
      </c>
      <c r="Z461" s="23">
        <f>Database!N2097</f>
        <v>0</v>
      </c>
      <c r="AA461" s="23">
        <f>Database!O2097</f>
        <v>0</v>
      </c>
      <c r="AB461" s="23">
        <f>Database!P2097</f>
        <v>0</v>
      </c>
      <c r="AC461" s="23">
        <f>Database!Q2097</f>
        <v>0</v>
      </c>
      <c r="AD461" s="23">
        <f>Database!R2097</f>
        <v>0</v>
      </c>
      <c r="AE461" s="23">
        <f>Database!S2097</f>
        <v>0</v>
      </c>
      <c r="AF461" s="23">
        <f>Database!T2097</f>
        <v>0</v>
      </c>
      <c r="AG461" s="23">
        <f>Database!U2097</f>
        <v>0</v>
      </c>
      <c r="AH461" s="23">
        <f>Database!V2097</f>
        <v>0</v>
      </c>
      <c r="AI461" s="23">
        <f>Database!W2097</f>
        <v>0</v>
      </c>
      <c r="AJ461" s="23">
        <f>Database!X2097</f>
        <v>0</v>
      </c>
      <c r="AK461" s="23">
        <f>Database!Y2097</f>
        <v>0</v>
      </c>
      <c r="AL461" s="128"/>
      <c r="AM461" s="23">
        <f t="shared" si="60"/>
        <v>0</v>
      </c>
      <c r="AN461" s="23">
        <f t="shared" si="60"/>
        <v>0</v>
      </c>
      <c r="AO461" s="23">
        <f t="shared" si="60"/>
        <v>0</v>
      </c>
      <c r="AP461" s="23">
        <f t="shared" si="59"/>
        <v>0</v>
      </c>
      <c r="AQ461" s="23">
        <f t="shared" si="59"/>
        <v>0</v>
      </c>
      <c r="AR461" s="23">
        <f t="shared" si="59"/>
        <v>0</v>
      </c>
      <c r="AS461" s="23">
        <f t="shared" si="59"/>
        <v>0</v>
      </c>
      <c r="AT461" s="23">
        <f t="shared" si="58"/>
        <v>0</v>
      </c>
      <c r="AU461" s="23">
        <f t="shared" si="58"/>
        <v>0</v>
      </c>
      <c r="AV461" s="23">
        <f t="shared" si="58"/>
        <v>0</v>
      </c>
      <c r="AW461" s="23">
        <f t="shared" si="58"/>
        <v>0</v>
      </c>
      <c r="AX461" s="23">
        <f t="shared" si="58"/>
        <v>0</v>
      </c>
      <c r="AY461" s="23">
        <f t="shared" si="58"/>
        <v>0</v>
      </c>
      <c r="AZ461" s="23">
        <f t="shared" si="58"/>
        <v>0</v>
      </c>
      <c r="BA461" s="128"/>
      <c r="BB461" s="103">
        <f t="shared" si="57"/>
        <v>0</v>
      </c>
      <c r="BC461" s="103">
        <f t="shared" si="57"/>
        <v>0</v>
      </c>
      <c r="BD461" s="103">
        <f t="shared" si="57"/>
        <v>0</v>
      </c>
      <c r="BE461" s="103">
        <f t="shared" si="57"/>
        <v>0</v>
      </c>
      <c r="BF461" s="103">
        <f t="shared" si="57"/>
        <v>0</v>
      </c>
      <c r="BG461" s="103">
        <f t="shared" si="57"/>
        <v>0</v>
      </c>
      <c r="BH461" s="103">
        <f t="shared" si="57"/>
        <v>0</v>
      </c>
      <c r="BI461" s="103">
        <f t="shared" si="57"/>
        <v>0</v>
      </c>
      <c r="BJ461" s="103">
        <f t="shared" si="57"/>
        <v>0</v>
      </c>
      <c r="BK461" s="103">
        <f t="shared" si="57"/>
        <v>0</v>
      </c>
      <c r="BL461" s="103">
        <f t="shared" si="57"/>
        <v>0</v>
      </c>
      <c r="BM461" s="103">
        <f t="shared" si="56"/>
        <v>0</v>
      </c>
      <c r="BN461" s="103">
        <f t="shared" si="56"/>
        <v>0</v>
      </c>
      <c r="BO461" s="103">
        <f t="shared" si="56"/>
        <v>0</v>
      </c>
    </row>
    <row r="462" spans="4:67" x14ac:dyDescent="0.3">
      <c r="D462" s="20" t="s">
        <v>209</v>
      </c>
      <c r="E462" s="22" t="s">
        <v>207</v>
      </c>
      <c r="F462" s="20" t="s">
        <v>100</v>
      </c>
      <c r="G462" s="20" t="s">
        <v>208</v>
      </c>
      <c r="H462" s="128"/>
      <c r="I462" s="23">
        <f>Database!L785</f>
        <v>0</v>
      </c>
      <c r="J462" s="23">
        <f>Database!M785</f>
        <v>0</v>
      </c>
      <c r="K462" s="23">
        <f>Database!N785</f>
        <v>0</v>
      </c>
      <c r="L462" s="23">
        <f>Database!O785</f>
        <v>0</v>
      </c>
      <c r="M462" s="23">
        <f>Database!P785</f>
        <v>0</v>
      </c>
      <c r="N462" s="23">
        <f>Database!Q785</f>
        <v>0</v>
      </c>
      <c r="O462" s="23">
        <f>Database!R785</f>
        <v>0</v>
      </c>
      <c r="P462" s="23">
        <f>Database!S785</f>
        <v>0</v>
      </c>
      <c r="Q462" s="23">
        <f>Database!T785</f>
        <v>0</v>
      </c>
      <c r="R462" s="23">
        <f>Database!U785</f>
        <v>0</v>
      </c>
      <c r="S462" s="23">
        <f>Database!V785</f>
        <v>0</v>
      </c>
      <c r="T462" s="23">
        <f>Database!W785</f>
        <v>0</v>
      </c>
      <c r="U462" s="23">
        <f>Database!X785</f>
        <v>0</v>
      </c>
      <c r="V462" s="23">
        <f>Database!Y785</f>
        <v>0</v>
      </c>
      <c r="W462" s="128"/>
      <c r="X462" s="23">
        <f>Database!L2098</f>
        <v>0</v>
      </c>
      <c r="Y462" s="23">
        <f>Database!M2098</f>
        <v>0</v>
      </c>
      <c r="Z462" s="23">
        <f>Database!N2098</f>
        <v>0</v>
      </c>
      <c r="AA462" s="23">
        <f>Database!O2098</f>
        <v>0</v>
      </c>
      <c r="AB462" s="23">
        <f>Database!P2098</f>
        <v>0</v>
      </c>
      <c r="AC462" s="23">
        <f>Database!Q2098</f>
        <v>0</v>
      </c>
      <c r="AD462" s="23">
        <f>Database!R2098</f>
        <v>0</v>
      </c>
      <c r="AE462" s="23">
        <f>Database!S2098</f>
        <v>0</v>
      </c>
      <c r="AF462" s="23">
        <f>Database!T2098</f>
        <v>0</v>
      </c>
      <c r="AG462" s="23">
        <f>Database!U2098</f>
        <v>0</v>
      </c>
      <c r="AH462" s="23">
        <f>Database!V2098</f>
        <v>0</v>
      </c>
      <c r="AI462" s="23">
        <f>Database!W2098</f>
        <v>0</v>
      </c>
      <c r="AJ462" s="23">
        <f>Database!X2098</f>
        <v>0</v>
      </c>
      <c r="AK462" s="23">
        <f>Database!Y2098</f>
        <v>0</v>
      </c>
      <c r="AL462" s="128"/>
      <c r="AM462" s="23">
        <f t="shared" si="60"/>
        <v>0</v>
      </c>
      <c r="AN462" s="23">
        <f t="shared" si="60"/>
        <v>0</v>
      </c>
      <c r="AO462" s="23">
        <f t="shared" si="60"/>
        <v>0</v>
      </c>
      <c r="AP462" s="23">
        <f t="shared" si="59"/>
        <v>0</v>
      </c>
      <c r="AQ462" s="23">
        <f t="shared" si="59"/>
        <v>0</v>
      </c>
      <c r="AR462" s="23">
        <f t="shared" si="59"/>
        <v>0</v>
      </c>
      <c r="AS462" s="23">
        <f t="shared" si="59"/>
        <v>0</v>
      </c>
      <c r="AT462" s="23">
        <f t="shared" si="58"/>
        <v>0</v>
      </c>
      <c r="AU462" s="23">
        <f t="shared" si="58"/>
        <v>0</v>
      </c>
      <c r="AV462" s="23">
        <f t="shared" si="58"/>
        <v>0</v>
      </c>
      <c r="AW462" s="23">
        <f t="shared" si="58"/>
        <v>0</v>
      </c>
      <c r="AX462" s="23">
        <f t="shared" si="58"/>
        <v>0</v>
      </c>
      <c r="AY462" s="23">
        <f t="shared" si="58"/>
        <v>0</v>
      </c>
      <c r="AZ462" s="23">
        <f t="shared" si="58"/>
        <v>0</v>
      </c>
      <c r="BA462" s="128"/>
      <c r="BB462" s="103">
        <f t="shared" si="57"/>
        <v>0</v>
      </c>
      <c r="BC462" s="103">
        <f t="shared" si="57"/>
        <v>0</v>
      </c>
      <c r="BD462" s="103">
        <f t="shared" si="57"/>
        <v>0</v>
      </c>
      <c r="BE462" s="103">
        <f t="shared" si="57"/>
        <v>0</v>
      </c>
      <c r="BF462" s="103">
        <f t="shared" si="57"/>
        <v>0</v>
      </c>
      <c r="BG462" s="103">
        <f t="shared" si="57"/>
        <v>0</v>
      </c>
      <c r="BH462" s="103">
        <f t="shared" si="57"/>
        <v>0</v>
      </c>
      <c r="BI462" s="103">
        <f t="shared" si="57"/>
        <v>0</v>
      </c>
      <c r="BJ462" s="103">
        <f t="shared" si="57"/>
        <v>0</v>
      </c>
      <c r="BK462" s="103">
        <f t="shared" si="57"/>
        <v>0</v>
      </c>
      <c r="BL462" s="103">
        <f t="shared" si="57"/>
        <v>0</v>
      </c>
      <c r="BM462" s="103">
        <f t="shared" si="56"/>
        <v>0</v>
      </c>
      <c r="BN462" s="103">
        <f t="shared" si="56"/>
        <v>0</v>
      </c>
      <c r="BO462" s="103">
        <f t="shared" si="56"/>
        <v>0</v>
      </c>
    </row>
    <row r="463" spans="4:67" x14ac:dyDescent="0.3">
      <c r="D463" s="20" t="s">
        <v>209</v>
      </c>
      <c r="E463" s="22" t="s">
        <v>207</v>
      </c>
      <c r="F463" s="20" t="s">
        <v>101</v>
      </c>
      <c r="G463" s="20" t="s">
        <v>208</v>
      </c>
      <c r="H463" s="128"/>
      <c r="I463" s="23">
        <f>Database!L786</f>
        <v>0</v>
      </c>
      <c r="J463" s="23">
        <f>Database!M786</f>
        <v>0</v>
      </c>
      <c r="K463" s="23">
        <f>Database!N786</f>
        <v>0</v>
      </c>
      <c r="L463" s="23">
        <f>Database!O786</f>
        <v>0</v>
      </c>
      <c r="M463" s="23">
        <f>Database!P786</f>
        <v>0</v>
      </c>
      <c r="N463" s="23">
        <f>Database!Q786</f>
        <v>0</v>
      </c>
      <c r="O463" s="23">
        <f>Database!R786</f>
        <v>0</v>
      </c>
      <c r="P463" s="23">
        <f>Database!S786</f>
        <v>0</v>
      </c>
      <c r="Q463" s="23">
        <f>Database!T786</f>
        <v>0</v>
      </c>
      <c r="R463" s="23">
        <f>Database!U786</f>
        <v>0</v>
      </c>
      <c r="S463" s="23">
        <f>Database!V786</f>
        <v>0</v>
      </c>
      <c r="T463" s="23">
        <f>Database!W786</f>
        <v>0</v>
      </c>
      <c r="U463" s="23">
        <f>Database!X786</f>
        <v>0</v>
      </c>
      <c r="V463" s="23">
        <f>Database!Y786</f>
        <v>0</v>
      </c>
      <c r="W463" s="128"/>
      <c r="X463" s="23">
        <f>Database!L2099</f>
        <v>0</v>
      </c>
      <c r="Y463" s="23">
        <f>Database!M2099</f>
        <v>0</v>
      </c>
      <c r="Z463" s="23">
        <f>Database!N2099</f>
        <v>0</v>
      </c>
      <c r="AA463" s="23">
        <f>Database!O2099</f>
        <v>0</v>
      </c>
      <c r="AB463" s="23">
        <f>Database!P2099</f>
        <v>0</v>
      </c>
      <c r="AC463" s="23">
        <f>Database!Q2099</f>
        <v>0</v>
      </c>
      <c r="AD463" s="23">
        <f>Database!R2099</f>
        <v>0</v>
      </c>
      <c r="AE463" s="23">
        <f>Database!S2099</f>
        <v>0</v>
      </c>
      <c r="AF463" s="23">
        <f>Database!T2099</f>
        <v>0</v>
      </c>
      <c r="AG463" s="23">
        <f>Database!U2099</f>
        <v>0</v>
      </c>
      <c r="AH463" s="23">
        <f>Database!V2099</f>
        <v>0</v>
      </c>
      <c r="AI463" s="23">
        <f>Database!W2099</f>
        <v>0</v>
      </c>
      <c r="AJ463" s="23">
        <f>Database!X2099</f>
        <v>0</v>
      </c>
      <c r="AK463" s="23">
        <f>Database!Y2099</f>
        <v>0</v>
      </c>
      <c r="AL463" s="128"/>
      <c r="AM463" s="23">
        <f t="shared" si="60"/>
        <v>0</v>
      </c>
      <c r="AN463" s="23">
        <f t="shared" si="60"/>
        <v>0</v>
      </c>
      <c r="AO463" s="23">
        <f t="shared" si="60"/>
        <v>0</v>
      </c>
      <c r="AP463" s="23">
        <f t="shared" si="59"/>
        <v>0</v>
      </c>
      <c r="AQ463" s="23">
        <f t="shared" si="59"/>
        <v>0</v>
      </c>
      <c r="AR463" s="23">
        <f t="shared" si="59"/>
        <v>0</v>
      </c>
      <c r="AS463" s="23">
        <f t="shared" si="59"/>
        <v>0</v>
      </c>
      <c r="AT463" s="23">
        <f t="shared" si="58"/>
        <v>0</v>
      </c>
      <c r="AU463" s="23">
        <f t="shared" si="58"/>
        <v>0</v>
      </c>
      <c r="AV463" s="23">
        <f t="shared" si="58"/>
        <v>0</v>
      </c>
      <c r="AW463" s="23">
        <f t="shared" si="58"/>
        <v>0</v>
      </c>
      <c r="AX463" s="23">
        <f t="shared" si="58"/>
        <v>0</v>
      </c>
      <c r="AY463" s="23">
        <f t="shared" si="58"/>
        <v>0</v>
      </c>
      <c r="AZ463" s="23">
        <f t="shared" si="58"/>
        <v>0</v>
      </c>
      <c r="BA463" s="128"/>
      <c r="BB463" s="103">
        <f t="shared" si="57"/>
        <v>0</v>
      </c>
      <c r="BC463" s="103">
        <f t="shared" si="57"/>
        <v>0</v>
      </c>
      <c r="BD463" s="103">
        <f t="shared" si="57"/>
        <v>0</v>
      </c>
      <c r="BE463" s="103">
        <f t="shared" si="57"/>
        <v>0</v>
      </c>
      <c r="BF463" s="103">
        <f t="shared" si="57"/>
        <v>0</v>
      </c>
      <c r="BG463" s="103">
        <f t="shared" si="57"/>
        <v>0</v>
      </c>
      <c r="BH463" s="103">
        <f t="shared" si="57"/>
        <v>0</v>
      </c>
      <c r="BI463" s="103">
        <f t="shared" si="57"/>
        <v>0</v>
      </c>
      <c r="BJ463" s="103">
        <f t="shared" si="57"/>
        <v>0</v>
      </c>
      <c r="BK463" s="103">
        <f t="shared" si="57"/>
        <v>0</v>
      </c>
      <c r="BL463" s="103">
        <f t="shared" si="57"/>
        <v>0</v>
      </c>
      <c r="BM463" s="103">
        <f t="shared" si="56"/>
        <v>0</v>
      </c>
      <c r="BN463" s="103">
        <f t="shared" si="56"/>
        <v>0</v>
      </c>
      <c r="BO463" s="103">
        <f t="shared" si="56"/>
        <v>0</v>
      </c>
    </row>
    <row r="464" spans="4:67" x14ac:dyDescent="0.3">
      <c r="D464" s="20" t="s">
        <v>209</v>
      </c>
      <c r="E464" s="22" t="s">
        <v>207</v>
      </c>
      <c r="F464" s="20" t="s">
        <v>102</v>
      </c>
      <c r="G464" s="20" t="s">
        <v>208</v>
      </c>
      <c r="H464" s="128"/>
      <c r="I464" s="23">
        <f>Database!L787</f>
        <v>0</v>
      </c>
      <c r="J464" s="23">
        <f>Database!M787</f>
        <v>0</v>
      </c>
      <c r="K464" s="23">
        <f>Database!N787</f>
        <v>0</v>
      </c>
      <c r="L464" s="23">
        <f>Database!O787</f>
        <v>0</v>
      </c>
      <c r="M464" s="23">
        <f>Database!P787</f>
        <v>0</v>
      </c>
      <c r="N464" s="23">
        <f>Database!Q787</f>
        <v>0</v>
      </c>
      <c r="O464" s="23">
        <f>Database!R787</f>
        <v>0</v>
      </c>
      <c r="P464" s="23">
        <f>Database!S787</f>
        <v>0</v>
      </c>
      <c r="Q464" s="23">
        <f>Database!T787</f>
        <v>0</v>
      </c>
      <c r="R464" s="23">
        <f>Database!U787</f>
        <v>0</v>
      </c>
      <c r="S464" s="23">
        <f>Database!V787</f>
        <v>0</v>
      </c>
      <c r="T464" s="23">
        <f>Database!W787</f>
        <v>0</v>
      </c>
      <c r="U464" s="23">
        <f>Database!X787</f>
        <v>0</v>
      </c>
      <c r="V464" s="23">
        <f>Database!Y787</f>
        <v>0</v>
      </c>
      <c r="W464" s="128"/>
      <c r="X464" s="23">
        <f>Database!L2100</f>
        <v>0</v>
      </c>
      <c r="Y464" s="23">
        <f>Database!M2100</f>
        <v>0</v>
      </c>
      <c r="Z464" s="23">
        <f>Database!N2100</f>
        <v>0</v>
      </c>
      <c r="AA464" s="23">
        <f>Database!O2100</f>
        <v>0</v>
      </c>
      <c r="AB464" s="23">
        <f>Database!P2100</f>
        <v>0</v>
      </c>
      <c r="AC464" s="23">
        <f>Database!Q2100</f>
        <v>0</v>
      </c>
      <c r="AD464" s="23">
        <f>Database!R2100</f>
        <v>0</v>
      </c>
      <c r="AE464" s="23">
        <f>Database!S2100</f>
        <v>0</v>
      </c>
      <c r="AF464" s="23">
        <f>Database!T2100</f>
        <v>0</v>
      </c>
      <c r="AG464" s="23">
        <f>Database!U2100</f>
        <v>0</v>
      </c>
      <c r="AH464" s="23">
        <f>Database!V2100</f>
        <v>0</v>
      </c>
      <c r="AI464" s="23">
        <f>Database!W2100</f>
        <v>0</v>
      </c>
      <c r="AJ464" s="23">
        <f>Database!X2100</f>
        <v>0</v>
      </c>
      <c r="AK464" s="23">
        <f>Database!Y2100</f>
        <v>0</v>
      </c>
      <c r="AL464" s="128"/>
      <c r="AM464" s="23">
        <f t="shared" si="60"/>
        <v>0</v>
      </c>
      <c r="AN464" s="23">
        <f t="shared" si="60"/>
        <v>0</v>
      </c>
      <c r="AO464" s="23">
        <f t="shared" si="60"/>
        <v>0</v>
      </c>
      <c r="AP464" s="23">
        <f t="shared" si="59"/>
        <v>0</v>
      </c>
      <c r="AQ464" s="23">
        <f t="shared" si="59"/>
        <v>0</v>
      </c>
      <c r="AR464" s="23">
        <f t="shared" si="59"/>
        <v>0</v>
      </c>
      <c r="AS464" s="23">
        <f t="shared" si="59"/>
        <v>0</v>
      </c>
      <c r="AT464" s="23">
        <f t="shared" si="58"/>
        <v>0</v>
      </c>
      <c r="AU464" s="23">
        <f t="shared" si="58"/>
        <v>0</v>
      </c>
      <c r="AV464" s="23">
        <f t="shared" si="58"/>
        <v>0</v>
      </c>
      <c r="AW464" s="23">
        <f t="shared" si="58"/>
        <v>0</v>
      </c>
      <c r="AX464" s="23">
        <f t="shared" si="58"/>
        <v>0</v>
      </c>
      <c r="AY464" s="23">
        <f t="shared" si="58"/>
        <v>0</v>
      </c>
      <c r="AZ464" s="23">
        <f t="shared" si="58"/>
        <v>0</v>
      </c>
      <c r="BA464" s="128"/>
      <c r="BB464" s="103">
        <f t="shared" si="57"/>
        <v>0</v>
      </c>
      <c r="BC464" s="103">
        <f t="shared" si="57"/>
        <v>0</v>
      </c>
      <c r="BD464" s="103">
        <f t="shared" si="57"/>
        <v>0</v>
      </c>
      <c r="BE464" s="103">
        <f t="shared" si="57"/>
        <v>0</v>
      </c>
      <c r="BF464" s="103">
        <f t="shared" si="57"/>
        <v>0</v>
      </c>
      <c r="BG464" s="103">
        <f t="shared" si="57"/>
        <v>0</v>
      </c>
      <c r="BH464" s="103">
        <f t="shared" si="57"/>
        <v>0</v>
      </c>
      <c r="BI464" s="103">
        <f t="shared" si="57"/>
        <v>0</v>
      </c>
      <c r="BJ464" s="103">
        <f t="shared" si="57"/>
        <v>0</v>
      </c>
      <c r="BK464" s="103">
        <f t="shared" si="57"/>
        <v>0</v>
      </c>
      <c r="BL464" s="103">
        <f t="shared" si="57"/>
        <v>0</v>
      </c>
      <c r="BM464" s="103">
        <f t="shared" si="56"/>
        <v>0</v>
      </c>
      <c r="BN464" s="103">
        <f t="shared" si="56"/>
        <v>0</v>
      </c>
      <c r="BO464" s="103">
        <f t="shared" si="56"/>
        <v>0</v>
      </c>
    </row>
    <row r="465" spans="4:67" x14ac:dyDescent="0.3">
      <c r="D465" s="20" t="s">
        <v>209</v>
      </c>
      <c r="E465" s="22" t="s">
        <v>207</v>
      </c>
      <c r="F465" s="20" t="s">
        <v>103</v>
      </c>
      <c r="G465" s="20" t="s">
        <v>208</v>
      </c>
      <c r="H465" s="128"/>
      <c r="I465" s="23">
        <f>Database!L788</f>
        <v>0</v>
      </c>
      <c r="J465" s="23">
        <f>Database!M788</f>
        <v>0</v>
      </c>
      <c r="K465" s="23">
        <f>Database!N788</f>
        <v>0</v>
      </c>
      <c r="L465" s="23">
        <f>Database!O788</f>
        <v>0</v>
      </c>
      <c r="M465" s="23">
        <f>Database!P788</f>
        <v>0</v>
      </c>
      <c r="N465" s="23">
        <f>Database!Q788</f>
        <v>0</v>
      </c>
      <c r="O465" s="23">
        <f>Database!R788</f>
        <v>0</v>
      </c>
      <c r="P465" s="23">
        <f>Database!S788</f>
        <v>0</v>
      </c>
      <c r="Q465" s="23">
        <f>Database!T788</f>
        <v>0</v>
      </c>
      <c r="R465" s="23">
        <f>Database!U788</f>
        <v>0</v>
      </c>
      <c r="S465" s="23">
        <f>Database!V788</f>
        <v>0</v>
      </c>
      <c r="T465" s="23">
        <f>Database!W788</f>
        <v>0</v>
      </c>
      <c r="U465" s="23">
        <f>Database!X788</f>
        <v>0</v>
      </c>
      <c r="V465" s="23">
        <f>Database!Y788</f>
        <v>0</v>
      </c>
      <c r="W465" s="128"/>
      <c r="X465" s="23">
        <f>Database!L2101</f>
        <v>0</v>
      </c>
      <c r="Y465" s="23">
        <f>Database!M2101</f>
        <v>0</v>
      </c>
      <c r="Z465" s="23">
        <f>Database!N2101</f>
        <v>0</v>
      </c>
      <c r="AA465" s="23">
        <f>Database!O2101</f>
        <v>0</v>
      </c>
      <c r="AB465" s="23">
        <f>Database!P2101</f>
        <v>0</v>
      </c>
      <c r="AC465" s="23">
        <f>Database!Q2101</f>
        <v>0</v>
      </c>
      <c r="AD465" s="23">
        <f>Database!R2101</f>
        <v>0</v>
      </c>
      <c r="AE465" s="23">
        <f>Database!S2101</f>
        <v>0</v>
      </c>
      <c r="AF465" s="23">
        <f>Database!T2101</f>
        <v>0</v>
      </c>
      <c r="AG465" s="23">
        <f>Database!U2101</f>
        <v>0</v>
      </c>
      <c r="AH465" s="23">
        <f>Database!V2101</f>
        <v>0</v>
      </c>
      <c r="AI465" s="23">
        <f>Database!W2101</f>
        <v>0</v>
      </c>
      <c r="AJ465" s="23">
        <f>Database!X2101</f>
        <v>0</v>
      </c>
      <c r="AK465" s="23">
        <f>Database!Y2101</f>
        <v>0</v>
      </c>
      <c r="AL465" s="128"/>
      <c r="AM465" s="23">
        <f t="shared" si="60"/>
        <v>0</v>
      </c>
      <c r="AN465" s="23">
        <f t="shared" si="60"/>
        <v>0</v>
      </c>
      <c r="AO465" s="23">
        <f t="shared" si="60"/>
        <v>0</v>
      </c>
      <c r="AP465" s="23">
        <f t="shared" si="59"/>
        <v>0</v>
      </c>
      <c r="AQ465" s="23">
        <f t="shared" si="59"/>
        <v>0</v>
      </c>
      <c r="AR465" s="23">
        <f t="shared" si="59"/>
        <v>0</v>
      </c>
      <c r="AS465" s="23">
        <f t="shared" si="59"/>
        <v>0</v>
      </c>
      <c r="AT465" s="23">
        <f t="shared" si="58"/>
        <v>0</v>
      </c>
      <c r="AU465" s="23">
        <f t="shared" si="58"/>
        <v>0</v>
      </c>
      <c r="AV465" s="23">
        <f t="shared" si="58"/>
        <v>0</v>
      </c>
      <c r="AW465" s="23">
        <f t="shared" si="58"/>
        <v>0</v>
      </c>
      <c r="AX465" s="23">
        <f t="shared" si="58"/>
        <v>0</v>
      </c>
      <c r="AY465" s="23">
        <f t="shared" si="58"/>
        <v>0</v>
      </c>
      <c r="AZ465" s="23">
        <f t="shared" si="58"/>
        <v>0</v>
      </c>
      <c r="BA465" s="128"/>
      <c r="BB465" s="103">
        <f t="shared" si="57"/>
        <v>0</v>
      </c>
      <c r="BC465" s="103">
        <f t="shared" si="57"/>
        <v>0</v>
      </c>
      <c r="BD465" s="103">
        <f t="shared" si="57"/>
        <v>0</v>
      </c>
      <c r="BE465" s="103">
        <f t="shared" si="57"/>
        <v>0</v>
      </c>
      <c r="BF465" s="103">
        <f t="shared" si="57"/>
        <v>0</v>
      </c>
      <c r="BG465" s="103">
        <f t="shared" si="57"/>
        <v>0</v>
      </c>
      <c r="BH465" s="103">
        <f t="shared" si="57"/>
        <v>0</v>
      </c>
      <c r="BI465" s="103">
        <f t="shared" si="57"/>
        <v>0</v>
      </c>
      <c r="BJ465" s="103">
        <f t="shared" si="57"/>
        <v>0</v>
      </c>
      <c r="BK465" s="103">
        <f t="shared" si="57"/>
        <v>0</v>
      </c>
      <c r="BL465" s="103">
        <f t="shared" si="57"/>
        <v>0</v>
      </c>
      <c r="BM465" s="103">
        <f t="shared" si="56"/>
        <v>0</v>
      </c>
      <c r="BN465" s="103">
        <f t="shared" si="56"/>
        <v>0</v>
      </c>
      <c r="BO465" s="103">
        <f t="shared" si="56"/>
        <v>0</v>
      </c>
    </row>
    <row r="466" spans="4:67" x14ac:dyDescent="0.3">
      <c r="D466" s="20" t="s">
        <v>209</v>
      </c>
      <c r="E466" s="22" t="s">
        <v>207</v>
      </c>
      <c r="F466" s="20" t="s">
        <v>104</v>
      </c>
      <c r="G466" s="20" t="s">
        <v>208</v>
      </c>
      <c r="H466" s="128"/>
      <c r="I466" s="23">
        <f>Database!L789</f>
        <v>0</v>
      </c>
      <c r="J466" s="23">
        <f>Database!M789</f>
        <v>0</v>
      </c>
      <c r="K466" s="23">
        <f>Database!N789</f>
        <v>0</v>
      </c>
      <c r="L466" s="23">
        <f>Database!O789</f>
        <v>0</v>
      </c>
      <c r="M466" s="23">
        <f>Database!P789</f>
        <v>0</v>
      </c>
      <c r="N466" s="23">
        <f>Database!Q789</f>
        <v>0</v>
      </c>
      <c r="O466" s="23">
        <f>Database!R789</f>
        <v>0</v>
      </c>
      <c r="P466" s="23">
        <f>Database!S789</f>
        <v>0</v>
      </c>
      <c r="Q466" s="23">
        <f>Database!T789</f>
        <v>0</v>
      </c>
      <c r="R466" s="23">
        <f>Database!U789</f>
        <v>0</v>
      </c>
      <c r="S466" s="23">
        <f>Database!V789</f>
        <v>0</v>
      </c>
      <c r="T466" s="23">
        <f>Database!W789</f>
        <v>0</v>
      </c>
      <c r="U466" s="23">
        <f>Database!X789</f>
        <v>0</v>
      </c>
      <c r="V466" s="23">
        <f>Database!Y789</f>
        <v>0</v>
      </c>
      <c r="W466" s="128"/>
      <c r="X466" s="23">
        <f>Database!L2102</f>
        <v>0</v>
      </c>
      <c r="Y466" s="23">
        <f>Database!M2102</f>
        <v>0</v>
      </c>
      <c r="Z466" s="23">
        <f>Database!N2102</f>
        <v>0</v>
      </c>
      <c r="AA466" s="23">
        <f>Database!O2102</f>
        <v>0</v>
      </c>
      <c r="AB466" s="23">
        <f>Database!P2102</f>
        <v>0</v>
      </c>
      <c r="AC466" s="23">
        <f>Database!Q2102</f>
        <v>0</v>
      </c>
      <c r="AD466" s="23">
        <f>Database!R2102</f>
        <v>0</v>
      </c>
      <c r="AE466" s="23">
        <f>Database!S2102</f>
        <v>0</v>
      </c>
      <c r="AF466" s="23">
        <f>Database!T2102</f>
        <v>0</v>
      </c>
      <c r="AG466" s="23">
        <f>Database!U2102</f>
        <v>0</v>
      </c>
      <c r="AH466" s="23">
        <f>Database!V2102</f>
        <v>0</v>
      </c>
      <c r="AI466" s="23">
        <f>Database!W2102</f>
        <v>0</v>
      </c>
      <c r="AJ466" s="23">
        <f>Database!X2102</f>
        <v>0</v>
      </c>
      <c r="AK466" s="23">
        <f>Database!Y2102</f>
        <v>0</v>
      </c>
      <c r="AL466" s="128"/>
      <c r="AM466" s="23">
        <f t="shared" si="60"/>
        <v>0</v>
      </c>
      <c r="AN466" s="23">
        <f t="shared" si="60"/>
        <v>0</v>
      </c>
      <c r="AO466" s="23">
        <f t="shared" si="60"/>
        <v>0</v>
      </c>
      <c r="AP466" s="23">
        <f t="shared" si="59"/>
        <v>0</v>
      </c>
      <c r="AQ466" s="23">
        <f t="shared" si="59"/>
        <v>0</v>
      </c>
      <c r="AR466" s="23">
        <f t="shared" si="59"/>
        <v>0</v>
      </c>
      <c r="AS466" s="23">
        <f t="shared" si="59"/>
        <v>0</v>
      </c>
      <c r="AT466" s="23">
        <f t="shared" si="59"/>
        <v>0</v>
      </c>
      <c r="AU466" s="23">
        <f t="shared" si="59"/>
        <v>0</v>
      </c>
      <c r="AV466" s="23">
        <f t="shared" si="59"/>
        <v>0</v>
      </c>
      <c r="AW466" s="23">
        <f t="shared" si="58"/>
        <v>0</v>
      </c>
      <c r="AX466" s="23">
        <f t="shared" si="58"/>
        <v>0</v>
      </c>
      <c r="AY466" s="23">
        <f t="shared" si="58"/>
        <v>0</v>
      </c>
      <c r="AZ466" s="23">
        <f t="shared" si="58"/>
        <v>0</v>
      </c>
      <c r="BA466" s="128"/>
      <c r="BB466" s="103">
        <f t="shared" si="57"/>
        <v>0</v>
      </c>
      <c r="BC466" s="103">
        <f t="shared" si="57"/>
        <v>0</v>
      </c>
      <c r="BD466" s="103">
        <f t="shared" si="57"/>
        <v>0</v>
      </c>
      <c r="BE466" s="103">
        <f t="shared" si="57"/>
        <v>0</v>
      </c>
      <c r="BF466" s="103">
        <f t="shared" si="57"/>
        <v>0</v>
      </c>
      <c r="BG466" s="103">
        <f t="shared" si="57"/>
        <v>0</v>
      </c>
      <c r="BH466" s="103">
        <f t="shared" si="57"/>
        <v>0</v>
      </c>
      <c r="BI466" s="103">
        <f t="shared" si="57"/>
        <v>0</v>
      </c>
      <c r="BJ466" s="103">
        <f t="shared" si="57"/>
        <v>0</v>
      </c>
      <c r="BK466" s="103">
        <f t="shared" si="57"/>
        <v>0</v>
      </c>
      <c r="BL466" s="103">
        <f t="shared" si="57"/>
        <v>0</v>
      </c>
      <c r="BM466" s="103">
        <f t="shared" si="56"/>
        <v>0</v>
      </c>
      <c r="BN466" s="103">
        <f t="shared" si="56"/>
        <v>0</v>
      </c>
      <c r="BO466" s="103">
        <f t="shared" si="56"/>
        <v>0</v>
      </c>
    </row>
    <row r="467" spans="4:67" x14ac:dyDescent="0.3">
      <c r="D467" s="39" t="s">
        <v>209</v>
      </c>
      <c r="E467" s="82" t="s">
        <v>207</v>
      </c>
      <c r="F467" s="39" t="s">
        <v>105</v>
      </c>
      <c r="G467" s="39" t="s">
        <v>208</v>
      </c>
      <c r="H467" s="129"/>
      <c r="I467" s="24">
        <f>Database!L790</f>
        <v>0</v>
      </c>
      <c r="J467" s="24">
        <f>Database!M790</f>
        <v>0</v>
      </c>
      <c r="K467" s="24">
        <f>Database!N790</f>
        <v>0</v>
      </c>
      <c r="L467" s="24">
        <f>Database!O790</f>
        <v>0</v>
      </c>
      <c r="M467" s="24">
        <f>Database!P790</f>
        <v>0</v>
      </c>
      <c r="N467" s="24">
        <f>Database!Q790</f>
        <v>0</v>
      </c>
      <c r="O467" s="24">
        <f>Database!R790</f>
        <v>0</v>
      </c>
      <c r="P467" s="24">
        <f>Database!S790</f>
        <v>0</v>
      </c>
      <c r="Q467" s="24">
        <f>Database!T790</f>
        <v>0</v>
      </c>
      <c r="R467" s="24">
        <f>Database!U790</f>
        <v>0</v>
      </c>
      <c r="S467" s="24">
        <f>Database!V790</f>
        <v>0</v>
      </c>
      <c r="T467" s="24">
        <f>Database!W790</f>
        <v>0</v>
      </c>
      <c r="U467" s="24">
        <f>Database!X790</f>
        <v>0</v>
      </c>
      <c r="V467" s="24">
        <f>Database!Y790</f>
        <v>0</v>
      </c>
      <c r="W467" s="129"/>
      <c r="X467" s="24">
        <f>Database!L2103</f>
        <v>0</v>
      </c>
      <c r="Y467" s="24">
        <f>Database!M2103</f>
        <v>0</v>
      </c>
      <c r="Z467" s="24">
        <f>Database!N2103</f>
        <v>0</v>
      </c>
      <c r="AA467" s="24">
        <f>Database!O2103</f>
        <v>0</v>
      </c>
      <c r="AB467" s="24">
        <f>Database!P2103</f>
        <v>0</v>
      </c>
      <c r="AC467" s="24">
        <f>Database!Q2103</f>
        <v>0</v>
      </c>
      <c r="AD467" s="24">
        <f>Database!R2103</f>
        <v>0</v>
      </c>
      <c r="AE467" s="24">
        <f>Database!S2103</f>
        <v>0</v>
      </c>
      <c r="AF467" s="24">
        <f>Database!T2103</f>
        <v>0</v>
      </c>
      <c r="AG467" s="24">
        <f>Database!U2103</f>
        <v>0</v>
      </c>
      <c r="AH467" s="24">
        <f>Database!V2103</f>
        <v>0</v>
      </c>
      <c r="AI467" s="24">
        <f>Database!W2103</f>
        <v>0</v>
      </c>
      <c r="AJ467" s="24">
        <f>Database!X2103</f>
        <v>0</v>
      </c>
      <c r="AK467" s="24">
        <f>Database!Y2103</f>
        <v>0</v>
      </c>
      <c r="AL467" s="129"/>
      <c r="AM467" s="24">
        <f t="shared" si="60"/>
        <v>0</v>
      </c>
      <c r="AN467" s="24">
        <f t="shared" si="60"/>
        <v>0</v>
      </c>
      <c r="AO467" s="24">
        <f t="shared" si="60"/>
        <v>0</v>
      </c>
      <c r="AP467" s="24">
        <f t="shared" si="59"/>
        <v>0</v>
      </c>
      <c r="AQ467" s="24">
        <f t="shared" si="59"/>
        <v>0</v>
      </c>
      <c r="AR467" s="24">
        <f t="shared" si="59"/>
        <v>0</v>
      </c>
      <c r="AS467" s="24">
        <f t="shared" si="59"/>
        <v>0</v>
      </c>
      <c r="AT467" s="24">
        <f t="shared" si="59"/>
        <v>0</v>
      </c>
      <c r="AU467" s="24">
        <f t="shared" si="59"/>
        <v>0</v>
      </c>
      <c r="AV467" s="24">
        <f t="shared" si="59"/>
        <v>0</v>
      </c>
      <c r="AW467" s="24">
        <f t="shared" si="58"/>
        <v>0</v>
      </c>
      <c r="AX467" s="24">
        <f t="shared" si="58"/>
        <v>0</v>
      </c>
      <c r="AY467" s="24">
        <f t="shared" si="58"/>
        <v>0</v>
      </c>
      <c r="AZ467" s="24">
        <f t="shared" si="58"/>
        <v>0</v>
      </c>
      <c r="BA467" s="129"/>
      <c r="BB467" s="104">
        <f t="shared" si="57"/>
        <v>0</v>
      </c>
      <c r="BC467" s="104">
        <f t="shared" si="57"/>
        <v>0</v>
      </c>
      <c r="BD467" s="104">
        <f t="shared" si="57"/>
        <v>0</v>
      </c>
      <c r="BE467" s="104">
        <f t="shared" si="57"/>
        <v>0</v>
      </c>
      <c r="BF467" s="104">
        <f t="shared" si="57"/>
        <v>0</v>
      </c>
      <c r="BG467" s="104">
        <f t="shared" si="57"/>
        <v>0</v>
      </c>
      <c r="BH467" s="104">
        <f t="shared" si="57"/>
        <v>0</v>
      </c>
      <c r="BI467" s="104">
        <f t="shared" si="57"/>
        <v>0</v>
      </c>
      <c r="BJ467" s="104">
        <f t="shared" si="57"/>
        <v>0</v>
      </c>
      <c r="BK467" s="104">
        <f t="shared" si="57"/>
        <v>0</v>
      </c>
      <c r="BL467" s="104">
        <f t="shared" si="57"/>
        <v>0</v>
      </c>
      <c r="BM467" s="104">
        <f t="shared" si="56"/>
        <v>0</v>
      </c>
      <c r="BN467" s="104">
        <f t="shared" si="56"/>
        <v>0</v>
      </c>
      <c r="BO467" s="104">
        <f t="shared" si="56"/>
        <v>0</v>
      </c>
    </row>
    <row r="468" spans="4:67" x14ac:dyDescent="0.3">
      <c r="D468" s="20" t="s">
        <v>210</v>
      </c>
      <c r="E468" s="22" t="s">
        <v>199</v>
      </c>
      <c r="F468" s="20" t="s">
        <v>72</v>
      </c>
      <c r="G468" s="20" t="s">
        <v>162</v>
      </c>
      <c r="H468" s="128"/>
      <c r="I468" s="45">
        <f>Database!L791</f>
        <v>0.93700000000000006</v>
      </c>
      <c r="J468" s="45">
        <f>Database!M791</f>
        <v>0.79900000000000004</v>
      </c>
      <c r="K468" s="45">
        <f>Database!N791</f>
        <v>0.67900000000000005</v>
      </c>
      <c r="L468" s="45">
        <f>Database!O791</f>
        <v>1.2589999999999999</v>
      </c>
      <c r="M468" s="45">
        <f>Database!P791</f>
        <v>0.88900000000000001</v>
      </c>
      <c r="N468" s="45">
        <f>Database!Q791</f>
        <v>0.83799999999999997</v>
      </c>
      <c r="O468" s="45">
        <f>Database!R791</f>
        <v>1.139</v>
      </c>
      <c r="P468" s="45">
        <f>Database!S791</f>
        <v>0.871</v>
      </c>
      <c r="Q468" s="45">
        <f>Database!T791</f>
        <v>1.0489999999999999</v>
      </c>
      <c r="R468" s="45">
        <f>Database!U791</f>
        <v>1.004</v>
      </c>
      <c r="S468" s="45">
        <f>Database!V791</f>
        <v>1.0149999999999999</v>
      </c>
      <c r="T468" s="45">
        <f>Database!W791</f>
        <v>1.0449999999999999</v>
      </c>
      <c r="U468" s="45">
        <f>Database!X791</f>
        <v>1.028</v>
      </c>
      <c r="V468" s="45">
        <f>Database!Y791</f>
        <v>0.99399999999999999</v>
      </c>
      <c r="W468" s="128"/>
      <c r="X468" s="45">
        <f>Database!L2104</f>
        <v>1.02</v>
      </c>
      <c r="Y468" s="45">
        <f>Database!M2104</f>
        <v>0.89200000000000002</v>
      </c>
      <c r="Z468" s="45">
        <f>Database!N2104</f>
        <v>0.67100000000000004</v>
      </c>
      <c r="AA468" s="45">
        <f>Database!O2104</f>
        <v>1.4450000000000001</v>
      </c>
      <c r="AB468" s="45">
        <f>Database!P2104</f>
        <v>0.95</v>
      </c>
      <c r="AC468" s="45">
        <f>Database!Q2104</f>
        <v>0.93500000000000005</v>
      </c>
      <c r="AD468" s="45">
        <f>Database!R2104</f>
        <v>1.2609999999999999</v>
      </c>
      <c r="AE468" s="45">
        <f>Database!S2104</f>
        <v>0.92400000000000004</v>
      </c>
      <c r="AF468" s="45">
        <f>Database!T2104</f>
        <v>1.196</v>
      </c>
      <c r="AG468" s="45">
        <f>Database!U2104</f>
        <v>1.194</v>
      </c>
      <c r="AH468" s="45">
        <f>Database!V2104</f>
        <v>1.034</v>
      </c>
      <c r="AI468" s="45">
        <f>Database!W2104</f>
        <v>1.0109999999999999</v>
      </c>
      <c r="AJ468" s="45">
        <f>Database!X2104</f>
        <v>1.081</v>
      </c>
      <c r="AK468" s="45">
        <f>Database!Y2104</f>
        <v>1.008</v>
      </c>
      <c r="AL468" s="128"/>
      <c r="AM468" s="128">
        <f t="shared" si="60"/>
        <v>8.2999999999999963E-2</v>
      </c>
      <c r="AN468" s="128">
        <f t="shared" si="60"/>
        <v>9.2999999999999972E-2</v>
      </c>
      <c r="AO468" s="128">
        <f t="shared" si="60"/>
        <v>-8.0000000000000071E-3</v>
      </c>
      <c r="AP468" s="128">
        <f t="shared" si="59"/>
        <v>0.18600000000000017</v>
      </c>
      <c r="AQ468" s="128">
        <f t="shared" si="59"/>
        <v>6.0999999999999943E-2</v>
      </c>
      <c r="AR468" s="128">
        <f t="shared" si="59"/>
        <v>9.7000000000000086E-2</v>
      </c>
      <c r="AS468" s="128">
        <f t="shared" si="59"/>
        <v>0.12199999999999989</v>
      </c>
      <c r="AT468" s="128">
        <f t="shared" si="59"/>
        <v>5.3000000000000047E-2</v>
      </c>
      <c r="AU468" s="128">
        <f t="shared" si="59"/>
        <v>0.14700000000000002</v>
      </c>
      <c r="AV468" s="128">
        <f t="shared" si="59"/>
        <v>0.18999999999999995</v>
      </c>
      <c r="AW468" s="128">
        <f t="shared" si="58"/>
        <v>1.9000000000000128E-2</v>
      </c>
      <c r="AX468" s="128">
        <f t="shared" si="58"/>
        <v>-3.400000000000003E-2</v>
      </c>
      <c r="AY468" s="128">
        <f t="shared" si="58"/>
        <v>5.2999999999999936E-2</v>
      </c>
      <c r="AZ468" s="128">
        <f t="shared" si="58"/>
        <v>1.4000000000000012E-2</v>
      </c>
      <c r="BA468" s="128"/>
      <c r="BB468" s="101">
        <f t="shared" si="57"/>
        <v>8.8580576307363879E-2</v>
      </c>
      <c r="BC468" s="101">
        <f t="shared" si="57"/>
        <v>0.11639549436795991</v>
      </c>
      <c r="BD468" s="101">
        <f t="shared" si="57"/>
        <v>-1.1782032400589112E-2</v>
      </c>
      <c r="BE468" s="101">
        <f t="shared" si="57"/>
        <v>0.14773629864972215</v>
      </c>
      <c r="BF468" s="101">
        <f t="shared" si="57"/>
        <v>6.861642294713155E-2</v>
      </c>
      <c r="BG468" s="101">
        <f t="shared" si="57"/>
        <v>0.11575178997613376</v>
      </c>
      <c r="BH468" s="101">
        <f t="shared" si="57"/>
        <v>0.10711150131694459</v>
      </c>
      <c r="BI468" s="101">
        <f t="shared" si="57"/>
        <v>6.0849598163031052E-2</v>
      </c>
      <c r="BJ468" s="101">
        <f t="shared" si="57"/>
        <v>0.14013346043851291</v>
      </c>
      <c r="BK468" s="101">
        <f t="shared" si="57"/>
        <v>0.18924302788844616</v>
      </c>
      <c r="BL468" s="101">
        <f t="shared" si="57"/>
        <v>1.8719211822660228E-2</v>
      </c>
      <c r="BM468" s="101">
        <f t="shared" si="56"/>
        <v>-3.2535885167464147E-2</v>
      </c>
      <c r="BN468" s="101">
        <f t="shared" si="56"/>
        <v>5.155642023346297E-2</v>
      </c>
      <c r="BO468" s="101">
        <f t="shared" si="56"/>
        <v>1.4084507042253534E-2</v>
      </c>
    </row>
    <row r="469" spans="4:67" x14ac:dyDescent="0.3">
      <c r="D469" s="20" t="s">
        <v>210</v>
      </c>
      <c r="E469" s="22" t="s">
        <v>199</v>
      </c>
      <c r="F469" s="20" t="s">
        <v>74</v>
      </c>
      <c r="G469" s="20" t="s">
        <v>162</v>
      </c>
      <c r="H469" s="128"/>
      <c r="I469" s="45">
        <f>Database!L792</f>
        <v>1.077</v>
      </c>
      <c r="J469" s="45">
        <f>Database!M792</f>
        <v>0.91600000000000004</v>
      </c>
      <c r="K469" s="45">
        <f>Database!N792</f>
        <v>0.75900000000000001</v>
      </c>
      <c r="L469" s="45">
        <f>Database!O792</f>
        <v>1.401</v>
      </c>
      <c r="M469" s="45">
        <f>Database!P792</f>
        <v>0.996</v>
      </c>
      <c r="N469" s="45">
        <f>Database!Q792</f>
        <v>0.99</v>
      </c>
      <c r="O469" s="45">
        <f>Database!R792</f>
        <v>1.323</v>
      </c>
      <c r="P469" s="45">
        <f>Database!S792</f>
        <v>1.1000000000000001</v>
      </c>
      <c r="Q469" s="45">
        <f>Database!T792</f>
        <v>1.274</v>
      </c>
      <c r="R469" s="45">
        <f>Database!U792</f>
        <v>1.2210000000000001</v>
      </c>
      <c r="S469" s="45">
        <f>Database!V792</f>
        <v>1.133</v>
      </c>
      <c r="T469" s="45">
        <f>Database!W792</f>
        <v>1.153</v>
      </c>
      <c r="U469" s="45">
        <f>Database!X792</f>
        <v>1.157</v>
      </c>
      <c r="V469" s="45">
        <f>Database!Y792</f>
        <v>1.1000000000000001</v>
      </c>
      <c r="W469" s="128"/>
      <c r="X469" s="45">
        <f>Database!L2105</f>
        <v>0.60399999999999998</v>
      </c>
      <c r="Y469" s="45">
        <f>Database!M2105</f>
        <v>0.379</v>
      </c>
      <c r="Z469" s="45">
        <f>Database!N2105</f>
        <v>0.39900000000000002</v>
      </c>
      <c r="AA469" s="45">
        <f>Database!O2105</f>
        <v>0.55300000000000005</v>
      </c>
      <c r="AB469" s="45">
        <f>Database!P2105</f>
        <v>0.53500000000000003</v>
      </c>
      <c r="AC469" s="45">
        <f>Database!Q2105</f>
        <v>0.192</v>
      </c>
      <c r="AD469" s="45">
        <f>Database!R2105</f>
        <v>0.753</v>
      </c>
      <c r="AE469" s="45">
        <f>Database!S2105</f>
        <v>0.68</v>
      </c>
      <c r="AF469" s="45">
        <f>Database!T2105</f>
        <v>1.1519999999999999</v>
      </c>
      <c r="AG469" s="45">
        <f>Database!U2105</f>
        <v>1.155</v>
      </c>
      <c r="AH469" s="45">
        <f>Database!V2105</f>
        <v>1.0069999999999999</v>
      </c>
      <c r="AI469" s="45">
        <f>Database!W2105</f>
        <v>0.81200000000000006</v>
      </c>
      <c r="AJ469" s="45">
        <f>Database!X2105</f>
        <v>0.64900000000000002</v>
      </c>
      <c r="AK469" s="45">
        <f>Database!Y2105</f>
        <v>0.56499999999999995</v>
      </c>
      <c r="AL469" s="128"/>
      <c r="AM469" s="128">
        <f t="shared" si="60"/>
        <v>-0.47299999999999998</v>
      </c>
      <c r="AN469" s="128">
        <f t="shared" si="60"/>
        <v>-0.53700000000000003</v>
      </c>
      <c r="AO469" s="128">
        <f t="shared" si="60"/>
        <v>-0.36</v>
      </c>
      <c r="AP469" s="128">
        <f t="shared" si="59"/>
        <v>-0.84799999999999998</v>
      </c>
      <c r="AQ469" s="128">
        <f t="shared" si="59"/>
        <v>-0.46099999999999997</v>
      </c>
      <c r="AR469" s="128">
        <f t="shared" si="59"/>
        <v>-0.79800000000000004</v>
      </c>
      <c r="AS469" s="128">
        <f t="shared" si="59"/>
        <v>-0.56999999999999995</v>
      </c>
      <c r="AT469" s="128">
        <f t="shared" si="59"/>
        <v>-0.42000000000000004</v>
      </c>
      <c r="AU469" s="128">
        <f t="shared" si="59"/>
        <v>-0.12200000000000011</v>
      </c>
      <c r="AV469" s="128">
        <f t="shared" si="59"/>
        <v>-6.6000000000000059E-2</v>
      </c>
      <c r="AW469" s="128">
        <f t="shared" si="58"/>
        <v>-0.12600000000000011</v>
      </c>
      <c r="AX469" s="128">
        <f t="shared" si="58"/>
        <v>-0.34099999999999997</v>
      </c>
      <c r="AY469" s="128">
        <f t="shared" si="58"/>
        <v>-0.50800000000000001</v>
      </c>
      <c r="AZ469" s="128">
        <f t="shared" si="58"/>
        <v>-0.53500000000000014</v>
      </c>
      <c r="BA469" s="128"/>
      <c r="BB469" s="101">
        <f t="shared" si="57"/>
        <v>-0.43918291550603528</v>
      </c>
      <c r="BC469" s="101">
        <f t="shared" si="57"/>
        <v>-0.58624454148471616</v>
      </c>
      <c r="BD469" s="101">
        <f t="shared" si="57"/>
        <v>-0.4743083003952569</v>
      </c>
      <c r="BE469" s="101">
        <f t="shared" si="57"/>
        <v>-0.60528194147037828</v>
      </c>
      <c r="BF469" s="101">
        <f t="shared" si="57"/>
        <v>-0.46285140562248994</v>
      </c>
      <c r="BG469" s="101">
        <f t="shared" si="57"/>
        <v>-0.80606060606060614</v>
      </c>
      <c r="BH469" s="101">
        <f t="shared" si="57"/>
        <v>-0.43083900226757366</v>
      </c>
      <c r="BI469" s="101">
        <f t="shared" si="57"/>
        <v>-0.38181818181818183</v>
      </c>
      <c r="BJ469" s="101">
        <f t="shared" si="57"/>
        <v>-9.5761381475667276E-2</v>
      </c>
      <c r="BK469" s="101">
        <f t="shared" si="57"/>
        <v>-5.4054054054054099E-2</v>
      </c>
      <c r="BL469" s="101">
        <f t="shared" si="57"/>
        <v>-0.11120917917034431</v>
      </c>
      <c r="BM469" s="101">
        <f t="shared" si="56"/>
        <v>-0.29575021682567215</v>
      </c>
      <c r="BN469" s="101">
        <f t="shared" si="56"/>
        <v>-0.43906655142610196</v>
      </c>
      <c r="BO469" s="101">
        <f t="shared" si="56"/>
        <v>-0.48636363636363644</v>
      </c>
    </row>
    <row r="470" spans="4:67" x14ac:dyDescent="0.3">
      <c r="D470" s="20" t="s">
        <v>210</v>
      </c>
      <c r="E470" s="22" t="s">
        <v>199</v>
      </c>
      <c r="F470" s="20" t="s">
        <v>75</v>
      </c>
      <c r="G470" s="20" t="s">
        <v>162</v>
      </c>
      <c r="H470" s="128"/>
      <c r="I470" s="45">
        <f>Database!L793</f>
        <v>0.309</v>
      </c>
      <c r="J470" s="45">
        <f>Database!M793</f>
        <v>0.39900000000000002</v>
      </c>
      <c r="K470" s="45">
        <f>Database!N793</f>
        <v>0.45</v>
      </c>
      <c r="L470" s="45">
        <f>Database!O793</f>
        <v>0.77800000000000002</v>
      </c>
      <c r="M470" s="45">
        <f>Database!P793</f>
        <v>0.34399999999999997</v>
      </c>
      <c r="N470" s="45">
        <f>Database!Q793</f>
        <v>0.38100000000000001</v>
      </c>
      <c r="O470" s="45">
        <f>Database!R793</f>
        <v>0.46400000000000002</v>
      </c>
      <c r="P470" s="45">
        <f>Database!S793</f>
        <v>0</v>
      </c>
      <c r="Q470" s="45">
        <f>Database!T793</f>
        <v>0.26600000000000001</v>
      </c>
      <c r="R470" s="45">
        <f>Database!U793</f>
        <v>0.105</v>
      </c>
      <c r="S470" s="45">
        <f>Database!V793</f>
        <v>0.60599999999999998</v>
      </c>
      <c r="T470" s="45">
        <f>Database!W793</f>
        <v>0.54100000000000004</v>
      </c>
      <c r="U470" s="45">
        <f>Database!X793</f>
        <v>0.54</v>
      </c>
      <c r="V470" s="45">
        <f>Database!Y793</f>
        <v>0.53700000000000003</v>
      </c>
      <c r="W470" s="128"/>
      <c r="X470" s="45">
        <f>Database!L2106</f>
        <v>0.17299999999999999</v>
      </c>
      <c r="Y470" s="45">
        <f>Database!M2106</f>
        <v>0.16500000000000001</v>
      </c>
      <c r="Z470" s="45">
        <f>Database!N2106</f>
        <v>0.23699999999999999</v>
      </c>
      <c r="AA470" s="45">
        <f>Database!O2106</f>
        <v>0.307</v>
      </c>
      <c r="AB470" s="45">
        <f>Database!P2106</f>
        <v>0.185</v>
      </c>
      <c r="AC470" s="45">
        <f>Database!Q2106</f>
        <v>7.3999999999999996E-2</v>
      </c>
      <c r="AD470" s="45">
        <f>Database!R2106</f>
        <v>0.26400000000000001</v>
      </c>
      <c r="AE470" s="45">
        <f>Database!S2106</f>
        <v>0</v>
      </c>
      <c r="AF470" s="45">
        <f>Database!T2106</f>
        <v>0.24</v>
      </c>
      <c r="AG470" s="45">
        <f>Database!U2106</f>
        <v>0.1</v>
      </c>
      <c r="AH470" s="45">
        <f>Database!V2106</f>
        <v>0.53800000000000003</v>
      </c>
      <c r="AI470" s="45">
        <f>Database!W2106</f>
        <v>0.38100000000000001</v>
      </c>
      <c r="AJ470" s="45">
        <f>Database!X2106</f>
        <v>0.30299999999999999</v>
      </c>
      <c r="AK470" s="45">
        <f>Database!Y2106</f>
        <v>0.27600000000000002</v>
      </c>
      <c r="AL470" s="128"/>
      <c r="AM470" s="128">
        <f t="shared" si="60"/>
        <v>-0.13600000000000001</v>
      </c>
      <c r="AN470" s="128">
        <f t="shared" si="60"/>
        <v>-0.23400000000000001</v>
      </c>
      <c r="AO470" s="128">
        <f t="shared" si="60"/>
        <v>-0.21300000000000002</v>
      </c>
      <c r="AP470" s="128">
        <f t="shared" si="59"/>
        <v>-0.47100000000000003</v>
      </c>
      <c r="AQ470" s="128">
        <f t="shared" si="59"/>
        <v>-0.15899999999999997</v>
      </c>
      <c r="AR470" s="128">
        <f t="shared" si="59"/>
        <v>-0.307</v>
      </c>
      <c r="AS470" s="128">
        <f t="shared" si="59"/>
        <v>-0.2</v>
      </c>
      <c r="AT470" s="128">
        <f t="shared" si="59"/>
        <v>0</v>
      </c>
      <c r="AU470" s="128">
        <f t="shared" si="59"/>
        <v>-2.6000000000000023E-2</v>
      </c>
      <c r="AV470" s="128">
        <f t="shared" si="59"/>
        <v>-4.9999999999999906E-3</v>
      </c>
      <c r="AW470" s="128">
        <f t="shared" si="58"/>
        <v>-6.7999999999999949E-2</v>
      </c>
      <c r="AX470" s="128">
        <f t="shared" si="58"/>
        <v>-0.16000000000000003</v>
      </c>
      <c r="AY470" s="128">
        <f t="shared" si="58"/>
        <v>-0.23700000000000004</v>
      </c>
      <c r="AZ470" s="128">
        <f t="shared" si="58"/>
        <v>-0.26100000000000001</v>
      </c>
      <c r="BA470" s="128"/>
      <c r="BB470" s="101">
        <f t="shared" si="57"/>
        <v>-0.44012944983818775</v>
      </c>
      <c r="BC470" s="101">
        <f t="shared" si="57"/>
        <v>-0.5864661654135338</v>
      </c>
      <c r="BD470" s="101">
        <f t="shared" ref="BD470:BO491" si="61">IF(OR(K470 = 0, K470 = ""), 0, AO470 / K470)</f>
        <v>-0.47333333333333338</v>
      </c>
      <c r="BE470" s="101">
        <f t="shared" si="61"/>
        <v>-0.6053984575835476</v>
      </c>
      <c r="BF470" s="101">
        <f t="shared" si="61"/>
        <v>-0.46220930232558138</v>
      </c>
      <c r="BG470" s="101">
        <f t="shared" si="61"/>
        <v>-0.80577427821522307</v>
      </c>
      <c r="BH470" s="101">
        <f t="shared" si="61"/>
        <v>-0.43103448275862072</v>
      </c>
      <c r="BI470" s="101">
        <f t="shared" si="61"/>
        <v>0</v>
      </c>
      <c r="BJ470" s="101">
        <f t="shared" si="61"/>
        <v>-9.7744360902255717E-2</v>
      </c>
      <c r="BK470" s="101">
        <f t="shared" si="61"/>
        <v>-4.7619047619047533E-2</v>
      </c>
      <c r="BL470" s="101">
        <f t="shared" si="61"/>
        <v>-0.11221122112211213</v>
      </c>
      <c r="BM470" s="101">
        <f t="shared" si="61"/>
        <v>-0.29574861367837341</v>
      </c>
      <c r="BN470" s="101">
        <f t="shared" si="61"/>
        <v>-0.43888888888888894</v>
      </c>
      <c r="BO470" s="101">
        <f t="shared" si="61"/>
        <v>-0.48603351955307261</v>
      </c>
    </row>
    <row r="471" spans="4:67" x14ac:dyDescent="0.3">
      <c r="D471" s="20" t="s">
        <v>210</v>
      </c>
      <c r="E471" s="22" t="s">
        <v>199</v>
      </c>
      <c r="F471" s="20" t="s">
        <v>76</v>
      </c>
      <c r="G471" s="20" t="s">
        <v>162</v>
      </c>
      <c r="H471" s="128"/>
      <c r="I471" s="45">
        <f>Database!L794</f>
        <v>0.872</v>
      </c>
      <c r="J471" s="45">
        <f>Database!M794</f>
        <v>0.78400000000000003</v>
      </c>
      <c r="K471" s="45">
        <f>Database!N794</f>
        <v>0.76200000000000001</v>
      </c>
      <c r="L471" s="45">
        <f>Database!O794</f>
        <v>1.228</v>
      </c>
      <c r="M471" s="45">
        <f>Database!P794</f>
        <v>0.752</v>
      </c>
      <c r="N471" s="45">
        <f>Database!Q794</f>
        <v>0.84799999999999998</v>
      </c>
      <c r="O471" s="45">
        <f>Database!R794</f>
        <v>1.1839999999999999</v>
      </c>
      <c r="P471" s="45">
        <f>Database!S794</f>
        <v>0.626</v>
      </c>
      <c r="Q471" s="45">
        <f>Database!T794</f>
        <v>0.69</v>
      </c>
      <c r="R471" s="45">
        <f>Database!U794</f>
        <v>0.755</v>
      </c>
      <c r="S471" s="45">
        <f>Database!V794</f>
        <v>1.014</v>
      </c>
      <c r="T471" s="45">
        <f>Database!W794</f>
        <v>0.95299999999999996</v>
      </c>
      <c r="U471" s="45">
        <f>Database!X794</f>
        <v>0.93700000000000006</v>
      </c>
      <c r="V471" s="45">
        <f>Database!Y794</f>
        <v>0.89200000000000002</v>
      </c>
      <c r="W471" s="128"/>
      <c r="X471" s="45">
        <f>Database!L2107</f>
        <v>0.72399999999999998</v>
      </c>
      <c r="Y471" s="45">
        <f>Database!M2107</f>
        <v>0.622</v>
      </c>
      <c r="Z471" s="45">
        <f>Database!N2107</f>
        <v>0.63600000000000001</v>
      </c>
      <c r="AA471" s="45">
        <f>Database!O2107</f>
        <v>1.131</v>
      </c>
      <c r="AB471" s="45">
        <f>Database!P2107</f>
        <v>0.55900000000000005</v>
      </c>
      <c r="AC471" s="45">
        <f>Database!Q2107</f>
        <v>0.72</v>
      </c>
      <c r="AD471" s="45">
        <f>Database!R2107</f>
        <v>1.224</v>
      </c>
      <c r="AE471" s="45">
        <f>Database!S2107</f>
        <v>0.35499999999999998</v>
      </c>
      <c r="AF471" s="45">
        <f>Database!T2107</f>
        <v>0.37</v>
      </c>
      <c r="AG471" s="45">
        <f>Database!U2107</f>
        <v>0.60199999999999998</v>
      </c>
      <c r="AH471" s="45">
        <f>Database!V2107</f>
        <v>0.95499999999999996</v>
      </c>
      <c r="AI471" s="45">
        <f>Database!W2107</f>
        <v>0.71599999999999997</v>
      </c>
      <c r="AJ471" s="45">
        <f>Database!X2107</f>
        <v>0.71699999999999997</v>
      </c>
      <c r="AK471" s="45">
        <f>Database!Y2107</f>
        <v>0.58299999999999996</v>
      </c>
      <c r="AL471" s="128"/>
      <c r="AM471" s="128">
        <f t="shared" si="60"/>
        <v>-0.14800000000000002</v>
      </c>
      <c r="AN471" s="128">
        <f t="shared" si="60"/>
        <v>-0.16200000000000003</v>
      </c>
      <c r="AO471" s="128">
        <f t="shared" si="60"/>
        <v>-0.126</v>
      </c>
      <c r="AP471" s="128">
        <f t="shared" si="59"/>
        <v>-9.6999999999999975E-2</v>
      </c>
      <c r="AQ471" s="128">
        <f t="shared" si="59"/>
        <v>-0.19299999999999995</v>
      </c>
      <c r="AR471" s="128">
        <f t="shared" si="59"/>
        <v>-0.128</v>
      </c>
      <c r="AS471" s="128">
        <f t="shared" si="59"/>
        <v>4.0000000000000036E-2</v>
      </c>
      <c r="AT471" s="128">
        <f t="shared" si="59"/>
        <v>-0.27100000000000002</v>
      </c>
      <c r="AU471" s="128">
        <f t="shared" si="59"/>
        <v>-0.31999999999999995</v>
      </c>
      <c r="AV471" s="128">
        <f t="shared" si="59"/>
        <v>-0.15300000000000002</v>
      </c>
      <c r="AW471" s="128">
        <f t="shared" si="58"/>
        <v>-5.9000000000000052E-2</v>
      </c>
      <c r="AX471" s="128">
        <f t="shared" si="58"/>
        <v>-0.23699999999999999</v>
      </c>
      <c r="AY471" s="128">
        <f t="shared" si="58"/>
        <v>-0.22000000000000008</v>
      </c>
      <c r="AZ471" s="128">
        <f t="shared" si="58"/>
        <v>-0.30900000000000005</v>
      </c>
      <c r="BA471" s="128"/>
      <c r="BB471" s="101">
        <f t="shared" ref="BB471:BC502" si="62">IF(OR(I471 = 0, I471 = ""), 0, AM471 / I471)</f>
        <v>-0.16972477064220187</v>
      </c>
      <c r="BC471" s="101">
        <f t="shared" si="62"/>
        <v>-0.20663265306122452</v>
      </c>
      <c r="BD471" s="101">
        <f t="shared" si="61"/>
        <v>-0.16535433070866143</v>
      </c>
      <c r="BE471" s="101">
        <f t="shared" si="61"/>
        <v>-7.8990228013029296E-2</v>
      </c>
      <c r="BF471" s="101">
        <f t="shared" si="61"/>
        <v>-0.25664893617021267</v>
      </c>
      <c r="BG471" s="101">
        <f t="shared" si="61"/>
        <v>-0.15094339622641509</v>
      </c>
      <c r="BH471" s="101">
        <f t="shared" si="61"/>
        <v>3.3783783783783813E-2</v>
      </c>
      <c r="BI471" s="101">
        <f t="shared" si="61"/>
        <v>-0.43290734824281152</v>
      </c>
      <c r="BJ471" s="101">
        <f t="shared" si="61"/>
        <v>-0.46376811594202894</v>
      </c>
      <c r="BK471" s="101">
        <f t="shared" si="61"/>
        <v>-0.20264900662251659</v>
      </c>
      <c r="BL471" s="101">
        <f t="shared" si="61"/>
        <v>-5.8185404339250547E-2</v>
      </c>
      <c r="BM471" s="101">
        <f t="shared" si="61"/>
        <v>-0.24868835257082897</v>
      </c>
      <c r="BN471" s="101">
        <f t="shared" si="61"/>
        <v>-0.23479188900747072</v>
      </c>
      <c r="BO471" s="101">
        <f t="shared" si="61"/>
        <v>-0.34641255605381172</v>
      </c>
    </row>
    <row r="472" spans="4:67" x14ac:dyDescent="0.3">
      <c r="D472" s="20" t="s">
        <v>210</v>
      </c>
      <c r="E472" s="22" t="s">
        <v>199</v>
      </c>
      <c r="F472" s="20" t="s">
        <v>77</v>
      </c>
      <c r="G472" s="20" t="s">
        <v>162</v>
      </c>
      <c r="H472" s="128"/>
      <c r="I472" s="45">
        <f>Database!L795</f>
        <v>0.89900000000000002</v>
      </c>
      <c r="J472" s="45">
        <f>Database!M795</f>
        <v>0.86</v>
      </c>
      <c r="K472" s="45">
        <f>Database!N795</f>
        <v>0.81200000000000006</v>
      </c>
      <c r="L472" s="45">
        <f>Database!O795</f>
        <v>1.351</v>
      </c>
      <c r="M472" s="45">
        <f>Database!P795</f>
        <v>0.96499999999999997</v>
      </c>
      <c r="N472" s="45">
        <f>Database!Q795</f>
        <v>1.0229999999999999</v>
      </c>
      <c r="O472" s="45">
        <f>Database!R795</f>
        <v>1.23</v>
      </c>
      <c r="P472" s="45">
        <f>Database!S795</f>
        <v>0.82799999999999996</v>
      </c>
      <c r="Q472" s="45">
        <f>Database!T795</f>
        <v>0.88</v>
      </c>
      <c r="R472" s="45">
        <f>Database!U795</f>
        <v>0.90400000000000003</v>
      </c>
      <c r="S472" s="45">
        <f>Database!V795</f>
        <v>1.0640000000000001</v>
      </c>
      <c r="T472" s="45">
        <f>Database!W795</f>
        <v>1.046</v>
      </c>
      <c r="U472" s="45">
        <f>Database!X795</f>
        <v>1.014</v>
      </c>
      <c r="V472" s="45">
        <f>Database!Y795</f>
        <v>0.996</v>
      </c>
      <c r="W472" s="128"/>
      <c r="X472" s="45">
        <f>Database!L2108</f>
        <v>0.42799999999999999</v>
      </c>
      <c r="Y472" s="45">
        <f>Database!M2108</f>
        <v>0.35299999999999998</v>
      </c>
      <c r="Z472" s="45">
        <f>Database!N2108</f>
        <v>0.374</v>
      </c>
      <c r="AA472" s="45">
        <f>Database!O2108</f>
        <v>0.83299999999999996</v>
      </c>
      <c r="AB472" s="45">
        <f>Database!P2108</f>
        <v>0.59099999999999997</v>
      </c>
      <c r="AC472" s="45">
        <f>Database!Q2108</f>
        <v>0.313</v>
      </c>
      <c r="AD472" s="45">
        <f>Database!R2108</f>
        <v>0.92400000000000004</v>
      </c>
      <c r="AE472" s="45">
        <f>Database!S2108</f>
        <v>0.33100000000000002</v>
      </c>
      <c r="AF472" s="45">
        <f>Database!T2108</f>
        <v>0.40799999999999997</v>
      </c>
      <c r="AG472" s="45">
        <f>Database!U2108</f>
        <v>0.56799999999999995</v>
      </c>
      <c r="AH472" s="45">
        <f>Database!V2108</f>
        <v>0.84299999999999997</v>
      </c>
      <c r="AI472" s="45">
        <f>Database!W2108</f>
        <v>0.64500000000000002</v>
      </c>
      <c r="AJ472" s="45">
        <f>Database!X2108</f>
        <v>0.502</v>
      </c>
      <c r="AK472" s="45">
        <f>Database!Y2108</f>
        <v>0.46899999999999997</v>
      </c>
      <c r="AL472" s="128"/>
      <c r="AM472" s="128">
        <f t="shared" si="60"/>
        <v>-0.47100000000000003</v>
      </c>
      <c r="AN472" s="128">
        <f t="shared" si="60"/>
        <v>-0.50700000000000001</v>
      </c>
      <c r="AO472" s="128">
        <f t="shared" si="60"/>
        <v>-0.43800000000000006</v>
      </c>
      <c r="AP472" s="128">
        <f t="shared" si="59"/>
        <v>-0.51800000000000002</v>
      </c>
      <c r="AQ472" s="128">
        <f t="shared" si="59"/>
        <v>-0.374</v>
      </c>
      <c r="AR472" s="128">
        <f t="shared" si="59"/>
        <v>-0.71</v>
      </c>
      <c r="AS472" s="128">
        <f t="shared" si="59"/>
        <v>-0.30599999999999994</v>
      </c>
      <c r="AT472" s="128">
        <f t="shared" si="59"/>
        <v>-0.49699999999999994</v>
      </c>
      <c r="AU472" s="128">
        <f t="shared" si="59"/>
        <v>-0.47200000000000003</v>
      </c>
      <c r="AV472" s="128">
        <f t="shared" si="59"/>
        <v>-0.33600000000000008</v>
      </c>
      <c r="AW472" s="128">
        <f t="shared" si="58"/>
        <v>-0.22100000000000009</v>
      </c>
      <c r="AX472" s="128">
        <f t="shared" si="58"/>
        <v>-0.40100000000000002</v>
      </c>
      <c r="AY472" s="128">
        <f t="shared" si="58"/>
        <v>-0.51200000000000001</v>
      </c>
      <c r="AZ472" s="128">
        <f t="shared" si="58"/>
        <v>-0.52700000000000002</v>
      </c>
      <c r="BA472" s="128"/>
      <c r="BB472" s="101">
        <f t="shared" si="62"/>
        <v>-0.52391546162402669</v>
      </c>
      <c r="BC472" s="101">
        <f t="shared" si="62"/>
        <v>-0.58953488372093021</v>
      </c>
      <c r="BD472" s="101">
        <f t="shared" si="61"/>
        <v>-0.53940886699507395</v>
      </c>
      <c r="BE472" s="101">
        <f t="shared" si="61"/>
        <v>-0.38341968911917101</v>
      </c>
      <c r="BF472" s="101">
        <f t="shared" si="61"/>
        <v>-0.38756476683937824</v>
      </c>
      <c r="BG472" s="101">
        <f t="shared" si="61"/>
        <v>-0.69403714565004893</v>
      </c>
      <c r="BH472" s="101">
        <f t="shared" si="61"/>
        <v>-0.24878048780487799</v>
      </c>
      <c r="BI472" s="101">
        <f t="shared" si="61"/>
        <v>-0.60024154589371981</v>
      </c>
      <c r="BJ472" s="101">
        <f t="shared" si="61"/>
        <v>-0.53636363636363638</v>
      </c>
      <c r="BK472" s="101">
        <f t="shared" si="61"/>
        <v>-0.37168141592920362</v>
      </c>
      <c r="BL472" s="101">
        <f t="shared" si="61"/>
        <v>-0.20770676691729331</v>
      </c>
      <c r="BM472" s="101">
        <f t="shared" si="61"/>
        <v>-0.38336520076481834</v>
      </c>
      <c r="BN472" s="101">
        <f t="shared" si="61"/>
        <v>-0.50493096646942803</v>
      </c>
      <c r="BO472" s="101">
        <f t="shared" si="61"/>
        <v>-0.52911646586345384</v>
      </c>
    </row>
    <row r="473" spans="4:67" x14ac:dyDescent="0.3">
      <c r="D473" s="20" t="s">
        <v>210</v>
      </c>
      <c r="E473" s="22" t="s">
        <v>199</v>
      </c>
      <c r="F473" s="20" t="s">
        <v>78</v>
      </c>
      <c r="G473" s="20" t="s">
        <v>162</v>
      </c>
      <c r="H473" s="128"/>
      <c r="I473" s="45">
        <f>Database!L796</f>
        <v>0.28399999999999997</v>
      </c>
      <c r="J473" s="45">
        <f>Database!M796</f>
        <v>0.39700000000000002</v>
      </c>
      <c r="K473" s="45">
        <f>Database!N796</f>
        <v>0.46100000000000002</v>
      </c>
      <c r="L473" s="45">
        <f>Database!O796</f>
        <v>0.73799999999999999</v>
      </c>
      <c r="M473" s="45">
        <f>Database!P796</f>
        <v>0.38</v>
      </c>
      <c r="N473" s="45">
        <f>Database!Q796</f>
        <v>0.51</v>
      </c>
      <c r="O473" s="45">
        <f>Database!R796</f>
        <v>0.44</v>
      </c>
      <c r="P473" s="45">
        <f>Database!S796</f>
        <v>0</v>
      </c>
      <c r="Q473" s="45">
        <f>Database!T796</f>
        <v>0.36</v>
      </c>
      <c r="R473" s="45">
        <f>Database!U796</f>
        <v>0.14399999999999999</v>
      </c>
      <c r="S473" s="45">
        <f>Database!V796</f>
        <v>0.499</v>
      </c>
      <c r="T473" s="45">
        <f>Database!W796</f>
        <v>0.58099999999999996</v>
      </c>
      <c r="U473" s="45">
        <f>Database!X796</f>
        <v>0.54300000000000004</v>
      </c>
      <c r="V473" s="45">
        <f>Database!Y796</f>
        <v>0.53800000000000003</v>
      </c>
      <c r="W473" s="128"/>
      <c r="X473" s="45">
        <f>Database!L2109</f>
        <v>0.13500000000000001</v>
      </c>
      <c r="Y473" s="45">
        <f>Database!M2109</f>
        <v>0.16300000000000001</v>
      </c>
      <c r="Z473" s="45">
        <f>Database!N2109</f>
        <v>0.21199999999999999</v>
      </c>
      <c r="AA473" s="45">
        <f>Database!O2109</f>
        <v>0.45500000000000002</v>
      </c>
      <c r="AB473" s="45">
        <f>Database!P2109</f>
        <v>0.23300000000000001</v>
      </c>
      <c r="AC473" s="45">
        <f>Database!Q2109</f>
        <v>0.156</v>
      </c>
      <c r="AD473" s="45">
        <f>Database!R2109</f>
        <v>0.33</v>
      </c>
      <c r="AE473" s="45">
        <f>Database!S2109</f>
        <v>0</v>
      </c>
      <c r="AF473" s="45">
        <f>Database!T2109</f>
        <v>0.16700000000000001</v>
      </c>
      <c r="AG473" s="45">
        <f>Database!U2109</f>
        <v>0.09</v>
      </c>
      <c r="AH473" s="45">
        <f>Database!V2109</f>
        <v>0.39500000000000002</v>
      </c>
      <c r="AI473" s="45">
        <f>Database!W2109</f>
        <v>0.35899999999999999</v>
      </c>
      <c r="AJ473" s="45">
        <f>Database!X2109</f>
        <v>0.26900000000000002</v>
      </c>
      <c r="AK473" s="45">
        <f>Database!Y2109</f>
        <v>0.253</v>
      </c>
      <c r="AL473" s="128"/>
      <c r="AM473" s="128">
        <f t="shared" si="60"/>
        <v>-0.14899999999999997</v>
      </c>
      <c r="AN473" s="128">
        <f t="shared" si="60"/>
        <v>-0.23400000000000001</v>
      </c>
      <c r="AO473" s="128">
        <f t="shared" si="60"/>
        <v>-0.24900000000000003</v>
      </c>
      <c r="AP473" s="128">
        <f t="shared" si="59"/>
        <v>-0.28299999999999997</v>
      </c>
      <c r="AQ473" s="128">
        <f t="shared" si="59"/>
        <v>-0.14699999999999999</v>
      </c>
      <c r="AR473" s="128">
        <f t="shared" si="59"/>
        <v>-0.35399999999999998</v>
      </c>
      <c r="AS473" s="128">
        <f t="shared" si="59"/>
        <v>-0.10999999999999999</v>
      </c>
      <c r="AT473" s="128">
        <f t="shared" si="59"/>
        <v>0</v>
      </c>
      <c r="AU473" s="128">
        <f t="shared" si="59"/>
        <v>-0.19299999999999998</v>
      </c>
      <c r="AV473" s="128">
        <f t="shared" si="59"/>
        <v>-5.3999999999999992E-2</v>
      </c>
      <c r="AW473" s="128">
        <f t="shared" si="58"/>
        <v>-0.10399999999999998</v>
      </c>
      <c r="AX473" s="128">
        <f t="shared" si="58"/>
        <v>-0.22199999999999998</v>
      </c>
      <c r="AY473" s="128">
        <f t="shared" si="58"/>
        <v>-0.27400000000000002</v>
      </c>
      <c r="AZ473" s="128">
        <f t="shared" si="58"/>
        <v>-0.28500000000000003</v>
      </c>
      <c r="BA473" s="128"/>
      <c r="BB473" s="101">
        <f t="shared" si="62"/>
        <v>-0.52464788732394363</v>
      </c>
      <c r="BC473" s="101">
        <f t="shared" si="62"/>
        <v>-0.58942065491183881</v>
      </c>
      <c r="BD473" s="101">
        <f t="shared" si="61"/>
        <v>-0.54013015184381785</v>
      </c>
      <c r="BE473" s="101">
        <f t="shared" si="61"/>
        <v>-0.38346883468834686</v>
      </c>
      <c r="BF473" s="101">
        <f t="shared" si="61"/>
        <v>-0.38684210526315788</v>
      </c>
      <c r="BG473" s="101">
        <f t="shared" si="61"/>
        <v>-0.69411764705882351</v>
      </c>
      <c r="BH473" s="101">
        <f t="shared" si="61"/>
        <v>-0.24999999999999997</v>
      </c>
      <c r="BI473" s="101">
        <f t="shared" si="61"/>
        <v>0</v>
      </c>
      <c r="BJ473" s="101">
        <f t="shared" si="61"/>
        <v>-0.53611111111111109</v>
      </c>
      <c r="BK473" s="101">
        <f t="shared" si="61"/>
        <v>-0.375</v>
      </c>
      <c r="BL473" s="101">
        <f t="shared" si="61"/>
        <v>-0.20841683366733463</v>
      </c>
      <c r="BM473" s="101">
        <f t="shared" si="61"/>
        <v>-0.38209982788296037</v>
      </c>
      <c r="BN473" s="101">
        <f t="shared" si="61"/>
        <v>-0.50460405156537758</v>
      </c>
      <c r="BO473" s="101">
        <f t="shared" si="61"/>
        <v>-0.52973977695167285</v>
      </c>
    </row>
    <row r="474" spans="4:67" x14ac:dyDescent="0.3">
      <c r="D474" s="20" t="s">
        <v>210</v>
      </c>
      <c r="E474" s="22" t="s">
        <v>199</v>
      </c>
      <c r="F474" s="20" t="s">
        <v>79</v>
      </c>
      <c r="G474" s="20" t="s">
        <v>162</v>
      </c>
      <c r="H474" s="128"/>
      <c r="I474" s="45">
        <f>Database!L797</f>
        <v>0.90800000000000003</v>
      </c>
      <c r="J474" s="45">
        <f>Database!M797</f>
        <v>0.78800000000000003</v>
      </c>
      <c r="K474" s="45">
        <f>Database!N797</f>
        <v>0.75</v>
      </c>
      <c r="L474" s="45">
        <f>Database!O797</f>
        <v>1.161</v>
      </c>
      <c r="M474" s="45">
        <f>Database!P797</f>
        <v>0.72799999999999998</v>
      </c>
      <c r="N474" s="45">
        <f>Database!Q797</f>
        <v>0.76800000000000002</v>
      </c>
      <c r="O474" s="45">
        <f>Database!R797</f>
        <v>1.1919999999999999</v>
      </c>
      <c r="P474" s="45">
        <f>Database!S797</f>
        <v>0.73299999999999998</v>
      </c>
      <c r="Q474" s="45">
        <f>Database!T797</f>
        <v>0.94599999999999995</v>
      </c>
      <c r="R474" s="45">
        <f>Database!U797</f>
        <v>0.86299999999999999</v>
      </c>
      <c r="S474" s="45">
        <f>Database!V797</f>
        <v>1.056</v>
      </c>
      <c r="T474" s="45">
        <f>Database!W797</f>
        <v>1.0209999999999999</v>
      </c>
      <c r="U474" s="45">
        <f>Database!X797</f>
        <v>0.96</v>
      </c>
      <c r="V474" s="45">
        <f>Database!Y797</f>
        <v>0.94399999999999995</v>
      </c>
      <c r="W474" s="128"/>
      <c r="X474" s="45">
        <f>Database!L2110</f>
        <v>0.60499999999999998</v>
      </c>
      <c r="Y474" s="45">
        <f>Database!M2110</f>
        <v>0.51</v>
      </c>
      <c r="Z474" s="45">
        <f>Database!N2110</f>
        <v>0.45900000000000002</v>
      </c>
      <c r="AA474" s="45">
        <f>Database!O2110</f>
        <v>0.82399999999999995</v>
      </c>
      <c r="AB474" s="45">
        <f>Database!P2110</f>
        <v>0.44</v>
      </c>
      <c r="AC474" s="45">
        <f>Database!Q2110</f>
        <v>0.443</v>
      </c>
      <c r="AD474" s="45">
        <f>Database!R2110</f>
        <v>0.96499999999999997</v>
      </c>
      <c r="AE474" s="45">
        <f>Database!S2110</f>
        <v>0.38300000000000001</v>
      </c>
      <c r="AF474" s="45">
        <f>Database!T2110</f>
        <v>0.57099999999999995</v>
      </c>
      <c r="AG474" s="45">
        <f>Database!U2110</f>
        <v>0.65900000000000003</v>
      </c>
      <c r="AH474" s="45">
        <f>Database!V2110</f>
        <v>0.87</v>
      </c>
      <c r="AI474" s="45">
        <f>Database!W2110</f>
        <v>0.7</v>
      </c>
      <c r="AJ474" s="45">
        <f>Database!X2110</f>
        <v>0.52100000000000002</v>
      </c>
      <c r="AK474" s="45">
        <f>Database!Y2110</f>
        <v>0.47299999999999998</v>
      </c>
      <c r="AL474" s="128"/>
      <c r="AM474" s="128">
        <f t="shared" si="60"/>
        <v>-0.30300000000000005</v>
      </c>
      <c r="AN474" s="128">
        <f t="shared" si="60"/>
        <v>-0.27800000000000002</v>
      </c>
      <c r="AO474" s="128">
        <f t="shared" si="60"/>
        <v>-0.29099999999999998</v>
      </c>
      <c r="AP474" s="128">
        <f t="shared" si="59"/>
        <v>-0.33700000000000008</v>
      </c>
      <c r="AQ474" s="128">
        <f t="shared" si="59"/>
        <v>-0.28799999999999998</v>
      </c>
      <c r="AR474" s="128">
        <f t="shared" si="59"/>
        <v>-0.32500000000000001</v>
      </c>
      <c r="AS474" s="128">
        <f t="shared" si="59"/>
        <v>-0.22699999999999998</v>
      </c>
      <c r="AT474" s="128">
        <f t="shared" si="59"/>
        <v>-0.35</v>
      </c>
      <c r="AU474" s="128">
        <f t="shared" si="59"/>
        <v>-0.375</v>
      </c>
      <c r="AV474" s="128">
        <f t="shared" si="59"/>
        <v>-0.20399999999999996</v>
      </c>
      <c r="AW474" s="128">
        <f t="shared" si="58"/>
        <v>-0.18600000000000005</v>
      </c>
      <c r="AX474" s="128">
        <f t="shared" si="58"/>
        <v>-0.32099999999999995</v>
      </c>
      <c r="AY474" s="128">
        <f t="shared" si="58"/>
        <v>-0.43899999999999995</v>
      </c>
      <c r="AZ474" s="128">
        <f t="shared" si="58"/>
        <v>-0.47099999999999997</v>
      </c>
      <c r="BA474" s="128"/>
      <c r="BB474" s="101">
        <f t="shared" si="62"/>
        <v>-0.3337004405286344</v>
      </c>
      <c r="BC474" s="101">
        <f t="shared" si="62"/>
        <v>-0.35279187817258884</v>
      </c>
      <c r="BD474" s="101">
        <f t="shared" si="61"/>
        <v>-0.38799999999999996</v>
      </c>
      <c r="BE474" s="101">
        <f t="shared" si="61"/>
        <v>-0.2902670111972438</v>
      </c>
      <c r="BF474" s="101">
        <f t="shared" si="61"/>
        <v>-0.39560439560439559</v>
      </c>
      <c r="BG474" s="101">
        <f t="shared" si="61"/>
        <v>-0.42317708333333331</v>
      </c>
      <c r="BH474" s="101">
        <f t="shared" si="61"/>
        <v>-0.19043624161073824</v>
      </c>
      <c r="BI474" s="101">
        <f t="shared" si="61"/>
        <v>-0.47748976807639837</v>
      </c>
      <c r="BJ474" s="101">
        <f t="shared" si="61"/>
        <v>-0.39640591966173361</v>
      </c>
      <c r="BK474" s="101">
        <f t="shared" si="61"/>
        <v>-0.2363847045191193</v>
      </c>
      <c r="BL474" s="101">
        <f t="shared" si="61"/>
        <v>-0.17613636363636367</v>
      </c>
      <c r="BM474" s="101">
        <f t="shared" si="61"/>
        <v>-0.31439764936336922</v>
      </c>
      <c r="BN474" s="101">
        <f t="shared" si="61"/>
        <v>-0.45729166666666665</v>
      </c>
      <c r="BO474" s="101">
        <f t="shared" si="61"/>
        <v>-0.4989406779661017</v>
      </c>
    </row>
    <row r="475" spans="4:67" x14ac:dyDescent="0.3">
      <c r="D475" s="20" t="s">
        <v>210</v>
      </c>
      <c r="E475" s="22" t="s">
        <v>199</v>
      </c>
      <c r="F475" s="20" t="s">
        <v>80</v>
      </c>
      <c r="G475" s="20" t="s">
        <v>162</v>
      </c>
      <c r="H475" s="128"/>
      <c r="I475" s="23">
        <f>Database!L798</f>
        <v>0</v>
      </c>
      <c r="J475" s="23">
        <f>Database!M798</f>
        <v>0</v>
      </c>
      <c r="K475" s="23">
        <f>Database!N798</f>
        <v>0</v>
      </c>
      <c r="L475" s="23">
        <f>Database!O798</f>
        <v>0</v>
      </c>
      <c r="M475" s="23">
        <f>Database!P798</f>
        <v>0</v>
      </c>
      <c r="N475" s="23">
        <f>Database!Q798</f>
        <v>0</v>
      </c>
      <c r="O475" s="23">
        <f>Database!R798</f>
        <v>0</v>
      </c>
      <c r="P475" s="23">
        <f>Database!S798</f>
        <v>0</v>
      </c>
      <c r="Q475" s="23">
        <f>Database!T798</f>
        <v>0</v>
      </c>
      <c r="R475" s="23">
        <f>Database!U798</f>
        <v>0</v>
      </c>
      <c r="S475" s="23">
        <f>Database!V798</f>
        <v>0</v>
      </c>
      <c r="T475" s="23">
        <f>Database!W798</f>
        <v>0</v>
      </c>
      <c r="U475" s="23">
        <f>Database!X798</f>
        <v>0</v>
      </c>
      <c r="V475" s="23">
        <f>Database!Y798</f>
        <v>0</v>
      </c>
      <c r="W475" s="128"/>
      <c r="X475" s="23">
        <f>Database!L2111</f>
        <v>0</v>
      </c>
      <c r="Y475" s="23">
        <f>Database!M2111</f>
        <v>0</v>
      </c>
      <c r="Z475" s="23">
        <f>Database!N2111</f>
        <v>0</v>
      </c>
      <c r="AA475" s="23">
        <f>Database!O2111</f>
        <v>0</v>
      </c>
      <c r="AB475" s="23">
        <f>Database!P2111</f>
        <v>0</v>
      </c>
      <c r="AC475" s="23">
        <f>Database!Q2111</f>
        <v>0</v>
      </c>
      <c r="AD475" s="23">
        <f>Database!R2111</f>
        <v>0</v>
      </c>
      <c r="AE475" s="23">
        <f>Database!S2111</f>
        <v>0</v>
      </c>
      <c r="AF475" s="23">
        <f>Database!T2111</f>
        <v>0</v>
      </c>
      <c r="AG475" s="23">
        <f>Database!U2111</f>
        <v>0</v>
      </c>
      <c r="AH475" s="23">
        <f>Database!V2111</f>
        <v>0</v>
      </c>
      <c r="AI475" s="23">
        <f>Database!W2111</f>
        <v>0</v>
      </c>
      <c r="AJ475" s="23">
        <f>Database!X2111</f>
        <v>0</v>
      </c>
      <c r="AK475" s="23">
        <f>Database!Y2111</f>
        <v>0</v>
      </c>
      <c r="AL475" s="128"/>
      <c r="AM475" s="23">
        <f t="shared" si="60"/>
        <v>0</v>
      </c>
      <c r="AN475" s="23">
        <f t="shared" si="60"/>
        <v>0</v>
      </c>
      <c r="AO475" s="23">
        <f t="shared" si="60"/>
        <v>0</v>
      </c>
      <c r="AP475" s="23">
        <f t="shared" si="59"/>
        <v>0</v>
      </c>
      <c r="AQ475" s="23">
        <f t="shared" si="59"/>
        <v>0</v>
      </c>
      <c r="AR475" s="23">
        <f t="shared" si="59"/>
        <v>0</v>
      </c>
      <c r="AS475" s="23">
        <f t="shared" si="59"/>
        <v>0</v>
      </c>
      <c r="AT475" s="23">
        <f t="shared" si="59"/>
        <v>0</v>
      </c>
      <c r="AU475" s="23">
        <f t="shared" si="59"/>
        <v>0</v>
      </c>
      <c r="AV475" s="23">
        <f t="shared" si="59"/>
        <v>0</v>
      </c>
      <c r="AW475" s="23">
        <f t="shared" si="58"/>
        <v>0</v>
      </c>
      <c r="AX475" s="23">
        <f t="shared" si="58"/>
        <v>0</v>
      </c>
      <c r="AY475" s="23">
        <f t="shared" si="58"/>
        <v>0</v>
      </c>
      <c r="AZ475" s="23">
        <f t="shared" si="58"/>
        <v>0</v>
      </c>
      <c r="BA475" s="128"/>
      <c r="BB475" s="103">
        <f t="shared" si="62"/>
        <v>0</v>
      </c>
      <c r="BC475" s="103">
        <f t="shared" si="62"/>
        <v>0</v>
      </c>
      <c r="BD475" s="103">
        <f t="shared" si="61"/>
        <v>0</v>
      </c>
      <c r="BE475" s="103">
        <f t="shared" si="61"/>
        <v>0</v>
      </c>
      <c r="BF475" s="103">
        <f t="shared" si="61"/>
        <v>0</v>
      </c>
      <c r="BG475" s="103">
        <f t="shared" si="61"/>
        <v>0</v>
      </c>
      <c r="BH475" s="103">
        <f t="shared" si="61"/>
        <v>0</v>
      </c>
      <c r="BI475" s="103">
        <f t="shared" si="61"/>
        <v>0</v>
      </c>
      <c r="BJ475" s="103">
        <f t="shared" si="61"/>
        <v>0</v>
      </c>
      <c r="BK475" s="103">
        <f t="shared" si="61"/>
        <v>0</v>
      </c>
      <c r="BL475" s="103">
        <f t="shared" si="61"/>
        <v>0</v>
      </c>
      <c r="BM475" s="103">
        <f t="shared" si="61"/>
        <v>0</v>
      </c>
      <c r="BN475" s="103">
        <f t="shared" si="61"/>
        <v>0</v>
      </c>
      <c r="BO475" s="103">
        <f t="shared" si="61"/>
        <v>0</v>
      </c>
    </row>
    <row r="476" spans="4:67" x14ac:dyDescent="0.3">
      <c r="D476" s="20" t="s">
        <v>210</v>
      </c>
      <c r="E476" s="22" t="s">
        <v>199</v>
      </c>
      <c r="F476" s="20" t="s">
        <v>81</v>
      </c>
      <c r="G476" s="20" t="s">
        <v>162</v>
      </c>
      <c r="H476" s="128"/>
      <c r="I476" s="23">
        <f>Database!L799</f>
        <v>0</v>
      </c>
      <c r="J476" s="23">
        <f>Database!M799</f>
        <v>0</v>
      </c>
      <c r="K476" s="23">
        <f>Database!N799</f>
        <v>0</v>
      </c>
      <c r="L476" s="23">
        <f>Database!O799</f>
        <v>0</v>
      </c>
      <c r="M476" s="23">
        <f>Database!P799</f>
        <v>0</v>
      </c>
      <c r="N476" s="23">
        <f>Database!Q799</f>
        <v>0</v>
      </c>
      <c r="O476" s="23">
        <f>Database!R799</f>
        <v>0</v>
      </c>
      <c r="P476" s="23">
        <f>Database!S799</f>
        <v>0</v>
      </c>
      <c r="Q476" s="23">
        <f>Database!T799</f>
        <v>0</v>
      </c>
      <c r="R476" s="23">
        <f>Database!U799</f>
        <v>0</v>
      </c>
      <c r="S476" s="23">
        <f>Database!V799</f>
        <v>0</v>
      </c>
      <c r="T476" s="23">
        <f>Database!W799</f>
        <v>0</v>
      </c>
      <c r="U476" s="23">
        <f>Database!X799</f>
        <v>0</v>
      </c>
      <c r="V476" s="23">
        <f>Database!Y799</f>
        <v>0</v>
      </c>
      <c r="W476" s="128"/>
      <c r="X476" s="23">
        <f>Database!L2112</f>
        <v>0</v>
      </c>
      <c r="Y476" s="23">
        <f>Database!M2112</f>
        <v>0</v>
      </c>
      <c r="Z476" s="23">
        <f>Database!N2112</f>
        <v>0</v>
      </c>
      <c r="AA476" s="23">
        <f>Database!O2112</f>
        <v>0</v>
      </c>
      <c r="AB476" s="23">
        <f>Database!P2112</f>
        <v>0</v>
      </c>
      <c r="AC476" s="23">
        <f>Database!Q2112</f>
        <v>0</v>
      </c>
      <c r="AD476" s="23">
        <f>Database!R2112</f>
        <v>0</v>
      </c>
      <c r="AE476" s="23">
        <f>Database!S2112</f>
        <v>0</v>
      </c>
      <c r="AF476" s="23">
        <f>Database!T2112</f>
        <v>0</v>
      </c>
      <c r="AG476" s="23">
        <f>Database!U2112</f>
        <v>0</v>
      </c>
      <c r="AH476" s="23">
        <f>Database!V2112</f>
        <v>0</v>
      </c>
      <c r="AI476" s="23">
        <f>Database!W2112</f>
        <v>0</v>
      </c>
      <c r="AJ476" s="23">
        <f>Database!X2112</f>
        <v>0</v>
      </c>
      <c r="AK476" s="23">
        <f>Database!Y2112</f>
        <v>0</v>
      </c>
      <c r="AL476" s="128"/>
      <c r="AM476" s="23">
        <f t="shared" si="60"/>
        <v>0</v>
      </c>
      <c r="AN476" s="23">
        <f t="shared" si="60"/>
        <v>0</v>
      </c>
      <c r="AO476" s="23">
        <f t="shared" si="60"/>
        <v>0</v>
      </c>
      <c r="AP476" s="23">
        <f t="shared" si="59"/>
        <v>0</v>
      </c>
      <c r="AQ476" s="23">
        <f t="shared" si="59"/>
        <v>0</v>
      </c>
      <c r="AR476" s="23">
        <f t="shared" si="59"/>
        <v>0</v>
      </c>
      <c r="AS476" s="23">
        <f t="shared" si="59"/>
        <v>0</v>
      </c>
      <c r="AT476" s="23">
        <f t="shared" si="59"/>
        <v>0</v>
      </c>
      <c r="AU476" s="23">
        <f t="shared" si="59"/>
        <v>0</v>
      </c>
      <c r="AV476" s="23">
        <f t="shared" si="59"/>
        <v>0</v>
      </c>
      <c r="AW476" s="23">
        <f t="shared" si="58"/>
        <v>0</v>
      </c>
      <c r="AX476" s="23">
        <f t="shared" si="58"/>
        <v>0</v>
      </c>
      <c r="AY476" s="23">
        <f t="shared" si="58"/>
        <v>0</v>
      </c>
      <c r="AZ476" s="23">
        <f t="shared" si="58"/>
        <v>0</v>
      </c>
      <c r="BA476" s="128"/>
      <c r="BB476" s="103">
        <f t="shared" si="62"/>
        <v>0</v>
      </c>
      <c r="BC476" s="103">
        <f t="shared" si="62"/>
        <v>0</v>
      </c>
      <c r="BD476" s="103">
        <f t="shared" si="61"/>
        <v>0</v>
      </c>
      <c r="BE476" s="103">
        <f t="shared" si="61"/>
        <v>0</v>
      </c>
      <c r="BF476" s="103">
        <f t="shared" si="61"/>
        <v>0</v>
      </c>
      <c r="BG476" s="103">
        <f t="shared" si="61"/>
        <v>0</v>
      </c>
      <c r="BH476" s="103">
        <f t="shared" si="61"/>
        <v>0</v>
      </c>
      <c r="BI476" s="103">
        <f t="shared" si="61"/>
        <v>0</v>
      </c>
      <c r="BJ476" s="103">
        <f t="shared" si="61"/>
        <v>0</v>
      </c>
      <c r="BK476" s="103">
        <f t="shared" si="61"/>
        <v>0</v>
      </c>
      <c r="BL476" s="103">
        <f t="shared" si="61"/>
        <v>0</v>
      </c>
      <c r="BM476" s="103">
        <f t="shared" si="61"/>
        <v>0</v>
      </c>
      <c r="BN476" s="103">
        <f t="shared" si="61"/>
        <v>0</v>
      </c>
      <c r="BO476" s="103">
        <f t="shared" si="61"/>
        <v>0</v>
      </c>
    </row>
    <row r="477" spans="4:67" x14ac:dyDescent="0.3">
      <c r="D477" s="20" t="s">
        <v>210</v>
      </c>
      <c r="E477" s="22" t="s">
        <v>199</v>
      </c>
      <c r="F477" s="20" t="s">
        <v>82</v>
      </c>
      <c r="G477" s="20" t="s">
        <v>162</v>
      </c>
      <c r="H477" s="128"/>
      <c r="I477" s="45">
        <f>Database!L800</f>
        <v>4.1639999999999997</v>
      </c>
      <c r="J477" s="45">
        <f>Database!M800</f>
        <v>2.6429999999999998</v>
      </c>
      <c r="K477" s="45">
        <f>Database!N800</f>
        <v>1.752</v>
      </c>
      <c r="L477" s="45">
        <f>Database!O800</f>
        <v>3.0710000000000002</v>
      </c>
      <c r="M477" s="45">
        <f>Database!P800</f>
        <v>3.431</v>
      </c>
      <c r="N477" s="45">
        <f>Database!Q800</f>
        <v>3.0870000000000002</v>
      </c>
      <c r="O477" s="45">
        <f>Database!R800</f>
        <v>4.7300000000000004</v>
      </c>
      <c r="P477" s="45">
        <f>Database!S800</f>
        <v>4.2969999999999997</v>
      </c>
      <c r="Q477" s="45">
        <f>Database!T800</f>
        <v>6.5529999999999999</v>
      </c>
      <c r="R477" s="45">
        <f>Database!U800</f>
        <v>7.12</v>
      </c>
      <c r="S477" s="45">
        <f>Database!V800</f>
        <v>3.802</v>
      </c>
      <c r="T477" s="45">
        <f>Database!W800</f>
        <v>3.532</v>
      </c>
      <c r="U477" s="45">
        <f>Database!X800</f>
        <v>5.2960000000000003</v>
      </c>
      <c r="V477" s="45">
        <f>Database!Y800</f>
        <v>3.6040000000000001</v>
      </c>
      <c r="W477" s="128"/>
      <c r="X477" s="45">
        <f>Database!L2113</f>
        <v>4.2610000000000001</v>
      </c>
      <c r="Y477" s="45">
        <f>Database!M2113</f>
        <v>2.956</v>
      </c>
      <c r="Z477" s="45">
        <f>Database!N2113</f>
        <v>1.7350000000000001</v>
      </c>
      <c r="AA477" s="45">
        <f>Database!O2113</f>
        <v>3.4540000000000002</v>
      </c>
      <c r="AB477" s="45">
        <f>Database!P2113</f>
        <v>3.609</v>
      </c>
      <c r="AC477" s="45">
        <f>Database!Q2113</f>
        <v>3.4460000000000002</v>
      </c>
      <c r="AD477" s="45">
        <f>Database!R2113</f>
        <v>5.25</v>
      </c>
      <c r="AE477" s="45">
        <f>Database!S2113</f>
        <v>4.58</v>
      </c>
      <c r="AF477" s="45">
        <f>Database!T2113</f>
        <v>9.0429999999999993</v>
      </c>
      <c r="AG477" s="45">
        <f>Database!U2113</f>
        <v>6.9960000000000004</v>
      </c>
      <c r="AH477" s="45">
        <f>Database!V2113</f>
        <v>3.9790000000000001</v>
      </c>
      <c r="AI477" s="45">
        <f>Database!W2113</f>
        <v>3.4550000000000001</v>
      </c>
      <c r="AJ477" s="45">
        <f>Database!X2113</f>
        <v>8.3960000000000008</v>
      </c>
      <c r="AK477" s="45">
        <f>Database!Y2113</f>
        <v>3.6629999999999998</v>
      </c>
      <c r="AL477" s="128"/>
      <c r="AM477" s="128">
        <f t="shared" si="60"/>
        <v>9.7000000000000419E-2</v>
      </c>
      <c r="AN477" s="128">
        <f t="shared" si="60"/>
        <v>0.31300000000000017</v>
      </c>
      <c r="AO477" s="128">
        <f t="shared" si="60"/>
        <v>-1.6999999999999904E-2</v>
      </c>
      <c r="AP477" s="128">
        <f t="shared" si="59"/>
        <v>0.38300000000000001</v>
      </c>
      <c r="AQ477" s="128">
        <f t="shared" si="59"/>
        <v>0.17799999999999994</v>
      </c>
      <c r="AR477" s="128">
        <f t="shared" si="59"/>
        <v>0.35899999999999999</v>
      </c>
      <c r="AS477" s="128">
        <f t="shared" si="59"/>
        <v>0.51999999999999957</v>
      </c>
      <c r="AT477" s="128">
        <f t="shared" si="59"/>
        <v>0.28300000000000036</v>
      </c>
      <c r="AU477" s="128">
        <f t="shared" si="59"/>
        <v>2.4899999999999993</v>
      </c>
      <c r="AV477" s="128">
        <f t="shared" si="59"/>
        <v>-0.12399999999999967</v>
      </c>
      <c r="AW477" s="128">
        <f t="shared" si="58"/>
        <v>0.17700000000000005</v>
      </c>
      <c r="AX477" s="128">
        <f t="shared" si="58"/>
        <v>-7.6999999999999957E-2</v>
      </c>
      <c r="AY477" s="128">
        <f t="shared" si="58"/>
        <v>3.1000000000000005</v>
      </c>
      <c r="AZ477" s="128">
        <f t="shared" si="58"/>
        <v>5.8999999999999719E-2</v>
      </c>
      <c r="BA477" s="128"/>
      <c r="BB477" s="101">
        <f t="shared" si="62"/>
        <v>2.3294908741594723E-2</v>
      </c>
      <c r="BC477" s="101">
        <f t="shared" si="62"/>
        <v>0.11842603102535006</v>
      </c>
      <c r="BD477" s="101">
        <f t="shared" si="61"/>
        <v>-9.7031963470319092E-3</v>
      </c>
      <c r="BE477" s="101">
        <f t="shared" si="61"/>
        <v>0.12471507652230543</v>
      </c>
      <c r="BF477" s="101">
        <f t="shared" si="61"/>
        <v>5.187991839113959E-2</v>
      </c>
      <c r="BG477" s="101">
        <f t="shared" si="61"/>
        <v>0.11629413670229996</v>
      </c>
      <c r="BH477" s="101">
        <f t="shared" si="61"/>
        <v>0.10993657505285402</v>
      </c>
      <c r="BI477" s="101">
        <f t="shared" si="61"/>
        <v>6.5859902257388969E-2</v>
      </c>
      <c r="BJ477" s="101">
        <f t="shared" si="61"/>
        <v>0.37997863573935592</v>
      </c>
      <c r="BK477" s="101">
        <f t="shared" si="61"/>
        <v>-1.7415730337078605E-2</v>
      </c>
      <c r="BL477" s="101">
        <f t="shared" si="61"/>
        <v>4.6554445028932155E-2</v>
      </c>
      <c r="BM477" s="101">
        <f t="shared" si="61"/>
        <v>-2.1800679501698741E-2</v>
      </c>
      <c r="BN477" s="101">
        <f t="shared" si="61"/>
        <v>0.58534743202416928</v>
      </c>
      <c r="BO477" s="101">
        <f t="shared" si="61"/>
        <v>1.6370699223085382E-2</v>
      </c>
    </row>
    <row r="478" spans="4:67" x14ac:dyDescent="0.3">
      <c r="D478" s="20" t="s">
        <v>210</v>
      </c>
      <c r="E478" s="22" t="s">
        <v>199</v>
      </c>
      <c r="F478" s="20" t="s">
        <v>83</v>
      </c>
      <c r="G478" s="20" t="s">
        <v>162</v>
      </c>
      <c r="H478" s="128"/>
      <c r="I478" s="45">
        <f>Database!L801</f>
        <v>3.7839999999999998</v>
      </c>
      <c r="J478" s="45">
        <f>Database!M801</f>
        <v>2.641</v>
      </c>
      <c r="K478" s="45">
        <f>Database!N801</f>
        <v>2.0619999999999998</v>
      </c>
      <c r="L478" s="45">
        <f>Database!O801</f>
        <v>3.0539999999999998</v>
      </c>
      <c r="M478" s="45">
        <f>Database!P801</f>
        <v>3.2130000000000001</v>
      </c>
      <c r="N478" s="45">
        <f>Database!Q801</f>
        <v>3.2360000000000002</v>
      </c>
      <c r="O478" s="45">
        <f>Database!R801</f>
        <v>5.1130000000000004</v>
      </c>
      <c r="P478" s="45">
        <f>Database!S801</f>
        <v>2.6339999999999999</v>
      </c>
      <c r="Q478" s="45">
        <f>Database!T801</f>
        <v>4.4530000000000003</v>
      </c>
      <c r="R478" s="45">
        <f>Database!U801</f>
        <v>6.1449999999999996</v>
      </c>
      <c r="S478" s="45">
        <f>Database!V801</f>
        <v>3.98</v>
      </c>
      <c r="T478" s="45">
        <f>Database!W801</f>
        <v>3.2349999999999999</v>
      </c>
      <c r="U478" s="45">
        <f>Database!X801</f>
        <v>5.39</v>
      </c>
      <c r="V478" s="45">
        <f>Database!Y801</f>
        <v>3.621</v>
      </c>
      <c r="W478" s="128"/>
      <c r="X478" s="45">
        <f>Database!L2114</f>
        <v>2.5419999999999998</v>
      </c>
      <c r="Y478" s="45">
        <f>Database!M2114</f>
        <v>2.25</v>
      </c>
      <c r="Z478" s="45">
        <f>Database!N2114</f>
        <v>1.74</v>
      </c>
      <c r="AA478" s="45">
        <f>Database!O2114</f>
        <v>2.327</v>
      </c>
      <c r="AB478" s="45">
        <f>Database!P2114</f>
        <v>2.2050000000000001</v>
      </c>
      <c r="AC478" s="45">
        <f>Database!Q2114</f>
        <v>2.2589999999999999</v>
      </c>
      <c r="AD478" s="45">
        <f>Database!R2114</f>
        <v>4.8970000000000002</v>
      </c>
      <c r="AE478" s="45">
        <f>Database!S2114</f>
        <v>0</v>
      </c>
      <c r="AF478" s="45">
        <f>Database!T2114</f>
        <v>2.331</v>
      </c>
      <c r="AG478" s="45">
        <f>Database!U2114</f>
        <v>3.9009999999999998</v>
      </c>
      <c r="AH478" s="45">
        <f>Database!V2114</f>
        <v>3.1110000000000002</v>
      </c>
      <c r="AI478" s="45">
        <f>Database!W2114</f>
        <v>1.768</v>
      </c>
      <c r="AJ478" s="45">
        <f>Database!X2114</f>
        <v>3.0739999999999998</v>
      </c>
      <c r="AK478" s="45">
        <f>Database!Y2114</f>
        <v>1.8089999999999999</v>
      </c>
      <c r="AL478" s="128"/>
      <c r="AM478" s="128">
        <f t="shared" si="60"/>
        <v>-1.242</v>
      </c>
      <c r="AN478" s="128">
        <f t="shared" si="60"/>
        <v>-0.39100000000000001</v>
      </c>
      <c r="AO478" s="128">
        <f t="shared" si="60"/>
        <v>-0.32199999999999984</v>
      </c>
      <c r="AP478" s="128">
        <f t="shared" si="59"/>
        <v>-0.72699999999999987</v>
      </c>
      <c r="AQ478" s="128">
        <f t="shared" si="59"/>
        <v>-1.008</v>
      </c>
      <c r="AR478" s="128">
        <f t="shared" si="59"/>
        <v>-0.97700000000000031</v>
      </c>
      <c r="AS478" s="128">
        <f t="shared" si="59"/>
        <v>-0.21600000000000019</v>
      </c>
      <c r="AT478" s="128">
        <f t="shared" si="59"/>
        <v>-2.6339999999999999</v>
      </c>
      <c r="AU478" s="128">
        <f t="shared" si="59"/>
        <v>-2.1220000000000003</v>
      </c>
      <c r="AV478" s="128">
        <f t="shared" si="59"/>
        <v>-2.2439999999999998</v>
      </c>
      <c r="AW478" s="128">
        <f t="shared" si="58"/>
        <v>-0.86899999999999977</v>
      </c>
      <c r="AX478" s="128">
        <f t="shared" si="58"/>
        <v>-1.4669999999999999</v>
      </c>
      <c r="AY478" s="128">
        <f t="shared" si="58"/>
        <v>-2.3159999999999998</v>
      </c>
      <c r="AZ478" s="128">
        <f t="shared" si="58"/>
        <v>-1.8120000000000001</v>
      </c>
      <c r="BA478" s="128"/>
      <c r="BB478" s="101">
        <f t="shared" si="62"/>
        <v>-0.32822410147991543</v>
      </c>
      <c r="BC478" s="101">
        <f t="shared" si="62"/>
        <v>-0.14804998106777736</v>
      </c>
      <c r="BD478" s="101">
        <f t="shared" si="61"/>
        <v>-0.15615906886517938</v>
      </c>
      <c r="BE478" s="101">
        <f t="shared" si="61"/>
        <v>-0.23804846103470856</v>
      </c>
      <c r="BF478" s="101">
        <f t="shared" si="61"/>
        <v>-0.31372549019607843</v>
      </c>
      <c r="BG478" s="101">
        <f t="shared" si="61"/>
        <v>-0.30191594561186658</v>
      </c>
      <c r="BH478" s="101">
        <f t="shared" si="61"/>
        <v>-4.2245257187561155E-2</v>
      </c>
      <c r="BI478" s="101">
        <f t="shared" si="61"/>
        <v>-1</v>
      </c>
      <c r="BJ478" s="101">
        <f t="shared" si="61"/>
        <v>-0.47653267460139237</v>
      </c>
      <c r="BK478" s="101">
        <f t="shared" si="61"/>
        <v>-0.36517493897477621</v>
      </c>
      <c r="BL478" s="101">
        <f t="shared" si="61"/>
        <v>-0.21834170854271351</v>
      </c>
      <c r="BM478" s="101">
        <f t="shared" si="61"/>
        <v>-0.45347758887171558</v>
      </c>
      <c r="BN478" s="101">
        <f t="shared" si="61"/>
        <v>-0.42968460111317253</v>
      </c>
      <c r="BO478" s="101">
        <f t="shared" si="61"/>
        <v>-0.50041425020712516</v>
      </c>
    </row>
    <row r="479" spans="4:67" x14ac:dyDescent="0.3">
      <c r="D479" s="20" t="s">
        <v>210</v>
      </c>
      <c r="E479" s="22" t="s">
        <v>199</v>
      </c>
      <c r="F479" s="20" t="s">
        <v>84</v>
      </c>
      <c r="G479" s="20" t="s">
        <v>162</v>
      </c>
      <c r="H479" s="128"/>
      <c r="I479" s="45">
        <f>Database!L802</f>
        <v>2.8140000000000001</v>
      </c>
      <c r="J479" s="45">
        <f>Database!M802</f>
        <v>2.0179999999999998</v>
      </c>
      <c r="K479" s="45">
        <f>Database!N802</f>
        <v>1.571</v>
      </c>
      <c r="L479" s="45">
        <f>Database!O802</f>
        <v>2.169</v>
      </c>
      <c r="M479" s="45">
        <f>Database!P802</f>
        <v>2.4889999999999999</v>
      </c>
      <c r="N479" s="45">
        <f>Database!Q802</f>
        <v>2.4430000000000001</v>
      </c>
      <c r="O479" s="45">
        <f>Database!R802</f>
        <v>3.944</v>
      </c>
      <c r="P479" s="45">
        <f>Database!S802</f>
        <v>2.61</v>
      </c>
      <c r="Q479" s="45">
        <f>Database!T802</f>
        <v>4.0019999999999998</v>
      </c>
      <c r="R479" s="45">
        <f>Database!U802</f>
        <v>4.907</v>
      </c>
      <c r="S479" s="45">
        <f>Database!V802</f>
        <v>3.2130000000000001</v>
      </c>
      <c r="T479" s="45">
        <f>Database!W802</f>
        <v>2.6259999999999999</v>
      </c>
      <c r="U479" s="45">
        <f>Database!X802</f>
        <v>3.9319999999999999</v>
      </c>
      <c r="V479" s="45">
        <f>Database!Y802</f>
        <v>2.8260000000000001</v>
      </c>
      <c r="W479" s="128"/>
      <c r="X479" s="45">
        <f>Database!L2115</f>
        <v>2.5459999999999998</v>
      </c>
      <c r="Y479" s="45">
        <f>Database!M2115</f>
        <v>1.369</v>
      </c>
      <c r="Z479" s="45">
        <f>Database!N2115</f>
        <v>0.94399999999999995</v>
      </c>
      <c r="AA479" s="45">
        <f>Database!O2115</f>
        <v>2.04</v>
      </c>
      <c r="AB479" s="45">
        <f>Database!P2115</f>
        <v>1.9</v>
      </c>
      <c r="AC479" s="45">
        <f>Database!Q2115</f>
        <v>1.7290000000000001</v>
      </c>
      <c r="AD479" s="45">
        <f>Database!R2115</f>
        <v>3.7269999999999999</v>
      </c>
      <c r="AE479" s="45">
        <f>Database!S2115</f>
        <v>2.5470000000000002</v>
      </c>
      <c r="AF479" s="45">
        <f>Database!T2115</f>
        <v>3.1930000000000001</v>
      </c>
      <c r="AG479" s="45">
        <f>Database!U2115</f>
        <v>4.8760000000000003</v>
      </c>
      <c r="AH479" s="45">
        <f>Database!V2115</f>
        <v>3.0179999999999998</v>
      </c>
      <c r="AI479" s="45">
        <f>Database!W2115</f>
        <v>2.3420000000000001</v>
      </c>
      <c r="AJ479" s="45">
        <f>Database!X2115</f>
        <v>3.06</v>
      </c>
      <c r="AK479" s="45">
        <f>Database!Y2115</f>
        <v>1.96</v>
      </c>
      <c r="AL479" s="128"/>
      <c r="AM479" s="128">
        <f t="shared" si="60"/>
        <v>-0.26800000000000024</v>
      </c>
      <c r="AN479" s="128">
        <f t="shared" si="60"/>
        <v>-0.6489999999999998</v>
      </c>
      <c r="AO479" s="128">
        <f t="shared" si="60"/>
        <v>-0.627</v>
      </c>
      <c r="AP479" s="128">
        <f t="shared" si="59"/>
        <v>-0.129</v>
      </c>
      <c r="AQ479" s="128">
        <f t="shared" si="59"/>
        <v>-0.58899999999999997</v>
      </c>
      <c r="AR479" s="128">
        <f t="shared" si="59"/>
        <v>-0.71399999999999997</v>
      </c>
      <c r="AS479" s="128">
        <f t="shared" si="59"/>
        <v>-0.21700000000000008</v>
      </c>
      <c r="AT479" s="128">
        <f t="shared" si="59"/>
        <v>-6.2999999999999723E-2</v>
      </c>
      <c r="AU479" s="128">
        <f t="shared" si="59"/>
        <v>-0.80899999999999972</v>
      </c>
      <c r="AV479" s="128">
        <f t="shared" si="59"/>
        <v>-3.0999999999999694E-2</v>
      </c>
      <c r="AW479" s="128">
        <f t="shared" si="58"/>
        <v>-0.19500000000000028</v>
      </c>
      <c r="AX479" s="128">
        <f t="shared" si="58"/>
        <v>-0.28399999999999981</v>
      </c>
      <c r="AY479" s="128">
        <f t="shared" si="58"/>
        <v>-0.87199999999999989</v>
      </c>
      <c r="AZ479" s="128">
        <f t="shared" si="58"/>
        <v>-0.8660000000000001</v>
      </c>
      <c r="BA479" s="128"/>
      <c r="BB479" s="101">
        <f t="shared" si="62"/>
        <v>-9.5238095238095316E-2</v>
      </c>
      <c r="BC479" s="101">
        <f t="shared" si="62"/>
        <v>-0.32160555004955393</v>
      </c>
      <c r="BD479" s="101">
        <f t="shared" si="61"/>
        <v>-0.39910884786760026</v>
      </c>
      <c r="BE479" s="101">
        <f t="shared" si="61"/>
        <v>-5.9474412171507611E-2</v>
      </c>
      <c r="BF479" s="101">
        <f t="shared" si="61"/>
        <v>-0.23664122137404581</v>
      </c>
      <c r="BG479" s="101">
        <f t="shared" si="61"/>
        <v>-0.29226361031518622</v>
      </c>
      <c r="BH479" s="101">
        <f t="shared" si="61"/>
        <v>-5.5020283975659251E-2</v>
      </c>
      <c r="BI479" s="101">
        <f t="shared" si="61"/>
        <v>-2.4137931034482654E-2</v>
      </c>
      <c r="BJ479" s="101">
        <f t="shared" si="61"/>
        <v>-0.20214892553723132</v>
      </c>
      <c r="BK479" s="101">
        <f t="shared" si="61"/>
        <v>-6.3175056042387798E-3</v>
      </c>
      <c r="BL479" s="101">
        <f t="shared" si="61"/>
        <v>-6.069094304388431E-2</v>
      </c>
      <c r="BM479" s="101">
        <f t="shared" si="61"/>
        <v>-0.10814927646610809</v>
      </c>
      <c r="BN479" s="101">
        <f t="shared" si="61"/>
        <v>-0.2217700915564598</v>
      </c>
      <c r="BO479" s="101">
        <f t="shared" si="61"/>
        <v>-0.30644019815994339</v>
      </c>
    </row>
    <row r="480" spans="4:67" x14ac:dyDescent="0.3">
      <c r="D480" s="20" t="s">
        <v>210</v>
      </c>
      <c r="E480" s="22" t="s">
        <v>199</v>
      </c>
      <c r="F480" s="20" t="s">
        <v>85</v>
      </c>
      <c r="G480" s="20" t="s">
        <v>162</v>
      </c>
      <c r="H480" s="128"/>
      <c r="I480" s="45">
        <f>Database!L803</f>
        <v>3.6150000000000002</v>
      </c>
      <c r="J480" s="45">
        <f>Database!M803</f>
        <v>2.5339999999999998</v>
      </c>
      <c r="K480" s="45">
        <f>Database!N803</f>
        <v>2.0430000000000001</v>
      </c>
      <c r="L480" s="45">
        <f>Database!O803</f>
        <v>1.992</v>
      </c>
      <c r="M480" s="45">
        <f>Database!P803</f>
        <v>3.89</v>
      </c>
      <c r="N480" s="45">
        <f>Database!Q803</f>
        <v>2.903</v>
      </c>
      <c r="O480" s="45">
        <f>Database!R803</f>
        <v>5.4359999999999999</v>
      </c>
      <c r="P480" s="45">
        <f>Database!S803</f>
        <v>2.3330000000000002</v>
      </c>
      <c r="Q480" s="45">
        <f>Database!T803</f>
        <v>4.1890000000000001</v>
      </c>
      <c r="R480" s="45">
        <f>Database!U803</f>
        <v>5.1349999999999998</v>
      </c>
      <c r="S480" s="45">
        <f>Database!V803</f>
        <v>3.5049999999999999</v>
      </c>
      <c r="T480" s="45">
        <f>Database!W803</f>
        <v>2.8679999999999999</v>
      </c>
      <c r="U480" s="45">
        <f>Database!X803</f>
        <v>5.1760000000000002</v>
      </c>
      <c r="V480" s="45">
        <f>Database!Y803</f>
        <v>3.593</v>
      </c>
      <c r="W480" s="128"/>
      <c r="X480" s="45">
        <f>Database!L2116</f>
        <v>4.024</v>
      </c>
      <c r="Y480" s="45">
        <f>Database!M2116</f>
        <v>2.8109999999999999</v>
      </c>
      <c r="Z480" s="45">
        <f>Database!N2116</f>
        <v>2.2490000000000001</v>
      </c>
      <c r="AA480" s="45">
        <f>Database!O2116</f>
        <v>2.0089999999999999</v>
      </c>
      <c r="AB480" s="45">
        <f>Database!P2116</f>
        <v>4.3789999999999996</v>
      </c>
      <c r="AC480" s="45">
        <f>Database!Q2116</f>
        <v>3.48</v>
      </c>
      <c r="AD480" s="45">
        <f>Database!R2116</f>
        <v>6.4569999999999999</v>
      </c>
      <c r="AE480" s="45">
        <f>Database!S2116</f>
        <v>2.4660000000000002</v>
      </c>
      <c r="AF480" s="45">
        <f>Database!T2116</f>
        <v>4.2850000000000001</v>
      </c>
      <c r="AG480" s="45">
        <f>Database!U2116</f>
        <v>5.3959999999999999</v>
      </c>
      <c r="AH480" s="45">
        <f>Database!V2116</f>
        <v>3.8079999999999998</v>
      </c>
      <c r="AI480" s="45">
        <f>Database!W2116</f>
        <v>3.2040000000000002</v>
      </c>
      <c r="AJ480" s="45">
        <f>Database!X2116</f>
        <v>5.8780000000000001</v>
      </c>
      <c r="AK480" s="45">
        <f>Database!Y2116</f>
        <v>4.0529999999999999</v>
      </c>
      <c r="AL480" s="128"/>
      <c r="AM480" s="128">
        <f t="shared" si="60"/>
        <v>0.40899999999999981</v>
      </c>
      <c r="AN480" s="128">
        <f t="shared" si="60"/>
        <v>0.27700000000000014</v>
      </c>
      <c r="AO480" s="128">
        <f t="shared" si="60"/>
        <v>0.20599999999999996</v>
      </c>
      <c r="AP480" s="128">
        <f t="shared" si="59"/>
        <v>1.6999999999999904E-2</v>
      </c>
      <c r="AQ480" s="128">
        <f t="shared" si="59"/>
        <v>0.48899999999999944</v>
      </c>
      <c r="AR480" s="128">
        <f t="shared" si="59"/>
        <v>0.57699999999999996</v>
      </c>
      <c r="AS480" s="128">
        <f t="shared" si="59"/>
        <v>1.0209999999999999</v>
      </c>
      <c r="AT480" s="128">
        <f t="shared" si="59"/>
        <v>0.13300000000000001</v>
      </c>
      <c r="AU480" s="128">
        <f t="shared" si="59"/>
        <v>9.6000000000000085E-2</v>
      </c>
      <c r="AV480" s="128">
        <f t="shared" si="59"/>
        <v>0.26100000000000012</v>
      </c>
      <c r="AW480" s="128">
        <f t="shared" si="58"/>
        <v>0.30299999999999994</v>
      </c>
      <c r="AX480" s="128">
        <f t="shared" si="58"/>
        <v>0.3360000000000003</v>
      </c>
      <c r="AY480" s="128">
        <f t="shared" si="58"/>
        <v>0.70199999999999996</v>
      </c>
      <c r="AZ480" s="128">
        <f t="shared" si="58"/>
        <v>0.45999999999999996</v>
      </c>
      <c r="BA480" s="128"/>
      <c r="BB480" s="101">
        <f t="shared" si="62"/>
        <v>0.11313969571230977</v>
      </c>
      <c r="BC480" s="101">
        <f t="shared" si="62"/>
        <v>0.10931333859510661</v>
      </c>
      <c r="BD480" s="101">
        <f t="shared" si="61"/>
        <v>0.1008321096426823</v>
      </c>
      <c r="BE480" s="101">
        <f t="shared" si="61"/>
        <v>8.5341365461846907E-3</v>
      </c>
      <c r="BF480" s="101">
        <f t="shared" si="61"/>
        <v>0.12570694087403583</v>
      </c>
      <c r="BG480" s="101">
        <f t="shared" si="61"/>
        <v>0.19875990354805373</v>
      </c>
      <c r="BH480" s="101">
        <f t="shared" si="61"/>
        <v>0.18782192788815305</v>
      </c>
      <c r="BI480" s="101">
        <f t="shared" si="61"/>
        <v>5.7008144020574365E-2</v>
      </c>
      <c r="BJ480" s="101">
        <f t="shared" si="61"/>
        <v>2.2917164000954903E-2</v>
      </c>
      <c r="BK480" s="101">
        <f t="shared" si="61"/>
        <v>5.0827653359298952E-2</v>
      </c>
      <c r="BL480" s="101">
        <f t="shared" si="61"/>
        <v>8.6447931526390853E-2</v>
      </c>
      <c r="BM480" s="101">
        <f t="shared" si="61"/>
        <v>0.11715481171548128</v>
      </c>
      <c r="BN480" s="101">
        <f t="shared" si="61"/>
        <v>0.13562596599690879</v>
      </c>
      <c r="BO480" s="101">
        <f t="shared" si="61"/>
        <v>0.12802671861953799</v>
      </c>
    </row>
    <row r="481" spans="4:67" x14ac:dyDescent="0.3">
      <c r="D481" s="20" t="s">
        <v>210</v>
      </c>
      <c r="E481" s="22" t="s">
        <v>199</v>
      </c>
      <c r="F481" s="20" t="s">
        <v>86</v>
      </c>
      <c r="G481" s="20" t="s">
        <v>162</v>
      </c>
      <c r="H481" s="128"/>
      <c r="I481" s="45">
        <f>Database!L804</f>
        <v>3.129</v>
      </c>
      <c r="J481" s="45">
        <f>Database!M804</f>
        <v>2.3039999999999998</v>
      </c>
      <c r="K481" s="45">
        <f>Database!N804</f>
        <v>2.1070000000000002</v>
      </c>
      <c r="L481" s="45">
        <f>Database!O804</f>
        <v>1.5960000000000001</v>
      </c>
      <c r="M481" s="45">
        <f>Database!P804</f>
        <v>2.9649999999999999</v>
      </c>
      <c r="N481" s="45">
        <f>Database!Q804</f>
        <v>2.4990000000000001</v>
      </c>
      <c r="O481" s="45">
        <f>Database!R804</f>
        <v>4.83</v>
      </c>
      <c r="P481" s="45">
        <f>Database!S804</f>
        <v>2.0009999999999999</v>
      </c>
      <c r="Q481" s="45">
        <f>Database!T804</f>
        <v>4.1219999999999999</v>
      </c>
      <c r="R481" s="45">
        <f>Database!U804</f>
        <v>4.6269999999999998</v>
      </c>
      <c r="S481" s="45">
        <f>Database!V804</f>
        <v>2.681</v>
      </c>
      <c r="T481" s="45">
        <f>Database!W804</f>
        <v>2.0699999999999998</v>
      </c>
      <c r="U481" s="45">
        <f>Database!X804</f>
        <v>4.7910000000000004</v>
      </c>
      <c r="V481" s="45">
        <f>Database!Y804</f>
        <v>3.431</v>
      </c>
      <c r="W481" s="128"/>
      <c r="X481" s="45">
        <f>Database!L2117</f>
        <v>3.2080000000000002</v>
      </c>
      <c r="Y481" s="45">
        <f>Database!M2117</f>
        <v>2.4809999999999999</v>
      </c>
      <c r="Z481" s="45">
        <f>Database!N2117</f>
        <v>2.2629999999999999</v>
      </c>
      <c r="AA481" s="45">
        <f>Database!O2117</f>
        <v>1.911</v>
      </c>
      <c r="AB481" s="45">
        <f>Database!P2117</f>
        <v>3.26</v>
      </c>
      <c r="AC481" s="45">
        <f>Database!Q2117</f>
        <v>2.8420000000000001</v>
      </c>
      <c r="AD481" s="45">
        <f>Database!R2117</f>
        <v>5.2210000000000001</v>
      </c>
      <c r="AE481" s="45">
        <f>Database!S2117</f>
        <v>2.097</v>
      </c>
      <c r="AF481" s="45">
        <f>Database!T2117</f>
        <v>4.1820000000000004</v>
      </c>
      <c r="AG481" s="45">
        <f>Database!U2117</f>
        <v>4.6479999999999997</v>
      </c>
      <c r="AH481" s="45">
        <f>Database!V2117</f>
        <v>2.7490000000000001</v>
      </c>
      <c r="AI481" s="45">
        <f>Database!W2117</f>
        <v>2.1389999999999998</v>
      </c>
      <c r="AJ481" s="45">
        <f>Database!X2117</f>
        <v>5.157</v>
      </c>
      <c r="AK481" s="45">
        <f>Database!Y2117</f>
        <v>3.7970000000000002</v>
      </c>
      <c r="AL481" s="128"/>
      <c r="AM481" s="128">
        <f t="shared" si="60"/>
        <v>7.9000000000000181E-2</v>
      </c>
      <c r="AN481" s="128">
        <f t="shared" si="60"/>
        <v>0.17700000000000005</v>
      </c>
      <c r="AO481" s="128">
        <f t="shared" si="60"/>
        <v>0.15599999999999969</v>
      </c>
      <c r="AP481" s="128">
        <f t="shared" si="59"/>
        <v>0.31499999999999995</v>
      </c>
      <c r="AQ481" s="128">
        <f t="shared" si="59"/>
        <v>0.29499999999999993</v>
      </c>
      <c r="AR481" s="128">
        <f t="shared" si="59"/>
        <v>0.34299999999999997</v>
      </c>
      <c r="AS481" s="128">
        <f t="shared" si="59"/>
        <v>0.39100000000000001</v>
      </c>
      <c r="AT481" s="128">
        <f t="shared" si="59"/>
        <v>9.6000000000000085E-2</v>
      </c>
      <c r="AU481" s="128">
        <f t="shared" si="59"/>
        <v>6.0000000000000497E-2</v>
      </c>
      <c r="AV481" s="128">
        <f t="shared" si="59"/>
        <v>2.0999999999999908E-2</v>
      </c>
      <c r="AW481" s="128">
        <f t="shared" si="58"/>
        <v>6.800000000000006E-2</v>
      </c>
      <c r="AX481" s="128">
        <f t="shared" si="58"/>
        <v>6.899999999999995E-2</v>
      </c>
      <c r="AY481" s="128">
        <f t="shared" si="58"/>
        <v>0.36599999999999966</v>
      </c>
      <c r="AZ481" s="128">
        <f t="shared" si="58"/>
        <v>0.3660000000000001</v>
      </c>
      <c r="BA481" s="128"/>
      <c r="BB481" s="101">
        <f t="shared" si="62"/>
        <v>2.524768296580383E-2</v>
      </c>
      <c r="BC481" s="101">
        <f t="shared" si="62"/>
        <v>7.6822916666666699E-2</v>
      </c>
      <c r="BD481" s="101">
        <f t="shared" si="61"/>
        <v>7.4038917892738337E-2</v>
      </c>
      <c r="BE481" s="101">
        <f t="shared" si="61"/>
        <v>0.19736842105263153</v>
      </c>
      <c r="BF481" s="101">
        <f t="shared" si="61"/>
        <v>9.9494097807757143E-2</v>
      </c>
      <c r="BG481" s="101">
        <f t="shared" si="61"/>
        <v>0.1372549019607843</v>
      </c>
      <c r="BH481" s="101">
        <f t="shared" si="61"/>
        <v>8.0952380952380956E-2</v>
      </c>
      <c r="BI481" s="101">
        <f t="shared" si="61"/>
        <v>4.7976011994003046E-2</v>
      </c>
      <c r="BJ481" s="101">
        <f t="shared" si="61"/>
        <v>1.4556040756914241E-2</v>
      </c>
      <c r="BK481" s="101">
        <f t="shared" si="61"/>
        <v>4.5385779122541405E-3</v>
      </c>
      <c r="BL481" s="101">
        <f t="shared" si="61"/>
        <v>2.5363670272286483E-2</v>
      </c>
      <c r="BM481" s="101">
        <f t="shared" si="61"/>
        <v>3.3333333333333312E-2</v>
      </c>
      <c r="BN481" s="101">
        <f t="shared" si="61"/>
        <v>7.6393237319974883E-2</v>
      </c>
      <c r="BO481" s="101">
        <f t="shared" si="61"/>
        <v>0.10667443893908485</v>
      </c>
    </row>
    <row r="482" spans="4:67" x14ac:dyDescent="0.3">
      <c r="D482" s="20" t="s">
        <v>210</v>
      </c>
      <c r="E482" s="22" t="s">
        <v>199</v>
      </c>
      <c r="F482" s="20" t="s">
        <v>87</v>
      </c>
      <c r="G482" s="20" t="s">
        <v>162</v>
      </c>
      <c r="H482" s="128"/>
      <c r="I482" s="45">
        <f>Database!L805</f>
        <v>1.3740000000000001</v>
      </c>
      <c r="J482" s="45">
        <f>Database!M805</f>
        <v>0.68100000000000005</v>
      </c>
      <c r="K482" s="45">
        <f>Database!N805</f>
        <v>0.58799999999999997</v>
      </c>
      <c r="L482" s="45">
        <f>Database!O805</f>
        <v>1.3819999999999999</v>
      </c>
      <c r="M482" s="45">
        <f>Database!P805</f>
        <v>0.81100000000000005</v>
      </c>
      <c r="N482" s="45">
        <f>Database!Q805</f>
        <v>0.745</v>
      </c>
      <c r="O482" s="45">
        <f>Database!R805</f>
        <v>0.93600000000000005</v>
      </c>
      <c r="P482" s="45">
        <f>Database!S805</f>
        <v>1.024</v>
      </c>
      <c r="Q482" s="45">
        <f>Database!T805</f>
        <v>1.0309999999999999</v>
      </c>
      <c r="R482" s="45">
        <f>Database!U805</f>
        <v>0.9</v>
      </c>
      <c r="S482" s="45">
        <f>Database!V805</f>
        <v>1.1140000000000001</v>
      </c>
      <c r="T482" s="45">
        <f>Database!W805</f>
        <v>1.2030000000000001</v>
      </c>
      <c r="U482" s="45">
        <f>Database!X805</f>
        <v>1.1339999999999999</v>
      </c>
      <c r="V482" s="45">
        <f>Database!Y805</f>
        <v>1.1000000000000001</v>
      </c>
      <c r="W482" s="128"/>
      <c r="X482" s="45">
        <f>Database!L2118</f>
        <v>1.841</v>
      </c>
      <c r="Y482" s="45">
        <f>Database!M2118</f>
        <v>0.20499999999999999</v>
      </c>
      <c r="Z482" s="45">
        <f>Database!N2118</f>
        <v>7.0999999999999994E-2</v>
      </c>
      <c r="AA482" s="45">
        <f>Database!O2118</f>
        <v>1.325</v>
      </c>
      <c r="AB482" s="45">
        <f>Database!P2118</f>
        <v>0.61299999999999999</v>
      </c>
      <c r="AC482" s="45">
        <f>Database!Q2118</f>
        <v>0.313</v>
      </c>
      <c r="AD482" s="45">
        <f>Database!R2118</f>
        <v>0.53</v>
      </c>
      <c r="AE482" s="45">
        <f>Database!S2118</f>
        <v>1.0049999999999999</v>
      </c>
      <c r="AF482" s="45">
        <f>Database!T2118</f>
        <v>0.95499999999999996</v>
      </c>
      <c r="AG482" s="45">
        <f>Database!U2118</f>
        <v>0.80900000000000005</v>
      </c>
      <c r="AH482" s="45">
        <f>Database!V2118</f>
        <v>1.0609999999999999</v>
      </c>
      <c r="AI482" s="45">
        <f>Database!W2118</f>
        <v>1.1060000000000001</v>
      </c>
      <c r="AJ482" s="45">
        <f>Database!X2118</f>
        <v>1.0329999999999999</v>
      </c>
      <c r="AK482" s="45">
        <f>Database!Y2118</f>
        <v>0.97699999999999998</v>
      </c>
      <c r="AL482" s="128"/>
      <c r="AM482" s="128">
        <f t="shared" si="60"/>
        <v>0.46699999999999986</v>
      </c>
      <c r="AN482" s="128">
        <f t="shared" si="60"/>
        <v>-0.47600000000000009</v>
      </c>
      <c r="AO482" s="128">
        <f t="shared" si="60"/>
        <v>-0.51700000000000002</v>
      </c>
      <c r="AP482" s="128">
        <f t="shared" si="59"/>
        <v>-5.699999999999994E-2</v>
      </c>
      <c r="AQ482" s="128">
        <f t="shared" si="59"/>
        <v>-0.19800000000000006</v>
      </c>
      <c r="AR482" s="128">
        <f t="shared" si="59"/>
        <v>-0.432</v>
      </c>
      <c r="AS482" s="128">
        <f t="shared" si="59"/>
        <v>-0.40600000000000003</v>
      </c>
      <c r="AT482" s="128">
        <f t="shared" si="59"/>
        <v>-1.9000000000000128E-2</v>
      </c>
      <c r="AU482" s="128">
        <f t="shared" si="59"/>
        <v>-7.5999999999999956E-2</v>
      </c>
      <c r="AV482" s="128">
        <f t="shared" si="59"/>
        <v>-9.099999999999997E-2</v>
      </c>
      <c r="AW482" s="128">
        <f t="shared" si="58"/>
        <v>-5.3000000000000158E-2</v>
      </c>
      <c r="AX482" s="128">
        <f t="shared" si="58"/>
        <v>-9.6999999999999975E-2</v>
      </c>
      <c r="AY482" s="128">
        <f t="shared" si="58"/>
        <v>-0.10099999999999998</v>
      </c>
      <c r="AZ482" s="128">
        <f t="shared" si="58"/>
        <v>-0.12300000000000011</v>
      </c>
      <c r="BA482" s="128"/>
      <c r="BB482" s="101">
        <f t="shared" si="62"/>
        <v>0.33988355167394457</v>
      </c>
      <c r="BC482" s="101">
        <f t="shared" si="62"/>
        <v>-0.69897209985315722</v>
      </c>
      <c r="BD482" s="101">
        <f t="shared" si="61"/>
        <v>-0.87925170068027214</v>
      </c>
      <c r="BE482" s="101">
        <f t="shared" si="61"/>
        <v>-4.1244573082489105E-2</v>
      </c>
      <c r="BF482" s="101">
        <f t="shared" si="61"/>
        <v>-0.24414303329223189</v>
      </c>
      <c r="BG482" s="101">
        <f t="shared" si="61"/>
        <v>-0.57986577181208054</v>
      </c>
      <c r="BH482" s="101">
        <f t="shared" si="61"/>
        <v>-0.43376068376068377</v>
      </c>
      <c r="BI482" s="101">
        <f t="shared" si="61"/>
        <v>-1.8554687500000125E-2</v>
      </c>
      <c r="BJ482" s="101">
        <f t="shared" si="61"/>
        <v>-7.3714839961202677E-2</v>
      </c>
      <c r="BK482" s="101">
        <f t="shared" si="61"/>
        <v>-0.10111111111111107</v>
      </c>
      <c r="BL482" s="101">
        <f t="shared" si="61"/>
        <v>-4.7576301615799059E-2</v>
      </c>
      <c r="BM482" s="101">
        <f t="shared" si="61"/>
        <v>-8.0631753948462156E-2</v>
      </c>
      <c r="BN482" s="101">
        <f t="shared" si="61"/>
        <v>-8.9065255731922394E-2</v>
      </c>
      <c r="BO482" s="101">
        <f t="shared" si="61"/>
        <v>-0.11181818181818191</v>
      </c>
    </row>
    <row r="483" spans="4:67" x14ac:dyDescent="0.3">
      <c r="D483" s="20" t="s">
        <v>210</v>
      </c>
      <c r="E483" s="22" t="s">
        <v>199</v>
      </c>
      <c r="F483" s="20" t="s">
        <v>88</v>
      </c>
      <c r="G483" s="20" t="s">
        <v>162</v>
      </c>
      <c r="H483" s="128"/>
      <c r="I483" s="45">
        <f>Database!L806</f>
        <v>1.4590000000000001</v>
      </c>
      <c r="J483" s="45">
        <f>Database!M806</f>
        <v>0.78900000000000003</v>
      </c>
      <c r="K483" s="45">
        <f>Database!N806</f>
        <v>0.624</v>
      </c>
      <c r="L483" s="45">
        <f>Database!O806</f>
        <v>1.335</v>
      </c>
      <c r="M483" s="45">
        <f>Database!P806</f>
        <v>0.88600000000000001</v>
      </c>
      <c r="N483" s="45">
        <f>Database!Q806</f>
        <v>0.82299999999999995</v>
      </c>
      <c r="O483" s="45">
        <f>Database!R806</f>
        <v>1.0649999999999999</v>
      </c>
      <c r="P483" s="45">
        <f>Database!S806</f>
        <v>0.90900000000000003</v>
      </c>
      <c r="Q483" s="45">
        <f>Database!T806</f>
        <v>1.3939999999999999</v>
      </c>
      <c r="R483" s="45">
        <f>Database!U806</f>
        <v>1.3120000000000001</v>
      </c>
      <c r="S483" s="45">
        <f>Database!V806</f>
        <v>1.25</v>
      </c>
      <c r="T483" s="45">
        <f>Database!W806</f>
        <v>1.35</v>
      </c>
      <c r="U483" s="45">
        <f>Database!X806</f>
        <v>1.276</v>
      </c>
      <c r="V483" s="45">
        <f>Database!Y806</f>
        <v>1.1970000000000001</v>
      </c>
      <c r="W483" s="128"/>
      <c r="X483" s="45">
        <f>Database!L2119</f>
        <v>2.0409999999999999</v>
      </c>
      <c r="Y483" s="45">
        <f>Database!M2119</f>
        <v>0.504</v>
      </c>
      <c r="Z483" s="45">
        <f>Database!N2119</f>
        <v>0.16900000000000001</v>
      </c>
      <c r="AA483" s="45">
        <f>Database!O2119</f>
        <v>1.208</v>
      </c>
      <c r="AB483" s="45">
        <f>Database!P2119</f>
        <v>0.78800000000000003</v>
      </c>
      <c r="AC483" s="45">
        <f>Database!Q2119</f>
        <v>0.53700000000000003</v>
      </c>
      <c r="AD483" s="45">
        <f>Database!R2119</f>
        <v>0.85499999999999998</v>
      </c>
      <c r="AE483" s="45">
        <f>Database!S2119</f>
        <v>0.79</v>
      </c>
      <c r="AF483" s="45">
        <f>Database!T2119</f>
        <v>1.714</v>
      </c>
      <c r="AG483" s="45">
        <f>Database!U2119</f>
        <v>1.6240000000000001</v>
      </c>
      <c r="AH483" s="45">
        <f>Database!V2119</f>
        <v>1.323</v>
      </c>
      <c r="AI483" s="45">
        <f>Database!W2119</f>
        <v>1.407</v>
      </c>
      <c r="AJ483" s="45">
        <f>Database!X2119</f>
        <v>1.4039999999999999</v>
      </c>
      <c r="AK483" s="45">
        <f>Database!Y2119</f>
        <v>1.244</v>
      </c>
      <c r="AL483" s="128"/>
      <c r="AM483" s="128">
        <f t="shared" si="60"/>
        <v>0.58199999999999985</v>
      </c>
      <c r="AN483" s="128">
        <f t="shared" si="60"/>
        <v>-0.28500000000000003</v>
      </c>
      <c r="AO483" s="128">
        <f t="shared" si="60"/>
        <v>-0.45499999999999996</v>
      </c>
      <c r="AP483" s="128">
        <f t="shared" si="59"/>
        <v>-0.127</v>
      </c>
      <c r="AQ483" s="128">
        <f t="shared" si="59"/>
        <v>-9.7999999999999976E-2</v>
      </c>
      <c r="AR483" s="128">
        <f t="shared" si="59"/>
        <v>-0.28599999999999992</v>
      </c>
      <c r="AS483" s="128">
        <f t="shared" si="59"/>
        <v>-0.20999999999999996</v>
      </c>
      <c r="AT483" s="128">
        <f t="shared" si="59"/>
        <v>-0.11899999999999999</v>
      </c>
      <c r="AU483" s="128">
        <f t="shared" si="59"/>
        <v>0.32000000000000006</v>
      </c>
      <c r="AV483" s="128">
        <f t="shared" si="59"/>
        <v>0.31200000000000006</v>
      </c>
      <c r="AW483" s="128">
        <f t="shared" si="58"/>
        <v>7.2999999999999954E-2</v>
      </c>
      <c r="AX483" s="128">
        <f t="shared" si="58"/>
        <v>5.699999999999994E-2</v>
      </c>
      <c r="AY483" s="128">
        <f t="shared" si="58"/>
        <v>0.12799999999999989</v>
      </c>
      <c r="AZ483" s="128">
        <f t="shared" si="58"/>
        <v>4.6999999999999931E-2</v>
      </c>
      <c r="BA483" s="128"/>
      <c r="BB483" s="101">
        <f t="shared" si="62"/>
        <v>0.39890335846470171</v>
      </c>
      <c r="BC483" s="101">
        <f t="shared" si="62"/>
        <v>-0.36121673003802285</v>
      </c>
      <c r="BD483" s="101">
        <f t="shared" si="61"/>
        <v>-0.72916666666666663</v>
      </c>
      <c r="BE483" s="101">
        <f t="shared" si="61"/>
        <v>-9.5131086142322102E-2</v>
      </c>
      <c r="BF483" s="101">
        <f t="shared" si="61"/>
        <v>-0.11060948081264106</v>
      </c>
      <c r="BG483" s="101">
        <f t="shared" si="61"/>
        <v>-0.34750911300121501</v>
      </c>
      <c r="BH483" s="101">
        <f t="shared" si="61"/>
        <v>-0.19718309859154928</v>
      </c>
      <c r="BI483" s="101">
        <f t="shared" si="61"/>
        <v>-0.1309130913091309</v>
      </c>
      <c r="BJ483" s="101">
        <f t="shared" si="61"/>
        <v>0.22955523672883793</v>
      </c>
      <c r="BK483" s="101">
        <f t="shared" si="61"/>
        <v>0.23780487804878053</v>
      </c>
      <c r="BL483" s="101">
        <f t="shared" si="61"/>
        <v>5.8399999999999966E-2</v>
      </c>
      <c r="BM483" s="101">
        <f t="shared" si="61"/>
        <v>4.2222222222222175E-2</v>
      </c>
      <c r="BN483" s="101">
        <f t="shared" si="61"/>
        <v>0.10031347962382436</v>
      </c>
      <c r="BO483" s="101">
        <f t="shared" si="61"/>
        <v>3.9264828738512891E-2</v>
      </c>
    </row>
    <row r="484" spans="4:67" x14ac:dyDescent="0.3">
      <c r="D484" s="20" t="s">
        <v>210</v>
      </c>
      <c r="E484" s="22" t="s">
        <v>199</v>
      </c>
      <c r="F484" s="20" t="s">
        <v>89</v>
      </c>
      <c r="G484" s="20" t="s">
        <v>162</v>
      </c>
      <c r="H484" s="128"/>
      <c r="I484" s="45">
        <f>Database!L807</f>
        <v>1.9239999999999999</v>
      </c>
      <c r="J484" s="45">
        <f>Database!M807</f>
        <v>1.18</v>
      </c>
      <c r="K484" s="45">
        <f>Database!N807</f>
        <v>0.84</v>
      </c>
      <c r="L484" s="45">
        <f>Database!O807</f>
        <v>1.6659999999999999</v>
      </c>
      <c r="M484" s="45">
        <f>Database!P807</f>
        <v>1.2589999999999999</v>
      </c>
      <c r="N484" s="45">
        <f>Database!Q807</f>
        <v>1.0960000000000001</v>
      </c>
      <c r="O484" s="45">
        <f>Database!R807</f>
        <v>1.5429999999999999</v>
      </c>
      <c r="P484" s="45">
        <f>Database!S807</f>
        <v>1.724</v>
      </c>
      <c r="Q484" s="45">
        <f>Database!T807</f>
        <v>2.2789999999999999</v>
      </c>
      <c r="R484" s="45">
        <f>Database!U807</f>
        <v>2.202</v>
      </c>
      <c r="S484" s="45">
        <f>Database!V807</f>
        <v>1.72</v>
      </c>
      <c r="T484" s="45">
        <f>Database!W807</f>
        <v>1.8080000000000001</v>
      </c>
      <c r="U484" s="45">
        <f>Database!X807</f>
        <v>1.609</v>
      </c>
      <c r="V484" s="45">
        <f>Database!Y807</f>
        <v>1.4370000000000001</v>
      </c>
      <c r="W484" s="128"/>
      <c r="X484" s="45">
        <f>Database!L2120</f>
        <v>3.1360000000000001</v>
      </c>
      <c r="Y484" s="45">
        <f>Database!M2120</f>
        <v>1.5820000000000001</v>
      </c>
      <c r="Z484" s="45">
        <f>Database!N2120</f>
        <v>0.74199999999999999</v>
      </c>
      <c r="AA484" s="45">
        <f>Database!O2120</f>
        <v>2.0299999999999998</v>
      </c>
      <c r="AB484" s="45">
        <f>Database!P2120</f>
        <v>1.6719999999999999</v>
      </c>
      <c r="AC484" s="45">
        <f>Database!Q2120</f>
        <v>1.325</v>
      </c>
      <c r="AD484" s="45">
        <f>Database!R2120</f>
        <v>2.0489999999999999</v>
      </c>
      <c r="AE484" s="45">
        <f>Database!S2120</f>
        <v>2.3119999999999998</v>
      </c>
      <c r="AF484" s="45">
        <f>Database!T2120</f>
        <v>3.5590000000000002</v>
      </c>
      <c r="AG484" s="45">
        <f>Database!U2120</f>
        <v>3.3820000000000001</v>
      </c>
      <c r="AH484" s="45">
        <f>Database!V2120</f>
        <v>2.23</v>
      </c>
      <c r="AI484" s="45">
        <f>Database!W2120</f>
        <v>2.347</v>
      </c>
      <c r="AJ484" s="45">
        <f>Database!X2120</f>
        <v>2.2789999999999999</v>
      </c>
      <c r="AK484" s="45">
        <f>Database!Y2120</f>
        <v>1.907</v>
      </c>
      <c r="AL484" s="128"/>
      <c r="AM484" s="128">
        <f t="shared" si="60"/>
        <v>1.2120000000000002</v>
      </c>
      <c r="AN484" s="128">
        <f t="shared" si="60"/>
        <v>0.40200000000000014</v>
      </c>
      <c r="AO484" s="128">
        <f t="shared" si="60"/>
        <v>-9.7999999999999976E-2</v>
      </c>
      <c r="AP484" s="128">
        <f t="shared" si="59"/>
        <v>0.36399999999999988</v>
      </c>
      <c r="AQ484" s="128">
        <f t="shared" si="59"/>
        <v>0.41300000000000003</v>
      </c>
      <c r="AR484" s="128">
        <f t="shared" si="59"/>
        <v>0.22899999999999987</v>
      </c>
      <c r="AS484" s="128">
        <f t="shared" si="59"/>
        <v>0.50600000000000001</v>
      </c>
      <c r="AT484" s="128">
        <f t="shared" si="59"/>
        <v>0.58799999999999986</v>
      </c>
      <c r="AU484" s="128">
        <f t="shared" si="59"/>
        <v>1.2800000000000002</v>
      </c>
      <c r="AV484" s="128">
        <f t="shared" si="59"/>
        <v>1.1800000000000002</v>
      </c>
      <c r="AW484" s="128">
        <f t="shared" si="58"/>
        <v>0.51</v>
      </c>
      <c r="AX484" s="128">
        <f t="shared" si="58"/>
        <v>0.53899999999999992</v>
      </c>
      <c r="AY484" s="128">
        <f t="shared" si="58"/>
        <v>0.66999999999999993</v>
      </c>
      <c r="AZ484" s="128">
        <f t="shared" si="58"/>
        <v>0.47</v>
      </c>
      <c r="BA484" s="128"/>
      <c r="BB484" s="101">
        <f t="shared" si="62"/>
        <v>0.62993762993763003</v>
      </c>
      <c r="BC484" s="101">
        <f t="shared" si="62"/>
        <v>0.34067796610169504</v>
      </c>
      <c r="BD484" s="101">
        <f t="shared" si="61"/>
        <v>-0.11666666666666664</v>
      </c>
      <c r="BE484" s="101">
        <f t="shared" si="61"/>
        <v>0.21848739495798314</v>
      </c>
      <c r="BF484" s="101">
        <f t="shared" si="61"/>
        <v>0.3280381254964258</v>
      </c>
      <c r="BG484" s="101">
        <f t="shared" si="61"/>
        <v>0.20894160583941593</v>
      </c>
      <c r="BH484" s="101">
        <f t="shared" si="61"/>
        <v>0.32793259883344139</v>
      </c>
      <c r="BI484" s="101">
        <f t="shared" si="61"/>
        <v>0.34106728538283054</v>
      </c>
      <c r="BJ484" s="101">
        <f t="shared" si="61"/>
        <v>0.56164984642387028</v>
      </c>
      <c r="BK484" s="101">
        <f t="shared" si="61"/>
        <v>0.53587647593097187</v>
      </c>
      <c r="BL484" s="101">
        <f t="shared" si="61"/>
        <v>0.29651162790697677</v>
      </c>
      <c r="BM484" s="101">
        <f t="shared" si="61"/>
        <v>0.29811946902654862</v>
      </c>
      <c r="BN484" s="101">
        <f t="shared" si="61"/>
        <v>0.41640770665009319</v>
      </c>
      <c r="BO484" s="101">
        <f t="shared" si="61"/>
        <v>0.32707028531663185</v>
      </c>
    </row>
    <row r="485" spans="4:67" x14ac:dyDescent="0.3">
      <c r="D485" s="20" t="s">
        <v>210</v>
      </c>
      <c r="E485" s="22" t="s">
        <v>199</v>
      </c>
      <c r="F485" s="20" t="s">
        <v>90</v>
      </c>
      <c r="G485" s="20" t="s">
        <v>162</v>
      </c>
      <c r="H485" s="128"/>
      <c r="I485" s="45">
        <f>Database!L808</f>
        <v>1.3440000000000001</v>
      </c>
      <c r="J485" s="45">
        <f>Database!M808</f>
        <v>0.60899999999999999</v>
      </c>
      <c r="K485" s="45">
        <f>Database!N808</f>
        <v>0.56799999999999995</v>
      </c>
      <c r="L485" s="45">
        <f>Database!O808</f>
        <v>1.4350000000000001</v>
      </c>
      <c r="M485" s="45">
        <f>Database!P808</f>
        <v>0.76200000000000001</v>
      </c>
      <c r="N485" s="45">
        <f>Database!Q808</f>
        <v>0.68899999999999995</v>
      </c>
      <c r="O485" s="45">
        <f>Database!R808</f>
        <v>0.84299999999999997</v>
      </c>
      <c r="P485" s="45">
        <f>Database!S808</f>
        <v>1.1739999999999999</v>
      </c>
      <c r="Q485" s="45">
        <f>Database!T808</f>
        <v>0.80200000000000005</v>
      </c>
      <c r="R485" s="45">
        <f>Database!U808</f>
        <v>0.626</v>
      </c>
      <c r="S485" s="45">
        <f>Database!V808</f>
        <v>0.97699999999999998</v>
      </c>
      <c r="T485" s="45">
        <f>Database!W808</f>
        <v>1.0529999999999999</v>
      </c>
      <c r="U485" s="45">
        <f>Database!X808</f>
        <v>0.997</v>
      </c>
      <c r="V485" s="45">
        <f>Database!Y808</f>
        <v>1.0069999999999999</v>
      </c>
      <c r="W485" s="128"/>
      <c r="X485" s="45">
        <f>Database!L2121</f>
        <v>1.77</v>
      </c>
      <c r="Y485" s="45">
        <f>Database!M2121</f>
        <v>7.0000000000000001E-3</v>
      </c>
      <c r="Z485" s="45">
        <f>Database!N2121</f>
        <v>0.02</v>
      </c>
      <c r="AA485" s="45">
        <f>Database!O2121</f>
        <v>1.4570000000000001</v>
      </c>
      <c r="AB485" s="45">
        <f>Database!P2121</f>
        <v>0.497</v>
      </c>
      <c r="AC485" s="45">
        <f>Database!Q2121</f>
        <v>0.151</v>
      </c>
      <c r="AD485" s="45">
        <f>Database!R2121</f>
        <v>0.29899999999999999</v>
      </c>
      <c r="AE485" s="45">
        <f>Database!S2121</f>
        <v>1.286</v>
      </c>
      <c r="AF485" s="45">
        <f>Database!T2121</f>
        <v>0.47799999999999998</v>
      </c>
      <c r="AG485" s="45">
        <f>Database!U2121</f>
        <v>0.26900000000000002</v>
      </c>
      <c r="AH485" s="45">
        <f>Database!V2121</f>
        <v>0.79800000000000004</v>
      </c>
      <c r="AI485" s="45">
        <f>Database!W2121</f>
        <v>0.79500000000000004</v>
      </c>
      <c r="AJ485" s="45">
        <f>Database!X2121</f>
        <v>0.67300000000000004</v>
      </c>
      <c r="AK485" s="45">
        <f>Database!Y2121</f>
        <v>0.72099999999999997</v>
      </c>
      <c r="AL485" s="128"/>
      <c r="AM485" s="128">
        <f t="shared" si="60"/>
        <v>0.42599999999999993</v>
      </c>
      <c r="AN485" s="128">
        <f t="shared" si="60"/>
        <v>-0.60199999999999998</v>
      </c>
      <c r="AO485" s="128">
        <f t="shared" si="60"/>
        <v>-0.54799999999999993</v>
      </c>
      <c r="AP485" s="128">
        <f t="shared" si="59"/>
        <v>2.200000000000002E-2</v>
      </c>
      <c r="AQ485" s="128">
        <f t="shared" si="59"/>
        <v>-0.26500000000000001</v>
      </c>
      <c r="AR485" s="128">
        <f t="shared" si="59"/>
        <v>-0.53799999999999992</v>
      </c>
      <c r="AS485" s="128">
        <f t="shared" si="59"/>
        <v>-0.54400000000000004</v>
      </c>
      <c r="AT485" s="128">
        <f t="shared" si="59"/>
        <v>0.1120000000000001</v>
      </c>
      <c r="AU485" s="128">
        <f t="shared" si="59"/>
        <v>-0.32400000000000007</v>
      </c>
      <c r="AV485" s="128">
        <f t="shared" si="59"/>
        <v>-0.35699999999999998</v>
      </c>
      <c r="AW485" s="128">
        <f t="shared" si="58"/>
        <v>-0.17899999999999994</v>
      </c>
      <c r="AX485" s="128">
        <f t="shared" si="58"/>
        <v>-0.2579999999999999</v>
      </c>
      <c r="AY485" s="128">
        <f t="shared" si="58"/>
        <v>-0.32399999999999995</v>
      </c>
      <c r="AZ485" s="128">
        <f t="shared" si="58"/>
        <v>-0.28599999999999992</v>
      </c>
      <c r="BA485" s="128"/>
      <c r="BB485" s="101">
        <f t="shared" si="62"/>
        <v>0.31696428571428564</v>
      </c>
      <c r="BC485" s="101">
        <f t="shared" si="62"/>
        <v>-0.9885057471264368</v>
      </c>
      <c r="BD485" s="101">
        <f t="shared" si="61"/>
        <v>-0.96478873239436613</v>
      </c>
      <c r="BE485" s="101">
        <f t="shared" si="61"/>
        <v>1.5331010452961686E-2</v>
      </c>
      <c r="BF485" s="101">
        <f t="shared" si="61"/>
        <v>-0.34776902887139111</v>
      </c>
      <c r="BG485" s="101">
        <f t="shared" si="61"/>
        <v>-0.78084179970972423</v>
      </c>
      <c r="BH485" s="101">
        <f t="shared" si="61"/>
        <v>-0.64531435349940691</v>
      </c>
      <c r="BI485" s="101">
        <f t="shared" si="61"/>
        <v>9.5400340715502643E-2</v>
      </c>
      <c r="BJ485" s="101">
        <f t="shared" si="61"/>
        <v>-0.4039900249376559</v>
      </c>
      <c r="BK485" s="101">
        <f t="shared" si="61"/>
        <v>-0.57028753993610226</v>
      </c>
      <c r="BL485" s="101">
        <f t="shared" si="61"/>
        <v>-0.18321392016376656</v>
      </c>
      <c r="BM485" s="101">
        <f t="shared" si="61"/>
        <v>-0.24501424501424493</v>
      </c>
      <c r="BN485" s="101">
        <f t="shared" si="61"/>
        <v>-0.32497492477432294</v>
      </c>
      <c r="BO485" s="101">
        <f t="shared" si="61"/>
        <v>-0.28401191658391256</v>
      </c>
    </row>
    <row r="486" spans="4:67" x14ac:dyDescent="0.3">
      <c r="D486" s="20" t="s">
        <v>210</v>
      </c>
      <c r="E486" s="22" t="s">
        <v>199</v>
      </c>
      <c r="F486" s="20" t="s">
        <v>91</v>
      </c>
      <c r="G486" s="20" t="s">
        <v>162</v>
      </c>
      <c r="H486" s="128"/>
      <c r="I486" s="45">
        <f>Database!L809</f>
        <v>10.409000000000001</v>
      </c>
      <c r="J486" s="45">
        <f>Database!M809</f>
        <v>6.8209999999999997</v>
      </c>
      <c r="K486" s="45">
        <f>Database!N809</f>
        <v>3.81</v>
      </c>
      <c r="L486" s="45">
        <f>Database!O809</f>
        <v>6.5359999999999996</v>
      </c>
      <c r="M486" s="45">
        <f>Database!P809</f>
        <v>6.88</v>
      </c>
      <c r="N486" s="45">
        <f>Database!Q809</f>
        <v>5.2869999999999999</v>
      </c>
      <c r="O486" s="45">
        <f>Database!R809</f>
        <v>8.8089999999999993</v>
      </c>
      <c r="P486" s="45">
        <f>Database!S809</f>
        <v>15.755000000000001</v>
      </c>
      <c r="Q486" s="45">
        <f>Database!T809</f>
        <v>19.113</v>
      </c>
      <c r="R486" s="45">
        <f>Database!U809</f>
        <v>19.303000000000001</v>
      </c>
      <c r="S486" s="45">
        <f>Database!V809</f>
        <v>10.802</v>
      </c>
      <c r="T486" s="45">
        <f>Database!W809</f>
        <v>11.538</v>
      </c>
      <c r="U486" s="45">
        <f>Database!X809</f>
        <v>12.896000000000001</v>
      </c>
      <c r="V486" s="45">
        <f>Database!Y809</f>
        <v>8.5120000000000005</v>
      </c>
      <c r="W486" s="128"/>
      <c r="X486" s="45">
        <f>Database!L2122</f>
        <v>14.711</v>
      </c>
      <c r="Y486" s="45">
        <f>Database!M2122</f>
        <v>4.1589999999999998</v>
      </c>
      <c r="Z486" s="45">
        <f>Database!N2122</f>
        <v>0.93</v>
      </c>
      <c r="AA486" s="45">
        <f>Database!O2122</f>
        <v>6.0449999999999999</v>
      </c>
      <c r="AB486" s="45">
        <f>Database!P2122</f>
        <v>6.1829999999999998</v>
      </c>
      <c r="AC486" s="45">
        <f>Database!Q2122</f>
        <v>3.573</v>
      </c>
      <c r="AD486" s="45">
        <f>Database!R2122</f>
        <v>7.141</v>
      </c>
      <c r="AE486" s="45">
        <f>Database!S2122</f>
        <v>13.603</v>
      </c>
      <c r="AF486" s="45">
        <f>Database!T2122</f>
        <v>22.812000000000001</v>
      </c>
      <c r="AG486" s="45">
        <f>Database!U2122</f>
        <v>24.390999999999998</v>
      </c>
      <c r="AH486" s="45">
        <f>Database!V2122</f>
        <v>12.081</v>
      </c>
      <c r="AI486" s="45">
        <f>Database!W2122</f>
        <v>11.863</v>
      </c>
      <c r="AJ486" s="45">
        <f>Database!X2122</f>
        <v>15.042</v>
      </c>
      <c r="AK486" s="45">
        <f>Database!Y2122</f>
        <v>9.6140000000000008</v>
      </c>
      <c r="AL486" s="128"/>
      <c r="AM486" s="128">
        <f t="shared" si="60"/>
        <v>4.3019999999999996</v>
      </c>
      <c r="AN486" s="128">
        <f t="shared" si="60"/>
        <v>-2.6619999999999999</v>
      </c>
      <c r="AO486" s="128">
        <f t="shared" si="60"/>
        <v>-2.88</v>
      </c>
      <c r="AP486" s="128">
        <f t="shared" si="59"/>
        <v>-0.49099999999999966</v>
      </c>
      <c r="AQ486" s="128">
        <f t="shared" si="59"/>
        <v>-0.69700000000000006</v>
      </c>
      <c r="AR486" s="128">
        <f t="shared" si="59"/>
        <v>-1.714</v>
      </c>
      <c r="AS486" s="128">
        <f t="shared" si="59"/>
        <v>-1.6679999999999993</v>
      </c>
      <c r="AT486" s="128">
        <f t="shared" si="59"/>
        <v>-2.152000000000001</v>
      </c>
      <c r="AU486" s="128">
        <f t="shared" si="59"/>
        <v>3.6990000000000016</v>
      </c>
      <c r="AV486" s="128">
        <f t="shared" si="59"/>
        <v>5.0879999999999974</v>
      </c>
      <c r="AW486" s="128">
        <f t="shared" si="58"/>
        <v>1.2789999999999999</v>
      </c>
      <c r="AX486" s="128">
        <f t="shared" si="58"/>
        <v>0.32499999999999929</v>
      </c>
      <c r="AY486" s="128">
        <f t="shared" si="58"/>
        <v>2.145999999999999</v>
      </c>
      <c r="AZ486" s="128">
        <f t="shared" si="58"/>
        <v>1.1020000000000003</v>
      </c>
      <c r="BA486" s="128"/>
      <c r="BB486" s="101">
        <f t="shared" si="62"/>
        <v>0.4132961859928907</v>
      </c>
      <c r="BC486" s="101">
        <f t="shared" si="62"/>
        <v>-0.39026535698577919</v>
      </c>
      <c r="BD486" s="101">
        <f t="shared" si="61"/>
        <v>-0.75590551181102361</v>
      </c>
      <c r="BE486" s="101">
        <f t="shared" si="61"/>
        <v>-7.5122399020807792E-2</v>
      </c>
      <c r="BF486" s="101">
        <f t="shared" si="61"/>
        <v>-0.10130813953488373</v>
      </c>
      <c r="BG486" s="101">
        <f t="shared" si="61"/>
        <v>-0.32419141289956499</v>
      </c>
      <c r="BH486" s="101">
        <f t="shared" si="61"/>
        <v>-0.18935179929617429</v>
      </c>
      <c r="BI486" s="101">
        <f t="shared" si="61"/>
        <v>-0.13659155823548086</v>
      </c>
      <c r="BJ486" s="101">
        <f t="shared" si="61"/>
        <v>0.19353319730026691</v>
      </c>
      <c r="BK486" s="101">
        <f t="shared" si="61"/>
        <v>0.26358597109257614</v>
      </c>
      <c r="BL486" s="101">
        <f t="shared" si="61"/>
        <v>0.1184039992593964</v>
      </c>
      <c r="BM486" s="101">
        <f t="shared" si="61"/>
        <v>2.816779337840174E-2</v>
      </c>
      <c r="BN486" s="101">
        <f t="shared" si="61"/>
        <v>0.16640818858560785</v>
      </c>
      <c r="BO486" s="101">
        <f t="shared" si="61"/>
        <v>0.12946428571428575</v>
      </c>
    </row>
    <row r="487" spans="4:67" x14ac:dyDescent="0.3">
      <c r="D487" s="20" t="s">
        <v>210</v>
      </c>
      <c r="E487" s="22" t="s">
        <v>199</v>
      </c>
      <c r="F487" s="20" t="s">
        <v>92</v>
      </c>
      <c r="G487" s="20" t="s">
        <v>162</v>
      </c>
      <c r="H487" s="128"/>
      <c r="I487" s="45">
        <f>Database!L810</f>
        <v>-0.92200000000000004</v>
      </c>
      <c r="J487" s="45">
        <f>Database!M810</f>
        <v>-0.70099999999999996</v>
      </c>
      <c r="K487" s="45">
        <f>Database!N810</f>
        <v>-0.498</v>
      </c>
      <c r="L487" s="45">
        <f>Database!O810</f>
        <v>-1.2150000000000001</v>
      </c>
      <c r="M487" s="45">
        <f>Database!P810</f>
        <v>-0.80800000000000005</v>
      </c>
      <c r="N487" s="45">
        <f>Database!Q810</f>
        <v>-0.76200000000000001</v>
      </c>
      <c r="O487" s="45">
        <f>Database!R810</f>
        <v>-1.1919999999999999</v>
      </c>
      <c r="P487" s="45">
        <f>Database!S810</f>
        <v>-1.111</v>
      </c>
      <c r="Q487" s="45">
        <f>Database!T810</f>
        <v>-0.88800000000000001</v>
      </c>
      <c r="R487" s="45">
        <f>Database!U810</f>
        <v>-0.88500000000000001</v>
      </c>
      <c r="S487" s="45">
        <f>Database!V810</f>
        <v>-0.63300000000000001</v>
      </c>
      <c r="T487" s="45">
        <f>Database!W810</f>
        <v>-0.59599999999999997</v>
      </c>
      <c r="U487" s="45">
        <f>Database!X810</f>
        <v>-0.69599999999999995</v>
      </c>
      <c r="V487" s="45">
        <f>Database!Y810</f>
        <v>-0.83099999999999996</v>
      </c>
      <c r="W487" s="128"/>
      <c r="X487" s="45">
        <f>Database!L2123</f>
        <v>-0.92200000000000004</v>
      </c>
      <c r="Y487" s="45">
        <f>Database!M2123</f>
        <v>-0.70099999999999996</v>
      </c>
      <c r="Z487" s="45">
        <f>Database!N2123</f>
        <v>-0.498</v>
      </c>
      <c r="AA487" s="45">
        <f>Database!O2123</f>
        <v>-1.2150000000000001</v>
      </c>
      <c r="AB487" s="45">
        <f>Database!P2123</f>
        <v>-0.80800000000000005</v>
      </c>
      <c r="AC487" s="45">
        <f>Database!Q2123</f>
        <v>-0.76200000000000001</v>
      </c>
      <c r="AD487" s="45">
        <f>Database!R2123</f>
        <v>-1.1919999999999999</v>
      </c>
      <c r="AE487" s="45">
        <f>Database!S2123</f>
        <v>-1.111</v>
      </c>
      <c r="AF487" s="45">
        <f>Database!T2123</f>
        <v>-0.88800000000000001</v>
      </c>
      <c r="AG487" s="45">
        <f>Database!U2123</f>
        <v>-0.88500000000000001</v>
      </c>
      <c r="AH487" s="45">
        <f>Database!V2123</f>
        <v>-0.63300000000000001</v>
      </c>
      <c r="AI487" s="45">
        <f>Database!W2123</f>
        <v>-0.59599999999999997</v>
      </c>
      <c r="AJ487" s="45">
        <f>Database!X2123</f>
        <v>-0.69599999999999995</v>
      </c>
      <c r="AK487" s="45">
        <f>Database!Y2123</f>
        <v>-0.83099999999999996</v>
      </c>
      <c r="AL487" s="128"/>
      <c r="AM487" s="128">
        <f t="shared" si="60"/>
        <v>0</v>
      </c>
      <c r="AN487" s="128">
        <f t="shared" si="60"/>
        <v>0</v>
      </c>
      <c r="AO487" s="128">
        <f t="shared" si="60"/>
        <v>0</v>
      </c>
      <c r="AP487" s="128">
        <f t="shared" si="59"/>
        <v>0</v>
      </c>
      <c r="AQ487" s="128">
        <f t="shared" si="59"/>
        <v>0</v>
      </c>
      <c r="AR487" s="128">
        <f t="shared" si="59"/>
        <v>0</v>
      </c>
      <c r="AS487" s="128">
        <f t="shared" si="59"/>
        <v>0</v>
      </c>
      <c r="AT487" s="128">
        <f t="shared" si="59"/>
        <v>0</v>
      </c>
      <c r="AU487" s="128">
        <f t="shared" si="59"/>
        <v>0</v>
      </c>
      <c r="AV487" s="128">
        <f t="shared" si="59"/>
        <v>0</v>
      </c>
      <c r="AW487" s="128">
        <f t="shared" si="58"/>
        <v>0</v>
      </c>
      <c r="AX487" s="128">
        <f t="shared" si="58"/>
        <v>0</v>
      </c>
      <c r="AY487" s="128">
        <f t="shared" si="58"/>
        <v>0</v>
      </c>
      <c r="AZ487" s="128">
        <f t="shared" si="58"/>
        <v>0</v>
      </c>
      <c r="BA487" s="128"/>
      <c r="BB487" s="101">
        <f t="shared" si="62"/>
        <v>0</v>
      </c>
      <c r="BC487" s="101">
        <f t="shared" si="62"/>
        <v>0</v>
      </c>
      <c r="BD487" s="101">
        <f t="shared" si="61"/>
        <v>0</v>
      </c>
      <c r="BE487" s="101">
        <f t="shared" si="61"/>
        <v>0</v>
      </c>
      <c r="BF487" s="101">
        <f t="shared" si="61"/>
        <v>0</v>
      </c>
      <c r="BG487" s="101">
        <f t="shared" si="61"/>
        <v>0</v>
      </c>
      <c r="BH487" s="101">
        <f t="shared" si="61"/>
        <v>0</v>
      </c>
      <c r="BI487" s="101">
        <f t="shared" si="61"/>
        <v>0</v>
      </c>
      <c r="BJ487" s="101">
        <f t="shared" si="61"/>
        <v>0</v>
      </c>
      <c r="BK487" s="101">
        <f t="shared" si="61"/>
        <v>0</v>
      </c>
      <c r="BL487" s="101">
        <f t="shared" si="61"/>
        <v>0</v>
      </c>
      <c r="BM487" s="101">
        <f t="shared" si="61"/>
        <v>0</v>
      </c>
      <c r="BN487" s="101">
        <f t="shared" si="61"/>
        <v>0</v>
      </c>
      <c r="BO487" s="101">
        <f t="shared" si="61"/>
        <v>0</v>
      </c>
    </row>
    <row r="488" spans="4:67" x14ac:dyDescent="0.3">
      <c r="D488" s="20" t="s">
        <v>210</v>
      </c>
      <c r="E488" s="22" t="s">
        <v>199</v>
      </c>
      <c r="F488" s="20" t="s">
        <v>93</v>
      </c>
      <c r="G488" s="20" t="s">
        <v>162</v>
      </c>
      <c r="H488" s="128"/>
      <c r="I488" s="45">
        <f>Database!L811</f>
        <v>-0.74</v>
      </c>
      <c r="J488" s="45">
        <f>Database!M811</f>
        <v>-0.59299999999999997</v>
      </c>
      <c r="K488" s="45">
        <f>Database!N811</f>
        <v>-0.436</v>
      </c>
      <c r="L488" s="45">
        <f>Database!O811</f>
        <v>-1.0609999999999999</v>
      </c>
      <c r="M488" s="45">
        <f>Database!P811</f>
        <v>-0.70799999999999996</v>
      </c>
      <c r="N488" s="45">
        <f>Database!Q811</f>
        <v>-0.67300000000000004</v>
      </c>
      <c r="O488" s="45">
        <f>Database!R811</f>
        <v>-1.075</v>
      </c>
      <c r="P488" s="45">
        <f>Database!S811</f>
        <v>-0.98699999999999999</v>
      </c>
      <c r="Q488" s="45">
        <f>Database!T811</f>
        <v>-0.79300000000000004</v>
      </c>
      <c r="R488" s="45">
        <f>Database!U811</f>
        <v>-0.78700000000000003</v>
      </c>
      <c r="S488" s="45">
        <f>Database!V811</f>
        <v>-0.55700000000000005</v>
      </c>
      <c r="T488" s="45">
        <f>Database!W811</f>
        <v>-0.50700000000000001</v>
      </c>
      <c r="U488" s="45">
        <f>Database!X811</f>
        <v>-0.629</v>
      </c>
      <c r="V488" s="45">
        <f>Database!Y811</f>
        <v>-0.75700000000000001</v>
      </c>
      <c r="W488" s="128"/>
      <c r="X488" s="45">
        <f>Database!L2124</f>
        <v>-0.74</v>
      </c>
      <c r="Y488" s="45">
        <f>Database!M2124</f>
        <v>-0.59299999999999997</v>
      </c>
      <c r="Z488" s="45">
        <f>Database!N2124</f>
        <v>-0.436</v>
      </c>
      <c r="AA488" s="45">
        <f>Database!O2124</f>
        <v>-1.06</v>
      </c>
      <c r="AB488" s="45">
        <f>Database!P2124</f>
        <v>-0.70799999999999996</v>
      </c>
      <c r="AC488" s="45">
        <f>Database!Q2124</f>
        <v>-0.67300000000000004</v>
      </c>
      <c r="AD488" s="45">
        <f>Database!R2124</f>
        <v>-1.075</v>
      </c>
      <c r="AE488" s="45">
        <f>Database!S2124</f>
        <v>-0.98699999999999999</v>
      </c>
      <c r="AF488" s="45">
        <f>Database!T2124</f>
        <v>-0.79300000000000004</v>
      </c>
      <c r="AG488" s="45">
        <f>Database!U2124</f>
        <v>-0.78700000000000003</v>
      </c>
      <c r="AH488" s="45">
        <f>Database!V2124</f>
        <v>-0.55700000000000005</v>
      </c>
      <c r="AI488" s="45">
        <f>Database!W2124</f>
        <v>-0.50800000000000001</v>
      </c>
      <c r="AJ488" s="45">
        <f>Database!X2124</f>
        <v>-0.629</v>
      </c>
      <c r="AK488" s="45">
        <f>Database!Y2124</f>
        <v>-0.75700000000000001</v>
      </c>
      <c r="AL488" s="128"/>
      <c r="AM488" s="128">
        <f t="shared" si="60"/>
        <v>0</v>
      </c>
      <c r="AN488" s="128">
        <f t="shared" si="60"/>
        <v>0</v>
      </c>
      <c r="AO488" s="128">
        <f t="shared" si="60"/>
        <v>0</v>
      </c>
      <c r="AP488" s="128">
        <f t="shared" si="59"/>
        <v>9.9999999999988987E-4</v>
      </c>
      <c r="AQ488" s="128">
        <f t="shared" si="59"/>
        <v>0</v>
      </c>
      <c r="AR488" s="128">
        <f t="shared" si="59"/>
        <v>0</v>
      </c>
      <c r="AS488" s="128">
        <f t="shared" si="59"/>
        <v>0</v>
      </c>
      <c r="AT488" s="128">
        <f t="shared" si="59"/>
        <v>0</v>
      </c>
      <c r="AU488" s="128">
        <f t="shared" si="59"/>
        <v>0</v>
      </c>
      <c r="AV488" s="128">
        <f t="shared" si="59"/>
        <v>0</v>
      </c>
      <c r="AW488" s="128">
        <f t="shared" si="58"/>
        <v>0</v>
      </c>
      <c r="AX488" s="128">
        <f t="shared" si="58"/>
        <v>-1.0000000000000009E-3</v>
      </c>
      <c r="AY488" s="128">
        <f t="shared" si="58"/>
        <v>0</v>
      </c>
      <c r="AZ488" s="128">
        <f t="shared" si="58"/>
        <v>0</v>
      </c>
      <c r="BA488" s="128"/>
      <c r="BB488" s="101">
        <f t="shared" si="62"/>
        <v>0</v>
      </c>
      <c r="BC488" s="101">
        <f t="shared" si="62"/>
        <v>0</v>
      </c>
      <c r="BD488" s="101">
        <f t="shared" si="61"/>
        <v>0</v>
      </c>
      <c r="BE488" s="101">
        <f t="shared" si="61"/>
        <v>-9.4250706880291224E-4</v>
      </c>
      <c r="BF488" s="101">
        <f t="shared" si="61"/>
        <v>0</v>
      </c>
      <c r="BG488" s="101">
        <f t="shared" si="61"/>
        <v>0</v>
      </c>
      <c r="BH488" s="101">
        <f t="shared" si="61"/>
        <v>0</v>
      </c>
      <c r="BI488" s="101">
        <f t="shared" si="61"/>
        <v>0</v>
      </c>
      <c r="BJ488" s="101">
        <f t="shared" si="61"/>
        <v>0</v>
      </c>
      <c r="BK488" s="101">
        <f t="shared" si="61"/>
        <v>0</v>
      </c>
      <c r="BL488" s="101">
        <f t="shared" si="61"/>
        <v>0</v>
      </c>
      <c r="BM488" s="101">
        <f t="shared" si="61"/>
        <v>1.972386587771205E-3</v>
      </c>
      <c r="BN488" s="101">
        <f t="shared" si="61"/>
        <v>0</v>
      </c>
      <c r="BO488" s="101">
        <f t="shared" si="61"/>
        <v>0</v>
      </c>
    </row>
    <row r="489" spans="4:67" x14ac:dyDescent="0.3">
      <c r="D489" s="20" t="s">
        <v>210</v>
      </c>
      <c r="E489" s="22" t="s">
        <v>199</v>
      </c>
      <c r="F489" s="20" t="s">
        <v>94</v>
      </c>
      <c r="G489" s="20" t="s">
        <v>162</v>
      </c>
      <c r="H489" s="128"/>
      <c r="I489" s="45">
        <f>Database!L812</f>
        <v>-0.92200000000000004</v>
      </c>
      <c r="J489" s="45">
        <f>Database!M812</f>
        <v>-0.70099999999999996</v>
      </c>
      <c r="K489" s="45">
        <f>Database!N812</f>
        <v>-0.498</v>
      </c>
      <c r="L489" s="45">
        <f>Database!O812</f>
        <v>-1.2150000000000001</v>
      </c>
      <c r="M489" s="45">
        <f>Database!P812</f>
        <v>-0.80800000000000005</v>
      </c>
      <c r="N489" s="45">
        <f>Database!Q812</f>
        <v>-0.76200000000000001</v>
      </c>
      <c r="O489" s="45">
        <f>Database!R812</f>
        <v>-1.1919999999999999</v>
      </c>
      <c r="P489" s="45">
        <f>Database!S812</f>
        <v>-1.111</v>
      </c>
      <c r="Q489" s="45">
        <f>Database!T812</f>
        <v>-0.88800000000000001</v>
      </c>
      <c r="R489" s="45">
        <f>Database!U812</f>
        <v>-0.88500000000000001</v>
      </c>
      <c r="S489" s="45">
        <f>Database!V812</f>
        <v>-0.63300000000000001</v>
      </c>
      <c r="T489" s="45">
        <f>Database!W812</f>
        <v>-0.59599999999999997</v>
      </c>
      <c r="U489" s="45">
        <f>Database!X812</f>
        <v>-0.69599999999999995</v>
      </c>
      <c r="V489" s="45">
        <f>Database!Y812</f>
        <v>-0.83099999999999996</v>
      </c>
      <c r="W489" s="128"/>
      <c r="X489" s="45">
        <f>Database!L2125</f>
        <v>-0.92200000000000004</v>
      </c>
      <c r="Y489" s="45">
        <f>Database!M2125</f>
        <v>-0.70099999999999996</v>
      </c>
      <c r="Z489" s="45">
        <f>Database!N2125</f>
        <v>-0.498</v>
      </c>
      <c r="AA489" s="45">
        <f>Database!O2125</f>
        <v>-1.2150000000000001</v>
      </c>
      <c r="AB489" s="45">
        <f>Database!P2125</f>
        <v>-0.80800000000000005</v>
      </c>
      <c r="AC489" s="45">
        <f>Database!Q2125</f>
        <v>-0.76200000000000001</v>
      </c>
      <c r="AD489" s="45">
        <f>Database!R2125</f>
        <v>-1.1919999999999999</v>
      </c>
      <c r="AE489" s="45">
        <f>Database!S2125</f>
        <v>-1.111</v>
      </c>
      <c r="AF489" s="45">
        <f>Database!T2125</f>
        <v>-0.88800000000000001</v>
      </c>
      <c r="AG489" s="45">
        <f>Database!U2125</f>
        <v>-0.88500000000000001</v>
      </c>
      <c r="AH489" s="45">
        <f>Database!V2125</f>
        <v>-0.63300000000000001</v>
      </c>
      <c r="AI489" s="45">
        <f>Database!W2125</f>
        <v>-0.59599999999999997</v>
      </c>
      <c r="AJ489" s="45">
        <f>Database!X2125</f>
        <v>-0.69599999999999995</v>
      </c>
      <c r="AK489" s="45">
        <f>Database!Y2125</f>
        <v>-0.83099999999999996</v>
      </c>
      <c r="AL489" s="128"/>
      <c r="AM489" s="128">
        <f t="shared" si="60"/>
        <v>0</v>
      </c>
      <c r="AN489" s="128">
        <f t="shared" si="60"/>
        <v>0</v>
      </c>
      <c r="AO489" s="128">
        <f t="shared" si="60"/>
        <v>0</v>
      </c>
      <c r="AP489" s="128">
        <f t="shared" si="59"/>
        <v>0</v>
      </c>
      <c r="AQ489" s="128">
        <f t="shared" si="59"/>
        <v>0</v>
      </c>
      <c r="AR489" s="128">
        <f t="shared" si="59"/>
        <v>0</v>
      </c>
      <c r="AS489" s="128">
        <f t="shared" si="59"/>
        <v>0</v>
      </c>
      <c r="AT489" s="128">
        <f t="shared" si="59"/>
        <v>0</v>
      </c>
      <c r="AU489" s="128">
        <f t="shared" si="59"/>
        <v>0</v>
      </c>
      <c r="AV489" s="128">
        <f t="shared" si="59"/>
        <v>0</v>
      </c>
      <c r="AW489" s="128">
        <f t="shared" si="58"/>
        <v>0</v>
      </c>
      <c r="AX489" s="128">
        <f t="shared" si="58"/>
        <v>0</v>
      </c>
      <c r="AY489" s="128">
        <f t="shared" si="58"/>
        <v>0</v>
      </c>
      <c r="AZ489" s="128">
        <f t="shared" si="58"/>
        <v>0</v>
      </c>
      <c r="BA489" s="128"/>
      <c r="BB489" s="101">
        <f t="shared" si="62"/>
        <v>0</v>
      </c>
      <c r="BC489" s="101">
        <f t="shared" si="62"/>
        <v>0</v>
      </c>
      <c r="BD489" s="101">
        <f t="shared" si="61"/>
        <v>0</v>
      </c>
      <c r="BE489" s="101">
        <f t="shared" si="61"/>
        <v>0</v>
      </c>
      <c r="BF489" s="101">
        <f t="shared" si="61"/>
        <v>0</v>
      </c>
      <c r="BG489" s="101">
        <f t="shared" si="61"/>
        <v>0</v>
      </c>
      <c r="BH489" s="101">
        <f t="shared" si="61"/>
        <v>0</v>
      </c>
      <c r="BI489" s="101">
        <f t="shared" si="61"/>
        <v>0</v>
      </c>
      <c r="BJ489" s="101">
        <f t="shared" si="61"/>
        <v>0</v>
      </c>
      <c r="BK489" s="101">
        <f t="shared" si="61"/>
        <v>0</v>
      </c>
      <c r="BL489" s="101">
        <f t="shared" si="61"/>
        <v>0</v>
      </c>
      <c r="BM489" s="101">
        <f t="shared" si="61"/>
        <v>0</v>
      </c>
      <c r="BN489" s="101">
        <f t="shared" si="61"/>
        <v>0</v>
      </c>
      <c r="BO489" s="101">
        <f t="shared" si="61"/>
        <v>0</v>
      </c>
    </row>
    <row r="490" spans="4:67" x14ac:dyDescent="0.3">
      <c r="D490" s="20" t="s">
        <v>210</v>
      </c>
      <c r="E490" s="22" t="s">
        <v>199</v>
      </c>
      <c r="F490" s="20" t="s">
        <v>95</v>
      </c>
      <c r="G490" s="20" t="s">
        <v>162</v>
      </c>
      <c r="H490" s="128"/>
      <c r="I490" s="23">
        <f>Database!L813</f>
        <v>0</v>
      </c>
      <c r="J490" s="23">
        <f>Database!M813</f>
        <v>0</v>
      </c>
      <c r="K490" s="23">
        <f>Database!N813</f>
        <v>0</v>
      </c>
      <c r="L490" s="23">
        <f>Database!O813</f>
        <v>0</v>
      </c>
      <c r="M490" s="23">
        <f>Database!P813</f>
        <v>0</v>
      </c>
      <c r="N490" s="23">
        <f>Database!Q813</f>
        <v>0</v>
      </c>
      <c r="O490" s="23">
        <f>Database!R813</f>
        <v>0</v>
      </c>
      <c r="P490" s="23">
        <f>Database!S813</f>
        <v>0</v>
      </c>
      <c r="Q490" s="23">
        <f>Database!T813</f>
        <v>0</v>
      </c>
      <c r="R490" s="23">
        <f>Database!U813</f>
        <v>0</v>
      </c>
      <c r="S490" s="23">
        <f>Database!V813</f>
        <v>0</v>
      </c>
      <c r="T490" s="23">
        <f>Database!W813</f>
        <v>0</v>
      </c>
      <c r="U490" s="23">
        <f>Database!X813</f>
        <v>0</v>
      </c>
      <c r="V490" s="23">
        <f>Database!Y813</f>
        <v>0</v>
      </c>
      <c r="W490" s="128"/>
      <c r="X490" s="23">
        <f>Database!L2126</f>
        <v>0</v>
      </c>
      <c r="Y490" s="23">
        <f>Database!M2126</f>
        <v>0</v>
      </c>
      <c r="Z490" s="23">
        <f>Database!N2126</f>
        <v>0</v>
      </c>
      <c r="AA490" s="23">
        <f>Database!O2126</f>
        <v>0</v>
      </c>
      <c r="AB490" s="23">
        <f>Database!P2126</f>
        <v>0</v>
      </c>
      <c r="AC490" s="23">
        <f>Database!Q2126</f>
        <v>0</v>
      </c>
      <c r="AD490" s="23">
        <f>Database!R2126</f>
        <v>0</v>
      </c>
      <c r="AE490" s="23">
        <f>Database!S2126</f>
        <v>0</v>
      </c>
      <c r="AF490" s="23">
        <f>Database!T2126</f>
        <v>0</v>
      </c>
      <c r="AG490" s="23">
        <f>Database!U2126</f>
        <v>0</v>
      </c>
      <c r="AH490" s="23">
        <f>Database!V2126</f>
        <v>0</v>
      </c>
      <c r="AI490" s="23">
        <f>Database!W2126</f>
        <v>0</v>
      </c>
      <c r="AJ490" s="23">
        <f>Database!X2126</f>
        <v>0</v>
      </c>
      <c r="AK490" s="23">
        <f>Database!Y2126</f>
        <v>0</v>
      </c>
      <c r="AL490" s="128"/>
      <c r="AM490" s="23">
        <f t="shared" si="60"/>
        <v>0</v>
      </c>
      <c r="AN490" s="23">
        <f t="shared" si="60"/>
        <v>0</v>
      </c>
      <c r="AO490" s="23">
        <f t="shared" si="60"/>
        <v>0</v>
      </c>
      <c r="AP490" s="23">
        <f t="shared" si="59"/>
        <v>0</v>
      </c>
      <c r="AQ490" s="23">
        <f t="shared" si="59"/>
        <v>0</v>
      </c>
      <c r="AR490" s="23">
        <f t="shared" si="59"/>
        <v>0</v>
      </c>
      <c r="AS490" s="23">
        <f t="shared" si="59"/>
        <v>0</v>
      </c>
      <c r="AT490" s="23">
        <f t="shared" si="59"/>
        <v>0</v>
      </c>
      <c r="AU490" s="23">
        <f t="shared" si="59"/>
        <v>0</v>
      </c>
      <c r="AV490" s="23">
        <f t="shared" si="59"/>
        <v>0</v>
      </c>
      <c r="AW490" s="23">
        <f t="shared" si="58"/>
        <v>0</v>
      </c>
      <c r="AX490" s="23">
        <f t="shared" si="58"/>
        <v>0</v>
      </c>
      <c r="AY490" s="23">
        <f t="shared" si="58"/>
        <v>0</v>
      </c>
      <c r="AZ490" s="23">
        <f t="shared" si="58"/>
        <v>0</v>
      </c>
      <c r="BA490" s="128"/>
      <c r="BB490" s="103">
        <f t="shared" si="62"/>
        <v>0</v>
      </c>
      <c r="BC490" s="103">
        <f t="shared" si="62"/>
        <v>0</v>
      </c>
      <c r="BD490" s="103">
        <f t="shared" si="61"/>
        <v>0</v>
      </c>
      <c r="BE490" s="103">
        <f t="shared" si="61"/>
        <v>0</v>
      </c>
      <c r="BF490" s="103">
        <f t="shared" si="61"/>
        <v>0</v>
      </c>
      <c r="BG490" s="103">
        <f t="shared" si="61"/>
        <v>0</v>
      </c>
      <c r="BH490" s="103">
        <f t="shared" si="61"/>
        <v>0</v>
      </c>
      <c r="BI490" s="103">
        <f t="shared" si="61"/>
        <v>0</v>
      </c>
      <c r="BJ490" s="103">
        <f t="shared" si="61"/>
        <v>0</v>
      </c>
      <c r="BK490" s="103">
        <f t="shared" si="61"/>
        <v>0</v>
      </c>
      <c r="BL490" s="103">
        <f t="shared" si="61"/>
        <v>0</v>
      </c>
      <c r="BM490" s="103">
        <f t="shared" si="61"/>
        <v>0</v>
      </c>
      <c r="BN490" s="103">
        <f t="shared" si="61"/>
        <v>0</v>
      </c>
      <c r="BO490" s="103">
        <f t="shared" si="61"/>
        <v>0</v>
      </c>
    </row>
    <row r="491" spans="4:67" x14ac:dyDescent="0.3">
      <c r="D491" s="20" t="s">
        <v>210</v>
      </c>
      <c r="E491" s="22" t="s">
        <v>199</v>
      </c>
      <c r="F491" s="20" t="s">
        <v>96</v>
      </c>
      <c r="G491" s="20" t="s">
        <v>162</v>
      </c>
      <c r="H491" s="128"/>
      <c r="I491" s="45">
        <f>Database!L814</f>
        <v>-6.4489999999999998</v>
      </c>
      <c r="J491" s="45">
        <f>Database!M814</f>
        <v>-4.5469999999999997</v>
      </c>
      <c r="K491" s="45">
        <f>Database!N814</f>
        <v>-2.7829999999999999</v>
      </c>
      <c r="L491" s="45">
        <f>Database!O814</f>
        <v>-4.6689999999999996</v>
      </c>
      <c r="M491" s="45">
        <f>Database!P814</f>
        <v>-5.1710000000000003</v>
      </c>
      <c r="N491" s="45">
        <f>Database!Q814</f>
        <v>-5.6139999999999999</v>
      </c>
      <c r="O491" s="45">
        <f>Database!R814</f>
        <v>-8.5079999999999991</v>
      </c>
      <c r="P491" s="45">
        <f>Database!S814</f>
        <v>-5.4880000000000004</v>
      </c>
      <c r="Q491" s="45">
        <f>Database!T814</f>
        <v>-8.9719999999999995</v>
      </c>
      <c r="R491" s="45">
        <f>Database!U814</f>
        <v>-9.2140000000000004</v>
      </c>
      <c r="S491" s="45">
        <f>Database!V814</f>
        <v>-5.21</v>
      </c>
      <c r="T491" s="45">
        <f>Database!W814</f>
        <v>-4.8970000000000002</v>
      </c>
      <c r="U491" s="45">
        <f>Database!X814</f>
        <v>-8.5410000000000004</v>
      </c>
      <c r="V491" s="45">
        <f>Database!Y814</f>
        <v>-6.4489999999999998</v>
      </c>
      <c r="W491" s="128"/>
      <c r="X491" s="45">
        <f>Database!L2127</f>
        <v>-6.4489999999999998</v>
      </c>
      <c r="Y491" s="45">
        <f>Database!M2127</f>
        <v>-4.5469999999999997</v>
      </c>
      <c r="Z491" s="45">
        <f>Database!N2127</f>
        <v>-2.7850000000000001</v>
      </c>
      <c r="AA491" s="45">
        <f>Database!O2127</f>
        <v>-4.6689999999999996</v>
      </c>
      <c r="AB491" s="45">
        <f>Database!P2127</f>
        <v>-5.1710000000000003</v>
      </c>
      <c r="AC491" s="45">
        <f>Database!Q2127</f>
        <v>-5.6139999999999999</v>
      </c>
      <c r="AD491" s="45">
        <f>Database!R2127</f>
        <v>-8.5079999999999991</v>
      </c>
      <c r="AE491" s="45">
        <f>Database!S2127</f>
        <v>-5.4880000000000004</v>
      </c>
      <c r="AF491" s="45">
        <f>Database!T2127</f>
        <v>-8.9719999999999995</v>
      </c>
      <c r="AG491" s="45">
        <f>Database!U2127</f>
        <v>-9.2119999999999997</v>
      </c>
      <c r="AH491" s="45">
        <f>Database!V2127</f>
        <v>-5.21</v>
      </c>
      <c r="AI491" s="45">
        <f>Database!W2127</f>
        <v>-4.899</v>
      </c>
      <c r="AJ491" s="45">
        <f>Database!X2127</f>
        <v>-8.5419999999999998</v>
      </c>
      <c r="AK491" s="45">
        <f>Database!Y2127</f>
        <v>-6.4509999999999996</v>
      </c>
      <c r="AL491" s="128"/>
      <c r="AM491" s="128">
        <f t="shared" si="60"/>
        <v>0</v>
      </c>
      <c r="AN491" s="128">
        <f t="shared" si="60"/>
        <v>0</v>
      </c>
      <c r="AO491" s="128">
        <f t="shared" si="60"/>
        <v>-2.0000000000002238E-3</v>
      </c>
      <c r="AP491" s="128">
        <f t="shared" si="60"/>
        <v>0</v>
      </c>
      <c r="AQ491" s="128">
        <f t="shared" si="60"/>
        <v>0</v>
      </c>
      <c r="AR491" s="128">
        <f t="shared" si="60"/>
        <v>0</v>
      </c>
      <c r="AS491" s="128">
        <f t="shared" si="59"/>
        <v>0</v>
      </c>
      <c r="AT491" s="128">
        <f t="shared" si="59"/>
        <v>0</v>
      </c>
      <c r="AU491" s="128">
        <f t="shared" si="59"/>
        <v>0</v>
      </c>
      <c r="AV491" s="128">
        <f t="shared" si="59"/>
        <v>2.0000000000006679E-3</v>
      </c>
      <c r="AW491" s="128">
        <f t="shared" si="58"/>
        <v>0</v>
      </c>
      <c r="AX491" s="128">
        <f t="shared" si="58"/>
        <v>-1.9999999999997797E-3</v>
      </c>
      <c r="AY491" s="128">
        <f t="shared" si="58"/>
        <v>-9.9999999999944578E-4</v>
      </c>
      <c r="AZ491" s="128">
        <f t="shared" si="58"/>
        <v>-1.9999999999997797E-3</v>
      </c>
      <c r="BA491" s="128"/>
      <c r="BB491" s="101">
        <f t="shared" si="62"/>
        <v>0</v>
      </c>
      <c r="BC491" s="101">
        <f t="shared" si="62"/>
        <v>0</v>
      </c>
      <c r="BD491" s="101">
        <f t="shared" si="61"/>
        <v>7.1864893999289397E-4</v>
      </c>
      <c r="BE491" s="101">
        <f t="shared" si="61"/>
        <v>0</v>
      </c>
      <c r="BF491" s="101">
        <f t="shared" si="61"/>
        <v>0</v>
      </c>
      <c r="BG491" s="101">
        <f t="shared" ref="BD491:BO512" si="63">IF(OR(N491 = 0, N491 = ""), 0, AR491 / N491)</f>
        <v>0</v>
      </c>
      <c r="BH491" s="101">
        <f t="shared" si="63"/>
        <v>0</v>
      </c>
      <c r="BI491" s="101">
        <f t="shared" si="63"/>
        <v>0</v>
      </c>
      <c r="BJ491" s="101">
        <f t="shared" si="63"/>
        <v>0</v>
      </c>
      <c r="BK491" s="101">
        <f t="shared" si="63"/>
        <v>-2.1706099413942563E-4</v>
      </c>
      <c r="BL491" s="101">
        <f t="shared" si="63"/>
        <v>0</v>
      </c>
      <c r="BM491" s="101">
        <f t="shared" si="63"/>
        <v>4.0841331427400032E-4</v>
      </c>
      <c r="BN491" s="101">
        <f t="shared" si="63"/>
        <v>1.1708230886306589E-4</v>
      </c>
      <c r="BO491" s="101">
        <f t="shared" si="63"/>
        <v>3.1012560086831752E-4</v>
      </c>
    </row>
    <row r="492" spans="4:67" x14ac:dyDescent="0.3">
      <c r="D492" s="20" t="s">
        <v>210</v>
      </c>
      <c r="E492" s="22" t="s">
        <v>199</v>
      </c>
      <c r="F492" s="20" t="s">
        <v>97</v>
      </c>
      <c r="G492" s="20" t="s">
        <v>162</v>
      </c>
      <c r="H492" s="128"/>
      <c r="I492" s="23">
        <f>Database!L815</f>
        <v>0</v>
      </c>
      <c r="J492" s="23">
        <f>Database!M815</f>
        <v>0</v>
      </c>
      <c r="K492" s="23">
        <f>Database!N815</f>
        <v>0</v>
      </c>
      <c r="L492" s="23">
        <f>Database!O815</f>
        <v>0</v>
      </c>
      <c r="M492" s="23">
        <f>Database!P815</f>
        <v>0</v>
      </c>
      <c r="N492" s="23">
        <f>Database!Q815</f>
        <v>0</v>
      </c>
      <c r="O492" s="23">
        <f>Database!R815</f>
        <v>0</v>
      </c>
      <c r="P492" s="23">
        <f>Database!S815</f>
        <v>0</v>
      </c>
      <c r="Q492" s="23">
        <f>Database!T815</f>
        <v>0</v>
      </c>
      <c r="R492" s="23">
        <f>Database!U815</f>
        <v>0</v>
      </c>
      <c r="S492" s="23">
        <f>Database!V815</f>
        <v>0</v>
      </c>
      <c r="T492" s="23">
        <f>Database!W815</f>
        <v>0</v>
      </c>
      <c r="U492" s="23">
        <f>Database!X815</f>
        <v>0</v>
      </c>
      <c r="V492" s="23">
        <f>Database!Y815</f>
        <v>0</v>
      </c>
      <c r="W492" s="128"/>
      <c r="X492" s="23">
        <f>Database!L2128</f>
        <v>0</v>
      </c>
      <c r="Y492" s="23">
        <f>Database!M2128</f>
        <v>0</v>
      </c>
      <c r="Z492" s="23">
        <f>Database!N2128</f>
        <v>0</v>
      </c>
      <c r="AA492" s="23">
        <f>Database!O2128</f>
        <v>0</v>
      </c>
      <c r="AB492" s="23">
        <f>Database!P2128</f>
        <v>0</v>
      </c>
      <c r="AC492" s="23">
        <f>Database!Q2128</f>
        <v>0</v>
      </c>
      <c r="AD492" s="23">
        <f>Database!R2128</f>
        <v>0</v>
      </c>
      <c r="AE492" s="23">
        <f>Database!S2128</f>
        <v>0</v>
      </c>
      <c r="AF492" s="23">
        <f>Database!T2128</f>
        <v>0</v>
      </c>
      <c r="AG492" s="23">
        <f>Database!U2128</f>
        <v>0</v>
      </c>
      <c r="AH492" s="23">
        <f>Database!V2128</f>
        <v>0</v>
      </c>
      <c r="AI492" s="23">
        <f>Database!W2128</f>
        <v>0</v>
      </c>
      <c r="AJ492" s="23">
        <f>Database!X2128</f>
        <v>0</v>
      </c>
      <c r="AK492" s="23">
        <f>Database!Y2128</f>
        <v>0</v>
      </c>
      <c r="AL492" s="128"/>
      <c r="AM492" s="23">
        <f t="shared" si="60"/>
        <v>0</v>
      </c>
      <c r="AN492" s="23">
        <f t="shared" si="60"/>
        <v>0</v>
      </c>
      <c r="AO492" s="23">
        <f t="shared" si="60"/>
        <v>0</v>
      </c>
      <c r="AP492" s="23">
        <f t="shared" si="60"/>
        <v>0</v>
      </c>
      <c r="AQ492" s="23">
        <f t="shared" si="60"/>
        <v>0</v>
      </c>
      <c r="AR492" s="23">
        <f t="shared" si="60"/>
        <v>0</v>
      </c>
      <c r="AS492" s="23">
        <f t="shared" si="59"/>
        <v>0</v>
      </c>
      <c r="AT492" s="23">
        <f t="shared" si="59"/>
        <v>0</v>
      </c>
      <c r="AU492" s="23">
        <f t="shared" si="59"/>
        <v>0</v>
      </c>
      <c r="AV492" s="23">
        <f t="shared" si="59"/>
        <v>0</v>
      </c>
      <c r="AW492" s="23">
        <f t="shared" si="58"/>
        <v>0</v>
      </c>
      <c r="AX492" s="23">
        <f t="shared" si="58"/>
        <v>0</v>
      </c>
      <c r="AY492" s="23">
        <f t="shared" si="58"/>
        <v>0</v>
      </c>
      <c r="AZ492" s="23">
        <f t="shared" si="58"/>
        <v>0</v>
      </c>
      <c r="BA492" s="128"/>
      <c r="BB492" s="103">
        <f t="shared" si="62"/>
        <v>0</v>
      </c>
      <c r="BC492" s="103">
        <f t="shared" si="62"/>
        <v>0</v>
      </c>
      <c r="BD492" s="103">
        <f t="shared" si="63"/>
        <v>0</v>
      </c>
      <c r="BE492" s="103">
        <f t="shared" si="63"/>
        <v>0</v>
      </c>
      <c r="BF492" s="103">
        <f t="shared" si="63"/>
        <v>0</v>
      </c>
      <c r="BG492" s="103">
        <f t="shared" si="63"/>
        <v>0</v>
      </c>
      <c r="BH492" s="103">
        <f t="shared" si="63"/>
        <v>0</v>
      </c>
      <c r="BI492" s="103">
        <f t="shared" si="63"/>
        <v>0</v>
      </c>
      <c r="BJ492" s="103">
        <f t="shared" si="63"/>
        <v>0</v>
      </c>
      <c r="BK492" s="103">
        <f t="shared" si="63"/>
        <v>0</v>
      </c>
      <c r="BL492" s="103">
        <f t="shared" si="63"/>
        <v>0</v>
      </c>
      <c r="BM492" s="103">
        <f t="shared" si="63"/>
        <v>0</v>
      </c>
      <c r="BN492" s="103">
        <f t="shared" si="63"/>
        <v>0</v>
      </c>
      <c r="BO492" s="103">
        <f t="shared" si="63"/>
        <v>0</v>
      </c>
    </row>
    <row r="493" spans="4:67" x14ac:dyDescent="0.3">
      <c r="D493" s="20" t="s">
        <v>210</v>
      </c>
      <c r="E493" s="22" t="s">
        <v>199</v>
      </c>
      <c r="F493" s="20" t="s">
        <v>98</v>
      </c>
      <c r="G493" s="20" t="s">
        <v>162</v>
      </c>
      <c r="H493" s="128"/>
      <c r="I493" s="45">
        <f>Database!L816</f>
        <v>-0.74</v>
      </c>
      <c r="J493" s="45">
        <f>Database!M816</f>
        <v>-0.59299999999999997</v>
      </c>
      <c r="K493" s="45">
        <f>Database!N816</f>
        <v>-0.436</v>
      </c>
      <c r="L493" s="45">
        <f>Database!O816</f>
        <v>-1.0609999999999999</v>
      </c>
      <c r="M493" s="45">
        <f>Database!P816</f>
        <v>-0.70799999999999996</v>
      </c>
      <c r="N493" s="45">
        <f>Database!Q816</f>
        <v>-0.67300000000000004</v>
      </c>
      <c r="O493" s="45">
        <f>Database!R816</f>
        <v>-1.075</v>
      </c>
      <c r="P493" s="45">
        <f>Database!S816</f>
        <v>-0.98699999999999999</v>
      </c>
      <c r="Q493" s="45">
        <f>Database!T816</f>
        <v>-0.79300000000000004</v>
      </c>
      <c r="R493" s="45">
        <f>Database!U816</f>
        <v>-0.78700000000000003</v>
      </c>
      <c r="S493" s="45">
        <f>Database!V816</f>
        <v>-0.55700000000000005</v>
      </c>
      <c r="T493" s="45">
        <f>Database!W816</f>
        <v>-0.50700000000000001</v>
      </c>
      <c r="U493" s="45">
        <f>Database!X816</f>
        <v>-0.629</v>
      </c>
      <c r="V493" s="45">
        <f>Database!Y816</f>
        <v>-0.75700000000000001</v>
      </c>
      <c r="W493" s="128"/>
      <c r="X493" s="45">
        <f>Database!L2129</f>
        <v>-0.74</v>
      </c>
      <c r="Y493" s="45">
        <f>Database!M2129</f>
        <v>-0.59299999999999997</v>
      </c>
      <c r="Z493" s="45">
        <f>Database!N2129</f>
        <v>-0.436</v>
      </c>
      <c r="AA493" s="45">
        <f>Database!O2129</f>
        <v>-1.06</v>
      </c>
      <c r="AB493" s="45">
        <f>Database!P2129</f>
        <v>-0.70799999999999996</v>
      </c>
      <c r="AC493" s="45">
        <f>Database!Q2129</f>
        <v>-0.67300000000000004</v>
      </c>
      <c r="AD493" s="45">
        <f>Database!R2129</f>
        <v>-1.075</v>
      </c>
      <c r="AE493" s="45">
        <f>Database!S2129</f>
        <v>-0.98699999999999999</v>
      </c>
      <c r="AF493" s="45">
        <f>Database!T2129</f>
        <v>-0.79300000000000004</v>
      </c>
      <c r="AG493" s="45">
        <f>Database!U2129</f>
        <v>-0.78700000000000003</v>
      </c>
      <c r="AH493" s="45">
        <f>Database!V2129</f>
        <v>-0.55700000000000005</v>
      </c>
      <c r="AI493" s="45">
        <f>Database!W2129</f>
        <v>-0.50800000000000001</v>
      </c>
      <c r="AJ493" s="45">
        <f>Database!X2129</f>
        <v>-0.629</v>
      </c>
      <c r="AK493" s="45">
        <f>Database!Y2129</f>
        <v>-0.75700000000000001</v>
      </c>
      <c r="AL493" s="128"/>
      <c r="AM493" s="128">
        <f t="shared" si="60"/>
        <v>0</v>
      </c>
      <c r="AN493" s="128">
        <f t="shared" si="60"/>
        <v>0</v>
      </c>
      <c r="AO493" s="128">
        <f t="shared" si="60"/>
        <v>0</v>
      </c>
      <c r="AP493" s="128">
        <f t="shared" si="60"/>
        <v>9.9999999999988987E-4</v>
      </c>
      <c r="AQ493" s="128">
        <f t="shared" si="60"/>
        <v>0</v>
      </c>
      <c r="AR493" s="128">
        <f t="shared" si="60"/>
        <v>0</v>
      </c>
      <c r="AS493" s="128">
        <f t="shared" si="59"/>
        <v>0</v>
      </c>
      <c r="AT493" s="128">
        <f t="shared" si="59"/>
        <v>0</v>
      </c>
      <c r="AU493" s="128">
        <f t="shared" si="59"/>
        <v>0</v>
      </c>
      <c r="AV493" s="128">
        <f t="shared" si="59"/>
        <v>0</v>
      </c>
      <c r="AW493" s="128">
        <f t="shared" si="58"/>
        <v>0</v>
      </c>
      <c r="AX493" s="128">
        <f t="shared" si="58"/>
        <v>-1.0000000000000009E-3</v>
      </c>
      <c r="AY493" s="128">
        <f t="shared" si="58"/>
        <v>0</v>
      </c>
      <c r="AZ493" s="128">
        <f t="shared" si="58"/>
        <v>0</v>
      </c>
      <c r="BA493" s="128"/>
      <c r="BB493" s="101">
        <f t="shared" si="62"/>
        <v>0</v>
      </c>
      <c r="BC493" s="101">
        <f t="shared" si="62"/>
        <v>0</v>
      </c>
      <c r="BD493" s="101">
        <f t="shared" si="63"/>
        <v>0</v>
      </c>
      <c r="BE493" s="101">
        <f t="shared" si="63"/>
        <v>-9.4250706880291224E-4</v>
      </c>
      <c r="BF493" s="101">
        <f t="shared" si="63"/>
        <v>0</v>
      </c>
      <c r="BG493" s="101">
        <f t="shared" si="63"/>
        <v>0</v>
      </c>
      <c r="BH493" s="101">
        <f t="shared" si="63"/>
        <v>0</v>
      </c>
      <c r="BI493" s="101">
        <f t="shared" si="63"/>
        <v>0</v>
      </c>
      <c r="BJ493" s="101">
        <f t="shared" si="63"/>
        <v>0</v>
      </c>
      <c r="BK493" s="101">
        <f t="shared" si="63"/>
        <v>0</v>
      </c>
      <c r="BL493" s="101">
        <f t="shared" si="63"/>
        <v>0</v>
      </c>
      <c r="BM493" s="101">
        <f t="shared" si="63"/>
        <v>1.972386587771205E-3</v>
      </c>
      <c r="BN493" s="101">
        <f t="shared" si="63"/>
        <v>0</v>
      </c>
      <c r="BO493" s="101">
        <f t="shared" si="63"/>
        <v>0</v>
      </c>
    </row>
    <row r="494" spans="4:67" x14ac:dyDescent="0.3">
      <c r="D494" s="20" t="s">
        <v>210</v>
      </c>
      <c r="E494" s="22" t="s">
        <v>199</v>
      </c>
      <c r="F494" s="20" t="s">
        <v>99</v>
      </c>
      <c r="G494" s="20" t="s">
        <v>162</v>
      </c>
      <c r="H494" s="128"/>
      <c r="I494" s="23">
        <f>Database!L817</f>
        <v>0</v>
      </c>
      <c r="J494" s="23">
        <f>Database!M817</f>
        <v>0</v>
      </c>
      <c r="K494" s="23">
        <f>Database!N817</f>
        <v>0</v>
      </c>
      <c r="L494" s="23">
        <f>Database!O817</f>
        <v>0</v>
      </c>
      <c r="M494" s="23">
        <f>Database!P817</f>
        <v>0</v>
      </c>
      <c r="N494" s="23">
        <f>Database!Q817</f>
        <v>0</v>
      </c>
      <c r="O494" s="23">
        <f>Database!R817</f>
        <v>0</v>
      </c>
      <c r="P494" s="23">
        <f>Database!S817</f>
        <v>0</v>
      </c>
      <c r="Q494" s="23">
        <f>Database!T817</f>
        <v>0</v>
      </c>
      <c r="R494" s="23">
        <f>Database!U817</f>
        <v>0</v>
      </c>
      <c r="S494" s="23">
        <f>Database!V817</f>
        <v>0</v>
      </c>
      <c r="T494" s="23">
        <f>Database!W817</f>
        <v>0</v>
      </c>
      <c r="U494" s="23">
        <f>Database!X817</f>
        <v>0</v>
      </c>
      <c r="V494" s="23">
        <f>Database!Y817</f>
        <v>0</v>
      </c>
      <c r="W494" s="128"/>
      <c r="X494" s="23">
        <f>Database!L2130</f>
        <v>0</v>
      </c>
      <c r="Y494" s="23">
        <f>Database!M2130</f>
        <v>0</v>
      </c>
      <c r="Z494" s="23">
        <f>Database!N2130</f>
        <v>0</v>
      </c>
      <c r="AA494" s="23">
        <f>Database!O2130</f>
        <v>0</v>
      </c>
      <c r="AB494" s="23">
        <f>Database!P2130</f>
        <v>0</v>
      </c>
      <c r="AC494" s="23">
        <f>Database!Q2130</f>
        <v>0</v>
      </c>
      <c r="AD494" s="23">
        <f>Database!R2130</f>
        <v>0</v>
      </c>
      <c r="AE494" s="23">
        <f>Database!S2130</f>
        <v>0</v>
      </c>
      <c r="AF494" s="23">
        <f>Database!T2130</f>
        <v>0</v>
      </c>
      <c r="AG494" s="23">
        <f>Database!U2130</f>
        <v>0</v>
      </c>
      <c r="AH494" s="23">
        <f>Database!V2130</f>
        <v>0</v>
      </c>
      <c r="AI494" s="23">
        <f>Database!W2130</f>
        <v>0</v>
      </c>
      <c r="AJ494" s="23">
        <f>Database!X2130</f>
        <v>0</v>
      </c>
      <c r="AK494" s="23">
        <f>Database!Y2130</f>
        <v>0</v>
      </c>
      <c r="AL494" s="128"/>
      <c r="AM494" s="23">
        <f t="shared" si="60"/>
        <v>0</v>
      </c>
      <c r="AN494" s="23">
        <f t="shared" si="60"/>
        <v>0</v>
      </c>
      <c r="AO494" s="23">
        <f t="shared" si="60"/>
        <v>0</v>
      </c>
      <c r="AP494" s="23">
        <f t="shared" si="60"/>
        <v>0</v>
      </c>
      <c r="AQ494" s="23">
        <f t="shared" si="60"/>
        <v>0</v>
      </c>
      <c r="AR494" s="23">
        <f t="shared" si="60"/>
        <v>0</v>
      </c>
      <c r="AS494" s="23">
        <f t="shared" si="59"/>
        <v>0</v>
      </c>
      <c r="AT494" s="23">
        <f t="shared" si="59"/>
        <v>0</v>
      </c>
      <c r="AU494" s="23">
        <f t="shared" si="59"/>
        <v>0</v>
      </c>
      <c r="AV494" s="23">
        <f t="shared" si="59"/>
        <v>0</v>
      </c>
      <c r="AW494" s="23">
        <f t="shared" si="58"/>
        <v>0</v>
      </c>
      <c r="AX494" s="23">
        <f t="shared" si="58"/>
        <v>0</v>
      </c>
      <c r="AY494" s="23">
        <f t="shared" si="58"/>
        <v>0</v>
      </c>
      <c r="AZ494" s="23">
        <f t="shared" si="58"/>
        <v>0</v>
      </c>
      <c r="BA494" s="128"/>
      <c r="BB494" s="103">
        <f t="shared" si="62"/>
        <v>0</v>
      </c>
      <c r="BC494" s="103">
        <f t="shared" si="62"/>
        <v>0</v>
      </c>
      <c r="BD494" s="103">
        <f t="shared" si="63"/>
        <v>0</v>
      </c>
      <c r="BE494" s="103">
        <f t="shared" si="63"/>
        <v>0</v>
      </c>
      <c r="BF494" s="103">
        <f t="shared" si="63"/>
        <v>0</v>
      </c>
      <c r="BG494" s="103">
        <f t="shared" si="63"/>
        <v>0</v>
      </c>
      <c r="BH494" s="103">
        <f t="shared" si="63"/>
        <v>0</v>
      </c>
      <c r="BI494" s="103">
        <f t="shared" si="63"/>
        <v>0</v>
      </c>
      <c r="BJ494" s="103">
        <f t="shared" si="63"/>
        <v>0</v>
      </c>
      <c r="BK494" s="103">
        <f t="shared" si="63"/>
        <v>0</v>
      </c>
      <c r="BL494" s="103">
        <f t="shared" si="63"/>
        <v>0</v>
      </c>
      <c r="BM494" s="103">
        <f t="shared" si="63"/>
        <v>0</v>
      </c>
      <c r="BN494" s="103">
        <f t="shared" si="63"/>
        <v>0</v>
      </c>
      <c r="BO494" s="103">
        <f t="shared" si="63"/>
        <v>0</v>
      </c>
    </row>
    <row r="495" spans="4:67" x14ac:dyDescent="0.3">
      <c r="D495" s="20" t="s">
        <v>210</v>
      </c>
      <c r="E495" s="22" t="s">
        <v>199</v>
      </c>
      <c r="F495" s="20" t="s">
        <v>100</v>
      </c>
      <c r="G495" s="20" t="s">
        <v>162</v>
      </c>
      <c r="H495" s="128"/>
      <c r="I495" s="45">
        <f>Database!L818</f>
        <v>-5.2590000000000003</v>
      </c>
      <c r="J495" s="45">
        <f>Database!M818</f>
        <v>-3.8490000000000002</v>
      </c>
      <c r="K495" s="45">
        <f>Database!N818</f>
        <v>-2.4590000000000001</v>
      </c>
      <c r="L495" s="45">
        <f>Database!O818</f>
        <v>-4.0839999999999996</v>
      </c>
      <c r="M495" s="45">
        <f>Database!P818</f>
        <v>-4.7839999999999998</v>
      </c>
      <c r="N495" s="45">
        <f>Database!Q818</f>
        <v>-5.0229999999999997</v>
      </c>
      <c r="O495" s="45">
        <f>Database!R818</f>
        <v>-7.8230000000000004</v>
      </c>
      <c r="P495" s="45">
        <f>Database!S818</f>
        <v>-4.9409999999999998</v>
      </c>
      <c r="Q495" s="45">
        <f>Database!T818</f>
        <v>-8.0269999999999992</v>
      </c>
      <c r="R495" s="45">
        <f>Database!U818</f>
        <v>-8.2469999999999999</v>
      </c>
      <c r="S495" s="45">
        <f>Database!V818</f>
        <v>-4.6230000000000002</v>
      </c>
      <c r="T495" s="45">
        <f>Database!W818</f>
        <v>-4.1740000000000004</v>
      </c>
      <c r="U495" s="45">
        <f>Database!X818</f>
        <v>-7.843</v>
      </c>
      <c r="V495" s="45">
        <f>Database!Y818</f>
        <v>-5.9050000000000002</v>
      </c>
      <c r="W495" s="128"/>
      <c r="X495" s="45">
        <f>Database!L2131</f>
        <v>-5.2590000000000003</v>
      </c>
      <c r="Y495" s="45">
        <f>Database!M2131</f>
        <v>-3.8490000000000002</v>
      </c>
      <c r="Z495" s="45">
        <f>Database!N2131</f>
        <v>-2.46</v>
      </c>
      <c r="AA495" s="45">
        <f>Database!O2131</f>
        <v>-4.0839999999999996</v>
      </c>
      <c r="AB495" s="45">
        <f>Database!P2131</f>
        <v>-4.7839999999999998</v>
      </c>
      <c r="AC495" s="45">
        <f>Database!Q2131</f>
        <v>-5.0229999999999997</v>
      </c>
      <c r="AD495" s="45">
        <f>Database!R2131</f>
        <v>-7.8220000000000001</v>
      </c>
      <c r="AE495" s="45">
        <f>Database!S2131</f>
        <v>-4.9409999999999998</v>
      </c>
      <c r="AF495" s="45">
        <f>Database!T2131</f>
        <v>-8.0259999999999998</v>
      </c>
      <c r="AG495" s="45">
        <f>Database!U2131</f>
        <v>-8.2449999999999992</v>
      </c>
      <c r="AH495" s="45">
        <f>Database!V2131</f>
        <v>-4.6230000000000002</v>
      </c>
      <c r="AI495" s="45">
        <f>Database!W2131</f>
        <v>-4.1749999999999998</v>
      </c>
      <c r="AJ495" s="45">
        <f>Database!X2131</f>
        <v>-7.8440000000000003</v>
      </c>
      <c r="AK495" s="45">
        <f>Database!Y2131</f>
        <v>-5.907</v>
      </c>
      <c r="AL495" s="128"/>
      <c r="AM495" s="128">
        <f t="shared" si="60"/>
        <v>0</v>
      </c>
      <c r="AN495" s="128">
        <f t="shared" si="60"/>
        <v>0</v>
      </c>
      <c r="AO495" s="128">
        <f t="shared" si="60"/>
        <v>-9.9999999999988987E-4</v>
      </c>
      <c r="AP495" s="128">
        <f t="shared" si="60"/>
        <v>0</v>
      </c>
      <c r="AQ495" s="128">
        <f t="shared" si="60"/>
        <v>0</v>
      </c>
      <c r="AR495" s="128">
        <f t="shared" si="60"/>
        <v>0</v>
      </c>
      <c r="AS495" s="128">
        <f t="shared" si="59"/>
        <v>1.000000000000334E-3</v>
      </c>
      <c r="AT495" s="128">
        <f t="shared" si="59"/>
        <v>0</v>
      </c>
      <c r="AU495" s="128">
        <f t="shared" si="59"/>
        <v>9.9999999999944578E-4</v>
      </c>
      <c r="AV495" s="128">
        <f t="shared" si="59"/>
        <v>2.0000000000006679E-3</v>
      </c>
      <c r="AW495" s="128">
        <f t="shared" si="58"/>
        <v>0</v>
      </c>
      <c r="AX495" s="128">
        <f t="shared" si="58"/>
        <v>-9.9999999999944578E-4</v>
      </c>
      <c r="AY495" s="128">
        <f t="shared" si="58"/>
        <v>-1.000000000000334E-3</v>
      </c>
      <c r="AZ495" s="128">
        <f t="shared" si="58"/>
        <v>-1.9999999999997797E-3</v>
      </c>
      <c r="BA495" s="128"/>
      <c r="BB495" s="101">
        <f t="shared" si="62"/>
        <v>0</v>
      </c>
      <c r="BC495" s="101">
        <f t="shared" si="62"/>
        <v>0</v>
      </c>
      <c r="BD495" s="101">
        <f t="shared" si="63"/>
        <v>4.0666937779580719E-4</v>
      </c>
      <c r="BE495" s="101">
        <f t="shared" si="63"/>
        <v>0</v>
      </c>
      <c r="BF495" s="101">
        <f t="shared" si="63"/>
        <v>0</v>
      </c>
      <c r="BG495" s="101">
        <f t="shared" si="63"/>
        <v>0</v>
      </c>
      <c r="BH495" s="101">
        <f t="shared" si="63"/>
        <v>-1.2782819890072016E-4</v>
      </c>
      <c r="BI495" s="101">
        <f t="shared" si="63"/>
        <v>0</v>
      </c>
      <c r="BJ495" s="101">
        <f t="shared" si="63"/>
        <v>-1.2457954403879978E-4</v>
      </c>
      <c r="BK495" s="101">
        <f t="shared" si="63"/>
        <v>-2.4251242876205503E-4</v>
      </c>
      <c r="BL495" s="101">
        <f t="shared" si="63"/>
        <v>0</v>
      </c>
      <c r="BM495" s="101">
        <f t="shared" si="63"/>
        <v>2.3957834211773974E-4</v>
      </c>
      <c r="BN495" s="101">
        <f t="shared" si="63"/>
        <v>1.2750223128909013E-4</v>
      </c>
      <c r="BO495" s="101">
        <f t="shared" si="63"/>
        <v>3.3869602032172389E-4</v>
      </c>
    </row>
    <row r="496" spans="4:67" x14ac:dyDescent="0.3">
      <c r="D496" s="20" t="s">
        <v>210</v>
      </c>
      <c r="E496" s="22" t="s">
        <v>199</v>
      </c>
      <c r="F496" s="20" t="s">
        <v>101</v>
      </c>
      <c r="G496" s="20" t="s">
        <v>162</v>
      </c>
      <c r="H496" s="128"/>
      <c r="I496" s="23">
        <f>Database!L819</f>
        <v>0</v>
      </c>
      <c r="J496" s="23">
        <f>Database!M819</f>
        <v>0</v>
      </c>
      <c r="K496" s="23">
        <f>Database!N819</f>
        <v>0</v>
      </c>
      <c r="L496" s="23">
        <f>Database!O819</f>
        <v>0</v>
      </c>
      <c r="M496" s="23">
        <f>Database!P819</f>
        <v>0</v>
      </c>
      <c r="N496" s="23">
        <f>Database!Q819</f>
        <v>0</v>
      </c>
      <c r="O496" s="23">
        <f>Database!R819</f>
        <v>0</v>
      </c>
      <c r="P496" s="23">
        <f>Database!S819</f>
        <v>0</v>
      </c>
      <c r="Q496" s="23">
        <f>Database!T819</f>
        <v>0</v>
      </c>
      <c r="R496" s="23">
        <f>Database!U819</f>
        <v>0</v>
      </c>
      <c r="S496" s="23">
        <f>Database!V819</f>
        <v>0</v>
      </c>
      <c r="T496" s="23">
        <f>Database!W819</f>
        <v>0</v>
      </c>
      <c r="U496" s="23">
        <f>Database!X819</f>
        <v>0</v>
      </c>
      <c r="V496" s="23">
        <f>Database!Y819</f>
        <v>0</v>
      </c>
      <c r="W496" s="128"/>
      <c r="X496" s="23">
        <f>Database!L2132</f>
        <v>0</v>
      </c>
      <c r="Y496" s="23">
        <f>Database!M2132</f>
        <v>0</v>
      </c>
      <c r="Z496" s="23">
        <f>Database!N2132</f>
        <v>0</v>
      </c>
      <c r="AA496" s="23">
        <f>Database!O2132</f>
        <v>0</v>
      </c>
      <c r="AB496" s="23">
        <f>Database!P2132</f>
        <v>0</v>
      </c>
      <c r="AC496" s="23">
        <f>Database!Q2132</f>
        <v>0</v>
      </c>
      <c r="AD496" s="23">
        <f>Database!R2132</f>
        <v>0</v>
      </c>
      <c r="AE496" s="23">
        <f>Database!S2132</f>
        <v>0</v>
      </c>
      <c r="AF496" s="23">
        <f>Database!T2132</f>
        <v>0</v>
      </c>
      <c r="AG496" s="23">
        <f>Database!U2132</f>
        <v>0</v>
      </c>
      <c r="AH496" s="23">
        <f>Database!V2132</f>
        <v>0</v>
      </c>
      <c r="AI496" s="23">
        <f>Database!W2132</f>
        <v>0</v>
      </c>
      <c r="AJ496" s="23">
        <f>Database!X2132</f>
        <v>0</v>
      </c>
      <c r="AK496" s="23">
        <f>Database!Y2132</f>
        <v>0</v>
      </c>
      <c r="AL496" s="128"/>
      <c r="AM496" s="23">
        <f t="shared" si="60"/>
        <v>0</v>
      </c>
      <c r="AN496" s="23">
        <f t="shared" si="60"/>
        <v>0</v>
      </c>
      <c r="AO496" s="23">
        <f t="shared" si="60"/>
        <v>0</v>
      </c>
      <c r="AP496" s="23">
        <f t="shared" si="60"/>
        <v>0</v>
      </c>
      <c r="AQ496" s="23">
        <f t="shared" si="60"/>
        <v>0</v>
      </c>
      <c r="AR496" s="23">
        <f t="shared" si="60"/>
        <v>0</v>
      </c>
      <c r="AS496" s="23">
        <f t="shared" si="59"/>
        <v>0</v>
      </c>
      <c r="AT496" s="23">
        <f t="shared" si="59"/>
        <v>0</v>
      </c>
      <c r="AU496" s="23">
        <f t="shared" si="59"/>
        <v>0</v>
      </c>
      <c r="AV496" s="23">
        <f t="shared" si="59"/>
        <v>0</v>
      </c>
      <c r="AW496" s="23">
        <f t="shared" si="58"/>
        <v>0</v>
      </c>
      <c r="AX496" s="23">
        <f t="shared" si="58"/>
        <v>0</v>
      </c>
      <c r="AY496" s="23">
        <f t="shared" si="58"/>
        <v>0</v>
      </c>
      <c r="AZ496" s="23">
        <f t="shared" si="58"/>
        <v>0</v>
      </c>
      <c r="BA496" s="128"/>
      <c r="BB496" s="103">
        <f t="shared" si="62"/>
        <v>0</v>
      </c>
      <c r="BC496" s="103">
        <f t="shared" si="62"/>
        <v>0</v>
      </c>
      <c r="BD496" s="103">
        <f t="shared" si="63"/>
        <v>0</v>
      </c>
      <c r="BE496" s="103">
        <f t="shared" si="63"/>
        <v>0</v>
      </c>
      <c r="BF496" s="103">
        <f t="shared" si="63"/>
        <v>0</v>
      </c>
      <c r="BG496" s="103">
        <f t="shared" si="63"/>
        <v>0</v>
      </c>
      <c r="BH496" s="103">
        <f t="shared" si="63"/>
        <v>0</v>
      </c>
      <c r="BI496" s="103">
        <f t="shared" si="63"/>
        <v>0</v>
      </c>
      <c r="BJ496" s="103">
        <f t="shared" si="63"/>
        <v>0</v>
      </c>
      <c r="BK496" s="103">
        <f t="shared" si="63"/>
        <v>0</v>
      </c>
      <c r="BL496" s="103">
        <f t="shared" si="63"/>
        <v>0</v>
      </c>
      <c r="BM496" s="103">
        <f t="shared" si="63"/>
        <v>0</v>
      </c>
      <c r="BN496" s="103">
        <f t="shared" si="63"/>
        <v>0</v>
      </c>
      <c r="BO496" s="103">
        <f t="shared" si="63"/>
        <v>0</v>
      </c>
    </row>
    <row r="497" spans="4:67" x14ac:dyDescent="0.3">
      <c r="D497" s="20" t="s">
        <v>210</v>
      </c>
      <c r="E497" s="22" t="s">
        <v>199</v>
      </c>
      <c r="F497" s="20" t="s">
        <v>102</v>
      </c>
      <c r="G497" s="20" t="s">
        <v>162</v>
      </c>
      <c r="H497" s="128"/>
      <c r="I497" s="45">
        <f>Database!L820</f>
        <v>-0.53500000000000003</v>
      </c>
      <c r="J497" s="45">
        <f>Database!M820</f>
        <v>-0.39500000000000002</v>
      </c>
      <c r="K497" s="45">
        <f>Database!N820</f>
        <v>-0.315</v>
      </c>
      <c r="L497" s="45">
        <f>Database!O820</f>
        <v>-0.54900000000000004</v>
      </c>
      <c r="M497" s="45">
        <f>Database!P820</f>
        <v>-0.47499999999999998</v>
      </c>
      <c r="N497" s="45">
        <f>Database!Q820</f>
        <v>-0.40699999999999997</v>
      </c>
      <c r="O497" s="45">
        <f>Database!R820</f>
        <v>-0.70799999999999996</v>
      </c>
      <c r="P497" s="45">
        <f>Database!S820</f>
        <v>-0.63400000000000001</v>
      </c>
      <c r="Q497" s="45">
        <f>Database!T820</f>
        <v>-0.54</v>
      </c>
      <c r="R497" s="45">
        <f>Database!U820</f>
        <v>-0.56299999999999994</v>
      </c>
      <c r="S497" s="45">
        <f>Database!V820</f>
        <v>-0.34</v>
      </c>
      <c r="T497" s="45">
        <f>Database!W820</f>
        <v>-0.25800000000000001</v>
      </c>
      <c r="U497" s="45">
        <f>Database!X820</f>
        <v>-0.4</v>
      </c>
      <c r="V497" s="45">
        <f>Database!Y820</f>
        <v>-0.52400000000000002</v>
      </c>
      <c r="W497" s="128"/>
      <c r="X497" s="45">
        <f>Database!L2133</f>
        <v>-0.53500000000000003</v>
      </c>
      <c r="Y497" s="45">
        <f>Database!M2133</f>
        <v>-0.39500000000000002</v>
      </c>
      <c r="Z497" s="45">
        <f>Database!N2133</f>
        <v>-0.316</v>
      </c>
      <c r="AA497" s="45">
        <f>Database!O2133</f>
        <v>-0.54900000000000004</v>
      </c>
      <c r="AB497" s="45">
        <f>Database!P2133</f>
        <v>-0.47499999999999998</v>
      </c>
      <c r="AC497" s="45">
        <f>Database!Q2133</f>
        <v>-0.40699999999999997</v>
      </c>
      <c r="AD497" s="45">
        <f>Database!R2133</f>
        <v>-0.70799999999999996</v>
      </c>
      <c r="AE497" s="45">
        <f>Database!S2133</f>
        <v>-0.63400000000000001</v>
      </c>
      <c r="AF497" s="45">
        <f>Database!T2133</f>
        <v>-0.54</v>
      </c>
      <c r="AG497" s="45">
        <f>Database!U2133</f>
        <v>-0.56299999999999994</v>
      </c>
      <c r="AH497" s="45">
        <f>Database!V2133</f>
        <v>-0.34</v>
      </c>
      <c r="AI497" s="45">
        <f>Database!W2133</f>
        <v>-0.25800000000000001</v>
      </c>
      <c r="AJ497" s="45">
        <f>Database!X2133</f>
        <v>-0.4</v>
      </c>
      <c r="AK497" s="45">
        <f>Database!Y2133</f>
        <v>-0.52400000000000002</v>
      </c>
      <c r="AL497" s="128"/>
      <c r="AM497" s="128">
        <f t="shared" si="60"/>
        <v>0</v>
      </c>
      <c r="AN497" s="128">
        <f t="shared" si="60"/>
        <v>0</v>
      </c>
      <c r="AO497" s="128">
        <f t="shared" si="60"/>
        <v>-1.0000000000000009E-3</v>
      </c>
      <c r="AP497" s="128">
        <f t="shared" si="60"/>
        <v>0</v>
      </c>
      <c r="AQ497" s="128">
        <f t="shared" si="60"/>
        <v>0</v>
      </c>
      <c r="AR497" s="128">
        <f t="shared" si="60"/>
        <v>0</v>
      </c>
      <c r="AS497" s="128">
        <f t="shared" si="59"/>
        <v>0</v>
      </c>
      <c r="AT497" s="128">
        <f t="shared" si="59"/>
        <v>0</v>
      </c>
      <c r="AU497" s="128">
        <f t="shared" si="59"/>
        <v>0</v>
      </c>
      <c r="AV497" s="128">
        <f t="shared" si="59"/>
        <v>0</v>
      </c>
      <c r="AW497" s="128">
        <f t="shared" si="58"/>
        <v>0</v>
      </c>
      <c r="AX497" s="128">
        <f t="shared" si="58"/>
        <v>0</v>
      </c>
      <c r="AY497" s="128">
        <f t="shared" si="58"/>
        <v>0</v>
      </c>
      <c r="AZ497" s="128">
        <f t="shared" si="58"/>
        <v>0</v>
      </c>
      <c r="BA497" s="128"/>
      <c r="BB497" s="101">
        <f t="shared" si="62"/>
        <v>0</v>
      </c>
      <c r="BC497" s="101">
        <f t="shared" si="62"/>
        <v>0</v>
      </c>
      <c r="BD497" s="101">
        <f t="shared" si="63"/>
        <v>3.1746031746031772E-3</v>
      </c>
      <c r="BE497" s="101">
        <f t="shared" si="63"/>
        <v>0</v>
      </c>
      <c r="BF497" s="101">
        <f t="shared" si="63"/>
        <v>0</v>
      </c>
      <c r="BG497" s="101">
        <f t="shared" si="63"/>
        <v>0</v>
      </c>
      <c r="BH497" s="101">
        <f t="shared" si="63"/>
        <v>0</v>
      </c>
      <c r="BI497" s="101">
        <f t="shared" si="63"/>
        <v>0</v>
      </c>
      <c r="BJ497" s="101">
        <f t="shared" si="63"/>
        <v>0</v>
      </c>
      <c r="BK497" s="101">
        <f t="shared" si="63"/>
        <v>0</v>
      </c>
      <c r="BL497" s="101">
        <f t="shared" si="63"/>
        <v>0</v>
      </c>
      <c r="BM497" s="101">
        <f t="shared" si="63"/>
        <v>0</v>
      </c>
      <c r="BN497" s="101">
        <f t="shared" si="63"/>
        <v>0</v>
      </c>
      <c r="BO497" s="101">
        <f t="shared" si="63"/>
        <v>0</v>
      </c>
    </row>
    <row r="498" spans="4:67" x14ac:dyDescent="0.3">
      <c r="D498" s="20" t="s">
        <v>210</v>
      </c>
      <c r="E498" s="22" t="s">
        <v>199</v>
      </c>
      <c r="F498" s="20" t="s">
        <v>103</v>
      </c>
      <c r="G498" s="20" t="s">
        <v>162</v>
      </c>
      <c r="H498" s="128"/>
      <c r="I498" s="23">
        <f>Database!L821</f>
        <v>0</v>
      </c>
      <c r="J498" s="23">
        <f>Database!M821</f>
        <v>0</v>
      </c>
      <c r="K498" s="23">
        <f>Database!N821</f>
        <v>0</v>
      </c>
      <c r="L498" s="23">
        <f>Database!O821</f>
        <v>0</v>
      </c>
      <c r="M498" s="23">
        <f>Database!P821</f>
        <v>0</v>
      </c>
      <c r="N498" s="23">
        <f>Database!Q821</f>
        <v>0</v>
      </c>
      <c r="O498" s="23">
        <f>Database!R821</f>
        <v>0</v>
      </c>
      <c r="P498" s="23">
        <f>Database!S821</f>
        <v>0</v>
      </c>
      <c r="Q498" s="23">
        <f>Database!T821</f>
        <v>0</v>
      </c>
      <c r="R498" s="23">
        <f>Database!U821</f>
        <v>0</v>
      </c>
      <c r="S498" s="23">
        <f>Database!V821</f>
        <v>0</v>
      </c>
      <c r="T498" s="23">
        <f>Database!W821</f>
        <v>0</v>
      </c>
      <c r="U498" s="23">
        <f>Database!X821</f>
        <v>0</v>
      </c>
      <c r="V498" s="23">
        <f>Database!Y821</f>
        <v>0</v>
      </c>
      <c r="W498" s="128"/>
      <c r="X498" s="23">
        <f>Database!L2134</f>
        <v>0</v>
      </c>
      <c r="Y498" s="23">
        <f>Database!M2134</f>
        <v>0</v>
      </c>
      <c r="Z498" s="23">
        <f>Database!N2134</f>
        <v>0</v>
      </c>
      <c r="AA498" s="23">
        <f>Database!O2134</f>
        <v>0</v>
      </c>
      <c r="AB498" s="23">
        <f>Database!P2134</f>
        <v>0</v>
      </c>
      <c r="AC498" s="23">
        <f>Database!Q2134</f>
        <v>0</v>
      </c>
      <c r="AD498" s="23">
        <f>Database!R2134</f>
        <v>0</v>
      </c>
      <c r="AE498" s="23">
        <f>Database!S2134</f>
        <v>0</v>
      </c>
      <c r="AF498" s="23">
        <f>Database!T2134</f>
        <v>0</v>
      </c>
      <c r="AG498" s="23">
        <f>Database!U2134</f>
        <v>0</v>
      </c>
      <c r="AH498" s="23">
        <f>Database!V2134</f>
        <v>0</v>
      </c>
      <c r="AI498" s="23">
        <f>Database!W2134</f>
        <v>0</v>
      </c>
      <c r="AJ498" s="23">
        <f>Database!X2134</f>
        <v>0</v>
      </c>
      <c r="AK498" s="23">
        <f>Database!Y2134</f>
        <v>0</v>
      </c>
      <c r="AL498" s="128"/>
      <c r="AM498" s="23">
        <f t="shared" si="60"/>
        <v>0</v>
      </c>
      <c r="AN498" s="23">
        <f t="shared" si="60"/>
        <v>0</v>
      </c>
      <c r="AO498" s="23">
        <f t="shared" si="60"/>
        <v>0</v>
      </c>
      <c r="AP498" s="23">
        <f t="shared" si="60"/>
        <v>0</v>
      </c>
      <c r="AQ498" s="23">
        <f t="shared" si="60"/>
        <v>0</v>
      </c>
      <c r="AR498" s="23">
        <f t="shared" si="60"/>
        <v>0</v>
      </c>
      <c r="AS498" s="23">
        <f t="shared" si="59"/>
        <v>0</v>
      </c>
      <c r="AT498" s="23">
        <f t="shared" si="59"/>
        <v>0</v>
      </c>
      <c r="AU498" s="23">
        <f t="shared" si="59"/>
        <v>0</v>
      </c>
      <c r="AV498" s="23">
        <f t="shared" si="59"/>
        <v>0</v>
      </c>
      <c r="AW498" s="23">
        <f t="shared" si="58"/>
        <v>0</v>
      </c>
      <c r="AX498" s="23">
        <f t="shared" si="58"/>
        <v>0</v>
      </c>
      <c r="AY498" s="23">
        <f t="shared" si="58"/>
        <v>0</v>
      </c>
      <c r="AZ498" s="23">
        <f t="shared" si="58"/>
        <v>0</v>
      </c>
      <c r="BA498" s="128"/>
      <c r="BB498" s="103">
        <f t="shared" si="62"/>
        <v>0</v>
      </c>
      <c r="BC498" s="103">
        <f t="shared" si="62"/>
        <v>0</v>
      </c>
      <c r="BD498" s="103">
        <f t="shared" si="63"/>
        <v>0</v>
      </c>
      <c r="BE498" s="103">
        <f t="shared" si="63"/>
        <v>0</v>
      </c>
      <c r="BF498" s="103">
        <f t="shared" si="63"/>
        <v>0</v>
      </c>
      <c r="BG498" s="103">
        <f t="shared" si="63"/>
        <v>0</v>
      </c>
      <c r="BH498" s="103">
        <f t="shared" si="63"/>
        <v>0</v>
      </c>
      <c r="BI498" s="103">
        <f t="shared" si="63"/>
        <v>0</v>
      </c>
      <c r="BJ498" s="103">
        <f t="shared" si="63"/>
        <v>0</v>
      </c>
      <c r="BK498" s="103">
        <f t="shared" si="63"/>
        <v>0</v>
      </c>
      <c r="BL498" s="103">
        <f t="shared" si="63"/>
        <v>0</v>
      </c>
      <c r="BM498" s="103">
        <f t="shared" si="63"/>
        <v>0</v>
      </c>
      <c r="BN498" s="103">
        <f t="shared" si="63"/>
        <v>0</v>
      </c>
      <c r="BO498" s="103">
        <f t="shared" si="63"/>
        <v>0</v>
      </c>
    </row>
    <row r="499" spans="4:67" x14ac:dyDescent="0.3">
      <c r="D499" s="20" t="s">
        <v>210</v>
      </c>
      <c r="E499" s="22" t="s">
        <v>199</v>
      </c>
      <c r="F499" s="20" t="s">
        <v>104</v>
      </c>
      <c r="G499" s="20" t="s">
        <v>162</v>
      </c>
      <c r="H499" s="128"/>
      <c r="I499" s="45">
        <f>Database!L822</f>
        <v>-3.927</v>
      </c>
      <c r="J499" s="45">
        <f>Database!M822</f>
        <v>-2.5750000000000002</v>
      </c>
      <c r="K499" s="45">
        <f>Database!N822</f>
        <v>-1.87</v>
      </c>
      <c r="L499" s="45">
        <f>Database!O822</f>
        <v>-2.1560000000000001</v>
      </c>
      <c r="M499" s="45">
        <f>Database!P822</f>
        <v>-4.0069999999999997</v>
      </c>
      <c r="N499" s="45">
        <f>Database!Q822</f>
        <v>-3.3330000000000002</v>
      </c>
      <c r="O499" s="45">
        <f>Database!R822</f>
        <v>-5.8090000000000002</v>
      </c>
      <c r="P499" s="45">
        <f>Database!S822</f>
        <v>-3.4159999999999999</v>
      </c>
      <c r="Q499" s="45">
        <f>Database!T822</f>
        <v>-5.5270000000000001</v>
      </c>
      <c r="R499" s="45">
        <f>Database!U822</f>
        <v>-6.0579999999999998</v>
      </c>
      <c r="S499" s="45">
        <f>Database!V822</f>
        <v>-2.9809999999999999</v>
      </c>
      <c r="T499" s="45">
        <f>Database!W822</f>
        <v>-2.1320000000000001</v>
      </c>
      <c r="U499" s="45">
        <f>Database!X822</f>
        <v>-5.4409999999999998</v>
      </c>
      <c r="V499" s="45">
        <f>Database!Y822</f>
        <v>-4.202</v>
      </c>
      <c r="W499" s="128"/>
      <c r="X499" s="45">
        <f>Database!L2135</f>
        <v>-3.927</v>
      </c>
      <c r="Y499" s="45">
        <f>Database!M2135</f>
        <v>-2.5750000000000002</v>
      </c>
      <c r="Z499" s="45">
        <f>Database!N2135</f>
        <v>-1.871</v>
      </c>
      <c r="AA499" s="45">
        <f>Database!O2135</f>
        <v>-2.1560000000000001</v>
      </c>
      <c r="AB499" s="45">
        <f>Database!P2135</f>
        <v>-4.008</v>
      </c>
      <c r="AC499" s="45">
        <f>Database!Q2135</f>
        <v>-3.3330000000000002</v>
      </c>
      <c r="AD499" s="45">
        <f>Database!R2135</f>
        <v>-5.8090000000000002</v>
      </c>
      <c r="AE499" s="45">
        <f>Database!S2135</f>
        <v>-3.4159999999999999</v>
      </c>
      <c r="AF499" s="45">
        <f>Database!T2135</f>
        <v>-5.5259999999999998</v>
      </c>
      <c r="AG499" s="45">
        <f>Database!U2135</f>
        <v>-6.0570000000000004</v>
      </c>
      <c r="AH499" s="45">
        <f>Database!V2135</f>
        <v>-2.9809999999999999</v>
      </c>
      <c r="AI499" s="45">
        <f>Database!W2135</f>
        <v>-2.1320000000000001</v>
      </c>
      <c r="AJ499" s="45">
        <f>Database!X2135</f>
        <v>-5.4420000000000002</v>
      </c>
      <c r="AK499" s="45">
        <f>Database!Y2135</f>
        <v>-4.2030000000000003</v>
      </c>
      <c r="AL499" s="128"/>
      <c r="AM499" s="128">
        <f t="shared" si="60"/>
        <v>0</v>
      </c>
      <c r="AN499" s="128">
        <f t="shared" si="60"/>
        <v>0</v>
      </c>
      <c r="AO499" s="128">
        <f t="shared" si="60"/>
        <v>-9.9999999999988987E-4</v>
      </c>
      <c r="AP499" s="128">
        <f t="shared" si="60"/>
        <v>0</v>
      </c>
      <c r="AQ499" s="128">
        <f t="shared" si="60"/>
        <v>-1.000000000000334E-3</v>
      </c>
      <c r="AR499" s="128">
        <f t="shared" si="60"/>
        <v>0</v>
      </c>
      <c r="AS499" s="128">
        <f t="shared" si="59"/>
        <v>0</v>
      </c>
      <c r="AT499" s="128">
        <f t="shared" si="59"/>
        <v>0</v>
      </c>
      <c r="AU499" s="128">
        <f t="shared" si="59"/>
        <v>1.000000000000334E-3</v>
      </c>
      <c r="AV499" s="128">
        <f t="shared" si="59"/>
        <v>9.9999999999944578E-4</v>
      </c>
      <c r="AW499" s="128">
        <f t="shared" si="58"/>
        <v>0</v>
      </c>
      <c r="AX499" s="128">
        <f t="shared" si="58"/>
        <v>0</v>
      </c>
      <c r="AY499" s="128">
        <f t="shared" si="58"/>
        <v>-1.000000000000334E-3</v>
      </c>
      <c r="AZ499" s="128">
        <f t="shared" si="58"/>
        <v>-1.000000000000334E-3</v>
      </c>
      <c r="BA499" s="128"/>
      <c r="BB499" s="101">
        <f t="shared" si="62"/>
        <v>0</v>
      </c>
      <c r="BC499" s="101">
        <f t="shared" si="62"/>
        <v>0</v>
      </c>
      <c r="BD499" s="101">
        <f t="shared" si="63"/>
        <v>5.3475935828871109E-4</v>
      </c>
      <c r="BE499" s="101">
        <f t="shared" si="63"/>
        <v>0</v>
      </c>
      <c r="BF499" s="101">
        <f t="shared" si="63"/>
        <v>2.4956326428758022E-4</v>
      </c>
      <c r="BG499" s="101">
        <f t="shared" si="63"/>
        <v>0</v>
      </c>
      <c r="BH499" s="101">
        <f t="shared" si="63"/>
        <v>0</v>
      </c>
      <c r="BI499" s="101">
        <f t="shared" si="63"/>
        <v>0</v>
      </c>
      <c r="BJ499" s="101">
        <f t="shared" si="63"/>
        <v>-1.8092998009776261E-4</v>
      </c>
      <c r="BK499" s="101">
        <f t="shared" si="63"/>
        <v>-1.6507098052153283E-4</v>
      </c>
      <c r="BL499" s="101">
        <f t="shared" si="63"/>
        <v>0</v>
      </c>
      <c r="BM499" s="101">
        <f t="shared" si="63"/>
        <v>0</v>
      </c>
      <c r="BN499" s="101">
        <f t="shared" si="63"/>
        <v>1.8378974453231648E-4</v>
      </c>
      <c r="BO499" s="101">
        <f t="shared" si="63"/>
        <v>2.37981913374663E-4</v>
      </c>
    </row>
    <row r="500" spans="4:67" x14ac:dyDescent="0.3">
      <c r="D500" s="20" t="s">
        <v>210</v>
      </c>
      <c r="E500" s="22" t="s">
        <v>199</v>
      </c>
      <c r="F500" s="20" t="s">
        <v>105</v>
      </c>
      <c r="G500" s="20" t="s">
        <v>162</v>
      </c>
      <c r="H500" s="128"/>
      <c r="I500" s="23">
        <f>Database!L823</f>
        <v>0</v>
      </c>
      <c r="J500" s="23">
        <f>Database!M823</f>
        <v>0</v>
      </c>
      <c r="K500" s="23">
        <f>Database!N823</f>
        <v>0</v>
      </c>
      <c r="L500" s="23">
        <f>Database!O823</f>
        <v>0</v>
      </c>
      <c r="M500" s="23">
        <f>Database!P823</f>
        <v>0</v>
      </c>
      <c r="N500" s="23">
        <f>Database!Q823</f>
        <v>0</v>
      </c>
      <c r="O500" s="23">
        <f>Database!R823</f>
        <v>0</v>
      </c>
      <c r="P500" s="23">
        <f>Database!S823</f>
        <v>0</v>
      </c>
      <c r="Q500" s="23">
        <f>Database!T823</f>
        <v>0</v>
      </c>
      <c r="R500" s="23">
        <f>Database!U823</f>
        <v>0</v>
      </c>
      <c r="S500" s="23">
        <f>Database!V823</f>
        <v>0</v>
      </c>
      <c r="T500" s="23">
        <f>Database!W823</f>
        <v>0</v>
      </c>
      <c r="U500" s="23">
        <f>Database!X823</f>
        <v>0</v>
      </c>
      <c r="V500" s="23">
        <f>Database!Y823</f>
        <v>0</v>
      </c>
      <c r="W500" s="128"/>
      <c r="X500" s="23">
        <f>Database!L2136</f>
        <v>0</v>
      </c>
      <c r="Y500" s="23">
        <f>Database!M2136</f>
        <v>0</v>
      </c>
      <c r="Z500" s="23">
        <f>Database!N2136</f>
        <v>0</v>
      </c>
      <c r="AA500" s="23">
        <f>Database!O2136</f>
        <v>0</v>
      </c>
      <c r="AB500" s="23">
        <f>Database!P2136</f>
        <v>0</v>
      </c>
      <c r="AC500" s="23">
        <f>Database!Q2136</f>
        <v>0</v>
      </c>
      <c r="AD500" s="23">
        <f>Database!R2136</f>
        <v>0</v>
      </c>
      <c r="AE500" s="23">
        <f>Database!S2136</f>
        <v>0</v>
      </c>
      <c r="AF500" s="23">
        <f>Database!T2136</f>
        <v>0</v>
      </c>
      <c r="AG500" s="23">
        <f>Database!U2136</f>
        <v>0</v>
      </c>
      <c r="AH500" s="23">
        <f>Database!V2136</f>
        <v>0</v>
      </c>
      <c r="AI500" s="23">
        <f>Database!W2136</f>
        <v>0</v>
      </c>
      <c r="AJ500" s="23">
        <f>Database!X2136</f>
        <v>0</v>
      </c>
      <c r="AK500" s="23">
        <f>Database!Y2136</f>
        <v>0</v>
      </c>
      <c r="AL500" s="128"/>
      <c r="AM500" s="23">
        <f t="shared" si="60"/>
        <v>0</v>
      </c>
      <c r="AN500" s="23">
        <f t="shared" si="60"/>
        <v>0</v>
      </c>
      <c r="AO500" s="23">
        <f t="shared" si="60"/>
        <v>0</v>
      </c>
      <c r="AP500" s="23">
        <f t="shared" si="60"/>
        <v>0</v>
      </c>
      <c r="AQ500" s="23">
        <f t="shared" si="60"/>
        <v>0</v>
      </c>
      <c r="AR500" s="23">
        <f t="shared" si="60"/>
        <v>0</v>
      </c>
      <c r="AS500" s="23">
        <f t="shared" si="59"/>
        <v>0</v>
      </c>
      <c r="AT500" s="23">
        <f t="shared" si="59"/>
        <v>0</v>
      </c>
      <c r="AU500" s="23">
        <f t="shared" si="59"/>
        <v>0</v>
      </c>
      <c r="AV500" s="23">
        <f t="shared" si="59"/>
        <v>0</v>
      </c>
      <c r="AW500" s="23">
        <f t="shared" si="58"/>
        <v>0</v>
      </c>
      <c r="AX500" s="23">
        <f t="shared" si="58"/>
        <v>0</v>
      </c>
      <c r="AY500" s="23">
        <f t="shared" si="58"/>
        <v>0</v>
      </c>
      <c r="AZ500" s="23">
        <f t="shared" si="58"/>
        <v>0</v>
      </c>
      <c r="BA500" s="128"/>
      <c r="BB500" s="103">
        <f t="shared" si="62"/>
        <v>0</v>
      </c>
      <c r="BC500" s="103">
        <f t="shared" si="62"/>
        <v>0</v>
      </c>
      <c r="BD500" s="103">
        <f t="shared" si="63"/>
        <v>0</v>
      </c>
      <c r="BE500" s="103">
        <f t="shared" si="63"/>
        <v>0</v>
      </c>
      <c r="BF500" s="103">
        <f t="shared" si="63"/>
        <v>0</v>
      </c>
      <c r="BG500" s="103">
        <f t="shared" si="63"/>
        <v>0</v>
      </c>
      <c r="BH500" s="103">
        <f t="shared" si="63"/>
        <v>0</v>
      </c>
      <c r="BI500" s="103">
        <f t="shared" si="63"/>
        <v>0</v>
      </c>
      <c r="BJ500" s="103">
        <f t="shared" si="63"/>
        <v>0</v>
      </c>
      <c r="BK500" s="103">
        <f t="shared" si="63"/>
        <v>0</v>
      </c>
      <c r="BL500" s="103">
        <f t="shared" si="63"/>
        <v>0</v>
      </c>
      <c r="BM500" s="103">
        <f t="shared" si="63"/>
        <v>0</v>
      </c>
      <c r="BN500" s="103">
        <f t="shared" si="63"/>
        <v>0</v>
      </c>
      <c r="BO500" s="103">
        <f t="shared" si="63"/>
        <v>0</v>
      </c>
    </row>
    <row r="501" spans="4:67" x14ac:dyDescent="0.3">
      <c r="D501" s="20" t="s">
        <v>210</v>
      </c>
      <c r="E501" s="22" t="s">
        <v>200</v>
      </c>
      <c r="F501" s="20" t="s">
        <v>72</v>
      </c>
      <c r="G501" s="20" t="s">
        <v>162</v>
      </c>
      <c r="H501" s="128"/>
      <c r="I501" s="45">
        <f>Database!L824</f>
        <v>0</v>
      </c>
      <c r="J501" s="45">
        <f>Database!M824</f>
        <v>0</v>
      </c>
      <c r="K501" s="45">
        <f>Database!N824</f>
        <v>0</v>
      </c>
      <c r="L501" s="45">
        <f>Database!O824</f>
        <v>0</v>
      </c>
      <c r="M501" s="45">
        <f>Database!P824</f>
        <v>0</v>
      </c>
      <c r="N501" s="45">
        <f>Database!Q824</f>
        <v>0</v>
      </c>
      <c r="O501" s="45">
        <f>Database!R824</f>
        <v>0</v>
      </c>
      <c r="P501" s="45">
        <f>Database!S824</f>
        <v>0</v>
      </c>
      <c r="Q501" s="45">
        <f>Database!T824</f>
        <v>0</v>
      </c>
      <c r="R501" s="45">
        <f>Database!U824</f>
        <v>0</v>
      </c>
      <c r="S501" s="45">
        <f>Database!V824</f>
        <v>0</v>
      </c>
      <c r="T501" s="45">
        <f>Database!W824</f>
        <v>0</v>
      </c>
      <c r="U501" s="45">
        <f>Database!X824</f>
        <v>0</v>
      </c>
      <c r="V501" s="45">
        <f>Database!Y824</f>
        <v>0</v>
      </c>
      <c r="W501" s="128"/>
      <c r="X501" s="45">
        <f>Database!L2137</f>
        <v>0</v>
      </c>
      <c r="Y501" s="45">
        <f>Database!M2137</f>
        <v>0</v>
      </c>
      <c r="Z501" s="45">
        <f>Database!N2137</f>
        <v>0</v>
      </c>
      <c r="AA501" s="45">
        <f>Database!O2137</f>
        <v>0</v>
      </c>
      <c r="AB501" s="45">
        <f>Database!P2137</f>
        <v>0</v>
      </c>
      <c r="AC501" s="45">
        <f>Database!Q2137</f>
        <v>0</v>
      </c>
      <c r="AD501" s="45">
        <f>Database!R2137</f>
        <v>0</v>
      </c>
      <c r="AE501" s="45">
        <f>Database!S2137</f>
        <v>0</v>
      </c>
      <c r="AF501" s="45">
        <f>Database!T2137</f>
        <v>0</v>
      </c>
      <c r="AG501" s="45">
        <f>Database!U2137</f>
        <v>0</v>
      </c>
      <c r="AH501" s="45">
        <f>Database!V2137</f>
        <v>0</v>
      </c>
      <c r="AI501" s="45">
        <f>Database!W2137</f>
        <v>0</v>
      </c>
      <c r="AJ501" s="45">
        <f>Database!X2137</f>
        <v>0</v>
      </c>
      <c r="AK501" s="45">
        <f>Database!Y2137</f>
        <v>0</v>
      </c>
      <c r="AL501" s="128"/>
      <c r="AM501" s="128">
        <f t="shared" si="60"/>
        <v>0</v>
      </c>
      <c r="AN501" s="128">
        <f t="shared" si="60"/>
        <v>0</v>
      </c>
      <c r="AO501" s="128">
        <f t="shared" si="60"/>
        <v>0</v>
      </c>
      <c r="AP501" s="128">
        <f t="shared" si="60"/>
        <v>0</v>
      </c>
      <c r="AQ501" s="128">
        <f t="shared" si="60"/>
        <v>0</v>
      </c>
      <c r="AR501" s="128">
        <f t="shared" si="60"/>
        <v>0</v>
      </c>
      <c r="AS501" s="128">
        <f t="shared" si="60"/>
        <v>0</v>
      </c>
      <c r="AT501" s="128">
        <f t="shared" si="60"/>
        <v>0</v>
      </c>
      <c r="AU501" s="128">
        <f t="shared" si="60"/>
        <v>0</v>
      </c>
      <c r="AV501" s="128">
        <f t="shared" si="60"/>
        <v>0</v>
      </c>
      <c r="AW501" s="128">
        <f t="shared" si="58"/>
        <v>0</v>
      </c>
      <c r="AX501" s="128">
        <f t="shared" si="58"/>
        <v>0</v>
      </c>
      <c r="AY501" s="128">
        <f t="shared" si="58"/>
        <v>0</v>
      </c>
      <c r="AZ501" s="128">
        <f t="shared" si="58"/>
        <v>0</v>
      </c>
      <c r="BA501" s="128"/>
      <c r="BB501" s="101">
        <f t="shared" si="62"/>
        <v>0</v>
      </c>
      <c r="BC501" s="101">
        <f t="shared" si="62"/>
        <v>0</v>
      </c>
      <c r="BD501" s="101">
        <f t="shared" si="63"/>
        <v>0</v>
      </c>
      <c r="BE501" s="101">
        <f t="shared" si="63"/>
        <v>0</v>
      </c>
      <c r="BF501" s="101">
        <f t="shared" si="63"/>
        <v>0</v>
      </c>
      <c r="BG501" s="101">
        <f t="shared" si="63"/>
        <v>0</v>
      </c>
      <c r="BH501" s="101">
        <f t="shared" si="63"/>
        <v>0</v>
      </c>
      <c r="BI501" s="101">
        <f t="shared" si="63"/>
        <v>0</v>
      </c>
      <c r="BJ501" s="101">
        <f t="shared" si="63"/>
        <v>0</v>
      </c>
      <c r="BK501" s="101">
        <f t="shared" si="63"/>
        <v>0</v>
      </c>
      <c r="BL501" s="101">
        <f t="shared" si="63"/>
        <v>0</v>
      </c>
      <c r="BM501" s="101">
        <f t="shared" si="63"/>
        <v>0</v>
      </c>
      <c r="BN501" s="101">
        <f t="shared" si="63"/>
        <v>0</v>
      </c>
      <c r="BO501" s="101">
        <f t="shared" si="63"/>
        <v>0</v>
      </c>
    </row>
    <row r="502" spans="4:67" x14ac:dyDescent="0.3">
      <c r="D502" s="20" t="s">
        <v>210</v>
      </c>
      <c r="E502" s="22" t="s">
        <v>200</v>
      </c>
      <c r="F502" s="20" t="s">
        <v>74</v>
      </c>
      <c r="G502" s="20" t="s">
        <v>162</v>
      </c>
      <c r="H502" s="128"/>
      <c r="I502" s="45">
        <f>Database!L825</f>
        <v>0.29099999999999998</v>
      </c>
      <c r="J502" s="45">
        <f>Database!M825</f>
        <v>0.35099999999999998</v>
      </c>
      <c r="K502" s="45">
        <f>Database!N825</f>
        <v>0.39600000000000002</v>
      </c>
      <c r="L502" s="45">
        <f>Database!O825</f>
        <v>0.755</v>
      </c>
      <c r="M502" s="45">
        <f>Database!P825</f>
        <v>0.32400000000000001</v>
      </c>
      <c r="N502" s="45">
        <f>Database!Q825</f>
        <v>0.38700000000000001</v>
      </c>
      <c r="O502" s="45">
        <f>Database!R825</f>
        <v>0.46400000000000002</v>
      </c>
      <c r="P502" s="45">
        <f>Database!S825</f>
        <v>0</v>
      </c>
      <c r="Q502" s="45">
        <f>Database!T825</f>
        <v>0.21</v>
      </c>
      <c r="R502" s="45">
        <f>Database!U825</f>
        <v>7.5999999999999998E-2</v>
      </c>
      <c r="S502" s="45">
        <f>Database!V825</f>
        <v>0.41899999999999998</v>
      </c>
      <c r="T502" s="45">
        <f>Database!W825</f>
        <v>0.51100000000000001</v>
      </c>
      <c r="U502" s="45">
        <f>Database!X825</f>
        <v>0.54700000000000004</v>
      </c>
      <c r="V502" s="45">
        <f>Database!Y825</f>
        <v>0.53600000000000003</v>
      </c>
      <c r="W502" s="128"/>
      <c r="X502" s="45">
        <f>Database!L2138</f>
        <v>0.16400000000000001</v>
      </c>
      <c r="Y502" s="45">
        <f>Database!M2138</f>
        <v>0.14599999999999999</v>
      </c>
      <c r="Z502" s="45">
        <f>Database!N2138</f>
        <v>0.20899999999999999</v>
      </c>
      <c r="AA502" s="45">
        <f>Database!O2138</f>
        <v>0.29799999999999999</v>
      </c>
      <c r="AB502" s="45">
        <f>Database!P2138</f>
        <v>0.17399999999999999</v>
      </c>
      <c r="AC502" s="45">
        <f>Database!Q2138</f>
        <v>7.4999999999999997E-2</v>
      </c>
      <c r="AD502" s="45">
        <f>Database!R2138</f>
        <v>0.26400000000000001</v>
      </c>
      <c r="AE502" s="45">
        <f>Database!S2138</f>
        <v>0</v>
      </c>
      <c r="AF502" s="45">
        <f>Database!T2138</f>
        <v>0.19</v>
      </c>
      <c r="AG502" s="45">
        <f>Database!U2138</f>
        <v>7.1999999999999995E-2</v>
      </c>
      <c r="AH502" s="45">
        <f>Database!V2138</f>
        <v>0.372</v>
      </c>
      <c r="AI502" s="45">
        <f>Database!W2138</f>
        <v>0.36</v>
      </c>
      <c r="AJ502" s="45">
        <f>Database!X2138</f>
        <v>0.30599999999999999</v>
      </c>
      <c r="AK502" s="45">
        <f>Database!Y2138</f>
        <v>0.27500000000000002</v>
      </c>
      <c r="AL502" s="128"/>
      <c r="AM502" s="128">
        <f t="shared" si="60"/>
        <v>-0.12699999999999997</v>
      </c>
      <c r="AN502" s="128">
        <f t="shared" si="60"/>
        <v>-0.20499999999999999</v>
      </c>
      <c r="AO502" s="128">
        <f t="shared" si="60"/>
        <v>-0.18700000000000003</v>
      </c>
      <c r="AP502" s="128">
        <f t="shared" si="60"/>
        <v>-0.45700000000000002</v>
      </c>
      <c r="AQ502" s="128">
        <f t="shared" si="60"/>
        <v>-0.15000000000000002</v>
      </c>
      <c r="AR502" s="128">
        <f t="shared" si="60"/>
        <v>-0.312</v>
      </c>
      <c r="AS502" s="128">
        <f t="shared" si="60"/>
        <v>-0.2</v>
      </c>
      <c r="AT502" s="128">
        <f t="shared" si="60"/>
        <v>0</v>
      </c>
      <c r="AU502" s="128">
        <f t="shared" si="60"/>
        <v>-1.999999999999999E-2</v>
      </c>
      <c r="AV502" s="128">
        <f t="shared" si="60"/>
        <v>-4.0000000000000036E-3</v>
      </c>
      <c r="AW502" s="128">
        <f t="shared" si="58"/>
        <v>-4.6999999999999986E-2</v>
      </c>
      <c r="AX502" s="128">
        <f t="shared" si="58"/>
        <v>-0.15100000000000002</v>
      </c>
      <c r="AY502" s="128">
        <f t="shared" si="58"/>
        <v>-0.24100000000000005</v>
      </c>
      <c r="AZ502" s="128">
        <f t="shared" si="58"/>
        <v>-0.26100000000000001</v>
      </c>
      <c r="BA502" s="128"/>
      <c r="BB502" s="101">
        <f t="shared" si="62"/>
        <v>-0.43642611683848792</v>
      </c>
      <c r="BC502" s="101">
        <f t="shared" si="62"/>
        <v>-0.58404558404558404</v>
      </c>
      <c r="BD502" s="101">
        <f t="shared" si="63"/>
        <v>-0.47222222222222227</v>
      </c>
      <c r="BE502" s="101">
        <f t="shared" si="63"/>
        <v>-0.60529801324503318</v>
      </c>
      <c r="BF502" s="101">
        <f t="shared" si="63"/>
        <v>-0.46296296296296302</v>
      </c>
      <c r="BG502" s="101">
        <f t="shared" si="63"/>
        <v>-0.80620155038759689</v>
      </c>
      <c r="BH502" s="101">
        <f t="shared" si="63"/>
        <v>-0.43103448275862072</v>
      </c>
      <c r="BI502" s="101">
        <f t="shared" si="63"/>
        <v>0</v>
      </c>
      <c r="BJ502" s="101">
        <f t="shared" si="63"/>
        <v>-9.5238095238095191E-2</v>
      </c>
      <c r="BK502" s="101">
        <f t="shared" si="63"/>
        <v>-5.2631578947368467E-2</v>
      </c>
      <c r="BL502" s="101">
        <f t="shared" si="63"/>
        <v>-0.11217183770883052</v>
      </c>
      <c r="BM502" s="101">
        <f t="shared" si="63"/>
        <v>-0.29549902152641883</v>
      </c>
      <c r="BN502" s="101">
        <f t="shared" si="63"/>
        <v>-0.44058500914076787</v>
      </c>
      <c r="BO502" s="101">
        <f t="shared" si="63"/>
        <v>-0.48694029850746268</v>
      </c>
    </row>
    <row r="503" spans="4:67" x14ac:dyDescent="0.3">
      <c r="D503" s="20" t="s">
        <v>210</v>
      </c>
      <c r="E503" s="22" t="s">
        <v>200</v>
      </c>
      <c r="F503" s="20" t="s">
        <v>75</v>
      </c>
      <c r="G503" s="20" t="s">
        <v>162</v>
      </c>
      <c r="H503" s="128"/>
      <c r="I503" s="45">
        <f>Database!L826</f>
        <v>0</v>
      </c>
      <c r="J503" s="45">
        <f>Database!M826</f>
        <v>0</v>
      </c>
      <c r="K503" s="45">
        <f>Database!N826</f>
        <v>0</v>
      </c>
      <c r="L503" s="45">
        <f>Database!O826</f>
        <v>0</v>
      </c>
      <c r="M503" s="45">
        <f>Database!P826</f>
        <v>0</v>
      </c>
      <c r="N503" s="45">
        <f>Database!Q826</f>
        <v>0</v>
      </c>
      <c r="O503" s="45">
        <f>Database!R826</f>
        <v>0</v>
      </c>
      <c r="P503" s="45">
        <f>Database!S826</f>
        <v>0</v>
      </c>
      <c r="Q503" s="45">
        <f>Database!T826</f>
        <v>0</v>
      </c>
      <c r="R503" s="45">
        <f>Database!U826</f>
        <v>0</v>
      </c>
      <c r="S503" s="45">
        <f>Database!V826</f>
        <v>0</v>
      </c>
      <c r="T503" s="45">
        <f>Database!W826</f>
        <v>0</v>
      </c>
      <c r="U503" s="45">
        <f>Database!X826</f>
        <v>0</v>
      </c>
      <c r="V503" s="45">
        <f>Database!Y826</f>
        <v>0</v>
      </c>
      <c r="W503" s="128"/>
      <c r="X503" s="45">
        <f>Database!L2139</f>
        <v>0</v>
      </c>
      <c r="Y503" s="45">
        <f>Database!M2139</f>
        <v>0</v>
      </c>
      <c r="Z503" s="45">
        <f>Database!N2139</f>
        <v>0</v>
      </c>
      <c r="AA503" s="45">
        <f>Database!O2139</f>
        <v>0</v>
      </c>
      <c r="AB503" s="45">
        <f>Database!P2139</f>
        <v>0</v>
      </c>
      <c r="AC503" s="45">
        <f>Database!Q2139</f>
        <v>0</v>
      </c>
      <c r="AD503" s="45">
        <f>Database!R2139</f>
        <v>0</v>
      </c>
      <c r="AE503" s="45">
        <f>Database!S2139</f>
        <v>0</v>
      </c>
      <c r="AF503" s="45">
        <f>Database!T2139</f>
        <v>0</v>
      </c>
      <c r="AG503" s="45">
        <f>Database!U2139</f>
        <v>0</v>
      </c>
      <c r="AH503" s="45">
        <f>Database!V2139</f>
        <v>0</v>
      </c>
      <c r="AI503" s="45">
        <f>Database!W2139</f>
        <v>0</v>
      </c>
      <c r="AJ503" s="45">
        <f>Database!X2139</f>
        <v>0</v>
      </c>
      <c r="AK503" s="45">
        <f>Database!Y2139</f>
        <v>0</v>
      </c>
      <c r="AL503" s="128"/>
      <c r="AM503" s="128">
        <f t="shared" si="60"/>
        <v>0</v>
      </c>
      <c r="AN503" s="128">
        <f t="shared" si="60"/>
        <v>0</v>
      </c>
      <c r="AO503" s="128">
        <f t="shared" si="60"/>
        <v>0</v>
      </c>
      <c r="AP503" s="128">
        <f t="shared" si="60"/>
        <v>0</v>
      </c>
      <c r="AQ503" s="128">
        <f t="shared" si="60"/>
        <v>0</v>
      </c>
      <c r="AR503" s="128">
        <f t="shared" si="60"/>
        <v>0</v>
      </c>
      <c r="AS503" s="128">
        <f t="shared" si="60"/>
        <v>0</v>
      </c>
      <c r="AT503" s="128">
        <f t="shared" si="60"/>
        <v>0</v>
      </c>
      <c r="AU503" s="128">
        <f t="shared" si="60"/>
        <v>0</v>
      </c>
      <c r="AV503" s="128">
        <f t="shared" si="60"/>
        <v>0</v>
      </c>
      <c r="AW503" s="128">
        <f t="shared" si="58"/>
        <v>0</v>
      </c>
      <c r="AX503" s="128">
        <f t="shared" si="58"/>
        <v>0</v>
      </c>
      <c r="AY503" s="128">
        <f t="shared" si="58"/>
        <v>0</v>
      </c>
      <c r="AZ503" s="128">
        <f t="shared" si="58"/>
        <v>0</v>
      </c>
      <c r="BA503" s="128"/>
      <c r="BB503" s="101">
        <f t="shared" ref="BB503:BI534" si="64">IF(OR(I503 = 0, I503 = ""), 0, AM503 / I503)</f>
        <v>0</v>
      </c>
      <c r="BC503" s="101">
        <f t="shared" si="64"/>
        <v>0</v>
      </c>
      <c r="BD503" s="101">
        <f t="shared" si="63"/>
        <v>0</v>
      </c>
      <c r="BE503" s="101">
        <f t="shared" si="63"/>
        <v>0</v>
      </c>
      <c r="BF503" s="101">
        <f t="shared" si="63"/>
        <v>0</v>
      </c>
      <c r="BG503" s="101">
        <f t="shared" si="63"/>
        <v>0</v>
      </c>
      <c r="BH503" s="101">
        <f t="shared" si="63"/>
        <v>0</v>
      </c>
      <c r="BI503" s="101">
        <f t="shared" si="63"/>
        <v>0</v>
      </c>
      <c r="BJ503" s="101">
        <f t="shared" si="63"/>
        <v>0</v>
      </c>
      <c r="BK503" s="101">
        <f t="shared" si="63"/>
        <v>0</v>
      </c>
      <c r="BL503" s="101">
        <f t="shared" si="63"/>
        <v>0</v>
      </c>
      <c r="BM503" s="101">
        <f t="shared" si="63"/>
        <v>0</v>
      </c>
      <c r="BN503" s="101">
        <f t="shared" si="63"/>
        <v>0</v>
      </c>
      <c r="BO503" s="101">
        <f t="shared" si="63"/>
        <v>0</v>
      </c>
    </row>
    <row r="504" spans="4:67" x14ac:dyDescent="0.3">
      <c r="D504" s="20" t="s">
        <v>210</v>
      </c>
      <c r="E504" s="22" t="s">
        <v>200</v>
      </c>
      <c r="F504" s="20" t="s">
        <v>76</v>
      </c>
      <c r="G504" s="20" t="s">
        <v>162</v>
      </c>
      <c r="H504" s="128"/>
      <c r="I504" s="45">
        <f>Database!L827</f>
        <v>0</v>
      </c>
      <c r="J504" s="45">
        <f>Database!M827</f>
        <v>0</v>
      </c>
      <c r="K504" s="45">
        <f>Database!N827</f>
        <v>0</v>
      </c>
      <c r="L504" s="45">
        <f>Database!O827</f>
        <v>0</v>
      </c>
      <c r="M504" s="45">
        <f>Database!P827</f>
        <v>0</v>
      </c>
      <c r="N504" s="45">
        <f>Database!Q827</f>
        <v>0</v>
      </c>
      <c r="O504" s="45">
        <f>Database!R827</f>
        <v>0</v>
      </c>
      <c r="P504" s="45">
        <f>Database!S827</f>
        <v>0</v>
      </c>
      <c r="Q504" s="45">
        <f>Database!T827</f>
        <v>0</v>
      </c>
      <c r="R504" s="45">
        <f>Database!U827</f>
        <v>0</v>
      </c>
      <c r="S504" s="45">
        <f>Database!V827</f>
        <v>0</v>
      </c>
      <c r="T504" s="45">
        <f>Database!W827</f>
        <v>0</v>
      </c>
      <c r="U504" s="45">
        <f>Database!X827</f>
        <v>0</v>
      </c>
      <c r="V504" s="45">
        <f>Database!Y827</f>
        <v>0</v>
      </c>
      <c r="W504" s="128"/>
      <c r="X504" s="45">
        <f>Database!L2140</f>
        <v>0</v>
      </c>
      <c r="Y504" s="45">
        <f>Database!M2140</f>
        <v>0</v>
      </c>
      <c r="Z504" s="45">
        <f>Database!N2140</f>
        <v>0</v>
      </c>
      <c r="AA504" s="45">
        <f>Database!O2140</f>
        <v>0</v>
      </c>
      <c r="AB504" s="45">
        <f>Database!P2140</f>
        <v>0</v>
      </c>
      <c r="AC504" s="45">
        <f>Database!Q2140</f>
        <v>0</v>
      </c>
      <c r="AD504" s="45">
        <f>Database!R2140</f>
        <v>0</v>
      </c>
      <c r="AE504" s="45">
        <f>Database!S2140</f>
        <v>0</v>
      </c>
      <c r="AF504" s="45">
        <f>Database!T2140</f>
        <v>0</v>
      </c>
      <c r="AG504" s="45">
        <f>Database!U2140</f>
        <v>0</v>
      </c>
      <c r="AH504" s="45">
        <f>Database!V2140</f>
        <v>0</v>
      </c>
      <c r="AI504" s="45">
        <f>Database!W2140</f>
        <v>0</v>
      </c>
      <c r="AJ504" s="45">
        <f>Database!X2140</f>
        <v>0</v>
      </c>
      <c r="AK504" s="45">
        <f>Database!Y2140</f>
        <v>0</v>
      </c>
      <c r="AL504" s="128"/>
      <c r="AM504" s="128">
        <f t="shared" si="60"/>
        <v>0</v>
      </c>
      <c r="AN504" s="128">
        <f t="shared" si="60"/>
        <v>0</v>
      </c>
      <c r="AO504" s="128">
        <f t="shared" si="60"/>
        <v>0</v>
      </c>
      <c r="AP504" s="128">
        <f t="shared" si="60"/>
        <v>0</v>
      </c>
      <c r="AQ504" s="128">
        <f t="shared" si="60"/>
        <v>0</v>
      </c>
      <c r="AR504" s="128">
        <f t="shared" si="60"/>
        <v>0</v>
      </c>
      <c r="AS504" s="128">
        <f t="shared" si="60"/>
        <v>0</v>
      </c>
      <c r="AT504" s="128">
        <f t="shared" si="60"/>
        <v>0</v>
      </c>
      <c r="AU504" s="128">
        <f t="shared" si="60"/>
        <v>0</v>
      </c>
      <c r="AV504" s="128">
        <f t="shared" si="60"/>
        <v>0</v>
      </c>
      <c r="AW504" s="128">
        <f t="shared" si="58"/>
        <v>0</v>
      </c>
      <c r="AX504" s="128">
        <f t="shared" si="58"/>
        <v>0</v>
      </c>
      <c r="AY504" s="128">
        <f t="shared" si="58"/>
        <v>0</v>
      </c>
      <c r="AZ504" s="128">
        <f t="shared" si="58"/>
        <v>0</v>
      </c>
      <c r="BA504" s="128"/>
      <c r="BB504" s="101">
        <f t="shared" si="64"/>
        <v>0</v>
      </c>
      <c r="BC504" s="101">
        <f t="shared" si="64"/>
        <v>0</v>
      </c>
      <c r="BD504" s="101">
        <f t="shared" si="63"/>
        <v>0</v>
      </c>
      <c r="BE504" s="101">
        <f t="shared" si="63"/>
        <v>0</v>
      </c>
      <c r="BF504" s="101">
        <f t="shared" si="63"/>
        <v>0</v>
      </c>
      <c r="BG504" s="101">
        <f t="shared" si="63"/>
        <v>0</v>
      </c>
      <c r="BH504" s="101">
        <f t="shared" si="63"/>
        <v>0</v>
      </c>
      <c r="BI504" s="101">
        <f t="shared" si="63"/>
        <v>0</v>
      </c>
      <c r="BJ504" s="101">
        <f t="shared" si="63"/>
        <v>0</v>
      </c>
      <c r="BK504" s="101">
        <f t="shared" si="63"/>
        <v>0</v>
      </c>
      <c r="BL504" s="101">
        <f t="shared" si="63"/>
        <v>0</v>
      </c>
      <c r="BM504" s="101">
        <f t="shared" si="63"/>
        <v>0</v>
      </c>
      <c r="BN504" s="101">
        <f t="shared" si="63"/>
        <v>0</v>
      </c>
      <c r="BO504" s="101">
        <f t="shared" si="63"/>
        <v>0</v>
      </c>
    </row>
    <row r="505" spans="4:67" x14ac:dyDescent="0.3">
      <c r="D505" s="20" t="s">
        <v>210</v>
      </c>
      <c r="E505" s="22" t="s">
        <v>200</v>
      </c>
      <c r="F505" s="20" t="s">
        <v>77</v>
      </c>
      <c r="G505" s="20" t="s">
        <v>162</v>
      </c>
      <c r="H505" s="128"/>
      <c r="I505" s="45">
        <f>Database!L828</f>
        <v>0.27400000000000002</v>
      </c>
      <c r="J505" s="45">
        <f>Database!M828</f>
        <v>0.36299999999999999</v>
      </c>
      <c r="K505" s="45">
        <f>Database!N828</f>
        <v>0.41799999999999998</v>
      </c>
      <c r="L505" s="45">
        <f>Database!O828</f>
        <v>0.68</v>
      </c>
      <c r="M505" s="45">
        <f>Database!P828</f>
        <v>0.373</v>
      </c>
      <c r="N505" s="45">
        <f>Database!Q828</f>
        <v>0.41099999999999998</v>
      </c>
      <c r="O505" s="45">
        <f>Database!R828</f>
        <v>0.433</v>
      </c>
      <c r="P505" s="45">
        <f>Database!S828</f>
        <v>0</v>
      </c>
      <c r="Q505" s="45">
        <f>Database!T828</f>
        <v>0.19900000000000001</v>
      </c>
      <c r="R505" s="45">
        <f>Database!U828</f>
        <v>7.2999999999999995E-2</v>
      </c>
      <c r="S505" s="45">
        <f>Database!V828</f>
        <v>0.41899999999999998</v>
      </c>
      <c r="T505" s="45">
        <f>Database!W828</f>
        <v>0.50700000000000001</v>
      </c>
      <c r="U505" s="45">
        <f>Database!X828</f>
        <v>0.54500000000000004</v>
      </c>
      <c r="V505" s="45">
        <f>Database!Y828</f>
        <v>0.54100000000000004</v>
      </c>
      <c r="W505" s="128"/>
      <c r="X505" s="45">
        <f>Database!L2141</f>
        <v>0.13100000000000001</v>
      </c>
      <c r="Y505" s="45">
        <f>Database!M2141</f>
        <v>0.14899999999999999</v>
      </c>
      <c r="Z505" s="45">
        <f>Database!N2141</f>
        <v>0.193</v>
      </c>
      <c r="AA505" s="45">
        <f>Database!O2141</f>
        <v>0.42</v>
      </c>
      <c r="AB505" s="45">
        <f>Database!P2141</f>
        <v>0.22800000000000001</v>
      </c>
      <c r="AC505" s="45">
        <f>Database!Q2141</f>
        <v>0.126</v>
      </c>
      <c r="AD505" s="45">
        <f>Database!R2141</f>
        <v>0.32500000000000001</v>
      </c>
      <c r="AE505" s="45">
        <f>Database!S2141</f>
        <v>0</v>
      </c>
      <c r="AF505" s="45">
        <f>Database!T2141</f>
        <v>9.1999999999999998E-2</v>
      </c>
      <c r="AG505" s="45">
        <f>Database!U2141</f>
        <v>4.5999999999999999E-2</v>
      </c>
      <c r="AH505" s="45">
        <f>Database!V2141</f>
        <v>0.33200000000000002</v>
      </c>
      <c r="AI505" s="45">
        <f>Database!W2141</f>
        <v>0.313</v>
      </c>
      <c r="AJ505" s="45">
        <f>Database!X2141</f>
        <v>0.27</v>
      </c>
      <c r="AK505" s="45">
        <f>Database!Y2141</f>
        <v>0.254</v>
      </c>
      <c r="AL505" s="128"/>
      <c r="AM505" s="128">
        <f t="shared" si="60"/>
        <v>-0.14300000000000002</v>
      </c>
      <c r="AN505" s="128">
        <f t="shared" si="60"/>
        <v>-0.214</v>
      </c>
      <c r="AO505" s="128">
        <f t="shared" si="60"/>
        <v>-0.22499999999999998</v>
      </c>
      <c r="AP505" s="128">
        <f t="shared" si="60"/>
        <v>-0.26000000000000006</v>
      </c>
      <c r="AQ505" s="128">
        <f t="shared" si="60"/>
        <v>-0.14499999999999999</v>
      </c>
      <c r="AR505" s="128">
        <f t="shared" si="60"/>
        <v>-0.28499999999999998</v>
      </c>
      <c r="AS505" s="128">
        <f t="shared" si="60"/>
        <v>-0.10799999999999998</v>
      </c>
      <c r="AT505" s="128">
        <f t="shared" si="60"/>
        <v>0</v>
      </c>
      <c r="AU505" s="128">
        <f t="shared" si="60"/>
        <v>-0.10700000000000001</v>
      </c>
      <c r="AV505" s="128">
        <f t="shared" si="60"/>
        <v>-2.6999999999999996E-2</v>
      </c>
      <c r="AW505" s="128">
        <f t="shared" si="58"/>
        <v>-8.6999999999999966E-2</v>
      </c>
      <c r="AX505" s="128">
        <f t="shared" si="58"/>
        <v>-0.19400000000000001</v>
      </c>
      <c r="AY505" s="128">
        <f t="shared" si="58"/>
        <v>-0.27500000000000002</v>
      </c>
      <c r="AZ505" s="128">
        <f t="shared" si="58"/>
        <v>-0.28700000000000003</v>
      </c>
      <c r="BA505" s="128"/>
      <c r="BB505" s="101">
        <f t="shared" si="64"/>
        <v>-0.52189781021897808</v>
      </c>
      <c r="BC505" s="101">
        <f t="shared" si="64"/>
        <v>-0.58953168044077131</v>
      </c>
      <c r="BD505" s="101">
        <f t="shared" si="63"/>
        <v>-0.53827751196172247</v>
      </c>
      <c r="BE505" s="101">
        <f t="shared" si="63"/>
        <v>-0.38235294117647067</v>
      </c>
      <c r="BF505" s="101">
        <f t="shared" si="63"/>
        <v>-0.38873994638069703</v>
      </c>
      <c r="BG505" s="101">
        <f t="shared" si="63"/>
        <v>-0.6934306569343065</v>
      </c>
      <c r="BH505" s="101">
        <f t="shared" si="63"/>
        <v>-0.24942263279445726</v>
      </c>
      <c r="BI505" s="101">
        <f t="shared" si="63"/>
        <v>0</v>
      </c>
      <c r="BJ505" s="101">
        <f t="shared" si="63"/>
        <v>-0.53768844221105527</v>
      </c>
      <c r="BK505" s="101">
        <f t="shared" si="63"/>
        <v>-0.36986301369863012</v>
      </c>
      <c r="BL505" s="101">
        <f t="shared" si="63"/>
        <v>-0.20763723150357988</v>
      </c>
      <c r="BM505" s="101">
        <f t="shared" si="63"/>
        <v>-0.38264299802761342</v>
      </c>
      <c r="BN505" s="101">
        <f t="shared" si="63"/>
        <v>-0.50458715596330272</v>
      </c>
      <c r="BO505" s="101">
        <f t="shared" si="63"/>
        <v>-0.53049907578558231</v>
      </c>
    </row>
    <row r="506" spans="4:67" x14ac:dyDescent="0.3">
      <c r="D506" s="20" t="s">
        <v>210</v>
      </c>
      <c r="E506" s="22" t="s">
        <v>200</v>
      </c>
      <c r="F506" s="20" t="s">
        <v>78</v>
      </c>
      <c r="G506" s="20" t="s">
        <v>162</v>
      </c>
      <c r="H506" s="128"/>
      <c r="I506" s="45">
        <f>Database!L829</f>
        <v>0</v>
      </c>
      <c r="J506" s="45">
        <f>Database!M829</f>
        <v>0</v>
      </c>
      <c r="K506" s="45">
        <f>Database!N829</f>
        <v>0</v>
      </c>
      <c r="L506" s="45">
        <f>Database!O829</f>
        <v>0</v>
      </c>
      <c r="M506" s="45">
        <f>Database!P829</f>
        <v>0</v>
      </c>
      <c r="N506" s="45">
        <f>Database!Q829</f>
        <v>0</v>
      </c>
      <c r="O506" s="45">
        <f>Database!R829</f>
        <v>0</v>
      </c>
      <c r="P506" s="45">
        <f>Database!S829</f>
        <v>0</v>
      </c>
      <c r="Q506" s="45">
        <f>Database!T829</f>
        <v>0</v>
      </c>
      <c r="R506" s="45">
        <f>Database!U829</f>
        <v>0</v>
      </c>
      <c r="S506" s="45">
        <f>Database!V829</f>
        <v>0</v>
      </c>
      <c r="T506" s="45">
        <f>Database!W829</f>
        <v>0</v>
      </c>
      <c r="U506" s="45">
        <f>Database!X829</f>
        <v>0</v>
      </c>
      <c r="V506" s="45">
        <f>Database!Y829</f>
        <v>0</v>
      </c>
      <c r="W506" s="128"/>
      <c r="X506" s="45">
        <f>Database!L2142</f>
        <v>0</v>
      </c>
      <c r="Y506" s="45">
        <f>Database!M2142</f>
        <v>0</v>
      </c>
      <c r="Z506" s="45">
        <f>Database!N2142</f>
        <v>0</v>
      </c>
      <c r="AA506" s="45">
        <f>Database!O2142</f>
        <v>0</v>
      </c>
      <c r="AB506" s="45">
        <f>Database!P2142</f>
        <v>0</v>
      </c>
      <c r="AC506" s="45">
        <f>Database!Q2142</f>
        <v>0</v>
      </c>
      <c r="AD506" s="45">
        <f>Database!R2142</f>
        <v>0</v>
      </c>
      <c r="AE506" s="45">
        <f>Database!S2142</f>
        <v>0</v>
      </c>
      <c r="AF506" s="45">
        <f>Database!T2142</f>
        <v>0</v>
      </c>
      <c r="AG506" s="45">
        <f>Database!U2142</f>
        <v>0</v>
      </c>
      <c r="AH506" s="45">
        <f>Database!V2142</f>
        <v>0</v>
      </c>
      <c r="AI506" s="45">
        <f>Database!W2142</f>
        <v>0</v>
      </c>
      <c r="AJ506" s="45">
        <f>Database!X2142</f>
        <v>0</v>
      </c>
      <c r="AK506" s="45">
        <f>Database!Y2142</f>
        <v>0</v>
      </c>
      <c r="AL506" s="128"/>
      <c r="AM506" s="128">
        <f t="shared" si="60"/>
        <v>0</v>
      </c>
      <c r="AN506" s="128">
        <f t="shared" si="60"/>
        <v>0</v>
      </c>
      <c r="AO506" s="128">
        <f t="shared" si="60"/>
        <v>0</v>
      </c>
      <c r="AP506" s="128">
        <f t="shared" si="60"/>
        <v>0</v>
      </c>
      <c r="AQ506" s="128">
        <f t="shared" si="60"/>
        <v>0</v>
      </c>
      <c r="AR506" s="128">
        <f t="shared" si="60"/>
        <v>0</v>
      </c>
      <c r="AS506" s="128">
        <f t="shared" si="60"/>
        <v>0</v>
      </c>
      <c r="AT506" s="128">
        <f t="shared" si="60"/>
        <v>0</v>
      </c>
      <c r="AU506" s="128">
        <f t="shared" si="60"/>
        <v>0</v>
      </c>
      <c r="AV506" s="128">
        <f t="shared" si="60"/>
        <v>0</v>
      </c>
      <c r="AW506" s="128">
        <f t="shared" si="58"/>
        <v>0</v>
      </c>
      <c r="AX506" s="128">
        <f t="shared" si="58"/>
        <v>0</v>
      </c>
      <c r="AY506" s="128">
        <f t="shared" si="58"/>
        <v>0</v>
      </c>
      <c r="AZ506" s="128">
        <f t="shared" si="58"/>
        <v>0</v>
      </c>
      <c r="BA506" s="128"/>
      <c r="BB506" s="101">
        <f t="shared" si="64"/>
        <v>0</v>
      </c>
      <c r="BC506" s="101">
        <f t="shared" si="64"/>
        <v>0</v>
      </c>
      <c r="BD506" s="101">
        <f t="shared" si="63"/>
        <v>0</v>
      </c>
      <c r="BE506" s="101">
        <f t="shared" si="63"/>
        <v>0</v>
      </c>
      <c r="BF506" s="101">
        <f t="shared" si="63"/>
        <v>0</v>
      </c>
      <c r="BG506" s="101">
        <f t="shared" si="63"/>
        <v>0</v>
      </c>
      <c r="BH506" s="101">
        <f t="shared" si="63"/>
        <v>0</v>
      </c>
      <c r="BI506" s="101">
        <f t="shared" si="63"/>
        <v>0</v>
      </c>
      <c r="BJ506" s="101">
        <f t="shared" si="63"/>
        <v>0</v>
      </c>
      <c r="BK506" s="101">
        <f t="shared" si="63"/>
        <v>0</v>
      </c>
      <c r="BL506" s="101">
        <f t="shared" si="63"/>
        <v>0</v>
      </c>
      <c r="BM506" s="101">
        <f t="shared" si="63"/>
        <v>0</v>
      </c>
      <c r="BN506" s="101">
        <f t="shared" si="63"/>
        <v>0</v>
      </c>
      <c r="BO506" s="101">
        <f t="shared" si="63"/>
        <v>0</v>
      </c>
    </row>
    <row r="507" spans="4:67" x14ac:dyDescent="0.3">
      <c r="D507" s="20" t="s">
        <v>210</v>
      </c>
      <c r="E507" s="22" t="s">
        <v>200</v>
      </c>
      <c r="F507" s="20" t="s">
        <v>79</v>
      </c>
      <c r="G507" s="20" t="s">
        <v>162</v>
      </c>
      <c r="H507" s="128"/>
      <c r="I507" s="45">
        <f>Database!L830</f>
        <v>0.27100000000000002</v>
      </c>
      <c r="J507" s="45">
        <f>Database!M830</f>
        <v>0.34799999999999998</v>
      </c>
      <c r="K507" s="45">
        <f>Database!N830</f>
        <v>0.39700000000000002</v>
      </c>
      <c r="L507" s="45">
        <f>Database!O830</f>
        <v>0.65600000000000003</v>
      </c>
      <c r="M507" s="45">
        <f>Database!P830</f>
        <v>0.312</v>
      </c>
      <c r="N507" s="45">
        <f>Database!Q830</f>
        <v>0.38300000000000001</v>
      </c>
      <c r="O507" s="45">
        <f>Database!R830</f>
        <v>0.42</v>
      </c>
      <c r="P507" s="45">
        <f>Database!S830</f>
        <v>0</v>
      </c>
      <c r="Q507" s="45">
        <f>Database!T830</f>
        <v>0.19500000000000001</v>
      </c>
      <c r="R507" s="45">
        <f>Database!U830</f>
        <v>6.7000000000000004E-2</v>
      </c>
      <c r="S507" s="45">
        <f>Database!V830</f>
        <v>0.41699999999999998</v>
      </c>
      <c r="T507" s="45">
        <f>Database!W830</f>
        <v>0.504</v>
      </c>
      <c r="U507" s="45">
        <f>Database!X830</f>
        <v>0.53500000000000003</v>
      </c>
      <c r="V507" s="45">
        <f>Database!Y830</f>
        <v>0.51800000000000002</v>
      </c>
      <c r="W507" s="128"/>
      <c r="X507" s="45">
        <f>Database!L2143</f>
        <v>0.18</v>
      </c>
      <c r="Y507" s="45">
        <f>Database!M2143</f>
        <v>0.22600000000000001</v>
      </c>
      <c r="Z507" s="45">
        <f>Database!N2143</f>
        <v>0.24299999999999999</v>
      </c>
      <c r="AA507" s="45">
        <f>Database!O2143</f>
        <v>0.46600000000000003</v>
      </c>
      <c r="AB507" s="45">
        <f>Database!P2143</f>
        <v>0.189</v>
      </c>
      <c r="AC507" s="45">
        <f>Database!Q2143</f>
        <v>0.221</v>
      </c>
      <c r="AD507" s="45">
        <f>Database!R2143</f>
        <v>0.34</v>
      </c>
      <c r="AE507" s="45">
        <f>Database!S2143</f>
        <v>0</v>
      </c>
      <c r="AF507" s="45">
        <f>Database!T2143</f>
        <v>0.11700000000000001</v>
      </c>
      <c r="AG507" s="45">
        <f>Database!U2143</f>
        <v>5.0999999999999997E-2</v>
      </c>
      <c r="AH507" s="45">
        <f>Database!V2143</f>
        <v>0.34399999999999997</v>
      </c>
      <c r="AI507" s="45">
        <f>Database!W2143</f>
        <v>0.34599999999999997</v>
      </c>
      <c r="AJ507" s="45">
        <f>Database!X2143</f>
        <v>0.29099999999999998</v>
      </c>
      <c r="AK507" s="45">
        <f>Database!Y2143</f>
        <v>0.26</v>
      </c>
      <c r="AL507" s="128"/>
      <c r="AM507" s="128">
        <f t="shared" si="60"/>
        <v>-9.1000000000000025E-2</v>
      </c>
      <c r="AN507" s="128">
        <f t="shared" si="60"/>
        <v>-0.12199999999999997</v>
      </c>
      <c r="AO507" s="128">
        <f t="shared" si="60"/>
        <v>-0.15400000000000003</v>
      </c>
      <c r="AP507" s="128">
        <f t="shared" si="60"/>
        <v>-0.19</v>
      </c>
      <c r="AQ507" s="128">
        <f t="shared" si="60"/>
        <v>-0.123</v>
      </c>
      <c r="AR507" s="128">
        <f t="shared" si="60"/>
        <v>-0.16200000000000001</v>
      </c>
      <c r="AS507" s="128">
        <f t="shared" si="60"/>
        <v>-7.999999999999996E-2</v>
      </c>
      <c r="AT507" s="128">
        <f t="shared" si="60"/>
        <v>0</v>
      </c>
      <c r="AU507" s="128">
        <f t="shared" si="60"/>
        <v>-7.8E-2</v>
      </c>
      <c r="AV507" s="128">
        <f t="shared" si="60"/>
        <v>-1.6000000000000007E-2</v>
      </c>
      <c r="AW507" s="128">
        <f t="shared" si="58"/>
        <v>-7.3000000000000009E-2</v>
      </c>
      <c r="AX507" s="128">
        <f t="shared" si="58"/>
        <v>-0.15800000000000003</v>
      </c>
      <c r="AY507" s="128">
        <f t="shared" si="58"/>
        <v>-0.24400000000000005</v>
      </c>
      <c r="AZ507" s="128">
        <f t="shared" si="58"/>
        <v>-0.25800000000000001</v>
      </c>
      <c r="BA507" s="128"/>
      <c r="BB507" s="101">
        <f t="shared" si="64"/>
        <v>-0.33579335793357939</v>
      </c>
      <c r="BC507" s="101">
        <f t="shared" si="64"/>
        <v>-0.35057471264367812</v>
      </c>
      <c r="BD507" s="101">
        <f t="shared" si="63"/>
        <v>-0.38790931989924438</v>
      </c>
      <c r="BE507" s="101">
        <f t="shared" si="63"/>
        <v>-0.28963414634146339</v>
      </c>
      <c r="BF507" s="101">
        <f t="shared" si="63"/>
        <v>-0.39423076923076922</v>
      </c>
      <c r="BG507" s="101">
        <f t="shared" si="63"/>
        <v>-0.42297650130548303</v>
      </c>
      <c r="BH507" s="101">
        <f t="shared" si="63"/>
        <v>-0.19047619047619038</v>
      </c>
      <c r="BI507" s="101">
        <f t="shared" si="63"/>
        <v>0</v>
      </c>
      <c r="BJ507" s="101">
        <f t="shared" si="63"/>
        <v>-0.39999999999999997</v>
      </c>
      <c r="BK507" s="101">
        <f t="shared" si="63"/>
        <v>-0.23880597014925384</v>
      </c>
      <c r="BL507" s="101">
        <f t="shared" si="63"/>
        <v>-0.17505995203836933</v>
      </c>
      <c r="BM507" s="101">
        <f t="shared" si="63"/>
        <v>-0.31349206349206354</v>
      </c>
      <c r="BN507" s="101">
        <f t="shared" si="63"/>
        <v>-0.45607476635514027</v>
      </c>
      <c r="BO507" s="101">
        <f t="shared" si="63"/>
        <v>-0.49806949806949807</v>
      </c>
    </row>
    <row r="508" spans="4:67" x14ac:dyDescent="0.3">
      <c r="D508" s="20" t="s">
        <v>210</v>
      </c>
      <c r="E508" s="22" t="s">
        <v>200</v>
      </c>
      <c r="F508" s="20" t="s">
        <v>80</v>
      </c>
      <c r="G508" s="20" t="s">
        <v>162</v>
      </c>
      <c r="H508" s="128"/>
      <c r="I508" s="23">
        <f>Database!L831</f>
        <v>0</v>
      </c>
      <c r="J508" s="23">
        <f>Database!M831</f>
        <v>0</v>
      </c>
      <c r="K508" s="23">
        <f>Database!N831</f>
        <v>0</v>
      </c>
      <c r="L508" s="23">
        <f>Database!O831</f>
        <v>0</v>
      </c>
      <c r="M508" s="23">
        <f>Database!P831</f>
        <v>0</v>
      </c>
      <c r="N508" s="23">
        <f>Database!Q831</f>
        <v>0</v>
      </c>
      <c r="O508" s="23">
        <f>Database!R831</f>
        <v>0</v>
      </c>
      <c r="P508" s="23">
        <f>Database!S831</f>
        <v>0</v>
      </c>
      <c r="Q508" s="23">
        <f>Database!T831</f>
        <v>0</v>
      </c>
      <c r="R508" s="23">
        <f>Database!U831</f>
        <v>0</v>
      </c>
      <c r="S508" s="23">
        <f>Database!V831</f>
        <v>0</v>
      </c>
      <c r="T508" s="23">
        <f>Database!W831</f>
        <v>0</v>
      </c>
      <c r="U508" s="23">
        <f>Database!X831</f>
        <v>0</v>
      </c>
      <c r="V508" s="23">
        <f>Database!Y831</f>
        <v>0</v>
      </c>
      <c r="W508" s="128"/>
      <c r="X508" s="23">
        <f>Database!L2144</f>
        <v>0</v>
      </c>
      <c r="Y508" s="23">
        <f>Database!M2144</f>
        <v>0</v>
      </c>
      <c r="Z508" s="23">
        <f>Database!N2144</f>
        <v>0</v>
      </c>
      <c r="AA508" s="23">
        <f>Database!O2144</f>
        <v>0</v>
      </c>
      <c r="AB508" s="23">
        <f>Database!P2144</f>
        <v>0</v>
      </c>
      <c r="AC508" s="23">
        <f>Database!Q2144</f>
        <v>0</v>
      </c>
      <c r="AD508" s="23">
        <f>Database!R2144</f>
        <v>0</v>
      </c>
      <c r="AE508" s="23">
        <f>Database!S2144</f>
        <v>0</v>
      </c>
      <c r="AF508" s="23">
        <f>Database!T2144</f>
        <v>0</v>
      </c>
      <c r="AG508" s="23">
        <f>Database!U2144</f>
        <v>0</v>
      </c>
      <c r="AH508" s="23">
        <f>Database!V2144</f>
        <v>0</v>
      </c>
      <c r="AI508" s="23">
        <f>Database!W2144</f>
        <v>0</v>
      </c>
      <c r="AJ508" s="23">
        <f>Database!X2144</f>
        <v>0</v>
      </c>
      <c r="AK508" s="23">
        <f>Database!Y2144</f>
        <v>0</v>
      </c>
      <c r="AL508" s="128"/>
      <c r="AM508" s="23">
        <f t="shared" si="60"/>
        <v>0</v>
      </c>
      <c r="AN508" s="23">
        <f t="shared" si="60"/>
        <v>0</v>
      </c>
      <c r="AO508" s="23">
        <f t="shared" si="60"/>
        <v>0</v>
      </c>
      <c r="AP508" s="23">
        <f t="shared" si="60"/>
        <v>0</v>
      </c>
      <c r="AQ508" s="23">
        <f t="shared" si="60"/>
        <v>0</v>
      </c>
      <c r="AR508" s="23">
        <f t="shared" si="60"/>
        <v>0</v>
      </c>
      <c r="AS508" s="23">
        <f t="shared" si="60"/>
        <v>0</v>
      </c>
      <c r="AT508" s="23">
        <f t="shared" si="60"/>
        <v>0</v>
      </c>
      <c r="AU508" s="23">
        <f t="shared" si="60"/>
        <v>0</v>
      </c>
      <c r="AV508" s="23">
        <f t="shared" si="60"/>
        <v>0</v>
      </c>
      <c r="AW508" s="23">
        <f t="shared" si="58"/>
        <v>0</v>
      </c>
      <c r="AX508" s="23">
        <f t="shared" si="58"/>
        <v>0</v>
      </c>
      <c r="AY508" s="23">
        <f t="shared" si="58"/>
        <v>0</v>
      </c>
      <c r="AZ508" s="23">
        <f t="shared" si="58"/>
        <v>0</v>
      </c>
      <c r="BA508" s="128"/>
      <c r="BB508" s="103">
        <f t="shared" si="64"/>
        <v>0</v>
      </c>
      <c r="BC508" s="103">
        <f t="shared" si="64"/>
        <v>0</v>
      </c>
      <c r="BD508" s="103">
        <f t="shared" si="63"/>
        <v>0</v>
      </c>
      <c r="BE508" s="103">
        <f t="shared" si="63"/>
        <v>0</v>
      </c>
      <c r="BF508" s="103">
        <f t="shared" si="63"/>
        <v>0</v>
      </c>
      <c r="BG508" s="103">
        <f t="shared" si="63"/>
        <v>0</v>
      </c>
      <c r="BH508" s="103">
        <f t="shared" si="63"/>
        <v>0</v>
      </c>
      <c r="BI508" s="103">
        <f t="shared" si="63"/>
        <v>0</v>
      </c>
      <c r="BJ508" s="103">
        <f t="shared" si="63"/>
        <v>0</v>
      </c>
      <c r="BK508" s="103">
        <f t="shared" si="63"/>
        <v>0</v>
      </c>
      <c r="BL508" s="103">
        <f t="shared" si="63"/>
        <v>0</v>
      </c>
      <c r="BM508" s="103">
        <f t="shared" si="63"/>
        <v>0</v>
      </c>
      <c r="BN508" s="103">
        <f t="shared" si="63"/>
        <v>0</v>
      </c>
      <c r="BO508" s="103">
        <f t="shared" si="63"/>
        <v>0</v>
      </c>
    </row>
    <row r="509" spans="4:67" x14ac:dyDescent="0.3">
      <c r="D509" s="20" t="s">
        <v>210</v>
      </c>
      <c r="E509" s="22" t="s">
        <v>200</v>
      </c>
      <c r="F509" s="20" t="s">
        <v>81</v>
      </c>
      <c r="G509" s="20" t="s">
        <v>162</v>
      </c>
      <c r="H509" s="128"/>
      <c r="I509" s="23">
        <f>Database!L832</f>
        <v>0</v>
      </c>
      <c r="J509" s="23">
        <f>Database!M832</f>
        <v>0</v>
      </c>
      <c r="K509" s="23">
        <f>Database!N832</f>
        <v>0</v>
      </c>
      <c r="L509" s="23">
        <f>Database!O832</f>
        <v>0</v>
      </c>
      <c r="M509" s="23">
        <f>Database!P832</f>
        <v>0</v>
      </c>
      <c r="N509" s="23">
        <f>Database!Q832</f>
        <v>0</v>
      </c>
      <c r="O509" s="23">
        <f>Database!R832</f>
        <v>0</v>
      </c>
      <c r="P509" s="23">
        <f>Database!S832</f>
        <v>0</v>
      </c>
      <c r="Q509" s="23">
        <f>Database!T832</f>
        <v>0</v>
      </c>
      <c r="R509" s="23">
        <f>Database!U832</f>
        <v>0</v>
      </c>
      <c r="S509" s="23">
        <f>Database!V832</f>
        <v>0</v>
      </c>
      <c r="T509" s="23">
        <f>Database!W832</f>
        <v>0</v>
      </c>
      <c r="U509" s="23">
        <f>Database!X832</f>
        <v>0</v>
      </c>
      <c r="V509" s="23">
        <f>Database!Y832</f>
        <v>0</v>
      </c>
      <c r="W509" s="128"/>
      <c r="X509" s="23">
        <f>Database!L2145</f>
        <v>0</v>
      </c>
      <c r="Y509" s="23">
        <f>Database!M2145</f>
        <v>0</v>
      </c>
      <c r="Z509" s="23">
        <f>Database!N2145</f>
        <v>0</v>
      </c>
      <c r="AA509" s="23">
        <f>Database!O2145</f>
        <v>0</v>
      </c>
      <c r="AB509" s="23">
        <f>Database!P2145</f>
        <v>0</v>
      </c>
      <c r="AC509" s="23">
        <f>Database!Q2145</f>
        <v>0</v>
      </c>
      <c r="AD509" s="23">
        <f>Database!R2145</f>
        <v>0</v>
      </c>
      <c r="AE509" s="23">
        <f>Database!S2145</f>
        <v>0</v>
      </c>
      <c r="AF509" s="23">
        <f>Database!T2145</f>
        <v>0</v>
      </c>
      <c r="AG509" s="23">
        <f>Database!U2145</f>
        <v>0</v>
      </c>
      <c r="AH509" s="23">
        <f>Database!V2145</f>
        <v>0</v>
      </c>
      <c r="AI509" s="23">
        <f>Database!W2145</f>
        <v>0</v>
      </c>
      <c r="AJ509" s="23">
        <f>Database!X2145</f>
        <v>0</v>
      </c>
      <c r="AK509" s="23">
        <f>Database!Y2145</f>
        <v>0</v>
      </c>
      <c r="AL509" s="128"/>
      <c r="AM509" s="23">
        <f t="shared" si="60"/>
        <v>0</v>
      </c>
      <c r="AN509" s="23">
        <f t="shared" si="60"/>
        <v>0</v>
      </c>
      <c r="AO509" s="23">
        <f t="shared" si="60"/>
        <v>0</v>
      </c>
      <c r="AP509" s="23">
        <f t="shared" si="60"/>
        <v>0</v>
      </c>
      <c r="AQ509" s="23">
        <f t="shared" si="60"/>
        <v>0</v>
      </c>
      <c r="AR509" s="23">
        <f t="shared" si="60"/>
        <v>0</v>
      </c>
      <c r="AS509" s="23">
        <f t="shared" si="60"/>
        <v>0</v>
      </c>
      <c r="AT509" s="23">
        <f t="shared" si="60"/>
        <v>0</v>
      </c>
      <c r="AU509" s="23">
        <f t="shared" si="60"/>
        <v>0</v>
      </c>
      <c r="AV509" s="23">
        <f t="shared" si="60"/>
        <v>0</v>
      </c>
      <c r="AW509" s="23">
        <f t="shared" si="58"/>
        <v>0</v>
      </c>
      <c r="AX509" s="23">
        <f t="shared" si="58"/>
        <v>0</v>
      </c>
      <c r="AY509" s="23">
        <f t="shared" si="58"/>
        <v>0</v>
      </c>
      <c r="AZ509" s="23">
        <f t="shared" si="58"/>
        <v>0</v>
      </c>
      <c r="BA509" s="128"/>
      <c r="BB509" s="103">
        <f t="shared" si="64"/>
        <v>0</v>
      </c>
      <c r="BC509" s="103">
        <f t="shared" si="64"/>
        <v>0</v>
      </c>
      <c r="BD509" s="103">
        <f t="shared" si="63"/>
        <v>0</v>
      </c>
      <c r="BE509" s="103">
        <f t="shared" si="63"/>
        <v>0</v>
      </c>
      <c r="BF509" s="103">
        <f t="shared" si="63"/>
        <v>0</v>
      </c>
      <c r="BG509" s="103">
        <f t="shared" si="63"/>
        <v>0</v>
      </c>
      <c r="BH509" s="103">
        <f t="shared" si="63"/>
        <v>0</v>
      </c>
      <c r="BI509" s="103">
        <f t="shared" si="63"/>
        <v>0</v>
      </c>
      <c r="BJ509" s="103">
        <f t="shared" si="63"/>
        <v>0</v>
      </c>
      <c r="BK509" s="103">
        <f t="shared" si="63"/>
        <v>0</v>
      </c>
      <c r="BL509" s="103">
        <f t="shared" si="63"/>
        <v>0</v>
      </c>
      <c r="BM509" s="103">
        <f t="shared" si="63"/>
        <v>0</v>
      </c>
      <c r="BN509" s="103">
        <f t="shared" si="63"/>
        <v>0</v>
      </c>
      <c r="BO509" s="103">
        <f t="shared" si="63"/>
        <v>0</v>
      </c>
    </row>
    <row r="510" spans="4:67" x14ac:dyDescent="0.3">
      <c r="D510" s="20" t="s">
        <v>210</v>
      </c>
      <c r="E510" s="22" t="s">
        <v>200</v>
      </c>
      <c r="F510" s="20" t="s">
        <v>82</v>
      </c>
      <c r="G510" s="20" t="s">
        <v>162</v>
      </c>
      <c r="H510" s="128"/>
      <c r="I510" s="45">
        <f>Database!L833</f>
        <v>0.78800000000000003</v>
      </c>
      <c r="J510" s="45">
        <f>Database!M833</f>
        <v>0.65900000000000003</v>
      </c>
      <c r="K510" s="45">
        <f>Database!N833</f>
        <v>0.63900000000000001</v>
      </c>
      <c r="L510" s="45">
        <f>Database!O833</f>
        <v>1.2230000000000001</v>
      </c>
      <c r="M510" s="45">
        <f>Database!P833</f>
        <v>0.59699999999999998</v>
      </c>
      <c r="N510" s="45">
        <f>Database!Q833</f>
        <v>0.64300000000000002</v>
      </c>
      <c r="O510" s="45">
        <f>Database!R833</f>
        <v>0.79600000000000004</v>
      </c>
      <c r="P510" s="45">
        <f>Database!S833</f>
        <v>0.14499999999999999</v>
      </c>
      <c r="Q510" s="45">
        <f>Database!T833</f>
        <v>0.318</v>
      </c>
      <c r="R510" s="45">
        <f>Database!U833</f>
        <v>0.155</v>
      </c>
      <c r="S510" s="45">
        <f>Database!V833</f>
        <v>0.70499999999999996</v>
      </c>
      <c r="T510" s="45">
        <f>Database!W833</f>
        <v>0.72499999999999998</v>
      </c>
      <c r="U510" s="45">
        <f>Database!X833</f>
        <v>0.68799999999999994</v>
      </c>
      <c r="V510" s="45">
        <f>Database!Y833</f>
        <v>0.76900000000000002</v>
      </c>
      <c r="W510" s="128"/>
      <c r="X510" s="45">
        <f>Database!L2146</f>
        <v>0.80600000000000005</v>
      </c>
      <c r="Y510" s="45">
        <f>Database!M2146</f>
        <v>0.73699999999999999</v>
      </c>
      <c r="Z510" s="45">
        <f>Database!N2146</f>
        <v>0.63400000000000001</v>
      </c>
      <c r="AA510" s="45">
        <f>Database!O2146</f>
        <v>1.3759999999999999</v>
      </c>
      <c r="AB510" s="45">
        <f>Database!P2146</f>
        <v>0.629</v>
      </c>
      <c r="AC510" s="45">
        <f>Database!Q2146</f>
        <v>0.71799999999999997</v>
      </c>
      <c r="AD510" s="45">
        <f>Database!R2146</f>
        <v>0.88400000000000001</v>
      </c>
      <c r="AE510" s="45">
        <f>Database!S2146</f>
        <v>0.155</v>
      </c>
      <c r="AF510" s="45">
        <f>Database!T2146</f>
        <v>0.439</v>
      </c>
      <c r="AG510" s="45">
        <f>Database!U2146</f>
        <v>0.152</v>
      </c>
      <c r="AH510" s="45">
        <f>Database!V2146</f>
        <v>0.73799999999999999</v>
      </c>
      <c r="AI510" s="45">
        <f>Database!W2146</f>
        <v>0.71</v>
      </c>
      <c r="AJ510" s="45">
        <f>Database!X2146</f>
        <v>1.0920000000000001</v>
      </c>
      <c r="AK510" s="45">
        <f>Database!Y2146</f>
        <v>0.78100000000000003</v>
      </c>
      <c r="AL510" s="128"/>
      <c r="AM510" s="128">
        <f t="shared" si="60"/>
        <v>1.8000000000000016E-2</v>
      </c>
      <c r="AN510" s="128">
        <f t="shared" si="60"/>
        <v>7.7999999999999958E-2</v>
      </c>
      <c r="AO510" s="128">
        <f t="shared" si="60"/>
        <v>-5.0000000000000044E-3</v>
      </c>
      <c r="AP510" s="128">
        <f t="shared" ref="AM510:AZ533" si="65">IF(AND(AA510 = "", L510 = ""), 0, AA510 - L510)</f>
        <v>0.1529999999999998</v>
      </c>
      <c r="AQ510" s="128">
        <f t="shared" si="65"/>
        <v>3.2000000000000028E-2</v>
      </c>
      <c r="AR510" s="128">
        <f t="shared" si="65"/>
        <v>7.4999999999999956E-2</v>
      </c>
      <c r="AS510" s="128">
        <f t="shared" si="65"/>
        <v>8.7999999999999967E-2</v>
      </c>
      <c r="AT510" s="128">
        <f t="shared" si="65"/>
        <v>1.0000000000000009E-2</v>
      </c>
      <c r="AU510" s="128">
        <f t="shared" si="65"/>
        <v>0.121</v>
      </c>
      <c r="AV510" s="128">
        <f t="shared" si="65"/>
        <v>-3.0000000000000027E-3</v>
      </c>
      <c r="AW510" s="128">
        <f t="shared" si="58"/>
        <v>3.3000000000000029E-2</v>
      </c>
      <c r="AX510" s="128">
        <f t="shared" si="58"/>
        <v>-1.5000000000000013E-2</v>
      </c>
      <c r="AY510" s="128">
        <f t="shared" si="58"/>
        <v>0.40400000000000014</v>
      </c>
      <c r="AZ510" s="128">
        <f t="shared" si="58"/>
        <v>1.2000000000000011E-2</v>
      </c>
      <c r="BA510" s="128"/>
      <c r="BB510" s="101">
        <f t="shared" si="64"/>
        <v>2.2842639593908649E-2</v>
      </c>
      <c r="BC510" s="101">
        <f t="shared" si="64"/>
        <v>0.11836115326251891</v>
      </c>
      <c r="BD510" s="101">
        <f t="shared" si="63"/>
        <v>-7.8247261345852966E-3</v>
      </c>
      <c r="BE510" s="101">
        <f t="shared" si="63"/>
        <v>0.12510220768601782</v>
      </c>
      <c r="BF510" s="101">
        <f t="shared" si="63"/>
        <v>5.3601340033500887E-2</v>
      </c>
      <c r="BG510" s="101">
        <f t="shared" si="63"/>
        <v>0.11664074650077753</v>
      </c>
      <c r="BH510" s="101">
        <f t="shared" si="63"/>
        <v>0.11055276381909543</v>
      </c>
      <c r="BI510" s="101">
        <f t="shared" si="63"/>
        <v>6.8965517241379379E-2</v>
      </c>
      <c r="BJ510" s="101">
        <f t="shared" si="63"/>
        <v>0.38050314465408802</v>
      </c>
      <c r="BK510" s="101">
        <f t="shared" si="63"/>
        <v>-1.9354838709677438E-2</v>
      </c>
      <c r="BL510" s="101">
        <f t="shared" si="63"/>
        <v>4.6808510638297919E-2</v>
      </c>
      <c r="BM510" s="101">
        <f t="shared" si="63"/>
        <v>-2.0689655172413814E-2</v>
      </c>
      <c r="BN510" s="101">
        <f t="shared" si="63"/>
        <v>0.58720930232558166</v>
      </c>
      <c r="BO510" s="101">
        <f t="shared" si="63"/>
        <v>1.5604681404421341E-2</v>
      </c>
    </row>
    <row r="511" spans="4:67" x14ac:dyDescent="0.3">
      <c r="D511" s="20" t="s">
        <v>210</v>
      </c>
      <c r="E511" s="22" t="s">
        <v>200</v>
      </c>
      <c r="F511" s="20" t="s">
        <v>83</v>
      </c>
      <c r="G511" s="20" t="s">
        <v>162</v>
      </c>
      <c r="H511" s="128"/>
      <c r="I511" s="45">
        <f>Database!L834</f>
        <v>0.73199999999999998</v>
      </c>
      <c r="J511" s="45">
        <f>Database!M834</f>
        <v>0.65900000000000003</v>
      </c>
      <c r="K511" s="45">
        <f>Database!N834</f>
        <v>0.70299999999999996</v>
      </c>
      <c r="L511" s="45">
        <f>Database!O834</f>
        <v>1.218</v>
      </c>
      <c r="M511" s="45">
        <f>Database!P834</f>
        <v>0.57299999999999995</v>
      </c>
      <c r="N511" s="45">
        <f>Database!Q834</f>
        <v>0.66</v>
      </c>
      <c r="O511" s="45">
        <f>Database!R834</f>
        <v>0.83599999999999997</v>
      </c>
      <c r="P511" s="45">
        <f>Database!S834</f>
        <v>1.4999999999999999E-2</v>
      </c>
      <c r="Q511" s="45">
        <f>Database!T834</f>
        <v>0.27200000000000002</v>
      </c>
      <c r="R511" s="45">
        <f>Database!U834</f>
        <v>0.14099999999999999</v>
      </c>
      <c r="S511" s="45">
        <f>Database!V834</f>
        <v>0.72099999999999997</v>
      </c>
      <c r="T511" s="45">
        <f>Database!W834</f>
        <v>0.7</v>
      </c>
      <c r="U511" s="45">
        <f>Database!X834</f>
        <v>0.69199999999999995</v>
      </c>
      <c r="V511" s="45">
        <f>Database!Y834</f>
        <v>0.77</v>
      </c>
      <c r="W511" s="128"/>
      <c r="X511" s="45">
        <f>Database!L2147</f>
        <v>0.49199999999999999</v>
      </c>
      <c r="Y511" s="45">
        <f>Database!M2147</f>
        <v>0.56200000000000006</v>
      </c>
      <c r="Z511" s="45">
        <f>Database!N2147</f>
        <v>0.59299999999999997</v>
      </c>
      <c r="AA511" s="45">
        <f>Database!O2147</f>
        <v>0.92800000000000005</v>
      </c>
      <c r="AB511" s="45">
        <f>Database!P2147</f>
        <v>0.39300000000000002</v>
      </c>
      <c r="AC511" s="45">
        <f>Database!Q2147</f>
        <v>0.46100000000000002</v>
      </c>
      <c r="AD511" s="45">
        <f>Database!R2147</f>
        <v>0.80100000000000005</v>
      </c>
      <c r="AE511" s="45">
        <f>Database!S2147</f>
        <v>0</v>
      </c>
      <c r="AF511" s="45">
        <f>Database!T2147</f>
        <v>0.14299999999999999</v>
      </c>
      <c r="AG511" s="45">
        <f>Database!U2147</f>
        <v>8.8999999999999996E-2</v>
      </c>
      <c r="AH511" s="45">
        <f>Database!V2147</f>
        <v>0.56399999999999995</v>
      </c>
      <c r="AI511" s="45">
        <f>Database!W2147</f>
        <v>0.38300000000000001</v>
      </c>
      <c r="AJ511" s="45">
        <f>Database!X2147</f>
        <v>0.39500000000000002</v>
      </c>
      <c r="AK511" s="45">
        <f>Database!Y2147</f>
        <v>0.38500000000000001</v>
      </c>
      <c r="AL511" s="128"/>
      <c r="AM511" s="128">
        <f t="shared" si="65"/>
        <v>-0.24</v>
      </c>
      <c r="AN511" s="128">
        <f t="shared" si="65"/>
        <v>-9.6999999999999975E-2</v>
      </c>
      <c r="AO511" s="128">
        <f t="shared" si="65"/>
        <v>-0.10999999999999999</v>
      </c>
      <c r="AP511" s="128">
        <f t="shared" si="65"/>
        <v>-0.28999999999999992</v>
      </c>
      <c r="AQ511" s="128">
        <f t="shared" si="65"/>
        <v>-0.17999999999999994</v>
      </c>
      <c r="AR511" s="128">
        <f t="shared" si="65"/>
        <v>-0.19900000000000001</v>
      </c>
      <c r="AS511" s="128">
        <f t="shared" si="65"/>
        <v>-3.499999999999992E-2</v>
      </c>
      <c r="AT511" s="128">
        <f t="shared" si="65"/>
        <v>-1.4999999999999999E-2</v>
      </c>
      <c r="AU511" s="128">
        <f t="shared" si="65"/>
        <v>-0.12900000000000003</v>
      </c>
      <c r="AV511" s="128">
        <f t="shared" si="65"/>
        <v>-5.1999999999999991E-2</v>
      </c>
      <c r="AW511" s="128">
        <f t="shared" si="58"/>
        <v>-0.15700000000000003</v>
      </c>
      <c r="AX511" s="128">
        <f t="shared" ref="AW511:AZ528" si="66">IF(AND(AI511 = "", T511 = ""), 0, AI511 - T511)</f>
        <v>-0.31699999999999995</v>
      </c>
      <c r="AY511" s="128">
        <f t="shared" si="66"/>
        <v>-0.29699999999999993</v>
      </c>
      <c r="AZ511" s="128">
        <f t="shared" si="66"/>
        <v>-0.38500000000000001</v>
      </c>
      <c r="BA511" s="128"/>
      <c r="BB511" s="101">
        <f t="shared" si="64"/>
        <v>-0.32786885245901637</v>
      </c>
      <c r="BC511" s="101">
        <f t="shared" si="64"/>
        <v>-0.14719271623672225</v>
      </c>
      <c r="BD511" s="101">
        <f t="shared" si="63"/>
        <v>-0.15647226173541962</v>
      </c>
      <c r="BE511" s="101">
        <f t="shared" si="63"/>
        <v>-0.23809523809523803</v>
      </c>
      <c r="BF511" s="101">
        <f t="shared" si="63"/>
        <v>-0.3141361256544502</v>
      </c>
      <c r="BG511" s="101">
        <f t="shared" si="63"/>
        <v>-0.30151515151515151</v>
      </c>
      <c r="BH511" s="101">
        <f t="shared" si="63"/>
        <v>-4.1866028708133878E-2</v>
      </c>
      <c r="BI511" s="101">
        <f t="shared" si="63"/>
        <v>-1</v>
      </c>
      <c r="BJ511" s="101">
        <f t="shared" si="63"/>
        <v>-0.47426470588235303</v>
      </c>
      <c r="BK511" s="101">
        <f t="shared" si="63"/>
        <v>-0.36879432624113473</v>
      </c>
      <c r="BL511" s="101">
        <f t="shared" si="63"/>
        <v>-0.21775312066574207</v>
      </c>
      <c r="BM511" s="101">
        <f t="shared" si="63"/>
        <v>-0.45285714285714279</v>
      </c>
      <c r="BN511" s="101">
        <f t="shared" si="63"/>
        <v>-0.42919075144508662</v>
      </c>
      <c r="BO511" s="101">
        <f t="shared" si="63"/>
        <v>-0.5</v>
      </c>
    </row>
    <row r="512" spans="4:67" x14ac:dyDescent="0.3">
      <c r="D512" s="20" t="s">
        <v>210</v>
      </c>
      <c r="E512" s="22" t="s">
        <v>200</v>
      </c>
      <c r="F512" s="20" t="s">
        <v>84</v>
      </c>
      <c r="G512" s="20" t="s">
        <v>162</v>
      </c>
      <c r="H512" s="128"/>
      <c r="I512" s="45">
        <f>Database!L835</f>
        <v>0.56999999999999995</v>
      </c>
      <c r="J512" s="45">
        <f>Database!M835</f>
        <v>0.56799999999999995</v>
      </c>
      <c r="K512" s="45">
        <f>Database!N835</f>
        <v>0.59399999999999997</v>
      </c>
      <c r="L512" s="45">
        <f>Database!O835</f>
        <v>0.94399999999999995</v>
      </c>
      <c r="M512" s="45">
        <f>Database!P835</f>
        <v>0.436</v>
      </c>
      <c r="N512" s="45">
        <f>Database!Q835</f>
        <v>0.55800000000000005</v>
      </c>
      <c r="O512" s="45">
        <f>Database!R835</f>
        <v>0.66700000000000004</v>
      </c>
      <c r="P512" s="45">
        <f>Database!S835</f>
        <v>0</v>
      </c>
      <c r="Q512" s="45">
        <f>Database!T835</f>
        <v>0.25900000000000001</v>
      </c>
      <c r="R512" s="45">
        <f>Database!U835</f>
        <v>0.112</v>
      </c>
      <c r="S512" s="45">
        <f>Database!V835</f>
        <v>0.63600000000000001</v>
      </c>
      <c r="T512" s="45">
        <f>Database!W835</f>
        <v>0.65200000000000002</v>
      </c>
      <c r="U512" s="45">
        <f>Database!X835</f>
        <v>0.61599999999999999</v>
      </c>
      <c r="V512" s="45">
        <f>Database!Y835</f>
        <v>0.68400000000000005</v>
      </c>
      <c r="W512" s="128"/>
      <c r="X512" s="45">
        <f>Database!L2148</f>
        <v>0.51600000000000001</v>
      </c>
      <c r="Y512" s="45">
        <f>Database!M2148</f>
        <v>0.38500000000000001</v>
      </c>
      <c r="Z512" s="45">
        <f>Database!N2148</f>
        <v>0.35699999999999998</v>
      </c>
      <c r="AA512" s="45">
        <f>Database!O2148</f>
        <v>0.88800000000000001</v>
      </c>
      <c r="AB512" s="45">
        <f>Database!P2148</f>
        <v>0.33300000000000002</v>
      </c>
      <c r="AC512" s="45">
        <f>Database!Q2148</f>
        <v>0.39500000000000002</v>
      </c>
      <c r="AD512" s="45">
        <f>Database!R2148</f>
        <v>0.63100000000000001</v>
      </c>
      <c r="AE512" s="45">
        <f>Database!S2148</f>
        <v>0</v>
      </c>
      <c r="AF512" s="45">
        <f>Database!T2148</f>
        <v>0.20699999999999999</v>
      </c>
      <c r="AG512" s="45">
        <f>Database!U2148</f>
        <v>0.111</v>
      </c>
      <c r="AH512" s="45">
        <f>Database!V2148</f>
        <v>0.59799999999999998</v>
      </c>
      <c r="AI512" s="45">
        <f>Database!W2148</f>
        <v>0.58199999999999996</v>
      </c>
      <c r="AJ512" s="45">
        <f>Database!X2148</f>
        <v>0.48</v>
      </c>
      <c r="AK512" s="45">
        <f>Database!Y2148</f>
        <v>0.47499999999999998</v>
      </c>
      <c r="AL512" s="128"/>
      <c r="AM512" s="128">
        <f t="shared" si="65"/>
        <v>-5.3999999999999937E-2</v>
      </c>
      <c r="AN512" s="128">
        <f t="shared" si="65"/>
        <v>-0.18299999999999994</v>
      </c>
      <c r="AO512" s="128">
        <f t="shared" si="65"/>
        <v>-0.23699999999999999</v>
      </c>
      <c r="AP512" s="128">
        <f t="shared" si="65"/>
        <v>-5.5999999999999939E-2</v>
      </c>
      <c r="AQ512" s="128">
        <f t="shared" si="65"/>
        <v>-0.10299999999999998</v>
      </c>
      <c r="AR512" s="128">
        <f t="shared" si="65"/>
        <v>-0.16300000000000003</v>
      </c>
      <c r="AS512" s="128">
        <f t="shared" si="65"/>
        <v>-3.6000000000000032E-2</v>
      </c>
      <c r="AT512" s="128">
        <f t="shared" si="65"/>
        <v>0</v>
      </c>
      <c r="AU512" s="128">
        <f t="shared" si="65"/>
        <v>-5.2000000000000018E-2</v>
      </c>
      <c r="AV512" s="128">
        <f t="shared" si="65"/>
        <v>-1.0000000000000009E-3</v>
      </c>
      <c r="AW512" s="128">
        <f t="shared" si="66"/>
        <v>-3.8000000000000034E-2</v>
      </c>
      <c r="AX512" s="128">
        <f t="shared" si="66"/>
        <v>-7.0000000000000062E-2</v>
      </c>
      <c r="AY512" s="128">
        <f t="shared" si="66"/>
        <v>-0.13600000000000001</v>
      </c>
      <c r="AZ512" s="128">
        <f t="shared" si="66"/>
        <v>-0.20900000000000007</v>
      </c>
      <c r="BA512" s="128"/>
      <c r="BB512" s="101">
        <f t="shared" si="64"/>
        <v>-9.473684210526305E-2</v>
      </c>
      <c r="BC512" s="101">
        <f t="shared" si="64"/>
        <v>-0.3221830985915492</v>
      </c>
      <c r="BD512" s="101">
        <f t="shared" si="63"/>
        <v>-0.39898989898989901</v>
      </c>
      <c r="BE512" s="101">
        <f t="shared" si="63"/>
        <v>-5.9322033898305024E-2</v>
      </c>
      <c r="BF512" s="101">
        <f t="shared" si="63"/>
        <v>-0.23623853211009169</v>
      </c>
      <c r="BG512" s="101">
        <f t="shared" si="63"/>
        <v>-0.29211469534050183</v>
      </c>
      <c r="BH512" s="101">
        <f t="shared" si="63"/>
        <v>-5.3973013493253418E-2</v>
      </c>
      <c r="BI512" s="101">
        <f t="shared" si="63"/>
        <v>0</v>
      </c>
      <c r="BJ512" s="101">
        <f t="shared" ref="BG512:BO543" si="67">IF(OR(Q512 = 0, Q512 = ""), 0, AU512 / Q512)</f>
        <v>-0.20077220077220084</v>
      </c>
      <c r="BK512" s="101">
        <f t="shared" si="67"/>
        <v>-8.9285714285714367E-3</v>
      </c>
      <c r="BL512" s="101">
        <f t="shared" si="67"/>
        <v>-5.9748427672956024E-2</v>
      </c>
      <c r="BM512" s="101">
        <f t="shared" si="67"/>
        <v>-0.10736196319018414</v>
      </c>
      <c r="BN512" s="101">
        <f t="shared" si="67"/>
        <v>-0.2207792207792208</v>
      </c>
      <c r="BO512" s="101">
        <f t="shared" si="67"/>
        <v>-0.30555555555555564</v>
      </c>
    </row>
    <row r="513" spans="4:67" x14ac:dyDescent="0.3">
      <c r="D513" s="20" t="s">
        <v>210</v>
      </c>
      <c r="E513" s="22" t="s">
        <v>200</v>
      </c>
      <c r="F513" s="20" t="s">
        <v>85</v>
      </c>
      <c r="G513" s="20" t="s">
        <v>162</v>
      </c>
      <c r="H513" s="128"/>
      <c r="I513" s="45">
        <f>Database!L836</f>
        <v>0.75700000000000001</v>
      </c>
      <c r="J513" s="45">
        <f>Database!M836</f>
        <v>0.82699999999999996</v>
      </c>
      <c r="K513" s="45">
        <f>Database!N836</f>
        <v>0.85499999999999998</v>
      </c>
      <c r="L513" s="45">
        <f>Database!O836</f>
        <v>1.006</v>
      </c>
      <c r="M513" s="45">
        <f>Database!P836</f>
        <v>0.53600000000000003</v>
      </c>
      <c r="N513" s="45">
        <f>Database!Q836</f>
        <v>0.751</v>
      </c>
      <c r="O513" s="45">
        <f>Database!R836</f>
        <v>0.84699999999999998</v>
      </c>
      <c r="P513" s="45">
        <f>Database!S836</f>
        <v>0</v>
      </c>
      <c r="Q513" s="45">
        <f>Database!T836</f>
        <v>0.34200000000000003</v>
      </c>
      <c r="R513" s="45">
        <f>Database!U836</f>
        <v>0.11799999999999999</v>
      </c>
      <c r="S513" s="45">
        <f>Database!V836</f>
        <v>0.78800000000000003</v>
      </c>
      <c r="T513" s="45">
        <f>Database!W836</f>
        <v>0.91</v>
      </c>
      <c r="U513" s="45">
        <f>Database!X836</f>
        <v>0.92500000000000004</v>
      </c>
      <c r="V513" s="45">
        <f>Database!Y836</f>
        <v>0.96</v>
      </c>
      <c r="W513" s="128"/>
      <c r="X513" s="45">
        <f>Database!L2149</f>
        <v>0.84299999999999997</v>
      </c>
      <c r="Y513" s="45">
        <f>Database!M2149</f>
        <v>0.91700000000000004</v>
      </c>
      <c r="Z513" s="45">
        <f>Database!N2149</f>
        <v>0.94299999999999995</v>
      </c>
      <c r="AA513" s="45">
        <f>Database!O2149</f>
        <v>1.014</v>
      </c>
      <c r="AB513" s="45">
        <f>Database!P2149</f>
        <v>0.60399999999999998</v>
      </c>
      <c r="AC513" s="45">
        <f>Database!Q2149</f>
        <v>0.90100000000000002</v>
      </c>
      <c r="AD513" s="45">
        <f>Database!R2149</f>
        <v>1.0069999999999999</v>
      </c>
      <c r="AE513" s="45">
        <f>Database!S2149</f>
        <v>0</v>
      </c>
      <c r="AF513" s="45">
        <f>Database!T2149</f>
        <v>0.35</v>
      </c>
      <c r="AG513" s="45">
        <f>Database!U2149</f>
        <v>0.124</v>
      </c>
      <c r="AH513" s="45">
        <f>Database!V2149</f>
        <v>0.85599999999999998</v>
      </c>
      <c r="AI513" s="45">
        <f>Database!W2149</f>
        <v>1.0169999999999999</v>
      </c>
      <c r="AJ513" s="45">
        <f>Database!X2149</f>
        <v>1.0509999999999999</v>
      </c>
      <c r="AK513" s="45">
        <f>Database!Y2149</f>
        <v>1.0840000000000001</v>
      </c>
      <c r="AL513" s="128"/>
      <c r="AM513" s="128">
        <f t="shared" si="65"/>
        <v>8.5999999999999965E-2</v>
      </c>
      <c r="AN513" s="128">
        <f t="shared" si="65"/>
        <v>9.000000000000008E-2</v>
      </c>
      <c r="AO513" s="128">
        <f t="shared" si="65"/>
        <v>8.7999999999999967E-2</v>
      </c>
      <c r="AP513" s="128">
        <f t="shared" si="65"/>
        <v>8.0000000000000071E-3</v>
      </c>
      <c r="AQ513" s="128">
        <f t="shared" si="65"/>
        <v>6.7999999999999949E-2</v>
      </c>
      <c r="AR513" s="128">
        <f t="shared" si="65"/>
        <v>0.15000000000000002</v>
      </c>
      <c r="AS513" s="128">
        <f t="shared" si="65"/>
        <v>0.15999999999999992</v>
      </c>
      <c r="AT513" s="128">
        <f t="shared" si="65"/>
        <v>0</v>
      </c>
      <c r="AU513" s="128">
        <f t="shared" si="65"/>
        <v>7.9999999999999516E-3</v>
      </c>
      <c r="AV513" s="128">
        <f t="shared" si="65"/>
        <v>6.0000000000000053E-3</v>
      </c>
      <c r="AW513" s="128">
        <f t="shared" si="66"/>
        <v>6.7999999999999949E-2</v>
      </c>
      <c r="AX513" s="128">
        <f t="shared" si="66"/>
        <v>0.10699999999999987</v>
      </c>
      <c r="AY513" s="128">
        <f t="shared" si="66"/>
        <v>0.12599999999999989</v>
      </c>
      <c r="AZ513" s="128">
        <f t="shared" si="66"/>
        <v>0.12400000000000011</v>
      </c>
      <c r="BA513" s="128"/>
      <c r="BB513" s="101">
        <f t="shared" si="64"/>
        <v>0.11360634081902241</v>
      </c>
      <c r="BC513" s="101">
        <f t="shared" si="64"/>
        <v>0.10882708585247894</v>
      </c>
      <c r="BD513" s="101">
        <f t="shared" si="64"/>
        <v>0.1029239766081871</v>
      </c>
      <c r="BE513" s="101">
        <f t="shared" si="64"/>
        <v>7.9522862823061709E-3</v>
      </c>
      <c r="BF513" s="101">
        <f t="shared" si="64"/>
        <v>0.12686567164179094</v>
      </c>
      <c r="BG513" s="101">
        <f t="shared" si="67"/>
        <v>0.19973368841544611</v>
      </c>
      <c r="BH513" s="101">
        <f t="shared" si="67"/>
        <v>0.18890200708382518</v>
      </c>
      <c r="BI513" s="101">
        <f t="shared" si="67"/>
        <v>0</v>
      </c>
      <c r="BJ513" s="101">
        <f t="shared" si="67"/>
        <v>2.3391812865496932E-2</v>
      </c>
      <c r="BK513" s="101">
        <f t="shared" si="67"/>
        <v>5.0847457627118689E-2</v>
      </c>
      <c r="BL513" s="101">
        <f t="shared" si="67"/>
        <v>8.6294416243654748E-2</v>
      </c>
      <c r="BM513" s="101">
        <f t="shared" si="67"/>
        <v>0.11758241758241744</v>
      </c>
      <c r="BN513" s="101">
        <f t="shared" si="67"/>
        <v>0.1362162162162161</v>
      </c>
      <c r="BO513" s="101">
        <f t="shared" si="67"/>
        <v>0.12916666666666679</v>
      </c>
    </row>
    <row r="514" spans="4:67" x14ac:dyDescent="0.3">
      <c r="D514" s="20" t="s">
        <v>210</v>
      </c>
      <c r="E514" s="22" t="s">
        <v>200</v>
      </c>
      <c r="F514" s="20" t="s">
        <v>86</v>
      </c>
      <c r="G514" s="20" t="s">
        <v>162</v>
      </c>
      <c r="H514" s="128"/>
      <c r="I514" s="45">
        <f>Database!L837</f>
        <v>0.70799999999999996</v>
      </c>
      <c r="J514" s="45">
        <f>Database!M837</f>
        <v>0.89800000000000002</v>
      </c>
      <c r="K514" s="45">
        <f>Database!N837</f>
        <v>0.95799999999999996</v>
      </c>
      <c r="L514" s="45">
        <f>Database!O837</f>
        <v>0.91700000000000004</v>
      </c>
      <c r="M514" s="45">
        <f>Database!P837</f>
        <v>0.51800000000000002</v>
      </c>
      <c r="N514" s="45">
        <f>Database!Q837</f>
        <v>0.77600000000000002</v>
      </c>
      <c r="O514" s="45">
        <f>Database!R837</f>
        <v>0.79500000000000004</v>
      </c>
      <c r="P514" s="45">
        <f>Database!S837</f>
        <v>0</v>
      </c>
      <c r="Q514" s="45">
        <f>Database!T837</f>
        <v>0.36599999999999999</v>
      </c>
      <c r="R514" s="45">
        <f>Database!U837</f>
        <v>0.113</v>
      </c>
      <c r="S514" s="45">
        <f>Database!V837</f>
        <v>0.75800000000000001</v>
      </c>
      <c r="T514" s="45">
        <f>Database!W837</f>
        <v>0.93400000000000005</v>
      </c>
      <c r="U514" s="45">
        <f>Database!X837</f>
        <v>1.0249999999999999</v>
      </c>
      <c r="V514" s="45">
        <f>Database!Y837</f>
        <v>1.0660000000000001</v>
      </c>
      <c r="W514" s="128"/>
      <c r="X514" s="45">
        <f>Database!L2150</f>
        <v>0.72599999999999998</v>
      </c>
      <c r="Y514" s="45">
        <f>Database!M2150</f>
        <v>0.96699999999999997</v>
      </c>
      <c r="Z514" s="45">
        <f>Database!N2150</f>
        <v>1.0289999999999999</v>
      </c>
      <c r="AA514" s="45">
        <f>Database!O2150</f>
        <v>1.0980000000000001</v>
      </c>
      <c r="AB514" s="45">
        <f>Database!P2150</f>
        <v>0.56899999999999995</v>
      </c>
      <c r="AC514" s="45">
        <f>Database!Q2150</f>
        <v>0.88300000000000001</v>
      </c>
      <c r="AD514" s="45">
        <f>Database!R2150</f>
        <v>0.86</v>
      </c>
      <c r="AE514" s="45">
        <f>Database!S2150</f>
        <v>0</v>
      </c>
      <c r="AF514" s="45">
        <f>Database!T2150</f>
        <v>0.371</v>
      </c>
      <c r="AG514" s="45">
        <f>Database!U2150</f>
        <v>0.114</v>
      </c>
      <c r="AH514" s="45">
        <f>Database!V2150</f>
        <v>0.77700000000000002</v>
      </c>
      <c r="AI514" s="45">
        <f>Database!W2150</f>
        <v>0.96599999999999997</v>
      </c>
      <c r="AJ514" s="45">
        <f>Database!X2150</f>
        <v>1.1040000000000001</v>
      </c>
      <c r="AK514" s="45">
        <f>Database!Y2150</f>
        <v>1.18</v>
      </c>
      <c r="AL514" s="128"/>
      <c r="AM514" s="128">
        <f t="shared" si="65"/>
        <v>1.8000000000000016E-2</v>
      </c>
      <c r="AN514" s="128">
        <f t="shared" si="65"/>
        <v>6.899999999999995E-2</v>
      </c>
      <c r="AO514" s="128">
        <f t="shared" si="65"/>
        <v>7.0999999999999952E-2</v>
      </c>
      <c r="AP514" s="128">
        <f t="shared" si="65"/>
        <v>0.18100000000000005</v>
      </c>
      <c r="AQ514" s="128">
        <f t="shared" si="65"/>
        <v>5.0999999999999934E-2</v>
      </c>
      <c r="AR514" s="128">
        <f t="shared" si="65"/>
        <v>0.10699999999999998</v>
      </c>
      <c r="AS514" s="128">
        <f t="shared" si="65"/>
        <v>6.4999999999999947E-2</v>
      </c>
      <c r="AT514" s="128">
        <f t="shared" si="65"/>
        <v>0</v>
      </c>
      <c r="AU514" s="128">
        <f t="shared" si="65"/>
        <v>5.0000000000000044E-3</v>
      </c>
      <c r="AV514" s="128">
        <f t="shared" si="65"/>
        <v>1.0000000000000009E-3</v>
      </c>
      <c r="AW514" s="128">
        <f t="shared" si="66"/>
        <v>1.9000000000000017E-2</v>
      </c>
      <c r="AX514" s="128">
        <f t="shared" si="66"/>
        <v>3.1999999999999917E-2</v>
      </c>
      <c r="AY514" s="128">
        <f t="shared" si="66"/>
        <v>7.9000000000000181E-2</v>
      </c>
      <c r="AZ514" s="128">
        <f t="shared" si="66"/>
        <v>0.11399999999999988</v>
      </c>
      <c r="BA514" s="128"/>
      <c r="BB514" s="101">
        <f t="shared" si="64"/>
        <v>2.5423728813559344E-2</v>
      </c>
      <c r="BC514" s="101">
        <f t="shared" si="64"/>
        <v>7.6837416481068982E-2</v>
      </c>
      <c r="BD514" s="101">
        <f t="shared" si="64"/>
        <v>7.4112734864300575E-2</v>
      </c>
      <c r="BE514" s="101">
        <f t="shared" si="64"/>
        <v>0.19738276990185391</v>
      </c>
      <c r="BF514" s="101">
        <f t="shared" si="64"/>
        <v>9.8455598455598328E-2</v>
      </c>
      <c r="BG514" s="101">
        <f t="shared" si="67"/>
        <v>0.13788659793814431</v>
      </c>
      <c r="BH514" s="101">
        <f t="shared" si="67"/>
        <v>8.1761006289308102E-2</v>
      </c>
      <c r="BI514" s="101">
        <f t="shared" si="67"/>
        <v>0</v>
      </c>
      <c r="BJ514" s="101">
        <f t="shared" si="67"/>
        <v>1.3661202185792361E-2</v>
      </c>
      <c r="BK514" s="101">
        <f t="shared" si="67"/>
        <v>8.8495575221239006E-3</v>
      </c>
      <c r="BL514" s="101">
        <f t="shared" si="67"/>
        <v>2.5065963060686036E-2</v>
      </c>
      <c r="BM514" s="101">
        <f t="shared" si="67"/>
        <v>3.4261241970021325E-2</v>
      </c>
      <c r="BN514" s="101">
        <f t="shared" si="67"/>
        <v>7.7073170731707497E-2</v>
      </c>
      <c r="BO514" s="101">
        <f t="shared" si="67"/>
        <v>0.1069418386491556</v>
      </c>
    </row>
    <row r="515" spans="4:67" x14ac:dyDescent="0.3">
      <c r="D515" s="20" t="s">
        <v>210</v>
      </c>
      <c r="E515" s="22" t="s">
        <v>200</v>
      </c>
      <c r="F515" s="20" t="s">
        <v>87</v>
      </c>
      <c r="G515" s="20" t="s">
        <v>162</v>
      </c>
      <c r="H515" s="128"/>
      <c r="I515" s="45">
        <f>Database!L838</f>
        <v>0</v>
      </c>
      <c r="J515" s="45">
        <f>Database!M838</f>
        <v>0</v>
      </c>
      <c r="K515" s="45">
        <f>Database!N838</f>
        <v>0</v>
      </c>
      <c r="L515" s="45">
        <f>Database!O838</f>
        <v>0</v>
      </c>
      <c r="M515" s="45">
        <f>Database!P838</f>
        <v>0</v>
      </c>
      <c r="N515" s="45">
        <f>Database!Q838</f>
        <v>0</v>
      </c>
      <c r="O515" s="45">
        <f>Database!R838</f>
        <v>0</v>
      </c>
      <c r="P515" s="45">
        <f>Database!S838</f>
        <v>0</v>
      </c>
      <c r="Q515" s="45">
        <f>Database!T838</f>
        <v>0</v>
      </c>
      <c r="R515" s="45">
        <f>Database!U838</f>
        <v>0</v>
      </c>
      <c r="S515" s="45">
        <f>Database!V838</f>
        <v>0</v>
      </c>
      <c r="T515" s="45">
        <f>Database!W838</f>
        <v>0</v>
      </c>
      <c r="U515" s="45">
        <f>Database!X838</f>
        <v>0</v>
      </c>
      <c r="V515" s="45">
        <f>Database!Y838</f>
        <v>0</v>
      </c>
      <c r="W515" s="128"/>
      <c r="X515" s="45">
        <f>Database!L2151</f>
        <v>0</v>
      </c>
      <c r="Y515" s="45">
        <f>Database!M2151</f>
        <v>0</v>
      </c>
      <c r="Z515" s="45">
        <f>Database!N2151</f>
        <v>0</v>
      </c>
      <c r="AA515" s="45">
        <f>Database!O2151</f>
        <v>0</v>
      </c>
      <c r="AB515" s="45">
        <f>Database!P2151</f>
        <v>0</v>
      </c>
      <c r="AC515" s="45">
        <f>Database!Q2151</f>
        <v>0</v>
      </c>
      <c r="AD515" s="45">
        <f>Database!R2151</f>
        <v>0</v>
      </c>
      <c r="AE515" s="45">
        <f>Database!S2151</f>
        <v>0</v>
      </c>
      <c r="AF515" s="45">
        <f>Database!T2151</f>
        <v>0</v>
      </c>
      <c r="AG515" s="45">
        <f>Database!U2151</f>
        <v>0</v>
      </c>
      <c r="AH515" s="45">
        <f>Database!V2151</f>
        <v>0</v>
      </c>
      <c r="AI515" s="45">
        <f>Database!W2151</f>
        <v>0</v>
      </c>
      <c r="AJ515" s="45">
        <f>Database!X2151</f>
        <v>0</v>
      </c>
      <c r="AK515" s="45">
        <f>Database!Y2151</f>
        <v>0</v>
      </c>
      <c r="AL515" s="128"/>
      <c r="AM515" s="128">
        <f t="shared" si="65"/>
        <v>0</v>
      </c>
      <c r="AN515" s="128">
        <f t="shared" si="65"/>
        <v>0</v>
      </c>
      <c r="AO515" s="128">
        <f t="shared" si="65"/>
        <v>0</v>
      </c>
      <c r="AP515" s="128">
        <f t="shared" si="65"/>
        <v>0</v>
      </c>
      <c r="AQ515" s="128">
        <f t="shared" si="65"/>
        <v>0</v>
      </c>
      <c r="AR515" s="128">
        <f t="shared" si="65"/>
        <v>0</v>
      </c>
      <c r="AS515" s="128">
        <f t="shared" si="65"/>
        <v>0</v>
      </c>
      <c r="AT515" s="128">
        <f t="shared" si="65"/>
        <v>0</v>
      </c>
      <c r="AU515" s="128">
        <f t="shared" si="65"/>
        <v>0</v>
      </c>
      <c r="AV515" s="128">
        <f t="shared" si="65"/>
        <v>0</v>
      </c>
      <c r="AW515" s="128">
        <f t="shared" si="66"/>
        <v>0</v>
      </c>
      <c r="AX515" s="128">
        <f t="shared" si="66"/>
        <v>0</v>
      </c>
      <c r="AY515" s="128">
        <f t="shared" si="66"/>
        <v>0</v>
      </c>
      <c r="AZ515" s="128">
        <f t="shared" si="66"/>
        <v>0</v>
      </c>
      <c r="BA515" s="128"/>
      <c r="BB515" s="101">
        <f t="shared" si="64"/>
        <v>0</v>
      </c>
      <c r="BC515" s="101">
        <f t="shared" si="64"/>
        <v>0</v>
      </c>
      <c r="BD515" s="101">
        <f t="shared" si="64"/>
        <v>0</v>
      </c>
      <c r="BE515" s="101">
        <f t="shared" si="64"/>
        <v>0</v>
      </c>
      <c r="BF515" s="101">
        <f t="shared" si="64"/>
        <v>0</v>
      </c>
      <c r="BG515" s="101">
        <f t="shared" si="67"/>
        <v>0</v>
      </c>
      <c r="BH515" s="101">
        <f t="shared" si="67"/>
        <v>0</v>
      </c>
      <c r="BI515" s="101">
        <f t="shared" si="67"/>
        <v>0</v>
      </c>
      <c r="BJ515" s="101">
        <f t="shared" si="67"/>
        <v>0</v>
      </c>
      <c r="BK515" s="101">
        <f t="shared" si="67"/>
        <v>0</v>
      </c>
      <c r="BL515" s="101">
        <f t="shared" si="67"/>
        <v>0</v>
      </c>
      <c r="BM515" s="101">
        <f t="shared" si="67"/>
        <v>0</v>
      </c>
      <c r="BN515" s="101">
        <f t="shared" si="67"/>
        <v>0</v>
      </c>
      <c r="BO515" s="101">
        <f t="shared" si="67"/>
        <v>0</v>
      </c>
    </row>
    <row r="516" spans="4:67" x14ac:dyDescent="0.3">
      <c r="D516" s="20" t="s">
        <v>210</v>
      </c>
      <c r="E516" s="22" t="s">
        <v>200</v>
      </c>
      <c r="F516" s="20" t="s">
        <v>88</v>
      </c>
      <c r="G516" s="20" t="s">
        <v>162</v>
      </c>
      <c r="H516" s="128"/>
      <c r="I516" s="45">
        <f>Database!L839</f>
        <v>0</v>
      </c>
      <c r="J516" s="45">
        <f>Database!M839</f>
        <v>0</v>
      </c>
      <c r="K516" s="45">
        <f>Database!N839</f>
        <v>0</v>
      </c>
      <c r="L516" s="45">
        <f>Database!O839</f>
        <v>0</v>
      </c>
      <c r="M516" s="45">
        <f>Database!P839</f>
        <v>0</v>
      </c>
      <c r="N516" s="45">
        <f>Database!Q839</f>
        <v>0</v>
      </c>
      <c r="O516" s="45">
        <f>Database!R839</f>
        <v>0</v>
      </c>
      <c r="P516" s="45">
        <f>Database!S839</f>
        <v>0</v>
      </c>
      <c r="Q516" s="45">
        <f>Database!T839</f>
        <v>0</v>
      </c>
      <c r="R516" s="45">
        <f>Database!U839</f>
        <v>0</v>
      </c>
      <c r="S516" s="45">
        <f>Database!V839</f>
        <v>0</v>
      </c>
      <c r="T516" s="45">
        <f>Database!W839</f>
        <v>0</v>
      </c>
      <c r="U516" s="45">
        <f>Database!X839</f>
        <v>0</v>
      </c>
      <c r="V516" s="45">
        <f>Database!Y839</f>
        <v>0</v>
      </c>
      <c r="W516" s="128"/>
      <c r="X516" s="45">
        <f>Database!L2152</f>
        <v>0</v>
      </c>
      <c r="Y516" s="45">
        <f>Database!M2152</f>
        <v>0</v>
      </c>
      <c r="Z516" s="45">
        <f>Database!N2152</f>
        <v>0</v>
      </c>
      <c r="AA516" s="45">
        <f>Database!O2152</f>
        <v>0</v>
      </c>
      <c r="AB516" s="45">
        <f>Database!P2152</f>
        <v>0</v>
      </c>
      <c r="AC516" s="45">
        <f>Database!Q2152</f>
        <v>0</v>
      </c>
      <c r="AD516" s="45">
        <f>Database!R2152</f>
        <v>0</v>
      </c>
      <c r="AE516" s="45">
        <f>Database!S2152</f>
        <v>0</v>
      </c>
      <c r="AF516" s="45">
        <f>Database!T2152</f>
        <v>0</v>
      </c>
      <c r="AG516" s="45">
        <f>Database!U2152</f>
        <v>0</v>
      </c>
      <c r="AH516" s="45">
        <f>Database!V2152</f>
        <v>0</v>
      </c>
      <c r="AI516" s="45">
        <f>Database!W2152</f>
        <v>0</v>
      </c>
      <c r="AJ516" s="45">
        <f>Database!X2152</f>
        <v>0</v>
      </c>
      <c r="AK516" s="45">
        <f>Database!Y2152</f>
        <v>0</v>
      </c>
      <c r="AL516" s="128"/>
      <c r="AM516" s="128">
        <f t="shared" si="65"/>
        <v>0</v>
      </c>
      <c r="AN516" s="128">
        <f t="shared" si="65"/>
        <v>0</v>
      </c>
      <c r="AO516" s="128">
        <f t="shared" si="65"/>
        <v>0</v>
      </c>
      <c r="AP516" s="128">
        <f t="shared" si="65"/>
        <v>0</v>
      </c>
      <c r="AQ516" s="128">
        <f t="shared" si="65"/>
        <v>0</v>
      </c>
      <c r="AR516" s="128">
        <f t="shared" si="65"/>
        <v>0</v>
      </c>
      <c r="AS516" s="128">
        <f t="shared" si="65"/>
        <v>0</v>
      </c>
      <c r="AT516" s="128">
        <f t="shared" si="65"/>
        <v>0</v>
      </c>
      <c r="AU516" s="128">
        <f t="shared" si="65"/>
        <v>0</v>
      </c>
      <c r="AV516" s="128">
        <f t="shared" si="65"/>
        <v>0</v>
      </c>
      <c r="AW516" s="128">
        <f t="shared" si="66"/>
        <v>0</v>
      </c>
      <c r="AX516" s="128">
        <f t="shared" si="66"/>
        <v>0</v>
      </c>
      <c r="AY516" s="128">
        <f t="shared" si="66"/>
        <v>0</v>
      </c>
      <c r="AZ516" s="128">
        <f t="shared" si="66"/>
        <v>0</v>
      </c>
      <c r="BA516" s="128"/>
      <c r="BB516" s="101">
        <f t="shared" si="64"/>
        <v>0</v>
      </c>
      <c r="BC516" s="101">
        <f t="shared" si="64"/>
        <v>0</v>
      </c>
      <c r="BD516" s="101">
        <f t="shared" si="64"/>
        <v>0</v>
      </c>
      <c r="BE516" s="101">
        <f t="shared" si="64"/>
        <v>0</v>
      </c>
      <c r="BF516" s="101">
        <f t="shared" si="64"/>
        <v>0</v>
      </c>
      <c r="BG516" s="101">
        <f t="shared" si="67"/>
        <v>0</v>
      </c>
      <c r="BH516" s="101">
        <f t="shared" si="67"/>
        <v>0</v>
      </c>
      <c r="BI516" s="101">
        <f t="shared" si="67"/>
        <v>0</v>
      </c>
      <c r="BJ516" s="101">
        <f t="shared" si="67"/>
        <v>0</v>
      </c>
      <c r="BK516" s="101">
        <f t="shared" si="67"/>
        <v>0</v>
      </c>
      <c r="BL516" s="101">
        <f t="shared" si="67"/>
        <v>0</v>
      </c>
      <c r="BM516" s="101">
        <f t="shared" si="67"/>
        <v>0</v>
      </c>
      <c r="BN516" s="101">
        <f t="shared" si="67"/>
        <v>0</v>
      </c>
      <c r="BO516" s="101">
        <f t="shared" si="67"/>
        <v>0</v>
      </c>
    </row>
    <row r="517" spans="4:67" x14ac:dyDescent="0.3">
      <c r="D517" s="20" t="s">
        <v>210</v>
      </c>
      <c r="E517" s="22" t="s">
        <v>200</v>
      </c>
      <c r="F517" s="20" t="s">
        <v>89</v>
      </c>
      <c r="G517" s="20" t="s">
        <v>162</v>
      </c>
      <c r="H517" s="128"/>
      <c r="I517" s="45">
        <f>Database!L840</f>
        <v>0</v>
      </c>
      <c r="J517" s="45">
        <f>Database!M840</f>
        <v>0</v>
      </c>
      <c r="K517" s="45">
        <f>Database!N840</f>
        <v>0</v>
      </c>
      <c r="L517" s="45">
        <f>Database!O840</f>
        <v>0</v>
      </c>
      <c r="M517" s="45">
        <f>Database!P840</f>
        <v>0</v>
      </c>
      <c r="N517" s="45">
        <f>Database!Q840</f>
        <v>0</v>
      </c>
      <c r="O517" s="45">
        <f>Database!R840</f>
        <v>0</v>
      </c>
      <c r="P517" s="45">
        <f>Database!S840</f>
        <v>0</v>
      </c>
      <c r="Q517" s="45">
        <f>Database!T840</f>
        <v>0</v>
      </c>
      <c r="R517" s="45">
        <f>Database!U840</f>
        <v>0</v>
      </c>
      <c r="S517" s="45">
        <f>Database!V840</f>
        <v>0</v>
      </c>
      <c r="T517" s="45">
        <f>Database!W840</f>
        <v>0</v>
      </c>
      <c r="U517" s="45">
        <f>Database!X840</f>
        <v>0</v>
      </c>
      <c r="V517" s="45">
        <f>Database!Y840</f>
        <v>0</v>
      </c>
      <c r="W517" s="128"/>
      <c r="X517" s="45">
        <f>Database!L2153</f>
        <v>0</v>
      </c>
      <c r="Y517" s="45">
        <f>Database!M2153</f>
        <v>0</v>
      </c>
      <c r="Z517" s="45">
        <f>Database!N2153</f>
        <v>0</v>
      </c>
      <c r="AA517" s="45">
        <f>Database!O2153</f>
        <v>0</v>
      </c>
      <c r="AB517" s="45">
        <f>Database!P2153</f>
        <v>0</v>
      </c>
      <c r="AC517" s="45">
        <f>Database!Q2153</f>
        <v>0</v>
      </c>
      <c r="AD517" s="45">
        <f>Database!R2153</f>
        <v>0</v>
      </c>
      <c r="AE517" s="45">
        <f>Database!S2153</f>
        <v>0</v>
      </c>
      <c r="AF517" s="45">
        <f>Database!T2153</f>
        <v>0</v>
      </c>
      <c r="AG517" s="45">
        <f>Database!U2153</f>
        <v>0</v>
      </c>
      <c r="AH517" s="45">
        <f>Database!V2153</f>
        <v>0</v>
      </c>
      <c r="AI517" s="45">
        <f>Database!W2153</f>
        <v>0</v>
      </c>
      <c r="AJ517" s="45">
        <f>Database!X2153</f>
        <v>0</v>
      </c>
      <c r="AK517" s="45">
        <f>Database!Y2153</f>
        <v>0</v>
      </c>
      <c r="AL517" s="128"/>
      <c r="AM517" s="128">
        <f t="shared" si="65"/>
        <v>0</v>
      </c>
      <c r="AN517" s="128">
        <f t="shared" si="65"/>
        <v>0</v>
      </c>
      <c r="AO517" s="128">
        <f t="shared" si="65"/>
        <v>0</v>
      </c>
      <c r="AP517" s="128">
        <f t="shared" si="65"/>
        <v>0</v>
      </c>
      <c r="AQ517" s="128">
        <f t="shared" si="65"/>
        <v>0</v>
      </c>
      <c r="AR517" s="128">
        <f t="shared" si="65"/>
        <v>0</v>
      </c>
      <c r="AS517" s="128">
        <f t="shared" si="65"/>
        <v>0</v>
      </c>
      <c r="AT517" s="128">
        <f t="shared" si="65"/>
        <v>0</v>
      </c>
      <c r="AU517" s="128">
        <f t="shared" si="65"/>
        <v>0</v>
      </c>
      <c r="AV517" s="128">
        <f t="shared" si="65"/>
        <v>0</v>
      </c>
      <c r="AW517" s="128">
        <f t="shared" si="66"/>
        <v>0</v>
      </c>
      <c r="AX517" s="128">
        <f t="shared" si="66"/>
        <v>0</v>
      </c>
      <c r="AY517" s="128">
        <f t="shared" si="66"/>
        <v>0</v>
      </c>
      <c r="AZ517" s="128">
        <f t="shared" si="66"/>
        <v>0</v>
      </c>
      <c r="BA517" s="128"/>
      <c r="BB517" s="101">
        <f t="shared" si="64"/>
        <v>0</v>
      </c>
      <c r="BC517" s="101">
        <f t="shared" si="64"/>
        <v>0</v>
      </c>
      <c r="BD517" s="101">
        <f t="shared" si="64"/>
        <v>0</v>
      </c>
      <c r="BE517" s="101">
        <f t="shared" si="64"/>
        <v>0</v>
      </c>
      <c r="BF517" s="101">
        <f t="shared" si="64"/>
        <v>0</v>
      </c>
      <c r="BG517" s="101">
        <f t="shared" si="67"/>
        <v>0</v>
      </c>
      <c r="BH517" s="101">
        <f t="shared" si="67"/>
        <v>0</v>
      </c>
      <c r="BI517" s="101">
        <f t="shared" si="67"/>
        <v>0</v>
      </c>
      <c r="BJ517" s="101">
        <f t="shared" si="67"/>
        <v>0</v>
      </c>
      <c r="BK517" s="101">
        <f t="shared" si="67"/>
        <v>0</v>
      </c>
      <c r="BL517" s="101">
        <f t="shared" si="67"/>
        <v>0</v>
      </c>
      <c r="BM517" s="101">
        <f t="shared" si="67"/>
        <v>0</v>
      </c>
      <c r="BN517" s="101">
        <f t="shared" si="67"/>
        <v>0</v>
      </c>
      <c r="BO517" s="101">
        <f t="shared" si="67"/>
        <v>0</v>
      </c>
    </row>
    <row r="518" spans="4:67" x14ac:dyDescent="0.3">
      <c r="D518" s="20" t="s">
        <v>210</v>
      </c>
      <c r="E518" s="22" t="s">
        <v>200</v>
      </c>
      <c r="F518" s="20" t="s">
        <v>90</v>
      </c>
      <c r="G518" s="20" t="s">
        <v>162</v>
      </c>
      <c r="H518" s="128"/>
      <c r="I518" s="45">
        <f>Database!L841</f>
        <v>0</v>
      </c>
      <c r="J518" s="45">
        <f>Database!M841</f>
        <v>0</v>
      </c>
      <c r="K518" s="45">
        <f>Database!N841</f>
        <v>0</v>
      </c>
      <c r="L518" s="45">
        <f>Database!O841</f>
        <v>0</v>
      </c>
      <c r="M518" s="45">
        <f>Database!P841</f>
        <v>0</v>
      </c>
      <c r="N518" s="45">
        <f>Database!Q841</f>
        <v>0</v>
      </c>
      <c r="O518" s="45">
        <f>Database!R841</f>
        <v>0</v>
      </c>
      <c r="P518" s="45">
        <f>Database!S841</f>
        <v>0</v>
      </c>
      <c r="Q518" s="45">
        <f>Database!T841</f>
        <v>0</v>
      </c>
      <c r="R518" s="45">
        <f>Database!U841</f>
        <v>0</v>
      </c>
      <c r="S518" s="45">
        <f>Database!V841</f>
        <v>0</v>
      </c>
      <c r="T518" s="45">
        <f>Database!W841</f>
        <v>0</v>
      </c>
      <c r="U518" s="45">
        <f>Database!X841</f>
        <v>0</v>
      </c>
      <c r="V518" s="45">
        <f>Database!Y841</f>
        <v>0</v>
      </c>
      <c r="W518" s="128"/>
      <c r="X518" s="45">
        <f>Database!L2154</f>
        <v>0</v>
      </c>
      <c r="Y518" s="45">
        <f>Database!M2154</f>
        <v>0</v>
      </c>
      <c r="Z518" s="45">
        <f>Database!N2154</f>
        <v>0</v>
      </c>
      <c r="AA518" s="45">
        <f>Database!O2154</f>
        <v>0</v>
      </c>
      <c r="AB518" s="45">
        <f>Database!P2154</f>
        <v>0</v>
      </c>
      <c r="AC518" s="45">
        <f>Database!Q2154</f>
        <v>0</v>
      </c>
      <c r="AD518" s="45">
        <f>Database!R2154</f>
        <v>0</v>
      </c>
      <c r="AE518" s="45">
        <f>Database!S2154</f>
        <v>0</v>
      </c>
      <c r="AF518" s="45">
        <f>Database!T2154</f>
        <v>0</v>
      </c>
      <c r="AG518" s="45">
        <f>Database!U2154</f>
        <v>0</v>
      </c>
      <c r="AH518" s="45">
        <f>Database!V2154</f>
        <v>0</v>
      </c>
      <c r="AI518" s="45">
        <f>Database!W2154</f>
        <v>0</v>
      </c>
      <c r="AJ518" s="45">
        <f>Database!X2154</f>
        <v>0</v>
      </c>
      <c r="AK518" s="45">
        <f>Database!Y2154</f>
        <v>0</v>
      </c>
      <c r="AL518" s="128"/>
      <c r="AM518" s="128">
        <f t="shared" si="65"/>
        <v>0</v>
      </c>
      <c r="AN518" s="128">
        <f t="shared" si="65"/>
        <v>0</v>
      </c>
      <c r="AO518" s="128">
        <f t="shared" si="65"/>
        <v>0</v>
      </c>
      <c r="AP518" s="128">
        <f t="shared" si="65"/>
        <v>0</v>
      </c>
      <c r="AQ518" s="128">
        <f t="shared" si="65"/>
        <v>0</v>
      </c>
      <c r="AR518" s="128">
        <f t="shared" si="65"/>
        <v>0</v>
      </c>
      <c r="AS518" s="128">
        <f t="shared" si="65"/>
        <v>0</v>
      </c>
      <c r="AT518" s="128">
        <f t="shared" si="65"/>
        <v>0</v>
      </c>
      <c r="AU518" s="128">
        <f t="shared" si="65"/>
        <v>0</v>
      </c>
      <c r="AV518" s="128">
        <f t="shared" si="65"/>
        <v>0</v>
      </c>
      <c r="AW518" s="128">
        <f t="shared" si="66"/>
        <v>0</v>
      </c>
      <c r="AX518" s="128">
        <f t="shared" si="66"/>
        <v>0</v>
      </c>
      <c r="AY518" s="128">
        <f t="shared" si="66"/>
        <v>0</v>
      </c>
      <c r="AZ518" s="128">
        <f t="shared" si="66"/>
        <v>0</v>
      </c>
      <c r="BA518" s="128"/>
      <c r="BB518" s="101">
        <f t="shared" si="64"/>
        <v>0</v>
      </c>
      <c r="BC518" s="101">
        <f t="shared" si="64"/>
        <v>0</v>
      </c>
      <c r="BD518" s="101">
        <f t="shared" si="64"/>
        <v>0</v>
      </c>
      <c r="BE518" s="101">
        <f t="shared" si="64"/>
        <v>0</v>
      </c>
      <c r="BF518" s="101">
        <f t="shared" si="64"/>
        <v>0</v>
      </c>
      <c r="BG518" s="101">
        <f t="shared" si="67"/>
        <v>0</v>
      </c>
      <c r="BH518" s="101">
        <f t="shared" si="67"/>
        <v>0</v>
      </c>
      <c r="BI518" s="101">
        <f t="shared" si="67"/>
        <v>0</v>
      </c>
      <c r="BJ518" s="101">
        <f t="shared" si="67"/>
        <v>0</v>
      </c>
      <c r="BK518" s="101">
        <f t="shared" si="67"/>
        <v>0</v>
      </c>
      <c r="BL518" s="101">
        <f t="shared" si="67"/>
        <v>0</v>
      </c>
      <c r="BM518" s="101">
        <f t="shared" si="67"/>
        <v>0</v>
      </c>
      <c r="BN518" s="101">
        <f t="shared" si="67"/>
        <v>0</v>
      </c>
      <c r="BO518" s="101">
        <f t="shared" si="67"/>
        <v>0</v>
      </c>
    </row>
    <row r="519" spans="4:67" x14ac:dyDescent="0.3">
      <c r="D519" s="20" t="s">
        <v>210</v>
      </c>
      <c r="E519" s="22" t="s">
        <v>200</v>
      </c>
      <c r="F519" s="20" t="s">
        <v>91</v>
      </c>
      <c r="G519" s="20" t="s">
        <v>162</v>
      </c>
      <c r="H519" s="128"/>
      <c r="I519" s="45">
        <f>Database!L842</f>
        <v>1.363</v>
      </c>
      <c r="J519" s="45">
        <f>Database!M842</f>
        <v>0.64100000000000001</v>
      </c>
      <c r="K519" s="45">
        <f>Database!N842</f>
        <v>0.60599999999999998</v>
      </c>
      <c r="L519" s="45">
        <f>Database!O842</f>
        <v>1.4870000000000001</v>
      </c>
      <c r="M519" s="45">
        <f>Database!P842</f>
        <v>0.74199999999999999</v>
      </c>
      <c r="N519" s="45">
        <f>Database!Q842</f>
        <v>0.70399999999999996</v>
      </c>
      <c r="O519" s="45">
        <f>Database!R842</f>
        <v>0.876</v>
      </c>
      <c r="P519" s="45">
        <f>Database!S842</f>
        <v>0.45500000000000002</v>
      </c>
      <c r="Q519" s="45">
        <f>Database!T842</f>
        <v>0.53200000000000003</v>
      </c>
      <c r="R519" s="45">
        <f>Database!U842</f>
        <v>0.375</v>
      </c>
      <c r="S519" s="45">
        <f>Database!V842</f>
        <v>0.97599999999999998</v>
      </c>
      <c r="T519" s="45">
        <f>Database!W842</f>
        <v>1.024</v>
      </c>
      <c r="U519" s="45">
        <f>Database!X842</f>
        <v>1.0149999999999999</v>
      </c>
      <c r="V519" s="45">
        <f>Database!Y842</f>
        <v>1.0449999999999999</v>
      </c>
      <c r="W519" s="128"/>
      <c r="X519" s="45">
        <f>Database!L2155</f>
        <v>1.927</v>
      </c>
      <c r="Y519" s="45">
        <f>Database!M2155</f>
        <v>0.39100000000000001</v>
      </c>
      <c r="Z519" s="45">
        <f>Database!N2155</f>
        <v>0.14799999999999999</v>
      </c>
      <c r="AA519" s="45">
        <f>Database!O2155</f>
        <v>1.3759999999999999</v>
      </c>
      <c r="AB519" s="45">
        <f>Database!P2155</f>
        <v>0.66700000000000004</v>
      </c>
      <c r="AC519" s="45">
        <f>Database!Q2155</f>
        <v>0.47599999999999998</v>
      </c>
      <c r="AD519" s="45">
        <f>Database!R2155</f>
        <v>0.71099999999999997</v>
      </c>
      <c r="AE519" s="45">
        <f>Database!S2155</f>
        <v>0.39300000000000002</v>
      </c>
      <c r="AF519" s="45">
        <f>Database!T2155</f>
        <v>0.63500000000000001</v>
      </c>
      <c r="AG519" s="45">
        <f>Database!U2155</f>
        <v>0.47299999999999998</v>
      </c>
      <c r="AH519" s="45">
        <f>Database!V2155</f>
        <v>1.0920000000000001</v>
      </c>
      <c r="AI519" s="45">
        <f>Database!W2155</f>
        <v>1.054</v>
      </c>
      <c r="AJ519" s="45">
        <f>Database!X2155</f>
        <v>1.1850000000000001</v>
      </c>
      <c r="AK519" s="45">
        <f>Database!Y2155</f>
        <v>1.18</v>
      </c>
      <c r="AL519" s="128"/>
      <c r="AM519" s="128">
        <f t="shared" si="65"/>
        <v>0.56400000000000006</v>
      </c>
      <c r="AN519" s="128">
        <f t="shared" si="65"/>
        <v>-0.25</v>
      </c>
      <c r="AO519" s="128">
        <f t="shared" si="65"/>
        <v>-0.45799999999999996</v>
      </c>
      <c r="AP519" s="128">
        <f t="shared" si="65"/>
        <v>-0.11100000000000021</v>
      </c>
      <c r="AQ519" s="128">
        <f t="shared" si="65"/>
        <v>-7.4999999999999956E-2</v>
      </c>
      <c r="AR519" s="128">
        <f t="shared" si="65"/>
        <v>-0.22799999999999998</v>
      </c>
      <c r="AS519" s="128">
        <f t="shared" si="65"/>
        <v>-0.16500000000000004</v>
      </c>
      <c r="AT519" s="128">
        <f t="shared" si="65"/>
        <v>-6.2E-2</v>
      </c>
      <c r="AU519" s="128">
        <f t="shared" si="65"/>
        <v>0.10299999999999998</v>
      </c>
      <c r="AV519" s="128">
        <f t="shared" si="65"/>
        <v>9.7999999999999976E-2</v>
      </c>
      <c r="AW519" s="128">
        <f t="shared" si="66"/>
        <v>0.1160000000000001</v>
      </c>
      <c r="AX519" s="128">
        <f t="shared" si="66"/>
        <v>3.0000000000000027E-2</v>
      </c>
      <c r="AY519" s="128">
        <f t="shared" si="66"/>
        <v>0.17000000000000015</v>
      </c>
      <c r="AZ519" s="128">
        <f t="shared" si="66"/>
        <v>0.13500000000000001</v>
      </c>
      <c r="BA519" s="128"/>
      <c r="BB519" s="101">
        <f t="shared" si="64"/>
        <v>0.41379310344827591</v>
      </c>
      <c r="BC519" s="101">
        <f t="shared" si="64"/>
        <v>-0.39001560062402496</v>
      </c>
      <c r="BD519" s="101">
        <f t="shared" si="64"/>
        <v>-0.75577557755775571</v>
      </c>
      <c r="BE519" s="101">
        <f t="shared" si="64"/>
        <v>-7.4646940147949023E-2</v>
      </c>
      <c r="BF519" s="101">
        <f t="shared" si="64"/>
        <v>-0.10107816711590291</v>
      </c>
      <c r="BG519" s="101">
        <f t="shared" si="67"/>
        <v>-0.32386363636363635</v>
      </c>
      <c r="BH519" s="101">
        <f t="shared" si="67"/>
        <v>-0.18835616438356168</v>
      </c>
      <c r="BI519" s="101">
        <f t="shared" si="67"/>
        <v>-0.13626373626373625</v>
      </c>
      <c r="BJ519" s="101">
        <f t="shared" si="67"/>
        <v>0.19360902255639093</v>
      </c>
      <c r="BK519" s="101">
        <f t="shared" si="67"/>
        <v>0.26133333333333325</v>
      </c>
      <c r="BL519" s="101">
        <f t="shared" si="67"/>
        <v>0.11885245901639355</v>
      </c>
      <c r="BM519" s="101">
        <f t="shared" si="67"/>
        <v>2.9296875000000024E-2</v>
      </c>
      <c r="BN519" s="101">
        <f t="shared" si="67"/>
        <v>0.1674876847290642</v>
      </c>
      <c r="BO519" s="101">
        <f t="shared" si="67"/>
        <v>0.12918660287081341</v>
      </c>
    </row>
    <row r="520" spans="4:67" x14ac:dyDescent="0.3">
      <c r="D520" s="20" t="s">
        <v>210</v>
      </c>
      <c r="E520" s="22" t="s">
        <v>200</v>
      </c>
      <c r="F520" s="20" t="s">
        <v>92</v>
      </c>
      <c r="G520" s="20" t="s">
        <v>162</v>
      </c>
      <c r="H520" s="128"/>
      <c r="I520" s="45">
        <f>Database!L843</f>
        <v>0</v>
      </c>
      <c r="J520" s="45">
        <f>Database!M843</f>
        <v>0</v>
      </c>
      <c r="K520" s="45">
        <f>Database!N843</f>
        <v>0</v>
      </c>
      <c r="L520" s="45">
        <f>Database!O843</f>
        <v>0</v>
      </c>
      <c r="M520" s="45">
        <f>Database!P843</f>
        <v>0</v>
      </c>
      <c r="N520" s="45">
        <f>Database!Q843</f>
        <v>0</v>
      </c>
      <c r="O520" s="45">
        <f>Database!R843</f>
        <v>0</v>
      </c>
      <c r="P520" s="45">
        <f>Database!S843</f>
        <v>0</v>
      </c>
      <c r="Q520" s="45">
        <f>Database!T843</f>
        <v>0</v>
      </c>
      <c r="R520" s="45">
        <f>Database!U843</f>
        <v>0</v>
      </c>
      <c r="S520" s="45">
        <f>Database!V843</f>
        <v>0</v>
      </c>
      <c r="T520" s="45">
        <f>Database!W843</f>
        <v>0</v>
      </c>
      <c r="U520" s="45">
        <f>Database!X843</f>
        <v>0</v>
      </c>
      <c r="V520" s="45">
        <f>Database!Y843</f>
        <v>0</v>
      </c>
      <c r="W520" s="128"/>
      <c r="X520" s="45">
        <f>Database!L2156</f>
        <v>0</v>
      </c>
      <c r="Y520" s="45">
        <f>Database!M2156</f>
        <v>0</v>
      </c>
      <c r="Z520" s="45">
        <f>Database!N2156</f>
        <v>0</v>
      </c>
      <c r="AA520" s="45">
        <f>Database!O2156</f>
        <v>0</v>
      </c>
      <c r="AB520" s="45">
        <f>Database!P2156</f>
        <v>0</v>
      </c>
      <c r="AC520" s="45">
        <f>Database!Q2156</f>
        <v>0</v>
      </c>
      <c r="AD520" s="45">
        <f>Database!R2156</f>
        <v>0</v>
      </c>
      <c r="AE520" s="45">
        <f>Database!S2156</f>
        <v>0</v>
      </c>
      <c r="AF520" s="45">
        <f>Database!T2156</f>
        <v>0</v>
      </c>
      <c r="AG520" s="45">
        <f>Database!U2156</f>
        <v>0</v>
      </c>
      <c r="AH520" s="45">
        <f>Database!V2156</f>
        <v>0</v>
      </c>
      <c r="AI520" s="45">
        <f>Database!W2156</f>
        <v>0</v>
      </c>
      <c r="AJ520" s="45">
        <f>Database!X2156</f>
        <v>0</v>
      </c>
      <c r="AK520" s="45">
        <f>Database!Y2156</f>
        <v>0</v>
      </c>
      <c r="AL520" s="128"/>
      <c r="AM520" s="128">
        <f t="shared" si="65"/>
        <v>0</v>
      </c>
      <c r="AN520" s="128">
        <f t="shared" si="65"/>
        <v>0</v>
      </c>
      <c r="AO520" s="128">
        <f t="shared" si="65"/>
        <v>0</v>
      </c>
      <c r="AP520" s="128">
        <f t="shared" si="65"/>
        <v>0</v>
      </c>
      <c r="AQ520" s="128">
        <f t="shared" si="65"/>
        <v>0</v>
      </c>
      <c r="AR520" s="128">
        <f t="shared" si="65"/>
        <v>0</v>
      </c>
      <c r="AS520" s="128">
        <f t="shared" si="65"/>
        <v>0</v>
      </c>
      <c r="AT520" s="128">
        <f t="shared" si="65"/>
        <v>0</v>
      </c>
      <c r="AU520" s="128">
        <f t="shared" si="65"/>
        <v>0</v>
      </c>
      <c r="AV520" s="128">
        <f t="shared" si="65"/>
        <v>0</v>
      </c>
      <c r="AW520" s="128">
        <f t="shared" si="66"/>
        <v>0</v>
      </c>
      <c r="AX520" s="128">
        <f t="shared" si="66"/>
        <v>0</v>
      </c>
      <c r="AY520" s="128">
        <f t="shared" si="66"/>
        <v>0</v>
      </c>
      <c r="AZ520" s="128">
        <f t="shared" si="66"/>
        <v>0</v>
      </c>
      <c r="BA520" s="128"/>
      <c r="BB520" s="101">
        <f t="shared" si="64"/>
        <v>0</v>
      </c>
      <c r="BC520" s="101">
        <f t="shared" si="64"/>
        <v>0</v>
      </c>
      <c r="BD520" s="101">
        <f t="shared" si="64"/>
        <v>0</v>
      </c>
      <c r="BE520" s="101">
        <f t="shared" si="64"/>
        <v>0</v>
      </c>
      <c r="BF520" s="101">
        <f t="shared" si="64"/>
        <v>0</v>
      </c>
      <c r="BG520" s="101">
        <f t="shared" si="67"/>
        <v>0</v>
      </c>
      <c r="BH520" s="101">
        <f t="shared" si="67"/>
        <v>0</v>
      </c>
      <c r="BI520" s="101">
        <f t="shared" si="67"/>
        <v>0</v>
      </c>
      <c r="BJ520" s="101">
        <f t="shared" si="67"/>
        <v>0</v>
      </c>
      <c r="BK520" s="101">
        <f t="shared" si="67"/>
        <v>0</v>
      </c>
      <c r="BL520" s="101">
        <f t="shared" si="67"/>
        <v>0</v>
      </c>
      <c r="BM520" s="101">
        <f t="shared" si="67"/>
        <v>0</v>
      </c>
      <c r="BN520" s="101">
        <f t="shared" si="67"/>
        <v>0</v>
      </c>
      <c r="BO520" s="101">
        <f t="shared" si="67"/>
        <v>0</v>
      </c>
    </row>
    <row r="521" spans="4:67" x14ac:dyDescent="0.3">
      <c r="D521" s="20" t="s">
        <v>210</v>
      </c>
      <c r="E521" s="22" t="s">
        <v>200</v>
      </c>
      <c r="F521" s="20" t="s">
        <v>93</v>
      </c>
      <c r="G521" s="20" t="s">
        <v>162</v>
      </c>
      <c r="H521" s="128"/>
      <c r="I521" s="45">
        <f>Database!L844</f>
        <v>0</v>
      </c>
      <c r="J521" s="45">
        <f>Database!M844</f>
        <v>0</v>
      </c>
      <c r="K521" s="45">
        <f>Database!N844</f>
        <v>0</v>
      </c>
      <c r="L521" s="45">
        <f>Database!O844</f>
        <v>0</v>
      </c>
      <c r="M521" s="45">
        <f>Database!P844</f>
        <v>0</v>
      </c>
      <c r="N521" s="45">
        <f>Database!Q844</f>
        <v>0</v>
      </c>
      <c r="O521" s="45">
        <f>Database!R844</f>
        <v>0</v>
      </c>
      <c r="P521" s="45">
        <f>Database!S844</f>
        <v>0</v>
      </c>
      <c r="Q521" s="45">
        <f>Database!T844</f>
        <v>0</v>
      </c>
      <c r="R521" s="45">
        <f>Database!U844</f>
        <v>0</v>
      </c>
      <c r="S521" s="45">
        <f>Database!V844</f>
        <v>0</v>
      </c>
      <c r="T521" s="45">
        <f>Database!W844</f>
        <v>0</v>
      </c>
      <c r="U521" s="45">
        <f>Database!X844</f>
        <v>0</v>
      </c>
      <c r="V521" s="45">
        <f>Database!Y844</f>
        <v>0</v>
      </c>
      <c r="W521" s="128"/>
      <c r="X521" s="45">
        <f>Database!L2157</f>
        <v>0</v>
      </c>
      <c r="Y521" s="45">
        <f>Database!M2157</f>
        <v>0</v>
      </c>
      <c r="Z521" s="45">
        <f>Database!N2157</f>
        <v>0</v>
      </c>
      <c r="AA521" s="45">
        <f>Database!O2157</f>
        <v>0</v>
      </c>
      <c r="AB521" s="45">
        <f>Database!P2157</f>
        <v>0</v>
      </c>
      <c r="AC521" s="45">
        <f>Database!Q2157</f>
        <v>0</v>
      </c>
      <c r="AD521" s="45">
        <f>Database!R2157</f>
        <v>0</v>
      </c>
      <c r="AE521" s="45">
        <f>Database!S2157</f>
        <v>0</v>
      </c>
      <c r="AF521" s="45">
        <f>Database!T2157</f>
        <v>0</v>
      </c>
      <c r="AG521" s="45">
        <f>Database!U2157</f>
        <v>0</v>
      </c>
      <c r="AH521" s="45">
        <f>Database!V2157</f>
        <v>0</v>
      </c>
      <c r="AI521" s="45">
        <f>Database!W2157</f>
        <v>0</v>
      </c>
      <c r="AJ521" s="45">
        <f>Database!X2157</f>
        <v>0</v>
      </c>
      <c r="AK521" s="45">
        <f>Database!Y2157</f>
        <v>0</v>
      </c>
      <c r="AL521" s="128"/>
      <c r="AM521" s="128">
        <f t="shared" si="65"/>
        <v>0</v>
      </c>
      <c r="AN521" s="128">
        <f t="shared" si="65"/>
        <v>0</v>
      </c>
      <c r="AO521" s="128">
        <f t="shared" si="65"/>
        <v>0</v>
      </c>
      <c r="AP521" s="128">
        <f t="shared" si="65"/>
        <v>0</v>
      </c>
      <c r="AQ521" s="128">
        <f t="shared" si="65"/>
        <v>0</v>
      </c>
      <c r="AR521" s="128">
        <f t="shared" si="65"/>
        <v>0</v>
      </c>
      <c r="AS521" s="128">
        <f t="shared" si="65"/>
        <v>0</v>
      </c>
      <c r="AT521" s="128">
        <f t="shared" si="65"/>
        <v>0</v>
      </c>
      <c r="AU521" s="128">
        <f t="shared" si="65"/>
        <v>0</v>
      </c>
      <c r="AV521" s="128">
        <f t="shared" si="65"/>
        <v>0</v>
      </c>
      <c r="AW521" s="128">
        <f t="shared" si="66"/>
        <v>0</v>
      </c>
      <c r="AX521" s="128">
        <f t="shared" si="66"/>
        <v>0</v>
      </c>
      <c r="AY521" s="128">
        <f t="shared" si="66"/>
        <v>0</v>
      </c>
      <c r="AZ521" s="128">
        <f t="shared" si="66"/>
        <v>0</v>
      </c>
      <c r="BA521" s="128"/>
      <c r="BB521" s="101">
        <f t="shared" si="64"/>
        <v>0</v>
      </c>
      <c r="BC521" s="101">
        <f t="shared" si="64"/>
        <v>0</v>
      </c>
      <c r="BD521" s="101">
        <f t="shared" si="64"/>
        <v>0</v>
      </c>
      <c r="BE521" s="101">
        <f t="shared" si="64"/>
        <v>0</v>
      </c>
      <c r="BF521" s="101">
        <f t="shared" si="64"/>
        <v>0</v>
      </c>
      <c r="BG521" s="101">
        <f t="shared" si="67"/>
        <v>0</v>
      </c>
      <c r="BH521" s="101">
        <f t="shared" si="67"/>
        <v>0</v>
      </c>
      <c r="BI521" s="101">
        <f t="shared" si="67"/>
        <v>0</v>
      </c>
      <c r="BJ521" s="101">
        <f t="shared" si="67"/>
        <v>0</v>
      </c>
      <c r="BK521" s="101">
        <f t="shared" si="67"/>
        <v>0</v>
      </c>
      <c r="BL521" s="101">
        <f t="shared" si="67"/>
        <v>0</v>
      </c>
      <c r="BM521" s="101">
        <f t="shared" si="67"/>
        <v>0</v>
      </c>
      <c r="BN521" s="101">
        <f t="shared" si="67"/>
        <v>0</v>
      </c>
      <c r="BO521" s="101">
        <f t="shared" si="67"/>
        <v>0</v>
      </c>
    </row>
    <row r="522" spans="4:67" x14ac:dyDescent="0.3">
      <c r="D522" s="20" t="s">
        <v>210</v>
      </c>
      <c r="E522" s="22" t="s">
        <v>200</v>
      </c>
      <c r="F522" s="20" t="s">
        <v>94</v>
      </c>
      <c r="G522" s="20" t="s">
        <v>162</v>
      </c>
      <c r="H522" s="128"/>
      <c r="I522" s="45">
        <f>Database!L845</f>
        <v>0</v>
      </c>
      <c r="J522" s="45">
        <f>Database!M845</f>
        <v>0</v>
      </c>
      <c r="K522" s="45">
        <f>Database!N845</f>
        <v>0</v>
      </c>
      <c r="L522" s="45">
        <f>Database!O845</f>
        <v>0</v>
      </c>
      <c r="M522" s="45">
        <f>Database!P845</f>
        <v>0</v>
      </c>
      <c r="N522" s="45">
        <f>Database!Q845</f>
        <v>0</v>
      </c>
      <c r="O522" s="45">
        <f>Database!R845</f>
        <v>0</v>
      </c>
      <c r="P522" s="45">
        <f>Database!S845</f>
        <v>0</v>
      </c>
      <c r="Q522" s="45">
        <f>Database!T845</f>
        <v>0</v>
      </c>
      <c r="R522" s="45">
        <f>Database!U845</f>
        <v>0</v>
      </c>
      <c r="S522" s="45">
        <f>Database!V845</f>
        <v>0</v>
      </c>
      <c r="T522" s="45">
        <f>Database!W845</f>
        <v>0</v>
      </c>
      <c r="U522" s="45">
        <f>Database!X845</f>
        <v>0</v>
      </c>
      <c r="V522" s="45">
        <f>Database!Y845</f>
        <v>0</v>
      </c>
      <c r="W522" s="128"/>
      <c r="X522" s="45">
        <f>Database!L2158</f>
        <v>0</v>
      </c>
      <c r="Y522" s="45">
        <f>Database!M2158</f>
        <v>0</v>
      </c>
      <c r="Z522" s="45">
        <f>Database!N2158</f>
        <v>0</v>
      </c>
      <c r="AA522" s="45">
        <f>Database!O2158</f>
        <v>0</v>
      </c>
      <c r="AB522" s="45">
        <f>Database!P2158</f>
        <v>0</v>
      </c>
      <c r="AC522" s="45">
        <f>Database!Q2158</f>
        <v>0</v>
      </c>
      <c r="AD522" s="45">
        <f>Database!R2158</f>
        <v>0</v>
      </c>
      <c r="AE522" s="45">
        <f>Database!S2158</f>
        <v>0</v>
      </c>
      <c r="AF522" s="45">
        <f>Database!T2158</f>
        <v>0</v>
      </c>
      <c r="AG522" s="45">
        <f>Database!U2158</f>
        <v>0</v>
      </c>
      <c r="AH522" s="45">
        <f>Database!V2158</f>
        <v>0</v>
      </c>
      <c r="AI522" s="45">
        <f>Database!W2158</f>
        <v>0</v>
      </c>
      <c r="AJ522" s="45">
        <f>Database!X2158</f>
        <v>0</v>
      </c>
      <c r="AK522" s="45">
        <f>Database!Y2158</f>
        <v>0</v>
      </c>
      <c r="AL522" s="128"/>
      <c r="AM522" s="128">
        <f t="shared" si="65"/>
        <v>0</v>
      </c>
      <c r="AN522" s="128">
        <f t="shared" si="65"/>
        <v>0</v>
      </c>
      <c r="AO522" s="128">
        <f t="shared" si="65"/>
        <v>0</v>
      </c>
      <c r="AP522" s="128">
        <f t="shared" si="65"/>
        <v>0</v>
      </c>
      <c r="AQ522" s="128">
        <f t="shared" si="65"/>
        <v>0</v>
      </c>
      <c r="AR522" s="128">
        <f t="shared" si="65"/>
        <v>0</v>
      </c>
      <c r="AS522" s="128">
        <f t="shared" si="65"/>
        <v>0</v>
      </c>
      <c r="AT522" s="128">
        <f t="shared" si="65"/>
        <v>0</v>
      </c>
      <c r="AU522" s="128">
        <f t="shared" si="65"/>
        <v>0</v>
      </c>
      <c r="AV522" s="128">
        <f t="shared" si="65"/>
        <v>0</v>
      </c>
      <c r="AW522" s="128">
        <f t="shared" si="66"/>
        <v>0</v>
      </c>
      <c r="AX522" s="128">
        <f t="shared" si="66"/>
        <v>0</v>
      </c>
      <c r="AY522" s="128">
        <f t="shared" si="66"/>
        <v>0</v>
      </c>
      <c r="AZ522" s="128">
        <f t="shared" si="66"/>
        <v>0</v>
      </c>
      <c r="BA522" s="128"/>
      <c r="BB522" s="101">
        <f t="shared" si="64"/>
        <v>0</v>
      </c>
      <c r="BC522" s="101">
        <f t="shared" si="64"/>
        <v>0</v>
      </c>
      <c r="BD522" s="101">
        <f t="shared" si="64"/>
        <v>0</v>
      </c>
      <c r="BE522" s="101">
        <f t="shared" si="64"/>
        <v>0</v>
      </c>
      <c r="BF522" s="101">
        <f t="shared" si="64"/>
        <v>0</v>
      </c>
      <c r="BG522" s="101">
        <f t="shared" si="67"/>
        <v>0</v>
      </c>
      <c r="BH522" s="101">
        <f t="shared" si="67"/>
        <v>0</v>
      </c>
      <c r="BI522" s="101">
        <f t="shared" si="67"/>
        <v>0</v>
      </c>
      <c r="BJ522" s="101">
        <f t="shared" si="67"/>
        <v>0</v>
      </c>
      <c r="BK522" s="101">
        <f t="shared" si="67"/>
        <v>0</v>
      </c>
      <c r="BL522" s="101">
        <f t="shared" si="67"/>
        <v>0</v>
      </c>
      <c r="BM522" s="101">
        <f t="shared" si="67"/>
        <v>0</v>
      </c>
      <c r="BN522" s="101">
        <f t="shared" si="67"/>
        <v>0</v>
      </c>
      <c r="BO522" s="101">
        <f t="shared" si="67"/>
        <v>0</v>
      </c>
    </row>
    <row r="523" spans="4:67" x14ac:dyDescent="0.3">
      <c r="D523" s="20" t="s">
        <v>210</v>
      </c>
      <c r="E523" s="22" t="s">
        <v>200</v>
      </c>
      <c r="F523" s="20" t="s">
        <v>95</v>
      </c>
      <c r="G523" s="20" t="s">
        <v>162</v>
      </c>
      <c r="H523" s="128"/>
      <c r="I523" s="23">
        <f>Database!L846</f>
        <v>0</v>
      </c>
      <c r="J523" s="23">
        <f>Database!M846</f>
        <v>0</v>
      </c>
      <c r="K523" s="23">
        <f>Database!N846</f>
        <v>0</v>
      </c>
      <c r="L523" s="23">
        <f>Database!O846</f>
        <v>0</v>
      </c>
      <c r="M523" s="23">
        <f>Database!P846</f>
        <v>0</v>
      </c>
      <c r="N523" s="23">
        <f>Database!Q846</f>
        <v>0</v>
      </c>
      <c r="O523" s="23">
        <f>Database!R846</f>
        <v>0</v>
      </c>
      <c r="P523" s="23">
        <f>Database!S846</f>
        <v>0</v>
      </c>
      <c r="Q523" s="23">
        <f>Database!T846</f>
        <v>0</v>
      </c>
      <c r="R523" s="23">
        <f>Database!U846</f>
        <v>0</v>
      </c>
      <c r="S523" s="23">
        <f>Database!V846</f>
        <v>0</v>
      </c>
      <c r="T523" s="23">
        <f>Database!W846</f>
        <v>0</v>
      </c>
      <c r="U523" s="23">
        <f>Database!X846</f>
        <v>0</v>
      </c>
      <c r="V523" s="23">
        <f>Database!Y846</f>
        <v>0</v>
      </c>
      <c r="W523" s="128"/>
      <c r="X523" s="23">
        <f>Database!L2159</f>
        <v>0</v>
      </c>
      <c r="Y523" s="23">
        <f>Database!M2159</f>
        <v>0</v>
      </c>
      <c r="Z523" s="23">
        <f>Database!N2159</f>
        <v>0</v>
      </c>
      <c r="AA523" s="23">
        <f>Database!O2159</f>
        <v>0</v>
      </c>
      <c r="AB523" s="23">
        <f>Database!P2159</f>
        <v>0</v>
      </c>
      <c r="AC523" s="23">
        <f>Database!Q2159</f>
        <v>0</v>
      </c>
      <c r="AD523" s="23">
        <f>Database!R2159</f>
        <v>0</v>
      </c>
      <c r="AE523" s="23">
        <f>Database!S2159</f>
        <v>0</v>
      </c>
      <c r="AF523" s="23">
        <f>Database!T2159</f>
        <v>0</v>
      </c>
      <c r="AG523" s="23">
        <f>Database!U2159</f>
        <v>0</v>
      </c>
      <c r="AH523" s="23">
        <f>Database!V2159</f>
        <v>0</v>
      </c>
      <c r="AI523" s="23">
        <f>Database!W2159</f>
        <v>0</v>
      </c>
      <c r="AJ523" s="23">
        <f>Database!X2159</f>
        <v>0</v>
      </c>
      <c r="AK523" s="23">
        <f>Database!Y2159</f>
        <v>0</v>
      </c>
      <c r="AL523" s="128"/>
      <c r="AM523" s="23">
        <f t="shared" si="65"/>
        <v>0</v>
      </c>
      <c r="AN523" s="23">
        <f t="shared" si="65"/>
        <v>0</v>
      </c>
      <c r="AO523" s="23">
        <f t="shared" si="65"/>
        <v>0</v>
      </c>
      <c r="AP523" s="23">
        <f t="shared" si="65"/>
        <v>0</v>
      </c>
      <c r="AQ523" s="23">
        <f t="shared" si="65"/>
        <v>0</v>
      </c>
      <c r="AR523" s="23">
        <f t="shared" si="65"/>
        <v>0</v>
      </c>
      <c r="AS523" s="23">
        <f t="shared" si="65"/>
        <v>0</v>
      </c>
      <c r="AT523" s="23">
        <f t="shared" si="65"/>
        <v>0</v>
      </c>
      <c r="AU523" s="23">
        <f t="shared" si="65"/>
        <v>0</v>
      </c>
      <c r="AV523" s="23">
        <f t="shared" si="65"/>
        <v>0</v>
      </c>
      <c r="AW523" s="23">
        <f t="shared" si="66"/>
        <v>0</v>
      </c>
      <c r="AX523" s="23">
        <f t="shared" si="66"/>
        <v>0</v>
      </c>
      <c r="AY523" s="23">
        <f t="shared" si="66"/>
        <v>0</v>
      </c>
      <c r="AZ523" s="23">
        <f t="shared" si="66"/>
        <v>0</v>
      </c>
      <c r="BA523" s="128"/>
      <c r="BB523" s="103">
        <f t="shared" si="64"/>
        <v>0</v>
      </c>
      <c r="BC523" s="103">
        <f t="shared" si="64"/>
        <v>0</v>
      </c>
      <c r="BD523" s="103">
        <f t="shared" si="64"/>
        <v>0</v>
      </c>
      <c r="BE523" s="103">
        <f t="shared" si="64"/>
        <v>0</v>
      </c>
      <c r="BF523" s="103">
        <f t="shared" si="64"/>
        <v>0</v>
      </c>
      <c r="BG523" s="103">
        <f t="shared" si="67"/>
        <v>0</v>
      </c>
      <c r="BH523" s="103">
        <f t="shared" si="67"/>
        <v>0</v>
      </c>
      <c r="BI523" s="103">
        <f t="shared" si="67"/>
        <v>0</v>
      </c>
      <c r="BJ523" s="103">
        <f t="shared" si="67"/>
        <v>0</v>
      </c>
      <c r="BK523" s="103">
        <f t="shared" si="67"/>
        <v>0</v>
      </c>
      <c r="BL523" s="103">
        <f t="shared" si="67"/>
        <v>0</v>
      </c>
      <c r="BM523" s="103">
        <f t="shared" si="67"/>
        <v>0</v>
      </c>
      <c r="BN523" s="103">
        <f t="shared" si="67"/>
        <v>0</v>
      </c>
      <c r="BO523" s="103">
        <f t="shared" si="67"/>
        <v>0</v>
      </c>
    </row>
    <row r="524" spans="4:67" x14ac:dyDescent="0.3">
      <c r="D524" s="20" t="s">
        <v>210</v>
      </c>
      <c r="E524" s="22" t="s">
        <v>200</v>
      </c>
      <c r="F524" s="20" t="s">
        <v>96</v>
      </c>
      <c r="G524" s="20" t="s">
        <v>162</v>
      </c>
      <c r="H524" s="128"/>
      <c r="I524" s="45">
        <f>Database!L847</f>
        <v>-0.94399999999999995</v>
      </c>
      <c r="J524" s="45">
        <f>Database!M847</f>
        <v>-0.65600000000000003</v>
      </c>
      <c r="K524" s="45">
        <f>Database!N847</f>
        <v>-0.56100000000000005</v>
      </c>
      <c r="L524" s="45">
        <f>Database!O847</f>
        <v>-1.4239999999999999</v>
      </c>
      <c r="M524" s="45">
        <f>Database!P847</f>
        <v>-0.59299999999999997</v>
      </c>
      <c r="N524" s="45">
        <f>Database!Q847</f>
        <v>-0.61199999999999999</v>
      </c>
      <c r="O524" s="45">
        <f>Database!R847</f>
        <v>-0.88800000000000001</v>
      </c>
      <c r="P524" s="45">
        <f>Database!S847</f>
        <v>-0.437</v>
      </c>
      <c r="Q524" s="45">
        <f>Database!T847</f>
        <v>-0.19800000000000001</v>
      </c>
      <c r="R524" s="45">
        <f>Database!U847</f>
        <v>-0.13600000000000001</v>
      </c>
      <c r="S524" s="45">
        <f>Database!V847</f>
        <v>-0.47699999999999998</v>
      </c>
      <c r="T524" s="45">
        <f>Database!W847</f>
        <v>-0.40699999999999997</v>
      </c>
      <c r="U524" s="45">
        <f>Database!X847</f>
        <v>-0.35399999999999998</v>
      </c>
      <c r="V524" s="45">
        <f>Database!Y847</f>
        <v>-0.64800000000000002</v>
      </c>
      <c r="W524" s="128"/>
      <c r="X524" s="45">
        <f>Database!L2160</f>
        <v>-0.94399999999999995</v>
      </c>
      <c r="Y524" s="45">
        <f>Database!M2160</f>
        <v>-0.65600000000000003</v>
      </c>
      <c r="Z524" s="45">
        <f>Database!N2160</f>
        <v>-0.56100000000000005</v>
      </c>
      <c r="AA524" s="45">
        <f>Database!O2160</f>
        <v>-1.4239999999999999</v>
      </c>
      <c r="AB524" s="45">
        <f>Database!P2160</f>
        <v>-0.59299999999999997</v>
      </c>
      <c r="AC524" s="45">
        <f>Database!Q2160</f>
        <v>-0.61199999999999999</v>
      </c>
      <c r="AD524" s="45">
        <f>Database!R2160</f>
        <v>-0.88800000000000001</v>
      </c>
      <c r="AE524" s="45">
        <f>Database!S2160</f>
        <v>-0.437</v>
      </c>
      <c r="AF524" s="45">
        <f>Database!T2160</f>
        <v>-0.19800000000000001</v>
      </c>
      <c r="AG524" s="45">
        <f>Database!U2160</f>
        <v>-0.13600000000000001</v>
      </c>
      <c r="AH524" s="45">
        <f>Database!V2160</f>
        <v>-0.47699999999999998</v>
      </c>
      <c r="AI524" s="45">
        <f>Database!W2160</f>
        <v>-0.40699999999999997</v>
      </c>
      <c r="AJ524" s="45">
        <f>Database!X2160</f>
        <v>-0.35399999999999998</v>
      </c>
      <c r="AK524" s="45">
        <f>Database!Y2160</f>
        <v>-0.64800000000000002</v>
      </c>
      <c r="AL524" s="128"/>
      <c r="AM524" s="128">
        <f t="shared" si="65"/>
        <v>0</v>
      </c>
      <c r="AN524" s="128">
        <f t="shared" si="65"/>
        <v>0</v>
      </c>
      <c r="AO524" s="128">
        <f t="shared" si="65"/>
        <v>0</v>
      </c>
      <c r="AP524" s="128">
        <f t="shared" si="65"/>
        <v>0</v>
      </c>
      <c r="AQ524" s="128">
        <f t="shared" si="65"/>
        <v>0</v>
      </c>
      <c r="AR524" s="128">
        <f t="shared" si="65"/>
        <v>0</v>
      </c>
      <c r="AS524" s="128">
        <f t="shared" si="65"/>
        <v>0</v>
      </c>
      <c r="AT524" s="128">
        <f t="shared" si="65"/>
        <v>0</v>
      </c>
      <c r="AU524" s="128">
        <f t="shared" si="65"/>
        <v>0</v>
      </c>
      <c r="AV524" s="128">
        <f t="shared" si="65"/>
        <v>0</v>
      </c>
      <c r="AW524" s="128">
        <f t="shared" si="66"/>
        <v>0</v>
      </c>
      <c r="AX524" s="128">
        <f t="shared" si="66"/>
        <v>0</v>
      </c>
      <c r="AY524" s="128">
        <f t="shared" si="66"/>
        <v>0</v>
      </c>
      <c r="AZ524" s="128">
        <f t="shared" si="66"/>
        <v>0</v>
      </c>
      <c r="BA524" s="128"/>
      <c r="BB524" s="101">
        <f t="shared" si="64"/>
        <v>0</v>
      </c>
      <c r="BC524" s="101">
        <f t="shared" si="64"/>
        <v>0</v>
      </c>
      <c r="BD524" s="101">
        <f t="shared" si="64"/>
        <v>0</v>
      </c>
      <c r="BE524" s="101">
        <f t="shared" si="64"/>
        <v>0</v>
      </c>
      <c r="BF524" s="101">
        <f t="shared" si="64"/>
        <v>0</v>
      </c>
      <c r="BG524" s="101">
        <f t="shared" si="67"/>
        <v>0</v>
      </c>
      <c r="BH524" s="101">
        <f t="shared" si="67"/>
        <v>0</v>
      </c>
      <c r="BI524" s="101">
        <f t="shared" si="67"/>
        <v>0</v>
      </c>
      <c r="BJ524" s="101">
        <f t="shared" si="67"/>
        <v>0</v>
      </c>
      <c r="BK524" s="101">
        <f t="shared" si="67"/>
        <v>0</v>
      </c>
      <c r="BL524" s="101">
        <f t="shared" si="67"/>
        <v>0</v>
      </c>
      <c r="BM524" s="101">
        <f t="shared" si="67"/>
        <v>0</v>
      </c>
      <c r="BN524" s="101">
        <f t="shared" si="67"/>
        <v>0</v>
      </c>
      <c r="BO524" s="101">
        <f t="shared" si="67"/>
        <v>0</v>
      </c>
    </row>
    <row r="525" spans="4:67" x14ac:dyDescent="0.3">
      <c r="D525" s="20" t="s">
        <v>210</v>
      </c>
      <c r="E525" s="22" t="s">
        <v>200</v>
      </c>
      <c r="F525" s="20" t="s">
        <v>97</v>
      </c>
      <c r="G525" s="20" t="s">
        <v>162</v>
      </c>
      <c r="H525" s="128"/>
      <c r="I525" s="23">
        <f>Database!L848</f>
        <v>0</v>
      </c>
      <c r="J525" s="23">
        <f>Database!M848</f>
        <v>0</v>
      </c>
      <c r="K525" s="23">
        <f>Database!N848</f>
        <v>0</v>
      </c>
      <c r="L525" s="23">
        <f>Database!O848</f>
        <v>0</v>
      </c>
      <c r="M525" s="23">
        <f>Database!P848</f>
        <v>0</v>
      </c>
      <c r="N525" s="23">
        <f>Database!Q848</f>
        <v>0</v>
      </c>
      <c r="O525" s="23">
        <f>Database!R848</f>
        <v>0</v>
      </c>
      <c r="P525" s="23">
        <f>Database!S848</f>
        <v>0</v>
      </c>
      <c r="Q525" s="23">
        <f>Database!T848</f>
        <v>0</v>
      </c>
      <c r="R525" s="23">
        <f>Database!U848</f>
        <v>0</v>
      </c>
      <c r="S525" s="23">
        <f>Database!V848</f>
        <v>0</v>
      </c>
      <c r="T525" s="23">
        <f>Database!W848</f>
        <v>0</v>
      </c>
      <c r="U525" s="23">
        <f>Database!X848</f>
        <v>0</v>
      </c>
      <c r="V525" s="23">
        <f>Database!Y848</f>
        <v>0</v>
      </c>
      <c r="W525" s="128"/>
      <c r="X525" s="23">
        <f>Database!L2161</f>
        <v>0</v>
      </c>
      <c r="Y525" s="23">
        <f>Database!M2161</f>
        <v>0</v>
      </c>
      <c r="Z525" s="23">
        <f>Database!N2161</f>
        <v>0</v>
      </c>
      <c r="AA525" s="23">
        <f>Database!O2161</f>
        <v>0</v>
      </c>
      <c r="AB525" s="23">
        <f>Database!P2161</f>
        <v>0</v>
      </c>
      <c r="AC525" s="23">
        <f>Database!Q2161</f>
        <v>0</v>
      </c>
      <c r="AD525" s="23">
        <f>Database!R2161</f>
        <v>0</v>
      </c>
      <c r="AE525" s="23">
        <f>Database!S2161</f>
        <v>0</v>
      </c>
      <c r="AF525" s="23">
        <f>Database!T2161</f>
        <v>0</v>
      </c>
      <c r="AG525" s="23">
        <f>Database!U2161</f>
        <v>0</v>
      </c>
      <c r="AH525" s="23">
        <f>Database!V2161</f>
        <v>0</v>
      </c>
      <c r="AI525" s="23">
        <f>Database!W2161</f>
        <v>0</v>
      </c>
      <c r="AJ525" s="23">
        <f>Database!X2161</f>
        <v>0</v>
      </c>
      <c r="AK525" s="23">
        <f>Database!Y2161</f>
        <v>0</v>
      </c>
      <c r="AL525" s="128"/>
      <c r="AM525" s="23">
        <f t="shared" si="65"/>
        <v>0</v>
      </c>
      <c r="AN525" s="23">
        <f t="shared" si="65"/>
        <v>0</v>
      </c>
      <c r="AO525" s="23">
        <f t="shared" si="65"/>
        <v>0</v>
      </c>
      <c r="AP525" s="23">
        <f t="shared" si="65"/>
        <v>0</v>
      </c>
      <c r="AQ525" s="23">
        <f t="shared" si="65"/>
        <v>0</v>
      </c>
      <c r="AR525" s="23">
        <f t="shared" si="65"/>
        <v>0</v>
      </c>
      <c r="AS525" s="23">
        <f t="shared" si="65"/>
        <v>0</v>
      </c>
      <c r="AT525" s="23">
        <f t="shared" si="65"/>
        <v>0</v>
      </c>
      <c r="AU525" s="23">
        <f t="shared" si="65"/>
        <v>0</v>
      </c>
      <c r="AV525" s="23">
        <f t="shared" si="65"/>
        <v>0</v>
      </c>
      <c r="AW525" s="23">
        <f t="shared" si="66"/>
        <v>0</v>
      </c>
      <c r="AX525" s="23">
        <f t="shared" si="66"/>
        <v>0</v>
      </c>
      <c r="AY525" s="23">
        <f t="shared" si="66"/>
        <v>0</v>
      </c>
      <c r="AZ525" s="23">
        <f t="shared" si="66"/>
        <v>0</v>
      </c>
      <c r="BA525" s="128"/>
      <c r="BB525" s="103">
        <f t="shared" si="64"/>
        <v>0</v>
      </c>
      <c r="BC525" s="103">
        <f t="shared" si="64"/>
        <v>0</v>
      </c>
      <c r="BD525" s="103">
        <f t="shared" si="64"/>
        <v>0</v>
      </c>
      <c r="BE525" s="103">
        <f t="shared" si="64"/>
        <v>0</v>
      </c>
      <c r="BF525" s="103">
        <f t="shared" si="64"/>
        <v>0</v>
      </c>
      <c r="BG525" s="103">
        <f t="shared" si="67"/>
        <v>0</v>
      </c>
      <c r="BH525" s="103">
        <f t="shared" si="67"/>
        <v>0</v>
      </c>
      <c r="BI525" s="103">
        <f t="shared" si="67"/>
        <v>0</v>
      </c>
      <c r="BJ525" s="103">
        <f t="shared" si="67"/>
        <v>0</v>
      </c>
      <c r="BK525" s="103">
        <f t="shared" si="67"/>
        <v>0</v>
      </c>
      <c r="BL525" s="103">
        <f t="shared" si="67"/>
        <v>0</v>
      </c>
      <c r="BM525" s="103">
        <f t="shared" si="67"/>
        <v>0</v>
      </c>
      <c r="BN525" s="103">
        <f t="shared" si="67"/>
        <v>0</v>
      </c>
      <c r="BO525" s="103">
        <f t="shared" si="67"/>
        <v>0</v>
      </c>
    </row>
    <row r="526" spans="4:67" x14ac:dyDescent="0.3">
      <c r="D526" s="20" t="s">
        <v>210</v>
      </c>
      <c r="E526" s="22" t="s">
        <v>200</v>
      </c>
      <c r="F526" s="20" t="s">
        <v>98</v>
      </c>
      <c r="G526" s="20" t="s">
        <v>162</v>
      </c>
      <c r="H526" s="128"/>
      <c r="I526" s="45">
        <f>Database!L849</f>
        <v>0</v>
      </c>
      <c r="J526" s="45">
        <f>Database!M849</f>
        <v>0</v>
      </c>
      <c r="K526" s="45">
        <f>Database!N849</f>
        <v>0</v>
      </c>
      <c r="L526" s="45">
        <f>Database!O849</f>
        <v>0</v>
      </c>
      <c r="M526" s="45">
        <f>Database!P849</f>
        <v>0</v>
      </c>
      <c r="N526" s="45">
        <f>Database!Q849</f>
        <v>0</v>
      </c>
      <c r="O526" s="45">
        <f>Database!R849</f>
        <v>0</v>
      </c>
      <c r="P526" s="45">
        <f>Database!S849</f>
        <v>0</v>
      </c>
      <c r="Q526" s="45">
        <f>Database!T849</f>
        <v>0</v>
      </c>
      <c r="R526" s="45">
        <f>Database!U849</f>
        <v>0</v>
      </c>
      <c r="S526" s="45">
        <f>Database!V849</f>
        <v>0</v>
      </c>
      <c r="T526" s="45">
        <f>Database!W849</f>
        <v>0</v>
      </c>
      <c r="U526" s="45">
        <f>Database!X849</f>
        <v>0</v>
      </c>
      <c r="V526" s="45">
        <f>Database!Y849</f>
        <v>0</v>
      </c>
      <c r="W526" s="128"/>
      <c r="X526" s="45">
        <f>Database!L2162</f>
        <v>0</v>
      </c>
      <c r="Y526" s="45">
        <f>Database!M2162</f>
        <v>0</v>
      </c>
      <c r="Z526" s="45">
        <f>Database!N2162</f>
        <v>0</v>
      </c>
      <c r="AA526" s="45">
        <f>Database!O2162</f>
        <v>0</v>
      </c>
      <c r="AB526" s="45">
        <f>Database!P2162</f>
        <v>0</v>
      </c>
      <c r="AC526" s="45">
        <f>Database!Q2162</f>
        <v>0</v>
      </c>
      <c r="AD526" s="45">
        <f>Database!R2162</f>
        <v>0</v>
      </c>
      <c r="AE526" s="45">
        <f>Database!S2162</f>
        <v>0</v>
      </c>
      <c r="AF526" s="45">
        <f>Database!T2162</f>
        <v>0</v>
      </c>
      <c r="AG526" s="45">
        <f>Database!U2162</f>
        <v>0</v>
      </c>
      <c r="AH526" s="45">
        <f>Database!V2162</f>
        <v>0</v>
      </c>
      <c r="AI526" s="45">
        <f>Database!W2162</f>
        <v>0</v>
      </c>
      <c r="AJ526" s="45">
        <f>Database!X2162</f>
        <v>0</v>
      </c>
      <c r="AK526" s="45">
        <f>Database!Y2162</f>
        <v>0</v>
      </c>
      <c r="AL526" s="128"/>
      <c r="AM526" s="128">
        <f t="shared" si="65"/>
        <v>0</v>
      </c>
      <c r="AN526" s="128">
        <f t="shared" si="65"/>
        <v>0</v>
      </c>
      <c r="AO526" s="128">
        <f t="shared" si="65"/>
        <v>0</v>
      </c>
      <c r="AP526" s="128">
        <f t="shared" si="65"/>
        <v>0</v>
      </c>
      <c r="AQ526" s="128">
        <f t="shared" si="65"/>
        <v>0</v>
      </c>
      <c r="AR526" s="128">
        <f t="shared" si="65"/>
        <v>0</v>
      </c>
      <c r="AS526" s="128">
        <f t="shared" si="65"/>
        <v>0</v>
      </c>
      <c r="AT526" s="128">
        <f t="shared" si="65"/>
        <v>0</v>
      </c>
      <c r="AU526" s="128">
        <f t="shared" si="65"/>
        <v>0</v>
      </c>
      <c r="AV526" s="128">
        <f t="shared" si="65"/>
        <v>0</v>
      </c>
      <c r="AW526" s="128">
        <f t="shared" si="66"/>
        <v>0</v>
      </c>
      <c r="AX526" s="128">
        <f t="shared" si="66"/>
        <v>0</v>
      </c>
      <c r="AY526" s="128">
        <f t="shared" si="66"/>
        <v>0</v>
      </c>
      <c r="AZ526" s="128">
        <f t="shared" si="66"/>
        <v>0</v>
      </c>
      <c r="BA526" s="128"/>
      <c r="BB526" s="101">
        <f t="shared" si="64"/>
        <v>0</v>
      </c>
      <c r="BC526" s="101">
        <f t="shared" si="64"/>
        <v>0</v>
      </c>
      <c r="BD526" s="101">
        <f t="shared" si="64"/>
        <v>0</v>
      </c>
      <c r="BE526" s="101">
        <f t="shared" si="64"/>
        <v>0</v>
      </c>
      <c r="BF526" s="101">
        <f t="shared" si="64"/>
        <v>0</v>
      </c>
      <c r="BG526" s="101">
        <f t="shared" si="67"/>
        <v>0</v>
      </c>
      <c r="BH526" s="101">
        <f t="shared" si="67"/>
        <v>0</v>
      </c>
      <c r="BI526" s="101">
        <f t="shared" si="67"/>
        <v>0</v>
      </c>
      <c r="BJ526" s="101">
        <f t="shared" si="67"/>
        <v>0</v>
      </c>
      <c r="BK526" s="101">
        <f t="shared" si="67"/>
        <v>0</v>
      </c>
      <c r="BL526" s="101">
        <f t="shared" si="67"/>
        <v>0</v>
      </c>
      <c r="BM526" s="101">
        <f t="shared" si="67"/>
        <v>0</v>
      </c>
      <c r="BN526" s="101">
        <f t="shared" si="67"/>
        <v>0</v>
      </c>
      <c r="BO526" s="101">
        <f t="shared" si="67"/>
        <v>0</v>
      </c>
    </row>
    <row r="527" spans="4:67" x14ac:dyDescent="0.3">
      <c r="D527" s="20" t="s">
        <v>210</v>
      </c>
      <c r="E527" s="22" t="s">
        <v>200</v>
      </c>
      <c r="F527" s="20" t="s">
        <v>99</v>
      </c>
      <c r="G527" s="20" t="s">
        <v>162</v>
      </c>
      <c r="H527" s="128"/>
      <c r="I527" s="23">
        <f>Database!L850</f>
        <v>0</v>
      </c>
      <c r="J527" s="23">
        <f>Database!M850</f>
        <v>0</v>
      </c>
      <c r="K527" s="23">
        <f>Database!N850</f>
        <v>0</v>
      </c>
      <c r="L527" s="23">
        <f>Database!O850</f>
        <v>0</v>
      </c>
      <c r="M527" s="23">
        <f>Database!P850</f>
        <v>0</v>
      </c>
      <c r="N527" s="23">
        <f>Database!Q850</f>
        <v>0</v>
      </c>
      <c r="O527" s="23">
        <f>Database!R850</f>
        <v>0</v>
      </c>
      <c r="P527" s="23">
        <f>Database!S850</f>
        <v>0</v>
      </c>
      <c r="Q527" s="23">
        <f>Database!T850</f>
        <v>0</v>
      </c>
      <c r="R527" s="23">
        <f>Database!U850</f>
        <v>0</v>
      </c>
      <c r="S527" s="23">
        <f>Database!V850</f>
        <v>0</v>
      </c>
      <c r="T527" s="23">
        <f>Database!W850</f>
        <v>0</v>
      </c>
      <c r="U527" s="23">
        <f>Database!X850</f>
        <v>0</v>
      </c>
      <c r="V527" s="23">
        <f>Database!Y850</f>
        <v>0</v>
      </c>
      <c r="W527" s="128"/>
      <c r="X527" s="23">
        <f>Database!L2163</f>
        <v>0</v>
      </c>
      <c r="Y527" s="23">
        <f>Database!M2163</f>
        <v>0</v>
      </c>
      <c r="Z527" s="23">
        <f>Database!N2163</f>
        <v>0</v>
      </c>
      <c r="AA527" s="23">
        <f>Database!O2163</f>
        <v>0</v>
      </c>
      <c r="AB527" s="23">
        <f>Database!P2163</f>
        <v>0</v>
      </c>
      <c r="AC527" s="23">
        <f>Database!Q2163</f>
        <v>0</v>
      </c>
      <c r="AD527" s="23">
        <f>Database!R2163</f>
        <v>0</v>
      </c>
      <c r="AE527" s="23">
        <f>Database!S2163</f>
        <v>0</v>
      </c>
      <c r="AF527" s="23">
        <f>Database!T2163</f>
        <v>0</v>
      </c>
      <c r="AG527" s="23">
        <f>Database!U2163</f>
        <v>0</v>
      </c>
      <c r="AH527" s="23">
        <f>Database!V2163</f>
        <v>0</v>
      </c>
      <c r="AI527" s="23">
        <f>Database!W2163</f>
        <v>0</v>
      </c>
      <c r="AJ527" s="23">
        <f>Database!X2163</f>
        <v>0</v>
      </c>
      <c r="AK527" s="23">
        <f>Database!Y2163</f>
        <v>0</v>
      </c>
      <c r="AL527" s="128"/>
      <c r="AM527" s="23">
        <f t="shared" si="65"/>
        <v>0</v>
      </c>
      <c r="AN527" s="23">
        <f t="shared" si="65"/>
        <v>0</v>
      </c>
      <c r="AO527" s="23">
        <f t="shared" si="65"/>
        <v>0</v>
      </c>
      <c r="AP527" s="23">
        <f t="shared" si="65"/>
        <v>0</v>
      </c>
      <c r="AQ527" s="23">
        <f t="shared" si="65"/>
        <v>0</v>
      </c>
      <c r="AR527" s="23">
        <f t="shared" si="65"/>
        <v>0</v>
      </c>
      <c r="AS527" s="23">
        <f t="shared" si="65"/>
        <v>0</v>
      </c>
      <c r="AT527" s="23">
        <f t="shared" si="65"/>
        <v>0</v>
      </c>
      <c r="AU527" s="23">
        <f t="shared" si="65"/>
        <v>0</v>
      </c>
      <c r="AV527" s="23">
        <f t="shared" si="65"/>
        <v>0</v>
      </c>
      <c r="AW527" s="23">
        <f t="shared" si="66"/>
        <v>0</v>
      </c>
      <c r="AX527" s="23">
        <f t="shared" si="66"/>
        <v>0</v>
      </c>
      <c r="AY527" s="23">
        <f t="shared" si="66"/>
        <v>0</v>
      </c>
      <c r="AZ527" s="23">
        <f t="shared" si="66"/>
        <v>0</v>
      </c>
      <c r="BA527" s="128"/>
      <c r="BB527" s="103">
        <f t="shared" si="64"/>
        <v>0</v>
      </c>
      <c r="BC527" s="103">
        <f t="shared" si="64"/>
        <v>0</v>
      </c>
      <c r="BD527" s="103">
        <f t="shared" si="64"/>
        <v>0</v>
      </c>
      <c r="BE527" s="103">
        <f t="shared" si="64"/>
        <v>0</v>
      </c>
      <c r="BF527" s="103">
        <f t="shared" si="64"/>
        <v>0</v>
      </c>
      <c r="BG527" s="103">
        <f t="shared" si="67"/>
        <v>0</v>
      </c>
      <c r="BH527" s="103">
        <f t="shared" si="67"/>
        <v>0</v>
      </c>
      <c r="BI527" s="103">
        <f t="shared" si="67"/>
        <v>0</v>
      </c>
      <c r="BJ527" s="103">
        <f t="shared" si="67"/>
        <v>0</v>
      </c>
      <c r="BK527" s="103">
        <f t="shared" si="67"/>
        <v>0</v>
      </c>
      <c r="BL527" s="103">
        <f t="shared" si="67"/>
        <v>0</v>
      </c>
      <c r="BM527" s="103">
        <f t="shared" si="67"/>
        <v>0</v>
      </c>
      <c r="BN527" s="103">
        <f t="shared" si="67"/>
        <v>0</v>
      </c>
      <c r="BO527" s="103">
        <f t="shared" si="67"/>
        <v>0</v>
      </c>
    </row>
    <row r="528" spans="4:67" x14ac:dyDescent="0.3">
      <c r="D528" s="20" t="s">
        <v>210</v>
      </c>
      <c r="E528" s="22" t="s">
        <v>200</v>
      </c>
      <c r="F528" s="20" t="s">
        <v>100</v>
      </c>
      <c r="G528" s="20" t="s">
        <v>162</v>
      </c>
      <c r="H528" s="128"/>
      <c r="I528" s="45">
        <f>Database!L851</f>
        <v>-0.73699999999999999</v>
      </c>
      <c r="J528" s="45">
        <f>Database!M851</f>
        <v>-0.55300000000000005</v>
      </c>
      <c r="K528" s="45">
        <f>Database!N851</f>
        <v>-0.48599999999999999</v>
      </c>
      <c r="L528" s="45">
        <f>Database!O851</f>
        <v>-1.2410000000000001</v>
      </c>
      <c r="M528" s="45">
        <f>Database!P851</f>
        <v>-0.47799999999999998</v>
      </c>
      <c r="N528" s="45">
        <f>Database!Q851</f>
        <v>-0.52900000000000003</v>
      </c>
      <c r="O528" s="45">
        <f>Database!R851</f>
        <v>-0.76</v>
      </c>
      <c r="P528" s="45">
        <f>Database!S851</f>
        <v>-0.35099999999999998</v>
      </c>
      <c r="Q528" s="45">
        <f>Database!T851</f>
        <v>-0.17299999999999999</v>
      </c>
      <c r="R528" s="45">
        <f>Database!U851</f>
        <v>-0.111</v>
      </c>
      <c r="S528" s="45">
        <f>Database!V851</f>
        <v>-0.40899999999999997</v>
      </c>
      <c r="T528" s="45">
        <f>Database!W851</f>
        <v>-0.34899999999999998</v>
      </c>
      <c r="U528" s="45">
        <f>Database!X851</f>
        <v>-0.30299999999999999</v>
      </c>
      <c r="V528" s="45">
        <f>Database!Y851</f>
        <v>-0.58499999999999996</v>
      </c>
      <c r="W528" s="128"/>
      <c r="X528" s="45">
        <f>Database!L2164</f>
        <v>-0.73699999999999999</v>
      </c>
      <c r="Y528" s="45">
        <f>Database!M2164</f>
        <v>-0.55300000000000005</v>
      </c>
      <c r="Z528" s="45">
        <f>Database!N2164</f>
        <v>-0.48599999999999999</v>
      </c>
      <c r="AA528" s="45">
        <f>Database!O2164</f>
        <v>-1.2410000000000001</v>
      </c>
      <c r="AB528" s="45">
        <f>Database!P2164</f>
        <v>-0.47799999999999998</v>
      </c>
      <c r="AC528" s="45">
        <f>Database!Q2164</f>
        <v>-0.52900000000000003</v>
      </c>
      <c r="AD528" s="45">
        <f>Database!R2164</f>
        <v>-0.76</v>
      </c>
      <c r="AE528" s="45">
        <f>Database!S2164</f>
        <v>-0.35099999999999998</v>
      </c>
      <c r="AF528" s="45">
        <f>Database!T2164</f>
        <v>-0.17299999999999999</v>
      </c>
      <c r="AG528" s="45">
        <f>Database!U2164</f>
        <v>-0.111</v>
      </c>
      <c r="AH528" s="45">
        <f>Database!V2164</f>
        <v>-0.40899999999999997</v>
      </c>
      <c r="AI528" s="45">
        <f>Database!W2164</f>
        <v>-0.34899999999999998</v>
      </c>
      <c r="AJ528" s="45">
        <f>Database!X2164</f>
        <v>-0.30299999999999999</v>
      </c>
      <c r="AK528" s="45">
        <f>Database!Y2164</f>
        <v>-0.58499999999999996</v>
      </c>
      <c r="AL528" s="128"/>
      <c r="AM528" s="128">
        <f t="shared" si="65"/>
        <v>0</v>
      </c>
      <c r="AN528" s="128">
        <f t="shared" si="65"/>
        <v>0</v>
      </c>
      <c r="AO528" s="128">
        <f t="shared" si="65"/>
        <v>0</v>
      </c>
      <c r="AP528" s="128">
        <f t="shared" si="65"/>
        <v>0</v>
      </c>
      <c r="AQ528" s="128">
        <f t="shared" si="65"/>
        <v>0</v>
      </c>
      <c r="AR528" s="128">
        <f t="shared" si="65"/>
        <v>0</v>
      </c>
      <c r="AS528" s="128">
        <f t="shared" si="65"/>
        <v>0</v>
      </c>
      <c r="AT528" s="128">
        <f t="shared" si="65"/>
        <v>0</v>
      </c>
      <c r="AU528" s="128">
        <f t="shared" si="65"/>
        <v>0</v>
      </c>
      <c r="AV528" s="128">
        <f t="shared" si="65"/>
        <v>0</v>
      </c>
      <c r="AW528" s="128">
        <f t="shared" si="66"/>
        <v>0</v>
      </c>
      <c r="AX528" s="128">
        <f t="shared" si="66"/>
        <v>0</v>
      </c>
      <c r="AY528" s="128">
        <f t="shared" si="66"/>
        <v>0</v>
      </c>
      <c r="AZ528" s="128">
        <f t="shared" si="66"/>
        <v>0</v>
      </c>
      <c r="BA528" s="128"/>
      <c r="BB528" s="101">
        <f t="shared" si="64"/>
        <v>0</v>
      </c>
      <c r="BC528" s="101">
        <f t="shared" si="64"/>
        <v>0</v>
      </c>
      <c r="BD528" s="101">
        <f t="shared" si="64"/>
        <v>0</v>
      </c>
      <c r="BE528" s="101">
        <f t="shared" si="64"/>
        <v>0</v>
      </c>
      <c r="BF528" s="101">
        <f t="shared" si="64"/>
        <v>0</v>
      </c>
      <c r="BG528" s="101">
        <f t="shared" si="67"/>
        <v>0</v>
      </c>
      <c r="BH528" s="101">
        <f t="shared" si="67"/>
        <v>0</v>
      </c>
      <c r="BI528" s="101">
        <f t="shared" si="67"/>
        <v>0</v>
      </c>
      <c r="BJ528" s="101">
        <f t="shared" si="67"/>
        <v>0</v>
      </c>
      <c r="BK528" s="101">
        <f t="shared" si="67"/>
        <v>0</v>
      </c>
      <c r="BL528" s="101">
        <f t="shared" si="67"/>
        <v>0</v>
      </c>
      <c r="BM528" s="101">
        <f t="shared" si="67"/>
        <v>0</v>
      </c>
      <c r="BN528" s="101">
        <f t="shared" si="67"/>
        <v>0</v>
      </c>
      <c r="BO528" s="101">
        <f t="shared" si="67"/>
        <v>0</v>
      </c>
    </row>
    <row r="529" spans="4:67" x14ac:dyDescent="0.3">
      <c r="D529" s="20" t="s">
        <v>210</v>
      </c>
      <c r="E529" s="22" t="s">
        <v>200</v>
      </c>
      <c r="F529" s="20" t="s">
        <v>101</v>
      </c>
      <c r="G529" s="20" t="s">
        <v>162</v>
      </c>
      <c r="H529" s="128"/>
      <c r="I529" s="23">
        <f>Database!L852</f>
        <v>0</v>
      </c>
      <c r="J529" s="23">
        <f>Database!M852</f>
        <v>0</v>
      </c>
      <c r="K529" s="23">
        <f>Database!N852</f>
        <v>0</v>
      </c>
      <c r="L529" s="23">
        <f>Database!O852</f>
        <v>0</v>
      </c>
      <c r="M529" s="23">
        <f>Database!P852</f>
        <v>0</v>
      </c>
      <c r="N529" s="23">
        <f>Database!Q852</f>
        <v>0</v>
      </c>
      <c r="O529" s="23">
        <f>Database!R852</f>
        <v>0</v>
      </c>
      <c r="P529" s="23">
        <f>Database!S852</f>
        <v>0</v>
      </c>
      <c r="Q529" s="23">
        <f>Database!T852</f>
        <v>0</v>
      </c>
      <c r="R529" s="23">
        <f>Database!U852</f>
        <v>0</v>
      </c>
      <c r="S529" s="23">
        <f>Database!V852</f>
        <v>0</v>
      </c>
      <c r="T529" s="23">
        <f>Database!W852</f>
        <v>0</v>
      </c>
      <c r="U529" s="23">
        <f>Database!X852</f>
        <v>0</v>
      </c>
      <c r="V529" s="23">
        <f>Database!Y852</f>
        <v>0</v>
      </c>
      <c r="W529" s="128"/>
      <c r="X529" s="23">
        <f>Database!L2165</f>
        <v>0</v>
      </c>
      <c r="Y529" s="23">
        <f>Database!M2165</f>
        <v>0</v>
      </c>
      <c r="Z529" s="23">
        <f>Database!N2165</f>
        <v>0</v>
      </c>
      <c r="AA529" s="23">
        <f>Database!O2165</f>
        <v>0</v>
      </c>
      <c r="AB529" s="23">
        <f>Database!P2165</f>
        <v>0</v>
      </c>
      <c r="AC529" s="23">
        <f>Database!Q2165</f>
        <v>0</v>
      </c>
      <c r="AD529" s="23">
        <f>Database!R2165</f>
        <v>0</v>
      </c>
      <c r="AE529" s="23">
        <f>Database!S2165</f>
        <v>0</v>
      </c>
      <c r="AF529" s="23">
        <f>Database!T2165</f>
        <v>0</v>
      </c>
      <c r="AG529" s="23">
        <f>Database!U2165</f>
        <v>0</v>
      </c>
      <c r="AH529" s="23">
        <f>Database!V2165</f>
        <v>0</v>
      </c>
      <c r="AI529" s="23">
        <f>Database!W2165</f>
        <v>0</v>
      </c>
      <c r="AJ529" s="23">
        <f>Database!X2165</f>
        <v>0</v>
      </c>
      <c r="AK529" s="23">
        <f>Database!Y2165</f>
        <v>0</v>
      </c>
      <c r="AL529" s="128"/>
      <c r="AM529" s="23">
        <f t="shared" si="65"/>
        <v>0</v>
      </c>
      <c r="AN529" s="23">
        <f t="shared" si="65"/>
        <v>0</v>
      </c>
      <c r="AO529" s="23">
        <f t="shared" si="65"/>
        <v>0</v>
      </c>
      <c r="AP529" s="23">
        <f t="shared" si="65"/>
        <v>0</v>
      </c>
      <c r="AQ529" s="23">
        <f t="shared" si="65"/>
        <v>0</v>
      </c>
      <c r="AR529" s="23">
        <f t="shared" si="65"/>
        <v>0</v>
      </c>
      <c r="AS529" s="23">
        <f t="shared" si="65"/>
        <v>0</v>
      </c>
      <c r="AT529" s="23">
        <f t="shared" si="65"/>
        <v>0</v>
      </c>
      <c r="AU529" s="23">
        <f t="shared" si="65"/>
        <v>0</v>
      </c>
      <c r="AV529" s="23">
        <f t="shared" si="65"/>
        <v>0</v>
      </c>
      <c r="AW529" s="23">
        <f t="shared" si="65"/>
        <v>0</v>
      </c>
      <c r="AX529" s="23">
        <f t="shared" si="65"/>
        <v>0</v>
      </c>
      <c r="AY529" s="23">
        <f t="shared" si="65"/>
        <v>0</v>
      </c>
      <c r="AZ529" s="23">
        <f t="shared" si="65"/>
        <v>0</v>
      </c>
      <c r="BA529" s="128"/>
      <c r="BB529" s="103">
        <f t="shared" si="64"/>
        <v>0</v>
      </c>
      <c r="BC529" s="103">
        <f t="shared" si="64"/>
        <v>0</v>
      </c>
      <c r="BD529" s="103">
        <f t="shared" si="64"/>
        <v>0</v>
      </c>
      <c r="BE529" s="103">
        <f t="shared" si="64"/>
        <v>0</v>
      </c>
      <c r="BF529" s="103">
        <f t="shared" si="64"/>
        <v>0</v>
      </c>
      <c r="BG529" s="103">
        <f t="shared" si="67"/>
        <v>0</v>
      </c>
      <c r="BH529" s="103">
        <f t="shared" si="67"/>
        <v>0</v>
      </c>
      <c r="BI529" s="103">
        <f t="shared" si="67"/>
        <v>0</v>
      </c>
      <c r="BJ529" s="103">
        <f t="shared" si="67"/>
        <v>0</v>
      </c>
      <c r="BK529" s="103">
        <f t="shared" si="67"/>
        <v>0</v>
      </c>
      <c r="BL529" s="103">
        <f t="shared" si="67"/>
        <v>0</v>
      </c>
      <c r="BM529" s="103">
        <f t="shared" si="67"/>
        <v>0</v>
      </c>
      <c r="BN529" s="103">
        <f t="shared" si="67"/>
        <v>0</v>
      </c>
      <c r="BO529" s="103">
        <f t="shared" si="67"/>
        <v>0</v>
      </c>
    </row>
    <row r="530" spans="4:67" x14ac:dyDescent="0.3">
      <c r="D530" s="20" t="s">
        <v>210</v>
      </c>
      <c r="E530" s="22" t="s">
        <v>200</v>
      </c>
      <c r="F530" s="20" t="s">
        <v>102</v>
      </c>
      <c r="G530" s="20" t="s">
        <v>162</v>
      </c>
      <c r="H530" s="128"/>
      <c r="I530" s="45">
        <f>Database!L853</f>
        <v>0</v>
      </c>
      <c r="J530" s="45">
        <f>Database!M853</f>
        <v>0</v>
      </c>
      <c r="K530" s="45">
        <f>Database!N853</f>
        <v>0</v>
      </c>
      <c r="L530" s="45">
        <f>Database!O853</f>
        <v>0</v>
      </c>
      <c r="M530" s="45">
        <f>Database!P853</f>
        <v>0</v>
      </c>
      <c r="N530" s="45">
        <f>Database!Q853</f>
        <v>0</v>
      </c>
      <c r="O530" s="45">
        <f>Database!R853</f>
        <v>0</v>
      </c>
      <c r="P530" s="45">
        <f>Database!S853</f>
        <v>0</v>
      </c>
      <c r="Q530" s="45">
        <f>Database!T853</f>
        <v>0</v>
      </c>
      <c r="R530" s="45">
        <f>Database!U853</f>
        <v>0</v>
      </c>
      <c r="S530" s="45">
        <f>Database!V853</f>
        <v>0</v>
      </c>
      <c r="T530" s="45">
        <f>Database!W853</f>
        <v>0</v>
      </c>
      <c r="U530" s="45">
        <f>Database!X853</f>
        <v>0</v>
      </c>
      <c r="V530" s="45">
        <f>Database!Y853</f>
        <v>0</v>
      </c>
      <c r="W530" s="128"/>
      <c r="X530" s="45">
        <f>Database!L2166</f>
        <v>0</v>
      </c>
      <c r="Y530" s="45">
        <f>Database!M2166</f>
        <v>0</v>
      </c>
      <c r="Z530" s="45">
        <f>Database!N2166</f>
        <v>0</v>
      </c>
      <c r="AA530" s="45">
        <f>Database!O2166</f>
        <v>0</v>
      </c>
      <c r="AB530" s="45">
        <f>Database!P2166</f>
        <v>0</v>
      </c>
      <c r="AC530" s="45">
        <f>Database!Q2166</f>
        <v>0</v>
      </c>
      <c r="AD530" s="45">
        <f>Database!R2166</f>
        <v>0</v>
      </c>
      <c r="AE530" s="45">
        <f>Database!S2166</f>
        <v>0</v>
      </c>
      <c r="AF530" s="45">
        <f>Database!T2166</f>
        <v>0</v>
      </c>
      <c r="AG530" s="45">
        <f>Database!U2166</f>
        <v>0</v>
      </c>
      <c r="AH530" s="45">
        <f>Database!V2166</f>
        <v>0</v>
      </c>
      <c r="AI530" s="45">
        <f>Database!W2166</f>
        <v>0</v>
      </c>
      <c r="AJ530" s="45">
        <f>Database!X2166</f>
        <v>0</v>
      </c>
      <c r="AK530" s="45">
        <f>Database!Y2166</f>
        <v>0</v>
      </c>
      <c r="AL530" s="128"/>
      <c r="AM530" s="128">
        <f t="shared" si="65"/>
        <v>0</v>
      </c>
      <c r="AN530" s="128">
        <f t="shared" si="65"/>
        <v>0</v>
      </c>
      <c r="AO530" s="128">
        <f t="shared" si="65"/>
        <v>0</v>
      </c>
      <c r="AP530" s="128">
        <f t="shared" si="65"/>
        <v>0</v>
      </c>
      <c r="AQ530" s="128">
        <f t="shared" si="65"/>
        <v>0</v>
      </c>
      <c r="AR530" s="128">
        <f t="shared" si="65"/>
        <v>0</v>
      </c>
      <c r="AS530" s="128">
        <f t="shared" si="65"/>
        <v>0</v>
      </c>
      <c r="AT530" s="128">
        <f t="shared" si="65"/>
        <v>0</v>
      </c>
      <c r="AU530" s="128">
        <f t="shared" si="65"/>
        <v>0</v>
      </c>
      <c r="AV530" s="128">
        <f t="shared" si="65"/>
        <v>0</v>
      </c>
      <c r="AW530" s="128">
        <f t="shared" si="65"/>
        <v>0</v>
      </c>
      <c r="AX530" s="128">
        <f t="shared" si="65"/>
        <v>0</v>
      </c>
      <c r="AY530" s="128">
        <f t="shared" si="65"/>
        <v>0</v>
      </c>
      <c r="AZ530" s="128">
        <f t="shared" si="65"/>
        <v>0</v>
      </c>
      <c r="BA530" s="128"/>
      <c r="BB530" s="101">
        <f t="shared" si="64"/>
        <v>0</v>
      </c>
      <c r="BC530" s="101">
        <f t="shared" si="64"/>
        <v>0</v>
      </c>
      <c r="BD530" s="101">
        <f t="shared" si="64"/>
        <v>0</v>
      </c>
      <c r="BE530" s="101">
        <f t="shared" si="64"/>
        <v>0</v>
      </c>
      <c r="BF530" s="101">
        <f t="shared" si="64"/>
        <v>0</v>
      </c>
      <c r="BG530" s="101">
        <f t="shared" si="67"/>
        <v>0</v>
      </c>
      <c r="BH530" s="101">
        <f t="shared" si="67"/>
        <v>0</v>
      </c>
      <c r="BI530" s="101">
        <f t="shared" si="67"/>
        <v>0</v>
      </c>
      <c r="BJ530" s="101">
        <f t="shared" si="67"/>
        <v>0</v>
      </c>
      <c r="BK530" s="101">
        <f t="shared" si="67"/>
        <v>0</v>
      </c>
      <c r="BL530" s="101">
        <f t="shared" si="67"/>
        <v>0</v>
      </c>
      <c r="BM530" s="101">
        <f t="shared" si="67"/>
        <v>0</v>
      </c>
      <c r="BN530" s="101">
        <f t="shared" si="67"/>
        <v>0</v>
      </c>
      <c r="BO530" s="101">
        <f t="shared" si="67"/>
        <v>0</v>
      </c>
    </row>
    <row r="531" spans="4:67" x14ac:dyDescent="0.3">
      <c r="D531" s="20" t="s">
        <v>210</v>
      </c>
      <c r="E531" s="22" t="s">
        <v>200</v>
      </c>
      <c r="F531" s="20" t="s">
        <v>103</v>
      </c>
      <c r="G531" s="20" t="s">
        <v>162</v>
      </c>
      <c r="H531" s="128"/>
      <c r="I531" s="23">
        <f>Database!L854</f>
        <v>0</v>
      </c>
      <c r="J531" s="23">
        <f>Database!M854</f>
        <v>0</v>
      </c>
      <c r="K531" s="23">
        <f>Database!N854</f>
        <v>0</v>
      </c>
      <c r="L531" s="23">
        <f>Database!O854</f>
        <v>0</v>
      </c>
      <c r="M531" s="23">
        <f>Database!P854</f>
        <v>0</v>
      </c>
      <c r="N531" s="23">
        <f>Database!Q854</f>
        <v>0</v>
      </c>
      <c r="O531" s="23">
        <f>Database!R854</f>
        <v>0</v>
      </c>
      <c r="P531" s="23">
        <f>Database!S854</f>
        <v>0</v>
      </c>
      <c r="Q531" s="23">
        <f>Database!T854</f>
        <v>0</v>
      </c>
      <c r="R531" s="23">
        <f>Database!U854</f>
        <v>0</v>
      </c>
      <c r="S531" s="23">
        <f>Database!V854</f>
        <v>0</v>
      </c>
      <c r="T531" s="23">
        <f>Database!W854</f>
        <v>0</v>
      </c>
      <c r="U531" s="23">
        <f>Database!X854</f>
        <v>0</v>
      </c>
      <c r="V531" s="23">
        <f>Database!Y854</f>
        <v>0</v>
      </c>
      <c r="W531" s="128"/>
      <c r="X531" s="23">
        <f>Database!L2167</f>
        <v>0</v>
      </c>
      <c r="Y531" s="23">
        <f>Database!M2167</f>
        <v>0</v>
      </c>
      <c r="Z531" s="23">
        <f>Database!N2167</f>
        <v>0</v>
      </c>
      <c r="AA531" s="23">
        <f>Database!O2167</f>
        <v>0</v>
      </c>
      <c r="AB531" s="23">
        <f>Database!P2167</f>
        <v>0</v>
      </c>
      <c r="AC531" s="23">
        <f>Database!Q2167</f>
        <v>0</v>
      </c>
      <c r="AD531" s="23">
        <f>Database!R2167</f>
        <v>0</v>
      </c>
      <c r="AE531" s="23">
        <f>Database!S2167</f>
        <v>0</v>
      </c>
      <c r="AF531" s="23">
        <f>Database!T2167</f>
        <v>0</v>
      </c>
      <c r="AG531" s="23">
        <f>Database!U2167</f>
        <v>0</v>
      </c>
      <c r="AH531" s="23">
        <f>Database!V2167</f>
        <v>0</v>
      </c>
      <c r="AI531" s="23">
        <f>Database!W2167</f>
        <v>0</v>
      </c>
      <c r="AJ531" s="23">
        <f>Database!X2167</f>
        <v>0</v>
      </c>
      <c r="AK531" s="23">
        <f>Database!Y2167</f>
        <v>0</v>
      </c>
      <c r="AL531" s="128"/>
      <c r="AM531" s="23">
        <f t="shared" si="65"/>
        <v>0</v>
      </c>
      <c r="AN531" s="23">
        <f t="shared" si="65"/>
        <v>0</v>
      </c>
      <c r="AO531" s="23">
        <f t="shared" si="65"/>
        <v>0</v>
      </c>
      <c r="AP531" s="23">
        <f t="shared" si="65"/>
        <v>0</v>
      </c>
      <c r="AQ531" s="23">
        <f t="shared" si="65"/>
        <v>0</v>
      </c>
      <c r="AR531" s="23">
        <f t="shared" si="65"/>
        <v>0</v>
      </c>
      <c r="AS531" s="23">
        <f t="shared" si="65"/>
        <v>0</v>
      </c>
      <c r="AT531" s="23">
        <f t="shared" si="65"/>
        <v>0</v>
      </c>
      <c r="AU531" s="23">
        <f t="shared" si="65"/>
        <v>0</v>
      </c>
      <c r="AV531" s="23">
        <f t="shared" si="65"/>
        <v>0</v>
      </c>
      <c r="AW531" s="23">
        <f t="shared" si="65"/>
        <v>0</v>
      </c>
      <c r="AX531" s="23">
        <f t="shared" si="65"/>
        <v>0</v>
      </c>
      <c r="AY531" s="23">
        <f t="shared" si="65"/>
        <v>0</v>
      </c>
      <c r="AZ531" s="23">
        <f t="shared" si="65"/>
        <v>0</v>
      </c>
      <c r="BA531" s="128"/>
      <c r="BB531" s="103">
        <f t="shared" si="64"/>
        <v>0</v>
      </c>
      <c r="BC531" s="103">
        <f t="shared" si="64"/>
        <v>0</v>
      </c>
      <c r="BD531" s="103">
        <f t="shared" si="64"/>
        <v>0</v>
      </c>
      <c r="BE531" s="103">
        <f t="shared" si="64"/>
        <v>0</v>
      </c>
      <c r="BF531" s="103">
        <f t="shared" si="64"/>
        <v>0</v>
      </c>
      <c r="BG531" s="103">
        <f t="shared" si="67"/>
        <v>0</v>
      </c>
      <c r="BH531" s="103">
        <f t="shared" si="67"/>
        <v>0</v>
      </c>
      <c r="BI531" s="103">
        <f t="shared" si="67"/>
        <v>0</v>
      </c>
      <c r="BJ531" s="103">
        <f t="shared" si="67"/>
        <v>0</v>
      </c>
      <c r="BK531" s="103">
        <f t="shared" si="67"/>
        <v>0</v>
      </c>
      <c r="BL531" s="103">
        <f t="shared" si="67"/>
        <v>0</v>
      </c>
      <c r="BM531" s="103">
        <f t="shared" si="67"/>
        <v>0</v>
      </c>
      <c r="BN531" s="103">
        <f t="shared" si="67"/>
        <v>0</v>
      </c>
      <c r="BO531" s="103">
        <f t="shared" si="67"/>
        <v>0</v>
      </c>
    </row>
    <row r="532" spans="4:67" x14ac:dyDescent="0.3">
      <c r="D532" s="20" t="s">
        <v>210</v>
      </c>
      <c r="E532" s="22" t="s">
        <v>200</v>
      </c>
      <c r="F532" s="20" t="s">
        <v>104</v>
      </c>
      <c r="G532" s="20" t="s">
        <v>162</v>
      </c>
      <c r="H532" s="128"/>
      <c r="I532" s="45">
        <f>Database!L855</f>
        <v>-0.497</v>
      </c>
      <c r="J532" s="45">
        <f>Database!M855</f>
        <v>-0.36399999999999999</v>
      </c>
      <c r="K532" s="45">
        <f>Database!N855</f>
        <v>-0.32800000000000001</v>
      </c>
      <c r="L532" s="45">
        <f>Database!O855</f>
        <v>-0.63500000000000001</v>
      </c>
      <c r="M532" s="45">
        <f>Database!P855</f>
        <v>-0.192</v>
      </c>
      <c r="N532" s="45">
        <f>Database!Q855</f>
        <v>-0.26600000000000001</v>
      </c>
      <c r="O532" s="45">
        <f>Database!R855</f>
        <v>-0.32500000000000001</v>
      </c>
      <c r="P532" s="45">
        <f>Database!S855</f>
        <v>-8.4000000000000005E-2</v>
      </c>
      <c r="Q532" s="45">
        <f>Database!T855</f>
        <v>-0.106</v>
      </c>
      <c r="R532" s="45">
        <f>Database!U855</f>
        <v>-0.05</v>
      </c>
      <c r="S532" s="45">
        <f>Database!V855</f>
        <v>-0.21199999999999999</v>
      </c>
      <c r="T532" s="45">
        <f>Database!W855</f>
        <v>-0.186</v>
      </c>
      <c r="U532" s="45">
        <f>Database!X855</f>
        <v>-0.13200000000000001</v>
      </c>
      <c r="V532" s="45">
        <f>Database!Y855</f>
        <v>-0.38500000000000001</v>
      </c>
      <c r="W532" s="128"/>
      <c r="X532" s="45">
        <f>Database!L2168</f>
        <v>-0.497</v>
      </c>
      <c r="Y532" s="45">
        <f>Database!M2168</f>
        <v>-0.36399999999999999</v>
      </c>
      <c r="Z532" s="45">
        <f>Database!N2168</f>
        <v>-0.32800000000000001</v>
      </c>
      <c r="AA532" s="45">
        <f>Database!O2168</f>
        <v>-0.63500000000000001</v>
      </c>
      <c r="AB532" s="45">
        <f>Database!P2168</f>
        <v>-0.192</v>
      </c>
      <c r="AC532" s="45">
        <f>Database!Q2168</f>
        <v>-0.26600000000000001</v>
      </c>
      <c r="AD532" s="45">
        <f>Database!R2168</f>
        <v>-0.32500000000000001</v>
      </c>
      <c r="AE532" s="45">
        <f>Database!S2168</f>
        <v>-8.4000000000000005E-2</v>
      </c>
      <c r="AF532" s="45">
        <f>Database!T2168</f>
        <v>-0.106</v>
      </c>
      <c r="AG532" s="45">
        <f>Database!U2168</f>
        <v>-0.05</v>
      </c>
      <c r="AH532" s="45">
        <f>Database!V2168</f>
        <v>-0.21199999999999999</v>
      </c>
      <c r="AI532" s="45">
        <f>Database!W2168</f>
        <v>-0.186</v>
      </c>
      <c r="AJ532" s="45">
        <f>Database!X2168</f>
        <v>-0.13200000000000001</v>
      </c>
      <c r="AK532" s="45">
        <f>Database!Y2168</f>
        <v>-0.38500000000000001</v>
      </c>
      <c r="AL532" s="128"/>
      <c r="AM532" s="128">
        <f t="shared" si="65"/>
        <v>0</v>
      </c>
      <c r="AN532" s="128">
        <f t="shared" si="65"/>
        <v>0</v>
      </c>
      <c r="AO532" s="128">
        <f t="shared" si="65"/>
        <v>0</v>
      </c>
      <c r="AP532" s="128">
        <f t="shared" si="65"/>
        <v>0</v>
      </c>
      <c r="AQ532" s="128">
        <f t="shared" si="65"/>
        <v>0</v>
      </c>
      <c r="AR532" s="128">
        <f t="shared" si="65"/>
        <v>0</v>
      </c>
      <c r="AS532" s="128">
        <f t="shared" si="65"/>
        <v>0</v>
      </c>
      <c r="AT532" s="128">
        <f t="shared" si="65"/>
        <v>0</v>
      </c>
      <c r="AU532" s="128">
        <f t="shared" si="65"/>
        <v>0</v>
      </c>
      <c r="AV532" s="128">
        <f t="shared" si="65"/>
        <v>0</v>
      </c>
      <c r="AW532" s="128">
        <f t="shared" si="65"/>
        <v>0</v>
      </c>
      <c r="AX532" s="128">
        <f t="shared" si="65"/>
        <v>0</v>
      </c>
      <c r="AY532" s="128">
        <f t="shared" si="65"/>
        <v>0</v>
      </c>
      <c r="AZ532" s="128">
        <f t="shared" si="65"/>
        <v>0</v>
      </c>
      <c r="BA532" s="128"/>
      <c r="BB532" s="101">
        <f t="shared" si="64"/>
        <v>0</v>
      </c>
      <c r="BC532" s="101">
        <f t="shared" si="64"/>
        <v>0</v>
      </c>
      <c r="BD532" s="101">
        <f t="shared" si="64"/>
        <v>0</v>
      </c>
      <c r="BE532" s="101">
        <f t="shared" si="64"/>
        <v>0</v>
      </c>
      <c r="BF532" s="101">
        <f t="shared" si="64"/>
        <v>0</v>
      </c>
      <c r="BG532" s="101">
        <f t="shared" si="67"/>
        <v>0</v>
      </c>
      <c r="BH532" s="101">
        <f t="shared" si="67"/>
        <v>0</v>
      </c>
      <c r="BI532" s="101">
        <f t="shared" si="67"/>
        <v>0</v>
      </c>
      <c r="BJ532" s="101">
        <f t="shared" si="67"/>
        <v>0</v>
      </c>
      <c r="BK532" s="101">
        <f t="shared" si="67"/>
        <v>0</v>
      </c>
      <c r="BL532" s="101">
        <f t="shared" si="67"/>
        <v>0</v>
      </c>
      <c r="BM532" s="101">
        <f t="shared" si="67"/>
        <v>0</v>
      </c>
      <c r="BN532" s="101">
        <f t="shared" si="67"/>
        <v>0</v>
      </c>
      <c r="BO532" s="101">
        <f t="shared" si="67"/>
        <v>0</v>
      </c>
    </row>
    <row r="533" spans="4:67" x14ac:dyDescent="0.3">
      <c r="D533" s="20" t="s">
        <v>210</v>
      </c>
      <c r="E533" s="22" t="s">
        <v>200</v>
      </c>
      <c r="F533" s="20" t="s">
        <v>105</v>
      </c>
      <c r="G533" s="20" t="s">
        <v>162</v>
      </c>
      <c r="H533" s="128"/>
      <c r="I533" s="23">
        <f>Database!L856</f>
        <v>0</v>
      </c>
      <c r="J533" s="23">
        <f>Database!M856</f>
        <v>0</v>
      </c>
      <c r="K533" s="23">
        <f>Database!N856</f>
        <v>0</v>
      </c>
      <c r="L533" s="23">
        <f>Database!O856</f>
        <v>0</v>
      </c>
      <c r="M533" s="23">
        <f>Database!P856</f>
        <v>0</v>
      </c>
      <c r="N533" s="23">
        <f>Database!Q856</f>
        <v>0</v>
      </c>
      <c r="O533" s="23">
        <f>Database!R856</f>
        <v>0</v>
      </c>
      <c r="P533" s="23">
        <f>Database!S856</f>
        <v>0</v>
      </c>
      <c r="Q533" s="23">
        <f>Database!T856</f>
        <v>0</v>
      </c>
      <c r="R533" s="23">
        <f>Database!U856</f>
        <v>0</v>
      </c>
      <c r="S533" s="23">
        <f>Database!V856</f>
        <v>0</v>
      </c>
      <c r="T533" s="23">
        <f>Database!W856</f>
        <v>0</v>
      </c>
      <c r="U533" s="23">
        <f>Database!X856</f>
        <v>0</v>
      </c>
      <c r="V533" s="23">
        <f>Database!Y856</f>
        <v>0</v>
      </c>
      <c r="W533" s="128"/>
      <c r="X533" s="23">
        <f>Database!L2169</f>
        <v>0</v>
      </c>
      <c r="Y533" s="23">
        <f>Database!M2169</f>
        <v>0</v>
      </c>
      <c r="Z533" s="23">
        <f>Database!N2169</f>
        <v>0</v>
      </c>
      <c r="AA533" s="23">
        <f>Database!O2169</f>
        <v>0</v>
      </c>
      <c r="AB533" s="23">
        <f>Database!P2169</f>
        <v>0</v>
      </c>
      <c r="AC533" s="23">
        <f>Database!Q2169</f>
        <v>0</v>
      </c>
      <c r="AD533" s="23">
        <f>Database!R2169</f>
        <v>0</v>
      </c>
      <c r="AE533" s="23">
        <f>Database!S2169</f>
        <v>0</v>
      </c>
      <c r="AF533" s="23">
        <f>Database!T2169</f>
        <v>0</v>
      </c>
      <c r="AG533" s="23">
        <f>Database!U2169</f>
        <v>0</v>
      </c>
      <c r="AH533" s="23">
        <f>Database!V2169</f>
        <v>0</v>
      </c>
      <c r="AI533" s="23">
        <f>Database!W2169</f>
        <v>0</v>
      </c>
      <c r="AJ533" s="23">
        <f>Database!X2169</f>
        <v>0</v>
      </c>
      <c r="AK533" s="23">
        <f>Database!Y2169</f>
        <v>0</v>
      </c>
      <c r="AL533" s="128"/>
      <c r="AM533" s="23">
        <f t="shared" si="65"/>
        <v>0</v>
      </c>
      <c r="AN533" s="23">
        <f t="shared" si="65"/>
        <v>0</v>
      </c>
      <c r="AO533" s="23">
        <f t="shared" si="65"/>
        <v>0</v>
      </c>
      <c r="AP533" s="23">
        <f t="shared" si="65"/>
        <v>0</v>
      </c>
      <c r="AQ533" s="23">
        <f t="shared" si="65"/>
        <v>0</v>
      </c>
      <c r="AR533" s="23">
        <f t="shared" si="65"/>
        <v>0</v>
      </c>
      <c r="AS533" s="23">
        <f t="shared" si="65"/>
        <v>0</v>
      </c>
      <c r="AT533" s="23">
        <f t="shared" si="65"/>
        <v>0</v>
      </c>
      <c r="AU533" s="23">
        <f t="shared" si="65"/>
        <v>0</v>
      </c>
      <c r="AV533" s="23">
        <f t="shared" si="65"/>
        <v>0</v>
      </c>
      <c r="AW533" s="23">
        <f t="shared" si="65"/>
        <v>0</v>
      </c>
      <c r="AX533" s="23">
        <f t="shared" si="65"/>
        <v>0</v>
      </c>
      <c r="AY533" s="23">
        <f t="shared" ref="AS533:AZ579" si="68">IF(AND(AJ533 = "", U533 = ""), 0, AJ533 - U533)</f>
        <v>0</v>
      </c>
      <c r="AZ533" s="23">
        <f t="shared" si="68"/>
        <v>0</v>
      </c>
      <c r="BA533" s="128"/>
      <c r="BB533" s="103">
        <f t="shared" si="64"/>
        <v>0</v>
      </c>
      <c r="BC533" s="103">
        <f t="shared" si="64"/>
        <v>0</v>
      </c>
      <c r="BD533" s="103">
        <f t="shared" si="64"/>
        <v>0</v>
      </c>
      <c r="BE533" s="103">
        <f t="shared" si="64"/>
        <v>0</v>
      </c>
      <c r="BF533" s="103">
        <f t="shared" si="64"/>
        <v>0</v>
      </c>
      <c r="BG533" s="103">
        <f t="shared" si="67"/>
        <v>0</v>
      </c>
      <c r="BH533" s="103">
        <f t="shared" si="67"/>
        <v>0</v>
      </c>
      <c r="BI533" s="103">
        <f t="shared" si="67"/>
        <v>0</v>
      </c>
      <c r="BJ533" s="103">
        <f t="shared" si="67"/>
        <v>0</v>
      </c>
      <c r="BK533" s="103">
        <f t="shared" si="67"/>
        <v>0</v>
      </c>
      <c r="BL533" s="103">
        <f t="shared" si="67"/>
        <v>0</v>
      </c>
      <c r="BM533" s="103">
        <f t="shared" si="67"/>
        <v>0</v>
      </c>
      <c r="BN533" s="103">
        <f t="shared" si="67"/>
        <v>0</v>
      </c>
      <c r="BO533" s="103">
        <f t="shared" si="67"/>
        <v>0</v>
      </c>
    </row>
    <row r="534" spans="4:67" x14ac:dyDescent="0.3">
      <c r="D534" s="20" t="s">
        <v>210</v>
      </c>
      <c r="E534" s="22" t="s">
        <v>201</v>
      </c>
      <c r="F534" s="20" t="s">
        <v>72</v>
      </c>
      <c r="G534" s="20" t="s">
        <v>162</v>
      </c>
      <c r="H534" s="128"/>
      <c r="I534" s="45">
        <f>Database!L857</f>
        <v>0</v>
      </c>
      <c r="J534" s="45">
        <f>Database!M857</f>
        <v>0</v>
      </c>
      <c r="K534" s="45">
        <f>Database!N857</f>
        <v>0</v>
      </c>
      <c r="L534" s="45">
        <f>Database!O857</f>
        <v>0</v>
      </c>
      <c r="M534" s="45">
        <f>Database!P857</f>
        <v>0</v>
      </c>
      <c r="N534" s="45">
        <f>Database!Q857</f>
        <v>0</v>
      </c>
      <c r="O534" s="45">
        <f>Database!R857</f>
        <v>0</v>
      </c>
      <c r="P534" s="45">
        <f>Database!S857</f>
        <v>0</v>
      </c>
      <c r="Q534" s="45">
        <f>Database!T857</f>
        <v>0</v>
      </c>
      <c r="R534" s="45">
        <f>Database!U857</f>
        <v>0</v>
      </c>
      <c r="S534" s="45">
        <f>Database!V857</f>
        <v>0</v>
      </c>
      <c r="T534" s="45">
        <f>Database!W857</f>
        <v>0</v>
      </c>
      <c r="U534" s="45">
        <f>Database!X857</f>
        <v>0</v>
      </c>
      <c r="V534" s="45">
        <f>Database!Y857</f>
        <v>0</v>
      </c>
      <c r="W534" s="128"/>
      <c r="X534" s="45">
        <f>Database!L2170</f>
        <v>0</v>
      </c>
      <c r="Y534" s="45">
        <f>Database!M2170</f>
        <v>0</v>
      </c>
      <c r="Z534" s="45">
        <f>Database!N2170</f>
        <v>0</v>
      </c>
      <c r="AA534" s="45">
        <f>Database!O2170</f>
        <v>0</v>
      </c>
      <c r="AB534" s="45">
        <f>Database!P2170</f>
        <v>0</v>
      </c>
      <c r="AC534" s="45">
        <f>Database!Q2170</f>
        <v>0</v>
      </c>
      <c r="AD534" s="45">
        <f>Database!R2170</f>
        <v>0</v>
      </c>
      <c r="AE534" s="45">
        <f>Database!S2170</f>
        <v>0</v>
      </c>
      <c r="AF534" s="45">
        <f>Database!T2170</f>
        <v>0</v>
      </c>
      <c r="AG534" s="45">
        <f>Database!U2170</f>
        <v>0</v>
      </c>
      <c r="AH534" s="45">
        <f>Database!V2170</f>
        <v>0</v>
      </c>
      <c r="AI534" s="45">
        <f>Database!W2170</f>
        <v>0</v>
      </c>
      <c r="AJ534" s="45">
        <f>Database!X2170</f>
        <v>0</v>
      </c>
      <c r="AK534" s="45">
        <f>Database!Y2170</f>
        <v>0</v>
      </c>
      <c r="AL534" s="128"/>
      <c r="AM534" s="128">
        <f t="shared" ref="AM534:AU564" si="69">IF(AND(X534 = "", I534 = ""), 0, X534 - I534)</f>
        <v>0</v>
      </c>
      <c r="AN534" s="128">
        <f t="shared" si="69"/>
        <v>0</v>
      </c>
      <c r="AO534" s="128">
        <f t="shared" si="69"/>
        <v>0</v>
      </c>
      <c r="AP534" s="128">
        <f t="shared" si="69"/>
        <v>0</v>
      </c>
      <c r="AQ534" s="128">
        <f t="shared" si="69"/>
        <v>0</v>
      </c>
      <c r="AR534" s="128">
        <f t="shared" si="69"/>
        <v>0</v>
      </c>
      <c r="AS534" s="128">
        <f t="shared" si="68"/>
        <v>0</v>
      </c>
      <c r="AT534" s="128">
        <f t="shared" si="68"/>
        <v>0</v>
      </c>
      <c r="AU534" s="128">
        <f t="shared" si="68"/>
        <v>0</v>
      </c>
      <c r="AV534" s="128">
        <f t="shared" si="68"/>
        <v>0</v>
      </c>
      <c r="AW534" s="128">
        <f t="shared" si="68"/>
        <v>0</v>
      </c>
      <c r="AX534" s="128">
        <f t="shared" si="68"/>
        <v>0</v>
      </c>
      <c r="AY534" s="128">
        <f t="shared" si="68"/>
        <v>0</v>
      </c>
      <c r="AZ534" s="128">
        <f t="shared" si="68"/>
        <v>0</v>
      </c>
      <c r="BA534" s="128"/>
      <c r="BB534" s="101">
        <f t="shared" si="64"/>
        <v>0</v>
      </c>
      <c r="BC534" s="101">
        <f t="shared" si="64"/>
        <v>0</v>
      </c>
      <c r="BD534" s="101">
        <f t="shared" si="64"/>
        <v>0</v>
      </c>
      <c r="BE534" s="101">
        <f t="shared" si="64"/>
        <v>0</v>
      </c>
      <c r="BF534" s="101">
        <f t="shared" si="64"/>
        <v>0</v>
      </c>
      <c r="BG534" s="101">
        <f t="shared" si="64"/>
        <v>0</v>
      </c>
      <c r="BH534" s="101">
        <f t="shared" si="64"/>
        <v>0</v>
      </c>
      <c r="BI534" s="101">
        <f t="shared" si="64"/>
        <v>0</v>
      </c>
      <c r="BJ534" s="101">
        <f t="shared" si="67"/>
        <v>0</v>
      </c>
      <c r="BK534" s="101">
        <f t="shared" si="67"/>
        <v>0</v>
      </c>
      <c r="BL534" s="101">
        <f t="shared" si="67"/>
        <v>0</v>
      </c>
      <c r="BM534" s="101">
        <f t="shared" si="67"/>
        <v>0</v>
      </c>
      <c r="BN534" s="101">
        <f t="shared" si="67"/>
        <v>0</v>
      </c>
      <c r="BO534" s="101">
        <f t="shared" si="67"/>
        <v>0</v>
      </c>
    </row>
    <row r="535" spans="4:67" x14ac:dyDescent="0.3">
      <c r="D535" s="20" t="s">
        <v>210</v>
      </c>
      <c r="E535" s="22" t="s">
        <v>201</v>
      </c>
      <c r="F535" s="20" t="s">
        <v>74</v>
      </c>
      <c r="G535" s="20" t="s">
        <v>162</v>
      </c>
      <c r="H535" s="128"/>
      <c r="I535" s="45">
        <f>Database!L858</f>
        <v>0</v>
      </c>
      <c r="J535" s="45">
        <f>Database!M858</f>
        <v>0</v>
      </c>
      <c r="K535" s="45">
        <f>Database!N858</f>
        <v>0</v>
      </c>
      <c r="L535" s="45">
        <f>Database!O858</f>
        <v>0</v>
      </c>
      <c r="M535" s="45">
        <f>Database!P858</f>
        <v>0</v>
      </c>
      <c r="N535" s="45">
        <f>Database!Q858</f>
        <v>0</v>
      </c>
      <c r="O535" s="45">
        <f>Database!R858</f>
        <v>0</v>
      </c>
      <c r="P535" s="45">
        <f>Database!S858</f>
        <v>0</v>
      </c>
      <c r="Q535" s="45">
        <f>Database!T858</f>
        <v>0</v>
      </c>
      <c r="R535" s="45">
        <f>Database!U858</f>
        <v>0</v>
      </c>
      <c r="S535" s="45">
        <f>Database!V858</f>
        <v>0</v>
      </c>
      <c r="T535" s="45">
        <f>Database!W858</f>
        <v>0</v>
      </c>
      <c r="U535" s="45">
        <f>Database!X858</f>
        <v>0</v>
      </c>
      <c r="V535" s="45">
        <f>Database!Y858</f>
        <v>0</v>
      </c>
      <c r="W535" s="128"/>
      <c r="X535" s="45">
        <f>Database!L2171</f>
        <v>0</v>
      </c>
      <c r="Y535" s="45">
        <f>Database!M2171</f>
        <v>0</v>
      </c>
      <c r="Z535" s="45">
        <f>Database!N2171</f>
        <v>0</v>
      </c>
      <c r="AA535" s="45">
        <f>Database!O2171</f>
        <v>0</v>
      </c>
      <c r="AB535" s="45">
        <f>Database!P2171</f>
        <v>0</v>
      </c>
      <c r="AC535" s="45">
        <f>Database!Q2171</f>
        <v>0</v>
      </c>
      <c r="AD535" s="45">
        <f>Database!R2171</f>
        <v>0</v>
      </c>
      <c r="AE535" s="45">
        <f>Database!S2171</f>
        <v>0</v>
      </c>
      <c r="AF535" s="45">
        <f>Database!T2171</f>
        <v>0</v>
      </c>
      <c r="AG535" s="45">
        <f>Database!U2171</f>
        <v>0</v>
      </c>
      <c r="AH535" s="45">
        <f>Database!V2171</f>
        <v>0</v>
      </c>
      <c r="AI535" s="45">
        <f>Database!W2171</f>
        <v>0</v>
      </c>
      <c r="AJ535" s="45">
        <f>Database!X2171</f>
        <v>0</v>
      </c>
      <c r="AK535" s="45">
        <f>Database!Y2171</f>
        <v>0</v>
      </c>
      <c r="AL535" s="128"/>
      <c r="AM535" s="128">
        <f t="shared" si="69"/>
        <v>0</v>
      </c>
      <c r="AN535" s="128">
        <f t="shared" si="69"/>
        <v>0</v>
      </c>
      <c r="AO535" s="128">
        <f t="shared" si="69"/>
        <v>0</v>
      </c>
      <c r="AP535" s="128">
        <f t="shared" si="69"/>
        <v>0</v>
      </c>
      <c r="AQ535" s="128">
        <f t="shared" si="69"/>
        <v>0</v>
      </c>
      <c r="AR535" s="128">
        <f t="shared" si="69"/>
        <v>0</v>
      </c>
      <c r="AS535" s="128">
        <f t="shared" si="68"/>
        <v>0</v>
      </c>
      <c r="AT535" s="128">
        <f t="shared" si="68"/>
        <v>0</v>
      </c>
      <c r="AU535" s="128">
        <f t="shared" si="68"/>
        <v>0</v>
      </c>
      <c r="AV535" s="128">
        <f t="shared" si="68"/>
        <v>0</v>
      </c>
      <c r="AW535" s="128">
        <f t="shared" si="68"/>
        <v>0</v>
      </c>
      <c r="AX535" s="128">
        <f t="shared" si="68"/>
        <v>0</v>
      </c>
      <c r="AY535" s="128">
        <f t="shared" si="68"/>
        <v>0</v>
      </c>
      <c r="AZ535" s="128">
        <f t="shared" si="68"/>
        <v>0</v>
      </c>
      <c r="BA535" s="128"/>
      <c r="BB535" s="101">
        <f t="shared" ref="BB535:BO557" si="70">IF(OR(I535 = 0, I535 = ""), 0, AM535 / I535)</f>
        <v>0</v>
      </c>
      <c r="BC535" s="101">
        <f t="shared" si="70"/>
        <v>0</v>
      </c>
      <c r="BD535" s="101">
        <f t="shared" si="70"/>
        <v>0</v>
      </c>
      <c r="BE535" s="101">
        <f t="shared" si="70"/>
        <v>0</v>
      </c>
      <c r="BF535" s="101">
        <f t="shared" si="70"/>
        <v>0</v>
      </c>
      <c r="BG535" s="101">
        <f t="shared" si="70"/>
        <v>0</v>
      </c>
      <c r="BH535" s="101">
        <f t="shared" si="70"/>
        <v>0</v>
      </c>
      <c r="BI535" s="101">
        <f t="shared" si="70"/>
        <v>0</v>
      </c>
      <c r="BJ535" s="101">
        <f t="shared" si="67"/>
        <v>0</v>
      </c>
      <c r="BK535" s="101">
        <f t="shared" si="67"/>
        <v>0</v>
      </c>
      <c r="BL535" s="101">
        <f t="shared" si="67"/>
        <v>0</v>
      </c>
      <c r="BM535" s="101">
        <f t="shared" si="67"/>
        <v>0</v>
      </c>
      <c r="BN535" s="101">
        <f t="shared" si="67"/>
        <v>0</v>
      </c>
      <c r="BO535" s="101">
        <f t="shared" si="67"/>
        <v>0</v>
      </c>
    </row>
    <row r="536" spans="4:67" x14ac:dyDescent="0.3">
      <c r="D536" s="20" t="s">
        <v>210</v>
      </c>
      <c r="E536" s="22" t="s">
        <v>201</v>
      </c>
      <c r="F536" s="20" t="s">
        <v>75</v>
      </c>
      <c r="G536" s="20" t="s">
        <v>162</v>
      </c>
      <c r="H536" s="128"/>
      <c r="I536" s="45">
        <f>Database!L859</f>
        <v>0</v>
      </c>
      <c r="J536" s="45">
        <f>Database!M859</f>
        <v>0</v>
      </c>
      <c r="K536" s="45">
        <f>Database!N859</f>
        <v>0</v>
      </c>
      <c r="L536" s="45">
        <f>Database!O859</f>
        <v>0</v>
      </c>
      <c r="M536" s="45">
        <f>Database!P859</f>
        <v>0</v>
      </c>
      <c r="N536" s="45">
        <f>Database!Q859</f>
        <v>0</v>
      </c>
      <c r="O536" s="45">
        <f>Database!R859</f>
        <v>0</v>
      </c>
      <c r="P536" s="45">
        <f>Database!S859</f>
        <v>0</v>
      </c>
      <c r="Q536" s="45">
        <f>Database!T859</f>
        <v>0</v>
      </c>
      <c r="R536" s="45">
        <f>Database!U859</f>
        <v>0</v>
      </c>
      <c r="S536" s="45">
        <f>Database!V859</f>
        <v>0</v>
      </c>
      <c r="T536" s="45">
        <f>Database!W859</f>
        <v>0</v>
      </c>
      <c r="U536" s="45">
        <f>Database!X859</f>
        <v>0</v>
      </c>
      <c r="V536" s="45">
        <f>Database!Y859</f>
        <v>0</v>
      </c>
      <c r="W536" s="128"/>
      <c r="X536" s="45">
        <f>Database!L2172</f>
        <v>0</v>
      </c>
      <c r="Y536" s="45">
        <f>Database!M2172</f>
        <v>0</v>
      </c>
      <c r="Z536" s="45">
        <f>Database!N2172</f>
        <v>0</v>
      </c>
      <c r="AA536" s="45">
        <f>Database!O2172</f>
        <v>0</v>
      </c>
      <c r="AB536" s="45">
        <f>Database!P2172</f>
        <v>0</v>
      </c>
      <c r="AC536" s="45">
        <f>Database!Q2172</f>
        <v>0</v>
      </c>
      <c r="AD536" s="45">
        <f>Database!R2172</f>
        <v>0</v>
      </c>
      <c r="AE536" s="45">
        <f>Database!S2172</f>
        <v>0</v>
      </c>
      <c r="AF536" s="45">
        <f>Database!T2172</f>
        <v>0</v>
      </c>
      <c r="AG536" s="45">
        <f>Database!U2172</f>
        <v>0</v>
      </c>
      <c r="AH536" s="45">
        <f>Database!V2172</f>
        <v>0</v>
      </c>
      <c r="AI536" s="45">
        <f>Database!W2172</f>
        <v>0</v>
      </c>
      <c r="AJ536" s="45">
        <f>Database!X2172</f>
        <v>0</v>
      </c>
      <c r="AK536" s="45">
        <f>Database!Y2172</f>
        <v>0</v>
      </c>
      <c r="AL536" s="128"/>
      <c r="AM536" s="128">
        <f t="shared" si="69"/>
        <v>0</v>
      </c>
      <c r="AN536" s="128">
        <f t="shared" si="69"/>
        <v>0</v>
      </c>
      <c r="AO536" s="128">
        <f t="shared" si="69"/>
        <v>0</v>
      </c>
      <c r="AP536" s="128">
        <f t="shared" si="69"/>
        <v>0</v>
      </c>
      <c r="AQ536" s="128">
        <f t="shared" si="69"/>
        <v>0</v>
      </c>
      <c r="AR536" s="128">
        <f t="shared" si="69"/>
        <v>0</v>
      </c>
      <c r="AS536" s="128">
        <f t="shared" si="68"/>
        <v>0</v>
      </c>
      <c r="AT536" s="128">
        <f t="shared" si="68"/>
        <v>0</v>
      </c>
      <c r="AU536" s="128">
        <f t="shared" si="68"/>
        <v>0</v>
      </c>
      <c r="AV536" s="128">
        <f t="shared" si="68"/>
        <v>0</v>
      </c>
      <c r="AW536" s="128">
        <f t="shared" si="68"/>
        <v>0</v>
      </c>
      <c r="AX536" s="128">
        <f t="shared" si="68"/>
        <v>0</v>
      </c>
      <c r="AY536" s="128">
        <f t="shared" si="68"/>
        <v>0</v>
      </c>
      <c r="AZ536" s="128">
        <f t="shared" si="68"/>
        <v>0</v>
      </c>
      <c r="BA536" s="128"/>
      <c r="BB536" s="101">
        <f t="shared" si="70"/>
        <v>0</v>
      </c>
      <c r="BC536" s="101">
        <f t="shared" si="70"/>
        <v>0</v>
      </c>
      <c r="BD536" s="101">
        <f t="shared" si="70"/>
        <v>0</v>
      </c>
      <c r="BE536" s="101">
        <f t="shared" si="70"/>
        <v>0</v>
      </c>
      <c r="BF536" s="101">
        <f t="shared" si="70"/>
        <v>0</v>
      </c>
      <c r="BG536" s="101">
        <f t="shared" si="70"/>
        <v>0</v>
      </c>
      <c r="BH536" s="101">
        <f t="shared" si="70"/>
        <v>0</v>
      </c>
      <c r="BI536" s="101">
        <f t="shared" si="70"/>
        <v>0</v>
      </c>
      <c r="BJ536" s="101">
        <f t="shared" si="67"/>
        <v>0</v>
      </c>
      <c r="BK536" s="101">
        <f t="shared" si="67"/>
        <v>0</v>
      </c>
      <c r="BL536" s="101">
        <f t="shared" si="67"/>
        <v>0</v>
      </c>
      <c r="BM536" s="101">
        <f t="shared" si="67"/>
        <v>0</v>
      </c>
      <c r="BN536" s="101">
        <f t="shared" si="67"/>
        <v>0</v>
      </c>
      <c r="BO536" s="101">
        <f t="shared" si="67"/>
        <v>0</v>
      </c>
    </row>
    <row r="537" spans="4:67" x14ac:dyDescent="0.3">
      <c r="D537" s="20" t="s">
        <v>210</v>
      </c>
      <c r="E537" s="22" t="s">
        <v>201</v>
      </c>
      <c r="F537" s="20" t="s">
        <v>76</v>
      </c>
      <c r="G537" s="20" t="s">
        <v>162</v>
      </c>
      <c r="H537" s="128"/>
      <c r="I537" s="45">
        <f>Database!L860</f>
        <v>0</v>
      </c>
      <c r="J537" s="45">
        <f>Database!M860</f>
        <v>0</v>
      </c>
      <c r="K537" s="45">
        <f>Database!N860</f>
        <v>0</v>
      </c>
      <c r="L537" s="45">
        <f>Database!O860</f>
        <v>0</v>
      </c>
      <c r="M537" s="45">
        <f>Database!P860</f>
        <v>0</v>
      </c>
      <c r="N537" s="45">
        <f>Database!Q860</f>
        <v>0</v>
      </c>
      <c r="O537" s="45">
        <f>Database!R860</f>
        <v>0</v>
      </c>
      <c r="P537" s="45">
        <f>Database!S860</f>
        <v>0</v>
      </c>
      <c r="Q537" s="45">
        <f>Database!T860</f>
        <v>0</v>
      </c>
      <c r="R537" s="45">
        <f>Database!U860</f>
        <v>0</v>
      </c>
      <c r="S537" s="45">
        <f>Database!V860</f>
        <v>0</v>
      </c>
      <c r="T537" s="45">
        <f>Database!W860</f>
        <v>0</v>
      </c>
      <c r="U537" s="45">
        <f>Database!X860</f>
        <v>0</v>
      </c>
      <c r="V537" s="45">
        <f>Database!Y860</f>
        <v>0</v>
      </c>
      <c r="W537" s="128"/>
      <c r="X537" s="45">
        <f>Database!L2173</f>
        <v>0</v>
      </c>
      <c r="Y537" s="45">
        <f>Database!M2173</f>
        <v>0</v>
      </c>
      <c r="Z537" s="45">
        <f>Database!N2173</f>
        <v>0</v>
      </c>
      <c r="AA537" s="45">
        <f>Database!O2173</f>
        <v>0</v>
      </c>
      <c r="AB537" s="45">
        <f>Database!P2173</f>
        <v>0</v>
      </c>
      <c r="AC537" s="45">
        <f>Database!Q2173</f>
        <v>0</v>
      </c>
      <c r="AD537" s="45">
        <f>Database!R2173</f>
        <v>0</v>
      </c>
      <c r="AE537" s="45">
        <f>Database!S2173</f>
        <v>0</v>
      </c>
      <c r="AF537" s="45">
        <f>Database!T2173</f>
        <v>0</v>
      </c>
      <c r="AG537" s="45">
        <f>Database!U2173</f>
        <v>0</v>
      </c>
      <c r="AH537" s="45">
        <f>Database!V2173</f>
        <v>0</v>
      </c>
      <c r="AI537" s="45">
        <f>Database!W2173</f>
        <v>0</v>
      </c>
      <c r="AJ537" s="45">
        <f>Database!X2173</f>
        <v>0</v>
      </c>
      <c r="AK537" s="45">
        <f>Database!Y2173</f>
        <v>0</v>
      </c>
      <c r="AL537" s="128"/>
      <c r="AM537" s="128">
        <f t="shared" si="69"/>
        <v>0</v>
      </c>
      <c r="AN537" s="128">
        <f t="shared" si="69"/>
        <v>0</v>
      </c>
      <c r="AO537" s="128">
        <f t="shared" si="69"/>
        <v>0</v>
      </c>
      <c r="AP537" s="128">
        <f t="shared" si="69"/>
        <v>0</v>
      </c>
      <c r="AQ537" s="128">
        <f t="shared" si="69"/>
        <v>0</v>
      </c>
      <c r="AR537" s="128">
        <f t="shared" si="69"/>
        <v>0</v>
      </c>
      <c r="AS537" s="128">
        <f t="shared" si="68"/>
        <v>0</v>
      </c>
      <c r="AT537" s="128">
        <f t="shared" si="68"/>
        <v>0</v>
      </c>
      <c r="AU537" s="128">
        <f t="shared" si="68"/>
        <v>0</v>
      </c>
      <c r="AV537" s="128">
        <f t="shared" si="68"/>
        <v>0</v>
      </c>
      <c r="AW537" s="128">
        <f t="shared" si="68"/>
        <v>0</v>
      </c>
      <c r="AX537" s="128">
        <f t="shared" si="68"/>
        <v>0</v>
      </c>
      <c r="AY537" s="128">
        <f t="shared" si="68"/>
        <v>0</v>
      </c>
      <c r="AZ537" s="128">
        <f t="shared" si="68"/>
        <v>0</v>
      </c>
      <c r="BA537" s="128"/>
      <c r="BB537" s="101">
        <f t="shared" si="70"/>
        <v>0</v>
      </c>
      <c r="BC537" s="101">
        <f t="shared" si="70"/>
        <v>0</v>
      </c>
      <c r="BD537" s="101">
        <f t="shared" si="70"/>
        <v>0</v>
      </c>
      <c r="BE537" s="101">
        <f t="shared" si="70"/>
        <v>0</v>
      </c>
      <c r="BF537" s="101">
        <f t="shared" si="70"/>
        <v>0</v>
      </c>
      <c r="BG537" s="101">
        <f t="shared" si="70"/>
        <v>0</v>
      </c>
      <c r="BH537" s="101">
        <f t="shared" si="70"/>
        <v>0</v>
      </c>
      <c r="BI537" s="101">
        <f t="shared" si="70"/>
        <v>0</v>
      </c>
      <c r="BJ537" s="101">
        <f t="shared" si="67"/>
        <v>0</v>
      </c>
      <c r="BK537" s="101">
        <f t="shared" si="67"/>
        <v>0</v>
      </c>
      <c r="BL537" s="101">
        <f t="shared" si="67"/>
        <v>0</v>
      </c>
      <c r="BM537" s="101">
        <f t="shared" si="67"/>
        <v>0</v>
      </c>
      <c r="BN537" s="101">
        <f t="shared" si="67"/>
        <v>0</v>
      </c>
      <c r="BO537" s="101">
        <f t="shared" si="67"/>
        <v>0</v>
      </c>
    </row>
    <row r="538" spans="4:67" x14ac:dyDescent="0.3">
      <c r="D538" s="20" t="s">
        <v>210</v>
      </c>
      <c r="E538" s="22" t="s">
        <v>201</v>
      </c>
      <c r="F538" s="20" t="s">
        <v>77</v>
      </c>
      <c r="G538" s="20" t="s">
        <v>162</v>
      </c>
      <c r="H538" s="128"/>
      <c r="I538" s="45">
        <f>Database!L861</f>
        <v>0</v>
      </c>
      <c r="J538" s="45">
        <f>Database!M861</f>
        <v>0</v>
      </c>
      <c r="K538" s="45">
        <f>Database!N861</f>
        <v>0</v>
      </c>
      <c r="L538" s="45">
        <f>Database!O861</f>
        <v>0</v>
      </c>
      <c r="M538" s="45">
        <f>Database!P861</f>
        <v>0</v>
      </c>
      <c r="N538" s="45">
        <f>Database!Q861</f>
        <v>0</v>
      </c>
      <c r="O538" s="45">
        <f>Database!R861</f>
        <v>0</v>
      </c>
      <c r="P538" s="45">
        <f>Database!S861</f>
        <v>0</v>
      </c>
      <c r="Q538" s="45">
        <f>Database!T861</f>
        <v>0</v>
      </c>
      <c r="R538" s="45">
        <f>Database!U861</f>
        <v>0</v>
      </c>
      <c r="S538" s="45">
        <f>Database!V861</f>
        <v>0</v>
      </c>
      <c r="T538" s="45">
        <f>Database!W861</f>
        <v>0</v>
      </c>
      <c r="U538" s="45">
        <f>Database!X861</f>
        <v>0</v>
      </c>
      <c r="V538" s="45">
        <f>Database!Y861</f>
        <v>0</v>
      </c>
      <c r="W538" s="128"/>
      <c r="X538" s="45">
        <f>Database!L2174</f>
        <v>0</v>
      </c>
      <c r="Y538" s="45">
        <f>Database!M2174</f>
        <v>0</v>
      </c>
      <c r="Z538" s="45">
        <f>Database!N2174</f>
        <v>0</v>
      </c>
      <c r="AA538" s="45">
        <f>Database!O2174</f>
        <v>0</v>
      </c>
      <c r="AB538" s="45">
        <f>Database!P2174</f>
        <v>0</v>
      </c>
      <c r="AC538" s="45">
        <f>Database!Q2174</f>
        <v>0</v>
      </c>
      <c r="AD538" s="45">
        <f>Database!R2174</f>
        <v>0</v>
      </c>
      <c r="AE538" s="45">
        <f>Database!S2174</f>
        <v>0</v>
      </c>
      <c r="AF538" s="45">
        <f>Database!T2174</f>
        <v>0</v>
      </c>
      <c r="AG538" s="45">
        <f>Database!U2174</f>
        <v>0</v>
      </c>
      <c r="AH538" s="45">
        <f>Database!V2174</f>
        <v>0</v>
      </c>
      <c r="AI538" s="45">
        <f>Database!W2174</f>
        <v>0</v>
      </c>
      <c r="AJ538" s="45">
        <f>Database!X2174</f>
        <v>0</v>
      </c>
      <c r="AK538" s="45">
        <f>Database!Y2174</f>
        <v>0</v>
      </c>
      <c r="AL538" s="128"/>
      <c r="AM538" s="128">
        <f t="shared" si="69"/>
        <v>0</v>
      </c>
      <c r="AN538" s="128">
        <f t="shared" si="69"/>
        <v>0</v>
      </c>
      <c r="AO538" s="128">
        <f t="shared" si="69"/>
        <v>0</v>
      </c>
      <c r="AP538" s="128">
        <f t="shared" si="69"/>
        <v>0</v>
      </c>
      <c r="AQ538" s="128">
        <f t="shared" si="69"/>
        <v>0</v>
      </c>
      <c r="AR538" s="128">
        <f t="shared" si="69"/>
        <v>0</v>
      </c>
      <c r="AS538" s="128">
        <f t="shared" si="68"/>
        <v>0</v>
      </c>
      <c r="AT538" s="128">
        <f t="shared" si="68"/>
        <v>0</v>
      </c>
      <c r="AU538" s="128">
        <f t="shared" si="68"/>
        <v>0</v>
      </c>
      <c r="AV538" s="128">
        <f t="shared" si="68"/>
        <v>0</v>
      </c>
      <c r="AW538" s="128">
        <f t="shared" si="68"/>
        <v>0</v>
      </c>
      <c r="AX538" s="128">
        <f t="shared" si="68"/>
        <v>0</v>
      </c>
      <c r="AY538" s="128">
        <f t="shared" si="68"/>
        <v>0</v>
      </c>
      <c r="AZ538" s="128">
        <f t="shared" si="68"/>
        <v>0</v>
      </c>
      <c r="BA538" s="128"/>
      <c r="BB538" s="101">
        <f t="shared" si="70"/>
        <v>0</v>
      </c>
      <c r="BC538" s="101">
        <f t="shared" si="70"/>
        <v>0</v>
      </c>
      <c r="BD538" s="101">
        <f t="shared" si="70"/>
        <v>0</v>
      </c>
      <c r="BE538" s="101">
        <f t="shared" si="70"/>
        <v>0</v>
      </c>
      <c r="BF538" s="101">
        <f t="shared" si="70"/>
        <v>0</v>
      </c>
      <c r="BG538" s="101">
        <f t="shared" si="70"/>
        <v>0</v>
      </c>
      <c r="BH538" s="101">
        <f t="shared" si="70"/>
        <v>0</v>
      </c>
      <c r="BI538" s="101">
        <f t="shared" si="70"/>
        <v>0</v>
      </c>
      <c r="BJ538" s="101">
        <f t="shared" si="67"/>
        <v>0</v>
      </c>
      <c r="BK538" s="101">
        <f t="shared" si="67"/>
        <v>0</v>
      </c>
      <c r="BL538" s="101">
        <f t="shared" si="67"/>
        <v>0</v>
      </c>
      <c r="BM538" s="101">
        <f t="shared" si="67"/>
        <v>0</v>
      </c>
      <c r="BN538" s="101">
        <f t="shared" si="67"/>
        <v>0</v>
      </c>
      <c r="BO538" s="101">
        <f t="shared" si="67"/>
        <v>0</v>
      </c>
    </row>
    <row r="539" spans="4:67" x14ac:dyDescent="0.3">
      <c r="D539" s="20" t="s">
        <v>210</v>
      </c>
      <c r="E539" s="22" t="s">
        <v>201</v>
      </c>
      <c r="F539" s="20" t="s">
        <v>78</v>
      </c>
      <c r="G539" s="20" t="s">
        <v>162</v>
      </c>
      <c r="H539" s="128"/>
      <c r="I539" s="45">
        <f>Database!L862</f>
        <v>0</v>
      </c>
      <c r="J539" s="45">
        <f>Database!M862</f>
        <v>0</v>
      </c>
      <c r="K539" s="45">
        <f>Database!N862</f>
        <v>0</v>
      </c>
      <c r="L539" s="45">
        <f>Database!O862</f>
        <v>0</v>
      </c>
      <c r="M539" s="45">
        <f>Database!P862</f>
        <v>0</v>
      </c>
      <c r="N539" s="45">
        <f>Database!Q862</f>
        <v>0</v>
      </c>
      <c r="O539" s="45">
        <f>Database!R862</f>
        <v>0</v>
      </c>
      <c r="P539" s="45">
        <f>Database!S862</f>
        <v>0</v>
      </c>
      <c r="Q539" s="45">
        <f>Database!T862</f>
        <v>0</v>
      </c>
      <c r="R539" s="45">
        <f>Database!U862</f>
        <v>0</v>
      </c>
      <c r="S539" s="45">
        <f>Database!V862</f>
        <v>0</v>
      </c>
      <c r="T539" s="45">
        <f>Database!W862</f>
        <v>0</v>
      </c>
      <c r="U539" s="45">
        <f>Database!X862</f>
        <v>0</v>
      </c>
      <c r="V539" s="45">
        <f>Database!Y862</f>
        <v>0</v>
      </c>
      <c r="W539" s="128"/>
      <c r="X539" s="45">
        <f>Database!L2175</f>
        <v>0</v>
      </c>
      <c r="Y539" s="45">
        <f>Database!M2175</f>
        <v>0</v>
      </c>
      <c r="Z539" s="45">
        <f>Database!N2175</f>
        <v>0</v>
      </c>
      <c r="AA539" s="45">
        <f>Database!O2175</f>
        <v>0</v>
      </c>
      <c r="AB539" s="45">
        <f>Database!P2175</f>
        <v>0</v>
      </c>
      <c r="AC539" s="45">
        <f>Database!Q2175</f>
        <v>0</v>
      </c>
      <c r="AD539" s="45">
        <f>Database!R2175</f>
        <v>0</v>
      </c>
      <c r="AE539" s="45">
        <f>Database!S2175</f>
        <v>0</v>
      </c>
      <c r="AF539" s="45">
        <f>Database!T2175</f>
        <v>0</v>
      </c>
      <c r="AG539" s="45">
        <f>Database!U2175</f>
        <v>0</v>
      </c>
      <c r="AH539" s="45">
        <f>Database!V2175</f>
        <v>0</v>
      </c>
      <c r="AI539" s="45">
        <f>Database!W2175</f>
        <v>0</v>
      </c>
      <c r="AJ539" s="45">
        <f>Database!X2175</f>
        <v>0</v>
      </c>
      <c r="AK539" s="45">
        <f>Database!Y2175</f>
        <v>0</v>
      </c>
      <c r="AL539" s="128"/>
      <c r="AM539" s="128">
        <f t="shared" si="69"/>
        <v>0</v>
      </c>
      <c r="AN539" s="128">
        <f t="shared" si="69"/>
        <v>0</v>
      </c>
      <c r="AO539" s="128">
        <f t="shared" si="69"/>
        <v>0</v>
      </c>
      <c r="AP539" s="128">
        <f t="shared" si="69"/>
        <v>0</v>
      </c>
      <c r="AQ539" s="128">
        <f t="shared" si="69"/>
        <v>0</v>
      </c>
      <c r="AR539" s="128">
        <f t="shared" si="69"/>
        <v>0</v>
      </c>
      <c r="AS539" s="128">
        <f t="shared" si="68"/>
        <v>0</v>
      </c>
      <c r="AT539" s="128">
        <f t="shared" si="68"/>
        <v>0</v>
      </c>
      <c r="AU539" s="128">
        <f t="shared" si="68"/>
        <v>0</v>
      </c>
      <c r="AV539" s="128">
        <f t="shared" si="68"/>
        <v>0</v>
      </c>
      <c r="AW539" s="128">
        <f t="shared" si="68"/>
        <v>0</v>
      </c>
      <c r="AX539" s="128">
        <f t="shared" si="68"/>
        <v>0</v>
      </c>
      <c r="AY539" s="128">
        <f t="shared" si="68"/>
        <v>0</v>
      </c>
      <c r="AZ539" s="128">
        <f t="shared" si="68"/>
        <v>0</v>
      </c>
      <c r="BA539" s="128"/>
      <c r="BB539" s="101">
        <f t="shared" si="70"/>
        <v>0</v>
      </c>
      <c r="BC539" s="101">
        <f t="shared" si="70"/>
        <v>0</v>
      </c>
      <c r="BD539" s="101">
        <f t="shared" si="70"/>
        <v>0</v>
      </c>
      <c r="BE539" s="101">
        <f t="shared" si="70"/>
        <v>0</v>
      </c>
      <c r="BF539" s="101">
        <f t="shared" si="70"/>
        <v>0</v>
      </c>
      <c r="BG539" s="101">
        <f t="shared" si="70"/>
        <v>0</v>
      </c>
      <c r="BH539" s="101">
        <f t="shared" si="70"/>
        <v>0</v>
      </c>
      <c r="BI539" s="101">
        <f t="shared" si="70"/>
        <v>0</v>
      </c>
      <c r="BJ539" s="101">
        <f t="shared" si="67"/>
        <v>0</v>
      </c>
      <c r="BK539" s="101">
        <f t="shared" si="67"/>
        <v>0</v>
      </c>
      <c r="BL539" s="101">
        <f t="shared" si="67"/>
        <v>0</v>
      </c>
      <c r="BM539" s="101">
        <f t="shared" si="67"/>
        <v>0</v>
      </c>
      <c r="BN539" s="101">
        <f t="shared" si="67"/>
        <v>0</v>
      </c>
      <c r="BO539" s="101">
        <f t="shared" si="67"/>
        <v>0</v>
      </c>
    </row>
    <row r="540" spans="4:67" x14ac:dyDescent="0.3">
      <c r="D540" s="20" t="s">
        <v>210</v>
      </c>
      <c r="E540" s="22" t="s">
        <v>201</v>
      </c>
      <c r="F540" s="20" t="s">
        <v>79</v>
      </c>
      <c r="G540" s="20" t="s">
        <v>162</v>
      </c>
      <c r="H540" s="128"/>
      <c r="I540" s="45">
        <f>Database!L863</f>
        <v>0</v>
      </c>
      <c r="J540" s="45">
        <f>Database!M863</f>
        <v>0</v>
      </c>
      <c r="K540" s="45">
        <f>Database!N863</f>
        <v>0</v>
      </c>
      <c r="L540" s="45">
        <f>Database!O863</f>
        <v>0</v>
      </c>
      <c r="M540" s="45">
        <f>Database!P863</f>
        <v>0</v>
      </c>
      <c r="N540" s="45">
        <f>Database!Q863</f>
        <v>0</v>
      </c>
      <c r="O540" s="45">
        <f>Database!R863</f>
        <v>0</v>
      </c>
      <c r="P540" s="45">
        <f>Database!S863</f>
        <v>0</v>
      </c>
      <c r="Q540" s="45">
        <f>Database!T863</f>
        <v>0</v>
      </c>
      <c r="R540" s="45">
        <f>Database!U863</f>
        <v>0</v>
      </c>
      <c r="S540" s="45">
        <f>Database!V863</f>
        <v>0</v>
      </c>
      <c r="T540" s="45">
        <f>Database!W863</f>
        <v>0</v>
      </c>
      <c r="U540" s="45">
        <f>Database!X863</f>
        <v>0</v>
      </c>
      <c r="V540" s="45">
        <f>Database!Y863</f>
        <v>0</v>
      </c>
      <c r="W540" s="128"/>
      <c r="X540" s="45">
        <f>Database!L2176</f>
        <v>0</v>
      </c>
      <c r="Y540" s="45">
        <f>Database!M2176</f>
        <v>0</v>
      </c>
      <c r="Z540" s="45">
        <f>Database!N2176</f>
        <v>0</v>
      </c>
      <c r="AA540" s="45">
        <f>Database!O2176</f>
        <v>0</v>
      </c>
      <c r="AB540" s="45">
        <f>Database!P2176</f>
        <v>0</v>
      </c>
      <c r="AC540" s="45">
        <f>Database!Q2176</f>
        <v>0</v>
      </c>
      <c r="AD540" s="45">
        <f>Database!R2176</f>
        <v>0</v>
      </c>
      <c r="AE540" s="45">
        <f>Database!S2176</f>
        <v>0</v>
      </c>
      <c r="AF540" s="45">
        <f>Database!T2176</f>
        <v>0</v>
      </c>
      <c r="AG540" s="45">
        <f>Database!U2176</f>
        <v>0</v>
      </c>
      <c r="AH540" s="45">
        <f>Database!V2176</f>
        <v>0</v>
      </c>
      <c r="AI540" s="45">
        <f>Database!W2176</f>
        <v>0</v>
      </c>
      <c r="AJ540" s="45">
        <f>Database!X2176</f>
        <v>0</v>
      </c>
      <c r="AK540" s="45">
        <f>Database!Y2176</f>
        <v>0</v>
      </c>
      <c r="AL540" s="128"/>
      <c r="AM540" s="128">
        <f t="shared" si="69"/>
        <v>0</v>
      </c>
      <c r="AN540" s="128">
        <f t="shared" si="69"/>
        <v>0</v>
      </c>
      <c r="AO540" s="128">
        <f t="shared" si="69"/>
        <v>0</v>
      </c>
      <c r="AP540" s="128">
        <f t="shared" si="69"/>
        <v>0</v>
      </c>
      <c r="AQ540" s="128">
        <f t="shared" si="69"/>
        <v>0</v>
      </c>
      <c r="AR540" s="128">
        <f t="shared" si="69"/>
        <v>0</v>
      </c>
      <c r="AS540" s="128">
        <f t="shared" si="68"/>
        <v>0</v>
      </c>
      <c r="AT540" s="128">
        <f t="shared" si="68"/>
        <v>0</v>
      </c>
      <c r="AU540" s="128">
        <f t="shared" si="68"/>
        <v>0</v>
      </c>
      <c r="AV540" s="128">
        <f t="shared" si="68"/>
        <v>0</v>
      </c>
      <c r="AW540" s="128">
        <f t="shared" si="68"/>
        <v>0</v>
      </c>
      <c r="AX540" s="128">
        <f t="shared" si="68"/>
        <v>0</v>
      </c>
      <c r="AY540" s="128">
        <f t="shared" si="68"/>
        <v>0</v>
      </c>
      <c r="AZ540" s="128">
        <f t="shared" si="68"/>
        <v>0</v>
      </c>
      <c r="BA540" s="128"/>
      <c r="BB540" s="101">
        <f t="shared" si="70"/>
        <v>0</v>
      </c>
      <c r="BC540" s="101">
        <f t="shared" si="70"/>
        <v>0</v>
      </c>
      <c r="BD540" s="101">
        <f t="shared" si="70"/>
        <v>0</v>
      </c>
      <c r="BE540" s="101">
        <f t="shared" si="70"/>
        <v>0</v>
      </c>
      <c r="BF540" s="101">
        <f t="shared" si="70"/>
        <v>0</v>
      </c>
      <c r="BG540" s="101">
        <f t="shared" si="70"/>
        <v>0</v>
      </c>
      <c r="BH540" s="101">
        <f t="shared" si="70"/>
        <v>0</v>
      </c>
      <c r="BI540" s="101">
        <f t="shared" si="70"/>
        <v>0</v>
      </c>
      <c r="BJ540" s="101">
        <f t="shared" si="67"/>
        <v>0</v>
      </c>
      <c r="BK540" s="101">
        <f t="shared" si="67"/>
        <v>0</v>
      </c>
      <c r="BL540" s="101">
        <f t="shared" si="67"/>
        <v>0</v>
      </c>
      <c r="BM540" s="101">
        <f t="shared" si="67"/>
        <v>0</v>
      </c>
      <c r="BN540" s="101">
        <f t="shared" si="67"/>
        <v>0</v>
      </c>
      <c r="BO540" s="101">
        <f t="shared" si="67"/>
        <v>0</v>
      </c>
    </row>
    <row r="541" spans="4:67" x14ac:dyDescent="0.3">
      <c r="D541" s="20" t="s">
        <v>210</v>
      </c>
      <c r="E541" s="22" t="s">
        <v>201</v>
      </c>
      <c r="F541" s="20" t="s">
        <v>80</v>
      </c>
      <c r="G541" s="20" t="s">
        <v>162</v>
      </c>
      <c r="H541" s="128"/>
      <c r="I541" s="23">
        <f>Database!L864</f>
        <v>0</v>
      </c>
      <c r="J541" s="23">
        <f>Database!M864</f>
        <v>0</v>
      </c>
      <c r="K541" s="23">
        <f>Database!N864</f>
        <v>0</v>
      </c>
      <c r="L541" s="23">
        <f>Database!O864</f>
        <v>0</v>
      </c>
      <c r="M541" s="23">
        <f>Database!P864</f>
        <v>0</v>
      </c>
      <c r="N541" s="23">
        <f>Database!Q864</f>
        <v>0</v>
      </c>
      <c r="O541" s="23">
        <f>Database!R864</f>
        <v>0</v>
      </c>
      <c r="P541" s="23">
        <f>Database!S864</f>
        <v>0</v>
      </c>
      <c r="Q541" s="23">
        <f>Database!T864</f>
        <v>0</v>
      </c>
      <c r="R541" s="23">
        <f>Database!U864</f>
        <v>0</v>
      </c>
      <c r="S541" s="23">
        <f>Database!V864</f>
        <v>0</v>
      </c>
      <c r="T541" s="23">
        <f>Database!W864</f>
        <v>0</v>
      </c>
      <c r="U541" s="23">
        <f>Database!X864</f>
        <v>0</v>
      </c>
      <c r="V541" s="23">
        <f>Database!Y864</f>
        <v>0</v>
      </c>
      <c r="W541" s="128"/>
      <c r="X541" s="23">
        <f>Database!L2177</f>
        <v>0</v>
      </c>
      <c r="Y541" s="23">
        <f>Database!M2177</f>
        <v>0</v>
      </c>
      <c r="Z541" s="23">
        <f>Database!N2177</f>
        <v>0</v>
      </c>
      <c r="AA541" s="23">
        <f>Database!O2177</f>
        <v>0</v>
      </c>
      <c r="AB541" s="23">
        <f>Database!P2177</f>
        <v>0</v>
      </c>
      <c r="AC541" s="23">
        <f>Database!Q2177</f>
        <v>0</v>
      </c>
      <c r="AD541" s="23">
        <f>Database!R2177</f>
        <v>0</v>
      </c>
      <c r="AE541" s="23">
        <f>Database!S2177</f>
        <v>0</v>
      </c>
      <c r="AF541" s="23">
        <f>Database!T2177</f>
        <v>0</v>
      </c>
      <c r="AG541" s="23">
        <f>Database!U2177</f>
        <v>0</v>
      </c>
      <c r="AH541" s="23">
        <f>Database!V2177</f>
        <v>0</v>
      </c>
      <c r="AI541" s="23">
        <f>Database!W2177</f>
        <v>0</v>
      </c>
      <c r="AJ541" s="23">
        <f>Database!X2177</f>
        <v>0</v>
      </c>
      <c r="AK541" s="23">
        <f>Database!Y2177</f>
        <v>0</v>
      </c>
      <c r="AL541" s="128"/>
      <c r="AM541" s="23">
        <f t="shared" si="69"/>
        <v>0</v>
      </c>
      <c r="AN541" s="23">
        <f t="shared" si="69"/>
        <v>0</v>
      </c>
      <c r="AO541" s="23">
        <f t="shared" si="69"/>
        <v>0</v>
      </c>
      <c r="AP541" s="23">
        <f t="shared" si="69"/>
        <v>0</v>
      </c>
      <c r="AQ541" s="23">
        <f t="shared" si="69"/>
        <v>0</v>
      </c>
      <c r="AR541" s="23">
        <f t="shared" si="69"/>
        <v>0</v>
      </c>
      <c r="AS541" s="23">
        <f t="shared" si="68"/>
        <v>0</v>
      </c>
      <c r="AT541" s="23">
        <f t="shared" si="68"/>
        <v>0</v>
      </c>
      <c r="AU541" s="23">
        <f t="shared" si="68"/>
        <v>0</v>
      </c>
      <c r="AV541" s="23">
        <f t="shared" si="68"/>
        <v>0</v>
      </c>
      <c r="AW541" s="23">
        <f t="shared" si="68"/>
        <v>0</v>
      </c>
      <c r="AX541" s="23">
        <f t="shared" si="68"/>
        <v>0</v>
      </c>
      <c r="AY541" s="23">
        <f t="shared" si="68"/>
        <v>0</v>
      </c>
      <c r="AZ541" s="23">
        <f t="shared" si="68"/>
        <v>0</v>
      </c>
      <c r="BA541" s="128"/>
      <c r="BB541" s="103">
        <f t="shared" si="70"/>
        <v>0</v>
      </c>
      <c r="BC541" s="103">
        <f t="shared" si="70"/>
        <v>0</v>
      </c>
      <c r="BD541" s="103">
        <f t="shared" si="70"/>
        <v>0</v>
      </c>
      <c r="BE541" s="103">
        <f t="shared" si="70"/>
        <v>0</v>
      </c>
      <c r="BF541" s="103">
        <f t="shared" si="70"/>
        <v>0</v>
      </c>
      <c r="BG541" s="103">
        <f t="shared" si="70"/>
        <v>0</v>
      </c>
      <c r="BH541" s="103">
        <f t="shared" si="70"/>
        <v>0</v>
      </c>
      <c r="BI541" s="103">
        <f t="shared" si="70"/>
        <v>0</v>
      </c>
      <c r="BJ541" s="103">
        <f t="shared" si="67"/>
        <v>0</v>
      </c>
      <c r="BK541" s="103">
        <f t="shared" si="67"/>
        <v>0</v>
      </c>
      <c r="BL541" s="103">
        <f t="shared" si="67"/>
        <v>0</v>
      </c>
      <c r="BM541" s="103">
        <f t="shared" si="67"/>
        <v>0</v>
      </c>
      <c r="BN541" s="103">
        <f t="shared" si="67"/>
        <v>0</v>
      </c>
      <c r="BO541" s="103">
        <f t="shared" si="67"/>
        <v>0</v>
      </c>
    </row>
    <row r="542" spans="4:67" x14ac:dyDescent="0.3">
      <c r="D542" s="20" t="s">
        <v>210</v>
      </c>
      <c r="E542" s="22" t="s">
        <v>201</v>
      </c>
      <c r="F542" s="20" t="s">
        <v>81</v>
      </c>
      <c r="G542" s="20" t="s">
        <v>162</v>
      </c>
      <c r="H542" s="128"/>
      <c r="I542" s="23">
        <f>Database!L865</f>
        <v>0</v>
      </c>
      <c r="J542" s="23">
        <f>Database!M865</f>
        <v>0</v>
      </c>
      <c r="K542" s="23">
        <f>Database!N865</f>
        <v>0</v>
      </c>
      <c r="L542" s="23">
        <f>Database!O865</f>
        <v>0</v>
      </c>
      <c r="M542" s="23">
        <f>Database!P865</f>
        <v>0</v>
      </c>
      <c r="N542" s="23">
        <f>Database!Q865</f>
        <v>0</v>
      </c>
      <c r="O542" s="23">
        <f>Database!R865</f>
        <v>0</v>
      </c>
      <c r="P542" s="23">
        <f>Database!S865</f>
        <v>0</v>
      </c>
      <c r="Q542" s="23">
        <f>Database!T865</f>
        <v>0</v>
      </c>
      <c r="R542" s="23">
        <f>Database!U865</f>
        <v>0</v>
      </c>
      <c r="S542" s="23">
        <f>Database!V865</f>
        <v>0</v>
      </c>
      <c r="T542" s="23">
        <f>Database!W865</f>
        <v>0</v>
      </c>
      <c r="U542" s="23">
        <f>Database!X865</f>
        <v>0</v>
      </c>
      <c r="V542" s="23">
        <f>Database!Y865</f>
        <v>0</v>
      </c>
      <c r="W542" s="128"/>
      <c r="X542" s="23">
        <f>Database!L2178</f>
        <v>0</v>
      </c>
      <c r="Y542" s="23">
        <f>Database!M2178</f>
        <v>0</v>
      </c>
      <c r="Z542" s="23">
        <f>Database!N2178</f>
        <v>0</v>
      </c>
      <c r="AA542" s="23">
        <f>Database!O2178</f>
        <v>0</v>
      </c>
      <c r="AB542" s="23">
        <f>Database!P2178</f>
        <v>0</v>
      </c>
      <c r="AC542" s="23">
        <f>Database!Q2178</f>
        <v>0</v>
      </c>
      <c r="AD542" s="23">
        <f>Database!R2178</f>
        <v>0</v>
      </c>
      <c r="AE542" s="23">
        <f>Database!S2178</f>
        <v>0</v>
      </c>
      <c r="AF542" s="23">
        <f>Database!T2178</f>
        <v>0</v>
      </c>
      <c r="AG542" s="23">
        <f>Database!U2178</f>
        <v>0</v>
      </c>
      <c r="AH542" s="23">
        <f>Database!V2178</f>
        <v>0</v>
      </c>
      <c r="AI542" s="23">
        <f>Database!W2178</f>
        <v>0</v>
      </c>
      <c r="AJ542" s="23">
        <f>Database!X2178</f>
        <v>0</v>
      </c>
      <c r="AK542" s="23">
        <f>Database!Y2178</f>
        <v>0</v>
      </c>
      <c r="AL542" s="128"/>
      <c r="AM542" s="23">
        <f t="shared" si="69"/>
        <v>0</v>
      </c>
      <c r="AN542" s="23">
        <f t="shared" si="69"/>
        <v>0</v>
      </c>
      <c r="AO542" s="23">
        <f t="shared" si="69"/>
        <v>0</v>
      </c>
      <c r="AP542" s="23">
        <f t="shared" si="69"/>
        <v>0</v>
      </c>
      <c r="AQ542" s="23">
        <f t="shared" si="69"/>
        <v>0</v>
      </c>
      <c r="AR542" s="23">
        <f t="shared" si="69"/>
        <v>0</v>
      </c>
      <c r="AS542" s="23">
        <f t="shared" si="69"/>
        <v>0</v>
      </c>
      <c r="AT542" s="23">
        <f t="shared" si="69"/>
        <v>0</v>
      </c>
      <c r="AU542" s="23">
        <f t="shared" si="69"/>
        <v>0</v>
      </c>
      <c r="AV542" s="23">
        <f t="shared" si="68"/>
        <v>0</v>
      </c>
      <c r="AW542" s="23">
        <f t="shared" si="68"/>
        <v>0</v>
      </c>
      <c r="AX542" s="23">
        <f t="shared" si="68"/>
        <v>0</v>
      </c>
      <c r="AY542" s="23">
        <f t="shared" si="68"/>
        <v>0</v>
      </c>
      <c r="AZ542" s="23">
        <f t="shared" si="68"/>
        <v>0</v>
      </c>
      <c r="BA542" s="128"/>
      <c r="BB542" s="103">
        <f t="shared" si="70"/>
        <v>0</v>
      </c>
      <c r="BC542" s="103">
        <f t="shared" si="70"/>
        <v>0</v>
      </c>
      <c r="BD542" s="103">
        <f t="shared" si="70"/>
        <v>0</v>
      </c>
      <c r="BE542" s="103">
        <f t="shared" si="70"/>
        <v>0</v>
      </c>
      <c r="BF542" s="103">
        <f t="shared" si="70"/>
        <v>0</v>
      </c>
      <c r="BG542" s="103">
        <f t="shared" si="70"/>
        <v>0</v>
      </c>
      <c r="BH542" s="103">
        <f t="shared" si="70"/>
        <v>0</v>
      </c>
      <c r="BI542" s="103">
        <f t="shared" si="70"/>
        <v>0</v>
      </c>
      <c r="BJ542" s="103">
        <f t="shared" si="67"/>
        <v>0</v>
      </c>
      <c r="BK542" s="103">
        <f t="shared" si="67"/>
        <v>0</v>
      </c>
      <c r="BL542" s="103">
        <f t="shared" si="67"/>
        <v>0</v>
      </c>
      <c r="BM542" s="103">
        <f t="shared" si="67"/>
        <v>0</v>
      </c>
      <c r="BN542" s="103">
        <f t="shared" si="67"/>
        <v>0</v>
      </c>
      <c r="BO542" s="103">
        <f t="shared" si="67"/>
        <v>0</v>
      </c>
    </row>
    <row r="543" spans="4:67" x14ac:dyDescent="0.3">
      <c r="D543" s="20" t="s">
        <v>210</v>
      </c>
      <c r="E543" s="22" t="s">
        <v>201</v>
      </c>
      <c r="F543" s="20" t="s">
        <v>82</v>
      </c>
      <c r="G543" s="20" t="s">
        <v>162</v>
      </c>
      <c r="H543" s="128"/>
      <c r="I543" s="45">
        <f>Database!L866</f>
        <v>0.28399999999999997</v>
      </c>
      <c r="J543" s="45">
        <f>Database!M866</f>
        <v>0.34599999999999997</v>
      </c>
      <c r="K543" s="45">
        <f>Database!N866</f>
        <v>0.38800000000000001</v>
      </c>
      <c r="L543" s="45">
        <f>Database!O866</f>
        <v>0.64200000000000002</v>
      </c>
      <c r="M543" s="45">
        <f>Database!P866</f>
        <v>0.308</v>
      </c>
      <c r="N543" s="45">
        <f>Database!Q866</f>
        <v>0.36699999999999999</v>
      </c>
      <c r="O543" s="45">
        <f>Database!R866</f>
        <v>0.42599999999999999</v>
      </c>
      <c r="P543" s="45">
        <f>Database!S866</f>
        <v>0</v>
      </c>
      <c r="Q543" s="45">
        <f>Database!T866</f>
        <v>0.19500000000000001</v>
      </c>
      <c r="R543" s="45">
        <f>Database!U866</f>
        <v>6.8000000000000005E-2</v>
      </c>
      <c r="S543" s="45">
        <f>Database!V866</f>
        <v>0.41599999999999998</v>
      </c>
      <c r="T543" s="45">
        <f>Database!W866</f>
        <v>0.505</v>
      </c>
      <c r="U543" s="45">
        <f>Database!X866</f>
        <v>0.54100000000000004</v>
      </c>
      <c r="V543" s="45">
        <f>Database!Y866</f>
        <v>0.52500000000000002</v>
      </c>
      <c r="W543" s="128"/>
      <c r="X543" s="45">
        <f>Database!L2179</f>
        <v>0.28999999999999998</v>
      </c>
      <c r="Y543" s="45">
        <f>Database!M2179</f>
        <v>0.38800000000000001</v>
      </c>
      <c r="Z543" s="45">
        <f>Database!N2179</f>
        <v>0.38400000000000001</v>
      </c>
      <c r="AA543" s="45">
        <f>Database!O2179</f>
        <v>0.72199999999999998</v>
      </c>
      <c r="AB543" s="45">
        <f>Database!P2179</f>
        <v>0.32400000000000001</v>
      </c>
      <c r="AC543" s="45">
        <f>Database!Q2179</f>
        <v>0.40899999999999997</v>
      </c>
      <c r="AD543" s="45">
        <f>Database!R2179</f>
        <v>0.47199999999999998</v>
      </c>
      <c r="AE543" s="45">
        <f>Database!S2179</f>
        <v>0</v>
      </c>
      <c r="AF543" s="45">
        <f>Database!T2179</f>
        <v>0.26900000000000002</v>
      </c>
      <c r="AG543" s="45">
        <f>Database!U2179</f>
        <v>6.6000000000000003E-2</v>
      </c>
      <c r="AH543" s="45">
        <f>Database!V2179</f>
        <v>0.435</v>
      </c>
      <c r="AI543" s="45">
        <f>Database!W2179</f>
        <v>0.49399999999999999</v>
      </c>
      <c r="AJ543" s="45">
        <f>Database!X2179</f>
        <v>0.85899999999999999</v>
      </c>
      <c r="AK543" s="45">
        <f>Database!Y2179</f>
        <v>0.53400000000000003</v>
      </c>
      <c r="AL543" s="128"/>
      <c r="AM543" s="128">
        <f t="shared" si="69"/>
        <v>6.0000000000000053E-3</v>
      </c>
      <c r="AN543" s="128">
        <f t="shared" si="69"/>
        <v>4.2000000000000037E-2</v>
      </c>
      <c r="AO543" s="128">
        <f t="shared" si="69"/>
        <v>-4.0000000000000036E-3</v>
      </c>
      <c r="AP543" s="128">
        <f t="shared" si="69"/>
        <v>7.999999999999996E-2</v>
      </c>
      <c r="AQ543" s="128">
        <f t="shared" si="69"/>
        <v>1.6000000000000014E-2</v>
      </c>
      <c r="AR543" s="128">
        <f t="shared" si="69"/>
        <v>4.1999999999999982E-2</v>
      </c>
      <c r="AS543" s="128">
        <f t="shared" si="69"/>
        <v>4.5999999999999985E-2</v>
      </c>
      <c r="AT543" s="128">
        <f t="shared" si="69"/>
        <v>0</v>
      </c>
      <c r="AU543" s="128">
        <f t="shared" si="69"/>
        <v>7.400000000000001E-2</v>
      </c>
      <c r="AV543" s="128">
        <f t="shared" si="68"/>
        <v>-2.0000000000000018E-3</v>
      </c>
      <c r="AW543" s="128">
        <f t="shared" si="68"/>
        <v>1.9000000000000017E-2</v>
      </c>
      <c r="AX543" s="128">
        <f t="shared" si="68"/>
        <v>-1.100000000000001E-2</v>
      </c>
      <c r="AY543" s="128">
        <f t="shared" si="68"/>
        <v>0.31799999999999995</v>
      </c>
      <c r="AZ543" s="128">
        <f t="shared" si="68"/>
        <v>9.000000000000008E-3</v>
      </c>
      <c r="BA543" s="128"/>
      <c r="BB543" s="101">
        <f t="shared" si="70"/>
        <v>2.1126760563380302E-2</v>
      </c>
      <c r="BC543" s="101">
        <f t="shared" si="70"/>
        <v>0.12138728323699434</v>
      </c>
      <c r="BD543" s="101">
        <f t="shared" si="70"/>
        <v>-1.0309278350515472E-2</v>
      </c>
      <c r="BE543" s="101">
        <f t="shared" si="70"/>
        <v>0.12461059190031146</v>
      </c>
      <c r="BF543" s="101">
        <f t="shared" si="70"/>
        <v>5.1948051948051993E-2</v>
      </c>
      <c r="BG543" s="101">
        <f t="shared" si="70"/>
        <v>0.11444141689373293</v>
      </c>
      <c r="BH543" s="101">
        <f t="shared" si="70"/>
        <v>0.10798122065727696</v>
      </c>
      <c r="BI543" s="101">
        <f t="shared" si="70"/>
        <v>0</v>
      </c>
      <c r="BJ543" s="101">
        <f t="shared" si="67"/>
        <v>0.37948717948717953</v>
      </c>
      <c r="BK543" s="101">
        <f t="shared" si="67"/>
        <v>-2.9411764705882377E-2</v>
      </c>
      <c r="BL543" s="101">
        <f t="shared" si="67"/>
        <v>4.5673076923076969E-2</v>
      </c>
      <c r="BM543" s="101">
        <f t="shared" si="67"/>
        <v>-2.1782178217821802E-2</v>
      </c>
      <c r="BN543" s="101">
        <f t="shared" si="67"/>
        <v>0.58780036968576699</v>
      </c>
      <c r="BO543" s="101">
        <f t="shared" si="67"/>
        <v>1.7142857142857158E-2</v>
      </c>
    </row>
    <row r="544" spans="4:67" x14ac:dyDescent="0.3">
      <c r="D544" s="20" t="s">
        <v>210</v>
      </c>
      <c r="E544" s="22" t="s">
        <v>201</v>
      </c>
      <c r="F544" s="20" t="s">
        <v>83</v>
      </c>
      <c r="G544" s="20" t="s">
        <v>162</v>
      </c>
      <c r="H544" s="128"/>
      <c r="I544" s="45">
        <f>Database!L867</f>
        <v>0.27700000000000002</v>
      </c>
      <c r="J544" s="45">
        <f>Database!M867</f>
        <v>0.34599999999999997</v>
      </c>
      <c r="K544" s="45">
        <f>Database!N867</f>
        <v>0.39400000000000002</v>
      </c>
      <c r="L544" s="45">
        <f>Database!O867</f>
        <v>0.64100000000000001</v>
      </c>
      <c r="M544" s="45">
        <f>Database!P867</f>
        <v>0.30299999999999999</v>
      </c>
      <c r="N544" s="45">
        <f>Database!Q867</f>
        <v>0.36799999999999999</v>
      </c>
      <c r="O544" s="45">
        <f>Database!R867</f>
        <v>0.433</v>
      </c>
      <c r="P544" s="45">
        <f>Database!S867</f>
        <v>0</v>
      </c>
      <c r="Q544" s="45">
        <f>Database!T867</f>
        <v>0.189</v>
      </c>
      <c r="R544" s="45">
        <f>Database!U867</f>
        <v>6.5000000000000002E-2</v>
      </c>
      <c r="S544" s="45">
        <f>Database!V867</f>
        <v>0.41699999999999998</v>
      </c>
      <c r="T544" s="45">
        <f>Database!W867</f>
        <v>0.502</v>
      </c>
      <c r="U544" s="45">
        <f>Database!X867</f>
        <v>0.54200000000000004</v>
      </c>
      <c r="V544" s="45">
        <f>Database!Y867</f>
        <v>0.52600000000000002</v>
      </c>
      <c r="W544" s="128"/>
      <c r="X544" s="45">
        <f>Database!L2180</f>
        <v>0.186</v>
      </c>
      <c r="Y544" s="45">
        <f>Database!M2180</f>
        <v>0.29499999999999998</v>
      </c>
      <c r="Z544" s="45">
        <f>Database!N2180</f>
        <v>0.33300000000000002</v>
      </c>
      <c r="AA544" s="45">
        <f>Database!O2180</f>
        <v>0.48799999999999999</v>
      </c>
      <c r="AB544" s="45">
        <f>Database!P2180</f>
        <v>0.20799999999999999</v>
      </c>
      <c r="AC544" s="45">
        <f>Database!Q2180</f>
        <v>0.25700000000000001</v>
      </c>
      <c r="AD544" s="45">
        <f>Database!R2180</f>
        <v>0.41499999999999998</v>
      </c>
      <c r="AE544" s="45">
        <f>Database!S2180</f>
        <v>0</v>
      </c>
      <c r="AF544" s="45">
        <f>Database!T2180</f>
        <v>9.9000000000000005E-2</v>
      </c>
      <c r="AG544" s="45">
        <f>Database!U2180</f>
        <v>4.1000000000000002E-2</v>
      </c>
      <c r="AH544" s="45">
        <f>Database!V2180</f>
        <v>0.32600000000000001</v>
      </c>
      <c r="AI544" s="45">
        <f>Database!W2180</f>
        <v>0.27400000000000002</v>
      </c>
      <c r="AJ544" s="45">
        <f>Database!X2180</f>
        <v>0.309</v>
      </c>
      <c r="AK544" s="45">
        <f>Database!Y2180</f>
        <v>0.26300000000000001</v>
      </c>
      <c r="AL544" s="128"/>
      <c r="AM544" s="128">
        <f t="shared" si="69"/>
        <v>-9.1000000000000025E-2</v>
      </c>
      <c r="AN544" s="128">
        <f t="shared" si="69"/>
        <v>-5.099999999999999E-2</v>
      </c>
      <c r="AO544" s="128">
        <f t="shared" si="69"/>
        <v>-6.0999999999999999E-2</v>
      </c>
      <c r="AP544" s="128">
        <f t="shared" si="69"/>
        <v>-0.15300000000000002</v>
      </c>
      <c r="AQ544" s="128">
        <f t="shared" si="69"/>
        <v>-9.5000000000000001E-2</v>
      </c>
      <c r="AR544" s="128">
        <f t="shared" si="69"/>
        <v>-0.11099999999999999</v>
      </c>
      <c r="AS544" s="128">
        <f t="shared" si="69"/>
        <v>-1.8000000000000016E-2</v>
      </c>
      <c r="AT544" s="128">
        <f t="shared" si="69"/>
        <v>0</v>
      </c>
      <c r="AU544" s="128">
        <f t="shared" si="69"/>
        <v>-0.09</v>
      </c>
      <c r="AV544" s="128">
        <f t="shared" si="68"/>
        <v>-2.4E-2</v>
      </c>
      <c r="AW544" s="128">
        <f t="shared" si="68"/>
        <v>-9.099999999999997E-2</v>
      </c>
      <c r="AX544" s="128">
        <f t="shared" si="68"/>
        <v>-0.22799999999999998</v>
      </c>
      <c r="AY544" s="128">
        <f t="shared" si="68"/>
        <v>-0.23300000000000004</v>
      </c>
      <c r="AZ544" s="128">
        <f t="shared" si="68"/>
        <v>-0.26300000000000001</v>
      </c>
      <c r="BA544" s="128"/>
      <c r="BB544" s="101">
        <f t="shared" si="70"/>
        <v>-0.32851985559566793</v>
      </c>
      <c r="BC544" s="101">
        <f t="shared" si="70"/>
        <v>-0.14739884393063582</v>
      </c>
      <c r="BD544" s="101">
        <f t="shared" si="70"/>
        <v>-0.1548223350253807</v>
      </c>
      <c r="BE544" s="101">
        <f t="shared" si="70"/>
        <v>-0.23868954758190331</v>
      </c>
      <c r="BF544" s="101">
        <f t="shared" si="70"/>
        <v>-0.31353135313531355</v>
      </c>
      <c r="BG544" s="101">
        <f t="shared" si="70"/>
        <v>-0.30163043478260865</v>
      </c>
      <c r="BH544" s="101">
        <f t="shared" si="70"/>
        <v>-4.1570438799076251E-2</v>
      </c>
      <c r="BI544" s="101">
        <f t="shared" si="70"/>
        <v>0</v>
      </c>
      <c r="BJ544" s="101">
        <f t="shared" si="70"/>
        <v>-0.47619047619047616</v>
      </c>
      <c r="BK544" s="101">
        <f t="shared" si="70"/>
        <v>-0.36923076923076925</v>
      </c>
      <c r="BL544" s="101">
        <f t="shared" si="70"/>
        <v>-0.21822541966426853</v>
      </c>
      <c r="BM544" s="101">
        <f t="shared" si="70"/>
        <v>-0.4541832669322709</v>
      </c>
      <c r="BN544" s="101">
        <f t="shared" si="70"/>
        <v>-0.42988929889298899</v>
      </c>
      <c r="BO544" s="101">
        <f t="shared" si="70"/>
        <v>-0.5</v>
      </c>
    </row>
    <row r="545" spans="4:67" x14ac:dyDescent="0.3">
      <c r="D545" s="20" t="s">
        <v>210</v>
      </c>
      <c r="E545" s="22" t="s">
        <v>201</v>
      </c>
      <c r="F545" s="20" t="s">
        <v>84</v>
      </c>
      <c r="G545" s="20" t="s">
        <v>162</v>
      </c>
      <c r="H545" s="128"/>
      <c r="I545" s="45">
        <f>Database!L868</f>
        <v>0.25700000000000001</v>
      </c>
      <c r="J545" s="45">
        <f>Database!M868</f>
        <v>0.34100000000000003</v>
      </c>
      <c r="K545" s="45">
        <f>Database!N868</f>
        <v>0.38300000000000001</v>
      </c>
      <c r="L545" s="45">
        <f>Database!O868</f>
        <v>0.56399999999999995</v>
      </c>
      <c r="M545" s="45">
        <f>Database!P868</f>
        <v>0.27700000000000002</v>
      </c>
      <c r="N545" s="45">
        <f>Database!Q868</f>
        <v>0.35899999999999999</v>
      </c>
      <c r="O545" s="45">
        <f>Database!R868</f>
        <v>0.41199999999999998</v>
      </c>
      <c r="P545" s="45">
        <f>Database!S868</f>
        <v>0</v>
      </c>
      <c r="Q545" s="45">
        <f>Database!T868</f>
        <v>0.188</v>
      </c>
      <c r="R545" s="45">
        <f>Database!U868</f>
        <v>6.0999999999999999E-2</v>
      </c>
      <c r="S545" s="45">
        <f>Database!V868</f>
        <v>0.41099999999999998</v>
      </c>
      <c r="T545" s="45">
        <f>Database!W868</f>
        <v>0.49299999999999999</v>
      </c>
      <c r="U545" s="45">
        <f>Database!X868</f>
        <v>0.52500000000000002</v>
      </c>
      <c r="V545" s="45">
        <f>Database!Y868</f>
        <v>0.50700000000000001</v>
      </c>
      <c r="W545" s="128"/>
      <c r="X545" s="45">
        <f>Database!L2181</f>
        <v>0.23200000000000001</v>
      </c>
      <c r="Y545" s="45">
        <f>Database!M2181</f>
        <v>0.23100000000000001</v>
      </c>
      <c r="Z545" s="45">
        <f>Database!N2181</f>
        <v>0.23</v>
      </c>
      <c r="AA545" s="45">
        <f>Database!O2181</f>
        <v>0.52900000000000003</v>
      </c>
      <c r="AB545" s="45">
        <f>Database!P2181</f>
        <v>0.21199999999999999</v>
      </c>
      <c r="AC545" s="45">
        <f>Database!Q2181</f>
        <v>0.254</v>
      </c>
      <c r="AD545" s="45">
        <f>Database!R2181</f>
        <v>0.38900000000000001</v>
      </c>
      <c r="AE545" s="45">
        <f>Database!S2181</f>
        <v>0</v>
      </c>
      <c r="AF545" s="45">
        <f>Database!T2181</f>
        <v>0.15</v>
      </c>
      <c r="AG545" s="45">
        <f>Database!U2181</f>
        <v>0.06</v>
      </c>
      <c r="AH545" s="45">
        <f>Database!V2181</f>
        <v>0.38600000000000001</v>
      </c>
      <c r="AI545" s="45">
        <f>Database!W2181</f>
        <v>0.44</v>
      </c>
      <c r="AJ545" s="45">
        <f>Database!X2181</f>
        <v>0.40799999999999997</v>
      </c>
      <c r="AK545" s="45">
        <f>Database!Y2181</f>
        <v>0.35199999999999998</v>
      </c>
      <c r="AL545" s="128"/>
      <c r="AM545" s="128">
        <f t="shared" si="69"/>
        <v>-2.4999999999999994E-2</v>
      </c>
      <c r="AN545" s="128">
        <f t="shared" si="69"/>
        <v>-0.11000000000000001</v>
      </c>
      <c r="AO545" s="128">
        <f t="shared" si="69"/>
        <v>-0.153</v>
      </c>
      <c r="AP545" s="128">
        <f t="shared" si="69"/>
        <v>-3.499999999999992E-2</v>
      </c>
      <c r="AQ545" s="128">
        <f t="shared" si="69"/>
        <v>-6.500000000000003E-2</v>
      </c>
      <c r="AR545" s="128">
        <f t="shared" si="69"/>
        <v>-0.10499999999999998</v>
      </c>
      <c r="AS545" s="128">
        <f t="shared" si="69"/>
        <v>-2.2999999999999965E-2</v>
      </c>
      <c r="AT545" s="128">
        <f t="shared" si="69"/>
        <v>0</v>
      </c>
      <c r="AU545" s="128">
        <f t="shared" si="69"/>
        <v>-3.8000000000000006E-2</v>
      </c>
      <c r="AV545" s="128">
        <f t="shared" si="68"/>
        <v>-1.0000000000000009E-3</v>
      </c>
      <c r="AW545" s="128">
        <f t="shared" si="68"/>
        <v>-2.4999999999999967E-2</v>
      </c>
      <c r="AX545" s="128">
        <f t="shared" si="68"/>
        <v>-5.2999999999999992E-2</v>
      </c>
      <c r="AY545" s="128">
        <f t="shared" si="68"/>
        <v>-0.11700000000000005</v>
      </c>
      <c r="AZ545" s="128">
        <f t="shared" si="68"/>
        <v>-0.15500000000000003</v>
      </c>
      <c r="BA545" s="128"/>
      <c r="BB545" s="101">
        <f t="shared" si="70"/>
        <v>-9.7276264591439662E-2</v>
      </c>
      <c r="BC545" s="101">
        <f t="shared" si="70"/>
        <v>-0.32258064516129031</v>
      </c>
      <c r="BD545" s="101">
        <f t="shared" si="70"/>
        <v>-0.39947780678851175</v>
      </c>
      <c r="BE545" s="101">
        <f t="shared" si="70"/>
        <v>-6.205673758865235E-2</v>
      </c>
      <c r="BF545" s="101">
        <f t="shared" si="70"/>
        <v>-0.23465703971119142</v>
      </c>
      <c r="BG545" s="101">
        <f t="shared" si="70"/>
        <v>-0.29247910863509746</v>
      </c>
      <c r="BH545" s="101">
        <f t="shared" si="70"/>
        <v>-5.5825242718446522E-2</v>
      </c>
      <c r="BI545" s="101">
        <f t="shared" si="70"/>
        <v>0</v>
      </c>
      <c r="BJ545" s="101">
        <f t="shared" si="70"/>
        <v>-0.20212765957446813</v>
      </c>
      <c r="BK545" s="101">
        <f t="shared" si="70"/>
        <v>-1.6393442622950834E-2</v>
      </c>
      <c r="BL545" s="101">
        <f t="shared" si="70"/>
        <v>-6.0827250608272432E-2</v>
      </c>
      <c r="BM545" s="101">
        <f t="shared" si="70"/>
        <v>-0.10750507099391479</v>
      </c>
      <c r="BN545" s="101">
        <f t="shared" si="70"/>
        <v>-0.22285714285714295</v>
      </c>
      <c r="BO545" s="101">
        <f t="shared" si="70"/>
        <v>-0.30571992110453655</v>
      </c>
    </row>
    <row r="546" spans="4:67" x14ac:dyDescent="0.3">
      <c r="D546" s="20" t="s">
        <v>210</v>
      </c>
      <c r="E546" s="22" t="s">
        <v>201</v>
      </c>
      <c r="F546" s="20" t="s">
        <v>85</v>
      </c>
      <c r="G546" s="20" t="s">
        <v>162</v>
      </c>
      <c r="H546" s="128"/>
      <c r="I546" s="45">
        <f>Database!L869</f>
        <v>0.38700000000000001</v>
      </c>
      <c r="J546" s="45">
        <f>Database!M869</f>
        <v>0.56399999999999995</v>
      </c>
      <c r="K546" s="45">
        <f>Database!N869</f>
        <v>0.622</v>
      </c>
      <c r="L546" s="45">
        <f>Database!O869</f>
        <v>0.71199999999999997</v>
      </c>
      <c r="M546" s="45">
        <f>Database!P869</f>
        <v>0.41499999999999998</v>
      </c>
      <c r="N546" s="45">
        <f>Database!Q869</f>
        <v>0.57199999999999995</v>
      </c>
      <c r="O546" s="45">
        <f>Database!R869</f>
        <v>0.64800000000000002</v>
      </c>
      <c r="P546" s="45">
        <f>Database!S869</f>
        <v>0</v>
      </c>
      <c r="Q546" s="45">
        <f>Database!T869</f>
        <v>0.27400000000000002</v>
      </c>
      <c r="R546" s="45">
        <f>Database!U869</f>
        <v>8.2000000000000003E-2</v>
      </c>
      <c r="S546" s="45">
        <f>Database!V869</f>
        <v>0.58499999999999996</v>
      </c>
      <c r="T546" s="45">
        <f>Database!W869</f>
        <v>0.73899999999999999</v>
      </c>
      <c r="U546" s="45">
        <f>Database!X869</f>
        <v>0.84199999999999997</v>
      </c>
      <c r="V546" s="45">
        <f>Database!Y869</f>
        <v>0.75800000000000001</v>
      </c>
      <c r="W546" s="128"/>
      <c r="X546" s="45">
        <f>Database!L2182</f>
        <v>0.43</v>
      </c>
      <c r="Y546" s="45">
        <f>Database!M2182</f>
        <v>0.626</v>
      </c>
      <c r="Z546" s="45">
        <f>Database!N2182</f>
        <v>0.68700000000000006</v>
      </c>
      <c r="AA546" s="45">
        <f>Database!O2182</f>
        <v>0.71799999999999997</v>
      </c>
      <c r="AB546" s="45">
        <f>Database!P2182</f>
        <v>0.46700000000000003</v>
      </c>
      <c r="AC546" s="45">
        <f>Database!Q2182</f>
        <v>0.68600000000000005</v>
      </c>
      <c r="AD546" s="45">
        <f>Database!R2182</f>
        <v>0.77</v>
      </c>
      <c r="AE546" s="45">
        <f>Database!S2182</f>
        <v>0</v>
      </c>
      <c r="AF546" s="45">
        <f>Database!T2182</f>
        <v>0.28100000000000003</v>
      </c>
      <c r="AG546" s="45">
        <f>Database!U2182</f>
        <v>8.5999999999999993E-2</v>
      </c>
      <c r="AH546" s="45">
        <f>Database!V2182</f>
        <v>0.63500000000000001</v>
      </c>
      <c r="AI546" s="45">
        <f>Database!W2182</f>
        <v>0.82599999999999996</v>
      </c>
      <c r="AJ546" s="45">
        <f>Database!X2182</f>
        <v>0.95699999999999996</v>
      </c>
      <c r="AK546" s="45">
        <f>Database!Y2182</f>
        <v>0.85599999999999998</v>
      </c>
      <c r="AL546" s="128"/>
      <c r="AM546" s="128">
        <f t="shared" si="69"/>
        <v>4.2999999999999983E-2</v>
      </c>
      <c r="AN546" s="128">
        <f t="shared" si="69"/>
        <v>6.2000000000000055E-2</v>
      </c>
      <c r="AO546" s="128">
        <f t="shared" si="69"/>
        <v>6.5000000000000058E-2</v>
      </c>
      <c r="AP546" s="128">
        <f t="shared" si="69"/>
        <v>6.0000000000000053E-3</v>
      </c>
      <c r="AQ546" s="128">
        <f t="shared" si="69"/>
        <v>5.2000000000000046E-2</v>
      </c>
      <c r="AR546" s="128">
        <f t="shared" si="69"/>
        <v>0.1140000000000001</v>
      </c>
      <c r="AS546" s="128">
        <f t="shared" si="69"/>
        <v>0.122</v>
      </c>
      <c r="AT546" s="128">
        <f t="shared" si="69"/>
        <v>0</v>
      </c>
      <c r="AU546" s="128">
        <f t="shared" si="69"/>
        <v>7.0000000000000062E-3</v>
      </c>
      <c r="AV546" s="128">
        <f t="shared" si="68"/>
        <v>3.9999999999999897E-3</v>
      </c>
      <c r="AW546" s="128">
        <f t="shared" si="68"/>
        <v>5.0000000000000044E-2</v>
      </c>
      <c r="AX546" s="128">
        <f t="shared" si="68"/>
        <v>8.6999999999999966E-2</v>
      </c>
      <c r="AY546" s="128">
        <f t="shared" si="68"/>
        <v>0.11499999999999999</v>
      </c>
      <c r="AZ546" s="128">
        <f t="shared" si="68"/>
        <v>9.7999999999999976E-2</v>
      </c>
      <c r="BA546" s="128"/>
      <c r="BB546" s="101">
        <f t="shared" si="70"/>
        <v>0.11111111111111106</v>
      </c>
      <c r="BC546" s="101">
        <f t="shared" si="70"/>
        <v>0.1099290780141845</v>
      </c>
      <c r="BD546" s="101">
        <f t="shared" si="70"/>
        <v>0.10450160771704189</v>
      </c>
      <c r="BE546" s="101">
        <f t="shared" si="70"/>
        <v>8.4269662921348399E-3</v>
      </c>
      <c r="BF546" s="101">
        <f t="shared" si="70"/>
        <v>0.12530120481927723</v>
      </c>
      <c r="BG546" s="101">
        <f t="shared" si="70"/>
        <v>0.19930069930069949</v>
      </c>
      <c r="BH546" s="101">
        <f t="shared" si="70"/>
        <v>0.18827160493827161</v>
      </c>
      <c r="BI546" s="101">
        <f t="shared" si="70"/>
        <v>0</v>
      </c>
      <c r="BJ546" s="101">
        <f t="shared" si="70"/>
        <v>2.5547445255474473E-2</v>
      </c>
      <c r="BK546" s="101">
        <f t="shared" si="70"/>
        <v>4.8780487804877919E-2</v>
      </c>
      <c r="BL546" s="101">
        <f t="shared" si="70"/>
        <v>8.5470085470085555E-2</v>
      </c>
      <c r="BM546" s="101">
        <f t="shared" si="70"/>
        <v>0.1177266576454668</v>
      </c>
      <c r="BN546" s="101">
        <f t="shared" si="70"/>
        <v>0.1365795724465558</v>
      </c>
      <c r="BO546" s="101">
        <f t="shared" si="70"/>
        <v>0.12928759894459099</v>
      </c>
    </row>
    <row r="547" spans="4:67" x14ac:dyDescent="0.3">
      <c r="D547" s="20" t="s">
        <v>210</v>
      </c>
      <c r="E547" s="22" t="s">
        <v>201</v>
      </c>
      <c r="F547" s="20" t="s">
        <v>86</v>
      </c>
      <c r="G547" s="20" t="s">
        <v>162</v>
      </c>
      <c r="H547" s="128"/>
      <c r="I547" s="45">
        <f>Database!L870</f>
        <v>0.434</v>
      </c>
      <c r="J547" s="45">
        <f>Database!M870</f>
        <v>0.68600000000000005</v>
      </c>
      <c r="K547" s="45">
        <f>Database!N870</f>
        <v>0.76700000000000002</v>
      </c>
      <c r="L547" s="45">
        <f>Database!O870</f>
        <v>0.72699999999999998</v>
      </c>
      <c r="M547" s="45">
        <f>Database!P870</f>
        <v>0.44900000000000001</v>
      </c>
      <c r="N547" s="45">
        <f>Database!Q870</f>
        <v>0.65100000000000002</v>
      </c>
      <c r="O547" s="45">
        <f>Database!R870</f>
        <v>0.70299999999999996</v>
      </c>
      <c r="P547" s="45">
        <f>Database!S870</f>
        <v>0</v>
      </c>
      <c r="Q547" s="45">
        <f>Database!T870</f>
        <v>0.30399999999999999</v>
      </c>
      <c r="R547" s="45">
        <f>Database!U870</f>
        <v>8.7999999999999995E-2</v>
      </c>
      <c r="S547" s="45">
        <f>Database!V870</f>
        <v>0.65300000000000002</v>
      </c>
      <c r="T547" s="45">
        <f>Database!W870</f>
        <v>0.83599999999999997</v>
      </c>
      <c r="U547" s="45">
        <f>Database!X870</f>
        <v>0.98199999999999998</v>
      </c>
      <c r="V547" s="45">
        <f>Database!Y870</f>
        <v>0.89200000000000002</v>
      </c>
      <c r="W547" s="128"/>
      <c r="X547" s="45">
        <f>Database!L2183</f>
        <v>0.44500000000000001</v>
      </c>
      <c r="Y547" s="45">
        <f>Database!M2183</f>
        <v>0.73799999999999999</v>
      </c>
      <c r="Z547" s="45">
        <f>Database!N2183</f>
        <v>0.82399999999999995</v>
      </c>
      <c r="AA547" s="45">
        <f>Database!O2183</f>
        <v>0.871</v>
      </c>
      <c r="AB547" s="45">
        <f>Database!P2183</f>
        <v>0.49399999999999999</v>
      </c>
      <c r="AC547" s="45">
        <f>Database!Q2183</f>
        <v>0.74099999999999999</v>
      </c>
      <c r="AD547" s="45">
        <f>Database!R2183</f>
        <v>0.76</v>
      </c>
      <c r="AE547" s="45">
        <f>Database!S2183</f>
        <v>0</v>
      </c>
      <c r="AF547" s="45">
        <f>Database!T2183</f>
        <v>0.309</v>
      </c>
      <c r="AG547" s="45">
        <f>Database!U2183</f>
        <v>8.7999999999999995E-2</v>
      </c>
      <c r="AH547" s="45">
        <f>Database!V2183</f>
        <v>0.67</v>
      </c>
      <c r="AI547" s="45">
        <f>Database!W2183</f>
        <v>0.86499999999999999</v>
      </c>
      <c r="AJ547" s="45">
        <f>Database!X2183</f>
        <v>1.0569999999999999</v>
      </c>
      <c r="AK547" s="45">
        <f>Database!Y2183</f>
        <v>0.98699999999999999</v>
      </c>
      <c r="AL547" s="128"/>
      <c r="AM547" s="128">
        <f t="shared" si="69"/>
        <v>1.100000000000001E-2</v>
      </c>
      <c r="AN547" s="128">
        <f t="shared" si="69"/>
        <v>5.1999999999999935E-2</v>
      </c>
      <c r="AO547" s="128">
        <f t="shared" si="69"/>
        <v>5.699999999999994E-2</v>
      </c>
      <c r="AP547" s="128">
        <f t="shared" si="69"/>
        <v>0.14400000000000002</v>
      </c>
      <c r="AQ547" s="128">
        <f t="shared" si="69"/>
        <v>4.4999999999999984E-2</v>
      </c>
      <c r="AR547" s="128">
        <f t="shared" si="69"/>
        <v>8.9999999999999969E-2</v>
      </c>
      <c r="AS547" s="128">
        <f t="shared" si="69"/>
        <v>5.7000000000000051E-2</v>
      </c>
      <c r="AT547" s="128">
        <f t="shared" si="69"/>
        <v>0</v>
      </c>
      <c r="AU547" s="128">
        <f t="shared" si="69"/>
        <v>5.0000000000000044E-3</v>
      </c>
      <c r="AV547" s="128">
        <f t="shared" si="68"/>
        <v>0</v>
      </c>
      <c r="AW547" s="128">
        <f t="shared" si="68"/>
        <v>1.7000000000000015E-2</v>
      </c>
      <c r="AX547" s="128">
        <f t="shared" si="68"/>
        <v>2.9000000000000026E-2</v>
      </c>
      <c r="AY547" s="128">
        <f t="shared" si="68"/>
        <v>7.4999999999999956E-2</v>
      </c>
      <c r="AZ547" s="128">
        <f t="shared" si="68"/>
        <v>9.4999999999999973E-2</v>
      </c>
      <c r="BA547" s="128"/>
      <c r="BB547" s="101">
        <f t="shared" si="70"/>
        <v>2.534562211981569E-2</v>
      </c>
      <c r="BC547" s="101">
        <f t="shared" si="70"/>
        <v>7.580174927113692E-2</v>
      </c>
      <c r="BD547" s="101">
        <f t="shared" si="70"/>
        <v>7.4315514993481019E-2</v>
      </c>
      <c r="BE547" s="101">
        <f t="shared" si="70"/>
        <v>0.19807427785419535</v>
      </c>
      <c r="BF547" s="101">
        <f t="shared" si="70"/>
        <v>0.10022271714922046</v>
      </c>
      <c r="BG547" s="101">
        <f t="shared" si="70"/>
        <v>0.13824884792626724</v>
      </c>
      <c r="BH547" s="101">
        <f t="shared" si="70"/>
        <v>8.1081081081081155E-2</v>
      </c>
      <c r="BI547" s="101">
        <f t="shared" si="70"/>
        <v>0</v>
      </c>
      <c r="BJ547" s="101">
        <f t="shared" si="70"/>
        <v>1.6447368421052648E-2</v>
      </c>
      <c r="BK547" s="101">
        <f t="shared" si="70"/>
        <v>0</v>
      </c>
      <c r="BL547" s="101">
        <f t="shared" si="70"/>
        <v>2.6033690658499257E-2</v>
      </c>
      <c r="BM547" s="101">
        <f t="shared" si="70"/>
        <v>3.468899521531104E-2</v>
      </c>
      <c r="BN547" s="101">
        <f t="shared" si="70"/>
        <v>7.6374745417515225E-2</v>
      </c>
      <c r="BO547" s="101">
        <f t="shared" si="70"/>
        <v>0.10650224215246634</v>
      </c>
    </row>
    <row r="548" spans="4:67" x14ac:dyDescent="0.3">
      <c r="D548" s="20" t="s">
        <v>210</v>
      </c>
      <c r="E548" s="22" t="s">
        <v>201</v>
      </c>
      <c r="F548" s="20" t="s">
        <v>87</v>
      </c>
      <c r="G548" s="20" t="s">
        <v>162</v>
      </c>
      <c r="H548" s="128"/>
      <c r="I548" s="45">
        <f>Database!L871</f>
        <v>0</v>
      </c>
      <c r="J548" s="45">
        <f>Database!M871</f>
        <v>0</v>
      </c>
      <c r="K548" s="45">
        <f>Database!N871</f>
        <v>0</v>
      </c>
      <c r="L548" s="45">
        <f>Database!O871</f>
        <v>0</v>
      </c>
      <c r="M548" s="45">
        <f>Database!P871</f>
        <v>0</v>
      </c>
      <c r="N548" s="45">
        <f>Database!Q871</f>
        <v>0</v>
      </c>
      <c r="O548" s="45">
        <f>Database!R871</f>
        <v>0</v>
      </c>
      <c r="P548" s="45">
        <f>Database!S871</f>
        <v>0</v>
      </c>
      <c r="Q548" s="45">
        <f>Database!T871</f>
        <v>0</v>
      </c>
      <c r="R548" s="45">
        <f>Database!U871</f>
        <v>0</v>
      </c>
      <c r="S548" s="45">
        <f>Database!V871</f>
        <v>0</v>
      </c>
      <c r="T548" s="45">
        <f>Database!W871</f>
        <v>0</v>
      </c>
      <c r="U548" s="45">
        <f>Database!X871</f>
        <v>0</v>
      </c>
      <c r="V548" s="45">
        <f>Database!Y871</f>
        <v>0</v>
      </c>
      <c r="W548" s="128"/>
      <c r="X548" s="45">
        <f>Database!L2184</f>
        <v>0</v>
      </c>
      <c r="Y548" s="45">
        <f>Database!M2184</f>
        <v>0</v>
      </c>
      <c r="Z548" s="45">
        <f>Database!N2184</f>
        <v>0</v>
      </c>
      <c r="AA548" s="45">
        <f>Database!O2184</f>
        <v>0</v>
      </c>
      <c r="AB548" s="45">
        <f>Database!P2184</f>
        <v>0</v>
      </c>
      <c r="AC548" s="45">
        <f>Database!Q2184</f>
        <v>0</v>
      </c>
      <c r="AD548" s="45">
        <f>Database!R2184</f>
        <v>0</v>
      </c>
      <c r="AE548" s="45">
        <f>Database!S2184</f>
        <v>0</v>
      </c>
      <c r="AF548" s="45">
        <f>Database!T2184</f>
        <v>0</v>
      </c>
      <c r="AG548" s="45">
        <f>Database!U2184</f>
        <v>0</v>
      </c>
      <c r="AH548" s="45">
        <f>Database!V2184</f>
        <v>0</v>
      </c>
      <c r="AI548" s="45">
        <f>Database!W2184</f>
        <v>0</v>
      </c>
      <c r="AJ548" s="45">
        <f>Database!X2184</f>
        <v>0</v>
      </c>
      <c r="AK548" s="45">
        <f>Database!Y2184</f>
        <v>0</v>
      </c>
      <c r="AL548" s="128"/>
      <c r="AM548" s="128">
        <f t="shared" si="69"/>
        <v>0</v>
      </c>
      <c r="AN548" s="128">
        <f t="shared" si="69"/>
        <v>0</v>
      </c>
      <c r="AO548" s="128">
        <f t="shared" si="69"/>
        <v>0</v>
      </c>
      <c r="AP548" s="128">
        <f t="shared" si="69"/>
        <v>0</v>
      </c>
      <c r="AQ548" s="128">
        <f t="shared" si="69"/>
        <v>0</v>
      </c>
      <c r="AR548" s="128">
        <f t="shared" si="69"/>
        <v>0</v>
      </c>
      <c r="AS548" s="128">
        <f t="shared" si="69"/>
        <v>0</v>
      </c>
      <c r="AT548" s="128">
        <f t="shared" si="69"/>
        <v>0</v>
      </c>
      <c r="AU548" s="128">
        <f t="shared" si="69"/>
        <v>0</v>
      </c>
      <c r="AV548" s="128">
        <f t="shared" si="68"/>
        <v>0</v>
      </c>
      <c r="AW548" s="128">
        <f t="shared" si="68"/>
        <v>0</v>
      </c>
      <c r="AX548" s="128">
        <f t="shared" si="68"/>
        <v>0</v>
      </c>
      <c r="AY548" s="128">
        <f t="shared" si="68"/>
        <v>0</v>
      </c>
      <c r="AZ548" s="128">
        <f t="shared" si="68"/>
        <v>0</v>
      </c>
      <c r="BA548" s="128"/>
      <c r="BB548" s="101">
        <f t="shared" si="70"/>
        <v>0</v>
      </c>
      <c r="BC548" s="101">
        <f t="shared" si="70"/>
        <v>0</v>
      </c>
      <c r="BD548" s="101">
        <f t="shared" si="70"/>
        <v>0</v>
      </c>
      <c r="BE548" s="101">
        <f t="shared" si="70"/>
        <v>0</v>
      </c>
      <c r="BF548" s="101">
        <f t="shared" si="70"/>
        <v>0</v>
      </c>
      <c r="BG548" s="101">
        <f t="shared" si="70"/>
        <v>0</v>
      </c>
      <c r="BH548" s="101">
        <f t="shared" si="70"/>
        <v>0</v>
      </c>
      <c r="BI548" s="101">
        <f t="shared" si="70"/>
        <v>0</v>
      </c>
      <c r="BJ548" s="101">
        <f t="shared" si="70"/>
        <v>0</v>
      </c>
      <c r="BK548" s="101">
        <f t="shared" si="70"/>
        <v>0</v>
      </c>
      <c r="BL548" s="101">
        <f t="shared" si="70"/>
        <v>0</v>
      </c>
      <c r="BM548" s="101">
        <f t="shared" si="70"/>
        <v>0</v>
      </c>
      <c r="BN548" s="101">
        <f t="shared" si="70"/>
        <v>0</v>
      </c>
      <c r="BO548" s="101">
        <f t="shared" si="70"/>
        <v>0</v>
      </c>
    </row>
    <row r="549" spans="4:67" x14ac:dyDescent="0.3">
      <c r="D549" s="20" t="s">
        <v>210</v>
      </c>
      <c r="E549" s="22" t="s">
        <v>201</v>
      </c>
      <c r="F549" s="20" t="s">
        <v>88</v>
      </c>
      <c r="G549" s="20" t="s">
        <v>162</v>
      </c>
      <c r="H549" s="128"/>
      <c r="I549" s="45">
        <f>Database!L872</f>
        <v>0</v>
      </c>
      <c r="J549" s="45">
        <f>Database!M872</f>
        <v>0</v>
      </c>
      <c r="K549" s="45">
        <f>Database!N872</f>
        <v>0</v>
      </c>
      <c r="L549" s="45">
        <f>Database!O872</f>
        <v>0</v>
      </c>
      <c r="M549" s="45">
        <f>Database!P872</f>
        <v>0</v>
      </c>
      <c r="N549" s="45">
        <f>Database!Q872</f>
        <v>0</v>
      </c>
      <c r="O549" s="45">
        <f>Database!R872</f>
        <v>0</v>
      </c>
      <c r="P549" s="45">
        <f>Database!S872</f>
        <v>0</v>
      </c>
      <c r="Q549" s="45">
        <f>Database!T872</f>
        <v>0</v>
      </c>
      <c r="R549" s="45">
        <f>Database!U872</f>
        <v>0</v>
      </c>
      <c r="S549" s="45">
        <f>Database!V872</f>
        <v>0</v>
      </c>
      <c r="T549" s="45">
        <f>Database!W872</f>
        <v>0</v>
      </c>
      <c r="U549" s="45">
        <f>Database!X872</f>
        <v>0</v>
      </c>
      <c r="V549" s="45">
        <f>Database!Y872</f>
        <v>0</v>
      </c>
      <c r="W549" s="128"/>
      <c r="X549" s="45">
        <f>Database!L2185</f>
        <v>0</v>
      </c>
      <c r="Y549" s="45">
        <f>Database!M2185</f>
        <v>0</v>
      </c>
      <c r="Z549" s="45">
        <f>Database!N2185</f>
        <v>0</v>
      </c>
      <c r="AA549" s="45">
        <f>Database!O2185</f>
        <v>0</v>
      </c>
      <c r="AB549" s="45">
        <f>Database!P2185</f>
        <v>0</v>
      </c>
      <c r="AC549" s="45">
        <f>Database!Q2185</f>
        <v>0</v>
      </c>
      <c r="AD549" s="45">
        <f>Database!R2185</f>
        <v>0</v>
      </c>
      <c r="AE549" s="45">
        <f>Database!S2185</f>
        <v>0</v>
      </c>
      <c r="AF549" s="45">
        <f>Database!T2185</f>
        <v>0</v>
      </c>
      <c r="AG549" s="45">
        <f>Database!U2185</f>
        <v>0</v>
      </c>
      <c r="AH549" s="45">
        <f>Database!V2185</f>
        <v>0</v>
      </c>
      <c r="AI549" s="45">
        <f>Database!W2185</f>
        <v>0</v>
      </c>
      <c r="AJ549" s="45">
        <f>Database!X2185</f>
        <v>0</v>
      </c>
      <c r="AK549" s="45">
        <f>Database!Y2185</f>
        <v>0</v>
      </c>
      <c r="AL549" s="128"/>
      <c r="AM549" s="128">
        <f t="shared" si="69"/>
        <v>0</v>
      </c>
      <c r="AN549" s="128">
        <f t="shared" si="69"/>
        <v>0</v>
      </c>
      <c r="AO549" s="128">
        <f t="shared" si="69"/>
        <v>0</v>
      </c>
      <c r="AP549" s="128">
        <f t="shared" si="69"/>
        <v>0</v>
      </c>
      <c r="AQ549" s="128">
        <f t="shared" si="69"/>
        <v>0</v>
      </c>
      <c r="AR549" s="128">
        <f t="shared" si="69"/>
        <v>0</v>
      </c>
      <c r="AS549" s="128">
        <f t="shared" si="69"/>
        <v>0</v>
      </c>
      <c r="AT549" s="128">
        <f t="shared" si="69"/>
        <v>0</v>
      </c>
      <c r="AU549" s="128">
        <f t="shared" si="69"/>
        <v>0</v>
      </c>
      <c r="AV549" s="128">
        <f t="shared" si="68"/>
        <v>0</v>
      </c>
      <c r="AW549" s="128">
        <f t="shared" si="68"/>
        <v>0</v>
      </c>
      <c r="AX549" s="128">
        <f t="shared" si="68"/>
        <v>0</v>
      </c>
      <c r="AY549" s="128">
        <f t="shared" si="68"/>
        <v>0</v>
      </c>
      <c r="AZ549" s="128">
        <f t="shared" si="68"/>
        <v>0</v>
      </c>
      <c r="BA549" s="128"/>
      <c r="BB549" s="101">
        <f t="shared" si="70"/>
        <v>0</v>
      </c>
      <c r="BC549" s="101">
        <f t="shared" si="70"/>
        <v>0</v>
      </c>
      <c r="BD549" s="101">
        <f t="shared" si="70"/>
        <v>0</v>
      </c>
      <c r="BE549" s="101">
        <f t="shared" si="70"/>
        <v>0</v>
      </c>
      <c r="BF549" s="101">
        <f t="shared" si="70"/>
        <v>0</v>
      </c>
      <c r="BG549" s="101">
        <f t="shared" si="70"/>
        <v>0</v>
      </c>
      <c r="BH549" s="101">
        <f t="shared" si="70"/>
        <v>0</v>
      </c>
      <c r="BI549" s="101">
        <f t="shared" si="70"/>
        <v>0</v>
      </c>
      <c r="BJ549" s="101">
        <f t="shared" si="70"/>
        <v>0</v>
      </c>
      <c r="BK549" s="101">
        <f t="shared" si="70"/>
        <v>0</v>
      </c>
      <c r="BL549" s="101">
        <f t="shared" si="70"/>
        <v>0</v>
      </c>
      <c r="BM549" s="101">
        <f t="shared" si="70"/>
        <v>0</v>
      </c>
      <c r="BN549" s="101">
        <f t="shared" si="70"/>
        <v>0</v>
      </c>
      <c r="BO549" s="101">
        <f t="shared" si="70"/>
        <v>0</v>
      </c>
    </row>
    <row r="550" spans="4:67" x14ac:dyDescent="0.3">
      <c r="D550" s="20" t="s">
        <v>210</v>
      </c>
      <c r="E550" s="22" t="s">
        <v>201</v>
      </c>
      <c r="F550" s="20" t="s">
        <v>89</v>
      </c>
      <c r="G550" s="20" t="s">
        <v>162</v>
      </c>
      <c r="H550" s="128"/>
      <c r="I550" s="45">
        <f>Database!L873</f>
        <v>0</v>
      </c>
      <c r="J550" s="45">
        <f>Database!M873</f>
        <v>0</v>
      </c>
      <c r="K550" s="45">
        <f>Database!N873</f>
        <v>0</v>
      </c>
      <c r="L550" s="45">
        <f>Database!O873</f>
        <v>0</v>
      </c>
      <c r="M550" s="45">
        <f>Database!P873</f>
        <v>0</v>
      </c>
      <c r="N550" s="45">
        <f>Database!Q873</f>
        <v>0</v>
      </c>
      <c r="O550" s="45">
        <f>Database!R873</f>
        <v>0</v>
      </c>
      <c r="P550" s="45">
        <f>Database!S873</f>
        <v>0</v>
      </c>
      <c r="Q550" s="45">
        <f>Database!T873</f>
        <v>0</v>
      </c>
      <c r="R550" s="45">
        <f>Database!U873</f>
        <v>0</v>
      </c>
      <c r="S550" s="45">
        <f>Database!V873</f>
        <v>0</v>
      </c>
      <c r="T550" s="45">
        <f>Database!W873</f>
        <v>0</v>
      </c>
      <c r="U550" s="45">
        <f>Database!X873</f>
        <v>0</v>
      </c>
      <c r="V550" s="45">
        <f>Database!Y873</f>
        <v>0</v>
      </c>
      <c r="W550" s="128"/>
      <c r="X550" s="45">
        <f>Database!L2186</f>
        <v>0</v>
      </c>
      <c r="Y550" s="45">
        <f>Database!M2186</f>
        <v>0</v>
      </c>
      <c r="Z550" s="45">
        <f>Database!N2186</f>
        <v>0</v>
      </c>
      <c r="AA550" s="45">
        <f>Database!O2186</f>
        <v>0</v>
      </c>
      <c r="AB550" s="45">
        <f>Database!P2186</f>
        <v>0</v>
      </c>
      <c r="AC550" s="45">
        <f>Database!Q2186</f>
        <v>0</v>
      </c>
      <c r="AD550" s="45">
        <f>Database!R2186</f>
        <v>0</v>
      </c>
      <c r="AE550" s="45">
        <f>Database!S2186</f>
        <v>0</v>
      </c>
      <c r="AF550" s="45">
        <f>Database!T2186</f>
        <v>0</v>
      </c>
      <c r="AG550" s="45">
        <f>Database!U2186</f>
        <v>0</v>
      </c>
      <c r="AH550" s="45">
        <f>Database!V2186</f>
        <v>0</v>
      </c>
      <c r="AI550" s="45">
        <f>Database!W2186</f>
        <v>0</v>
      </c>
      <c r="AJ550" s="45">
        <f>Database!X2186</f>
        <v>0</v>
      </c>
      <c r="AK550" s="45">
        <f>Database!Y2186</f>
        <v>0</v>
      </c>
      <c r="AL550" s="128"/>
      <c r="AM550" s="128">
        <f t="shared" si="69"/>
        <v>0</v>
      </c>
      <c r="AN550" s="128">
        <f t="shared" si="69"/>
        <v>0</v>
      </c>
      <c r="AO550" s="128">
        <f t="shared" si="69"/>
        <v>0</v>
      </c>
      <c r="AP550" s="128">
        <f t="shared" si="69"/>
        <v>0</v>
      </c>
      <c r="AQ550" s="128">
        <f t="shared" si="69"/>
        <v>0</v>
      </c>
      <c r="AR550" s="128">
        <f t="shared" si="69"/>
        <v>0</v>
      </c>
      <c r="AS550" s="128">
        <f t="shared" si="69"/>
        <v>0</v>
      </c>
      <c r="AT550" s="128">
        <f t="shared" si="69"/>
        <v>0</v>
      </c>
      <c r="AU550" s="128">
        <f t="shared" si="69"/>
        <v>0</v>
      </c>
      <c r="AV550" s="128">
        <f t="shared" si="68"/>
        <v>0</v>
      </c>
      <c r="AW550" s="128">
        <f t="shared" si="68"/>
        <v>0</v>
      </c>
      <c r="AX550" s="128">
        <f t="shared" si="68"/>
        <v>0</v>
      </c>
      <c r="AY550" s="128">
        <f t="shared" si="68"/>
        <v>0</v>
      </c>
      <c r="AZ550" s="128">
        <f t="shared" si="68"/>
        <v>0</v>
      </c>
      <c r="BA550" s="128"/>
      <c r="BB550" s="101">
        <f t="shared" si="70"/>
        <v>0</v>
      </c>
      <c r="BC550" s="101">
        <f t="shared" si="70"/>
        <v>0</v>
      </c>
      <c r="BD550" s="101">
        <f t="shared" si="70"/>
        <v>0</v>
      </c>
      <c r="BE550" s="101">
        <f t="shared" si="70"/>
        <v>0</v>
      </c>
      <c r="BF550" s="101">
        <f t="shared" si="70"/>
        <v>0</v>
      </c>
      <c r="BG550" s="101">
        <f t="shared" si="70"/>
        <v>0</v>
      </c>
      <c r="BH550" s="101">
        <f t="shared" si="70"/>
        <v>0</v>
      </c>
      <c r="BI550" s="101">
        <f t="shared" si="70"/>
        <v>0</v>
      </c>
      <c r="BJ550" s="101">
        <f t="shared" si="70"/>
        <v>0</v>
      </c>
      <c r="BK550" s="101">
        <f t="shared" si="70"/>
        <v>0</v>
      </c>
      <c r="BL550" s="101">
        <f t="shared" si="70"/>
        <v>0</v>
      </c>
      <c r="BM550" s="101">
        <f t="shared" si="70"/>
        <v>0</v>
      </c>
      <c r="BN550" s="101">
        <f t="shared" si="70"/>
        <v>0</v>
      </c>
      <c r="BO550" s="101">
        <f t="shared" si="70"/>
        <v>0</v>
      </c>
    </row>
    <row r="551" spans="4:67" x14ac:dyDescent="0.3">
      <c r="D551" s="20" t="s">
        <v>210</v>
      </c>
      <c r="E551" s="22" t="s">
        <v>201</v>
      </c>
      <c r="F551" s="20" t="s">
        <v>90</v>
      </c>
      <c r="G551" s="20" t="s">
        <v>162</v>
      </c>
      <c r="H551" s="128"/>
      <c r="I551" s="45">
        <f>Database!L874</f>
        <v>0</v>
      </c>
      <c r="J551" s="45">
        <f>Database!M874</f>
        <v>0</v>
      </c>
      <c r="K551" s="45">
        <f>Database!N874</f>
        <v>0</v>
      </c>
      <c r="L551" s="45">
        <f>Database!O874</f>
        <v>0</v>
      </c>
      <c r="M551" s="45">
        <f>Database!P874</f>
        <v>0</v>
      </c>
      <c r="N551" s="45">
        <f>Database!Q874</f>
        <v>0</v>
      </c>
      <c r="O551" s="45">
        <f>Database!R874</f>
        <v>0</v>
      </c>
      <c r="P551" s="45">
        <f>Database!S874</f>
        <v>0</v>
      </c>
      <c r="Q551" s="45">
        <f>Database!T874</f>
        <v>0</v>
      </c>
      <c r="R551" s="45">
        <f>Database!U874</f>
        <v>0</v>
      </c>
      <c r="S551" s="45">
        <f>Database!V874</f>
        <v>0</v>
      </c>
      <c r="T551" s="45">
        <f>Database!W874</f>
        <v>0</v>
      </c>
      <c r="U551" s="45">
        <f>Database!X874</f>
        <v>0</v>
      </c>
      <c r="V551" s="45">
        <f>Database!Y874</f>
        <v>0</v>
      </c>
      <c r="W551" s="128"/>
      <c r="X551" s="45">
        <f>Database!L2187</f>
        <v>0</v>
      </c>
      <c r="Y551" s="45">
        <f>Database!M2187</f>
        <v>0</v>
      </c>
      <c r="Z551" s="45">
        <f>Database!N2187</f>
        <v>0</v>
      </c>
      <c r="AA551" s="45">
        <f>Database!O2187</f>
        <v>0</v>
      </c>
      <c r="AB551" s="45">
        <f>Database!P2187</f>
        <v>0</v>
      </c>
      <c r="AC551" s="45">
        <f>Database!Q2187</f>
        <v>0</v>
      </c>
      <c r="AD551" s="45">
        <f>Database!R2187</f>
        <v>0</v>
      </c>
      <c r="AE551" s="45">
        <f>Database!S2187</f>
        <v>0</v>
      </c>
      <c r="AF551" s="45">
        <f>Database!T2187</f>
        <v>0</v>
      </c>
      <c r="AG551" s="45">
        <f>Database!U2187</f>
        <v>0</v>
      </c>
      <c r="AH551" s="45">
        <f>Database!V2187</f>
        <v>0</v>
      </c>
      <c r="AI551" s="45">
        <f>Database!W2187</f>
        <v>0</v>
      </c>
      <c r="AJ551" s="45">
        <f>Database!X2187</f>
        <v>0</v>
      </c>
      <c r="AK551" s="45">
        <f>Database!Y2187</f>
        <v>0</v>
      </c>
      <c r="AL551" s="128"/>
      <c r="AM551" s="128">
        <f t="shared" si="69"/>
        <v>0</v>
      </c>
      <c r="AN551" s="128">
        <f t="shared" si="69"/>
        <v>0</v>
      </c>
      <c r="AO551" s="128">
        <f t="shared" si="69"/>
        <v>0</v>
      </c>
      <c r="AP551" s="128">
        <f t="shared" si="69"/>
        <v>0</v>
      </c>
      <c r="AQ551" s="128">
        <f t="shared" si="69"/>
        <v>0</v>
      </c>
      <c r="AR551" s="128">
        <f t="shared" si="69"/>
        <v>0</v>
      </c>
      <c r="AS551" s="128">
        <f t="shared" si="69"/>
        <v>0</v>
      </c>
      <c r="AT551" s="128">
        <f t="shared" si="69"/>
        <v>0</v>
      </c>
      <c r="AU551" s="128">
        <f t="shared" si="69"/>
        <v>0</v>
      </c>
      <c r="AV551" s="128">
        <f t="shared" si="68"/>
        <v>0</v>
      </c>
      <c r="AW551" s="128">
        <f t="shared" si="68"/>
        <v>0</v>
      </c>
      <c r="AX551" s="128">
        <f t="shared" si="68"/>
        <v>0</v>
      </c>
      <c r="AY551" s="128">
        <f t="shared" si="68"/>
        <v>0</v>
      </c>
      <c r="AZ551" s="128">
        <f t="shared" si="68"/>
        <v>0</v>
      </c>
      <c r="BA551" s="128"/>
      <c r="BB551" s="101">
        <f t="shared" si="70"/>
        <v>0</v>
      </c>
      <c r="BC551" s="101">
        <f t="shared" si="70"/>
        <v>0</v>
      </c>
      <c r="BD551" s="101">
        <f t="shared" si="70"/>
        <v>0</v>
      </c>
      <c r="BE551" s="101">
        <f t="shared" si="70"/>
        <v>0</v>
      </c>
      <c r="BF551" s="101">
        <f t="shared" si="70"/>
        <v>0</v>
      </c>
      <c r="BG551" s="101">
        <f t="shared" si="70"/>
        <v>0</v>
      </c>
      <c r="BH551" s="101">
        <f t="shared" si="70"/>
        <v>0</v>
      </c>
      <c r="BI551" s="101">
        <f t="shared" si="70"/>
        <v>0</v>
      </c>
      <c r="BJ551" s="101">
        <f t="shared" si="70"/>
        <v>0</v>
      </c>
      <c r="BK551" s="101">
        <f t="shared" si="70"/>
        <v>0</v>
      </c>
      <c r="BL551" s="101">
        <f t="shared" si="70"/>
        <v>0</v>
      </c>
      <c r="BM551" s="101">
        <f t="shared" si="70"/>
        <v>0</v>
      </c>
      <c r="BN551" s="101">
        <f t="shared" si="70"/>
        <v>0</v>
      </c>
      <c r="BO551" s="101">
        <f t="shared" si="70"/>
        <v>0</v>
      </c>
    </row>
    <row r="552" spans="4:67" x14ac:dyDescent="0.3">
      <c r="D552" s="20" t="s">
        <v>210</v>
      </c>
      <c r="E552" s="22" t="s">
        <v>201</v>
      </c>
      <c r="F552" s="20" t="s">
        <v>91</v>
      </c>
      <c r="G552" s="20" t="s">
        <v>162</v>
      </c>
      <c r="H552" s="128"/>
      <c r="I552" s="45">
        <f>Database!L875</f>
        <v>0.95399999999999996</v>
      </c>
      <c r="J552" s="45">
        <f>Database!M875</f>
        <v>0.34599999999999997</v>
      </c>
      <c r="K552" s="45">
        <f>Database!N875</f>
        <v>0.38600000000000001</v>
      </c>
      <c r="L552" s="45">
        <f>Database!O875</f>
        <v>0.96799999999999997</v>
      </c>
      <c r="M552" s="45">
        <f>Database!P875</f>
        <v>0.47299999999999998</v>
      </c>
      <c r="N552" s="45">
        <f>Database!Q875</f>
        <v>0.52300000000000002</v>
      </c>
      <c r="O552" s="45">
        <f>Database!R875</f>
        <v>0.54100000000000004</v>
      </c>
      <c r="P552" s="45">
        <f>Database!S875</f>
        <v>3.1E-2</v>
      </c>
      <c r="Q552" s="45">
        <f>Database!T875</f>
        <v>0.439</v>
      </c>
      <c r="R552" s="45">
        <f>Database!U875</f>
        <v>0.313</v>
      </c>
      <c r="S552" s="45">
        <f>Database!V875</f>
        <v>0.72399999999999998</v>
      </c>
      <c r="T552" s="45">
        <f>Database!W875</f>
        <v>0.80800000000000005</v>
      </c>
      <c r="U552" s="45">
        <f>Database!X875</f>
        <v>0.85599999999999998</v>
      </c>
      <c r="V552" s="45">
        <f>Database!Y875</f>
        <v>0.83</v>
      </c>
      <c r="W552" s="128"/>
      <c r="X552" s="45">
        <f>Database!L2188</f>
        <v>1.3480000000000001</v>
      </c>
      <c r="Y552" s="45">
        <f>Database!M2188</f>
        <v>0.21099999999999999</v>
      </c>
      <c r="Z552" s="45">
        <f>Database!N2188</f>
        <v>9.4E-2</v>
      </c>
      <c r="AA552" s="45">
        <f>Database!O2188</f>
        <v>0.89600000000000002</v>
      </c>
      <c r="AB552" s="45">
        <f>Database!P2188</f>
        <v>0.42499999999999999</v>
      </c>
      <c r="AC552" s="45">
        <f>Database!Q2188</f>
        <v>0.35299999999999998</v>
      </c>
      <c r="AD552" s="45">
        <f>Database!R2188</f>
        <v>0.439</v>
      </c>
      <c r="AE552" s="45">
        <f>Database!S2188</f>
        <v>2.5999999999999999E-2</v>
      </c>
      <c r="AF552" s="45">
        <f>Database!T2188</f>
        <v>0.52400000000000002</v>
      </c>
      <c r="AG552" s="45">
        <f>Database!U2188</f>
        <v>0.39500000000000002</v>
      </c>
      <c r="AH552" s="45">
        <f>Database!V2188</f>
        <v>0.81</v>
      </c>
      <c r="AI552" s="45">
        <f>Database!W2188</f>
        <v>0.83199999999999996</v>
      </c>
      <c r="AJ552" s="45">
        <f>Database!X2188</f>
        <v>0.999</v>
      </c>
      <c r="AK552" s="45">
        <f>Database!Y2188</f>
        <v>0.93700000000000006</v>
      </c>
      <c r="AL552" s="128"/>
      <c r="AM552" s="128">
        <f t="shared" si="69"/>
        <v>0.39400000000000013</v>
      </c>
      <c r="AN552" s="128">
        <f t="shared" si="69"/>
        <v>-0.13499999999999998</v>
      </c>
      <c r="AO552" s="128">
        <f t="shared" si="69"/>
        <v>-0.29200000000000004</v>
      </c>
      <c r="AP552" s="128">
        <f t="shared" si="69"/>
        <v>-7.1999999999999953E-2</v>
      </c>
      <c r="AQ552" s="128">
        <f t="shared" si="69"/>
        <v>-4.7999999999999987E-2</v>
      </c>
      <c r="AR552" s="128">
        <f t="shared" si="69"/>
        <v>-0.17000000000000004</v>
      </c>
      <c r="AS552" s="128">
        <f t="shared" si="69"/>
        <v>-0.10200000000000004</v>
      </c>
      <c r="AT552" s="128">
        <f t="shared" si="69"/>
        <v>-5.000000000000001E-3</v>
      </c>
      <c r="AU552" s="128">
        <f t="shared" si="69"/>
        <v>8.500000000000002E-2</v>
      </c>
      <c r="AV552" s="128">
        <f t="shared" si="68"/>
        <v>8.2000000000000017E-2</v>
      </c>
      <c r="AW552" s="128">
        <f t="shared" si="68"/>
        <v>8.6000000000000076E-2</v>
      </c>
      <c r="AX552" s="128">
        <f t="shared" si="68"/>
        <v>2.399999999999991E-2</v>
      </c>
      <c r="AY552" s="128">
        <f t="shared" si="68"/>
        <v>0.14300000000000002</v>
      </c>
      <c r="AZ552" s="128">
        <f t="shared" si="68"/>
        <v>0.1070000000000001</v>
      </c>
      <c r="BA552" s="128"/>
      <c r="BB552" s="101">
        <f t="shared" si="70"/>
        <v>0.41299790356394145</v>
      </c>
      <c r="BC552" s="101">
        <f t="shared" si="70"/>
        <v>-0.39017341040462428</v>
      </c>
      <c r="BD552" s="101">
        <f t="shared" si="70"/>
        <v>-0.75647668393782386</v>
      </c>
      <c r="BE552" s="101">
        <f t="shared" si="70"/>
        <v>-7.4380165289256159E-2</v>
      </c>
      <c r="BF552" s="101">
        <f t="shared" si="70"/>
        <v>-0.10147991543340379</v>
      </c>
      <c r="BG552" s="101">
        <f t="shared" si="70"/>
        <v>-0.32504780114722759</v>
      </c>
      <c r="BH552" s="101">
        <f t="shared" si="70"/>
        <v>-0.18853974121996309</v>
      </c>
      <c r="BI552" s="101">
        <f t="shared" si="70"/>
        <v>-0.16129032258064518</v>
      </c>
      <c r="BJ552" s="101">
        <f t="shared" si="70"/>
        <v>0.19362186788154903</v>
      </c>
      <c r="BK552" s="101">
        <f t="shared" si="70"/>
        <v>0.26198083067092659</v>
      </c>
      <c r="BL552" s="101">
        <f t="shared" si="70"/>
        <v>0.11878453038674044</v>
      </c>
      <c r="BM552" s="101">
        <f t="shared" si="70"/>
        <v>2.9702970297029591E-2</v>
      </c>
      <c r="BN552" s="101">
        <f t="shared" si="70"/>
        <v>0.16705607476635517</v>
      </c>
      <c r="BO552" s="101">
        <f t="shared" si="70"/>
        <v>0.12891566265060253</v>
      </c>
    </row>
    <row r="553" spans="4:67" x14ac:dyDescent="0.3">
      <c r="D553" s="20" t="s">
        <v>210</v>
      </c>
      <c r="E553" s="22" t="s">
        <v>201</v>
      </c>
      <c r="F553" s="20" t="s">
        <v>92</v>
      </c>
      <c r="G553" s="20" t="s">
        <v>162</v>
      </c>
      <c r="H553" s="128"/>
      <c r="I553" s="45">
        <f>Database!L876</f>
        <v>0</v>
      </c>
      <c r="J553" s="45">
        <f>Database!M876</f>
        <v>0</v>
      </c>
      <c r="K553" s="45">
        <f>Database!N876</f>
        <v>0</v>
      </c>
      <c r="L553" s="45">
        <f>Database!O876</f>
        <v>0</v>
      </c>
      <c r="M553" s="45">
        <f>Database!P876</f>
        <v>0</v>
      </c>
      <c r="N553" s="45">
        <f>Database!Q876</f>
        <v>0</v>
      </c>
      <c r="O553" s="45">
        <f>Database!R876</f>
        <v>0</v>
      </c>
      <c r="P553" s="45">
        <f>Database!S876</f>
        <v>0</v>
      </c>
      <c r="Q553" s="45">
        <f>Database!T876</f>
        <v>0</v>
      </c>
      <c r="R553" s="45">
        <f>Database!U876</f>
        <v>0</v>
      </c>
      <c r="S553" s="45">
        <f>Database!V876</f>
        <v>0</v>
      </c>
      <c r="T553" s="45">
        <f>Database!W876</f>
        <v>0</v>
      </c>
      <c r="U553" s="45">
        <f>Database!X876</f>
        <v>0</v>
      </c>
      <c r="V553" s="45">
        <f>Database!Y876</f>
        <v>0</v>
      </c>
      <c r="W553" s="128"/>
      <c r="X553" s="45">
        <f>Database!L2189</f>
        <v>0</v>
      </c>
      <c r="Y553" s="45">
        <f>Database!M2189</f>
        <v>0</v>
      </c>
      <c r="Z553" s="45">
        <f>Database!N2189</f>
        <v>0</v>
      </c>
      <c r="AA553" s="45">
        <f>Database!O2189</f>
        <v>0</v>
      </c>
      <c r="AB553" s="45">
        <f>Database!P2189</f>
        <v>0</v>
      </c>
      <c r="AC553" s="45">
        <f>Database!Q2189</f>
        <v>0</v>
      </c>
      <c r="AD553" s="45">
        <f>Database!R2189</f>
        <v>0</v>
      </c>
      <c r="AE553" s="45">
        <f>Database!S2189</f>
        <v>0</v>
      </c>
      <c r="AF553" s="45">
        <f>Database!T2189</f>
        <v>0</v>
      </c>
      <c r="AG553" s="45">
        <f>Database!U2189</f>
        <v>0</v>
      </c>
      <c r="AH553" s="45">
        <f>Database!V2189</f>
        <v>0</v>
      </c>
      <c r="AI553" s="45">
        <f>Database!W2189</f>
        <v>0</v>
      </c>
      <c r="AJ553" s="45">
        <f>Database!X2189</f>
        <v>0</v>
      </c>
      <c r="AK553" s="45">
        <f>Database!Y2189</f>
        <v>0</v>
      </c>
      <c r="AL553" s="128"/>
      <c r="AM553" s="128">
        <f t="shared" si="69"/>
        <v>0</v>
      </c>
      <c r="AN553" s="128">
        <f t="shared" si="69"/>
        <v>0</v>
      </c>
      <c r="AO553" s="128">
        <f t="shared" si="69"/>
        <v>0</v>
      </c>
      <c r="AP553" s="128">
        <f t="shared" si="69"/>
        <v>0</v>
      </c>
      <c r="AQ553" s="128">
        <f t="shared" si="69"/>
        <v>0</v>
      </c>
      <c r="AR553" s="128">
        <f t="shared" si="69"/>
        <v>0</v>
      </c>
      <c r="AS553" s="128">
        <f t="shared" si="69"/>
        <v>0</v>
      </c>
      <c r="AT553" s="128">
        <f t="shared" si="69"/>
        <v>0</v>
      </c>
      <c r="AU553" s="128">
        <f t="shared" si="69"/>
        <v>0</v>
      </c>
      <c r="AV553" s="128">
        <f t="shared" si="68"/>
        <v>0</v>
      </c>
      <c r="AW553" s="128">
        <f t="shared" si="68"/>
        <v>0</v>
      </c>
      <c r="AX553" s="128">
        <f t="shared" si="68"/>
        <v>0</v>
      </c>
      <c r="AY553" s="128">
        <f t="shared" si="68"/>
        <v>0</v>
      </c>
      <c r="AZ553" s="128">
        <f t="shared" si="68"/>
        <v>0</v>
      </c>
      <c r="BA553" s="128"/>
      <c r="BB553" s="101">
        <f t="shared" si="70"/>
        <v>0</v>
      </c>
      <c r="BC553" s="101">
        <f t="shared" si="70"/>
        <v>0</v>
      </c>
      <c r="BD553" s="101">
        <f t="shared" si="70"/>
        <v>0</v>
      </c>
      <c r="BE553" s="101">
        <f t="shared" si="70"/>
        <v>0</v>
      </c>
      <c r="BF553" s="101">
        <f t="shared" si="70"/>
        <v>0</v>
      </c>
      <c r="BG553" s="101">
        <f t="shared" si="70"/>
        <v>0</v>
      </c>
      <c r="BH553" s="101">
        <f t="shared" si="70"/>
        <v>0</v>
      </c>
      <c r="BI553" s="101">
        <f t="shared" si="70"/>
        <v>0</v>
      </c>
      <c r="BJ553" s="101">
        <f t="shared" si="70"/>
        <v>0</v>
      </c>
      <c r="BK553" s="101">
        <f t="shared" si="70"/>
        <v>0</v>
      </c>
      <c r="BL553" s="101">
        <f t="shared" si="70"/>
        <v>0</v>
      </c>
      <c r="BM553" s="101">
        <f t="shared" si="70"/>
        <v>0</v>
      </c>
      <c r="BN553" s="101">
        <f t="shared" si="70"/>
        <v>0</v>
      </c>
      <c r="BO553" s="101">
        <f t="shared" si="70"/>
        <v>0</v>
      </c>
    </row>
    <row r="554" spans="4:67" x14ac:dyDescent="0.3">
      <c r="D554" s="20" t="s">
        <v>210</v>
      </c>
      <c r="E554" s="22" t="s">
        <v>201</v>
      </c>
      <c r="F554" s="20" t="s">
        <v>93</v>
      </c>
      <c r="G554" s="20" t="s">
        <v>162</v>
      </c>
      <c r="H554" s="128"/>
      <c r="I554" s="45">
        <f>Database!L877</f>
        <v>0</v>
      </c>
      <c r="J554" s="45">
        <f>Database!M877</f>
        <v>0</v>
      </c>
      <c r="K554" s="45">
        <f>Database!N877</f>
        <v>0</v>
      </c>
      <c r="L554" s="45">
        <f>Database!O877</f>
        <v>0</v>
      </c>
      <c r="M554" s="45">
        <f>Database!P877</f>
        <v>0</v>
      </c>
      <c r="N554" s="45">
        <f>Database!Q877</f>
        <v>0</v>
      </c>
      <c r="O554" s="45">
        <f>Database!R877</f>
        <v>0</v>
      </c>
      <c r="P554" s="45">
        <f>Database!S877</f>
        <v>0</v>
      </c>
      <c r="Q554" s="45">
        <f>Database!T877</f>
        <v>0</v>
      </c>
      <c r="R554" s="45">
        <f>Database!U877</f>
        <v>0</v>
      </c>
      <c r="S554" s="45">
        <f>Database!V877</f>
        <v>0</v>
      </c>
      <c r="T554" s="45">
        <f>Database!W877</f>
        <v>0</v>
      </c>
      <c r="U554" s="45">
        <f>Database!X877</f>
        <v>0</v>
      </c>
      <c r="V554" s="45">
        <f>Database!Y877</f>
        <v>0</v>
      </c>
      <c r="W554" s="128"/>
      <c r="X554" s="45">
        <f>Database!L2190</f>
        <v>0</v>
      </c>
      <c r="Y554" s="45">
        <f>Database!M2190</f>
        <v>0</v>
      </c>
      <c r="Z554" s="45">
        <f>Database!N2190</f>
        <v>0</v>
      </c>
      <c r="AA554" s="45">
        <f>Database!O2190</f>
        <v>0</v>
      </c>
      <c r="AB554" s="45">
        <f>Database!P2190</f>
        <v>0</v>
      </c>
      <c r="AC554" s="45">
        <f>Database!Q2190</f>
        <v>0</v>
      </c>
      <c r="AD554" s="45">
        <f>Database!R2190</f>
        <v>0</v>
      </c>
      <c r="AE554" s="45">
        <f>Database!S2190</f>
        <v>0</v>
      </c>
      <c r="AF554" s="45">
        <f>Database!T2190</f>
        <v>0</v>
      </c>
      <c r="AG554" s="45">
        <f>Database!U2190</f>
        <v>0</v>
      </c>
      <c r="AH554" s="45">
        <f>Database!V2190</f>
        <v>0</v>
      </c>
      <c r="AI554" s="45">
        <f>Database!W2190</f>
        <v>0</v>
      </c>
      <c r="AJ554" s="45">
        <f>Database!X2190</f>
        <v>0</v>
      </c>
      <c r="AK554" s="45">
        <f>Database!Y2190</f>
        <v>0</v>
      </c>
      <c r="AL554" s="128"/>
      <c r="AM554" s="128">
        <f t="shared" si="69"/>
        <v>0</v>
      </c>
      <c r="AN554" s="128">
        <f t="shared" si="69"/>
        <v>0</v>
      </c>
      <c r="AO554" s="128">
        <f t="shared" si="69"/>
        <v>0</v>
      </c>
      <c r="AP554" s="128">
        <f t="shared" si="69"/>
        <v>0</v>
      </c>
      <c r="AQ554" s="128">
        <f t="shared" si="69"/>
        <v>0</v>
      </c>
      <c r="AR554" s="128">
        <f t="shared" si="69"/>
        <v>0</v>
      </c>
      <c r="AS554" s="128">
        <f t="shared" si="69"/>
        <v>0</v>
      </c>
      <c r="AT554" s="128">
        <f t="shared" si="69"/>
        <v>0</v>
      </c>
      <c r="AU554" s="128">
        <f t="shared" si="69"/>
        <v>0</v>
      </c>
      <c r="AV554" s="128">
        <f t="shared" si="68"/>
        <v>0</v>
      </c>
      <c r="AW554" s="128">
        <f t="shared" si="68"/>
        <v>0</v>
      </c>
      <c r="AX554" s="128">
        <f t="shared" si="68"/>
        <v>0</v>
      </c>
      <c r="AY554" s="128">
        <f t="shared" si="68"/>
        <v>0</v>
      </c>
      <c r="AZ554" s="128">
        <f t="shared" si="68"/>
        <v>0</v>
      </c>
      <c r="BA554" s="128"/>
      <c r="BB554" s="101">
        <f t="shared" si="70"/>
        <v>0</v>
      </c>
      <c r="BC554" s="101">
        <f t="shared" si="70"/>
        <v>0</v>
      </c>
      <c r="BD554" s="101">
        <f t="shared" si="70"/>
        <v>0</v>
      </c>
      <c r="BE554" s="101">
        <f t="shared" si="70"/>
        <v>0</v>
      </c>
      <c r="BF554" s="101">
        <f t="shared" si="70"/>
        <v>0</v>
      </c>
      <c r="BG554" s="101">
        <f t="shared" si="70"/>
        <v>0</v>
      </c>
      <c r="BH554" s="101">
        <f t="shared" si="70"/>
        <v>0</v>
      </c>
      <c r="BI554" s="101">
        <f t="shared" si="70"/>
        <v>0</v>
      </c>
      <c r="BJ554" s="101">
        <f t="shared" si="70"/>
        <v>0</v>
      </c>
      <c r="BK554" s="101">
        <f t="shared" si="70"/>
        <v>0</v>
      </c>
      <c r="BL554" s="101">
        <f t="shared" si="70"/>
        <v>0</v>
      </c>
      <c r="BM554" s="101">
        <f t="shared" si="70"/>
        <v>0</v>
      </c>
      <c r="BN554" s="101">
        <f t="shared" si="70"/>
        <v>0</v>
      </c>
      <c r="BO554" s="101">
        <f t="shared" si="70"/>
        <v>0</v>
      </c>
    </row>
    <row r="555" spans="4:67" x14ac:dyDescent="0.3">
      <c r="D555" s="20" t="s">
        <v>210</v>
      </c>
      <c r="E555" s="22" t="s">
        <v>201</v>
      </c>
      <c r="F555" s="20" t="s">
        <v>94</v>
      </c>
      <c r="G555" s="20" t="s">
        <v>162</v>
      </c>
      <c r="H555" s="128"/>
      <c r="I555" s="45">
        <f>Database!L878</f>
        <v>0</v>
      </c>
      <c r="J555" s="45">
        <f>Database!M878</f>
        <v>0</v>
      </c>
      <c r="K555" s="45">
        <f>Database!N878</f>
        <v>0</v>
      </c>
      <c r="L555" s="45">
        <f>Database!O878</f>
        <v>0</v>
      </c>
      <c r="M555" s="45">
        <f>Database!P878</f>
        <v>0</v>
      </c>
      <c r="N555" s="45">
        <f>Database!Q878</f>
        <v>0</v>
      </c>
      <c r="O555" s="45">
        <f>Database!R878</f>
        <v>0</v>
      </c>
      <c r="P555" s="45">
        <f>Database!S878</f>
        <v>0</v>
      </c>
      <c r="Q555" s="45">
        <f>Database!T878</f>
        <v>0</v>
      </c>
      <c r="R555" s="45">
        <f>Database!U878</f>
        <v>0</v>
      </c>
      <c r="S555" s="45">
        <f>Database!V878</f>
        <v>0</v>
      </c>
      <c r="T555" s="45">
        <f>Database!W878</f>
        <v>0</v>
      </c>
      <c r="U555" s="45">
        <f>Database!X878</f>
        <v>0</v>
      </c>
      <c r="V555" s="45">
        <f>Database!Y878</f>
        <v>0</v>
      </c>
      <c r="W555" s="128"/>
      <c r="X555" s="45">
        <f>Database!L2191</f>
        <v>0</v>
      </c>
      <c r="Y555" s="45">
        <f>Database!M2191</f>
        <v>0</v>
      </c>
      <c r="Z555" s="45">
        <f>Database!N2191</f>
        <v>0</v>
      </c>
      <c r="AA555" s="45">
        <f>Database!O2191</f>
        <v>0</v>
      </c>
      <c r="AB555" s="45">
        <f>Database!P2191</f>
        <v>0</v>
      </c>
      <c r="AC555" s="45">
        <f>Database!Q2191</f>
        <v>0</v>
      </c>
      <c r="AD555" s="45">
        <f>Database!R2191</f>
        <v>0</v>
      </c>
      <c r="AE555" s="45">
        <f>Database!S2191</f>
        <v>0</v>
      </c>
      <c r="AF555" s="45">
        <f>Database!T2191</f>
        <v>0</v>
      </c>
      <c r="AG555" s="45">
        <f>Database!U2191</f>
        <v>0</v>
      </c>
      <c r="AH555" s="45">
        <f>Database!V2191</f>
        <v>0</v>
      </c>
      <c r="AI555" s="45">
        <f>Database!W2191</f>
        <v>0</v>
      </c>
      <c r="AJ555" s="45">
        <f>Database!X2191</f>
        <v>0</v>
      </c>
      <c r="AK555" s="45">
        <f>Database!Y2191</f>
        <v>0</v>
      </c>
      <c r="AL555" s="128"/>
      <c r="AM555" s="128">
        <f t="shared" si="69"/>
        <v>0</v>
      </c>
      <c r="AN555" s="128">
        <f t="shared" si="69"/>
        <v>0</v>
      </c>
      <c r="AO555" s="128">
        <f t="shared" si="69"/>
        <v>0</v>
      </c>
      <c r="AP555" s="128">
        <f t="shared" si="69"/>
        <v>0</v>
      </c>
      <c r="AQ555" s="128">
        <f t="shared" si="69"/>
        <v>0</v>
      </c>
      <c r="AR555" s="128">
        <f t="shared" si="69"/>
        <v>0</v>
      </c>
      <c r="AS555" s="128">
        <f t="shared" si="69"/>
        <v>0</v>
      </c>
      <c r="AT555" s="128">
        <f t="shared" si="69"/>
        <v>0</v>
      </c>
      <c r="AU555" s="128">
        <f t="shared" si="69"/>
        <v>0</v>
      </c>
      <c r="AV555" s="128">
        <f t="shared" si="68"/>
        <v>0</v>
      </c>
      <c r="AW555" s="128">
        <f t="shared" si="68"/>
        <v>0</v>
      </c>
      <c r="AX555" s="128">
        <f t="shared" si="68"/>
        <v>0</v>
      </c>
      <c r="AY555" s="128">
        <f t="shared" si="68"/>
        <v>0</v>
      </c>
      <c r="AZ555" s="128">
        <f t="shared" si="68"/>
        <v>0</v>
      </c>
      <c r="BA555" s="128"/>
      <c r="BB555" s="101">
        <f t="shared" si="70"/>
        <v>0</v>
      </c>
      <c r="BC555" s="101">
        <f t="shared" si="70"/>
        <v>0</v>
      </c>
      <c r="BD555" s="101">
        <f t="shared" si="70"/>
        <v>0</v>
      </c>
      <c r="BE555" s="101">
        <f t="shared" si="70"/>
        <v>0</v>
      </c>
      <c r="BF555" s="101">
        <f t="shared" si="70"/>
        <v>0</v>
      </c>
      <c r="BG555" s="101">
        <f t="shared" si="70"/>
        <v>0</v>
      </c>
      <c r="BH555" s="101">
        <f t="shared" si="70"/>
        <v>0</v>
      </c>
      <c r="BI555" s="101">
        <f t="shared" si="70"/>
        <v>0</v>
      </c>
      <c r="BJ555" s="101">
        <f t="shared" si="70"/>
        <v>0</v>
      </c>
      <c r="BK555" s="101">
        <f t="shared" si="70"/>
        <v>0</v>
      </c>
      <c r="BL555" s="101">
        <f t="shared" si="70"/>
        <v>0</v>
      </c>
      <c r="BM555" s="101">
        <f t="shared" si="70"/>
        <v>0</v>
      </c>
      <c r="BN555" s="101">
        <f t="shared" si="70"/>
        <v>0</v>
      </c>
      <c r="BO555" s="101">
        <f t="shared" si="70"/>
        <v>0</v>
      </c>
    </row>
    <row r="556" spans="4:67" x14ac:dyDescent="0.3">
      <c r="D556" s="20" t="s">
        <v>210</v>
      </c>
      <c r="E556" s="22" t="s">
        <v>201</v>
      </c>
      <c r="F556" s="20" t="s">
        <v>95</v>
      </c>
      <c r="G556" s="20" t="s">
        <v>162</v>
      </c>
      <c r="H556" s="128"/>
      <c r="I556" s="23">
        <f>Database!L879</f>
        <v>0</v>
      </c>
      <c r="J556" s="23">
        <f>Database!M879</f>
        <v>0</v>
      </c>
      <c r="K556" s="23">
        <f>Database!N879</f>
        <v>0</v>
      </c>
      <c r="L556" s="23">
        <f>Database!O879</f>
        <v>0</v>
      </c>
      <c r="M556" s="23">
        <f>Database!P879</f>
        <v>0</v>
      </c>
      <c r="N556" s="23">
        <f>Database!Q879</f>
        <v>0</v>
      </c>
      <c r="O556" s="23">
        <f>Database!R879</f>
        <v>0</v>
      </c>
      <c r="P556" s="23">
        <f>Database!S879</f>
        <v>0</v>
      </c>
      <c r="Q556" s="23">
        <f>Database!T879</f>
        <v>0</v>
      </c>
      <c r="R556" s="23">
        <f>Database!U879</f>
        <v>0</v>
      </c>
      <c r="S556" s="23">
        <f>Database!V879</f>
        <v>0</v>
      </c>
      <c r="T556" s="23">
        <f>Database!W879</f>
        <v>0</v>
      </c>
      <c r="U556" s="23">
        <f>Database!X879</f>
        <v>0</v>
      </c>
      <c r="V556" s="23">
        <f>Database!Y879</f>
        <v>0</v>
      </c>
      <c r="W556" s="128"/>
      <c r="X556" s="23">
        <f>Database!L2192</f>
        <v>0</v>
      </c>
      <c r="Y556" s="23">
        <f>Database!M2192</f>
        <v>0</v>
      </c>
      <c r="Z556" s="23">
        <f>Database!N2192</f>
        <v>0</v>
      </c>
      <c r="AA556" s="23">
        <f>Database!O2192</f>
        <v>0</v>
      </c>
      <c r="AB556" s="23">
        <f>Database!P2192</f>
        <v>0</v>
      </c>
      <c r="AC556" s="23">
        <f>Database!Q2192</f>
        <v>0</v>
      </c>
      <c r="AD556" s="23">
        <f>Database!R2192</f>
        <v>0</v>
      </c>
      <c r="AE556" s="23">
        <f>Database!S2192</f>
        <v>0</v>
      </c>
      <c r="AF556" s="23">
        <f>Database!T2192</f>
        <v>0</v>
      </c>
      <c r="AG556" s="23">
        <f>Database!U2192</f>
        <v>0</v>
      </c>
      <c r="AH556" s="23">
        <f>Database!V2192</f>
        <v>0</v>
      </c>
      <c r="AI556" s="23">
        <f>Database!W2192</f>
        <v>0</v>
      </c>
      <c r="AJ556" s="23">
        <f>Database!X2192</f>
        <v>0</v>
      </c>
      <c r="AK556" s="23">
        <f>Database!Y2192</f>
        <v>0</v>
      </c>
      <c r="AL556" s="128"/>
      <c r="AM556" s="23">
        <f t="shared" si="69"/>
        <v>0</v>
      </c>
      <c r="AN556" s="23">
        <f t="shared" si="69"/>
        <v>0</v>
      </c>
      <c r="AO556" s="23">
        <f t="shared" si="69"/>
        <v>0</v>
      </c>
      <c r="AP556" s="23">
        <f t="shared" si="69"/>
        <v>0</v>
      </c>
      <c r="AQ556" s="23">
        <f t="shared" si="69"/>
        <v>0</v>
      </c>
      <c r="AR556" s="23">
        <f t="shared" si="69"/>
        <v>0</v>
      </c>
      <c r="AS556" s="23">
        <f t="shared" si="69"/>
        <v>0</v>
      </c>
      <c r="AT556" s="23">
        <f t="shared" si="69"/>
        <v>0</v>
      </c>
      <c r="AU556" s="23">
        <f t="shared" si="69"/>
        <v>0</v>
      </c>
      <c r="AV556" s="23">
        <f t="shared" si="68"/>
        <v>0</v>
      </c>
      <c r="AW556" s="23">
        <f t="shared" si="68"/>
        <v>0</v>
      </c>
      <c r="AX556" s="23">
        <f t="shared" si="68"/>
        <v>0</v>
      </c>
      <c r="AY556" s="23">
        <f t="shared" si="68"/>
        <v>0</v>
      </c>
      <c r="AZ556" s="23">
        <f t="shared" si="68"/>
        <v>0</v>
      </c>
      <c r="BA556" s="128"/>
      <c r="BB556" s="103">
        <f t="shared" si="70"/>
        <v>0</v>
      </c>
      <c r="BC556" s="103">
        <f t="shared" si="70"/>
        <v>0</v>
      </c>
      <c r="BD556" s="103">
        <f t="shared" si="70"/>
        <v>0</v>
      </c>
      <c r="BE556" s="103">
        <f t="shared" si="70"/>
        <v>0</v>
      </c>
      <c r="BF556" s="103">
        <f t="shared" si="70"/>
        <v>0</v>
      </c>
      <c r="BG556" s="103">
        <f t="shared" si="70"/>
        <v>0</v>
      </c>
      <c r="BH556" s="103">
        <f t="shared" si="70"/>
        <v>0</v>
      </c>
      <c r="BI556" s="103">
        <f t="shared" si="70"/>
        <v>0</v>
      </c>
      <c r="BJ556" s="103">
        <f t="shared" si="70"/>
        <v>0</v>
      </c>
      <c r="BK556" s="103">
        <f t="shared" si="70"/>
        <v>0</v>
      </c>
      <c r="BL556" s="103">
        <f t="shared" si="70"/>
        <v>0</v>
      </c>
      <c r="BM556" s="103">
        <f t="shared" si="70"/>
        <v>0</v>
      </c>
      <c r="BN556" s="103">
        <f t="shared" si="70"/>
        <v>0</v>
      </c>
      <c r="BO556" s="103">
        <f t="shared" si="70"/>
        <v>0</v>
      </c>
    </row>
    <row r="557" spans="4:67" x14ac:dyDescent="0.3">
      <c r="D557" s="20" t="s">
        <v>210</v>
      </c>
      <c r="E557" s="22" t="s">
        <v>201</v>
      </c>
      <c r="F557" s="20" t="s">
        <v>96</v>
      </c>
      <c r="G557" s="20" t="s">
        <v>162</v>
      </c>
      <c r="H557" s="128"/>
      <c r="I557" s="45">
        <f>Database!L880</f>
        <v>-0.121</v>
      </c>
      <c r="J557" s="45">
        <f>Database!M880</f>
        <v>-4.2999999999999997E-2</v>
      </c>
      <c r="K557" s="45">
        <f>Database!N880</f>
        <v>-5.8000000000000003E-2</v>
      </c>
      <c r="L557" s="45">
        <f>Database!O880</f>
        <v>-0.40500000000000003</v>
      </c>
      <c r="M557" s="45">
        <f>Database!P880</f>
        <v>-0.124</v>
      </c>
      <c r="N557" s="45">
        <f>Database!Q880</f>
        <v>-4.4999999999999998E-2</v>
      </c>
      <c r="O557" s="45">
        <f>Database!R880</f>
        <v>-0.17</v>
      </c>
      <c r="P557" s="45">
        <f>Database!S880</f>
        <v>-8.0000000000000002E-3</v>
      </c>
      <c r="Q557" s="45">
        <f>Database!T880</f>
        <v>-2.4E-2</v>
      </c>
      <c r="R557" s="45">
        <f>Database!U880</f>
        <v>-2.3E-2</v>
      </c>
      <c r="S557" s="45">
        <f>Database!V880</f>
        <v>-3.5000000000000003E-2</v>
      </c>
      <c r="T557" s="45">
        <f>Database!W880</f>
        <v>-5.5E-2</v>
      </c>
      <c r="U557" s="45">
        <f>Database!X880</f>
        <v>-9.1999999999999998E-2</v>
      </c>
      <c r="V557" s="45">
        <f>Database!Y880</f>
        <v>-0.15</v>
      </c>
      <c r="W557" s="128"/>
      <c r="X557" s="45">
        <f>Database!L2193</f>
        <v>-0.121</v>
      </c>
      <c r="Y557" s="45">
        <f>Database!M2193</f>
        <v>-4.2999999999999997E-2</v>
      </c>
      <c r="Z557" s="45">
        <f>Database!N2193</f>
        <v>-5.8000000000000003E-2</v>
      </c>
      <c r="AA557" s="45">
        <f>Database!O2193</f>
        <v>-0.40500000000000003</v>
      </c>
      <c r="AB557" s="45">
        <f>Database!P2193</f>
        <v>-0.124</v>
      </c>
      <c r="AC557" s="45">
        <f>Database!Q2193</f>
        <v>-4.4999999999999998E-2</v>
      </c>
      <c r="AD557" s="45">
        <f>Database!R2193</f>
        <v>-0.17</v>
      </c>
      <c r="AE557" s="45">
        <f>Database!S2193</f>
        <v>-8.0000000000000002E-3</v>
      </c>
      <c r="AF557" s="45">
        <f>Database!T2193</f>
        <v>-2.4E-2</v>
      </c>
      <c r="AG557" s="45">
        <f>Database!U2193</f>
        <v>-2.3E-2</v>
      </c>
      <c r="AH557" s="45">
        <f>Database!V2193</f>
        <v>-3.5000000000000003E-2</v>
      </c>
      <c r="AI557" s="45">
        <f>Database!W2193</f>
        <v>-5.5E-2</v>
      </c>
      <c r="AJ557" s="45">
        <f>Database!X2193</f>
        <v>-9.1999999999999998E-2</v>
      </c>
      <c r="AK557" s="45">
        <f>Database!Y2193</f>
        <v>-0.15</v>
      </c>
      <c r="AL557" s="128"/>
      <c r="AM557" s="128">
        <f t="shared" si="69"/>
        <v>0</v>
      </c>
      <c r="AN557" s="128">
        <f t="shared" si="69"/>
        <v>0</v>
      </c>
      <c r="AO557" s="128">
        <f t="shared" si="69"/>
        <v>0</v>
      </c>
      <c r="AP557" s="128">
        <f t="shared" si="69"/>
        <v>0</v>
      </c>
      <c r="AQ557" s="128">
        <f t="shared" si="69"/>
        <v>0</v>
      </c>
      <c r="AR557" s="128">
        <f t="shared" si="69"/>
        <v>0</v>
      </c>
      <c r="AS557" s="128">
        <f t="shared" si="69"/>
        <v>0</v>
      </c>
      <c r="AT557" s="128">
        <f t="shared" si="69"/>
        <v>0</v>
      </c>
      <c r="AU557" s="128">
        <f t="shared" si="69"/>
        <v>0</v>
      </c>
      <c r="AV557" s="128">
        <f t="shared" si="68"/>
        <v>0</v>
      </c>
      <c r="AW557" s="128">
        <f t="shared" si="68"/>
        <v>0</v>
      </c>
      <c r="AX557" s="128">
        <f t="shared" si="68"/>
        <v>0</v>
      </c>
      <c r="AY557" s="128">
        <f t="shared" si="68"/>
        <v>0</v>
      </c>
      <c r="AZ557" s="128">
        <f t="shared" si="68"/>
        <v>0</v>
      </c>
      <c r="BA557" s="128"/>
      <c r="BB557" s="101">
        <f t="shared" si="70"/>
        <v>0</v>
      </c>
      <c r="BC557" s="101">
        <f t="shared" ref="BB557:BO575" si="71">IF(OR(J557 = 0, J557 = ""), 0, AN557 / J557)</f>
        <v>0</v>
      </c>
      <c r="BD557" s="101">
        <f t="shared" si="71"/>
        <v>0</v>
      </c>
      <c r="BE557" s="101">
        <f t="shared" si="71"/>
        <v>0</v>
      </c>
      <c r="BF557" s="101">
        <f t="shared" si="71"/>
        <v>0</v>
      </c>
      <c r="BG557" s="101">
        <f t="shared" si="71"/>
        <v>0</v>
      </c>
      <c r="BH557" s="101">
        <f t="shared" si="71"/>
        <v>0</v>
      </c>
      <c r="BI557" s="101">
        <f t="shared" si="71"/>
        <v>0</v>
      </c>
      <c r="BJ557" s="101">
        <f t="shared" si="71"/>
        <v>0</v>
      </c>
      <c r="BK557" s="101">
        <f t="shared" si="71"/>
        <v>0</v>
      </c>
      <c r="BL557" s="101">
        <f t="shared" si="71"/>
        <v>0</v>
      </c>
      <c r="BM557" s="101">
        <f t="shared" si="71"/>
        <v>0</v>
      </c>
      <c r="BN557" s="101">
        <f t="shared" si="71"/>
        <v>0</v>
      </c>
      <c r="BO557" s="101">
        <f t="shared" si="71"/>
        <v>0</v>
      </c>
    </row>
    <row r="558" spans="4:67" x14ac:dyDescent="0.3">
      <c r="D558" s="20" t="s">
        <v>210</v>
      </c>
      <c r="E558" s="22" t="s">
        <v>201</v>
      </c>
      <c r="F558" s="20" t="s">
        <v>97</v>
      </c>
      <c r="G558" s="20" t="s">
        <v>162</v>
      </c>
      <c r="H558" s="128"/>
      <c r="I558" s="23">
        <f>Database!L881</f>
        <v>0</v>
      </c>
      <c r="J558" s="23">
        <f>Database!M881</f>
        <v>0</v>
      </c>
      <c r="K558" s="23">
        <f>Database!N881</f>
        <v>0</v>
      </c>
      <c r="L558" s="23">
        <f>Database!O881</f>
        <v>0</v>
      </c>
      <c r="M558" s="23">
        <f>Database!P881</f>
        <v>0</v>
      </c>
      <c r="N558" s="23">
        <f>Database!Q881</f>
        <v>0</v>
      </c>
      <c r="O558" s="23">
        <f>Database!R881</f>
        <v>0</v>
      </c>
      <c r="P558" s="23">
        <f>Database!S881</f>
        <v>0</v>
      </c>
      <c r="Q558" s="23">
        <f>Database!T881</f>
        <v>0</v>
      </c>
      <c r="R558" s="23">
        <f>Database!U881</f>
        <v>0</v>
      </c>
      <c r="S558" s="23">
        <f>Database!V881</f>
        <v>0</v>
      </c>
      <c r="T558" s="23">
        <f>Database!W881</f>
        <v>0</v>
      </c>
      <c r="U558" s="23">
        <f>Database!X881</f>
        <v>0</v>
      </c>
      <c r="V558" s="23">
        <f>Database!Y881</f>
        <v>0</v>
      </c>
      <c r="W558" s="128"/>
      <c r="X558" s="23">
        <f>Database!L2194</f>
        <v>0</v>
      </c>
      <c r="Y558" s="23">
        <f>Database!M2194</f>
        <v>0</v>
      </c>
      <c r="Z558" s="23">
        <f>Database!N2194</f>
        <v>0</v>
      </c>
      <c r="AA558" s="23">
        <f>Database!O2194</f>
        <v>0</v>
      </c>
      <c r="AB558" s="23">
        <f>Database!P2194</f>
        <v>0</v>
      </c>
      <c r="AC558" s="23">
        <f>Database!Q2194</f>
        <v>0</v>
      </c>
      <c r="AD558" s="23">
        <f>Database!R2194</f>
        <v>0</v>
      </c>
      <c r="AE558" s="23">
        <f>Database!S2194</f>
        <v>0</v>
      </c>
      <c r="AF558" s="23">
        <f>Database!T2194</f>
        <v>0</v>
      </c>
      <c r="AG558" s="23">
        <f>Database!U2194</f>
        <v>0</v>
      </c>
      <c r="AH558" s="23">
        <f>Database!V2194</f>
        <v>0</v>
      </c>
      <c r="AI558" s="23">
        <f>Database!W2194</f>
        <v>0</v>
      </c>
      <c r="AJ558" s="23">
        <f>Database!X2194</f>
        <v>0</v>
      </c>
      <c r="AK558" s="23">
        <f>Database!Y2194</f>
        <v>0</v>
      </c>
      <c r="AL558" s="128"/>
      <c r="AM558" s="23">
        <f t="shared" si="69"/>
        <v>0</v>
      </c>
      <c r="AN558" s="23">
        <f t="shared" si="69"/>
        <v>0</v>
      </c>
      <c r="AO558" s="23">
        <f t="shared" si="69"/>
        <v>0</v>
      </c>
      <c r="AP558" s="23">
        <f t="shared" si="69"/>
        <v>0</v>
      </c>
      <c r="AQ558" s="23">
        <f t="shared" si="69"/>
        <v>0</v>
      </c>
      <c r="AR558" s="23">
        <f t="shared" si="69"/>
        <v>0</v>
      </c>
      <c r="AS558" s="23">
        <f t="shared" si="69"/>
        <v>0</v>
      </c>
      <c r="AT558" s="23">
        <f t="shared" si="69"/>
        <v>0</v>
      </c>
      <c r="AU558" s="23">
        <f t="shared" si="69"/>
        <v>0</v>
      </c>
      <c r="AV558" s="23">
        <f t="shared" si="68"/>
        <v>0</v>
      </c>
      <c r="AW558" s="23">
        <f t="shared" si="68"/>
        <v>0</v>
      </c>
      <c r="AX558" s="23">
        <f t="shared" si="68"/>
        <v>0</v>
      </c>
      <c r="AY558" s="23">
        <f t="shared" si="68"/>
        <v>0</v>
      </c>
      <c r="AZ558" s="23">
        <f t="shared" si="68"/>
        <v>0</v>
      </c>
      <c r="BA558" s="128"/>
      <c r="BB558" s="103">
        <f t="shared" si="71"/>
        <v>0</v>
      </c>
      <c r="BC558" s="103">
        <f t="shared" si="71"/>
        <v>0</v>
      </c>
      <c r="BD558" s="103">
        <f t="shared" si="71"/>
        <v>0</v>
      </c>
      <c r="BE558" s="103">
        <f t="shared" si="71"/>
        <v>0</v>
      </c>
      <c r="BF558" s="103">
        <f t="shared" si="71"/>
        <v>0</v>
      </c>
      <c r="BG558" s="103">
        <f t="shared" si="71"/>
        <v>0</v>
      </c>
      <c r="BH558" s="103">
        <f t="shared" si="71"/>
        <v>0</v>
      </c>
      <c r="BI558" s="103">
        <f t="shared" si="71"/>
        <v>0</v>
      </c>
      <c r="BJ558" s="103">
        <f t="shared" si="71"/>
        <v>0</v>
      </c>
      <c r="BK558" s="103">
        <f t="shared" si="71"/>
        <v>0</v>
      </c>
      <c r="BL558" s="103">
        <f t="shared" si="71"/>
        <v>0</v>
      </c>
      <c r="BM558" s="103">
        <f t="shared" si="71"/>
        <v>0</v>
      </c>
      <c r="BN558" s="103">
        <f t="shared" si="71"/>
        <v>0</v>
      </c>
      <c r="BO558" s="103">
        <f t="shared" si="71"/>
        <v>0</v>
      </c>
    </row>
    <row r="559" spans="4:67" x14ac:dyDescent="0.3">
      <c r="D559" s="20" t="s">
        <v>210</v>
      </c>
      <c r="E559" s="22" t="s">
        <v>201</v>
      </c>
      <c r="F559" s="20" t="s">
        <v>98</v>
      </c>
      <c r="G559" s="20" t="s">
        <v>162</v>
      </c>
      <c r="H559" s="128"/>
      <c r="I559" s="45">
        <f>Database!L882</f>
        <v>0</v>
      </c>
      <c r="J559" s="45">
        <f>Database!M882</f>
        <v>0</v>
      </c>
      <c r="K559" s="45">
        <f>Database!N882</f>
        <v>0</v>
      </c>
      <c r="L559" s="45">
        <f>Database!O882</f>
        <v>0</v>
      </c>
      <c r="M559" s="45">
        <f>Database!P882</f>
        <v>0</v>
      </c>
      <c r="N559" s="45">
        <f>Database!Q882</f>
        <v>0</v>
      </c>
      <c r="O559" s="45">
        <f>Database!R882</f>
        <v>0</v>
      </c>
      <c r="P559" s="45">
        <f>Database!S882</f>
        <v>0</v>
      </c>
      <c r="Q559" s="45">
        <f>Database!T882</f>
        <v>0</v>
      </c>
      <c r="R559" s="45">
        <f>Database!U882</f>
        <v>0</v>
      </c>
      <c r="S559" s="45">
        <f>Database!V882</f>
        <v>0</v>
      </c>
      <c r="T559" s="45">
        <f>Database!W882</f>
        <v>0</v>
      </c>
      <c r="U559" s="45">
        <f>Database!X882</f>
        <v>0</v>
      </c>
      <c r="V559" s="45">
        <f>Database!Y882</f>
        <v>0</v>
      </c>
      <c r="W559" s="128"/>
      <c r="X559" s="45">
        <f>Database!L2195</f>
        <v>0</v>
      </c>
      <c r="Y559" s="45">
        <f>Database!M2195</f>
        <v>0</v>
      </c>
      <c r="Z559" s="45">
        <f>Database!N2195</f>
        <v>0</v>
      </c>
      <c r="AA559" s="45">
        <f>Database!O2195</f>
        <v>0</v>
      </c>
      <c r="AB559" s="45">
        <f>Database!P2195</f>
        <v>0</v>
      </c>
      <c r="AC559" s="45">
        <f>Database!Q2195</f>
        <v>0</v>
      </c>
      <c r="AD559" s="45">
        <f>Database!R2195</f>
        <v>0</v>
      </c>
      <c r="AE559" s="45">
        <f>Database!S2195</f>
        <v>0</v>
      </c>
      <c r="AF559" s="45">
        <f>Database!T2195</f>
        <v>0</v>
      </c>
      <c r="AG559" s="45">
        <f>Database!U2195</f>
        <v>0</v>
      </c>
      <c r="AH559" s="45">
        <f>Database!V2195</f>
        <v>0</v>
      </c>
      <c r="AI559" s="45">
        <f>Database!W2195</f>
        <v>0</v>
      </c>
      <c r="AJ559" s="45">
        <f>Database!X2195</f>
        <v>0</v>
      </c>
      <c r="AK559" s="45">
        <f>Database!Y2195</f>
        <v>0</v>
      </c>
      <c r="AL559" s="128"/>
      <c r="AM559" s="128">
        <f t="shared" si="69"/>
        <v>0</v>
      </c>
      <c r="AN559" s="128">
        <f t="shared" si="69"/>
        <v>0</v>
      </c>
      <c r="AO559" s="128">
        <f t="shared" si="69"/>
        <v>0</v>
      </c>
      <c r="AP559" s="128">
        <f t="shared" si="69"/>
        <v>0</v>
      </c>
      <c r="AQ559" s="128">
        <f t="shared" si="69"/>
        <v>0</v>
      </c>
      <c r="AR559" s="128">
        <f t="shared" si="69"/>
        <v>0</v>
      </c>
      <c r="AS559" s="128">
        <f t="shared" si="69"/>
        <v>0</v>
      </c>
      <c r="AT559" s="128">
        <f t="shared" si="69"/>
        <v>0</v>
      </c>
      <c r="AU559" s="128">
        <f t="shared" si="69"/>
        <v>0</v>
      </c>
      <c r="AV559" s="128">
        <f t="shared" si="68"/>
        <v>0</v>
      </c>
      <c r="AW559" s="128">
        <f t="shared" si="68"/>
        <v>0</v>
      </c>
      <c r="AX559" s="128">
        <f t="shared" si="68"/>
        <v>0</v>
      </c>
      <c r="AY559" s="128">
        <f t="shared" si="68"/>
        <v>0</v>
      </c>
      <c r="AZ559" s="128">
        <f t="shared" si="68"/>
        <v>0</v>
      </c>
      <c r="BA559" s="128"/>
      <c r="BB559" s="101">
        <f t="shared" si="71"/>
        <v>0</v>
      </c>
      <c r="BC559" s="101">
        <f t="shared" si="71"/>
        <v>0</v>
      </c>
      <c r="BD559" s="101">
        <f t="shared" si="71"/>
        <v>0</v>
      </c>
      <c r="BE559" s="101">
        <f t="shared" si="71"/>
        <v>0</v>
      </c>
      <c r="BF559" s="101">
        <f t="shared" si="71"/>
        <v>0</v>
      </c>
      <c r="BG559" s="101">
        <f t="shared" si="71"/>
        <v>0</v>
      </c>
      <c r="BH559" s="101">
        <f t="shared" si="71"/>
        <v>0</v>
      </c>
      <c r="BI559" s="101">
        <f t="shared" si="71"/>
        <v>0</v>
      </c>
      <c r="BJ559" s="101">
        <f t="shared" si="71"/>
        <v>0</v>
      </c>
      <c r="BK559" s="101">
        <f t="shared" si="71"/>
        <v>0</v>
      </c>
      <c r="BL559" s="101">
        <f t="shared" si="71"/>
        <v>0</v>
      </c>
      <c r="BM559" s="101">
        <f t="shared" si="71"/>
        <v>0</v>
      </c>
      <c r="BN559" s="101">
        <f t="shared" si="71"/>
        <v>0</v>
      </c>
      <c r="BO559" s="101">
        <f t="shared" si="71"/>
        <v>0</v>
      </c>
    </row>
    <row r="560" spans="4:67" x14ac:dyDescent="0.3">
      <c r="D560" s="20" t="s">
        <v>210</v>
      </c>
      <c r="E560" s="22" t="s">
        <v>201</v>
      </c>
      <c r="F560" s="20" t="s">
        <v>99</v>
      </c>
      <c r="G560" s="20" t="s">
        <v>162</v>
      </c>
      <c r="H560" s="128"/>
      <c r="I560" s="23">
        <f>Database!L883</f>
        <v>0</v>
      </c>
      <c r="J560" s="23">
        <f>Database!M883</f>
        <v>0</v>
      </c>
      <c r="K560" s="23">
        <f>Database!N883</f>
        <v>0</v>
      </c>
      <c r="L560" s="23">
        <f>Database!O883</f>
        <v>0</v>
      </c>
      <c r="M560" s="23">
        <f>Database!P883</f>
        <v>0</v>
      </c>
      <c r="N560" s="23">
        <f>Database!Q883</f>
        <v>0</v>
      </c>
      <c r="O560" s="23">
        <f>Database!R883</f>
        <v>0</v>
      </c>
      <c r="P560" s="23">
        <f>Database!S883</f>
        <v>0</v>
      </c>
      <c r="Q560" s="23">
        <f>Database!T883</f>
        <v>0</v>
      </c>
      <c r="R560" s="23">
        <f>Database!U883</f>
        <v>0</v>
      </c>
      <c r="S560" s="23">
        <f>Database!V883</f>
        <v>0</v>
      </c>
      <c r="T560" s="23">
        <f>Database!W883</f>
        <v>0</v>
      </c>
      <c r="U560" s="23">
        <f>Database!X883</f>
        <v>0</v>
      </c>
      <c r="V560" s="23">
        <f>Database!Y883</f>
        <v>0</v>
      </c>
      <c r="W560" s="128"/>
      <c r="X560" s="23">
        <f>Database!L2196</f>
        <v>0</v>
      </c>
      <c r="Y560" s="23">
        <f>Database!M2196</f>
        <v>0</v>
      </c>
      <c r="Z560" s="23">
        <f>Database!N2196</f>
        <v>0</v>
      </c>
      <c r="AA560" s="23">
        <f>Database!O2196</f>
        <v>0</v>
      </c>
      <c r="AB560" s="23">
        <f>Database!P2196</f>
        <v>0</v>
      </c>
      <c r="AC560" s="23">
        <f>Database!Q2196</f>
        <v>0</v>
      </c>
      <c r="AD560" s="23">
        <f>Database!R2196</f>
        <v>0</v>
      </c>
      <c r="AE560" s="23">
        <f>Database!S2196</f>
        <v>0</v>
      </c>
      <c r="AF560" s="23">
        <f>Database!T2196</f>
        <v>0</v>
      </c>
      <c r="AG560" s="23">
        <f>Database!U2196</f>
        <v>0</v>
      </c>
      <c r="AH560" s="23">
        <f>Database!V2196</f>
        <v>0</v>
      </c>
      <c r="AI560" s="23">
        <f>Database!W2196</f>
        <v>0</v>
      </c>
      <c r="AJ560" s="23">
        <f>Database!X2196</f>
        <v>0</v>
      </c>
      <c r="AK560" s="23">
        <f>Database!Y2196</f>
        <v>0</v>
      </c>
      <c r="AL560" s="128"/>
      <c r="AM560" s="23">
        <f t="shared" si="69"/>
        <v>0</v>
      </c>
      <c r="AN560" s="23">
        <f t="shared" si="69"/>
        <v>0</v>
      </c>
      <c r="AO560" s="23">
        <f t="shared" si="69"/>
        <v>0</v>
      </c>
      <c r="AP560" s="23">
        <f t="shared" si="69"/>
        <v>0</v>
      </c>
      <c r="AQ560" s="23">
        <f t="shared" si="69"/>
        <v>0</v>
      </c>
      <c r="AR560" s="23">
        <f t="shared" si="69"/>
        <v>0</v>
      </c>
      <c r="AS560" s="23">
        <f t="shared" si="69"/>
        <v>0</v>
      </c>
      <c r="AT560" s="23">
        <f t="shared" si="69"/>
        <v>0</v>
      </c>
      <c r="AU560" s="23">
        <f t="shared" si="69"/>
        <v>0</v>
      </c>
      <c r="AV560" s="23">
        <f t="shared" si="68"/>
        <v>0</v>
      </c>
      <c r="AW560" s="23">
        <f t="shared" si="68"/>
        <v>0</v>
      </c>
      <c r="AX560" s="23">
        <f t="shared" si="68"/>
        <v>0</v>
      </c>
      <c r="AY560" s="23">
        <f t="shared" si="68"/>
        <v>0</v>
      </c>
      <c r="AZ560" s="23">
        <f t="shared" si="68"/>
        <v>0</v>
      </c>
      <c r="BA560" s="128"/>
      <c r="BB560" s="103">
        <f t="shared" si="71"/>
        <v>0</v>
      </c>
      <c r="BC560" s="103">
        <f t="shared" si="71"/>
        <v>0</v>
      </c>
      <c r="BD560" s="103">
        <f t="shared" si="71"/>
        <v>0</v>
      </c>
      <c r="BE560" s="103">
        <f t="shared" si="71"/>
        <v>0</v>
      </c>
      <c r="BF560" s="103">
        <f t="shared" si="71"/>
        <v>0</v>
      </c>
      <c r="BG560" s="103">
        <f t="shared" si="71"/>
        <v>0</v>
      </c>
      <c r="BH560" s="103">
        <f t="shared" si="71"/>
        <v>0</v>
      </c>
      <c r="BI560" s="103">
        <f t="shared" si="71"/>
        <v>0</v>
      </c>
      <c r="BJ560" s="103">
        <f t="shared" si="71"/>
        <v>0</v>
      </c>
      <c r="BK560" s="103">
        <f t="shared" si="71"/>
        <v>0</v>
      </c>
      <c r="BL560" s="103">
        <f t="shared" si="71"/>
        <v>0</v>
      </c>
      <c r="BM560" s="103">
        <f t="shared" si="71"/>
        <v>0</v>
      </c>
      <c r="BN560" s="103">
        <f t="shared" si="71"/>
        <v>0</v>
      </c>
      <c r="BO560" s="103">
        <f t="shared" si="71"/>
        <v>0</v>
      </c>
    </row>
    <row r="561" spans="4:67" x14ac:dyDescent="0.3">
      <c r="D561" s="20" t="s">
        <v>210</v>
      </c>
      <c r="E561" s="22" t="s">
        <v>201</v>
      </c>
      <c r="F561" s="20" t="s">
        <v>100</v>
      </c>
      <c r="G561" s="20" t="s">
        <v>162</v>
      </c>
      <c r="H561" s="128"/>
      <c r="I561" s="45">
        <f>Database!L884</f>
        <v>-9.6000000000000002E-2</v>
      </c>
      <c r="J561" s="45">
        <f>Database!M884</f>
        <v>-3.5999999999999997E-2</v>
      </c>
      <c r="K561" s="45">
        <f>Database!N884</f>
        <v>-0.05</v>
      </c>
      <c r="L561" s="45">
        <f>Database!O884</f>
        <v>-0.35299999999999998</v>
      </c>
      <c r="M561" s="45">
        <f>Database!P884</f>
        <v>-0.104</v>
      </c>
      <c r="N561" s="45">
        <f>Database!Q884</f>
        <v>-3.7999999999999999E-2</v>
      </c>
      <c r="O561" s="45">
        <f>Database!R884</f>
        <v>-0.158</v>
      </c>
      <c r="P561" s="45">
        <f>Database!S884</f>
        <v>-6.0000000000000001E-3</v>
      </c>
      <c r="Q561" s="45">
        <f>Database!T884</f>
        <v>-2.1000000000000001E-2</v>
      </c>
      <c r="R561" s="45">
        <f>Database!U884</f>
        <v>-1.9E-2</v>
      </c>
      <c r="S561" s="45">
        <f>Database!V884</f>
        <v>-0.03</v>
      </c>
      <c r="T561" s="45">
        <f>Database!W884</f>
        <v>-4.4999999999999998E-2</v>
      </c>
      <c r="U561" s="45">
        <f>Database!X884</f>
        <v>-8.2000000000000003E-2</v>
      </c>
      <c r="V561" s="45">
        <f>Database!Y884</f>
        <v>-0.13700000000000001</v>
      </c>
      <c r="W561" s="128"/>
      <c r="X561" s="45">
        <f>Database!L2197</f>
        <v>-9.6000000000000002E-2</v>
      </c>
      <c r="Y561" s="45">
        <f>Database!M2197</f>
        <v>-3.5999999999999997E-2</v>
      </c>
      <c r="Z561" s="45">
        <f>Database!N2197</f>
        <v>-0.05</v>
      </c>
      <c r="AA561" s="45">
        <f>Database!O2197</f>
        <v>-0.35299999999999998</v>
      </c>
      <c r="AB561" s="45">
        <f>Database!P2197</f>
        <v>-0.104</v>
      </c>
      <c r="AC561" s="45">
        <f>Database!Q2197</f>
        <v>-3.7999999999999999E-2</v>
      </c>
      <c r="AD561" s="45">
        <f>Database!R2197</f>
        <v>-0.158</v>
      </c>
      <c r="AE561" s="45">
        <f>Database!S2197</f>
        <v>-6.0000000000000001E-3</v>
      </c>
      <c r="AF561" s="45">
        <f>Database!T2197</f>
        <v>-2.1000000000000001E-2</v>
      </c>
      <c r="AG561" s="45">
        <f>Database!U2197</f>
        <v>-1.9E-2</v>
      </c>
      <c r="AH561" s="45">
        <f>Database!V2197</f>
        <v>-0.03</v>
      </c>
      <c r="AI561" s="45">
        <f>Database!W2197</f>
        <v>-4.4999999999999998E-2</v>
      </c>
      <c r="AJ561" s="45">
        <f>Database!X2197</f>
        <v>-8.2000000000000003E-2</v>
      </c>
      <c r="AK561" s="45">
        <f>Database!Y2197</f>
        <v>-0.13700000000000001</v>
      </c>
      <c r="AL561" s="128"/>
      <c r="AM561" s="128">
        <f t="shared" si="69"/>
        <v>0</v>
      </c>
      <c r="AN561" s="128">
        <f t="shared" si="69"/>
        <v>0</v>
      </c>
      <c r="AO561" s="128">
        <f t="shared" si="69"/>
        <v>0</v>
      </c>
      <c r="AP561" s="128">
        <f t="shared" si="69"/>
        <v>0</v>
      </c>
      <c r="AQ561" s="128">
        <f t="shared" si="69"/>
        <v>0</v>
      </c>
      <c r="AR561" s="128">
        <f t="shared" si="69"/>
        <v>0</v>
      </c>
      <c r="AS561" s="128">
        <f t="shared" si="69"/>
        <v>0</v>
      </c>
      <c r="AT561" s="128">
        <f t="shared" si="69"/>
        <v>0</v>
      </c>
      <c r="AU561" s="128">
        <f t="shared" si="69"/>
        <v>0</v>
      </c>
      <c r="AV561" s="128">
        <f t="shared" si="68"/>
        <v>0</v>
      </c>
      <c r="AW561" s="128">
        <f t="shared" si="68"/>
        <v>0</v>
      </c>
      <c r="AX561" s="128">
        <f t="shared" si="68"/>
        <v>0</v>
      </c>
      <c r="AY561" s="128">
        <f t="shared" si="68"/>
        <v>0</v>
      </c>
      <c r="AZ561" s="128">
        <f t="shared" si="68"/>
        <v>0</v>
      </c>
      <c r="BA561" s="128"/>
      <c r="BB561" s="101">
        <f t="shared" si="71"/>
        <v>0</v>
      </c>
      <c r="BC561" s="101">
        <f t="shared" si="71"/>
        <v>0</v>
      </c>
      <c r="BD561" s="101">
        <f t="shared" si="71"/>
        <v>0</v>
      </c>
      <c r="BE561" s="101">
        <f t="shared" si="71"/>
        <v>0</v>
      </c>
      <c r="BF561" s="101">
        <f t="shared" si="71"/>
        <v>0</v>
      </c>
      <c r="BG561" s="101">
        <f t="shared" si="71"/>
        <v>0</v>
      </c>
      <c r="BH561" s="101">
        <f t="shared" si="71"/>
        <v>0</v>
      </c>
      <c r="BI561" s="101">
        <f t="shared" si="71"/>
        <v>0</v>
      </c>
      <c r="BJ561" s="101">
        <f t="shared" si="71"/>
        <v>0</v>
      </c>
      <c r="BK561" s="101">
        <f t="shared" si="71"/>
        <v>0</v>
      </c>
      <c r="BL561" s="101">
        <f t="shared" si="71"/>
        <v>0</v>
      </c>
      <c r="BM561" s="101">
        <f t="shared" si="71"/>
        <v>0</v>
      </c>
      <c r="BN561" s="101">
        <f t="shared" si="71"/>
        <v>0</v>
      </c>
      <c r="BO561" s="101">
        <f t="shared" si="71"/>
        <v>0</v>
      </c>
    </row>
    <row r="562" spans="4:67" x14ac:dyDescent="0.3">
      <c r="D562" s="20" t="s">
        <v>210</v>
      </c>
      <c r="E562" s="22" t="s">
        <v>201</v>
      </c>
      <c r="F562" s="20" t="s">
        <v>101</v>
      </c>
      <c r="G562" s="20" t="s">
        <v>162</v>
      </c>
      <c r="H562" s="128"/>
      <c r="I562" s="23">
        <f>Database!L885</f>
        <v>0</v>
      </c>
      <c r="J562" s="23">
        <f>Database!M885</f>
        <v>0</v>
      </c>
      <c r="K562" s="23">
        <f>Database!N885</f>
        <v>0</v>
      </c>
      <c r="L562" s="23">
        <f>Database!O885</f>
        <v>0</v>
      </c>
      <c r="M562" s="23">
        <f>Database!P885</f>
        <v>0</v>
      </c>
      <c r="N562" s="23">
        <f>Database!Q885</f>
        <v>0</v>
      </c>
      <c r="O562" s="23">
        <f>Database!R885</f>
        <v>0</v>
      </c>
      <c r="P562" s="23">
        <f>Database!S885</f>
        <v>0</v>
      </c>
      <c r="Q562" s="23">
        <f>Database!T885</f>
        <v>0</v>
      </c>
      <c r="R562" s="23">
        <f>Database!U885</f>
        <v>0</v>
      </c>
      <c r="S562" s="23">
        <f>Database!V885</f>
        <v>0</v>
      </c>
      <c r="T562" s="23">
        <f>Database!W885</f>
        <v>0</v>
      </c>
      <c r="U562" s="23">
        <f>Database!X885</f>
        <v>0</v>
      </c>
      <c r="V562" s="23">
        <f>Database!Y885</f>
        <v>0</v>
      </c>
      <c r="W562" s="128"/>
      <c r="X562" s="23">
        <f>Database!L2198</f>
        <v>0</v>
      </c>
      <c r="Y562" s="23">
        <f>Database!M2198</f>
        <v>0</v>
      </c>
      <c r="Z562" s="23">
        <f>Database!N2198</f>
        <v>0</v>
      </c>
      <c r="AA562" s="23">
        <f>Database!O2198</f>
        <v>0</v>
      </c>
      <c r="AB562" s="23">
        <f>Database!P2198</f>
        <v>0</v>
      </c>
      <c r="AC562" s="23">
        <f>Database!Q2198</f>
        <v>0</v>
      </c>
      <c r="AD562" s="23">
        <f>Database!R2198</f>
        <v>0</v>
      </c>
      <c r="AE562" s="23">
        <f>Database!S2198</f>
        <v>0</v>
      </c>
      <c r="AF562" s="23">
        <f>Database!T2198</f>
        <v>0</v>
      </c>
      <c r="AG562" s="23">
        <f>Database!U2198</f>
        <v>0</v>
      </c>
      <c r="AH562" s="23">
        <f>Database!V2198</f>
        <v>0</v>
      </c>
      <c r="AI562" s="23">
        <f>Database!W2198</f>
        <v>0</v>
      </c>
      <c r="AJ562" s="23">
        <f>Database!X2198</f>
        <v>0</v>
      </c>
      <c r="AK562" s="23">
        <f>Database!Y2198</f>
        <v>0</v>
      </c>
      <c r="AL562" s="128"/>
      <c r="AM562" s="23">
        <f t="shared" si="69"/>
        <v>0</v>
      </c>
      <c r="AN562" s="23">
        <f t="shared" si="69"/>
        <v>0</v>
      </c>
      <c r="AO562" s="23">
        <f t="shared" si="69"/>
        <v>0</v>
      </c>
      <c r="AP562" s="23">
        <f t="shared" si="69"/>
        <v>0</v>
      </c>
      <c r="AQ562" s="23">
        <f t="shared" si="69"/>
        <v>0</v>
      </c>
      <c r="AR562" s="23">
        <f t="shared" si="69"/>
        <v>0</v>
      </c>
      <c r="AS562" s="23">
        <f t="shared" si="69"/>
        <v>0</v>
      </c>
      <c r="AT562" s="23">
        <f t="shared" si="69"/>
        <v>0</v>
      </c>
      <c r="AU562" s="23">
        <f t="shared" si="69"/>
        <v>0</v>
      </c>
      <c r="AV562" s="23">
        <f t="shared" si="68"/>
        <v>0</v>
      </c>
      <c r="AW562" s="23">
        <f t="shared" si="68"/>
        <v>0</v>
      </c>
      <c r="AX562" s="23">
        <f t="shared" si="68"/>
        <v>0</v>
      </c>
      <c r="AY562" s="23">
        <f t="shared" si="68"/>
        <v>0</v>
      </c>
      <c r="AZ562" s="23">
        <f t="shared" si="68"/>
        <v>0</v>
      </c>
      <c r="BA562" s="128"/>
      <c r="BB562" s="103">
        <f t="shared" si="71"/>
        <v>0</v>
      </c>
      <c r="BC562" s="103">
        <f t="shared" si="71"/>
        <v>0</v>
      </c>
      <c r="BD562" s="103">
        <f t="shared" si="71"/>
        <v>0</v>
      </c>
      <c r="BE562" s="103">
        <f t="shared" si="71"/>
        <v>0</v>
      </c>
      <c r="BF562" s="103">
        <f t="shared" si="71"/>
        <v>0</v>
      </c>
      <c r="BG562" s="103">
        <f t="shared" si="71"/>
        <v>0</v>
      </c>
      <c r="BH562" s="103">
        <f t="shared" si="71"/>
        <v>0</v>
      </c>
      <c r="BI562" s="103">
        <f t="shared" si="71"/>
        <v>0</v>
      </c>
      <c r="BJ562" s="103">
        <f t="shared" si="71"/>
        <v>0</v>
      </c>
      <c r="BK562" s="103">
        <f t="shared" si="71"/>
        <v>0</v>
      </c>
      <c r="BL562" s="103">
        <f t="shared" si="71"/>
        <v>0</v>
      </c>
      <c r="BM562" s="103">
        <f t="shared" si="71"/>
        <v>0</v>
      </c>
      <c r="BN562" s="103">
        <f t="shared" si="71"/>
        <v>0</v>
      </c>
      <c r="BO562" s="103">
        <f t="shared" si="71"/>
        <v>0</v>
      </c>
    </row>
    <row r="563" spans="4:67" x14ac:dyDescent="0.3">
      <c r="D563" s="20" t="s">
        <v>210</v>
      </c>
      <c r="E563" s="22" t="s">
        <v>201</v>
      </c>
      <c r="F563" s="20" t="s">
        <v>102</v>
      </c>
      <c r="G563" s="20" t="s">
        <v>162</v>
      </c>
      <c r="H563" s="128"/>
      <c r="I563" s="45">
        <f>Database!L886</f>
        <v>0</v>
      </c>
      <c r="J563" s="45">
        <f>Database!M886</f>
        <v>0</v>
      </c>
      <c r="K563" s="45">
        <f>Database!N886</f>
        <v>0</v>
      </c>
      <c r="L563" s="45">
        <f>Database!O886</f>
        <v>0</v>
      </c>
      <c r="M563" s="45">
        <f>Database!P886</f>
        <v>0</v>
      </c>
      <c r="N563" s="45">
        <f>Database!Q886</f>
        <v>0</v>
      </c>
      <c r="O563" s="45">
        <f>Database!R886</f>
        <v>0</v>
      </c>
      <c r="P563" s="45">
        <f>Database!S886</f>
        <v>0</v>
      </c>
      <c r="Q563" s="45">
        <f>Database!T886</f>
        <v>0</v>
      </c>
      <c r="R563" s="45">
        <f>Database!U886</f>
        <v>0</v>
      </c>
      <c r="S563" s="45">
        <f>Database!V886</f>
        <v>0</v>
      </c>
      <c r="T563" s="45">
        <f>Database!W886</f>
        <v>0</v>
      </c>
      <c r="U563" s="45">
        <f>Database!X886</f>
        <v>0</v>
      </c>
      <c r="V563" s="45">
        <f>Database!Y886</f>
        <v>0</v>
      </c>
      <c r="W563" s="128"/>
      <c r="X563" s="45">
        <f>Database!L2199</f>
        <v>0</v>
      </c>
      <c r="Y563" s="45">
        <f>Database!M2199</f>
        <v>0</v>
      </c>
      <c r="Z563" s="45">
        <f>Database!N2199</f>
        <v>0</v>
      </c>
      <c r="AA563" s="45">
        <f>Database!O2199</f>
        <v>0</v>
      </c>
      <c r="AB563" s="45">
        <f>Database!P2199</f>
        <v>0</v>
      </c>
      <c r="AC563" s="45">
        <f>Database!Q2199</f>
        <v>0</v>
      </c>
      <c r="AD563" s="45">
        <f>Database!R2199</f>
        <v>0</v>
      </c>
      <c r="AE563" s="45">
        <f>Database!S2199</f>
        <v>0</v>
      </c>
      <c r="AF563" s="45">
        <f>Database!T2199</f>
        <v>0</v>
      </c>
      <c r="AG563" s="45">
        <f>Database!U2199</f>
        <v>0</v>
      </c>
      <c r="AH563" s="45">
        <f>Database!V2199</f>
        <v>0</v>
      </c>
      <c r="AI563" s="45">
        <f>Database!W2199</f>
        <v>0</v>
      </c>
      <c r="AJ563" s="45">
        <f>Database!X2199</f>
        <v>0</v>
      </c>
      <c r="AK563" s="45">
        <f>Database!Y2199</f>
        <v>0</v>
      </c>
      <c r="AL563" s="128"/>
      <c r="AM563" s="128">
        <f t="shared" si="69"/>
        <v>0</v>
      </c>
      <c r="AN563" s="128">
        <f t="shared" si="69"/>
        <v>0</v>
      </c>
      <c r="AO563" s="128">
        <f t="shared" si="69"/>
        <v>0</v>
      </c>
      <c r="AP563" s="128">
        <f t="shared" si="69"/>
        <v>0</v>
      </c>
      <c r="AQ563" s="128">
        <f t="shared" si="69"/>
        <v>0</v>
      </c>
      <c r="AR563" s="128">
        <f t="shared" si="69"/>
        <v>0</v>
      </c>
      <c r="AS563" s="128">
        <f t="shared" si="69"/>
        <v>0</v>
      </c>
      <c r="AT563" s="128">
        <f t="shared" si="69"/>
        <v>0</v>
      </c>
      <c r="AU563" s="128">
        <f t="shared" si="69"/>
        <v>0</v>
      </c>
      <c r="AV563" s="128">
        <f t="shared" si="68"/>
        <v>0</v>
      </c>
      <c r="AW563" s="128">
        <f t="shared" si="68"/>
        <v>0</v>
      </c>
      <c r="AX563" s="128">
        <f t="shared" si="68"/>
        <v>0</v>
      </c>
      <c r="AY563" s="128">
        <f t="shared" si="68"/>
        <v>0</v>
      </c>
      <c r="AZ563" s="128">
        <f t="shared" si="68"/>
        <v>0</v>
      </c>
      <c r="BA563" s="128"/>
      <c r="BB563" s="101">
        <f t="shared" si="71"/>
        <v>0</v>
      </c>
      <c r="BC563" s="101">
        <f t="shared" si="71"/>
        <v>0</v>
      </c>
      <c r="BD563" s="101">
        <f t="shared" si="71"/>
        <v>0</v>
      </c>
      <c r="BE563" s="101">
        <f t="shared" si="71"/>
        <v>0</v>
      </c>
      <c r="BF563" s="101">
        <f t="shared" si="71"/>
        <v>0</v>
      </c>
      <c r="BG563" s="101">
        <f t="shared" si="71"/>
        <v>0</v>
      </c>
      <c r="BH563" s="101">
        <f t="shared" si="71"/>
        <v>0</v>
      </c>
      <c r="BI563" s="101">
        <f t="shared" si="71"/>
        <v>0</v>
      </c>
      <c r="BJ563" s="101">
        <f t="shared" si="71"/>
        <v>0</v>
      </c>
      <c r="BK563" s="101">
        <f t="shared" si="71"/>
        <v>0</v>
      </c>
      <c r="BL563" s="101">
        <f t="shared" si="71"/>
        <v>0</v>
      </c>
      <c r="BM563" s="101">
        <f t="shared" si="71"/>
        <v>0</v>
      </c>
      <c r="BN563" s="101">
        <f t="shared" si="71"/>
        <v>0</v>
      </c>
      <c r="BO563" s="101">
        <f t="shared" si="71"/>
        <v>0</v>
      </c>
    </row>
    <row r="564" spans="4:67" x14ac:dyDescent="0.3">
      <c r="D564" s="20" t="s">
        <v>210</v>
      </c>
      <c r="E564" s="22" t="s">
        <v>201</v>
      </c>
      <c r="F564" s="20" t="s">
        <v>103</v>
      </c>
      <c r="G564" s="20" t="s">
        <v>162</v>
      </c>
      <c r="H564" s="128"/>
      <c r="I564" s="23">
        <f>Database!L887</f>
        <v>0</v>
      </c>
      <c r="J564" s="23">
        <f>Database!M887</f>
        <v>0</v>
      </c>
      <c r="K564" s="23">
        <f>Database!N887</f>
        <v>0</v>
      </c>
      <c r="L564" s="23">
        <f>Database!O887</f>
        <v>0</v>
      </c>
      <c r="M564" s="23">
        <f>Database!P887</f>
        <v>0</v>
      </c>
      <c r="N564" s="23">
        <f>Database!Q887</f>
        <v>0</v>
      </c>
      <c r="O564" s="23">
        <f>Database!R887</f>
        <v>0</v>
      </c>
      <c r="P564" s="23">
        <f>Database!S887</f>
        <v>0</v>
      </c>
      <c r="Q564" s="23">
        <f>Database!T887</f>
        <v>0</v>
      </c>
      <c r="R564" s="23">
        <f>Database!U887</f>
        <v>0</v>
      </c>
      <c r="S564" s="23">
        <f>Database!V887</f>
        <v>0</v>
      </c>
      <c r="T564" s="23">
        <f>Database!W887</f>
        <v>0</v>
      </c>
      <c r="U564" s="23">
        <f>Database!X887</f>
        <v>0</v>
      </c>
      <c r="V564" s="23">
        <f>Database!Y887</f>
        <v>0</v>
      </c>
      <c r="W564" s="128"/>
      <c r="X564" s="23">
        <f>Database!L2200</f>
        <v>0</v>
      </c>
      <c r="Y564" s="23">
        <f>Database!M2200</f>
        <v>0</v>
      </c>
      <c r="Z564" s="23">
        <f>Database!N2200</f>
        <v>0</v>
      </c>
      <c r="AA564" s="23">
        <f>Database!O2200</f>
        <v>0</v>
      </c>
      <c r="AB564" s="23">
        <f>Database!P2200</f>
        <v>0</v>
      </c>
      <c r="AC564" s="23">
        <f>Database!Q2200</f>
        <v>0</v>
      </c>
      <c r="AD564" s="23">
        <f>Database!R2200</f>
        <v>0</v>
      </c>
      <c r="AE564" s="23">
        <f>Database!S2200</f>
        <v>0</v>
      </c>
      <c r="AF564" s="23">
        <f>Database!T2200</f>
        <v>0</v>
      </c>
      <c r="AG564" s="23">
        <f>Database!U2200</f>
        <v>0</v>
      </c>
      <c r="AH564" s="23">
        <f>Database!V2200</f>
        <v>0</v>
      </c>
      <c r="AI564" s="23">
        <f>Database!W2200</f>
        <v>0</v>
      </c>
      <c r="AJ564" s="23">
        <f>Database!X2200</f>
        <v>0</v>
      </c>
      <c r="AK564" s="23">
        <f>Database!Y2200</f>
        <v>0</v>
      </c>
      <c r="AL564" s="128"/>
      <c r="AM564" s="23">
        <f t="shared" si="69"/>
        <v>0</v>
      </c>
      <c r="AN564" s="23">
        <f t="shared" si="69"/>
        <v>0</v>
      </c>
      <c r="AO564" s="23">
        <f t="shared" si="69"/>
        <v>0</v>
      </c>
      <c r="AP564" s="23">
        <f t="shared" si="69"/>
        <v>0</v>
      </c>
      <c r="AQ564" s="23">
        <f t="shared" si="69"/>
        <v>0</v>
      </c>
      <c r="AR564" s="23">
        <f t="shared" si="69"/>
        <v>0</v>
      </c>
      <c r="AS564" s="23">
        <f t="shared" si="69"/>
        <v>0</v>
      </c>
      <c r="AT564" s="23">
        <f t="shared" si="69"/>
        <v>0</v>
      </c>
      <c r="AU564" s="23">
        <f t="shared" si="69"/>
        <v>0</v>
      </c>
      <c r="AV564" s="23">
        <f t="shared" si="68"/>
        <v>0</v>
      </c>
      <c r="AW564" s="23">
        <f t="shared" si="68"/>
        <v>0</v>
      </c>
      <c r="AX564" s="23">
        <f t="shared" si="68"/>
        <v>0</v>
      </c>
      <c r="AY564" s="23">
        <f t="shared" si="68"/>
        <v>0</v>
      </c>
      <c r="AZ564" s="23">
        <f t="shared" si="68"/>
        <v>0</v>
      </c>
      <c r="BA564" s="128"/>
      <c r="BB564" s="103">
        <f t="shared" si="71"/>
        <v>0</v>
      </c>
      <c r="BC564" s="103">
        <f t="shared" si="71"/>
        <v>0</v>
      </c>
      <c r="BD564" s="103">
        <f t="shared" si="71"/>
        <v>0</v>
      </c>
      <c r="BE564" s="103">
        <f t="shared" si="71"/>
        <v>0</v>
      </c>
      <c r="BF564" s="103">
        <f t="shared" si="71"/>
        <v>0</v>
      </c>
      <c r="BG564" s="103">
        <f t="shared" si="71"/>
        <v>0</v>
      </c>
      <c r="BH564" s="103">
        <f t="shared" si="71"/>
        <v>0</v>
      </c>
      <c r="BI564" s="103">
        <f t="shared" si="71"/>
        <v>0</v>
      </c>
      <c r="BJ564" s="103">
        <f t="shared" si="71"/>
        <v>0</v>
      </c>
      <c r="BK564" s="103">
        <f t="shared" si="71"/>
        <v>0</v>
      </c>
      <c r="BL564" s="103">
        <f t="shared" si="71"/>
        <v>0</v>
      </c>
      <c r="BM564" s="103">
        <f t="shared" si="71"/>
        <v>0</v>
      </c>
      <c r="BN564" s="103">
        <f t="shared" si="71"/>
        <v>0</v>
      </c>
      <c r="BO564" s="103">
        <f t="shared" si="71"/>
        <v>0</v>
      </c>
    </row>
    <row r="565" spans="4:67" x14ac:dyDescent="0.3">
      <c r="D565" s="20" t="s">
        <v>210</v>
      </c>
      <c r="E565" s="22" t="s">
        <v>201</v>
      </c>
      <c r="F565" s="20" t="s">
        <v>104</v>
      </c>
      <c r="G565" s="20" t="s">
        <v>162</v>
      </c>
      <c r="H565" s="128"/>
      <c r="I565" s="45">
        <f>Database!L888</f>
        <v>-6.7000000000000004E-2</v>
      </c>
      <c r="J565" s="45">
        <f>Database!M888</f>
        <v>-2.5000000000000001E-2</v>
      </c>
      <c r="K565" s="45">
        <f>Database!N888</f>
        <v>-3.3000000000000002E-2</v>
      </c>
      <c r="L565" s="45">
        <f>Database!O888</f>
        <v>-0.182</v>
      </c>
      <c r="M565" s="45">
        <f>Database!P888</f>
        <v>-5.5E-2</v>
      </c>
      <c r="N565" s="45">
        <f>Database!Q888</f>
        <v>-1.2999999999999999E-2</v>
      </c>
      <c r="O565" s="45">
        <f>Database!R888</f>
        <v>-0.123</v>
      </c>
      <c r="P565" s="45">
        <f>Database!S888</f>
        <v>-1E-3</v>
      </c>
      <c r="Q565" s="45">
        <f>Database!T888</f>
        <v>-1.2999999999999999E-2</v>
      </c>
      <c r="R565" s="45">
        <f>Database!U888</f>
        <v>-8.9999999999999993E-3</v>
      </c>
      <c r="S565" s="45">
        <f>Database!V888</f>
        <v>-1.4999999999999999E-2</v>
      </c>
      <c r="T565" s="45">
        <f>Database!W888</f>
        <v>-1.7000000000000001E-2</v>
      </c>
      <c r="U565" s="45">
        <f>Database!X888</f>
        <v>-4.5999999999999999E-2</v>
      </c>
      <c r="V565" s="45">
        <f>Database!Y888</f>
        <v>-9.6000000000000002E-2</v>
      </c>
      <c r="W565" s="128"/>
      <c r="X565" s="45">
        <f>Database!L2201</f>
        <v>-6.7000000000000004E-2</v>
      </c>
      <c r="Y565" s="45">
        <f>Database!M2201</f>
        <v>-2.5000000000000001E-2</v>
      </c>
      <c r="Z565" s="45">
        <f>Database!N2201</f>
        <v>-3.3000000000000002E-2</v>
      </c>
      <c r="AA565" s="45">
        <f>Database!O2201</f>
        <v>-0.182</v>
      </c>
      <c r="AB565" s="45">
        <f>Database!P2201</f>
        <v>-5.5E-2</v>
      </c>
      <c r="AC565" s="45">
        <f>Database!Q2201</f>
        <v>-1.2999999999999999E-2</v>
      </c>
      <c r="AD565" s="45">
        <f>Database!R2201</f>
        <v>-0.123</v>
      </c>
      <c r="AE565" s="45">
        <f>Database!S2201</f>
        <v>-1E-3</v>
      </c>
      <c r="AF565" s="45">
        <f>Database!T2201</f>
        <v>-1.2999999999999999E-2</v>
      </c>
      <c r="AG565" s="45">
        <f>Database!U2201</f>
        <v>-8.9999999999999993E-3</v>
      </c>
      <c r="AH565" s="45">
        <f>Database!V2201</f>
        <v>-1.4999999999999999E-2</v>
      </c>
      <c r="AI565" s="45">
        <f>Database!W2201</f>
        <v>-1.7000000000000001E-2</v>
      </c>
      <c r="AJ565" s="45">
        <f>Database!X2201</f>
        <v>-4.5999999999999999E-2</v>
      </c>
      <c r="AK565" s="45">
        <f>Database!Y2201</f>
        <v>-9.6000000000000002E-2</v>
      </c>
      <c r="AL565" s="128"/>
      <c r="AM565" s="128">
        <f t="shared" ref="AM565:AX592" si="72">IF(AND(X565 = "", I565 = ""), 0, X565 - I565)</f>
        <v>0</v>
      </c>
      <c r="AN565" s="128">
        <f t="shared" si="72"/>
        <v>0</v>
      </c>
      <c r="AO565" s="128">
        <f t="shared" si="72"/>
        <v>0</v>
      </c>
      <c r="AP565" s="128">
        <f t="shared" si="72"/>
        <v>0</v>
      </c>
      <c r="AQ565" s="128">
        <f t="shared" si="72"/>
        <v>0</v>
      </c>
      <c r="AR565" s="128">
        <f t="shared" si="72"/>
        <v>0</v>
      </c>
      <c r="AS565" s="128">
        <f t="shared" si="72"/>
        <v>0</v>
      </c>
      <c r="AT565" s="128">
        <f t="shared" si="72"/>
        <v>0</v>
      </c>
      <c r="AU565" s="128">
        <f t="shared" si="72"/>
        <v>0</v>
      </c>
      <c r="AV565" s="128">
        <f t="shared" si="68"/>
        <v>0</v>
      </c>
      <c r="AW565" s="128">
        <f t="shared" si="68"/>
        <v>0</v>
      </c>
      <c r="AX565" s="128">
        <f t="shared" si="68"/>
        <v>0</v>
      </c>
      <c r="AY565" s="128">
        <f t="shared" si="68"/>
        <v>0</v>
      </c>
      <c r="AZ565" s="128">
        <f t="shared" si="68"/>
        <v>0</v>
      </c>
      <c r="BA565" s="128"/>
      <c r="BB565" s="101">
        <f t="shared" si="71"/>
        <v>0</v>
      </c>
      <c r="BC565" s="101">
        <f t="shared" si="71"/>
        <v>0</v>
      </c>
      <c r="BD565" s="101">
        <f t="shared" si="71"/>
        <v>0</v>
      </c>
      <c r="BE565" s="101">
        <f t="shared" si="71"/>
        <v>0</v>
      </c>
      <c r="BF565" s="101">
        <f t="shared" si="71"/>
        <v>0</v>
      </c>
      <c r="BG565" s="101">
        <f t="shared" si="71"/>
        <v>0</v>
      </c>
      <c r="BH565" s="101">
        <f t="shared" si="71"/>
        <v>0</v>
      </c>
      <c r="BI565" s="101">
        <f t="shared" si="71"/>
        <v>0</v>
      </c>
      <c r="BJ565" s="101">
        <f t="shared" si="71"/>
        <v>0</v>
      </c>
      <c r="BK565" s="101">
        <f t="shared" si="71"/>
        <v>0</v>
      </c>
      <c r="BL565" s="101">
        <f t="shared" si="71"/>
        <v>0</v>
      </c>
      <c r="BM565" s="101">
        <f t="shared" si="71"/>
        <v>0</v>
      </c>
      <c r="BN565" s="101">
        <f t="shared" si="71"/>
        <v>0</v>
      </c>
      <c r="BO565" s="101">
        <f t="shared" si="71"/>
        <v>0</v>
      </c>
    </row>
    <row r="566" spans="4:67" x14ac:dyDescent="0.3">
      <c r="D566" s="20" t="s">
        <v>210</v>
      </c>
      <c r="E566" s="22" t="s">
        <v>201</v>
      </c>
      <c r="F566" s="20" t="s">
        <v>105</v>
      </c>
      <c r="G566" s="20" t="s">
        <v>162</v>
      </c>
      <c r="H566" s="128"/>
      <c r="I566" s="23">
        <f>Database!L889</f>
        <v>0</v>
      </c>
      <c r="J566" s="23">
        <f>Database!M889</f>
        <v>0</v>
      </c>
      <c r="K566" s="23">
        <f>Database!N889</f>
        <v>0</v>
      </c>
      <c r="L566" s="23">
        <f>Database!O889</f>
        <v>0</v>
      </c>
      <c r="M566" s="23">
        <f>Database!P889</f>
        <v>0</v>
      </c>
      <c r="N566" s="23">
        <f>Database!Q889</f>
        <v>0</v>
      </c>
      <c r="O566" s="23">
        <f>Database!R889</f>
        <v>0</v>
      </c>
      <c r="P566" s="23">
        <f>Database!S889</f>
        <v>0</v>
      </c>
      <c r="Q566" s="23">
        <f>Database!T889</f>
        <v>0</v>
      </c>
      <c r="R566" s="23">
        <f>Database!U889</f>
        <v>0</v>
      </c>
      <c r="S566" s="23">
        <f>Database!V889</f>
        <v>0</v>
      </c>
      <c r="T566" s="23">
        <f>Database!W889</f>
        <v>0</v>
      </c>
      <c r="U566" s="23">
        <f>Database!X889</f>
        <v>0</v>
      </c>
      <c r="V566" s="23">
        <f>Database!Y889</f>
        <v>0</v>
      </c>
      <c r="W566" s="128"/>
      <c r="X566" s="23">
        <f>Database!L2202</f>
        <v>0</v>
      </c>
      <c r="Y566" s="23">
        <f>Database!M2202</f>
        <v>0</v>
      </c>
      <c r="Z566" s="23">
        <f>Database!N2202</f>
        <v>0</v>
      </c>
      <c r="AA566" s="23">
        <f>Database!O2202</f>
        <v>0</v>
      </c>
      <c r="AB566" s="23">
        <f>Database!P2202</f>
        <v>0</v>
      </c>
      <c r="AC566" s="23">
        <f>Database!Q2202</f>
        <v>0</v>
      </c>
      <c r="AD566" s="23">
        <f>Database!R2202</f>
        <v>0</v>
      </c>
      <c r="AE566" s="23">
        <f>Database!S2202</f>
        <v>0</v>
      </c>
      <c r="AF566" s="23">
        <f>Database!T2202</f>
        <v>0</v>
      </c>
      <c r="AG566" s="23">
        <f>Database!U2202</f>
        <v>0</v>
      </c>
      <c r="AH566" s="23">
        <f>Database!V2202</f>
        <v>0</v>
      </c>
      <c r="AI566" s="23">
        <f>Database!W2202</f>
        <v>0</v>
      </c>
      <c r="AJ566" s="23">
        <f>Database!X2202</f>
        <v>0</v>
      </c>
      <c r="AK566" s="23">
        <f>Database!Y2202</f>
        <v>0</v>
      </c>
      <c r="AL566" s="128"/>
      <c r="AM566" s="23">
        <f t="shared" si="72"/>
        <v>0</v>
      </c>
      <c r="AN566" s="23">
        <f t="shared" si="72"/>
        <v>0</v>
      </c>
      <c r="AO566" s="23">
        <f t="shared" si="72"/>
        <v>0</v>
      </c>
      <c r="AP566" s="23">
        <f t="shared" si="72"/>
        <v>0</v>
      </c>
      <c r="AQ566" s="23">
        <f t="shared" si="72"/>
        <v>0</v>
      </c>
      <c r="AR566" s="23">
        <f t="shared" si="72"/>
        <v>0</v>
      </c>
      <c r="AS566" s="23">
        <f t="shared" si="72"/>
        <v>0</v>
      </c>
      <c r="AT566" s="23">
        <f t="shared" si="72"/>
        <v>0</v>
      </c>
      <c r="AU566" s="23">
        <f t="shared" si="72"/>
        <v>0</v>
      </c>
      <c r="AV566" s="23">
        <f t="shared" si="68"/>
        <v>0</v>
      </c>
      <c r="AW566" s="23">
        <f t="shared" si="68"/>
        <v>0</v>
      </c>
      <c r="AX566" s="23">
        <f t="shared" si="68"/>
        <v>0</v>
      </c>
      <c r="AY566" s="23">
        <f t="shared" si="68"/>
        <v>0</v>
      </c>
      <c r="AZ566" s="23">
        <f t="shared" si="68"/>
        <v>0</v>
      </c>
      <c r="BA566" s="128"/>
      <c r="BB566" s="103">
        <f t="shared" si="71"/>
        <v>0</v>
      </c>
      <c r="BC566" s="103">
        <f t="shared" si="71"/>
        <v>0</v>
      </c>
      <c r="BD566" s="103">
        <f t="shared" si="71"/>
        <v>0</v>
      </c>
      <c r="BE566" s="103">
        <f t="shared" si="71"/>
        <v>0</v>
      </c>
      <c r="BF566" s="103">
        <f t="shared" si="71"/>
        <v>0</v>
      </c>
      <c r="BG566" s="103">
        <f t="shared" si="71"/>
        <v>0</v>
      </c>
      <c r="BH566" s="103">
        <f t="shared" si="71"/>
        <v>0</v>
      </c>
      <c r="BI566" s="103">
        <f t="shared" si="71"/>
        <v>0</v>
      </c>
      <c r="BJ566" s="103">
        <f t="shared" si="71"/>
        <v>0</v>
      </c>
      <c r="BK566" s="103">
        <f t="shared" si="71"/>
        <v>0</v>
      </c>
      <c r="BL566" s="103">
        <f t="shared" si="71"/>
        <v>0</v>
      </c>
      <c r="BM566" s="103">
        <f t="shared" si="71"/>
        <v>0</v>
      </c>
      <c r="BN566" s="103">
        <f t="shared" si="71"/>
        <v>0</v>
      </c>
      <c r="BO566" s="103">
        <f t="shared" si="71"/>
        <v>0</v>
      </c>
    </row>
    <row r="567" spans="4:67" x14ac:dyDescent="0.3">
      <c r="D567" s="20" t="s">
        <v>210</v>
      </c>
      <c r="E567" s="22" t="s">
        <v>202</v>
      </c>
      <c r="F567" s="20" t="s">
        <v>72</v>
      </c>
      <c r="G567" s="20" t="s">
        <v>203</v>
      </c>
      <c r="H567" s="128"/>
      <c r="I567" s="45">
        <f>Database!L890</f>
        <v>1.37</v>
      </c>
      <c r="J567" s="45">
        <f>Database!M890</f>
        <v>1.92</v>
      </c>
      <c r="K567" s="45">
        <f>Database!N890</f>
        <v>1.92</v>
      </c>
      <c r="L567" s="45">
        <f>Database!O890</f>
        <v>3.19</v>
      </c>
      <c r="M567" s="45">
        <f>Database!P890</f>
        <v>1.22</v>
      </c>
      <c r="N567" s="45">
        <f>Database!Q890</f>
        <v>1.74</v>
      </c>
      <c r="O567" s="45">
        <f>Database!R890</f>
        <v>1.45</v>
      </c>
      <c r="P567" s="45">
        <f>Database!S890</f>
        <v>2.2200000000000002</v>
      </c>
      <c r="Q567" s="45">
        <f>Database!T890</f>
        <v>2.09</v>
      </c>
      <c r="R567" s="45">
        <f>Database!U890</f>
        <v>2.2000000000000002</v>
      </c>
      <c r="S567" s="45">
        <f>Database!V890</f>
        <v>1.68</v>
      </c>
      <c r="T567" s="45">
        <f>Database!W890</f>
        <v>2.0499999999999998</v>
      </c>
      <c r="U567" s="45">
        <f>Database!X890</f>
        <v>1.97</v>
      </c>
      <c r="V567" s="45">
        <f>Database!Y890</f>
        <v>1.63</v>
      </c>
      <c r="W567" s="128"/>
      <c r="X567" s="45">
        <f>Database!L2203</f>
        <v>1.49</v>
      </c>
      <c r="Y567" s="45">
        <f>Database!M2203</f>
        <v>2.15</v>
      </c>
      <c r="Z567" s="45">
        <f>Database!N2203</f>
        <v>1.89</v>
      </c>
      <c r="AA567" s="45">
        <f>Database!O2203</f>
        <v>3.66</v>
      </c>
      <c r="AB567" s="45">
        <f>Database!P2203</f>
        <v>1.31</v>
      </c>
      <c r="AC567" s="45">
        <f>Database!Q2203</f>
        <v>1.94</v>
      </c>
      <c r="AD567" s="45">
        <f>Database!R2203</f>
        <v>1.6</v>
      </c>
      <c r="AE567" s="45">
        <f>Database!S2203</f>
        <v>2.35</v>
      </c>
      <c r="AF567" s="45">
        <f>Database!T2203</f>
        <v>2.38</v>
      </c>
      <c r="AG567" s="45">
        <f>Database!U2203</f>
        <v>2.62</v>
      </c>
      <c r="AH567" s="45">
        <f>Database!V2203</f>
        <v>1.71</v>
      </c>
      <c r="AI567" s="45">
        <f>Database!W2203</f>
        <v>1.99</v>
      </c>
      <c r="AJ567" s="45">
        <f>Database!X2203</f>
        <v>2.08</v>
      </c>
      <c r="AK567" s="45">
        <f>Database!Y2203</f>
        <v>1.66</v>
      </c>
      <c r="AL567" s="128"/>
      <c r="AM567" s="128">
        <f t="shared" si="72"/>
        <v>0.11999999999999988</v>
      </c>
      <c r="AN567" s="128">
        <f t="shared" si="72"/>
        <v>0.22999999999999998</v>
      </c>
      <c r="AO567" s="128">
        <f t="shared" si="72"/>
        <v>-3.0000000000000027E-2</v>
      </c>
      <c r="AP567" s="128">
        <f t="shared" si="72"/>
        <v>0.4700000000000002</v>
      </c>
      <c r="AQ567" s="128">
        <f t="shared" si="72"/>
        <v>9.000000000000008E-2</v>
      </c>
      <c r="AR567" s="128">
        <f t="shared" si="72"/>
        <v>0.19999999999999996</v>
      </c>
      <c r="AS567" s="128">
        <f t="shared" si="72"/>
        <v>0.15000000000000013</v>
      </c>
      <c r="AT567" s="128">
        <f t="shared" si="72"/>
        <v>0.12999999999999989</v>
      </c>
      <c r="AU567" s="128">
        <f t="shared" si="72"/>
        <v>0.29000000000000004</v>
      </c>
      <c r="AV567" s="128">
        <f t="shared" si="68"/>
        <v>0.41999999999999993</v>
      </c>
      <c r="AW567" s="128">
        <f t="shared" si="68"/>
        <v>3.0000000000000027E-2</v>
      </c>
      <c r="AX567" s="128">
        <f t="shared" si="68"/>
        <v>-5.9999999999999831E-2</v>
      </c>
      <c r="AY567" s="128">
        <f t="shared" si="68"/>
        <v>0.1100000000000001</v>
      </c>
      <c r="AZ567" s="128">
        <f t="shared" si="68"/>
        <v>3.0000000000000027E-2</v>
      </c>
      <c r="BA567" s="128"/>
      <c r="BB567" s="101">
        <f t="shared" si="71"/>
        <v>8.7591240875912316E-2</v>
      </c>
      <c r="BC567" s="101">
        <f t="shared" si="71"/>
        <v>0.11979166666666666</v>
      </c>
      <c r="BD567" s="101">
        <f t="shared" si="71"/>
        <v>-1.5625000000000014E-2</v>
      </c>
      <c r="BE567" s="101">
        <f t="shared" si="71"/>
        <v>0.14733542319749224</v>
      </c>
      <c r="BF567" s="101">
        <f t="shared" si="71"/>
        <v>7.3770491803278757E-2</v>
      </c>
      <c r="BG567" s="101">
        <f t="shared" si="71"/>
        <v>0.11494252873563215</v>
      </c>
      <c r="BH567" s="101">
        <f t="shared" si="71"/>
        <v>0.10344827586206906</v>
      </c>
      <c r="BI567" s="101">
        <f t="shared" si="71"/>
        <v>5.8558558558558509E-2</v>
      </c>
      <c r="BJ567" s="101">
        <f t="shared" si="71"/>
        <v>0.13875598086124405</v>
      </c>
      <c r="BK567" s="101">
        <f t="shared" si="71"/>
        <v>0.19090909090909086</v>
      </c>
      <c r="BL567" s="101">
        <f t="shared" si="71"/>
        <v>1.7857142857142873E-2</v>
      </c>
      <c r="BM567" s="101">
        <f t="shared" si="71"/>
        <v>-2.9268292682926751E-2</v>
      </c>
      <c r="BN567" s="101">
        <f t="shared" si="71"/>
        <v>5.5837563451776699E-2</v>
      </c>
      <c r="BO567" s="101">
        <f t="shared" si="71"/>
        <v>1.8404907975460141E-2</v>
      </c>
    </row>
    <row r="568" spans="4:67" x14ac:dyDescent="0.3">
      <c r="D568" s="20" t="s">
        <v>210</v>
      </c>
      <c r="E568" s="22" t="s">
        <v>202</v>
      </c>
      <c r="F568" s="20" t="s">
        <v>74</v>
      </c>
      <c r="G568" s="20" t="s">
        <v>203</v>
      </c>
      <c r="H568" s="128"/>
      <c r="I568" s="45">
        <f>Database!L891</f>
        <v>1.37</v>
      </c>
      <c r="J568" s="45">
        <f>Database!M891</f>
        <v>1.92</v>
      </c>
      <c r="K568" s="45">
        <f>Database!N891</f>
        <v>1.92</v>
      </c>
      <c r="L568" s="45">
        <f>Database!O891</f>
        <v>3.19</v>
      </c>
      <c r="M568" s="45">
        <f>Database!P891</f>
        <v>1.22</v>
      </c>
      <c r="N568" s="45">
        <f>Database!Q891</f>
        <v>1.74</v>
      </c>
      <c r="O568" s="45">
        <f>Database!R891</f>
        <v>1.45</v>
      </c>
      <c r="P568" s="45">
        <f>Database!S891</f>
        <v>2.2200000000000002</v>
      </c>
      <c r="Q568" s="45">
        <f>Database!T891</f>
        <v>2.09</v>
      </c>
      <c r="R568" s="45">
        <f>Database!U891</f>
        <v>2.2000000000000002</v>
      </c>
      <c r="S568" s="45">
        <f>Database!V891</f>
        <v>1.68</v>
      </c>
      <c r="T568" s="45">
        <f>Database!W891</f>
        <v>2.0499999999999998</v>
      </c>
      <c r="U568" s="45">
        <f>Database!X891</f>
        <v>1.97</v>
      </c>
      <c r="V568" s="45">
        <f>Database!Y891</f>
        <v>1.63</v>
      </c>
      <c r="W568" s="128"/>
      <c r="X568" s="45">
        <f>Database!L2204</f>
        <v>0.77</v>
      </c>
      <c r="Y568" s="45">
        <f>Database!M2204</f>
        <v>0.8</v>
      </c>
      <c r="Z568" s="45">
        <f>Database!N2204</f>
        <v>1.01</v>
      </c>
      <c r="AA568" s="45">
        <f>Database!O2204</f>
        <v>1.26</v>
      </c>
      <c r="AB568" s="45">
        <f>Database!P2204</f>
        <v>0.66</v>
      </c>
      <c r="AC568" s="45">
        <f>Database!Q2204</f>
        <v>0.34</v>
      </c>
      <c r="AD568" s="45">
        <f>Database!R2204</f>
        <v>0.82</v>
      </c>
      <c r="AE568" s="45">
        <f>Database!S2204</f>
        <v>1.37</v>
      </c>
      <c r="AF568" s="45">
        <f>Database!T2204</f>
        <v>1.89</v>
      </c>
      <c r="AG568" s="45">
        <f>Database!U2204</f>
        <v>2.08</v>
      </c>
      <c r="AH568" s="45">
        <f>Database!V2204</f>
        <v>1.49</v>
      </c>
      <c r="AI568" s="45">
        <f>Database!W2204</f>
        <v>1.45</v>
      </c>
      <c r="AJ568" s="45">
        <f>Database!X2204</f>
        <v>1.1100000000000001</v>
      </c>
      <c r="AK568" s="45">
        <f>Database!Y2204</f>
        <v>0.84</v>
      </c>
      <c r="AL568" s="128"/>
      <c r="AM568" s="128">
        <f t="shared" si="72"/>
        <v>-0.60000000000000009</v>
      </c>
      <c r="AN568" s="128">
        <f t="shared" si="72"/>
        <v>-1.1199999999999999</v>
      </c>
      <c r="AO568" s="128">
        <f t="shared" si="72"/>
        <v>-0.90999999999999992</v>
      </c>
      <c r="AP568" s="128">
        <f t="shared" si="72"/>
        <v>-1.93</v>
      </c>
      <c r="AQ568" s="128">
        <f t="shared" si="72"/>
        <v>-0.55999999999999994</v>
      </c>
      <c r="AR568" s="128">
        <f t="shared" si="72"/>
        <v>-1.4</v>
      </c>
      <c r="AS568" s="128">
        <f t="shared" si="72"/>
        <v>-0.63</v>
      </c>
      <c r="AT568" s="128">
        <f t="shared" si="72"/>
        <v>-0.85000000000000009</v>
      </c>
      <c r="AU568" s="128">
        <f t="shared" si="72"/>
        <v>-0.19999999999999996</v>
      </c>
      <c r="AV568" s="128">
        <f t="shared" si="68"/>
        <v>-0.12000000000000011</v>
      </c>
      <c r="AW568" s="128">
        <f t="shared" si="68"/>
        <v>-0.18999999999999995</v>
      </c>
      <c r="AX568" s="128">
        <f t="shared" si="68"/>
        <v>-0.59999999999999987</v>
      </c>
      <c r="AY568" s="128">
        <f t="shared" si="68"/>
        <v>-0.85999999999999988</v>
      </c>
      <c r="AZ568" s="128">
        <f t="shared" si="68"/>
        <v>-0.78999999999999992</v>
      </c>
      <c r="BA568" s="128"/>
      <c r="BB568" s="101">
        <f t="shared" si="71"/>
        <v>-0.43795620437956206</v>
      </c>
      <c r="BC568" s="101">
        <f t="shared" si="71"/>
        <v>-0.58333333333333326</v>
      </c>
      <c r="BD568" s="101">
        <f t="shared" si="71"/>
        <v>-0.47395833333333331</v>
      </c>
      <c r="BE568" s="101">
        <f t="shared" si="71"/>
        <v>-0.60501567398119116</v>
      </c>
      <c r="BF568" s="101">
        <f t="shared" si="71"/>
        <v>-0.45901639344262291</v>
      </c>
      <c r="BG568" s="101">
        <f t="shared" si="71"/>
        <v>-0.80459770114942519</v>
      </c>
      <c r="BH568" s="101">
        <f t="shared" si="71"/>
        <v>-0.43448275862068969</v>
      </c>
      <c r="BI568" s="101">
        <f t="shared" si="71"/>
        <v>-0.38288288288288291</v>
      </c>
      <c r="BJ568" s="101">
        <f t="shared" si="71"/>
        <v>-9.5693779904306206E-2</v>
      </c>
      <c r="BK568" s="101">
        <f t="shared" si="71"/>
        <v>-5.4545454545454591E-2</v>
      </c>
      <c r="BL568" s="101">
        <f t="shared" si="71"/>
        <v>-0.11309523809523807</v>
      </c>
      <c r="BM568" s="101">
        <f t="shared" si="71"/>
        <v>-0.29268292682926828</v>
      </c>
      <c r="BN568" s="101">
        <f t="shared" si="71"/>
        <v>-0.43654822335025373</v>
      </c>
      <c r="BO568" s="101">
        <f t="shared" si="71"/>
        <v>-0.48466257668711654</v>
      </c>
    </row>
    <row r="569" spans="4:67" x14ac:dyDescent="0.3">
      <c r="D569" s="20" t="s">
        <v>210</v>
      </c>
      <c r="E569" s="22" t="s">
        <v>202</v>
      </c>
      <c r="F569" s="20" t="s">
        <v>75</v>
      </c>
      <c r="G569" s="20" t="s">
        <v>203</v>
      </c>
      <c r="H569" s="128"/>
      <c r="I569" s="45">
        <f>Database!L892</f>
        <v>0</v>
      </c>
      <c r="J569" s="45">
        <f>Database!M892</f>
        <v>0</v>
      </c>
      <c r="K569" s="45">
        <f>Database!N892</f>
        <v>0</v>
      </c>
      <c r="L569" s="45">
        <f>Database!O892</f>
        <v>0</v>
      </c>
      <c r="M569" s="45">
        <f>Database!P892</f>
        <v>0</v>
      </c>
      <c r="N569" s="45">
        <f>Database!Q892</f>
        <v>0</v>
      </c>
      <c r="O569" s="45">
        <f>Database!R892</f>
        <v>0</v>
      </c>
      <c r="P569" s="45">
        <f>Database!S892</f>
        <v>0</v>
      </c>
      <c r="Q569" s="45">
        <f>Database!T892</f>
        <v>0</v>
      </c>
      <c r="R569" s="45">
        <f>Database!U892</f>
        <v>0</v>
      </c>
      <c r="S569" s="45">
        <f>Database!V892</f>
        <v>0</v>
      </c>
      <c r="T569" s="45">
        <f>Database!W892</f>
        <v>0</v>
      </c>
      <c r="U569" s="45">
        <f>Database!X892</f>
        <v>0</v>
      </c>
      <c r="V569" s="45">
        <f>Database!Y892</f>
        <v>0</v>
      </c>
      <c r="W569" s="128"/>
      <c r="X569" s="45">
        <f>Database!L2205</f>
        <v>0</v>
      </c>
      <c r="Y569" s="45">
        <f>Database!M2205</f>
        <v>0</v>
      </c>
      <c r="Z569" s="45">
        <f>Database!N2205</f>
        <v>0</v>
      </c>
      <c r="AA569" s="45">
        <f>Database!O2205</f>
        <v>0</v>
      </c>
      <c r="AB569" s="45">
        <f>Database!P2205</f>
        <v>0</v>
      </c>
      <c r="AC569" s="45">
        <f>Database!Q2205</f>
        <v>0</v>
      </c>
      <c r="AD569" s="45">
        <f>Database!R2205</f>
        <v>0</v>
      </c>
      <c r="AE569" s="45">
        <f>Database!S2205</f>
        <v>0</v>
      </c>
      <c r="AF569" s="45">
        <f>Database!T2205</f>
        <v>0</v>
      </c>
      <c r="AG569" s="45">
        <f>Database!U2205</f>
        <v>0</v>
      </c>
      <c r="AH569" s="45">
        <f>Database!V2205</f>
        <v>0</v>
      </c>
      <c r="AI569" s="45">
        <f>Database!W2205</f>
        <v>0</v>
      </c>
      <c r="AJ569" s="45">
        <f>Database!X2205</f>
        <v>0</v>
      </c>
      <c r="AK569" s="45">
        <f>Database!Y2205</f>
        <v>0</v>
      </c>
      <c r="AL569" s="128"/>
      <c r="AM569" s="128">
        <f t="shared" si="72"/>
        <v>0</v>
      </c>
      <c r="AN569" s="128">
        <f t="shared" si="72"/>
        <v>0</v>
      </c>
      <c r="AO569" s="128">
        <f t="shared" si="72"/>
        <v>0</v>
      </c>
      <c r="AP569" s="128">
        <f t="shared" si="72"/>
        <v>0</v>
      </c>
      <c r="AQ569" s="128">
        <f t="shared" si="72"/>
        <v>0</v>
      </c>
      <c r="AR569" s="128">
        <f t="shared" si="72"/>
        <v>0</v>
      </c>
      <c r="AS569" s="128">
        <f t="shared" si="72"/>
        <v>0</v>
      </c>
      <c r="AT569" s="128">
        <f t="shared" si="72"/>
        <v>0</v>
      </c>
      <c r="AU569" s="128">
        <f t="shared" si="72"/>
        <v>0</v>
      </c>
      <c r="AV569" s="128">
        <f t="shared" si="68"/>
        <v>0</v>
      </c>
      <c r="AW569" s="128">
        <f t="shared" si="68"/>
        <v>0</v>
      </c>
      <c r="AX569" s="128">
        <f t="shared" si="68"/>
        <v>0</v>
      </c>
      <c r="AY569" s="128">
        <f t="shared" si="68"/>
        <v>0</v>
      </c>
      <c r="AZ569" s="128">
        <f t="shared" si="68"/>
        <v>0</v>
      </c>
      <c r="BA569" s="128"/>
      <c r="BB569" s="101">
        <f t="shared" si="71"/>
        <v>0</v>
      </c>
      <c r="BC569" s="101">
        <f t="shared" si="71"/>
        <v>0</v>
      </c>
      <c r="BD569" s="101">
        <f t="shared" si="71"/>
        <v>0</v>
      </c>
      <c r="BE569" s="101">
        <f t="shared" si="71"/>
        <v>0</v>
      </c>
      <c r="BF569" s="101">
        <f t="shared" si="71"/>
        <v>0</v>
      </c>
      <c r="BG569" s="101">
        <f t="shared" si="71"/>
        <v>0</v>
      </c>
      <c r="BH569" s="101">
        <f t="shared" si="71"/>
        <v>0</v>
      </c>
      <c r="BI569" s="101">
        <f t="shared" si="71"/>
        <v>0</v>
      </c>
      <c r="BJ569" s="101">
        <f t="shared" si="71"/>
        <v>0</v>
      </c>
      <c r="BK569" s="101">
        <f t="shared" si="71"/>
        <v>0</v>
      </c>
      <c r="BL569" s="101">
        <f t="shared" si="71"/>
        <v>0</v>
      </c>
      <c r="BM569" s="101">
        <f t="shared" si="71"/>
        <v>0</v>
      </c>
      <c r="BN569" s="101">
        <f t="shared" si="71"/>
        <v>0</v>
      </c>
      <c r="BO569" s="101">
        <f t="shared" si="71"/>
        <v>0</v>
      </c>
    </row>
    <row r="570" spans="4:67" x14ac:dyDescent="0.3">
      <c r="D570" s="20" t="s">
        <v>210</v>
      </c>
      <c r="E570" s="22" t="s">
        <v>202</v>
      </c>
      <c r="F570" s="20" t="s">
        <v>76</v>
      </c>
      <c r="G570" s="20" t="s">
        <v>203</v>
      </c>
      <c r="H570" s="128"/>
      <c r="I570" s="45">
        <f>Database!L893</f>
        <v>1.37</v>
      </c>
      <c r="J570" s="45">
        <f>Database!M893</f>
        <v>2.0699999999999998</v>
      </c>
      <c r="K570" s="45">
        <f>Database!N893</f>
        <v>2.0499999999999998</v>
      </c>
      <c r="L570" s="45">
        <f>Database!O893</f>
        <v>4.87</v>
      </c>
      <c r="M570" s="45">
        <f>Database!P893</f>
        <v>1.97</v>
      </c>
      <c r="N570" s="45">
        <f>Database!Q893</f>
        <v>2.23</v>
      </c>
      <c r="O570" s="45">
        <f>Database!R893</f>
        <v>1.86</v>
      </c>
      <c r="P570" s="45">
        <f>Database!S893</f>
        <v>2.38</v>
      </c>
      <c r="Q570" s="45">
        <f>Database!T893</f>
        <v>2.25</v>
      </c>
      <c r="R570" s="45">
        <f>Database!U893</f>
        <v>2.37</v>
      </c>
      <c r="S570" s="45">
        <f>Database!V893</f>
        <v>2.84</v>
      </c>
      <c r="T570" s="45">
        <f>Database!W893</f>
        <v>3.17</v>
      </c>
      <c r="U570" s="45">
        <f>Database!X893</f>
        <v>3.19</v>
      </c>
      <c r="V570" s="45">
        <f>Database!Y893</f>
        <v>2.84</v>
      </c>
      <c r="W570" s="128"/>
      <c r="X570" s="45">
        <f>Database!L2206</f>
        <v>1.1399999999999999</v>
      </c>
      <c r="Y570" s="45">
        <f>Database!M2206</f>
        <v>1.64</v>
      </c>
      <c r="Z570" s="45">
        <f>Database!N2206</f>
        <v>1.71</v>
      </c>
      <c r="AA570" s="45">
        <f>Database!O2206</f>
        <v>4.49</v>
      </c>
      <c r="AB570" s="45">
        <f>Database!P2206</f>
        <v>1.47</v>
      </c>
      <c r="AC570" s="45">
        <f>Database!Q2206</f>
        <v>1.89</v>
      </c>
      <c r="AD570" s="45">
        <f>Database!R2206</f>
        <v>1.92</v>
      </c>
      <c r="AE570" s="45">
        <f>Database!S2206</f>
        <v>1.35</v>
      </c>
      <c r="AF570" s="45">
        <f>Database!T2206</f>
        <v>1.21</v>
      </c>
      <c r="AG570" s="45">
        <f>Database!U2206</f>
        <v>1.88</v>
      </c>
      <c r="AH570" s="45">
        <f>Database!V2206</f>
        <v>2.67</v>
      </c>
      <c r="AI570" s="45">
        <f>Database!W2206</f>
        <v>2.38</v>
      </c>
      <c r="AJ570" s="45">
        <f>Database!X2206</f>
        <v>2.44</v>
      </c>
      <c r="AK570" s="45">
        <f>Database!Y2206</f>
        <v>1.85</v>
      </c>
      <c r="AL570" s="128"/>
      <c r="AM570" s="128">
        <f t="shared" si="72"/>
        <v>-0.2300000000000002</v>
      </c>
      <c r="AN570" s="128">
        <f t="shared" si="72"/>
        <v>-0.42999999999999994</v>
      </c>
      <c r="AO570" s="128">
        <f t="shared" si="72"/>
        <v>-0.33999999999999986</v>
      </c>
      <c r="AP570" s="128">
        <f t="shared" si="72"/>
        <v>-0.37999999999999989</v>
      </c>
      <c r="AQ570" s="128">
        <f t="shared" si="72"/>
        <v>-0.5</v>
      </c>
      <c r="AR570" s="128">
        <f t="shared" si="72"/>
        <v>-0.34000000000000008</v>
      </c>
      <c r="AS570" s="128">
        <f t="shared" si="72"/>
        <v>5.9999999999999831E-2</v>
      </c>
      <c r="AT570" s="128">
        <f t="shared" si="72"/>
        <v>-1.0299999999999998</v>
      </c>
      <c r="AU570" s="128">
        <f t="shared" si="72"/>
        <v>-1.04</v>
      </c>
      <c r="AV570" s="128">
        <f t="shared" si="68"/>
        <v>-0.49000000000000021</v>
      </c>
      <c r="AW570" s="128">
        <f t="shared" si="68"/>
        <v>-0.16999999999999993</v>
      </c>
      <c r="AX570" s="128">
        <f t="shared" si="68"/>
        <v>-0.79</v>
      </c>
      <c r="AY570" s="128">
        <f t="shared" si="68"/>
        <v>-0.75</v>
      </c>
      <c r="AZ570" s="128">
        <f t="shared" si="68"/>
        <v>-0.98999999999999977</v>
      </c>
      <c r="BA570" s="128"/>
      <c r="BB570" s="101">
        <f t="shared" si="71"/>
        <v>-0.16788321167883224</v>
      </c>
      <c r="BC570" s="101">
        <f t="shared" si="71"/>
        <v>-0.2077294685990338</v>
      </c>
      <c r="BD570" s="101">
        <f t="shared" si="71"/>
        <v>-0.16585365853658532</v>
      </c>
      <c r="BE570" s="101">
        <f t="shared" si="71"/>
        <v>-7.8028747433264864E-2</v>
      </c>
      <c r="BF570" s="101">
        <f t="shared" si="71"/>
        <v>-0.25380710659898476</v>
      </c>
      <c r="BG570" s="101">
        <f t="shared" si="71"/>
        <v>-0.15246636771300451</v>
      </c>
      <c r="BH570" s="101">
        <f t="shared" si="71"/>
        <v>3.2258064516128941E-2</v>
      </c>
      <c r="BI570" s="101">
        <f t="shared" si="71"/>
        <v>-0.43277310924369744</v>
      </c>
      <c r="BJ570" s="101">
        <f t="shared" si="71"/>
        <v>-0.46222222222222226</v>
      </c>
      <c r="BK570" s="101">
        <f t="shared" si="71"/>
        <v>-0.20675105485232076</v>
      </c>
      <c r="BL570" s="101">
        <f t="shared" si="71"/>
        <v>-5.9859154929577441E-2</v>
      </c>
      <c r="BM570" s="101">
        <f t="shared" si="71"/>
        <v>-0.24921135646687698</v>
      </c>
      <c r="BN570" s="101">
        <f t="shared" si="71"/>
        <v>-0.23510971786833856</v>
      </c>
      <c r="BO570" s="101">
        <f t="shared" si="71"/>
        <v>-0.34859154929577457</v>
      </c>
    </row>
    <row r="571" spans="4:67" x14ac:dyDescent="0.3">
      <c r="D571" s="20" t="s">
        <v>210</v>
      </c>
      <c r="E571" s="22" t="s">
        <v>202</v>
      </c>
      <c r="F571" s="20" t="s">
        <v>77</v>
      </c>
      <c r="G571" s="20" t="s">
        <v>203</v>
      </c>
      <c r="H571" s="128"/>
      <c r="I571" s="45">
        <f>Database!L894</f>
        <v>1.37</v>
      </c>
      <c r="J571" s="45">
        <f>Database!M894</f>
        <v>2.0699999999999998</v>
      </c>
      <c r="K571" s="45">
        <f>Database!N894</f>
        <v>2.0499999999999998</v>
      </c>
      <c r="L571" s="45">
        <f>Database!O894</f>
        <v>4.87</v>
      </c>
      <c r="M571" s="45">
        <f>Database!P894</f>
        <v>1.97</v>
      </c>
      <c r="N571" s="45">
        <f>Database!Q894</f>
        <v>2.23</v>
      </c>
      <c r="O571" s="45">
        <f>Database!R894</f>
        <v>1.86</v>
      </c>
      <c r="P571" s="45">
        <f>Database!S894</f>
        <v>2.38</v>
      </c>
      <c r="Q571" s="45">
        <f>Database!T894</f>
        <v>2.25</v>
      </c>
      <c r="R571" s="45">
        <f>Database!U894</f>
        <v>2.37</v>
      </c>
      <c r="S571" s="45">
        <f>Database!V894</f>
        <v>2.84</v>
      </c>
      <c r="T571" s="45">
        <f>Database!W894</f>
        <v>3.17</v>
      </c>
      <c r="U571" s="45">
        <f>Database!X894</f>
        <v>3.19</v>
      </c>
      <c r="V571" s="45">
        <f>Database!Y894</f>
        <v>2.84</v>
      </c>
      <c r="W571" s="128"/>
      <c r="X571" s="45">
        <f>Database!L2207</f>
        <v>0.65</v>
      </c>
      <c r="Y571" s="45">
        <f>Database!M2207</f>
        <v>0.85</v>
      </c>
      <c r="Z571" s="45">
        <f>Database!N2207</f>
        <v>0.95</v>
      </c>
      <c r="AA571" s="45">
        <f>Database!O2207</f>
        <v>3</v>
      </c>
      <c r="AB571" s="45">
        <f>Database!P2207</f>
        <v>1.21</v>
      </c>
      <c r="AC571" s="45">
        <f>Database!Q2207</f>
        <v>0.68</v>
      </c>
      <c r="AD571" s="45">
        <f>Database!R2207</f>
        <v>1.4</v>
      </c>
      <c r="AE571" s="45">
        <f>Database!S2207</f>
        <v>0.95</v>
      </c>
      <c r="AF571" s="45">
        <f>Database!T2207</f>
        <v>1.04</v>
      </c>
      <c r="AG571" s="45">
        <f>Database!U2207</f>
        <v>1.48</v>
      </c>
      <c r="AH571" s="45">
        <f>Database!V2207</f>
        <v>2.25</v>
      </c>
      <c r="AI571" s="45">
        <f>Database!W2207</f>
        <v>1.96</v>
      </c>
      <c r="AJ571" s="45">
        <f>Database!X2207</f>
        <v>1.58</v>
      </c>
      <c r="AK571" s="45">
        <f>Database!Y2207</f>
        <v>1.33</v>
      </c>
      <c r="AL571" s="128"/>
      <c r="AM571" s="128">
        <f t="shared" si="72"/>
        <v>-0.72000000000000008</v>
      </c>
      <c r="AN571" s="128">
        <f t="shared" si="72"/>
        <v>-1.2199999999999998</v>
      </c>
      <c r="AO571" s="128">
        <f t="shared" si="72"/>
        <v>-1.0999999999999999</v>
      </c>
      <c r="AP571" s="128">
        <f t="shared" si="72"/>
        <v>-1.87</v>
      </c>
      <c r="AQ571" s="128">
        <f t="shared" si="72"/>
        <v>-0.76</v>
      </c>
      <c r="AR571" s="128">
        <f t="shared" si="72"/>
        <v>-1.5499999999999998</v>
      </c>
      <c r="AS571" s="128">
        <f t="shared" si="72"/>
        <v>-0.46000000000000019</v>
      </c>
      <c r="AT571" s="128">
        <f t="shared" si="72"/>
        <v>-1.43</v>
      </c>
      <c r="AU571" s="128">
        <f t="shared" si="72"/>
        <v>-1.21</v>
      </c>
      <c r="AV571" s="128">
        <f t="shared" si="68"/>
        <v>-0.89000000000000012</v>
      </c>
      <c r="AW571" s="128">
        <f t="shared" si="68"/>
        <v>-0.58999999999999986</v>
      </c>
      <c r="AX571" s="128">
        <f t="shared" si="68"/>
        <v>-1.21</v>
      </c>
      <c r="AY571" s="128">
        <f t="shared" si="68"/>
        <v>-1.6099999999999999</v>
      </c>
      <c r="AZ571" s="128">
        <f t="shared" si="68"/>
        <v>-1.5099999999999998</v>
      </c>
      <c r="BA571" s="128"/>
      <c r="BB571" s="101">
        <f t="shared" si="71"/>
        <v>-0.52554744525547448</v>
      </c>
      <c r="BC571" s="101">
        <f t="shared" si="71"/>
        <v>-0.58937198067632846</v>
      </c>
      <c r="BD571" s="101">
        <f t="shared" si="71"/>
        <v>-0.53658536585365857</v>
      </c>
      <c r="BE571" s="101">
        <f t="shared" si="71"/>
        <v>-0.38398357289527724</v>
      </c>
      <c r="BF571" s="101">
        <f t="shared" si="71"/>
        <v>-0.38578680203045684</v>
      </c>
      <c r="BG571" s="101">
        <f t="shared" si="71"/>
        <v>-0.69506726457399093</v>
      </c>
      <c r="BH571" s="101">
        <f t="shared" si="71"/>
        <v>-0.24731182795698933</v>
      </c>
      <c r="BI571" s="101">
        <f t="shared" si="71"/>
        <v>-0.60084033613445376</v>
      </c>
      <c r="BJ571" s="101">
        <f t="shared" si="71"/>
        <v>-0.5377777777777778</v>
      </c>
      <c r="BK571" s="101">
        <f t="shared" si="71"/>
        <v>-0.37552742616033757</v>
      </c>
      <c r="BL571" s="101">
        <f t="shared" si="71"/>
        <v>-0.20774647887323941</v>
      </c>
      <c r="BM571" s="101">
        <f t="shared" si="71"/>
        <v>-0.38170347003154576</v>
      </c>
      <c r="BN571" s="101">
        <f t="shared" si="71"/>
        <v>-0.50470219435736674</v>
      </c>
      <c r="BO571" s="101">
        <f t="shared" si="71"/>
        <v>-0.53169014084507038</v>
      </c>
    </row>
    <row r="572" spans="4:67" x14ac:dyDescent="0.3">
      <c r="D572" s="20" t="s">
        <v>210</v>
      </c>
      <c r="E572" s="22" t="s">
        <v>202</v>
      </c>
      <c r="F572" s="20" t="s">
        <v>78</v>
      </c>
      <c r="G572" s="20" t="s">
        <v>203</v>
      </c>
      <c r="H572" s="128"/>
      <c r="I572" s="45">
        <f>Database!L895</f>
        <v>0</v>
      </c>
      <c r="J572" s="45">
        <f>Database!M895</f>
        <v>0</v>
      </c>
      <c r="K572" s="45">
        <f>Database!N895</f>
        <v>0</v>
      </c>
      <c r="L572" s="45">
        <f>Database!O895</f>
        <v>0</v>
      </c>
      <c r="M572" s="45">
        <f>Database!P895</f>
        <v>0</v>
      </c>
      <c r="N572" s="45">
        <f>Database!Q895</f>
        <v>0</v>
      </c>
      <c r="O572" s="45">
        <f>Database!R895</f>
        <v>0</v>
      </c>
      <c r="P572" s="45">
        <f>Database!S895</f>
        <v>0</v>
      </c>
      <c r="Q572" s="45">
        <f>Database!T895</f>
        <v>0</v>
      </c>
      <c r="R572" s="45">
        <f>Database!U895</f>
        <v>0</v>
      </c>
      <c r="S572" s="45">
        <f>Database!V895</f>
        <v>0</v>
      </c>
      <c r="T572" s="45">
        <f>Database!W895</f>
        <v>0</v>
      </c>
      <c r="U572" s="45">
        <f>Database!X895</f>
        <v>0</v>
      </c>
      <c r="V572" s="45">
        <f>Database!Y895</f>
        <v>0</v>
      </c>
      <c r="W572" s="128"/>
      <c r="X572" s="45">
        <f>Database!L2208</f>
        <v>0</v>
      </c>
      <c r="Y572" s="45">
        <f>Database!M2208</f>
        <v>0</v>
      </c>
      <c r="Z572" s="45">
        <f>Database!N2208</f>
        <v>0</v>
      </c>
      <c r="AA572" s="45">
        <f>Database!O2208</f>
        <v>0</v>
      </c>
      <c r="AB572" s="45">
        <f>Database!P2208</f>
        <v>0</v>
      </c>
      <c r="AC572" s="45">
        <f>Database!Q2208</f>
        <v>0</v>
      </c>
      <c r="AD572" s="45">
        <f>Database!R2208</f>
        <v>0</v>
      </c>
      <c r="AE572" s="45">
        <f>Database!S2208</f>
        <v>0</v>
      </c>
      <c r="AF572" s="45">
        <f>Database!T2208</f>
        <v>0</v>
      </c>
      <c r="AG572" s="45">
        <f>Database!U2208</f>
        <v>0</v>
      </c>
      <c r="AH572" s="45">
        <f>Database!V2208</f>
        <v>0</v>
      </c>
      <c r="AI572" s="45">
        <f>Database!W2208</f>
        <v>0</v>
      </c>
      <c r="AJ572" s="45">
        <f>Database!X2208</f>
        <v>0</v>
      </c>
      <c r="AK572" s="45">
        <f>Database!Y2208</f>
        <v>0</v>
      </c>
      <c r="AL572" s="128"/>
      <c r="AM572" s="128">
        <f t="shared" si="72"/>
        <v>0</v>
      </c>
      <c r="AN572" s="128">
        <f t="shared" si="72"/>
        <v>0</v>
      </c>
      <c r="AO572" s="128">
        <f t="shared" si="72"/>
        <v>0</v>
      </c>
      <c r="AP572" s="128">
        <f t="shared" si="72"/>
        <v>0</v>
      </c>
      <c r="AQ572" s="128">
        <f t="shared" si="72"/>
        <v>0</v>
      </c>
      <c r="AR572" s="128">
        <f t="shared" si="72"/>
        <v>0</v>
      </c>
      <c r="AS572" s="128">
        <f t="shared" si="72"/>
        <v>0</v>
      </c>
      <c r="AT572" s="128">
        <f t="shared" si="72"/>
        <v>0</v>
      </c>
      <c r="AU572" s="128">
        <f t="shared" si="72"/>
        <v>0</v>
      </c>
      <c r="AV572" s="128">
        <f t="shared" si="68"/>
        <v>0</v>
      </c>
      <c r="AW572" s="128">
        <f t="shared" si="68"/>
        <v>0</v>
      </c>
      <c r="AX572" s="128">
        <f t="shared" si="68"/>
        <v>0</v>
      </c>
      <c r="AY572" s="128">
        <f t="shared" si="68"/>
        <v>0</v>
      </c>
      <c r="AZ572" s="128">
        <f t="shared" si="68"/>
        <v>0</v>
      </c>
      <c r="BA572" s="128"/>
      <c r="BB572" s="101">
        <f t="shared" si="71"/>
        <v>0</v>
      </c>
      <c r="BC572" s="101">
        <f t="shared" si="71"/>
        <v>0</v>
      </c>
      <c r="BD572" s="101">
        <f t="shared" si="71"/>
        <v>0</v>
      </c>
      <c r="BE572" s="101">
        <f t="shared" si="71"/>
        <v>0</v>
      </c>
      <c r="BF572" s="101">
        <f t="shared" si="71"/>
        <v>0</v>
      </c>
      <c r="BG572" s="101">
        <f t="shared" si="71"/>
        <v>0</v>
      </c>
      <c r="BH572" s="101">
        <f t="shared" si="71"/>
        <v>0</v>
      </c>
      <c r="BI572" s="101">
        <f t="shared" si="71"/>
        <v>0</v>
      </c>
      <c r="BJ572" s="101">
        <f t="shared" si="71"/>
        <v>0</v>
      </c>
      <c r="BK572" s="101">
        <f t="shared" si="71"/>
        <v>0</v>
      </c>
      <c r="BL572" s="101">
        <f t="shared" si="71"/>
        <v>0</v>
      </c>
      <c r="BM572" s="101">
        <f t="shared" si="71"/>
        <v>0</v>
      </c>
      <c r="BN572" s="101">
        <f t="shared" si="71"/>
        <v>0</v>
      </c>
      <c r="BO572" s="101">
        <f t="shared" si="71"/>
        <v>0</v>
      </c>
    </row>
    <row r="573" spans="4:67" x14ac:dyDescent="0.3">
      <c r="D573" s="20" t="s">
        <v>210</v>
      </c>
      <c r="E573" s="22" t="s">
        <v>202</v>
      </c>
      <c r="F573" s="20" t="s">
        <v>79</v>
      </c>
      <c r="G573" s="20" t="s">
        <v>203</v>
      </c>
      <c r="H573" s="128"/>
      <c r="I573" s="45">
        <f>Database!L896</f>
        <v>6.42</v>
      </c>
      <c r="J573" s="45">
        <f>Database!M896</f>
        <v>10.33</v>
      </c>
      <c r="K573" s="45">
        <f>Database!N896</f>
        <v>11.19</v>
      </c>
      <c r="L573" s="45">
        <f>Database!O896</f>
        <v>55.73</v>
      </c>
      <c r="M573" s="45">
        <f>Database!P896</f>
        <v>18.45</v>
      </c>
      <c r="N573" s="45">
        <f>Database!Q896</f>
        <v>10.39</v>
      </c>
      <c r="O573" s="45">
        <f>Database!R896</f>
        <v>7.94</v>
      </c>
      <c r="P573" s="45">
        <f>Database!S896</f>
        <v>21.27</v>
      </c>
      <c r="Q573" s="45">
        <f>Database!T896</f>
        <v>18.13</v>
      </c>
      <c r="R573" s="45">
        <f>Database!U896</f>
        <v>17.63</v>
      </c>
      <c r="S573" s="45">
        <f>Database!V896</f>
        <v>16.89</v>
      </c>
      <c r="T573" s="45">
        <f>Database!W896</f>
        <v>18.309999999999999</v>
      </c>
      <c r="U573" s="45">
        <f>Database!X896</f>
        <v>14.18</v>
      </c>
      <c r="V573" s="45">
        <f>Database!Y896</f>
        <v>14.82</v>
      </c>
      <c r="W573" s="128"/>
      <c r="X573" s="45">
        <f>Database!L2209</f>
        <v>4.2699999999999996</v>
      </c>
      <c r="Y573" s="45">
        <f>Database!M2209</f>
        <v>6.69</v>
      </c>
      <c r="Z573" s="45">
        <f>Database!N2209</f>
        <v>6.85</v>
      </c>
      <c r="AA573" s="45">
        <f>Database!O2209</f>
        <v>39.56</v>
      </c>
      <c r="AB573" s="45">
        <f>Database!P2209</f>
        <v>11.17</v>
      </c>
      <c r="AC573" s="45">
        <f>Database!Q2209</f>
        <v>5.99</v>
      </c>
      <c r="AD573" s="45">
        <f>Database!R2209</f>
        <v>6.42</v>
      </c>
      <c r="AE573" s="45">
        <f>Database!S2209</f>
        <v>11.13</v>
      </c>
      <c r="AF573" s="45">
        <f>Database!T2209</f>
        <v>10.95</v>
      </c>
      <c r="AG573" s="45">
        <f>Database!U2209</f>
        <v>13.46</v>
      </c>
      <c r="AH573" s="45">
        <f>Database!V2209</f>
        <v>13.93</v>
      </c>
      <c r="AI573" s="45">
        <f>Database!W2209</f>
        <v>12.56</v>
      </c>
      <c r="AJ573" s="45">
        <f>Database!X2209</f>
        <v>7.7</v>
      </c>
      <c r="AK573" s="45">
        <f>Database!Y2209</f>
        <v>7.44</v>
      </c>
      <c r="AL573" s="128"/>
      <c r="AM573" s="128">
        <f t="shared" si="72"/>
        <v>-2.1500000000000004</v>
      </c>
      <c r="AN573" s="128">
        <f t="shared" si="72"/>
        <v>-3.6399999999999997</v>
      </c>
      <c r="AO573" s="128">
        <f t="shared" si="72"/>
        <v>-4.34</v>
      </c>
      <c r="AP573" s="128">
        <f t="shared" si="72"/>
        <v>-16.169999999999995</v>
      </c>
      <c r="AQ573" s="128">
        <f t="shared" si="72"/>
        <v>-7.2799999999999994</v>
      </c>
      <c r="AR573" s="128">
        <f t="shared" si="72"/>
        <v>-4.4000000000000004</v>
      </c>
      <c r="AS573" s="128">
        <f t="shared" si="72"/>
        <v>-1.5200000000000005</v>
      </c>
      <c r="AT573" s="128">
        <f t="shared" si="72"/>
        <v>-10.139999999999999</v>
      </c>
      <c r="AU573" s="128">
        <f t="shared" si="72"/>
        <v>-7.18</v>
      </c>
      <c r="AV573" s="128">
        <f t="shared" si="68"/>
        <v>-4.1699999999999982</v>
      </c>
      <c r="AW573" s="128">
        <f t="shared" si="68"/>
        <v>-2.9600000000000009</v>
      </c>
      <c r="AX573" s="128">
        <f t="shared" si="68"/>
        <v>-5.7499999999999982</v>
      </c>
      <c r="AY573" s="128">
        <f t="shared" si="68"/>
        <v>-6.4799999999999995</v>
      </c>
      <c r="AZ573" s="128">
        <f t="shared" si="68"/>
        <v>-7.38</v>
      </c>
      <c r="BA573" s="128"/>
      <c r="BB573" s="101">
        <f t="shared" si="71"/>
        <v>-0.33489096573208726</v>
      </c>
      <c r="BC573" s="101">
        <f t="shared" si="71"/>
        <v>-0.35237173281703771</v>
      </c>
      <c r="BD573" s="101">
        <f t="shared" si="71"/>
        <v>-0.38784629133154602</v>
      </c>
      <c r="BE573" s="101">
        <f t="shared" si="71"/>
        <v>-0.29014893235241335</v>
      </c>
      <c r="BF573" s="101">
        <f t="shared" si="71"/>
        <v>-0.39457994579945799</v>
      </c>
      <c r="BG573" s="101">
        <f t="shared" si="71"/>
        <v>-0.42348411934552455</v>
      </c>
      <c r="BH573" s="101">
        <f t="shared" si="71"/>
        <v>-0.19143576826196479</v>
      </c>
      <c r="BI573" s="101">
        <f t="shared" si="71"/>
        <v>-0.47672778561354012</v>
      </c>
      <c r="BJ573" s="101">
        <f t="shared" si="71"/>
        <v>-0.39602868174296746</v>
      </c>
      <c r="BK573" s="101">
        <f t="shared" si="71"/>
        <v>-0.2365286443562109</v>
      </c>
      <c r="BL573" s="101">
        <f t="shared" si="71"/>
        <v>-0.17525162818235646</v>
      </c>
      <c r="BM573" s="101">
        <f t="shared" si="71"/>
        <v>-0.31403604587657008</v>
      </c>
      <c r="BN573" s="101">
        <f t="shared" si="71"/>
        <v>-0.4569816643159379</v>
      </c>
      <c r="BO573" s="101">
        <f t="shared" si="71"/>
        <v>-0.49797570850202427</v>
      </c>
    </row>
    <row r="574" spans="4:67" x14ac:dyDescent="0.3">
      <c r="D574" s="20" t="s">
        <v>210</v>
      </c>
      <c r="E574" s="22" t="s">
        <v>202</v>
      </c>
      <c r="F574" s="20" t="s">
        <v>80</v>
      </c>
      <c r="G574" s="20" t="s">
        <v>203</v>
      </c>
      <c r="H574" s="128"/>
      <c r="I574" s="23">
        <f>Database!L897</f>
        <v>0</v>
      </c>
      <c r="J574" s="23">
        <f>Database!M897</f>
        <v>0</v>
      </c>
      <c r="K574" s="23">
        <f>Database!N897</f>
        <v>0</v>
      </c>
      <c r="L574" s="23">
        <f>Database!O897</f>
        <v>0</v>
      </c>
      <c r="M574" s="23">
        <f>Database!P897</f>
        <v>0</v>
      </c>
      <c r="N574" s="23">
        <f>Database!Q897</f>
        <v>0</v>
      </c>
      <c r="O574" s="23">
        <f>Database!R897</f>
        <v>0</v>
      </c>
      <c r="P574" s="23">
        <f>Database!S897</f>
        <v>0</v>
      </c>
      <c r="Q574" s="23">
        <f>Database!T897</f>
        <v>0</v>
      </c>
      <c r="R574" s="23">
        <f>Database!U897</f>
        <v>0</v>
      </c>
      <c r="S574" s="23">
        <f>Database!V897</f>
        <v>0</v>
      </c>
      <c r="T574" s="23">
        <f>Database!W897</f>
        <v>0</v>
      </c>
      <c r="U574" s="23">
        <f>Database!X897</f>
        <v>0</v>
      </c>
      <c r="V574" s="23">
        <f>Database!Y897</f>
        <v>0</v>
      </c>
      <c r="W574" s="128"/>
      <c r="X574" s="23">
        <f>Database!L2210</f>
        <v>0</v>
      </c>
      <c r="Y574" s="23">
        <f>Database!M2210</f>
        <v>0</v>
      </c>
      <c r="Z574" s="23">
        <f>Database!N2210</f>
        <v>0</v>
      </c>
      <c r="AA574" s="23">
        <f>Database!O2210</f>
        <v>0</v>
      </c>
      <c r="AB574" s="23">
        <f>Database!P2210</f>
        <v>0</v>
      </c>
      <c r="AC574" s="23">
        <f>Database!Q2210</f>
        <v>0</v>
      </c>
      <c r="AD574" s="23">
        <f>Database!R2210</f>
        <v>0</v>
      </c>
      <c r="AE574" s="23">
        <f>Database!S2210</f>
        <v>0</v>
      </c>
      <c r="AF574" s="23">
        <f>Database!T2210</f>
        <v>0</v>
      </c>
      <c r="AG574" s="23">
        <f>Database!U2210</f>
        <v>0</v>
      </c>
      <c r="AH574" s="23">
        <f>Database!V2210</f>
        <v>0</v>
      </c>
      <c r="AI574" s="23">
        <f>Database!W2210</f>
        <v>0</v>
      </c>
      <c r="AJ574" s="23">
        <f>Database!X2210</f>
        <v>0</v>
      </c>
      <c r="AK574" s="23">
        <f>Database!Y2210</f>
        <v>0</v>
      </c>
      <c r="AL574" s="128"/>
      <c r="AM574" s="23">
        <f t="shared" si="72"/>
        <v>0</v>
      </c>
      <c r="AN574" s="23">
        <f t="shared" si="72"/>
        <v>0</v>
      </c>
      <c r="AO574" s="23">
        <f t="shared" si="72"/>
        <v>0</v>
      </c>
      <c r="AP574" s="23">
        <f t="shared" si="72"/>
        <v>0</v>
      </c>
      <c r="AQ574" s="23">
        <f t="shared" si="72"/>
        <v>0</v>
      </c>
      <c r="AR574" s="23">
        <f t="shared" si="72"/>
        <v>0</v>
      </c>
      <c r="AS574" s="23">
        <f t="shared" si="72"/>
        <v>0</v>
      </c>
      <c r="AT574" s="23">
        <f t="shared" si="72"/>
        <v>0</v>
      </c>
      <c r="AU574" s="23">
        <f t="shared" si="72"/>
        <v>0</v>
      </c>
      <c r="AV574" s="23">
        <f t="shared" si="68"/>
        <v>0</v>
      </c>
      <c r="AW574" s="23">
        <f t="shared" si="68"/>
        <v>0</v>
      </c>
      <c r="AX574" s="23">
        <f t="shared" si="68"/>
        <v>0</v>
      </c>
      <c r="AY574" s="23">
        <f t="shared" si="68"/>
        <v>0</v>
      </c>
      <c r="AZ574" s="23">
        <f t="shared" si="68"/>
        <v>0</v>
      </c>
      <c r="BA574" s="128"/>
      <c r="BB574" s="103">
        <f t="shared" si="71"/>
        <v>0</v>
      </c>
      <c r="BC574" s="103">
        <f t="shared" si="71"/>
        <v>0</v>
      </c>
      <c r="BD574" s="103">
        <f t="shared" si="71"/>
        <v>0</v>
      </c>
      <c r="BE574" s="103">
        <f t="shared" si="71"/>
        <v>0</v>
      </c>
      <c r="BF574" s="103">
        <f t="shared" si="71"/>
        <v>0</v>
      </c>
      <c r="BG574" s="103">
        <f t="shared" si="71"/>
        <v>0</v>
      </c>
      <c r="BH574" s="103">
        <f t="shared" si="71"/>
        <v>0</v>
      </c>
      <c r="BI574" s="103">
        <f t="shared" si="71"/>
        <v>0</v>
      </c>
      <c r="BJ574" s="103">
        <f t="shared" si="71"/>
        <v>0</v>
      </c>
      <c r="BK574" s="103">
        <f t="shared" si="71"/>
        <v>0</v>
      </c>
      <c r="BL574" s="103">
        <f t="shared" si="71"/>
        <v>0</v>
      </c>
      <c r="BM574" s="103">
        <f t="shared" si="71"/>
        <v>0</v>
      </c>
      <c r="BN574" s="103">
        <f t="shared" si="71"/>
        <v>0</v>
      </c>
      <c r="BO574" s="103">
        <f t="shared" si="71"/>
        <v>0</v>
      </c>
    </row>
    <row r="575" spans="4:67" x14ac:dyDescent="0.3">
      <c r="D575" s="20" t="s">
        <v>210</v>
      </c>
      <c r="E575" s="22" t="s">
        <v>202</v>
      </c>
      <c r="F575" s="20" t="s">
        <v>81</v>
      </c>
      <c r="G575" s="20" t="s">
        <v>203</v>
      </c>
      <c r="H575" s="128"/>
      <c r="I575" s="23">
        <f>Database!L898</f>
        <v>0</v>
      </c>
      <c r="J575" s="23">
        <f>Database!M898</f>
        <v>0</v>
      </c>
      <c r="K575" s="23">
        <f>Database!N898</f>
        <v>0</v>
      </c>
      <c r="L575" s="23">
        <f>Database!O898</f>
        <v>0</v>
      </c>
      <c r="M575" s="23">
        <f>Database!P898</f>
        <v>0</v>
      </c>
      <c r="N575" s="23">
        <f>Database!Q898</f>
        <v>0</v>
      </c>
      <c r="O575" s="23">
        <f>Database!R898</f>
        <v>0</v>
      </c>
      <c r="P575" s="23">
        <f>Database!S898</f>
        <v>0</v>
      </c>
      <c r="Q575" s="23">
        <f>Database!T898</f>
        <v>0</v>
      </c>
      <c r="R575" s="23">
        <f>Database!U898</f>
        <v>0</v>
      </c>
      <c r="S575" s="23">
        <f>Database!V898</f>
        <v>0</v>
      </c>
      <c r="T575" s="23">
        <f>Database!W898</f>
        <v>0</v>
      </c>
      <c r="U575" s="23">
        <f>Database!X898</f>
        <v>0</v>
      </c>
      <c r="V575" s="23">
        <f>Database!Y898</f>
        <v>0</v>
      </c>
      <c r="W575" s="128"/>
      <c r="X575" s="23">
        <f>Database!L2211</f>
        <v>0</v>
      </c>
      <c r="Y575" s="23">
        <f>Database!M2211</f>
        <v>0</v>
      </c>
      <c r="Z575" s="23">
        <f>Database!N2211</f>
        <v>0</v>
      </c>
      <c r="AA575" s="23">
        <f>Database!O2211</f>
        <v>0</v>
      </c>
      <c r="AB575" s="23">
        <f>Database!P2211</f>
        <v>0</v>
      </c>
      <c r="AC575" s="23">
        <f>Database!Q2211</f>
        <v>0</v>
      </c>
      <c r="AD575" s="23">
        <f>Database!R2211</f>
        <v>0</v>
      </c>
      <c r="AE575" s="23">
        <f>Database!S2211</f>
        <v>0</v>
      </c>
      <c r="AF575" s="23">
        <f>Database!T2211</f>
        <v>0</v>
      </c>
      <c r="AG575" s="23">
        <f>Database!U2211</f>
        <v>0</v>
      </c>
      <c r="AH575" s="23">
        <f>Database!V2211</f>
        <v>0</v>
      </c>
      <c r="AI575" s="23">
        <f>Database!W2211</f>
        <v>0</v>
      </c>
      <c r="AJ575" s="23">
        <f>Database!X2211</f>
        <v>0</v>
      </c>
      <c r="AK575" s="23">
        <f>Database!Y2211</f>
        <v>0</v>
      </c>
      <c r="AL575" s="128"/>
      <c r="AM575" s="23">
        <f t="shared" si="72"/>
        <v>0</v>
      </c>
      <c r="AN575" s="23">
        <f t="shared" si="72"/>
        <v>0</v>
      </c>
      <c r="AO575" s="23">
        <f t="shared" si="72"/>
        <v>0</v>
      </c>
      <c r="AP575" s="23">
        <f t="shared" si="72"/>
        <v>0</v>
      </c>
      <c r="AQ575" s="23">
        <f t="shared" si="72"/>
        <v>0</v>
      </c>
      <c r="AR575" s="23">
        <f t="shared" si="72"/>
        <v>0</v>
      </c>
      <c r="AS575" s="23">
        <f t="shared" si="72"/>
        <v>0</v>
      </c>
      <c r="AT575" s="23">
        <f t="shared" si="72"/>
        <v>0</v>
      </c>
      <c r="AU575" s="23">
        <f t="shared" si="72"/>
        <v>0</v>
      </c>
      <c r="AV575" s="23">
        <f t="shared" si="68"/>
        <v>0</v>
      </c>
      <c r="AW575" s="23">
        <f t="shared" si="68"/>
        <v>0</v>
      </c>
      <c r="AX575" s="23">
        <f t="shared" si="68"/>
        <v>0</v>
      </c>
      <c r="AY575" s="23">
        <f t="shared" si="68"/>
        <v>0</v>
      </c>
      <c r="AZ575" s="23">
        <f t="shared" si="68"/>
        <v>0</v>
      </c>
      <c r="BA575" s="128"/>
      <c r="BB575" s="103">
        <f t="shared" si="71"/>
        <v>0</v>
      </c>
      <c r="BC575" s="103">
        <f t="shared" si="71"/>
        <v>0</v>
      </c>
      <c r="BD575" s="103">
        <f t="shared" si="71"/>
        <v>0</v>
      </c>
      <c r="BE575" s="103">
        <f t="shared" si="71"/>
        <v>0</v>
      </c>
      <c r="BF575" s="103">
        <f t="shared" ref="BB575:BO593" si="73">IF(OR(M575 = 0, M575 = ""), 0, AQ575 / M575)</f>
        <v>0</v>
      </c>
      <c r="BG575" s="103">
        <f t="shared" si="73"/>
        <v>0</v>
      </c>
      <c r="BH575" s="103">
        <f t="shared" si="73"/>
        <v>0</v>
      </c>
      <c r="BI575" s="103">
        <f t="shared" si="73"/>
        <v>0</v>
      </c>
      <c r="BJ575" s="103">
        <f t="shared" si="73"/>
        <v>0</v>
      </c>
      <c r="BK575" s="103">
        <f t="shared" si="73"/>
        <v>0</v>
      </c>
      <c r="BL575" s="103">
        <f t="shared" si="73"/>
        <v>0</v>
      </c>
      <c r="BM575" s="103">
        <f t="shared" si="73"/>
        <v>0</v>
      </c>
      <c r="BN575" s="103">
        <f t="shared" si="73"/>
        <v>0</v>
      </c>
      <c r="BO575" s="103">
        <f t="shared" si="73"/>
        <v>0</v>
      </c>
    </row>
    <row r="576" spans="4:67" x14ac:dyDescent="0.3">
      <c r="D576" s="20" t="s">
        <v>210</v>
      </c>
      <c r="E576" s="22" t="s">
        <v>202</v>
      </c>
      <c r="F576" s="20" t="s">
        <v>82</v>
      </c>
      <c r="G576" s="20" t="s">
        <v>203</v>
      </c>
      <c r="H576" s="128"/>
      <c r="I576" s="45">
        <f>Database!L899</f>
        <v>1.37</v>
      </c>
      <c r="J576" s="45">
        <f>Database!M899</f>
        <v>1.92</v>
      </c>
      <c r="K576" s="45">
        <f>Database!N899</f>
        <v>1.92</v>
      </c>
      <c r="L576" s="45">
        <f>Database!O899</f>
        <v>3.19</v>
      </c>
      <c r="M576" s="45">
        <f>Database!P899</f>
        <v>1.22</v>
      </c>
      <c r="N576" s="45">
        <f>Database!Q899</f>
        <v>1.74</v>
      </c>
      <c r="O576" s="45">
        <f>Database!R899</f>
        <v>1.45</v>
      </c>
      <c r="P576" s="45">
        <f>Database!S899</f>
        <v>2.2200000000000002</v>
      </c>
      <c r="Q576" s="45">
        <f>Database!T899</f>
        <v>2.09</v>
      </c>
      <c r="R576" s="45">
        <f>Database!U899</f>
        <v>2.2000000000000002</v>
      </c>
      <c r="S576" s="45">
        <f>Database!V899</f>
        <v>1.68</v>
      </c>
      <c r="T576" s="45">
        <f>Database!W899</f>
        <v>2.0499999999999998</v>
      </c>
      <c r="U576" s="45">
        <f>Database!X899</f>
        <v>1.97</v>
      </c>
      <c r="V576" s="45">
        <f>Database!Y899</f>
        <v>1.63</v>
      </c>
      <c r="W576" s="128"/>
      <c r="X576" s="45">
        <f>Database!L2212</f>
        <v>1.4</v>
      </c>
      <c r="Y576" s="45">
        <f>Database!M2212</f>
        <v>2.15</v>
      </c>
      <c r="Z576" s="45">
        <f>Database!N2212</f>
        <v>1.9</v>
      </c>
      <c r="AA576" s="45">
        <f>Database!O2212</f>
        <v>3.59</v>
      </c>
      <c r="AB576" s="45">
        <f>Database!P2212</f>
        <v>1.28</v>
      </c>
      <c r="AC576" s="45">
        <f>Database!Q2212</f>
        <v>1.94</v>
      </c>
      <c r="AD576" s="45">
        <f>Database!R2212</f>
        <v>1.6</v>
      </c>
      <c r="AE576" s="45">
        <f>Database!S2212</f>
        <v>2.37</v>
      </c>
      <c r="AF576" s="45">
        <f>Database!T2212</f>
        <v>2.88</v>
      </c>
      <c r="AG576" s="45">
        <f>Database!U2212</f>
        <v>2.16</v>
      </c>
      <c r="AH576" s="45">
        <f>Database!V2212</f>
        <v>1.75</v>
      </c>
      <c r="AI576" s="45">
        <f>Database!W2212</f>
        <v>2.0099999999999998</v>
      </c>
      <c r="AJ576" s="45">
        <f>Database!X2212</f>
        <v>3.13</v>
      </c>
      <c r="AK576" s="45">
        <f>Database!Y2212</f>
        <v>1.66</v>
      </c>
      <c r="AL576" s="128"/>
      <c r="AM576" s="128">
        <f t="shared" si="72"/>
        <v>2.9999999999999805E-2</v>
      </c>
      <c r="AN576" s="128">
        <f t="shared" si="72"/>
        <v>0.22999999999999998</v>
      </c>
      <c r="AO576" s="128">
        <f t="shared" si="72"/>
        <v>-2.0000000000000018E-2</v>
      </c>
      <c r="AP576" s="128">
        <f t="shared" si="72"/>
        <v>0.39999999999999991</v>
      </c>
      <c r="AQ576" s="128">
        <f t="shared" si="72"/>
        <v>6.0000000000000053E-2</v>
      </c>
      <c r="AR576" s="128">
        <f t="shared" si="72"/>
        <v>0.19999999999999996</v>
      </c>
      <c r="AS576" s="128">
        <f t="shared" si="72"/>
        <v>0.15000000000000013</v>
      </c>
      <c r="AT576" s="128">
        <f t="shared" si="72"/>
        <v>0.14999999999999991</v>
      </c>
      <c r="AU576" s="128">
        <f t="shared" si="72"/>
        <v>0.79</v>
      </c>
      <c r="AV576" s="128">
        <f t="shared" si="68"/>
        <v>-4.0000000000000036E-2</v>
      </c>
      <c r="AW576" s="128">
        <f t="shared" si="68"/>
        <v>7.0000000000000062E-2</v>
      </c>
      <c r="AX576" s="128">
        <f t="shared" si="68"/>
        <v>-4.0000000000000036E-2</v>
      </c>
      <c r="AY576" s="128">
        <f t="shared" si="68"/>
        <v>1.1599999999999999</v>
      </c>
      <c r="AZ576" s="128">
        <f t="shared" si="68"/>
        <v>3.0000000000000027E-2</v>
      </c>
      <c r="BA576" s="128"/>
      <c r="BB576" s="101">
        <f t="shared" si="73"/>
        <v>2.1897810218977957E-2</v>
      </c>
      <c r="BC576" s="101">
        <f t="shared" si="73"/>
        <v>0.11979166666666666</v>
      </c>
      <c r="BD576" s="101">
        <f t="shared" si="73"/>
        <v>-1.0416666666666676E-2</v>
      </c>
      <c r="BE576" s="101">
        <f t="shared" si="73"/>
        <v>0.12539184952978052</v>
      </c>
      <c r="BF576" s="101">
        <f t="shared" si="73"/>
        <v>4.9180327868852507E-2</v>
      </c>
      <c r="BG576" s="101">
        <f t="shared" si="73"/>
        <v>0.11494252873563215</v>
      </c>
      <c r="BH576" s="101">
        <f t="shared" si="73"/>
        <v>0.10344827586206906</v>
      </c>
      <c r="BI576" s="101">
        <f t="shared" si="73"/>
        <v>6.7567567567567516E-2</v>
      </c>
      <c r="BJ576" s="101">
        <f t="shared" si="73"/>
        <v>0.3779904306220096</v>
      </c>
      <c r="BK576" s="101">
        <f t="shared" si="73"/>
        <v>-1.8181818181818195E-2</v>
      </c>
      <c r="BL576" s="101">
        <f t="shared" si="73"/>
        <v>4.1666666666666706E-2</v>
      </c>
      <c r="BM576" s="101">
        <f t="shared" si="73"/>
        <v>-1.9512195121951237E-2</v>
      </c>
      <c r="BN576" s="101">
        <f t="shared" si="73"/>
        <v>0.58883248730964466</v>
      </c>
      <c r="BO576" s="101">
        <f t="shared" si="73"/>
        <v>1.8404907975460141E-2</v>
      </c>
    </row>
    <row r="577" spans="4:67" x14ac:dyDescent="0.3">
      <c r="D577" s="20" t="s">
        <v>210</v>
      </c>
      <c r="E577" s="22" t="s">
        <v>202</v>
      </c>
      <c r="F577" s="20" t="s">
        <v>83</v>
      </c>
      <c r="G577" s="20" t="s">
        <v>203</v>
      </c>
      <c r="H577" s="128"/>
      <c r="I577" s="45">
        <f>Database!L900</f>
        <v>1.37</v>
      </c>
      <c r="J577" s="45">
        <f>Database!M900</f>
        <v>2.0699999999999998</v>
      </c>
      <c r="K577" s="45">
        <f>Database!N900</f>
        <v>2.0499999999999998</v>
      </c>
      <c r="L577" s="45">
        <f>Database!O900</f>
        <v>4.87</v>
      </c>
      <c r="M577" s="45">
        <f>Database!P900</f>
        <v>1.97</v>
      </c>
      <c r="N577" s="45">
        <f>Database!Q900</f>
        <v>2.23</v>
      </c>
      <c r="O577" s="45">
        <f>Database!R900</f>
        <v>1.86</v>
      </c>
      <c r="P577" s="45">
        <f>Database!S900</f>
        <v>2.44</v>
      </c>
      <c r="Q577" s="45">
        <f>Database!T900</f>
        <v>2.34</v>
      </c>
      <c r="R577" s="45">
        <f>Database!U900</f>
        <v>2.5099999999999998</v>
      </c>
      <c r="S577" s="45">
        <f>Database!V900</f>
        <v>2.84</v>
      </c>
      <c r="T577" s="45">
        <f>Database!W900</f>
        <v>3.17</v>
      </c>
      <c r="U577" s="45">
        <f>Database!X900</f>
        <v>3.19</v>
      </c>
      <c r="V577" s="45">
        <f>Database!Y900</f>
        <v>2.84</v>
      </c>
      <c r="W577" s="128"/>
      <c r="X577" s="45">
        <f>Database!L2213</f>
        <v>0.92</v>
      </c>
      <c r="Y577" s="45">
        <f>Database!M2213</f>
        <v>1.77</v>
      </c>
      <c r="Z577" s="45">
        <f>Database!N2213</f>
        <v>1.73</v>
      </c>
      <c r="AA577" s="45">
        <f>Database!O2213</f>
        <v>3.71</v>
      </c>
      <c r="AB577" s="45">
        <f>Database!P2213</f>
        <v>1.35</v>
      </c>
      <c r="AC577" s="45">
        <f>Database!Q2213</f>
        <v>1.56</v>
      </c>
      <c r="AD577" s="45">
        <f>Database!R2213</f>
        <v>1.78</v>
      </c>
      <c r="AE577" s="45">
        <f>Database!S2213</f>
        <v>0</v>
      </c>
      <c r="AF577" s="45">
        <f>Database!T2213</f>
        <v>1.22</v>
      </c>
      <c r="AG577" s="45">
        <f>Database!U2213</f>
        <v>1.6</v>
      </c>
      <c r="AH577" s="45">
        <f>Database!V2213</f>
        <v>2.2200000000000002</v>
      </c>
      <c r="AI577" s="45">
        <f>Database!W2213</f>
        <v>1.73</v>
      </c>
      <c r="AJ577" s="45">
        <f>Database!X2213</f>
        <v>1.82</v>
      </c>
      <c r="AK577" s="45">
        <f>Database!Y2213</f>
        <v>1.42</v>
      </c>
      <c r="AL577" s="128"/>
      <c r="AM577" s="128">
        <f t="shared" si="72"/>
        <v>-0.45000000000000007</v>
      </c>
      <c r="AN577" s="128">
        <f t="shared" si="72"/>
        <v>-0.29999999999999982</v>
      </c>
      <c r="AO577" s="128">
        <f t="shared" si="72"/>
        <v>-0.31999999999999984</v>
      </c>
      <c r="AP577" s="128">
        <f t="shared" si="72"/>
        <v>-1.1600000000000001</v>
      </c>
      <c r="AQ577" s="128">
        <f t="shared" si="72"/>
        <v>-0.61999999999999988</v>
      </c>
      <c r="AR577" s="128">
        <f t="shared" si="72"/>
        <v>-0.66999999999999993</v>
      </c>
      <c r="AS577" s="128">
        <f t="shared" si="72"/>
        <v>-8.0000000000000071E-2</v>
      </c>
      <c r="AT577" s="128">
        <f t="shared" si="72"/>
        <v>-2.44</v>
      </c>
      <c r="AU577" s="128">
        <f t="shared" si="72"/>
        <v>-1.1199999999999999</v>
      </c>
      <c r="AV577" s="128">
        <f t="shared" si="68"/>
        <v>-0.9099999999999997</v>
      </c>
      <c r="AW577" s="128">
        <f t="shared" si="68"/>
        <v>-0.61999999999999966</v>
      </c>
      <c r="AX577" s="128">
        <f t="shared" si="68"/>
        <v>-1.44</v>
      </c>
      <c r="AY577" s="128">
        <f t="shared" si="68"/>
        <v>-1.3699999999999999</v>
      </c>
      <c r="AZ577" s="128">
        <f t="shared" si="68"/>
        <v>-1.42</v>
      </c>
      <c r="BA577" s="128"/>
      <c r="BB577" s="101">
        <f t="shared" si="73"/>
        <v>-0.32846715328467158</v>
      </c>
      <c r="BC577" s="101">
        <f t="shared" si="73"/>
        <v>-0.14492753623188398</v>
      </c>
      <c r="BD577" s="101">
        <f t="shared" si="73"/>
        <v>-0.1560975609756097</v>
      </c>
      <c r="BE577" s="101">
        <f t="shared" si="73"/>
        <v>-0.23819301848049285</v>
      </c>
      <c r="BF577" s="101">
        <f t="shared" si="73"/>
        <v>-0.31472081218274106</v>
      </c>
      <c r="BG577" s="101">
        <f t="shared" si="73"/>
        <v>-0.30044843049327352</v>
      </c>
      <c r="BH577" s="101">
        <f t="shared" si="73"/>
        <v>-4.3010752688172081E-2</v>
      </c>
      <c r="BI577" s="101">
        <f t="shared" si="73"/>
        <v>-1</v>
      </c>
      <c r="BJ577" s="101">
        <f t="shared" si="73"/>
        <v>-0.4786324786324786</v>
      </c>
      <c r="BK577" s="101">
        <f t="shared" si="73"/>
        <v>-0.36254980079681265</v>
      </c>
      <c r="BL577" s="101">
        <f t="shared" si="73"/>
        <v>-0.21830985915492948</v>
      </c>
      <c r="BM577" s="101">
        <f t="shared" si="73"/>
        <v>-0.45425867507886436</v>
      </c>
      <c r="BN577" s="101">
        <f t="shared" si="73"/>
        <v>-0.4294670846394984</v>
      </c>
      <c r="BO577" s="101">
        <f t="shared" si="73"/>
        <v>-0.5</v>
      </c>
    </row>
    <row r="578" spans="4:67" x14ac:dyDescent="0.3">
      <c r="D578" s="20" t="s">
        <v>210</v>
      </c>
      <c r="E578" s="22" t="s">
        <v>202</v>
      </c>
      <c r="F578" s="20" t="s">
        <v>84</v>
      </c>
      <c r="G578" s="20" t="s">
        <v>203</v>
      </c>
      <c r="H578" s="128"/>
      <c r="I578" s="45">
        <f>Database!L901</f>
        <v>5.55</v>
      </c>
      <c r="J578" s="45">
        <f>Database!M901</f>
        <v>4.7300000000000004</v>
      </c>
      <c r="K578" s="45">
        <f>Database!N901</f>
        <v>5.0199999999999996</v>
      </c>
      <c r="L578" s="45">
        <f>Database!O901</f>
        <v>9.39</v>
      </c>
      <c r="M578" s="45">
        <f>Database!P901</f>
        <v>4.2699999999999996</v>
      </c>
      <c r="N578" s="45">
        <f>Database!Q901</f>
        <v>8.84</v>
      </c>
      <c r="O578" s="45">
        <f>Database!R901</f>
        <v>7.5</v>
      </c>
      <c r="P578" s="45">
        <f>Database!S901</f>
        <v>6.6</v>
      </c>
      <c r="Q578" s="45">
        <f>Database!T901</f>
        <v>6.86</v>
      </c>
      <c r="R578" s="45">
        <f>Database!U901</f>
        <v>6.88</v>
      </c>
      <c r="S578" s="45">
        <f>Database!V901</f>
        <v>4.28</v>
      </c>
      <c r="T578" s="45">
        <f>Database!W901</f>
        <v>4.12</v>
      </c>
      <c r="U578" s="45">
        <f>Database!X901</f>
        <v>4.5</v>
      </c>
      <c r="V578" s="45">
        <f>Database!Y901</f>
        <v>4.43</v>
      </c>
      <c r="W578" s="128"/>
      <c r="X578" s="45">
        <f>Database!L2214</f>
        <v>5.0199999999999996</v>
      </c>
      <c r="Y578" s="45">
        <f>Database!M2214</f>
        <v>3.21</v>
      </c>
      <c r="Z578" s="45">
        <f>Database!N2214</f>
        <v>3.02</v>
      </c>
      <c r="AA578" s="45">
        <f>Database!O2214</f>
        <v>8.82</v>
      </c>
      <c r="AB578" s="45">
        <f>Database!P2214</f>
        <v>3.26</v>
      </c>
      <c r="AC578" s="45">
        <f>Database!Q2214</f>
        <v>6.26</v>
      </c>
      <c r="AD578" s="45">
        <f>Database!R2214</f>
        <v>7.09</v>
      </c>
      <c r="AE578" s="45">
        <f>Database!S2214</f>
        <v>6.45</v>
      </c>
      <c r="AF578" s="45">
        <f>Database!T2214</f>
        <v>5.47</v>
      </c>
      <c r="AG578" s="45">
        <f>Database!U2214</f>
        <v>6.84</v>
      </c>
      <c r="AH578" s="45">
        <f>Database!V2214</f>
        <v>4.0199999999999996</v>
      </c>
      <c r="AI578" s="45">
        <f>Database!W2214</f>
        <v>3.67</v>
      </c>
      <c r="AJ578" s="45">
        <f>Database!X2214</f>
        <v>3.5</v>
      </c>
      <c r="AK578" s="45">
        <f>Database!Y2214</f>
        <v>3.08</v>
      </c>
      <c r="AL578" s="128"/>
      <c r="AM578" s="128">
        <f t="shared" si="72"/>
        <v>-0.53000000000000025</v>
      </c>
      <c r="AN578" s="128">
        <f t="shared" si="72"/>
        <v>-1.5200000000000005</v>
      </c>
      <c r="AO578" s="128">
        <f t="shared" si="72"/>
        <v>-1.9999999999999996</v>
      </c>
      <c r="AP578" s="128">
        <f t="shared" si="72"/>
        <v>-0.57000000000000028</v>
      </c>
      <c r="AQ578" s="128">
        <f t="shared" si="72"/>
        <v>-1.0099999999999998</v>
      </c>
      <c r="AR578" s="128">
        <f t="shared" si="72"/>
        <v>-2.58</v>
      </c>
      <c r="AS578" s="128">
        <f t="shared" si="72"/>
        <v>-0.41000000000000014</v>
      </c>
      <c r="AT578" s="128">
        <f t="shared" si="72"/>
        <v>-0.14999999999999947</v>
      </c>
      <c r="AU578" s="128">
        <f t="shared" si="72"/>
        <v>-1.3900000000000006</v>
      </c>
      <c r="AV578" s="128">
        <f t="shared" si="68"/>
        <v>-4.0000000000000036E-2</v>
      </c>
      <c r="AW578" s="128">
        <f t="shared" si="68"/>
        <v>-0.26000000000000068</v>
      </c>
      <c r="AX578" s="128">
        <f t="shared" si="68"/>
        <v>-0.45000000000000018</v>
      </c>
      <c r="AY578" s="128">
        <f t="shared" si="68"/>
        <v>-1</v>
      </c>
      <c r="AZ578" s="128">
        <f t="shared" si="68"/>
        <v>-1.3499999999999996</v>
      </c>
      <c r="BA578" s="128"/>
      <c r="BB578" s="101">
        <f t="shared" si="73"/>
        <v>-9.5495495495495547E-2</v>
      </c>
      <c r="BC578" s="101">
        <f t="shared" si="73"/>
        <v>-0.32135306553911214</v>
      </c>
      <c r="BD578" s="101">
        <f t="shared" si="73"/>
        <v>-0.39840637450199196</v>
      </c>
      <c r="BE578" s="101">
        <f t="shared" si="73"/>
        <v>-6.0702875399361048E-2</v>
      </c>
      <c r="BF578" s="101">
        <f t="shared" si="73"/>
        <v>-0.23653395784543324</v>
      </c>
      <c r="BG578" s="101">
        <f t="shared" si="73"/>
        <v>-0.29185520361990952</v>
      </c>
      <c r="BH578" s="101">
        <f t="shared" si="73"/>
        <v>-5.4666666666666683E-2</v>
      </c>
      <c r="BI578" s="101">
        <f t="shared" si="73"/>
        <v>-2.2727272727272648E-2</v>
      </c>
      <c r="BJ578" s="101">
        <f t="shared" si="73"/>
        <v>-0.20262390670553942</v>
      </c>
      <c r="BK578" s="101">
        <f t="shared" si="73"/>
        <v>-5.8139534883720981E-3</v>
      </c>
      <c r="BL578" s="101">
        <f t="shared" si="73"/>
        <v>-6.0747663551402022E-2</v>
      </c>
      <c r="BM578" s="101">
        <f t="shared" si="73"/>
        <v>-0.10922330097087382</v>
      </c>
      <c r="BN578" s="101">
        <f t="shared" si="73"/>
        <v>-0.22222222222222221</v>
      </c>
      <c r="BO578" s="101">
        <f t="shared" si="73"/>
        <v>-0.30474040632054172</v>
      </c>
    </row>
    <row r="579" spans="4:67" x14ac:dyDescent="0.3">
      <c r="D579" s="20" t="s">
        <v>210</v>
      </c>
      <c r="E579" s="22" t="s">
        <v>202</v>
      </c>
      <c r="F579" s="20" t="s">
        <v>85</v>
      </c>
      <c r="G579" s="20" t="s">
        <v>203</v>
      </c>
      <c r="H579" s="128"/>
      <c r="I579" s="45">
        <f>Database!L902</f>
        <v>28.04</v>
      </c>
      <c r="J579" s="45">
        <f>Database!M902</f>
        <v>8.1300000000000008</v>
      </c>
      <c r="K579" s="45">
        <f>Database!N902</f>
        <v>8.5500000000000007</v>
      </c>
      <c r="L579" s="45">
        <f>Database!O902</f>
        <v>5.33</v>
      </c>
      <c r="M579" s="45">
        <f>Database!P902</f>
        <v>2.67</v>
      </c>
      <c r="N579" s="45">
        <f>Database!Q902</f>
        <v>5.0999999999999996</v>
      </c>
      <c r="O579" s="45">
        <f>Database!R902</f>
        <v>4.25</v>
      </c>
      <c r="P579" s="45">
        <f>Database!S902</f>
        <v>6.31</v>
      </c>
      <c r="Q579" s="45">
        <f>Database!T902</f>
        <v>7</v>
      </c>
      <c r="R579" s="45">
        <f>Database!U902</f>
        <v>7.02</v>
      </c>
      <c r="S579" s="45">
        <f>Database!V902</f>
        <v>4.79</v>
      </c>
      <c r="T579" s="45">
        <f>Database!W902</f>
        <v>4.8600000000000003</v>
      </c>
      <c r="U579" s="45">
        <f>Database!X902</f>
        <v>5.68</v>
      </c>
      <c r="V579" s="45">
        <f>Database!Y902</f>
        <v>5.23</v>
      </c>
      <c r="W579" s="128"/>
      <c r="X579" s="45">
        <f>Database!L2215</f>
        <v>31.21</v>
      </c>
      <c r="Y579" s="45">
        <f>Database!M2215</f>
        <v>9.02</v>
      </c>
      <c r="Z579" s="45">
        <f>Database!N2215</f>
        <v>9.42</v>
      </c>
      <c r="AA579" s="45">
        <f>Database!O2215</f>
        <v>5.38</v>
      </c>
      <c r="AB579" s="45">
        <f>Database!P2215</f>
        <v>3</v>
      </c>
      <c r="AC579" s="45">
        <f>Database!Q2215</f>
        <v>6.12</v>
      </c>
      <c r="AD579" s="45">
        <f>Database!R2215</f>
        <v>5.05</v>
      </c>
      <c r="AE579" s="45">
        <f>Database!S2215</f>
        <v>6.68</v>
      </c>
      <c r="AF579" s="45">
        <f>Database!T2215</f>
        <v>7.17</v>
      </c>
      <c r="AG579" s="45">
        <f>Database!U2215</f>
        <v>7.38</v>
      </c>
      <c r="AH579" s="45">
        <f>Database!V2215</f>
        <v>5.2</v>
      </c>
      <c r="AI579" s="45">
        <f>Database!W2215</f>
        <v>5.43</v>
      </c>
      <c r="AJ579" s="45">
        <f>Database!X2215</f>
        <v>6.45</v>
      </c>
      <c r="AK579" s="45">
        <f>Database!Y2215</f>
        <v>5.9</v>
      </c>
      <c r="AL579" s="128"/>
      <c r="AM579" s="128">
        <f t="shared" si="72"/>
        <v>3.1700000000000017</v>
      </c>
      <c r="AN579" s="128">
        <f t="shared" si="72"/>
        <v>0.88999999999999879</v>
      </c>
      <c r="AO579" s="128">
        <f t="shared" si="72"/>
        <v>0.86999999999999922</v>
      </c>
      <c r="AP579" s="128">
        <f t="shared" si="72"/>
        <v>4.9999999999999822E-2</v>
      </c>
      <c r="AQ579" s="128">
        <f t="shared" si="72"/>
        <v>0.33000000000000007</v>
      </c>
      <c r="AR579" s="128">
        <f t="shared" si="72"/>
        <v>1.0200000000000005</v>
      </c>
      <c r="AS579" s="128">
        <f t="shared" si="72"/>
        <v>0.79999999999999982</v>
      </c>
      <c r="AT579" s="128">
        <f t="shared" si="72"/>
        <v>0.37000000000000011</v>
      </c>
      <c r="AU579" s="128">
        <f t="shared" si="72"/>
        <v>0.16999999999999993</v>
      </c>
      <c r="AV579" s="128">
        <f t="shared" si="68"/>
        <v>0.36000000000000032</v>
      </c>
      <c r="AW579" s="128">
        <f t="shared" si="68"/>
        <v>0.41000000000000014</v>
      </c>
      <c r="AX579" s="128">
        <f t="shared" si="68"/>
        <v>0.5699999999999994</v>
      </c>
      <c r="AY579" s="128">
        <f t="shared" si="68"/>
        <v>0.77000000000000046</v>
      </c>
      <c r="AZ579" s="128">
        <f t="shared" ref="AP579:AZ610" si="74">IF(AND(AK579 = "", V579 = ""), 0, AK579 - V579)</f>
        <v>0.66999999999999993</v>
      </c>
      <c r="BA579" s="128"/>
      <c r="BB579" s="101">
        <f t="shared" si="73"/>
        <v>0.11305278174037096</v>
      </c>
      <c r="BC579" s="101">
        <f t="shared" si="73"/>
        <v>0.10947109471094695</v>
      </c>
      <c r="BD579" s="101">
        <f t="shared" si="73"/>
        <v>0.10175438596491218</v>
      </c>
      <c r="BE579" s="101">
        <f t="shared" si="73"/>
        <v>9.3808630393995909E-3</v>
      </c>
      <c r="BF579" s="101">
        <f t="shared" si="73"/>
        <v>0.12359550561797755</v>
      </c>
      <c r="BG579" s="101">
        <f t="shared" si="73"/>
        <v>0.20000000000000009</v>
      </c>
      <c r="BH579" s="101">
        <f t="shared" si="73"/>
        <v>0.18823529411764703</v>
      </c>
      <c r="BI579" s="101">
        <f t="shared" si="73"/>
        <v>5.8637083993660875E-2</v>
      </c>
      <c r="BJ579" s="101">
        <f t="shared" si="73"/>
        <v>2.4285714285714275E-2</v>
      </c>
      <c r="BK579" s="101">
        <f t="shared" si="73"/>
        <v>5.1282051282051329E-2</v>
      </c>
      <c r="BL579" s="101">
        <f t="shared" si="73"/>
        <v>8.5594989561586662E-2</v>
      </c>
      <c r="BM579" s="101">
        <f t="shared" si="73"/>
        <v>0.11728395061728382</v>
      </c>
      <c r="BN579" s="101">
        <f t="shared" si="73"/>
        <v>0.13556338028169024</v>
      </c>
      <c r="BO579" s="101">
        <f t="shared" si="73"/>
        <v>0.12810707456978965</v>
      </c>
    </row>
    <row r="580" spans="4:67" x14ac:dyDescent="0.3">
      <c r="D580" s="20" t="s">
        <v>210</v>
      </c>
      <c r="E580" s="22" t="s">
        <v>202</v>
      </c>
      <c r="F580" s="20" t="s">
        <v>86</v>
      </c>
      <c r="G580" s="20" t="s">
        <v>203</v>
      </c>
      <c r="H580" s="128"/>
      <c r="I580" s="45">
        <f>Database!L903</f>
        <v>72.959999999999994</v>
      </c>
      <c r="J580" s="45">
        <f>Database!M903</f>
        <v>104.91</v>
      </c>
      <c r="K580" s="45">
        <f>Database!N903</f>
        <v>113.21</v>
      </c>
      <c r="L580" s="45">
        <f>Database!O903</f>
        <v>142.08000000000001</v>
      </c>
      <c r="M580" s="45">
        <f>Database!P903</f>
        <v>74.44</v>
      </c>
      <c r="N580" s="45">
        <f>Database!Q903</f>
        <v>88.76</v>
      </c>
      <c r="O580" s="45">
        <f>Database!R903</f>
        <v>72.819999999999993</v>
      </c>
      <c r="P580" s="45">
        <f>Database!S903</f>
        <v>75.48</v>
      </c>
      <c r="Q580" s="45">
        <f>Database!T903</f>
        <v>61.34</v>
      </c>
      <c r="R580" s="45">
        <f>Database!U903</f>
        <v>78.569999999999993</v>
      </c>
      <c r="S580" s="45">
        <f>Database!V903</f>
        <v>53.8</v>
      </c>
      <c r="T580" s="45">
        <f>Database!W903</f>
        <v>55.33</v>
      </c>
      <c r="U580" s="45">
        <f>Database!X903</f>
        <v>66.87</v>
      </c>
      <c r="V580" s="45">
        <f>Database!Y903</f>
        <v>62.54</v>
      </c>
      <c r="W580" s="128"/>
      <c r="X580" s="45">
        <f>Database!L2216</f>
        <v>74.81</v>
      </c>
      <c r="Y580" s="45">
        <f>Database!M2216</f>
        <v>112.9</v>
      </c>
      <c r="Z580" s="45">
        <f>Database!N2216</f>
        <v>121.56</v>
      </c>
      <c r="AA580" s="45">
        <f>Database!O2216</f>
        <v>170.08</v>
      </c>
      <c r="AB580" s="45">
        <f>Database!P2216</f>
        <v>81.849999999999994</v>
      </c>
      <c r="AC580" s="45">
        <f>Database!Q2216</f>
        <v>100.93</v>
      </c>
      <c r="AD580" s="45">
        <f>Database!R2216</f>
        <v>78.709999999999994</v>
      </c>
      <c r="AE580" s="45">
        <f>Database!S2216</f>
        <v>79.12</v>
      </c>
      <c r="AF580" s="45">
        <f>Database!T2216</f>
        <v>62.23</v>
      </c>
      <c r="AG580" s="45">
        <f>Database!U2216</f>
        <v>78.900000000000006</v>
      </c>
      <c r="AH580" s="45">
        <f>Database!V2216</f>
        <v>55.17</v>
      </c>
      <c r="AI580" s="45">
        <f>Database!W2216</f>
        <v>57.21</v>
      </c>
      <c r="AJ580" s="45">
        <f>Database!X2216</f>
        <v>71.98</v>
      </c>
      <c r="AK580" s="45">
        <f>Database!Y2216</f>
        <v>69.22</v>
      </c>
      <c r="AL580" s="128"/>
      <c r="AM580" s="128">
        <f t="shared" si="72"/>
        <v>1.8500000000000085</v>
      </c>
      <c r="AN580" s="128">
        <f t="shared" si="72"/>
        <v>7.9900000000000091</v>
      </c>
      <c r="AO580" s="128">
        <f t="shared" si="72"/>
        <v>8.3500000000000085</v>
      </c>
      <c r="AP580" s="128">
        <f t="shared" si="72"/>
        <v>28</v>
      </c>
      <c r="AQ580" s="128">
        <f t="shared" si="72"/>
        <v>7.4099999999999966</v>
      </c>
      <c r="AR580" s="128">
        <f t="shared" si="72"/>
        <v>12.170000000000002</v>
      </c>
      <c r="AS580" s="128">
        <f t="shared" si="72"/>
        <v>5.8900000000000006</v>
      </c>
      <c r="AT580" s="128">
        <f t="shared" si="72"/>
        <v>3.6400000000000006</v>
      </c>
      <c r="AU580" s="128">
        <f t="shared" si="72"/>
        <v>0.88999999999999346</v>
      </c>
      <c r="AV580" s="128">
        <f t="shared" si="74"/>
        <v>0.33000000000001251</v>
      </c>
      <c r="AW580" s="128">
        <f t="shared" si="74"/>
        <v>1.3700000000000045</v>
      </c>
      <c r="AX580" s="128">
        <f t="shared" si="74"/>
        <v>1.8800000000000026</v>
      </c>
      <c r="AY580" s="128">
        <f t="shared" si="74"/>
        <v>5.1099999999999994</v>
      </c>
      <c r="AZ580" s="128">
        <f t="shared" si="74"/>
        <v>6.68</v>
      </c>
      <c r="BA580" s="128"/>
      <c r="BB580" s="101">
        <f t="shared" si="73"/>
        <v>2.5356359649122927E-2</v>
      </c>
      <c r="BC580" s="101">
        <f t="shared" si="73"/>
        <v>7.6160518539700781E-2</v>
      </c>
      <c r="BD580" s="101">
        <f t="shared" si="73"/>
        <v>7.3756735270735882E-2</v>
      </c>
      <c r="BE580" s="101">
        <f t="shared" si="73"/>
        <v>0.19707207207207206</v>
      </c>
      <c r="BF580" s="101">
        <f t="shared" si="73"/>
        <v>9.9543256313809739E-2</v>
      </c>
      <c r="BG580" s="101">
        <f t="shared" si="73"/>
        <v>0.13711131140153224</v>
      </c>
      <c r="BH580" s="101">
        <f t="shared" si="73"/>
        <v>8.0884372425157933E-2</v>
      </c>
      <c r="BI580" s="101">
        <f t="shared" si="73"/>
        <v>4.8224695283518818E-2</v>
      </c>
      <c r="BJ580" s="101">
        <f t="shared" si="73"/>
        <v>1.450929246820987E-2</v>
      </c>
      <c r="BK580" s="101">
        <f t="shared" si="73"/>
        <v>4.2000763650249778E-3</v>
      </c>
      <c r="BL580" s="101">
        <f t="shared" si="73"/>
        <v>2.5464684014869975E-2</v>
      </c>
      <c r="BM580" s="101">
        <f t="shared" si="73"/>
        <v>3.3977950478944564E-2</v>
      </c>
      <c r="BN580" s="101">
        <f t="shared" si="73"/>
        <v>7.6416928368476134E-2</v>
      </c>
      <c r="BO580" s="101">
        <f t="shared" si="73"/>
        <v>0.10681164055004796</v>
      </c>
    </row>
    <row r="581" spans="4:67" x14ac:dyDescent="0.3">
      <c r="D581" s="20" t="s">
        <v>210</v>
      </c>
      <c r="E581" s="22" t="s">
        <v>202</v>
      </c>
      <c r="F581" s="20" t="s">
        <v>87</v>
      </c>
      <c r="G581" s="20" t="s">
        <v>203</v>
      </c>
      <c r="H581" s="128"/>
      <c r="I581" s="45">
        <f>Database!L904</f>
        <v>0</v>
      </c>
      <c r="J581" s="45">
        <f>Database!M904</f>
        <v>0</v>
      </c>
      <c r="K581" s="45">
        <f>Database!N904</f>
        <v>0</v>
      </c>
      <c r="L581" s="45">
        <f>Database!O904</f>
        <v>0</v>
      </c>
      <c r="M581" s="45">
        <f>Database!P904</f>
        <v>0</v>
      </c>
      <c r="N581" s="45">
        <f>Database!Q904</f>
        <v>0</v>
      </c>
      <c r="O581" s="45">
        <f>Database!R904</f>
        <v>0</v>
      </c>
      <c r="P581" s="45">
        <f>Database!S904</f>
        <v>0</v>
      </c>
      <c r="Q581" s="45">
        <f>Database!T904</f>
        <v>0</v>
      </c>
      <c r="R581" s="45">
        <f>Database!U904</f>
        <v>0</v>
      </c>
      <c r="S581" s="45">
        <f>Database!V904</f>
        <v>0</v>
      </c>
      <c r="T581" s="45">
        <f>Database!W904</f>
        <v>0</v>
      </c>
      <c r="U581" s="45">
        <f>Database!X904</f>
        <v>0</v>
      </c>
      <c r="V581" s="45">
        <f>Database!Y904</f>
        <v>0</v>
      </c>
      <c r="W581" s="128"/>
      <c r="X581" s="45">
        <f>Database!L2217</f>
        <v>0</v>
      </c>
      <c r="Y581" s="45">
        <f>Database!M2217</f>
        <v>0</v>
      </c>
      <c r="Z581" s="45">
        <f>Database!N2217</f>
        <v>0</v>
      </c>
      <c r="AA581" s="45">
        <f>Database!O2217</f>
        <v>0</v>
      </c>
      <c r="AB581" s="45">
        <f>Database!P2217</f>
        <v>0</v>
      </c>
      <c r="AC581" s="45">
        <f>Database!Q2217</f>
        <v>0</v>
      </c>
      <c r="AD581" s="45">
        <f>Database!R2217</f>
        <v>0</v>
      </c>
      <c r="AE581" s="45">
        <f>Database!S2217</f>
        <v>0</v>
      </c>
      <c r="AF581" s="45">
        <f>Database!T2217</f>
        <v>0</v>
      </c>
      <c r="AG581" s="45">
        <f>Database!U2217</f>
        <v>0</v>
      </c>
      <c r="AH581" s="45">
        <f>Database!V2217</f>
        <v>0</v>
      </c>
      <c r="AI581" s="45">
        <f>Database!W2217</f>
        <v>0</v>
      </c>
      <c r="AJ581" s="45">
        <f>Database!X2217</f>
        <v>0</v>
      </c>
      <c r="AK581" s="45">
        <f>Database!Y2217</f>
        <v>0</v>
      </c>
      <c r="AL581" s="128"/>
      <c r="AM581" s="128">
        <f t="shared" si="72"/>
        <v>0</v>
      </c>
      <c r="AN581" s="128">
        <f t="shared" si="72"/>
        <v>0</v>
      </c>
      <c r="AO581" s="128">
        <f t="shared" si="72"/>
        <v>0</v>
      </c>
      <c r="AP581" s="128">
        <f t="shared" si="72"/>
        <v>0</v>
      </c>
      <c r="AQ581" s="128">
        <f t="shared" si="72"/>
        <v>0</v>
      </c>
      <c r="AR581" s="128">
        <f t="shared" si="72"/>
        <v>0</v>
      </c>
      <c r="AS581" s="128">
        <f t="shared" si="72"/>
        <v>0</v>
      </c>
      <c r="AT581" s="128">
        <f t="shared" si="72"/>
        <v>0</v>
      </c>
      <c r="AU581" s="128">
        <f t="shared" si="72"/>
        <v>0</v>
      </c>
      <c r="AV581" s="128">
        <f t="shared" si="74"/>
        <v>0</v>
      </c>
      <c r="AW581" s="128">
        <f t="shared" si="74"/>
        <v>0</v>
      </c>
      <c r="AX581" s="128">
        <f t="shared" si="74"/>
        <v>0</v>
      </c>
      <c r="AY581" s="128">
        <f t="shared" si="74"/>
        <v>0</v>
      </c>
      <c r="AZ581" s="128">
        <f t="shared" si="74"/>
        <v>0</v>
      </c>
      <c r="BA581" s="128"/>
      <c r="BB581" s="101">
        <f t="shared" si="73"/>
        <v>0</v>
      </c>
      <c r="BC581" s="101">
        <f t="shared" si="73"/>
        <v>0</v>
      </c>
      <c r="BD581" s="101">
        <f t="shared" si="73"/>
        <v>0</v>
      </c>
      <c r="BE581" s="101">
        <f t="shared" si="73"/>
        <v>0</v>
      </c>
      <c r="BF581" s="101">
        <f t="shared" si="73"/>
        <v>0</v>
      </c>
      <c r="BG581" s="101">
        <f t="shared" si="73"/>
        <v>0</v>
      </c>
      <c r="BH581" s="101">
        <f t="shared" si="73"/>
        <v>0</v>
      </c>
      <c r="BI581" s="101">
        <f t="shared" si="73"/>
        <v>0</v>
      </c>
      <c r="BJ581" s="101">
        <f t="shared" si="73"/>
        <v>0</v>
      </c>
      <c r="BK581" s="101">
        <f t="shared" si="73"/>
        <v>0</v>
      </c>
      <c r="BL581" s="101">
        <f t="shared" si="73"/>
        <v>0</v>
      </c>
      <c r="BM581" s="101">
        <f t="shared" si="73"/>
        <v>0</v>
      </c>
      <c r="BN581" s="101">
        <f t="shared" si="73"/>
        <v>0</v>
      </c>
      <c r="BO581" s="101">
        <f t="shared" si="73"/>
        <v>0</v>
      </c>
    </row>
    <row r="582" spans="4:67" x14ac:dyDescent="0.3">
      <c r="D582" s="20" t="s">
        <v>210</v>
      </c>
      <c r="E582" s="22" t="s">
        <v>202</v>
      </c>
      <c r="F582" s="20" t="s">
        <v>88</v>
      </c>
      <c r="G582" s="20" t="s">
        <v>203</v>
      </c>
      <c r="H582" s="128"/>
      <c r="I582" s="45">
        <f>Database!L905</f>
        <v>0</v>
      </c>
      <c r="J582" s="45">
        <f>Database!M905</f>
        <v>0</v>
      </c>
      <c r="K582" s="45">
        <f>Database!N905</f>
        <v>0</v>
      </c>
      <c r="L582" s="45">
        <f>Database!O905</f>
        <v>0</v>
      </c>
      <c r="M582" s="45">
        <f>Database!P905</f>
        <v>0</v>
      </c>
      <c r="N582" s="45">
        <f>Database!Q905</f>
        <v>0</v>
      </c>
      <c r="O582" s="45">
        <f>Database!R905</f>
        <v>0</v>
      </c>
      <c r="P582" s="45">
        <f>Database!S905</f>
        <v>0</v>
      </c>
      <c r="Q582" s="45">
        <f>Database!T905</f>
        <v>0</v>
      </c>
      <c r="R582" s="45">
        <f>Database!U905</f>
        <v>0</v>
      </c>
      <c r="S582" s="45">
        <f>Database!V905</f>
        <v>0</v>
      </c>
      <c r="T582" s="45">
        <f>Database!W905</f>
        <v>0</v>
      </c>
      <c r="U582" s="45">
        <f>Database!X905</f>
        <v>0</v>
      </c>
      <c r="V582" s="45">
        <f>Database!Y905</f>
        <v>0</v>
      </c>
      <c r="W582" s="128"/>
      <c r="X582" s="45">
        <f>Database!L2218</f>
        <v>0</v>
      </c>
      <c r="Y582" s="45">
        <f>Database!M2218</f>
        <v>0</v>
      </c>
      <c r="Z582" s="45">
        <f>Database!N2218</f>
        <v>0</v>
      </c>
      <c r="AA582" s="45">
        <f>Database!O2218</f>
        <v>0</v>
      </c>
      <c r="AB582" s="45">
        <f>Database!P2218</f>
        <v>0</v>
      </c>
      <c r="AC582" s="45">
        <f>Database!Q2218</f>
        <v>0</v>
      </c>
      <c r="AD582" s="45">
        <f>Database!R2218</f>
        <v>0</v>
      </c>
      <c r="AE582" s="45">
        <f>Database!S2218</f>
        <v>0</v>
      </c>
      <c r="AF582" s="45">
        <f>Database!T2218</f>
        <v>0</v>
      </c>
      <c r="AG582" s="45">
        <f>Database!U2218</f>
        <v>0</v>
      </c>
      <c r="AH582" s="45">
        <f>Database!V2218</f>
        <v>0</v>
      </c>
      <c r="AI582" s="45">
        <f>Database!W2218</f>
        <v>0</v>
      </c>
      <c r="AJ582" s="45">
        <f>Database!X2218</f>
        <v>0</v>
      </c>
      <c r="AK582" s="45">
        <f>Database!Y2218</f>
        <v>0</v>
      </c>
      <c r="AL582" s="128"/>
      <c r="AM582" s="128">
        <f t="shared" si="72"/>
        <v>0</v>
      </c>
      <c r="AN582" s="128">
        <f t="shared" si="72"/>
        <v>0</v>
      </c>
      <c r="AO582" s="128">
        <f t="shared" si="72"/>
        <v>0</v>
      </c>
      <c r="AP582" s="128">
        <f t="shared" si="72"/>
        <v>0</v>
      </c>
      <c r="AQ582" s="128">
        <f t="shared" si="72"/>
        <v>0</v>
      </c>
      <c r="AR582" s="128">
        <f t="shared" si="72"/>
        <v>0</v>
      </c>
      <c r="AS582" s="128">
        <f t="shared" si="72"/>
        <v>0</v>
      </c>
      <c r="AT582" s="128">
        <f t="shared" si="72"/>
        <v>0</v>
      </c>
      <c r="AU582" s="128">
        <f t="shared" si="72"/>
        <v>0</v>
      </c>
      <c r="AV582" s="128">
        <f t="shared" si="74"/>
        <v>0</v>
      </c>
      <c r="AW582" s="128">
        <f t="shared" si="74"/>
        <v>0</v>
      </c>
      <c r="AX582" s="128">
        <f t="shared" si="74"/>
        <v>0</v>
      </c>
      <c r="AY582" s="128">
        <f t="shared" si="74"/>
        <v>0</v>
      </c>
      <c r="AZ582" s="128">
        <f t="shared" si="74"/>
        <v>0</v>
      </c>
      <c r="BA582" s="128"/>
      <c r="BB582" s="101">
        <f t="shared" si="73"/>
        <v>0</v>
      </c>
      <c r="BC582" s="101">
        <f t="shared" si="73"/>
        <v>0</v>
      </c>
      <c r="BD582" s="101">
        <f t="shared" si="73"/>
        <v>0</v>
      </c>
      <c r="BE582" s="101">
        <f t="shared" si="73"/>
        <v>0</v>
      </c>
      <c r="BF582" s="101">
        <f t="shared" si="73"/>
        <v>0</v>
      </c>
      <c r="BG582" s="101">
        <f t="shared" si="73"/>
        <v>0</v>
      </c>
      <c r="BH582" s="101">
        <f t="shared" si="73"/>
        <v>0</v>
      </c>
      <c r="BI582" s="101">
        <f t="shared" si="73"/>
        <v>0</v>
      </c>
      <c r="BJ582" s="101">
        <f t="shared" si="73"/>
        <v>0</v>
      </c>
      <c r="BK582" s="101">
        <f t="shared" si="73"/>
        <v>0</v>
      </c>
      <c r="BL582" s="101">
        <f t="shared" si="73"/>
        <v>0</v>
      </c>
      <c r="BM582" s="101">
        <f t="shared" si="73"/>
        <v>0</v>
      </c>
      <c r="BN582" s="101">
        <f t="shared" si="73"/>
        <v>0</v>
      </c>
      <c r="BO582" s="101">
        <f t="shared" si="73"/>
        <v>0</v>
      </c>
    </row>
    <row r="583" spans="4:67" x14ac:dyDescent="0.3">
      <c r="D583" s="20" t="s">
        <v>210</v>
      </c>
      <c r="E583" s="22" t="s">
        <v>202</v>
      </c>
      <c r="F583" s="20" t="s">
        <v>89</v>
      </c>
      <c r="G583" s="20" t="s">
        <v>203</v>
      </c>
      <c r="H583" s="128"/>
      <c r="I583" s="45">
        <f>Database!L906</f>
        <v>0</v>
      </c>
      <c r="J583" s="45">
        <f>Database!M906</f>
        <v>0</v>
      </c>
      <c r="K583" s="45">
        <f>Database!N906</f>
        <v>0</v>
      </c>
      <c r="L583" s="45">
        <f>Database!O906</f>
        <v>0</v>
      </c>
      <c r="M583" s="45">
        <f>Database!P906</f>
        <v>0</v>
      </c>
      <c r="N583" s="45">
        <f>Database!Q906</f>
        <v>0</v>
      </c>
      <c r="O583" s="45">
        <f>Database!R906</f>
        <v>0</v>
      </c>
      <c r="P583" s="45">
        <f>Database!S906</f>
        <v>0</v>
      </c>
      <c r="Q583" s="45">
        <f>Database!T906</f>
        <v>0</v>
      </c>
      <c r="R583" s="45">
        <f>Database!U906</f>
        <v>0</v>
      </c>
      <c r="S583" s="45">
        <f>Database!V906</f>
        <v>0</v>
      </c>
      <c r="T583" s="45">
        <f>Database!W906</f>
        <v>0</v>
      </c>
      <c r="U583" s="45">
        <f>Database!X906</f>
        <v>0</v>
      </c>
      <c r="V583" s="45">
        <f>Database!Y906</f>
        <v>0</v>
      </c>
      <c r="W583" s="128"/>
      <c r="X583" s="45">
        <f>Database!L2219</f>
        <v>0</v>
      </c>
      <c r="Y583" s="45">
        <f>Database!M2219</f>
        <v>0</v>
      </c>
      <c r="Z583" s="45">
        <f>Database!N2219</f>
        <v>0</v>
      </c>
      <c r="AA583" s="45">
        <f>Database!O2219</f>
        <v>0</v>
      </c>
      <c r="AB583" s="45">
        <f>Database!P2219</f>
        <v>0</v>
      </c>
      <c r="AC583" s="45">
        <f>Database!Q2219</f>
        <v>0</v>
      </c>
      <c r="AD583" s="45">
        <f>Database!R2219</f>
        <v>0</v>
      </c>
      <c r="AE583" s="45">
        <f>Database!S2219</f>
        <v>0</v>
      </c>
      <c r="AF583" s="45">
        <f>Database!T2219</f>
        <v>0</v>
      </c>
      <c r="AG583" s="45">
        <f>Database!U2219</f>
        <v>0</v>
      </c>
      <c r="AH583" s="45">
        <f>Database!V2219</f>
        <v>0</v>
      </c>
      <c r="AI583" s="45">
        <f>Database!W2219</f>
        <v>0</v>
      </c>
      <c r="AJ583" s="45">
        <f>Database!X2219</f>
        <v>0</v>
      </c>
      <c r="AK583" s="45">
        <f>Database!Y2219</f>
        <v>0</v>
      </c>
      <c r="AL583" s="128"/>
      <c r="AM583" s="128">
        <f t="shared" si="72"/>
        <v>0</v>
      </c>
      <c r="AN583" s="128">
        <f t="shared" si="72"/>
        <v>0</v>
      </c>
      <c r="AO583" s="128">
        <f t="shared" si="72"/>
        <v>0</v>
      </c>
      <c r="AP583" s="128">
        <f t="shared" si="72"/>
        <v>0</v>
      </c>
      <c r="AQ583" s="128">
        <f t="shared" si="72"/>
        <v>0</v>
      </c>
      <c r="AR583" s="128">
        <f t="shared" si="72"/>
        <v>0</v>
      </c>
      <c r="AS583" s="128">
        <f t="shared" si="72"/>
        <v>0</v>
      </c>
      <c r="AT583" s="128">
        <f t="shared" si="72"/>
        <v>0</v>
      </c>
      <c r="AU583" s="128">
        <f t="shared" si="72"/>
        <v>0</v>
      </c>
      <c r="AV583" s="128">
        <f t="shared" si="74"/>
        <v>0</v>
      </c>
      <c r="AW583" s="128">
        <f t="shared" si="74"/>
        <v>0</v>
      </c>
      <c r="AX583" s="128">
        <f t="shared" si="74"/>
        <v>0</v>
      </c>
      <c r="AY583" s="128">
        <f t="shared" si="74"/>
        <v>0</v>
      </c>
      <c r="AZ583" s="128">
        <f t="shared" si="74"/>
        <v>0</v>
      </c>
      <c r="BA583" s="128"/>
      <c r="BB583" s="101">
        <f t="shared" si="73"/>
        <v>0</v>
      </c>
      <c r="BC583" s="101">
        <f t="shared" si="73"/>
        <v>0</v>
      </c>
      <c r="BD583" s="101">
        <f t="shared" si="73"/>
        <v>0</v>
      </c>
      <c r="BE583" s="101">
        <f t="shared" si="73"/>
        <v>0</v>
      </c>
      <c r="BF583" s="101">
        <f t="shared" si="73"/>
        <v>0</v>
      </c>
      <c r="BG583" s="101">
        <f t="shared" si="73"/>
        <v>0</v>
      </c>
      <c r="BH583" s="101">
        <f t="shared" si="73"/>
        <v>0</v>
      </c>
      <c r="BI583" s="101">
        <f t="shared" si="73"/>
        <v>0</v>
      </c>
      <c r="BJ583" s="101">
        <f t="shared" si="73"/>
        <v>0</v>
      </c>
      <c r="BK583" s="101">
        <f t="shared" si="73"/>
        <v>0</v>
      </c>
      <c r="BL583" s="101">
        <f t="shared" si="73"/>
        <v>0</v>
      </c>
      <c r="BM583" s="101">
        <f t="shared" si="73"/>
        <v>0</v>
      </c>
      <c r="BN583" s="101">
        <f t="shared" si="73"/>
        <v>0</v>
      </c>
      <c r="BO583" s="101">
        <f t="shared" si="73"/>
        <v>0</v>
      </c>
    </row>
    <row r="584" spans="4:67" x14ac:dyDescent="0.3">
      <c r="D584" s="20" t="s">
        <v>210</v>
      </c>
      <c r="E584" s="22" t="s">
        <v>202</v>
      </c>
      <c r="F584" s="20" t="s">
        <v>90</v>
      </c>
      <c r="G584" s="20" t="s">
        <v>203</v>
      </c>
      <c r="H584" s="128"/>
      <c r="I584" s="45">
        <f>Database!L907</f>
        <v>0</v>
      </c>
      <c r="J584" s="45">
        <f>Database!M907</f>
        <v>0</v>
      </c>
      <c r="K584" s="45">
        <f>Database!N907</f>
        <v>0</v>
      </c>
      <c r="L584" s="45">
        <f>Database!O907</f>
        <v>0</v>
      </c>
      <c r="M584" s="45">
        <f>Database!P907</f>
        <v>0</v>
      </c>
      <c r="N584" s="45">
        <f>Database!Q907</f>
        <v>0</v>
      </c>
      <c r="O584" s="45">
        <f>Database!R907</f>
        <v>0</v>
      </c>
      <c r="P584" s="45">
        <f>Database!S907</f>
        <v>0</v>
      </c>
      <c r="Q584" s="45">
        <f>Database!T907</f>
        <v>0</v>
      </c>
      <c r="R584" s="45">
        <f>Database!U907</f>
        <v>0</v>
      </c>
      <c r="S584" s="45">
        <f>Database!V907</f>
        <v>0</v>
      </c>
      <c r="T584" s="45">
        <f>Database!W907</f>
        <v>0</v>
      </c>
      <c r="U584" s="45">
        <f>Database!X907</f>
        <v>0</v>
      </c>
      <c r="V584" s="45">
        <f>Database!Y907</f>
        <v>0</v>
      </c>
      <c r="W584" s="128"/>
      <c r="X584" s="45">
        <f>Database!L2220</f>
        <v>0</v>
      </c>
      <c r="Y584" s="45">
        <f>Database!M2220</f>
        <v>0</v>
      </c>
      <c r="Z584" s="45">
        <f>Database!N2220</f>
        <v>0</v>
      </c>
      <c r="AA584" s="45">
        <f>Database!O2220</f>
        <v>0</v>
      </c>
      <c r="AB584" s="45">
        <f>Database!P2220</f>
        <v>0</v>
      </c>
      <c r="AC584" s="45">
        <f>Database!Q2220</f>
        <v>0</v>
      </c>
      <c r="AD584" s="45">
        <f>Database!R2220</f>
        <v>0</v>
      </c>
      <c r="AE584" s="45">
        <f>Database!S2220</f>
        <v>0</v>
      </c>
      <c r="AF584" s="45">
        <f>Database!T2220</f>
        <v>0</v>
      </c>
      <c r="AG584" s="45">
        <f>Database!U2220</f>
        <v>0</v>
      </c>
      <c r="AH584" s="45">
        <f>Database!V2220</f>
        <v>0</v>
      </c>
      <c r="AI584" s="45">
        <f>Database!W2220</f>
        <v>0</v>
      </c>
      <c r="AJ584" s="45">
        <f>Database!X2220</f>
        <v>0</v>
      </c>
      <c r="AK584" s="45">
        <f>Database!Y2220</f>
        <v>0</v>
      </c>
      <c r="AL584" s="128"/>
      <c r="AM584" s="128">
        <f t="shared" si="72"/>
        <v>0</v>
      </c>
      <c r="AN584" s="128">
        <f t="shared" si="72"/>
        <v>0</v>
      </c>
      <c r="AO584" s="128">
        <f t="shared" si="72"/>
        <v>0</v>
      </c>
      <c r="AP584" s="128">
        <f t="shared" si="72"/>
        <v>0</v>
      </c>
      <c r="AQ584" s="128">
        <f t="shared" si="72"/>
        <v>0</v>
      </c>
      <c r="AR584" s="128">
        <f t="shared" si="72"/>
        <v>0</v>
      </c>
      <c r="AS584" s="128">
        <f t="shared" si="72"/>
        <v>0</v>
      </c>
      <c r="AT584" s="128">
        <f t="shared" si="72"/>
        <v>0</v>
      </c>
      <c r="AU584" s="128">
        <f t="shared" si="72"/>
        <v>0</v>
      </c>
      <c r="AV584" s="128">
        <f t="shared" si="74"/>
        <v>0</v>
      </c>
      <c r="AW584" s="128">
        <f t="shared" si="74"/>
        <v>0</v>
      </c>
      <c r="AX584" s="128">
        <f t="shared" si="74"/>
        <v>0</v>
      </c>
      <c r="AY584" s="128">
        <f t="shared" si="74"/>
        <v>0</v>
      </c>
      <c r="AZ584" s="128">
        <f t="shared" si="74"/>
        <v>0</v>
      </c>
      <c r="BA584" s="128"/>
      <c r="BB584" s="101">
        <f t="shared" si="73"/>
        <v>0</v>
      </c>
      <c r="BC584" s="101">
        <f t="shared" si="73"/>
        <v>0</v>
      </c>
      <c r="BD584" s="101">
        <f t="shared" si="73"/>
        <v>0</v>
      </c>
      <c r="BE584" s="101">
        <f t="shared" si="73"/>
        <v>0</v>
      </c>
      <c r="BF584" s="101">
        <f t="shared" si="73"/>
        <v>0</v>
      </c>
      <c r="BG584" s="101">
        <f t="shared" si="73"/>
        <v>0</v>
      </c>
      <c r="BH584" s="101">
        <f t="shared" si="73"/>
        <v>0</v>
      </c>
      <c r="BI584" s="101">
        <f t="shared" si="73"/>
        <v>0</v>
      </c>
      <c r="BJ584" s="101">
        <f t="shared" si="73"/>
        <v>0</v>
      </c>
      <c r="BK584" s="101">
        <f t="shared" si="73"/>
        <v>0</v>
      </c>
      <c r="BL584" s="101">
        <f t="shared" si="73"/>
        <v>0</v>
      </c>
      <c r="BM584" s="101">
        <f t="shared" si="73"/>
        <v>0</v>
      </c>
      <c r="BN584" s="101">
        <f t="shared" si="73"/>
        <v>0</v>
      </c>
      <c r="BO584" s="101">
        <f t="shared" si="73"/>
        <v>0</v>
      </c>
    </row>
    <row r="585" spans="4:67" x14ac:dyDescent="0.3">
      <c r="D585" s="20" t="s">
        <v>210</v>
      </c>
      <c r="E585" s="22" t="s">
        <v>202</v>
      </c>
      <c r="F585" s="20" t="s">
        <v>91</v>
      </c>
      <c r="G585" s="20" t="s">
        <v>203</v>
      </c>
      <c r="H585" s="128"/>
      <c r="I585" s="45">
        <f>Database!L908</f>
        <v>0</v>
      </c>
      <c r="J585" s="45">
        <f>Database!M908</f>
        <v>0</v>
      </c>
      <c r="K585" s="45">
        <f>Database!N908</f>
        <v>0</v>
      </c>
      <c r="L585" s="45">
        <f>Database!O908</f>
        <v>0</v>
      </c>
      <c r="M585" s="45">
        <f>Database!P908</f>
        <v>0</v>
      </c>
      <c r="N585" s="45">
        <f>Database!Q908</f>
        <v>0</v>
      </c>
      <c r="O585" s="45">
        <f>Database!R908</f>
        <v>0</v>
      </c>
      <c r="P585" s="45">
        <f>Database!S908</f>
        <v>0</v>
      </c>
      <c r="Q585" s="45">
        <f>Database!T908</f>
        <v>0</v>
      </c>
      <c r="R585" s="45">
        <f>Database!U908</f>
        <v>0</v>
      </c>
      <c r="S585" s="45">
        <f>Database!V908</f>
        <v>0</v>
      </c>
      <c r="T585" s="45">
        <f>Database!W908</f>
        <v>0</v>
      </c>
      <c r="U585" s="45">
        <f>Database!X908</f>
        <v>0</v>
      </c>
      <c r="V585" s="45">
        <f>Database!Y908</f>
        <v>0</v>
      </c>
      <c r="W585" s="128"/>
      <c r="X585" s="45">
        <f>Database!L2221</f>
        <v>0</v>
      </c>
      <c r="Y585" s="45">
        <f>Database!M2221</f>
        <v>0</v>
      </c>
      <c r="Z585" s="45">
        <f>Database!N2221</f>
        <v>0</v>
      </c>
      <c r="AA585" s="45">
        <f>Database!O2221</f>
        <v>0</v>
      </c>
      <c r="AB585" s="45">
        <f>Database!P2221</f>
        <v>0</v>
      </c>
      <c r="AC585" s="45">
        <f>Database!Q2221</f>
        <v>0</v>
      </c>
      <c r="AD585" s="45">
        <f>Database!R2221</f>
        <v>0</v>
      </c>
      <c r="AE585" s="45">
        <f>Database!S2221</f>
        <v>0</v>
      </c>
      <c r="AF585" s="45">
        <f>Database!T2221</f>
        <v>0</v>
      </c>
      <c r="AG585" s="45">
        <f>Database!U2221</f>
        <v>0</v>
      </c>
      <c r="AH585" s="45">
        <f>Database!V2221</f>
        <v>0</v>
      </c>
      <c r="AI585" s="45">
        <f>Database!W2221</f>
        <v>0</v>
      </c>
      <c r="AJ585" s="45">
        <f>Database!X2221</f>
        <v>0</v>
      </c>
      <c r="AK585" s="45">
        <f>Database!Y2221</f>
        <v>0</v>
      </c>
      <c r="AL585" s="128"/>
      <c r="AM585" s="128">
        <f t="shared" si="72"/>
        <v>0</v>
      </c>
      <c r="AN585" s="128">
        <f t="shared" si="72"/>
        <v>0</v>
      </c>
      <c r="AO585" s="128">
        <f t="shared" si="72"/>
        <v>0</v>
      </c>
      <c r="AP585" s="128">
        <f t="shared" si="72"/>
        <v>0</v>
      </c>
      <c r="AQ585" s="128">
        <f t="shared" si="72"/>
        <v>0</v>
      </c>
      <c r="AR585" s="128">
        <f t="shared" si="72"/>
        <v>0</v>
      </c>
      <c r="AS585" s="128">
        <f t="shared" si="72"/>
        <v>0</v>
      </c>
      <c r="AT585" s="128">
        <f t="shared" si="72"/>
        <v>0</v>
      </c>
      <c r="AU585" s="128">
        <f t="shared" si="72"/>
        <v>0</v>
      </c>
      <c r="AV585" s="128">
        <f t="shared" si="74"/>
        <v>0</v>
      </c>
      <c r="AW585" s="128">
        <f t="shared" si="74"/>
        <v>0</v>
      </c>
      <c r="AX585" s="128">
        <f t="shared" si="74"/>
        <v>0</v>
      </c>
      <c r="AY585" s="128">
        <f t="shared" si="74"/>
        <v>0</v>
      </c>
      <c r="AZ585" s="128">
        <f t="shared" si="74"/>
        <v>0</v>
      </c>
      <c r="BA585" s="128"/>
      <c r="BB585" s="101">
        <f t="shared" si="73"/>
        <v>0</v>
      </c>
      <c r="BC585" s="101">
        <f t="shared" si="73"/>
        <v>0</v>
      </c>
      <c r="BD585" s="101">
        <f t="shared" si="73"/>
        <v>0</v>
      </c>
      <c r="BE585" s="101">
        <f t="shared" si="73"/>
        <v>0</v>
      </c>
      <c r="BF585" s="101">
        <f t="shared" si="73"/>
        <v>0</v>
      </c>
      <c r="BG585" s="101">
        <f t="shared" si="73"/>
        <v>0</v>
      </c>
      <c r="BH585" s="101">
        <f t="shared" si="73"/>
        <v>0</v>
      </c>
      <c r="BI585" s="101">
        <f t="shared" si="73"/>
        <v>0</v>
      </c>
      <c r="BJ585" s="101">
        <f t="shared" si="73"/>
        <v>0</v>
      </c>
      <c r="BK585" s="101">
        <f t="shared" si="73"/>
        <v>0</v>
      </c>
      <c r="BL585" s="101">
        <f t="shared" si="73"/>
        <v>0</v>
      </c>
      <c r="BM585" s="101">
        <f t="shared" si="73"/>
        <v>0</v>
      </c>
      <c r="BN585" s="101">
        <f t="shared" si="73"/>
        <v>0</v>
      </c>
      <c r="BO585" s="101">
        <f t="shared" si="73"/>
        <v>0</v>
      </c>
    </row>
    <row r="586" spans="4:67" x14ac:dyDescent="0.3">
      <c r="D586" s="20" t="s">
        <v>210</v>
      </c>
      <c r="E586" s="22" t="s">
        <v>202</v>
      </c>
      <c r="F586" s="20" t="s">
        <v>92</v>
      </c>
      <c r="G586" s="20" t="s">
        <v>203</v>
      </c>
      <c r="H586" s="128"/>
      <c r="I586" s="45">
        <f>Database!L909</f>
        <v>0</v>
      </c>
      <c r="J586" s="45">
        <f>Database!M909</f>
        <v>0</v>
      </c>
      <c r="K586" s="45">
        <f>Database!N909</f>
        <v>0</v>
      </c>
      <c r="L586" s="45">
        <f>Database!O909</f>
        <v>0</v>
      </c>
      <c r="M586" s="45">
        <f>Database!P909</f>
        <v>0</v>
      </c>
      <c r="N586" s="45">
        <f>Database!Q909</f>
        <v>0</v>
      </c>
      <c r="O586" s="45">
        <f>Database!R909</f>
        <v>0</v>
      </c>
      <c r="P586" s="45">
        <f>Database!S909</f>
        <v>0</v>
      </c>
      <c r="Q586" s="45">
        <f>Database!T909</f>
        <v>0</v>
      </c>
      <c r="R586" s="45">
        <f>Database!U909</f>
        <v>0</v>
      </c>
      <c r="S586" s="45">
        <f>Database!V909</f>
        <v>0</v>
      </c>
      <c r="T586" s="45">
        <f>Database!W909</f>
        <v>0</v>
      </c>
      <c r="U586" s="45">
        <f>Database!X909</f>
        <v>0</v>
      </c>
      <c r="V586" s="45">
        <f>Database!Y909</f>
        <v>0</v>
      </c>
      <c r="W586" s="128"/>
      <c r="X586" s="45">
        <f>Database!L2222</f>
        <v>0</v>
      </c>
      <c r="Y586" s="45">
        <f>Database!M2222</f>
        <v>0</v>
      </c>
      <c r="Z586" s="45">
        <f>Database!N2222</f>
        <v>0</v>
      </c>
      <c r="AA586" s="45">
        <f>Database!O2222</f>
        <v>0</v>
      </c>
      <c r="AB586" s="45">
        <f>Database!P2222</f>
        <v>0</v>
      </c>
      <c r="AC586" s="45">
        <f>Database!Q2222</f>
        <v>0</v>
      </c>
      <c r="AD586" s="45">
        <f>Database!R2222</f>
        <v>0</v>
      </c>
      <c r="AE586" s="45">
        <f>Database!S2222</f>
        <v>0</v>
      </c>
      <c r="AF586" s="45">
        <f>Database!T2222</f>
        <v>0</v>
      </c>
      <c r="AG586" s="45">
        <f>Database!U2222</f>
        <v>0</v>
      </c>
      <c r="AH586" s="45">
        <f>Database!V2222</f>
        <v>0</v>
      </c>
      <c r="AI586" s="45">
        <f>Database!W2222</f>
        <v>0</v>
      </c>
      <c r="AJ586" s="45">
        <f>Database!X2222</f>
        <v>0</v>
      </c>
      <c r="AK586" s="45">
        <f>Database!Y2222</f>
        <v>0</v>
      </c>
      <c r="AL586" s="128"/>
      <c r="AM586" s="128">
        <f t="shared" si="72"/>
        <v>0</v>
      </c>
      <c r="AN586" s="128">
        <f t="shared" si="72"/>
        <v>0</v>
      </c>
      <c r="AO586" s="128">
        <f t="shared" si="72"/>
        <v>0</v>
      </c>
      <c r="AP586" s="128">
        <f t="shared" si="72"/>
        <v>0</v>
      </c>
      <c r="AQ586" s="128">
        <f t="shared" si="72"/>
        <v>0</v>
      </c>
      <c r="AR586" s="128">
        <f t="shared" si="72"/>
        <v>0</v>
      </c>
      <c r="AS586" s="128">
        <f t="shared" si="72"/>
        <v>0</v>
      </c>
      <c r="AT586" s="128">
        <f t="shared" si="72"/>
        <v>0</v>
      </c>
      <c r="AU586" s="128">
        <f t="shared" si="72"/>
        <v>0</v>
      </c>
      <c r="AV586" s="128">
        <f t="shared" si="74"/>
        <v>0</v>
      </c>
      <c r="AW586" s="128">
        <f t="shared" si="74"/>
        <v>0</v>
      </c>
      <c r="AX586" s="128">
        <f t="shared" si="74"/>
        <v>0</v>
      </c>
      <c r="AY586" s="128">
        <f t="shared" si="74"/>
        <v>0</v>
      </c>
      <c r="AZ586" s="128">
        <f t="shared" si="74"/>
        <v>0</v>
      </c>
      <c r="BA586" s="128"/>
      <c r="BB586" s="101">
        <f t="shared" si="73"/>
        <v>0</v>
      </c>
      <c r="BC586" s="101">
        <f t="shared" si="73"/>
        <v>0</v>
      </c>
      <c r="BD586" s="101">
        <f t="shared" si="73"/>
        <v>0</v>
      </c>
      <c r="BE586" s="101">
        <f t="shared" si="73"/>
        <v>0</v>
      </c>
      <c r="BF586" s="101">
        <f t="shared" si="73"/>
        <v>0</v>
      </c>
      <c r="BG586" s="101">
        <f t="shared" si="73"/>
        <v>0</v>
      </c>
      <c r="BH586" s="101">
        <f t="shared" si="73"/>
        <v>0</v>
      </c>
      <c r="BI586" s="101">
        <f t="shared" si="73"/>
        <v>0</v>
      </c>
      <c r="BJ586" s="101">
        <f t="shared" si="73"/>
        <v>0</v>
      </c>
      <c r="BK586" s="101">
        <f t="shared" si="73"/>
        <v>0</v>
      </c>
      <c r="BL586" s="101">
        <f t="shared" si="73"/>
        <v>0</v>
      </c>
      <c r="BM586" s="101">
        <f t="shared" si="73"/>
        <v>0</v>
      </c>
      <c r="BN586" s="101">
        <f t="shared" si="73"/>
        <v>0</v>
      </c>
      <c r="BO586" s="101">
        <f t="shared" si="73"/>
        <v>0</v>
      </c>
    </row>
    <row r="587" spans="4:67" x14ac:dyDescent="0.3">
      <c r="D587" s="20" t="s">
        <v>210</v>
      </c>
      <c r="E587" s="22" t="s">
        <v>202</v>
      </c>
      <c r="F587" s="20" t="s">
        <v>93</v>
      </c>
      <c r="G587" s="20" t="s">
        <v>203</v>
      </c>
      <c r="H587" s="128"/>
      <c r="I587" s="45">
        <f>Database!L910</f>
        <v>0</v>
      </c>
      <c r="J587" s="45">
        <f>Database!M910</f>
        <v>0</v>
      </c>
      <c r="K587" s="45">
        <f>Database!N910</f>
        <v>0</v>
      </c>
      <c r="L587" s="45">
        <f>Database!O910</f>
        <v>0</v>
      </c>
      <c r="M587" s="45">
        <f>Database!P910</f>
        <v>0</v>
      </c>
      <c r="N587" s="45">
        <f>Database!Q910</f>
        <v>0</v>
      </c>
      <c r="O587" s="45">
        <f>Database!R910</f>
        <v>0</v>
      </c>
      <c r="P587" s="45">
        <f>Database!S910</f>
        <v>0</v>
      </c>
      <c r="Q587" s="45">
        <f>Database!T910</f>
        <v>0</v>
      </c>
      <c r="R587" s="45">
        <f>Database!U910</f>
        <v>0</v>
      </c>
      <c r="S587" s="45">
        <f>Database!V910</f>
        <v>0</v>
      </c>
      <c r="T587" s="45">
        <f>Database!W910</f>
        <v>0</v>
      </c>
      <c r="U587" s="45">
        <f>Database!X910</f>
        <v>0</v>
      </c>
      <c r="V587" s="45">
        <f>Database!Y910</f>
        <v>0</v>
      </c>
      <c r="W587" s="128"/>
      <c r="X587" s="45">
        <f>Database!L2223</f>
        <v>0</v>
      </c>
      <c r="Y587" s="45">
        <f>Database!M2223</f>
        <v>0</v>
      </c>
      <c r="Z587" s="45">
        <f>Database!N2223</f>
        <v>0</v>
      </c>
      <c r="AA587" s="45">
        <f>Database!O2223</f>
        <v>0</v>
      </c>
      <c r="AB587" s="45">
        <f>Database!P2223</f>
        <v>0</v>
      </c>
      <c r="AC587" s="45">
        <f>Database!Q2223</f>
        <v>0</v>
      </c>
      <c r="AD587" s="45">
        <f>Database!R2223</f>
        <v>0</v>
      </c>
      <c r="AE587" s="45">
        <f>Database!S2223</f>
        <v>0</v>
      </c>
      <c r="AF587" s="45">
        <f>Database!T2223</f>
        <v>0</v>
      </c>
      <c r="AG587" s="45">
        <f>Database!U2223</f>
        <v>0</v>
      </c>
      <c r="AH587" s="45">
        <f>Database!V2223</f>
        <v>0</v>
      </c>
      <c r="AI587" s="45">
        <f>Database!W2223</f>
        <v>0</v>
      </c>
      <c r="AJ587" s="45">
        <f>Database!X2223</f>
        <v>0</v>
      </c>
      <c r="AK587" s="45">
        <f>Database!Y2223</f>
        <v>0</v>
      </c>
      <c r="AL587" s="128"/>
      <c r="AM587" s="128">
        <f t="shared" si="72"/>
        <v>0</v>
      </c>
      <c r="AN587" s="128">
        <f t="shared" si="72"/>
        <v>0</v>
      </c>
      <c r="AO587" s="128">
        <f t="shared" si="72"/>
        <v>0</v>
      </c>
      <c r="AP587" s="128">
        <f t="shared" si="72"/>
        <v>0</v>
      </c>
      <c r="AQ587" s="128">
        <f t="shared" si="72"/>
        <v>0</v>
      </c>
      <c r="AR587" s="128">
        <f t="shared" si="72"/>
        <v>0</v>
      </c>
      <c r="AS587" s="128">
        <f t="shared" si="72"/>
        <v>0</v>
      </c>
      <c r="AT587" s="128">
        <f t="shared" si="72"/>
        <v>0</v>
      </c>
      <c r="AU587" s="128">
        <f t="shared" si="72"/>
        <v>0</v>
      </c>
      <c r="AV587" s="128">
        <f t="shared" si="74"/>
        <v>0</v>
      </c>
      <c r="AW587" s="128">
        <f t="shared" si="74"/>
        <v>0</v>
      </c>
      <c r="AX587" s="128">
        <f t="shared" si="74"/>
        <v>0</v>
      </c>
      <c r="AY587" s="128">
        <f t="shared" si="74"/>
        <v>0</v>
      </c>
      <c r="AZ587" s="128">
        <f t="shared" si="74"/>
        <v>0</v>
      </c>
      <c r="BA587" s="128"/>
      <c r="BB587" s="101">
        <f t="shared" si="73"/>
        <v>0</v>
      </c>
      <c r="BC587" s="101">
        <f t="shared" si="73"/>
        <v>0</v>
      </c>
      <c r="BD587" s="101">
        <f t="shared" si="73"/>
        <v>0</v>
      </c>
      <c r="BE587" s="101">
        <f t="shared" si="73"/>
        <v>0</v>
      </c>
      <c r="BF587" s="101">
        <f t="shared" si="73"/>
        <v>0</v>
      </c>
      <c r="BG587" s="101">
        <f t="shared" si="73"/>
        <v>0</v>
      </c>
      <c r="BH587" s="101">
        <f t="shared" si="73"/>
        <v>0</v>
      </c>
      <c r="BI587" s="101">
        <f t="shared" si="73"/>
        <v>0</v>
      </c>
      <c r="BJ587" s="101">
        <f t="shared" si="73"/>
        <v>0</v>
      </c>
      <c r="BK587" s="101">
        <f t="shared" si="73"/>
        <v>0</v>
      </c>
      <c r="BL587" s="101">
        <f t="shared" si="73"/>
        <v>0</v>
      </c>
      <c r="BM587" s="101">
        <f t="shared" si="73"/>
        <v>0</v>
      </c>
      <c r="BN587" s="101">
        <f t="shared" si="73"/>
        <v>0</v>
      </c>
      <c r="BO587" s="101">
        <f t="shared" si="73"/>
        <v>0</v>
      </c>
    </row>
    <row r="588" spans="4:67" x14ac:dyDescent="0.3">
      <c r="D588" s="20" t="s">
        <v>210</v>
      </c>
      <c r="E588" s="22" t="s">
        <v>202</v>
      </c>
      <c r="F588" s="20" t="s">
        <v>94</v>
      </c>
      <c r="G588" s="20" t="s">
        <v>203</v>
      </c>
      <c r="H588" s="128"/>
      <c r="I588" s="45">
        <f>Database!L911</f>
        <v>0</v>
      </c>
      <c r="J588" s="45">
        <f>Database!M911</f>
        <v>0</v>
      </c>
      <c r="K588" s="45">
        <f>Database!N911</f>
        <v>0</v>
      </c>
      <c r="L588" s="45">
        <f>Database!O911</f>
        <v>0</v>
      </c>
      <c r="M588" s="45">
        <f>Database!P911</f>
        <v>0</v>
      </c>
      <c r="N588" s="45">
        <f>Database!Q911</f>
        <v>0</v>
      </c>
      <c r="O588" s="45">
        <f>Database!R911</f>
        <v>0</v>
      </c>
      <c r="P588" s="45">
        <f>Database!S911</f>
        <v>0</v>
      </c>
      <c r="Q588" s="45">
        <f>Database!T911</f>
        <v>0</v>
      </c>
      <c r="R588" s="45">
        <f>Database!U911</f>
        <v>0</v>
      </c>
      <c r="S588" s="45">
        <f>Database!V911</f>
        <v>0</v>
      </c>
      <c r="T588" s="45">
        <f>Database!W911</f>
        <v>0</v>
      </c>
      <c r="U588" s="45">
        <f>Database!X911</f>
        <v>0</v>
      </c>
      <c r="V588" s="45">
        <f>Database!Y911</f>
        <v>0</v>
      </c>
      <c r="W588" s="128"/>
      <c r="X588" s="45">
        <f>Database!L2224</f>
        <v>0</v>
      </c>
      <c r="Y588" s="45">
        <f>Database!M2224</f>
        <v>0</v>
      </c>
      <c r="Z588" s="45">
        <f>Database!N2224</f>
        <v>0</v>
      </c>
      <c r="AA588" s="45">
        <f>Database!O2224</f>
        <v>0</v>
      </c>
      <c r="AB588" s="45">
        <f>Database!P2224</f>
        <v>0</v>
      </c>
      <c r="AC588" s="45">
        <f>Database!Q2224</f>
        <v>0</v>
      </c>
      <c r="AD588" s="45">
        <f>Database!R2224</f>
        <v>0</v>
      </c>
      <c r="AE588" s="45">
        <f>Database!S2224</f>
        <v>0</v>
      </c>
      <c r="AF588" s="45">
        <f>Database!T2224</f>
        <v>0</v>
      </c>
      <c r="AG588" s="45">
        <f>Database!U2224</f>
        <v>0</v>
      </c>
      <c r="AH588" s="45">
        <f>Database!V2224</f>
        <v>0</v>
      </c>
      <c r="AI588" s="45">
        <f>Database!W2224</f>
        <v>0</v>
      </c>
      <c r="AJ588" s="45">
        <f>Database!X2224</f>
        <v>0</v>
      </c>
      <c r="AK588" s="45">
        <f>Database!Y2224</f>
        <v>0</v>
      </c>
      <c r="AL588" s="128"/>
      <c r="AM588" s="128">
        <f t="shared" si="72"/>
        <v>0</v>
      </c>
      <c r="AN588" s="128">
        <f t="shared" si="72"/>
        <v>0</v>
      </c>
      <c r="AO588" s="128">
        <f t="shared" si="72"/>
        <v>0</v>
      </c>
      <c r="AP588" s="128">
        <f t="shared" si="72"/>
        <v>0</v>
      </c>
      <c r="AQ588" s="128">
        <f t="shared" si="72"/>
        <v>0</v>
      </c>
      <c r="AR588" s="128">
        <f t="shared" si="72"/>
        <v>0</v>
      </c>
      <c r="AS588" s="128">
        <f t="shared" si="72"/>
        <v>0</v>
      </c>
      <c r="AT588" s="128">
        <f t="shared" si="72"/>
        <v>0</v>
      </c>
      <c r="AU588" s="128">
        <f t="shared" si="72"/>
        <v>0</v>
      </c>
      <c r="AV588" s="128">
        <f t="shared" si="74"/>
        <v>0</v>
      </c>
      <c r="AW588" s="128">
        <f t="shared" si="74"/>
        <v>0</v>
      </c>
      <c r="AX588" s="128">
        <f t="shared" si="74"/>
        <v>0</v>
      </c>
      <c r="AY588" s="128">
        <f t="shared" si="74"/>
        <v>0</v>
      </c>
      <c r="AZ588" s="128">
        <f t="shared" si="74"/>
        <v>0</v>
      </c>
      <c r="BA588" s="128"/>
      <c r="BB588" s="101">
        <f t="shared" si="73"/>
        <v>0</v>
      </c>
      <c r="BC588" s="101">
        <f t="shared" si="73"/>
        <v>0</v>
      </c>
      <c r="BD588" s="101">
        <f t="shared" si="73"/>
        <v>0</v>
      </c>
      <c r="BE588" s="101">
        <f t="shared" si="73"/>
        <v>0</v>
      </c>
      <c r="BF588" s="101">
        <f t="shared" si="73"/>
        <v>0</v>
      </c>
      <c r="BG588" s="101">
        <f t="shared" si="73"/>
        <v>0</v>
      </c>
      <c r="BH588" s="101">
        <f t="shared" si="73"/>
        <v>0</v>
      </c>
      <c r="BI588" s="101">
        <f t="shared" si="73"/>
        <v>0</v>
      </c>
      <c r="BJ588" s="101">
        <f t="shared" si="73"/>
        <v>0</v>
      </c>
      <c r="BK588" s="101">
        <f t="shared" si="73"/>
        <v>0</v>
      </c>
      <c r="BL588" s="101">
        <f t="shared" si="73"/>
        <v>0</v>
      </c>
      <c r="BM588" s="101">
        <f t="shared" si="73"/>
        <v>0</v>
      </c>
      <c r="BN588" s="101">
        <f t="shared" si="73"/>
        <v>0</v>
      </c>
      <c r="BO588" s="101">
        <f t="shared" si="73"/>
        <v>0</v>
      </c>
    </row>
    <row r="589" spans="4:67" x14ac:dyDescent="0.3">
      <c r="D589" s="20" t="s">
        <v>210</v>
      </c>
      <c r="E589" s="22" t="s">
        <v>202</v>
      </c>
      <c r="F589" s="20" t="s">
        <v>95</v>
      </c>
      <c r="G589" s="20" t="s">
        <v>203</v>
      </c>
      <c r="H589" s="128"/>
      <c r="I589" s="23">
        <f>Database!L912</f>
        <v>0</v>
      </c>
      <c r="J589" s="23">
        <f>Database!M912</f>
        <v>0</v>
      </c>
      <c r="K589" s="23">
        <f>Database!N912</f>
        <v>0</v>
      </c>
      <c r="L589" s="23">
        <f>Database!O912</f>
        <v>0</v>
      </c>
      <c r="M589" s="23">
        <f>Database!P912</f>
        <v>0</v>
      </c>
      <c r="N589" s="23">
        <f>Database!Q912</f>
        <v>0</v>
      </c>
      <c r="O589" s="23">
        <f>Database!R912</f>
        <v>0</v>
      </c>
      <c r="P589" s="23">
        <f>Database!S912</f>
        <v>0</v>
      </c>
      <c r="Q589" s="23">
        <f>Database!T912</f>
        <v>0</v>
      </c>
      <c r="R589" s="23">
        <f>Database!U912</f>
        <v>0</v>
      </c>
      <c r="S589" s="23">
        <f>Database!V912</f>
        <v>0</v>
      </c>
      <c r="T589" s="23">
        <f>Database!W912</f>
        <v>0</v>
      </c>
      <c r="U589" s="23">
        <f>Database!X912</f>
        <v>0</v>
      </c>
      <c r="V589" s="23">
        <f>Database!Y912</f>
        <v>0</v>
      </c>
      <c r="W589" s="128"/>
      <c r="X589" s="23">
        <f>Database!L2225</f>
        <v>0</v>
      </c>
      <c r="Y589" s="23">
        <f>Database!M2225</f>
        <v>0</v>
      </c>
      <c r="Z589" s="23">
        <f>Database!N2225</f>
        <v>0</v>
      </c>
      <c r="AA589" s="23">
        <f>Database!O2225</f>
        <v>0</v>
      </c>
      <c r="AB589" s="23">
        <f>Database!P2225</f>
        <v>0</v>
      </c>
      <c r="AC589" s="23">
        <f>Database!Q2225</f>
        <v>0</v>
      </c>
      <c r="AD589" s="23">
        <f>Database!R2225</f>
        <v>0</v>
      </c>
      <c r="AE589" s="23">
        <f>Database!S2225</f>
        <v>0</v>
      </c>
      <c r="AF589" s="23">
        <f>Database!T2225</f>
        <v>0</v>
      </c>
      <c r="AG589" s="23">
        <f>Database!U2225</f>
        <v>0</v>
      </c>
      <c r="AH589" s="23">
        <f>Database!V2225</f>
        <v>0</v>
      </c>
      <c r="AI589" s="23">
        <f>Database!W2225</f>
        <v>0</v>
      </c>
      <c r="AJ589" s="23">
        <f>Database!X2225</f>
        <v>0</v>
      </c>
      <c r="AK589" s="23">
        <f>Database!Y2225</f>
        <v>0</v>
      </c>
      <c r="AL589" s="128"/>
      <c r="AM589" s="23">
        <f t="shared" si="72"/>
        <v>0</v>
      </c>
      <c r="AN589" s="23">
        <f t="shared" si="72"/>
        <v>0</v>
      </c>
      <c r="AO589" s="23">
        <f t="shared" si="72"/>
        <v>0</v>
      </c>
      <c r="AP589" s="23">
        <f t="shared" si="72"/>
        <v>0</v>
      </c>
      <c r="AQ589" s="23">
        <f t="shared" si="72"/>
        <v>0</v>
      </c>
      <c r="AR589" s="23">
        <f t="shared" si="72"/>
        <v>0</v>
      </c>
      <c r="AS589" s="23">
        <f t="shared" si="72"/>
        <v>0</v>
      </c>
      <c r="AT589" s="23">
        <f t="shared" si="72"/>
        <v>0</v>
      </c>
      <c r="AU589" s="23">
        <f t="shared" si="72"/>
        <v>0</v>
      </c>
      <c r="AV589" s="23">
        <f t="shared" si="74"/>
        <v>0</v>
      </c>
      <c r="AW589" s="23">
        <f t="shared" si="74"/>
        <v>0</v>
      </c>
      <c r="AX589" s="23">
        <f t="shared" si="74"/>
        <v>0</v>
      </c>
      <c r="AY589" s="23">
        <f t="shared" si="74"/>
        <v>0</v>
      </c>
      <c r="AZ589" s="23">
        <f t="shared" si="74"/>
        <v>0</v>
      </c>
      <c r="BA589" s="128"/>
      <c r="BB589" s="103">
        <f t="shared" si="73"/>
        <v>0</v>
      </c>
      <c r="BC589" s="103">
        <f t="shared" si="73"/>
        <v>0</v>
      </c>
      <c r="BD589" s="103">
        <f t="shared" si="73"/>
        <v>0</v>
      </c>
      <c r="BE589" s="103">
        <f t="shared" si="73"/>
        <v>0</v>
      </c>
      <c r="BF589" s="103">
        <f t="shared" si="73"/>
        <v>0</v>
      </c>
      <c r="BG589" s="103">
        <f t="shared" si="73"/>
        <v>0</v>
      </c>
      <c r="BH589" s="103">
        <f t="shared" si="73"/>
        <v>0</v>
      </c>
      <c r="BI589" s="103">
        <f t="shared" si="73"/>
        <v>0</v>
      </c>
      <c r="BJ589" s="103">
        <f t="shared" si="73"/>
        <v>0</v>
      </c>
      <c r="BK589" s="103">
        <f t="shared" si="73"/>
        <v>0</v>
      </c>
      <c r="BL589" s="103">
        <f t="shared" si="73"/>
        <v>0</v>
      </c>
      <c r="BM589" s="103">
        <f t="shared" si="73"/>
        <v>0</v>
      </c>
      <c r="BN589" s="103">
        <f t="shared" si="73"/>
        <v>0</v>
      </c>
      <c r="BO589" s="103">
        <f t="shared" si="73"/>
        <v>0</v>
      </c>
    </row>
    <row r="590" spans="4:67" x14ac:dyDescent="0.3">
      <c r="D590" s="20" t="s">
        <v>210</v>
      </c>
      <c r="E590" s="22" t="s">
        <v>202</v>
      </c>
      <c r="F590" s="20" t="s">
        <v>96</v>
      </c>
      <c r="G590" s="20" t="s">
        <v>203</v>
      </c>
      <c r="H590" s="128"/>
      <c r="I590" s="45">
        <f>Database!L913</f>
        <v>0</v>
      </c>
      <c r="J590" s="45">
        <f>Database!M913</f>
        <v>0</v>
      </c>
      <c r="K590" s="45">
        <f>Database!N913</f>
        <v>0</v>
      </c>
      <c r="L590" s="45">
        <f>Database!O913</f>
        <v>0</v>
      </c>
      <c r="M590" s="45">
        <f>Database!P913</f>
        <v>0</v>
      </c>
      <c r="N590" s="45">
        <f>Database!Q913</f>
        <v>0</v>
      </c>
      <c r="O590" s="45">
        <f>Database!R913</f>
        <v>0</v>
      </c>
      <c r="P590" s="45">
        <f>Database!S913</f>
        <v>0</v>
      </c>
      <c r="Q590" s="45">
        <f>Database!T913</f>
        <v>0</v>
      </c>
      <c r="R590" s="45">
        <f>Database!U913</f>
        <v>0</v>
      </c>
      <c r="S590" s="45">
        <f>Database!V913</f>
        <v>0</v>
      </c>
      <c r="T590" s="45">
        <f>Database!W913</f>
        <v>0</v>
      </c>
      <c r="U590" s="45">
        <f>Database!X913</f>
        <v>0</v>
      </c>
      <c r="V590" s="45">
        <f>Database!Y913</f>
        <v>0</v>
      </c>
      <c r="W590" s="128"/>
      <c r="X590" s="45">
        <f>Database!L2226</f>
        <v>0</v>
      </c>
      <c r="Y590" s="45">
        <f>Database!M2226</f>
        <v>0</v>
      </c>
      <c r="Z590" s="45">
        <f>Database!N2226</f>
        <v>0</v>
      </c>
      <c r="AA590" s="45">
        <f>Database!O2226</f>
        <v>0</v>
      </c>
      <c r="AB590" s="45">
        <f>Database!P2226</f>
        <v>0</v>
      </c>
      <c r="AC590" s="45">
        <f>Database!Q2226</f>
        <v>0</v>
      </c>
      <c r="AD590" s="45">
        <f>Database!R2226</f>
        <v>0</v>
      </c>
      <c r="AE590" s="45">
        <f>Database!S2226</f>
        <v>0</v>
      </c>
      <c r="AF590" s="45">
        <f>Database!T2226</f>
        <v>0</v>
      </c>
      <c r="AG590" s="45">
        <f>Database!U2226</f>
        <v>0</v>
      </c>
      <c r="AH590" s="45">
        <f>Database!V2226</f>
        <v>0</v>
      </c>
      <c r="AI590" s="45">
        <f>Database!W2226</f>
        <v>0</v>
      </c>
      <c r="AJ590" s="45">
        <f>Database!X2226</f>
        <v>0</v>
      </c>
      <c r="AK590" s="45">
        <f>Database!Y2226</f>
        <v>0</v>
      </c>
      <c r="AL590" s="128"/>
      <c r="AM590" s="128">
        <f t="shared" si="72"/>
        <v>0</v>
      </c>
      <c r="AN590" s="128">
        <f t="shared" si="72"/>
        <v>0</v>
      </c>
      <c r="AO590" s="128">
        <f t="shared" si="72"/>
        <v>0</v>
      </c>
      <c r="AP590" s="128">
        <f t="shared" si="72"/>
        <v>0</v>
      </c>
      <c r="AQ590" s="128">
        <f t="shared" si="72"/>
        <v>0</v>
      </c>
      <c r="AR590" s="128">
        <f t="shared" si="72"/>
        <v>0</v>
      </c>
      <c r="AS590" s="128">
        <f t="shared" si="72"/>
        <v>0</v>
      </c>
      <c r="AT590" s="128">
        <f t="shared" si="72"/>
        <v>0</v>
      </c>
      <c r="AU590" s="128">
        <f t="shared" si="72"/>
        <v>0</v>
      </c>
      <c r="AV590" s="128">
        <f t="shared" si="74"/>
        <v>0</v>
      </c>
      <c r="AW590" s="128">
        <f t="shared" si="74"/>
        <v>0</v>
      </c>
      <c r="AX590" s="128">
        <f t="shared" si="74"/>
        <v>0</v>
      </c>
      <c r="AY590" s="128">
        <f t="shared" si="74"/>
        <v>0</v>
      </c>
      <c r="AZ590" s="128">
        <f t="shared" si="74"/>
        <v>0</v>
      </c>
      <c r="BA590" s="128"/>
      <c r="BB590" s="101">
        <f t="shared" si="73"/>
        <v>0</v>
      </c>
      <c r="BC590" s="101">
        <f t="shared" si="73"/>
        <v>0</v>
      </c>
      <c r="BD590" s="101">
        <f t="shared" si="73"/>
        <v>0</v>
      </c>
      <c r="BE590" s="101">
        <f t="shared" si="73"/>
        <v>0</v>
      </c>
      <c r="BF590" s="101">
        <f t="shared" si="73"/>
        <v>0</v>
      </c>
      <c r="BG590" s="101">
        <f t="shared" si="73"/>
        <v>0</v>
      </c>
      <c r="BH590" s="101">
        <f t="shared" si="73"/>
        <v>0</v>
      </c>
      <c r="BI590" s="101">
        <f t="shared" si="73"/>
        <v>0</v>
      </c>
      <c r="BJ590" s="101">
        <f t="shared" si="73"/>
        <v>0</v>
      </c>
      <c r="BK590" s="101">
        <f t="shared" si="73"/>
        <v>0</v>
      </c>
      <c r="BL590" s="101">
        <f t="shared" si="73"/>
        <v>0</v>
      </c>
      <c r="BM590" s="101">
        <f t="shared" si="73"/>
        <v>0</v>
      </c>
      <c r="BN590" s="101">
        <f t="shared" si="73"/>
        <v>0</v>
      </c>
      <c r="BO590" s="101">
        <f t="shared" si="73"/>
        <v>0</v>
      </c>
    </row>
    <row r="591" spans="4:67" x14ac:dyDescent="0.3">
      <c r="D591" s="20" t="s">
        <v>210</v>
      </c>
      <c r="E591" s="22" t="s">
        <v>202</v>
      </c>
      <c r="F591" s="20" t="s">
        <v>97</v>
      </c>
      <c r="G591" s="20" t="s">
        <v>203</v>
      </c>
      <c r="H591" s="128"/>
      <c r="I591" s="23">
        <f>Database!L914</f>
        <v>0</v>
      </c>
      <c r="J591" s="23">
        <f>Database!M914</f>
        <v>0</v>
      </c>
      <c r="K591" s="23">
        <f>Database!N914</f>
        <v>0</v>
      </c>
      <c r="L591" s="23">
        <f>Database!O914</f>
        <v>0</v>
      </c>
      <c r="M591" s="23">
        <f>Database!P914</f>
        <v>0</v>
      </c>
      <c r="N591" s="23">
        <f>Database!Q914</f>
        <v>0</v>
      </c>
      <c r="O591" s="23">
        <f>Database!R914</f>
        <v>0</v>
      </c>
      <c r="P591" s="23">
        <f>Database!S914</f>
        <v>0</v>
      </c>
      <c r="Q591" s="23">
        <f>Database!T914</f>
        <v>0</v>
      </c>
      <c r="R591" s="23">
        <f>Database!U914</f>
        <v>0</v>
      </c>
      <c r="S591" s="23">
        <f>Database!V914</f>
        <v>0</v>
      </c>
      <c r="T591" s="23">
        <f>Database!W914</f>
        <v>0</v>
      </c>
      <c r="U591" s="23">
        <f>Database!X914</f>
        <v>0</v>
      </c>
      <c r="V591" s="23">
        <f>Database!Y914</f>
        <v>0</v>
      </c>
      <c r="W591" s="128"/>
      <c r="X591" s="23">
        <f>Database!L2227</f>
        <v>0</v>
      </c>
      <c r="Y591" s="23">
        <f>Database!M2227</f>
        <v>0</v>
      </c>
      <c r="Z591" s="23">
        <f>Database!N2227</f>
        <v>0</v>
      </c>
      <c r="AA591" s="23">
        <f>Database!O2227</f>
        <v>0</v>
      </c>
      <c r="AB591" s="23">
        <f>Database!P2227</f>
        <v>0</v>
      </c>
      <c r="AC591" s="23">
        <f>Database!Q2227</f>
        <v>0</v>
      </c>
      <c r="AD591" s="23">
        <f>Database!R2227</f>
        <v>0</v>
      </c>
      <c r="AE591" s="23">
        <f>Database!S2227</f>
        <v>0</v>
      </c>
      <c r="AF591" s="23">
        <f>Database!T2227</f>
        <v>0</v>
      </c>
      <c r="AG591" s="23">
        <f>Database!U2227</f>
        <v>0</v>
      </c>
      <c r="AH591" s="23">
        <f>Database!V2227</f>
        <v>0</v>
      </c>
      <c r="AI591" s="23">
        <f>Database!W2227</f>
        <v>0</v>
      </c>
      <c r="AJ591" s="23">
        <f>Database!X2227</f>
        <v>0</v>
      </c>
      <c r="AK591" s="23">
        <f>Database!Y2227</f>
        <v>0</v>
      </c>
      <c r="AL591" s="128"/>
      <c r="AM591" s="23">
        <f t="shared" si="72"/>
        <v>0</v>
      </c>
      <c r="AN591" s="23">
        <f t="shared" si="72"/>
        <v>0</v>
      </c>
      <c r="AO591" s="23">
        <f t="shared" si="72"/>
        <v>0</v>
      </c>
      <c r="AP591" s="23">
        <f t="shared" si="72"/>
        <v>0</v>
      </c>
      <c r="AQ591" s="23">
        <f t="shared" si="72"/>
        <v>0</v>
      </c>
      <c r="AR591" s="23">
        <f t="shared" si="72"/>
        <v>0</v>
      </c>
      <c r="AS591" s="23">
        <f t="shared" si="72"/>
        <v>0</v>
      </c>
      <c r="AT591" s="23">
        <f t="shared" si="72"/>
        <v>0</v>
      </c>
      <c r="AU591" s="23">
        <f t="shared" si="72"/>
        <v>0</v>
      </c>
      <c r="AV591" s="23">
        <f t="shared" si="74"/>
        <v>0</v>
      </c>
      <c r="AW591" s="23">
        <f t="shared" si="74"/>
        <v>0</v>
      </c>
      <c r="AX591" s="23">
        <f t="shared" si="74"/>
        <v>0</v>
      </c>
      <c r="AY591" s="23">
        <f t="shared" si="74"/>
        <v>0</v>
      </c>
      <c r="AZ591" s="23">
        <f t="shared" si="74"/>
        <v>0</v>
      </c>
      <c r="BA591" s="128"/>
      <c r="BB591" s="103">
        <f t="shared" si="73"/>
        <v>0</v>
      </c>
      <c r="BC591" s="103">
        <f t="shared" si="73"/>
        <v>0</v>
      </c>
      <c r="BD591" s="103">
        <f t="shared" si="73"/>
        <v>0</v>
      </c>
      <c r="BE591" s="103">
        <f t="shared" si="73"/>
        <v>0</v>
      </c>
      <c r="BF591" s="103">
        <f t="shared" si="73"/>
        <v>0</v>
      </c>
      <c r="BG591" s="103">
        <f t="shared" si="73"/>
        <v>0</v>
      </c>
      <c r="BH591" s="103">
        <f t="shared" si="73"/>
        <v>0</v>
      </c>
      <c r="BI591" s="103">
        <f t="shared" si="73"/>
        <v>0</v>
      </c>
      <c r="BJ591" s="103">
        <f t="shared" si="73"/>
        <v>0</v>
      </c>
      <c r="BK591" s="103">
        <f t="shared" si="73"/>
        <v>0</v>
      </c>
      <c r="BL591" s="103">
        <f t="shared" si="73"/>
        <v>0</v>
      </c>
      <c r="BM591" s="103">
        <f t="shared" si="73"/>
        <v>0</v>
      </c>
      <c r="BN591" s="103">
        <f t="shared" si="73"/>
        <v>0</v>
      </c>
      <c r="BO591" s="103">
        <f t="shared" si="73"/>
        <v>0</v>
      </c>
    </row>
    <row r="592" spans="4:67" x14ac:dyDescent="0.3">
      <c r="D592" s="20" t="s">
        <v>210</v>
      </c>
      <c r="E592" s="22" t="s">
        <v>202</v>
      </c>
      <c r="F592" s="20" t="s">
        <v>98</v>
      </c>
      <c r="G592" s="20" t="s">
        <v>203</v>
      </c>
      <c r="H592" s="128"/>
      <c r="I592" s="45">
        <f>Database!L915</f>
        <v>0</v>
      </c>
      <c r="J592" s="45">
        <f>Database!M915</f>
        <v>0</v>
      </c>
      <c r="K592" s="45">
        <f>Database!N915</f>
        <v>0</v>
      </c>
      <c r="L592" s="45">
        <f>Database!O915</f>
        <v>0</v>
      </c>
      <c r="M592" s="45">
        <f>Database!P915</f>
        <v>0</v>
      </c>
      <c r="N592" s="45">
        <f>Database!Q915</f>
        <v>0</v>
      </c>
      <c r="O592" s="45">
        <f>Database!R915</f>
        <v>0</v>
      </c>
      <c r="P592" s="45">
        <f>Database!S915</f>
        <v>0</v>
      </c>
      <c r="Q592" s="45">
        <f>Database!T915</f>
        <v>0</v>
      </c>
      <c r="R592" s="45">
        <f>Database!U915</f>
        <v>0</v>
      </c>
      <c r="S592" s="45">
        <f>Database!V915</f>
        <v>0</v>
      </c>
      <c r="T592" s="45">
        <f>Database!W915</f>
        <v>0</v>
      </c>
      <c r="U592" s="45">
        <f>Database!X915</f>
        <v>0</v>
      </c>
      <c r="V592" s="45">
        <f>Database!Y915</f>
        <v>0</v>
      </c>
      <c r="W592" s="128"/>
      <c r="X592" s="45">
        <f>Database!L2228</f>
        <v>0</v>
      </c>
      <c r="Y592" s="45">
        <f>Database!M2228</f>
        <v>0</v>
      </c>
      <c r="Z592" s="45">
        <f>Database!N2228</f>
        <v>0</v>
      </c>
      <c r="AA592" s="45">
        <f>Database!O2228</f>
        <v>0</v>
      </c>
      <c r="AB592" s="45">
        <f>Database!P2228</f>
        <v>0</v>
      </c>
      <c r="AC592" s="45">
        <f>Database!Q2228</f>
        <v>0</v>
      </c>
      <c r="AD592" s="45">
        <f>Database!R2228</f>
        <v>0</v>
      </c>
      <c r="AE592" s="45">
        <f>Database!S2228</f>
        <v>0</v>
      </c>
      <c r="AF592" s="45">
        <f>Database!T2228</f>
        <v>0</v>
      </c>
      <c r="AG592" s="45">
        <f>Database!U2228</f>
        <v>0</v>
      </c>
      <c r="AH592" s="45">
        <f>Database!V2228</f>
        <v>0</v>
      </c>
      <c r="AI592" s="45">
        <f>Database!W2228</f>
        <v>0</v>
      </c>
      <c r="AJ592" s="45">
        <f>Database!X2228</f>
        <v>0</v>
      </c>
      <c r="AK592" s="45">
        <f>Database!Y2228</f>
        <v>0</v>
      </c>
      <c r="AL592" s="128"/>
      <c r="AM592" s="128">
        <f t="shared" si="72"/>
        <v>0</v>
      </c>
      <c r="AN592" s="128">
        <f t="shared" si="72"/>
        <v>0</v>
      </c>
      <c r="AO592" s="128">
        <f t="shared" si="72"/>
        <v>0</v>
      </c>
      <c r="AP592" s="128">
        <f t="shared" si="72"/>
        <v>0</v>
      </c>
      <c r="AQ592" s="128">
        <f t="shared" si="72"/>
        <v>0</v>
      </c>
      <c r="AR592" s="128">
        <f t="shared" si="72"/>
        <v>0</v>
      </c>
      <c r="AS592" s="128">
        <f t="shared" si="72"/>
        <v>0</v>
      </c>
      <c r="AT592" s="128">
        <f t="shared" si="72"/>
        <v>0</v>
      </c>
      <c r="AU592" s="128">
        <f t="shared" si="72"/>
        <v>0</v>
      </c>
      <c r="AV592" s="128">
        <f t="shared" si="72"/>
        <v>0</v>
      </c>
      <c r="AW592" s="128">
        <f t="shared" si="72"/>
        <v>0</v>
      </c>
      <c r="AX592" s="128">
        <f t="shared" si="72"/>
        <v>0</v>
      </c>
      <c r="AY592" s="128">
        <f t="shared" si="74"/>
        <v>0</v>
      </c>
      <c r="AZ592" s="128">
        <f t="shared" si="74"/>
        <v>0</v>
      </c>
      <c r="BA592" s="128"/>
      <c r="BB592" s="101">
        <f t="shared" si="73"/>
        <v>0</v>
      </c>
      <c r="BC592" s="101">
        <f t="shared" si="73"/>
        <v>0</v>
      </c>
      <c r="BD592" s="101">
        <f t="shared" si="73"/>
        <v>0</v>
      </c>
      <c r="BE592" s="101">
        <f t="shared" si="73"/>
        <v>0</v>
      </c>
      <c r="BF592" s="101">
        <f t="shared" si="73"/>
        <v>0</v>
      </c>
      <c r="BG592" s="101">
        <f t="shared" si="73"/>
        <v>0</v>
      </c>
      <c r="BH592" s="101">
        <f t="shared" si="73"/>
        <v>0</v>
      </c>
      <c r="BI592" s="101">
        <f t="shared" si="73"/>
        <v>0</v>
      </c>
      <c r="BJ592" s="101">
        <f t="shared" si="73"/>
        <v>0</v>
      </c>
      <c r="BK592" s="101">
        <f t="shared" si="73"/>
        <v>0</v>
      </c>
      <c r="BL592" s="101">
        <f t="shared" si="73"/>
        <v>0</v>
      </c>
      <c r="BM592" s="101">
        <f t="shared" si="73"/>
        <v>0</v>
      </c>
      <c r="BN592" s="101">
        <f t="shared" si="73"/>
        <v>0</v>
      </c>
      <c r="BO592" s="101">
        <f t="shared" si="73"/>
        <v>0</v>
      </c>
    </row>
    <row r="593" spans="4:67" x14ac:dyDescent="0.3">
      <c r="D593" s="20" t="s">
        <v>210</v>
      </c>
      <c r="E593" s="22" t="s">
        <v>202</v>
      </c>
      <c r="F593" s="20" t="s">
        <v>99</v>
      </c>
      <c r="G593" s="20" t="s">
        <v>203</v>
      </c>
      <c r="H593" s="128"/>
      <c r="I593" s="23">
        <f>Database!L916</f>
        <v>0</v>
      </c>
      <c r="J593" s="23">
        <f>Database!M916</f>
        <v>0</v>
      </c>
      <c r="K593" s="23">
        <f>Database!N916</f>
        <v>0</v>
      </c>
      <c r="L593" s="23">
        <f>Database!O916</f>
        <v>0</v>
      </c>
      <c r="M593" s="23">
        <f>Database!P916</f>
        <v>0</v>
      </c>
      <c r="N593" s="23">
        <f>Database!Q916</f>
        <v>0</v>
      </c>
      <c r="O593" s="23">
        <f>Database!R916</f>
        <v>0</v>
      </c>
      <c r="P593" s="23">
        <f>Database!S916</f>
        <v>0</v>
      </c>
      <c r="Q593" s="23">
        <f>Database!T916</f>
        <v>0</v>
      </c>
      <c r="R593" s="23">
        <f>Database!U916</f>
        <v>0</v>
      </c>
      <c r="S593" s="23">
        <f>Database!V916</f>
        <v>0</v>
      </c>
      <c r="T593" s="23">
        <f>Database!W916</f>
        <v>0</v>
      </c>
      <c r="U593" s="23">
        <f>Database!X916</f>
        <v>0</v>
      </c>
      <c r="V593" s="23">
        <f>Database!Y916</f>
        <v>0</v>
      </c>
      <c r="W593" s="128"/>
      <c r="X593" s="23">
        <f>Database!L2229</f>
        <v>0</v>
      </c>
      <c r="Y593" s="23">
        <f>Database!M2229</f>
        <v>0</v>
      </c>
      <c r="Z593" s="23">
        <f>Database!N2229</f>
        <v>0</v>
      </c>
      <c r="AA593" s="23">
        <f>Database!O2229</f>
        <v>0</v>
      </c>
      <c r="AB593" s="23">
        <f>Database!P2229</f>
        <v>0</v>
      </c>
      <c r="AC593" s="23">
        <f>Database!Q2229</f>
        <v>0</v>
      </c>
      <c r="AD593" s="23">
        <f>Database!R2229</f>
        <v>0</v>
      </c>
      <c r="AE593" s="23">
        <f>Database!S2229</f>
        <v>0</v>
      </c>
      <c r="AF593" s="23">
        <f>Database!T2229</f>
        <v>0</v>
      </c>
      <c r="AG593" s="23">
        <f>Database!U2229</f>
        <v>0</v>
      </c>
      <c r="AH593" s="23">
        <f>Database!V2229</f>
        <v>0</v>
      </c>
      <c r="AI593" s="23">
        <f>Database!W2229</f>
        <v>0</v>
      </c>
      <c r="AJ593" s="23">
        <f>Database!X2229</f>
        <v>0</v>
      </c>
      <c r="AK593" s="23">
        <f>Database!Y2229</f>
        <v>0</v>
      </c>
      <c r="AL593" s="128"/>
      <c r="AM593" s="23">
        <f t="shared" ref="AM593:AZ628" si="75">IF(AND(X593 = "", I593 = ""), 0, X593 - I593)</f>
        <v>0</v>
      </c>
      <c r="AN593" s="23">
        <f t="shared" si="75"/>
        <v>0</v>
      </c>
      <c r="AO593" s="23">
        <f t="shared" si="75"/>
        <v>0</v>
      </c>
      <c r="AP593" s="23">
        <f t="shared" si="74"/>
        <v>0</v>
      </c>
      <c r="AQ593" s="23">
        <f t="shared" si="74"/>
        <v>0</v>
      </c>
      <c r="AR593" s="23">
        <f t="shared" si="74"/>
        <v>0</v>
      </c>
      <c r="AS593" s="23">
        <f t="shared" si="74"/>
        <v>0</v>
      </c>
      <c r="AT593" s="23">
        <f t="shared" si="74"/>
        <v>0</v>
      </c>
      <c r="AU593" s="23">
        <f t="shared" si="74"/>
        <v>0</v>
      </c>
      <c r="AV593" s="23">
        <f t="shared" si="74"/>
        <v>0</v>
      </c>
      <c r="AW593" s="23">
        <f t="shared" si="74"/>
        <v>0</v>
      </c>
      <c r="AX593" s="23">
        <f t="shared" si="74"/>
        <v>0</v>
      </c>
      <c r="AY593" s="23">
        <f t="shared" si="74"/>
        <v>0</v>
      </c>
      <c r="AZ593" s="23">
        <f t="shared" si="74"/>
        <v>0</v>
      </c>
      <c r="BA593" s="128"/>
      <c r="BB593" s="103">
        <f t="shared" si="73"/>
        <v>0</v>
      </c>
      <c r="BC593" s="103">
        <f t="shared" si="73"/>
        <v>0</v>
      </c>
      <c r="BD593" s="103">
        <f t="shared" si="73"/>
        <v>0</v>
      </c>
      <c r="BE593" s="103">
        <f t="shared" si="73"/>
        <v>0</v>
      </c>
      <c r="BF593" s="103">
        <f t="shared" si="73"/>
        <v>0</v>
      </c>
      <c r="BG593" s="103">
        <f t="shared" si="73"/>
        <v>0</v>
      </c>
      <c r="BH593" s="103">
        <f t="shared" si="73"/>
        <v>0</v>
      </c>
      <c r="BI593" s="103">
        <f t="shared" ref="BI593:BO629" si="76">IF(OR(P593 = 0, P593 = ""), 0, AT593 / P593)</f>
        <v>0</v>
      </c>
      <c r="BJ593" s="103">
        <f t="shared" si="76"/>
        <v>0</v>
      </c>
      <c r="BK593" s="103">
        <f t="shared" si="76"/>
        <v>0</v>
      </c>
      <c r="BL593" s="103">
        <f t="shared" si="76"/>
        <v>0</v>
      </c>
      <c r="BM593" s="103">
        <f t="shared" si="76"/>
        <v>0</v>
      </c>
      <c r="BN593" s="103">
        <f t="shared" si="76"/>
        <v>0</v>
      </c>
      <c r="BO593" s="103">
        <f t="shared" si="76"/>
        <v>0</v>
      </c>
    </row>
    <row r="594" spans="4:67" x14ac:dyDescent="0.3">
      <c r="D594" s="20" t="s">
        <v>210</v>
      </c>
      <c r="E594" s="22" t="s">
        <v>202</v>
      </c>
      <c r="F594" s="20" t="s">
        <v>100</v>
      </c>
      <c r="G594" s="20" t="s">
        <v>203</v>
      </c>
      <c r="H594" s="128"/>
      <c r="I594" s="45">
        <f>Database!L917</f>
        <v>0</v>
      </c>
      <c r="J594" s="45">
        <f>Database!M917</f>
        <v>0</v>
      </c>
      <c r="K594" s="45">
        <f>Database!N917</f>
        <v>0</v>
      </c>
      <c r="L594" s="45">
        <f>Database!O917</f>
        <v>0</v>
      </c>
      <c r="M594" s="45">
        <f>Database!P917</f>
        <v>0</v>
      </c>
      <c r="N594" s="45">
        <f>Database!Q917</f>
        <v>0</v>
      </c>
      <c r="O594" s="45">
        <f>Database!R917</f>
        <v>0</v>
      </c>
      <c r="P594" s="45">
        <f>Database!S917</f>
        <v>0</v>
      </c>
      <c r="Q594" s="45">
        <f>Database!T917</f>
        <v>0</v>
      </c>
      <c r="R594" s="45">
        <f>Database!U917</f>
        <v>0</v>
      </c>
      <c r="S594" s="45">
        <f>Database!V917</f>
        <v>0</v>
      </c>
      <c r="T594" s="45">
        <f>Database!W917</f>
        <v>0</v>
      </c>
      <c r="U594" s="45">
        <f>Database!X917</f>
        <v>0</v>
      </c>
      <c r="V594" s="45">
        <f>Database!Y917</f>
        <v>0</v>
      </c>
      <c r="W594" s="128"/>
      <c r="X594" s="45">
        <f>Database!L2230</f>
        <v>0</v>
      </c>
      <c r="Y594" s="45">
        <f>Database!M2230</f>
        <v>0</v>
      </c>
      <c r="Z594" s="45">
        <f>Database!N2230</f>
        <v>0</v>
      </c>
      <c r="AA594" s="45">
        <f>Database!O2230</f>
        <v>0</v>
      </c>
      <c r="AB594" s="45">
        <f>Database!P2230</f>
        <v>0</v>
      </c>
      <c r="AC594" s="45">
        <f>Database!Q2230</f>
        <v>0</v>
      </c>
      <c r="AD594" s="45">
        <f>Database!R2230</f>
        <v>0</v>
      </c>
      <c r="AE594" s="45">
        <f>Database!S2230</f>
        <v>0</v>
      </c>
      <c r="AF594" s="45">
        <f>Database!T2230</f>
        <v>0</v>
      </c>
      <c r="AG594" s="45">
        <f>Database!U2230</f>
        <v>0</v>
      </c>
      <c r="AH594" s="45">
        <f>Database!V2230</f>
        <v>0</v>
      </c>
      <c r="AI594" s="45">
        <f>Database!W2230</f>
        <v>0</v>
      </c>
      <c r="AJ594" s="45">
        <f>Database!X2230</f>
        <v>0</v>
      </c>
      <c r="AK594" s="45">
        <f>Database!Y2230</f>
        <v>0</v>
      </c>
      <c r="AL594" s="128"/>
      <c r="AM594" s="128">
        <f t="shared" si="75"/>
        <v>0</v>
      </c>
      <c r="AN594" s="128">
        <f t="shared" si="75"/>
        <v>0</v>
      </c>
      <c r="AO594" s="128">
        <f t="shared" si="75"/>
        <v>0</v>
      </c>
      <c r="AP594" s="128">
        <f t="shared" si="74"/>
        <v>0</v>
      </c>
      <c r="AQ594" s="128">
        <f t="shared" si="74"/>
        <v>0</v>
      </c>
      <c r="AR594" s="128">
        <f t="shared" si="74"/>
        <v>0</v>
      </c>
      <c r="AS594" s="128">
        <f t="shared" si="74"/>
        <v>0</v>
      </c>
      <c r="AT594" s="128">
        <f t="shared" si="74"/>
        <v>0</v>
      </c>
      <c r="AU594" s="128">
        <f t="shared" si="74"/>
        <v>0</v>
      </c>
      <c r="AV594" s="128">
        <f t="shared" si="74"/>
        <v>0</v>
      </c>
      <c r="AW594" s="128">
        <f t="shared" si="74"/>
        <v>0</v>
      </c>
      <c r="AX594" s="128">
        <f t="shared" si="74"/>
        <v>0</v>
      </c>
      <c r="AY594" s="128">
        <f t="shared" si="74"/>
        <v>0</v>
      </c>
      <c r="AZ594" s="128">
        <f t="shared" si="74"/>
        <v>0</v>
      </c>
      <c r="BA594" s="128"/>
      <c r="BB594" s="101">
        <f t="shared" ref="BB594:BK629" si="77">IF(OR(I594 = 0, I594 = ""), 0, AM594 / I594)</f>
        <v>0</v>
      </c>
      <c r="BC594" s="101">
        <f t="shared" si="77"/>
        <v>0</v>
      </c>
      <c r="BD594" s="101">
        <f t="shared" si="77"/>
        <v>0</v>
      </c>
      <c r="BE594" s="101">
        <f t="shared" si="77"/>
        <v>0</v>
      </c>
      <c r="BF594" s="101">
        <f t="shared" si="77"/>
        <v>0</v>
      </c>
      <c r="BG594" s="101">
        <f t="shared" si="77"/>
        <v>0</v>
      </c>
      <c r="BH594" s="101">
        <f t="shared" si="77"/>
        <v>0</v>
      </c>
      <c r="BI594" s="101">
        <f t="shared" si="76"/>
        <v>0</v>
      </c>
      <c r="BJ594" s="101">
        <f t="shared" si="76"/>
        <v>0</v>
      </c>
      <c r="BK594" s="101">
        <f t="shared" si="76"/>
        <v>0</v>
      </c>
      <c r="BL594" s="101">
        <f t="shared" si="76"/>
        <v>0</v>
      </c>
      <c r="BM594" s="101">
        <f t="shared" si="76"/>
        <v>0</v>
      </c>
      <c r="BN594" s="101">
        <f t="shared" si="76"/>
        <v>0</v>
      </c>
      <c r="BO594" s="101">
        <f t="shared" si="76"/>
        <v>0</v>
      </c>
    </row>
    <row r="595" spans="4:67" x14ac:dyDescent="0.3">
      <c r="D595" s="20" t="s">
        <v>210</v>
      </c>
      <c r="E595" s="22" t="s">
        <v>202</v>
      </c>
      <c r="F595" s="20" t="s">
        <v>101</v>
      </c>
      <c r="G595" s="20" t="s">
        <v>203</v>
      </c>
      <c r="H595" s="128"/>
      <c r="I595" s="23">
        <f>Database!L918</f>
        <v>0</v>
      </c>
      <c r="J595" s="23">
        <f>Database!M918</f>
        <v>0</v>
      </c>
      <c r="K595" s="23">
        <f>Database!N918</f>
        <v>0</v>
      </c>
      <c r="L595" s="23">
        <f>Database!O918</f>
        <v>0</v>
      </c>
      <c r="M595" s="23">
        <f>Database!P918</f>
        <v>0</v>
      </c>
      <c r="N595" s="23">
        <f>Database!Q918</f>
        <v>0</v>
      </c>
      <c r="O595" s="23">
        <f>Database!R918</f>
        <v>0</v>
      </c>
      <c r="P595" s="23">
        <f>Database!S918</f>
        <v>0</v>
      </c>
      <c r="Q595" s="23">
        <f>Database!T918</f>
        <v>0</v>
      </c>
      <c r="R595" s="23">
        <f>Database!U918</f>
        <v>0</v>
      </c>
      <c r="S595" s="23">
        <f>Database!V918</f>
        <v>0</v>
      </c>
      <c r="T595" s="23">
        <f>Database!W918</f>
        <v>0</v>
      </c>
      <c r="U595" s="23">
        <f>Database!X918</f>
        <v>0</v>
      </c>
      <c r="V595" s="23">
        <f>Database!Y918</f>
        <v>0</v>
      </c>
      <c r="W595" s="128"/>
      <c r="X595" s="23">
        <f>Database!L2231</f>
        <v>0</v>
      </c>
      <c r="Y595" s="23">
        <f>Database!M2231</f>
        <v>0</v>
      </c>
      <c r="Z595" s="23">
        <f>Database!N2231</f>
        <v>0</v>
      </c>
      <c r="AA595" s="23">
        <f>Database!O2231</f>
        <v>0</v>
      </c>
      <c r="AB595" s="23">
        <f>Database!P2231</f>
        <v>0</v>
      </c>
      <c r="AC595" s="23">
        <f>Database!Q2231</f>
        <v>0</v>
      </c>
      <c r="AD595" s="23">
        <f>Database!R2231</f>
        <v>0</v>
      </c>
      <c r="AE595" s="23">
        <f>Database!S2231</f>
        <v>0</v>
      </c>
      <c r="AF595" s="23">
        <f>Database!T2231</f>
        <v>0</v>
      </c>
      <c r="AG595" s="23">
        <f>Database!U2231</f>
        <v>0</v>
      </c>
      <c r="AH595" s="23">
        <f>Database!V2231</f>
        <v>0</v>
      </c>
      <c r="AI595" s="23">
        <f>Database!W2231</f>
        <v>0</v>
      </c>
      <c r="AJ595" s="23">
        <f>Database!X2231</f>
        <v>0</v>
      </c>
      <c r="AK595" s="23">
        <f>Database!Y2231</f>
        <v>0</v>
      </c>
      <c r="AL595" s="128"/>
      <c r="AM595" s="23">
        <f t="shared" si="75"/>
        <v>0</v>
      </c>
      <c r="AN595" s="23">
        <f t="shared" si="75"/>
        <v>0</v>
      </c>
      <c r="AO595" s="23">
        <f t="shared" si="75"/>
        <v>0</v>
      </c>
      <c r="AP595" s="23">
        <f t="shared" si="74"/>
        <v>0</v>
      </c>
      <c r="AQ595" s="23">
        <f t="shared" si="74"/>
        <v>0</v>
      </c>
      <c r="AR595" s="23">
        <f t="shared" si="74"/>
        <v>0</v>
      </c>
      <c r="AS595" s="23">
        <f t="shared" si="74"/>
        <v>0</v>
      </c>
      <c r="AT595" s="23">
        <f t="shared" si="74"/>
        <v>0</v>
      </c>
      <c r="AU595" s="23">
        <f t="shared" si="74"/>
        <v>0</v>
      </c>
      <c r="AV595" s="23">
        <f t="shared" si="74"/>
        <v>0</v>
      </c>
      <c r="AW595" s="23">
        <f t="shared" si="74"/>
        <v>0</v>
      </c>
      <c r="AX595" s="23">
        <f t="shared" si="74"/>
        <v>0</v>
      </c>
      <c r="AY595" s="23">
        <f t="shared" si="74"/>
        <v>0</v>
      </c>
      <c r="AZ595" s="23">
        <f t="shared" si="74"/>
        <v>0</v>
      </c>
      <c r="BA595" s="128"/>
      <c r="BB595" s="103">
        <f t="shared" si="77"/>
        <v>0</v>
      </c>
      <c r="BC595" s="103">
        <f t="shared" si="77"/>
        <v>0</v>
      </c>
      <c r="BD595" s="103">
        <f t="shared" si="77"/>
        <v>0</v>
      </c>
      <c r="BE595" s="103">
        <f t="shared" si="77"/>
        <v>0</v>
      </c>
      <c r="BF595" s="103">
        <f t="shared" si="77"/>
        <v>0</v>
      </c>
      <c r="BG595" s="103">
        <f t="shared" si="77"/>
        <v>0</v>
      </c>
      <c r="BH595" s="103">
        <f t="shared" si="77"/>
        <v>0</v>
      </c>
      <c r="BI595" s="103">
        <f t="shared" si="76"/>
        <v>0</v>
      </c>
      <c r="BJ595" s="103">
        <f t="shared" si="76"/>
        <v>0</v>
      </c>
      <c r="BK595" s="103">
        <f t="shared" si="76"/>
        <v>0</v>
      </c>
      <c r="BL595" s="103">
        <f t="shared" si="76"/>
        <v>0</v>
      </c>
      <c r="BM595" s="103">
        <f t="shared" si="76"/>
        <v>0</v>
      </c>
      <c r="BN595" s="103">
        <f t="shared" si="76"/>
        <v>0</v>
      </c>
      <c r="BO595" s="103">
        <f t="shared" si="76"/>
        <v>0</v>
      </c>
    </row>
    <row r="596" spans="4:67" x14ac:dyDescent="0.3">
      <c r="D596" s="20" t="s">
        <v>210</v>
      </c>
      <c r="E596" s="22" t="s">
        <v>202</v>
      </c>
      <c r="F596" s="20" t="s">
        <v>102</v>
      </c>
      <c r="G596" s="20" t="s">
        <v>203</v>
      </c>
      <c r="H596" s="128"/>
      <c r="I596" s="45">
        <f>Database!L919</f>
        <v>0</v>
      </c>
      <c r="J596" s="45">
        <f>Database!M919</f>
        <v>0</v>
      </c>
      <c r="K596" s="45">
        <f>Database!N919</f>
        <v>0</v>
      </c>
      <c r="L596" s="45">
        <f>Database!O919</f>
        <v>0</v>
      </c>
      <c r="M596" s="45">
        <f>Database!P919</f>
        <v>0</v>
      </c>
      <c r="N596" s="45">
        <f>Database!Q919</f>
        <v>0</v>
      </c>
      <c r="O596" s="45">
        <f>Database!R919</f>
        <v>0</v>
      </c>
      <c r="P596" s="45">
        <f>Database!S919</f>
        <v>0</v>
      </c>
      <c r="Q596" s="45">
        <f>Database!T919</f>
        <v>0</v>
      </c>
      <c r="R596" s="45">
        <f>Database!U919</f>
        <v>0</v>
      </c>
      <c r="S596" s="45">
        <f>Database!V919</f>
        <v>0</v>
      </c>
      <c r="T596" s="45">
        <f>Database!W919</f>
        <v>0</v>
      </c>
      <c r="U596" s="45">
        <f>Database!X919</f>
        <v>0</v>
      </c>
      <c r="V596" s="45">
        <f>Database!Y919</f>
        <v>0</v>
      </c>
      <c r="W596" s="128"/>
      <c r="X596" s="45">
        <f>Database!L2232</f>
        <v>0</v>
      </c>
      <c r="Y596" s="45">
        <f>Database!M2232</f>
        <v>0</v>
      </c>
      <c r="Z596" s="45">
        <f>Database!N2232</f>
        <v>0</v>
      </c>
      <c r="AA596" s="45">
        <f>Database!O2232</f>
        <v>0</v>
      </c>
      <c r="AB596" s="45">
        <f>Database!P2232</f>
        <v>0</v>
      </c>
      <c r="AC596" s="45">
        <f>Database!Q2232</f>
        <v>0</v>
      </c>
      <c r="AD596" s="45">
        <f>Database!R2232</f>
        <v>0</v>
      </c>
      <c r="AE596" s="45">
        <f>Database!S2232</f>
        <v>0</v>
      </c>
      <c r="AF596" s="45">
        <f>Database!T2232</f>
        <v>0</v>
      </c>
      <c r="AG596" s="45">
        <f>Database!U2232</f>
        <v>0</v>
      </c>
      <c r="AH596" s="45">
        <f>Database!V2232</f>
        <v>0</v>
      </c>
      <c r="AI596" s="45">
        <f>Database!W2232</f>
        <v>0</v>
      </c>
      <c r="AJ596" s="45">
        <f>Database!X2232</f>
        <v>0</v>
      </c>
      <c r="AK596" s="45">
        <f>Database!Y2232</f>
        <v>0</v>
      </c>
      <c r="AL596" s="128"/>
      <c r="AM596" s="128">
        <f t="shared" si="75"/>
        <v>0</v>
      </c>
      <c r="AN596" s="128">
        <f t="shared" si="75"/>
        <v>0</v>
      </c>
      <c r="AO596" s="128">
        <f t="shared" si="75"/>
        <v>0</v>
      </c>
      <c r="AP596" s="128">
        <f t="shared" si="74"/>
        <v>0</v>
      </c>
      <c r="AQ596" s="128">
        <f t="shared" si="74"/>
        <v>0</v>
      </c>
      <c r="AR596" s="128">
        <f t="shared" si="74"/>
        <v>0</v>
      </c>
      <c r="AS596" s="128">
        <f t="shared" si="74"/>
        <v>0</v>
      </c>
      <c r="AT596" s="128">
        <f t="shared" si="74"/>
        <v>0</v>
      </c>
      <c r="AU596" s="128">
        <f t="shared" si="74"/>
        <v>0</v>
      </c>
      <c r="AV596" s="128">
        <f t="shared" si="74"/>
        <v>0</v>
      </c>
      <c r="AW596" s="128">
        <f t="shared" si="74"/>
        <v>0</v>
      </c>
      <c r="AX596" s="128">
        <f t="shared" si="74"/>
        <v>0</v>
      </c>
      <c r="AY596" s="128">
        <f t="shared" si="74"/>
        <v>0</v>
      </c>
      <c r="AZ596" s="128">
        <f t="shared" si="74"/>
        <v>0</v>
      </c>
      <c r="BA596" s="128"/>
      <c r="BB596" s="101">
        <f t="shared" si="77"/>
        <v>0</v>
      </c>
      <c r="BC596" s="101">
        <f t="shared" si="77"/>
        <v>0</v>
      </c>
      <c r="BD596" s="101">
        <f t="shared" si="77"/>
        <v>0</v>
      </c>
      <c r="BE596" s="101">
        <f t="shared" si="77"/>
        <v>0</v>
      </c>
      <c r="BF596" s="101">
        <f t="shared" si="77"/>
        <v>0</v>
      </c>
      <c r="BG596" s="101">
        <f t="shared" si="77"/>
        <v>0</v>
      </c>
      <c r="BH596" s="101">
        <f t="shared" si="77"/>
        <v>0</v>
      </c>
      <c r="BI596" s="101">
        <f t="shared" si="76"/>
        <v>0</v>
      </c>
      <c r="BJ596" s="101">
        <f t="shared" si="76"/>
        <v>0</v>
      </c>
      <c r="BK596" s="101">
        <f t="shared" si="76"/>
        <v>0</v>
      </c>
      <c r="BL596" s="101">
        <f t="shared" si="76"/>
        <v>0</v>
      </c>
      <c r="BM596" s="101">
        <f t="shared" si="76"/>
        <v>0</v>
      </c>
      <c r="BN596" s="101">
        <f t="shared" si="76"/>
        <v>0</v>
      </c>
      <c r="BO596" s="101">
        <f t="shared" si="76"/>
        <v>0</v>
      </c>
    </row>
    <row r="597" spans="4:67" x14ac:dyDescent="0.3">
      <c r="D597" s="20" t="s">
        <v>210</v>
      </c>
      <c r="E597" s="22" t="s">
        <v>202</v>
      </c>
      <c r="F597" s="20" t="s">
        <v>103</v>
      </c>
      <c r="G597" s="20" t="s">
        <v>203</v>
      </c>
      <c r="H597" s="128"/>
      <c r="I597" s="23">
        <f>Database!L920</f>
        <v>0</v>
      </c>
      <c r="J597" s="23">
        <f>Database!M920</f>
        <v>0</v>
      </c>
      <c r="K597" s="23">
        <f>Database!N920</f>
        <v>0</v>
      </c>
      <c r="L597" s="23">
        <f>Database!O920</f>
        <v>0</v>
      </c>
      <c r="M597" s="23">
        <f>Database!P920</f>
        <v>0</v>
      </c>
      <c r="N597" s="23">
        <f>Database!Q920</f>
        <v>0</v>
      </c>
      <c r="O597" s="23">
        <f>Database!R920</f>
        <v>0</v>
      </c>
      <c r="P597" s="23">
        <f>Database!S920</f>
        <v>0</v>
      </c>
      <c r="Q597" s="23">
        <f>Database!T920</f>
        <v>0</v>
      </c>
      <c r="R597" s="23">
        <f>Database!U920</f>
        <v>0</v>
      </c>
      <c r="S597" s="23">
        <f>Database!V920</f>
        <v>0</v>
      </c>
      <c r="T597" s="23">
        <f>Database!W920</f>
        <v>0</v>
      </c>
      <c r="U597" s="23">
        <f>Database!X920</f>
        <v>0</v>
      </c>
      <c r="V597" s="23">
        <f>Database!Y920</f>
        <v>0</v>
      </c>
      <c r="W597" s="128"/>
      <c r="X597" s="23">
        <f>Database!L2233</f>
        <v>0</v>
      </c>
      <c r="Y597" s="23">
        <f>Database!M2233</f>
        <v>0</v>
      </c>
      <c r="Z597" s="23">
        <f>Database!N2233</f>
        <v>0</v>
      </c>
      <c r="AA597" s="23">
        <f>Database!O2233</f>
        <v>0</v>
      </c>
      <c r="AB597" s="23">
        <f>Database!P2233</f>
        <v>0</v>
      </c>
      <c r="AC597" s="23">
        <f>Database!Q2233</f>
        <v>0</v>
      </c>
      <c r="AD597" s="23">
        <f>Database!R2233</f>
        <v>0</v>
      </c>
      <c r="AE597" s="23">
        <f>Database!S2233</f>
        <v>0</v>
      </c>
      <c r="AF597" s="23">
        <f>Database!T2233</f>
        <v>0</v>
      </c>
      <c r="AG597" s="23">
        <f>Database!U2233</f>
        <v>0</v>
      </c>
      <c r="AH597" s="23">
        <f>Database!V2233</f>
        <v>0</v>
      </c>
      <c r="AI597" s="23">
        <f>Database!W2233</f>
        <v>0</v>
      </c>
      <c r="AJ597" s="23">
        <f>Database!X2233</f>
        <v>0</v>
      </c>
      <c r="AK597" s="23">
        <f>Database!Y2233</f>
        <v>0</v>
      </c>
      <c r="AL597" s="128"/>
      <c r="AM597" s="23">
        <f t="shared" si="75"/>
        <v>0</v>
      </c>
      <c r="AN597" s="23">
        <f t="shared" si="75"/>
        <v>0</v>
      </c>
      <c r="AO597" s="23">
        <f t="shared" si="75"/>
        <v>0</v>
      </c>
      <c r="AP597" s="23">
        <f t="shared" si="74"/>
        <v>0</v>
      </c>
      <c r="AQ597" s="23">
        <f t="shared" si="74"/>
        <v>0</v>
      </c>
      <c r="AR597" s="23">
        <f t="shared" si="74"/>
        <v>0</v>
      </c>
      <c r="AS597" s="23">
        <f t="shared" si="74"/>
        <v>0</v>
      </c>
      <c r="AT597" s="23">
        <f t="shared" si="74"/>
        <v>0</v>
      </c>
      <c r="AU597" s="23">
        <f t="shared" si="74"/>
        <v>0</v>
      </c>
      <c r="AV597" s="23">
        <f t="shared" si="74"/>
        <v>0</v>
      </c>
      <c r="AW597" s="23">
        <f t="shared" si="74"/>
        <v>0</v>
      </c>
      <c r="AX597" s="23">
        <f t="shared" si="74"/>
        <v>0</v>
      </c>
      <c r="AY597" s="23">
        <f t="shared" si="74"/>
        <v>0</v>
      </c>
      <c r="AZ597" s="23">
        <f t="shared" si="74"/>
        <v>0</v>
      </c>
      <c r="BA597" s="128"/>
      <c r="BB597" s="103">
        <f t="shared" si="77"/>
        <v>0</v>
      </c>
      <c r="BC597" s="103">
        <f t="shared" si="77"/>
        <v>0</v>
      </c>
      <c r="BD597" s="103">
        <f t="shared" si="77"/>
        <v>0</v>
      </c>
      <c r="BE597" s="103">
        <f t="shared" si="77"/>
        <v>0</v>
      </c>
      <c r="BF597" s="103">
        <f t="shared" si="77"/>
        <v>0</v>
      </c>
      <c r="BG597" s="103">
        <f t="shared" si="77"/>
        <v>0</v>
      </c>
      <c r="BH597" s="103">
        <f t="shared" si="77"/>
        <v>0</v>
      </c>
      <c r="BI597" s="103">
        <f t="shared" si="76"/>
        <v>0</v>
      </c>
      <c r="BJ597" s="103">
        <f t="shared" si="76"/>
        <v>0</v>
      </c>
      <c r="BK597" s="103">
        <f t="shared" si="76"/>
        <v>0</v>
      </c>
      <c r="BL597" s="103">
        <f t="shared" si="76"/>
        <v>0</v>
      </c>
      <c r="BM597" s="103">
        <f t="shared" si="76"/>
        <v>0</v>
      </c>
      <c r="BN597" s="103">
        <f t="shared" si="76"/>
        <v>0</v>
      </c>
      <c r="BO597" s="103">
        <f t="shared" si="76"/>
        <v>0</v>
      </c>
    </row>
    <row r="598" spans="4:67" x14ac:dyDescent="0.3">
      <c r="D598" s="20" t="s">
        <v>210</v>
      </c>
      <c r="E598" s="22" t="s">
        <v>202</v>
      </c>
      <c r="F598" s="20" t="s">
        <v>104</v>
      </c>
      <c r="G598" s="20" t="s">
        <v>203</v>
      </c>
      <c r="H598" s="128"/>
      <c r="I598" s="45">
        <f>Database!L921</f>
        <v>0</v>
      </c>
      <c r="J598" s="45">
        <f>Database!M921</f>
        <v>0</v>
      </c>
      <c r="K598" s="45">
        <f>Database!N921</f>
        <v>0</v>
      </c>
      <c r="L598" s="45">
        <f>Database!O921</f>
        <v>0</v>
      </c>
      <c r="M598" s="45">
        <f>Database!P921</f>
        <v>0</v>
      </c>
      <c r="N598" s="45">
        <f>Database!Q921</f>
        <v>0</v>
      </c>
      <c r="O598" s="45">
        <f>Database!R921</f>
        <v>0</v>
      </c>
      <c r="P598" s="45">
        <f>Database!S921</f>
        <v>0</v>
      </c>
      <c r="Q598" s="45">
        <f>Database!T921</f>
        <v>0</v>
      </c>
      <c r="R598" s="45">
        <f>Database!U921</f>
        <v>0</v>
      </c>
      <c r="S598" s="45">
        <f>Database!V921</f>
        <v>0</v>
      </c>
      <c r="T598" s="45">
        <f>Database!W921</f>
        <v>0</v>
      </c>
      <c r="U598" s="45">
        <f>Database!X921</f>
        <v>0</v>
      </c>
      <c r="V598" s="45">
        <f>Database!Y921</f>
        <v>0</v>
      </c>
      <c r="W598" s="128"/>
      <c r="X598" s="45">
        <f>Database!L2234</f>
        <v>0</v>
      </c>
      <c r="Y598" s="45">
        <f>Database!M2234</f>
        <v>0</v>
      </c>
      <c r="Z598" s="45">
        <f>Database!N2234</f>
        <v>0</v>
      </c>
      <c r="AA598" s="45">
        <f>Database!O2234</f>
        <v>0</v>
      </c>
      <c r="AB598" s="45">
        <f>Database!P2234</f>
        <v>0</v>
      </c>
      <c r="AC598" s="45">
        <f>Database!Q2234</f>
        <v>0</v>
      </c>
      <c r="AD598" s="45">
        <f>Database!R2234</f>
        <v>0</v>
      </c>
      <c r="AE598" s="45">
        <f>Database!S2234</f>
        <v>0</v>
      </c>
      <c r="AF598" s="45">
        <f>Database!T2234</f>
        <v>0</v>
      </c>
      <c r="AG598" s="45">
        <f>Database!U2234</f>
        <v>0</v>
      </c>
      <c r="AH598" s="45">
        <f>Database!V2234</f>
        <v>0</v>
      </c>
      <c r="AI598" s="45">
        <f>Database!W2234</f>
        <v>0</v>
      </c>
      <c r="AJ598" s="45">
        <f>Database!X2234</f>
        <v>0</v>
      </c>
      <c r="AK598" s="45">
        <f>Database!Y2234</f>
        <v>0</v>
      </c>
      <c r="AL598" s="128"/>
      <c r="AM598" s="128">
        <f t="shared" si="75"/>
        <v>0</v>
      </c>
      <c r="AN598" s="128">
        <f t="shared" si="75"/>
        <v>0</v>
      </c>
      <c r="AO598" s="128">
        <f t="shared" si="75"/>
        <v>0</v>
      </c>
      <c r="AP598" s="128">
        <f t="shared" si="74"/>
        <v>0</v>
      </c>
      <c r="AQ598" s="128">
        <f t="shared" si="74"/>
        <v>0</v>
      </c>
      <c r="AR598" s="128">
        <f t="shared" si="74"/>
        <v>0</v>
      </c>
      <c r="AS598" s="128">
        <f t="shared" si="74"/>
        <v>0</v>
      </c>
      <c r="AT598" s="128">
        <f t="shared" si="74"/>
        <v>0</v>
      </c>
      <c r="AU598" s="128">
        <f t="shared" si="74"/>
        <v>0</v>
      </c>
      <c r="AV598" s="128">
        <f t="shared" si="74"/>
        <v>0</v>
      </c>
      <c r="AW598" s="128">
        <f t="shared" si="74"/>
        <v>0</v>
      </c>
      <c r="AX598" s="128">
        <f t="shared" si="74"/>
        <v>0</v>
      </c>
      <c r="AY598" s="128">
        <f t="shared" si="74"/>
        <v>0</v>
      </c>
      <c r="AZ598" s="128">
        <f t="shared" si="74"/>
        <v>0</v>
      </c>
      <c r="BA598" s="128"/>
      <c r="BB598" s="101">
        <f t="shared" si="77"/>
        <v>0</v>
      </c>
      <c r="BC598" s="101">
        <f t="shared" si="77"/>
        <v>0</v>
      </c>
      <c r="BD598" s="101">
        <f t="shared" si="77"/>
        <v>0</v>
      </c>
      <c r="BE598" s="101">
        <f t="shared" si="77"/>
        <v>0</v>
      </c>
      <c r="BF598" s="101">
        <f t="shared" si="77"/>
        <v>0</v>
      </c>
      <c r="BG598" s="101">
        <f t="shared" si="77"/>
        <v>0</v>
      </c>
      <c r="BH598" s="101">
        <f t="shared" si="77"/>
        <v>0</v>
      </c>
      <c r="BI598" s="101">
        <f t="shared" si="76"/>
        <v>0</v>
      </c>
      <c r="BJ598" s="101">
        <f t="shared" si="76"/>
        <v>0</v>
      </c>
      <c r="BK598" s="101">
        <f t="shared" si="76"/>
        <v>0</v>
      </c>
      <c r="BL598" s="101">
        <f t="shared" si="76"/>
        <v>0</v>
      </c>
      <c r="BM598" s="101">
        <f t="shared" si="76"/>
        <v>0</v>
      </c>
      <c r="BN598" s="101">
        <f t="shared" si="76"/>
        <v>0</v>
      </c>
      <c r="BO598" s="101">
        <f t="shared" si="76"/>
        <v>0</v>
      </c>
    </row>
    <row r="599" spans="4:67" x14ac:dyDescent="0.3">
      <c r="D599" s="20" t="s">
        <v>210</v>
      </c>
      <c r="E599" s="22" t="s">
        <v>202</v>
      </c>
      <c r="F599" s="20" t="s">
        <v>105</v>
      </c>
      <c r="G599" s="20" t="s">
        <v>203</v>
      </c>
      <c r="H599" s="128"/>
      <c r="I599" s="23">
        <f>Database!L922</f>
        <v>0</v>
      </c>
      <c r="J599" s="23">
        <f>Database!M922</f>
        <v>0</v>
      </c>
      <c r="K599" s="23">
        <f>Database!N922</f>
        <v>0</v>
      </c>
      <c r="L599" s="23">
        <f>Database!O922</f>
        <v>0</v>
      </c>
      <c r="M599" s="23">
        <f>Database!P922</f>
        <v>0</v>
      </c>
      <c r="N599" s="23">
        <f>Database!Q922</f>
        <v>0</v>
      </c>
      <c r="O599" s="23">
        <f>Database!R922</f>
        <v>0</v>
      </c>
      <c r="P599" s="23">
        <f>Database!S922</f>
        <v>0</v>
      </c>
      <c r="Q599" s="23">
        <f>Database!T922</f>
        <v>0</v>
      </c>
      <c r="R599" s="23">
        <f>Database!U922</f>
        <v>0</v>
      </c>
      <c r="S599" s="23">
        <f>Database!V922</f>
        <v>0</v>
      </c>
      <c r="T599" s="23">
        <f>Database!W922</f>
        <v>0</v>
      </c>
      <c r="U599" s="23">
        <f>Database!X922</f>
        <v>0</v>
      </c>
      <c r="V599" s="23">
        <f>Database!Y922</f>
        <v>0</v>
      </c>
      <c r="W599" s="128"/>
      <c r="X599" s="23">
        <f>Database!L2235</f>
        <v>0</v>
      </c>
      <c r="Y599" s="23">
        <f>Database!M2235</f>
        <v>0</v>
      </c>
      <c r="Z599" s="23">
        <f>Database!N2235</f>
        <v>0</v>
      </c>
      <c r="AA599" s="23">
        <f>Database!O2235</f>
        <v>0</v>
      </c>
      <c r="AB599" s="23">
        <f>Database!P2235</f>
        <v>0</v>
      </c>
      <c r="AC599" s="23">
        <f>Database!Q2235</f>
        <v>0</v>
      </c>
      <c r="AD599" s="23">
        <f>Database!R2235</f>
        <v>0</v>
      </c>
      <c r="AE599" s="23">
        <f>Database!S2235</f>
        <v>0</v>
      </c>
      <c r="AF599" s="23">
        <f>Database!T2235</f>
        <v>0</v>
      </c>
      <c r="AG599" s="23">
        <f>Database!U2235</f>
        <v>0</v>
      </c>
      <c r="AH599" s="23">
        <f>Database!V2235</f>
        <v>0</v>
      </c>
      <c r="AI599" s="23">
        <f>Database!W2235</f>
        <v>0</v>
      </c>
      <c r="AJ599" s="23">
        <f>Database!X2235</f>
        <v>0</v>
      </c>
      <c r="AK599" s="23">
        <f>Database!Y2235</f>
        <v>0</v>
      </c>
      <c r="AL599" s="128"/>
      <c r="AM599" s="23">
        <f t="shared" si="75"/>
        <v>0</v>
      </c>
      <c r="AN599" s="23">
        <f t="shared" si="75"/>
        <v>0</v>
      </c>
      <c r="AO599" s="23">
        <f t="shared" si="75"/>
        <v>0</v>
      </c>
      <c r="AP599" s="23">
        <f t="shared" si="74"/>
        <v>0</v>
      </c>
      <c r="AQ599" s="23">
        <f t="shared" si="74"/>
        <v>0</v>
      </c>
      <c r="AR599" s="23">
        <f t="shared" si="74"/>
        <v>0</v>
      </c>
      <c r="AS599" s="23">
        <f t="shared" si="74"/>
        <v>0</v>
      </c>
      <c r="AT599" s="23">
        <f t="shared" si="74"/>
        <v>0</v>
      </c>
      <c r="AU599" s="23">
        <f t="shared" si="74"/>
        <v>0</v>
      </c>
      <c r="AV599" s="23">
        <f t="shared" si="74"/>
        <v>0</v>
      </c>
      <c r="AW599" s="23">
        <f t="shared" si="74"/>
        <v>0</v>
      </c>
      <c r="AX599" s="23">
        <f t="shared" si="74"/>
        <v>0</v>
      </c>
      <c r="AY599" s="23">
        <f t="shared" si="74"/>
        <v>0</v>
      </c>
      <c r="AZ599" s="23">
        <f t="shared" si="74"/>
        <v>0</v>
      </c>
      <c r="BA599" s="128"/>
      <c r="BB599" s="103">
        <f t="shared" si="77"/>
        <v>0</v>
      </c>
      <c r="BC599" s="103">
        <f t="shared" si="77"/>
        <v>0</v>
      </c>
      <c r="BD599" s="103">
        <f t="shared" si="77"/>
        <v>0</v>
      </c>
      <c r="BE599" s="103">
        <f t="shared" si="77"/>
        <v>0</v>
      </c>
      <c r="BF599" s="103">
        <f t="shared" si="77"/>
        <v>0</v>
      </c>
      <c r="BG599" s="103">
        <f t="shared" si="77"/>
        <v>0</v>
      </c>
      <c r="BH599" s="103">
        <f t="shared" si="77"/>
        <v>0</v>
      </c>
      <c r="BI599" s="103">
        <f t="shared" si="76"/>
        <v>0</v>
      </c>
      <c r="BJ599" s="103">
        <f t="shared" si="76"/>
        <v>0</v>
      </c>
      <c r="BK599" s="103">
        <f t="shared" si="76"/>
        <v>0</v>
      </c>
      <c r="BL599" s="103">
        <f t="shared" si="76"/>
        <v>0</v>
      </c>
      <c r="BM599" s="103">
        <f t="shared" si="76"/>
        <v>0</v>
      </c>
      <c r="BN599" s="103">
        <f t="shared" si="76"/>
        <v>0</v>
      </c>
      <c r="BO599" s="103">
        <f t="shared" si="76"/>
        <v>0</v>
      </c>
    </row>
    <row r="600" spans="4:67" x14ac:dyDescent="0.3">
      <c r="D600" s="20" t="s">
        <v>210</v>
      </c>
      <c r="E600" s="22" t="s">
        <v>204</v>
      </c>
      <c r="F600" s="20" t="s">
        <v>72</v>
      </c>
      <c r="G600" s="20" t="s">
        <v>205</v>
      </c>
      <c r="H600" s="128"/>
      <c r="I600" s="45">
        <f>Database!L923</f>
        <v>0</v>
      </c>
      <c r="J600" s="45">
        <f>Database!M923</f>
        <v>0</v>
      </c>
      <c r="K600" s="45">
        <f>Database!N923</f>
        <v>0</v>
      </c>
      <c r="L600" s="45">
        <f>Database!O923</f>
        <v>0</v>
      </c>
      <c r="M600" s="45">
        <f>Database!P923</f>
        <v>0</v>
      </c>
      <c r="N600" s="45">
        <f>Database!Q923</f>
        <v>0</v>
      </c>
      <c r="O600" s="45">
        <f>Database!R923</f>
        <v>0</v>
      </c>
      <c r="P600" s="45">
        <f>Database!S923</f>
        <v>0</v>
      </c>
      <c r="Q600" s="45">
        <f>Database!T923</f>
        <v>0</v>
      </c>
      <c r="R600" s="45">
        <f>Database!U923</f>
        <v>0</v>
      </c>
      <c r="S600" s="45">
        <f>Database!V923</f>
        <v>0</v>
      </c>
      <c r="T600" s="45">
        <f>Database!W923</f>
        <v>0</v>
      </c>
      <c r="U600" s="45">
        <f>Database!X923</f>
        <v>0</v>
      </c>
      <c r="V600" s="45">
        <f>Database!Y923</f>
        <v>0</v>
      </c>
      <c r="W600" s="128"/>
      <c r="X600" s="45">
        <f>Database!L2236</f>
        <v>0</v>
      </c>
      <c r="Y600" s="45">
        <f>Database!M2236</f>
        <v>0</v>
      </c>
      <c r="Z600" s="45">
        <f>Database!N2236</f>
        <v>0</v>
      </c>
      <c r="AA600" s="45">
        <f>Database!O2236</f>
        <v>0</v>
      </c>
      <c r="AB600" s="45">
        <f>Database!P2236</f>
        <v>0</v>
      </c>
      <c r="AC600" s="45">
        <f>Database!Q2236</f>
        <v>0</v>
      </c>
      <c r="AD600" s="45">
        <f>Database!R2236</f>
        <v>0</v>
      </c>
      <c r="AE600" s="45">
        <f>Database!S2236</f>
        <v>0</v>
      </c>
      <c r="AF600" s="45">
        <f>Database!T2236</f>
        <v>0</v>
      </c>
      <c r="AG600" s="45">
        <f>Database!U2236</f>
        <v>0</v>
      </c>
      <c r="AH600" s="45">
        <f>Database!V2236</f>
        <v>0</v>
      </c>
      <c r="AI600" s="45">
        <f>Database!W2236</f>
        <v>0</v>
      </c>
      <c r="AJ600" s="45">
        <f>Database!X2236</f>
        <v>0</v>
      </c>
      <c r="AK600" s="45">
        <f>Database!Y2236</f>
        <v>0</v>
      </c>
      <c r="AL600" s="128"/>
      <c r="AM600" s="128">
        <f t="shared" si="75"/>
        <v>0</v>
      </c>
      <c r="AN600" s="128">
        <f t="shared" si="75"/>
        <v>0</v>
      </c>
      <c r="AO600" s="128">
        <f t="shared" si="75"/>
        <v>0</v>
      </c>
      <c r="AP600" s="128">
        <f t="shared" si="74"/>
        <v>0</v>
      </c>
      <c r="AQ600" s="128">
        <f t="shared" si="74"/>
        <v>0</v>
      </c>
      <c r="AR600" s="128">
        <f t="shared" si="74"/>
        <v>0</v>
      </c>
      <c r="AS600" s="128">
        <f t="shared" si="74"/>
        <v>0</v>
      </c>
      <c r="AT600" s="128">
        <f t="shared" si="74"/>
        <v>0</v>
      </c>
      <c r="AU600" s="128">
        <f t="shared" si="74"/>
        <v>0</v>
      </c>
      <c r="AV600" s="128">
        <f t="shared" si="74"/>
        <v>0</v>
      </c>
      <c r="AW600" s="128">
        <f t="shared" si="74"/>
        <v>0</v>
      </c>
      <c r="AX600" s="128">
        <f t="shared" si="74"/>
        <v>0</v>
      </c>
      <c r="AY600" s="128">
        <f t="shared" si="74"/>
        <v>0</v>
      </c>
      <c r="AZ600" s="128">
        <f t="shared" si="74"/>
        <v>0</v>
      </c>
      <c r="BA600" s="128"/>
      <c r="BB600" s="101">
        <f t="shared" si="77"/>
        <v>0</v>
      </c>
      <c r="BC600" s="101">
        <f t="shared" si="77"/>
        <v>0</v>
      </c>
      <c r="BD600" s="101">
        <f t="shared" si="77"/>
        <v>0</v>
      </c>
      <c r="BE600" s="101">
        <f t="shared" si="77"/>
        <v>0</v>
      </c>
      <c r="BF600" s="101">
        <f t="shared" si="77"/>
        <v>0</v>
      </c>
      <c r="BG600" s="101">
        <f t="shared" si="77"/>
        <v>0</v>
      </c>
      <c r="BH600" s="101">
        <f t="shared" si="77"/>
        <v>0</v>
      </c>
      <c r="BI600" s="101">
        <f t="shared" si="76"/>
        <v>0</v>
      </c>
      <c r="BJ600" s="101">
        <f t="shared" si="76"/>
        <v>0</v>
      </c>
      <c r="BK600" s="101">
        <f t="shared" si="76"/>
        <v>0</v>
      </c>
      <c r="BL600" s="101">
        <f t="shared" si="76"/>
        <v>0</v>
      </c>
      <c r="BM600" s="101">
        <f t="shared" si="76"/>
        <v>0</v>
      </c>
      <c r="BN600" s="101">
        <f t="shared" si="76"/>
        <v>0</v>
      </c>
      <c r="BO600" s="101">
        <f t="shared" si="76"/>
        <v>0</v>
      </c>
    </row>
    <row r="601" spans="4:67" x14ac:dyDescent="0.3">
      <c r="D601" s="20" t="s">
        <v>210</v>
      </c>
      <c r="E601" s="22" t="s">
        <v>204</v>
      </c>
      <c r="F601" s="20" t="s">
        <v>74</v>
      </c>
      <c r="G601" s="20" t="s">
        <v>205</v>
      </c>
      <c r="H601" s="128"/>
      <c r="I601" s="45">
        <f>Database!L924</f>
        <v>0</v>
      </c>
      <c r="J601" s="45">
        <f>Database!M924</f>
        <v>0</v>
      </c>
      <c r="K601" s="45">
        <f>Database!N924</f>
        <v>0</v>
      </c>
      <c r="L601" s="45">
        <f>Database!O924</f>
        <v>0</v>
      </c>
      <c r="M601" s="45">
        <f>Database!P924</f>
        <v>0</v>
      </c>
      <c r="N601" s="45">
        <f>Database!Q924</f>
        <v>0</v>
      </c>
      <c r="O601" s="45">
        <f>Database!R924</f>
        <v>0</v>
      </c>
      <c r="P601" s="45">
        <f>Database!S924</f>
        <v>0</v>
      </c>
      <c r="Q601" s="45">
        <f>Database!T924</f>
        <v>0</v>
      </c>
      <c r="R601" s="45">
        <f>Database!U924</f>
        <v>0</v>
      </c>
      <c r="S601" s="45">
        <f>Database!V924</f>
        <v>0</v>
      </c>
      <c r="T601" s="45">
        <f>Database!W924</f>
        <v>0</v>
      </c>
      <c r="U601" s="45">
        <f>Database!X924</f>
        <v>0</v>
      </c>
      <c r="V601" s="45">
        <f>Database!Y924</f>
        <v>0</v>
      </c>
      <c r="W601" s="128"/>
      <c r="X601" s="45">
        <f>Database!L2237</f>
        <v>0</v>
      </c>
      <c r="Y601" s="45">
        <f>Database!M2237</f>
        <v>0</v>
      </c>
      <c r="Z601" s="45">
        <f>Database!N2237</f>
        <v>0</v>
      </c>
      <c r="AA601" s="45">
        <f>Database!O2237</f>
        <v>0</v>
      </c>
      <c r="AB601" s="45">
        <f>Database!P2237</f>
        <v>0</v>
      </c>
      <c r="AC601" s="45">
        <f>Database!Q2237</f>
        <v>0</v>
      </c>
      <c r="AD601" s="45">
        <f>Database!R2237</f>
        <v>0</v>
      </c>
      <c r="AE601" s="45">
        <f>Database!S2237</f>
        <v>0</v>
      </c>
      <c r="AF601" s="45">
        <f>Database!T2237</f>
        <v>0</v>
      </c>
      <c r="AG601" s="45">
        <f>Database!U2237</f>
        <v>0</v>
      </c>
      <c r="AH601" s="45">
        <f>Database!V2237</f>
        <v>0</v>
      </c>
      <c r="AI601" s="45">
        <f>Database!W2237</f>
        <v>0</v>
      </c>
      <c r="AJ601" s="45">
        <f>Database!X2237</f>
        <v>0</v>
      </c>
      <c r="AK601" s="45">
        <f>Database!Y2237</f>
        <v>0</v>
      </c>
      <c r="AL601" s="128"/>
      <c r="AM601" s="128">
        <f t="shared" si="75"/>
        <v>0</v>
      </c>
      <c r="AN601" s="128">
        <f t="shared" si="75"/>
        <v>0</v>
      </c>
      <c r="AO601" s="128">
        <f t="shared" si="75"/>
        <v>0</v>
      </c>
      <c r="AP601" s="128">
        <f t="shared" si="74"/>
        <v>0</v>
      </c>
      <c r="AQ601" s="128">
        <f t="shared" si="74"/>
        <v>0</v>
      </c>
      <c r="AR601" s="128">
        <f t="shared" si="74"/>
        <v>0</v>
      </c>
      <c r="AS601" s="128">
        <f t="shared" si="74"/>
        <v>0</v>
      </c>
      <c r="AT601" s="128">
        <f t="shared" si="74"/>
        <v>0</v>
      </c>
      <c r="AU601" s="128">
        <f t="shared" si="74"/>
        <v>0</v>
      </c>
      <c r="AV601" s="128">
        <f t="shared" si="74"/>
        <v>0</v>
      </c>
      <c r="AW601" s="128">
        <f t="shared" si="74"/>
        <v>0</v>
      </c>
      <c r="AX601" s="128">
        <f t="shared" si="74"/>
        <v>0</v>
      </c>
      <c r="AY601" s="128">
        <f t="shared" si="74"/>
        <v>0</v>
      </c>
      <c r="AZ601" s="128">
        <f t="shared" si="74"/>
        <v>0</v>
      </c>
      <c r="BA601" s="128"/>
      <c r="BB601" s="101">
        <f t="shared" si="77"/>
        <v>0</v>
      </c>
      <c r="BC601" s="101">
        <f t="shared" si="77"/>
        <v>0</v>
      </c>
      <c r="BD601" s="101">
        <f t="shared" si="77"/>
        <v>0</v>
      </c>
      <c r="BE601" s="101">
        <f t="shared" si="77"/>
        <v>0</v>
      </c>
      <c r="BF601" s="101">
        <f t="shared" si="77"/>
        <v>0</v>
      </c>
      <c r="BG601" s="101">
        <f t="shared" si="77"/>
        <v>0</v>
      </c>
      <c r="BH601" s="101">
        <f t="shared" si="77"/>
        <v>0</v>
      </c>
      <c r="BI601" s="101">
        <f t="shared" si="76"/>
        <v>0</v>
      </c>
      <c r="BJ601" s="101">
        <f t="shared" si="76"/>
        <v>0</v>
      </c>
      <c r="BK601" s="101">
        <f t="shared" si="76"/>
        <v>0</v>
      </c>
      <c r="BL601" s="101">
        <f t="shared" si="76"/>
        <v>0</v>
      </c>
      <c r="BM601" s="101">
        <f t="shared" si="76"/>
        <v>0</v>
      </c>
      <c r="BN601" s="101">
        <f t="shared" si="76"/>
        <v>0</v>
      </c>
      <c r="BO601" s="101">
        <f t="shared" si="76"/>
        <v>0</v>
      </c>
    </row>
    <row r="602" spans="4:67" x14ac:dyDescent="0.3">
      <c r="D602" s="20" t="s">
        <v>210</v>
      </c>
      <c r="E602" s="22" t="s">
        <v>204</v>
      </c>
      <c r="F602" s="20" t="s">
        <v>75</v>
      </c>
      <c r="G602" s="20" t="s">
        <v>205</v>
      </c>
      <c r="H602" s="128"/>
      <c r="I602" s="45">
        <f>Database!L925</f>
        <v>0</v>
      </c>
      <c r="J602" s="45">
        <f>Database!M925</f>
        <v>0</v>
      </c>
      <c r="K602" s="45">
        <f>Database!N925</f>
        <v>0</v>
      </c>
      <c r="L602" s="45">
        <f>Database!O925</f>
        <v>0</v>
      </c>
      <c r="M602" s="45">
        <f>Database!P925</f>
        <v>0</v>
      </c>
      <c r="N602" s="45">
        <f>Database!Q925</f>
        <v>0</v>
      </c>
      <c r="O602" s="45">
        <f>Database!R925</f>
        <v>0</v>
      </c>
      <c r="P602" s="45">
        <f>Database!S925</f>
        <v>0</v>
      </c>
      <c r="Q602" s="45">
        <f>Database!T925</f>
        <v>0</v>
      </c>
      <c r="R602" s="45">
        <f>Database!U925</f>
        <v>0</v>
      </c>
      <c r="S602" s="45">
        <f>Database!V925</f>
        <v>0</v>
      </c>
      <c r="T602" s="45">
        <f>Database!W925</f>
        <v>0</v>
      </c>
      <c r="U602" s="45">
        <f>Database!X925</f>
        <v>0</v>
      </c>
      <c r="V602" s="45">
        <f>Database!Y925</f>
        <v>0</v>
      </c>
      <c r="W602" s="128"/>
      <c r="X602" s="45">
        <f>Database!L2238</f>
        <v>0</v>
      </c>
      <c r="Y602" s="45">
        <f>Database!M2238</f>
        <v>0</v>
      </c>
      <c r="Z602" s="45">
        <f>Database!N2238</f>
        <v>0</v>
      </c>
      <c r="AA602" s="45">
        <f>Database!O2238</f>
        <v>0</v>
      </c>
      <c r="AB602" s="45">
        <f>Database!P2238</f>
        <v>0</v>
      </c>
      <c r="AC602" s="45">
        <f>Database!Q2238</f>
        <v>0</v>
      </c>
      <c r="AD602" s="45">
        <f>Database!R2238</f>
        <v>0</v>
      </c>
      <c r="AE602" s="45">
        <f>Database!S2238</f>
        <v>0</v>
      </c>
      <c r="AF602" s="45">
        <f>Database!T2238</f>
        <v>0</v>
      </c>
      <c r="AG602" s="45">
        <f>Database!U2238</f>
        <v>0</v>
      </c>
      <c r="AH602" s="45">
        <f>Database!V2238</f>
        <v>0</v>
      </c>
      <c r="AI602" s="45">
        <f>Database!W2238</f>
        <v>0</v>
      </c>
      <c r="AJ602" s="45">
        <f>Database!X2238</f>
        <v>0</v>
      </c>
      <c r="AK602" s="45">
        <f>Database!Y2238</f>
        <v>0</v>
      </c>
      <c r="AL602" s="128"/>
      <c r="AM602" s="128">
        <f t="shared" si="75"/>
        <v>0</v>
      </c>
      <c r="AN602" s="128">
        <f t="shared" si="75"/>
        <v>0</v>
      </c>
      <c r="AO602" s="128">
        <f t="shared" si="75"/>
        <v>0</v>
      </c>
      <c r="AP602" s="128">
        <f t="shared" si="74"/>
        <v>0</v>
      </c>
      <c r="AQ602" s="128">
        <f t="shared" si="74"/>
        <v>0</v>
      </c>
      <c r="AR602" s="128">
        <f t="shared" si="74"/>
        <v>0</v>
      </c>
      <c r="AS602" s="128">
        <f t="shared" si="74"/>
        <v>0</v>
      </c>
      <c r="AT602" s="128">
        <f t="shared" si="74"/>
        <v>0</v>
      </c>
      <c r="AU602" s="128">
        <f t="shared" si="74"/>
        <v>0</v>
      </c>
      <c r="AV602" s="128">
        <f t="shared" si="74"/>
        <v>0</v>
      </c>
      <c r="AW602" s="128">
        <f t="shared" si="74"/>
        <v>0</v>
      </c>
      <c r="AX602" s="128">
        <f t="shared" si="74"/>
        <v>0</v>
      </c>
      <c r="AY602" s="128">
        <f t="shared" si="74"/>
        <v>0</v>
      </c>
      <c r="AZ602" s="128">
        <f t="shared" si="74"/>
        <v>0</v>
      </c>
      <c r="BA602" s="128"/>
      <c r="BB602" s="101">
        <f t="shared" si="77"/>
        <v>0</v>
      </c>
      <c r="BC602" s="101">
        <f t="shared" si="77"/>
        <v>0</v>
      </c>
      <c r="BD602" s="101">
        <f t="shared" si="77"/>
        <v>0</v>
      </c>
      <c r="BE602" s="101">
        <f t="shared" si="77"/>
        <v>0</v>
      </c>
      <c r="BF602" s="101">
        <f t="shared" si="77"/>
        <v>0</v>
      </c>
      <c r="BG602" s="101">
        <f t="shared" si="77"/>
        <v>0</v>
      </c>
      <c r="BH602" s="101">
        <f t="shared" si="77"/>
        <v>0</v>
      </c>
      <c r="BI602" s="101">
        <f t="shared" si="76"/>
        <v>0</v>
      </c>
      <c r="BJ602" s="101">
        <f t="shared" si="76"/>
        <v>0</v>
      </c>
      <c r="BK602" s="101">
        <f t="shared" si="76"/>
        <v>0</v>
      </c>
      <c r="BL602" s="101">
        <f t="shared" si="76"/>
        <v>0</v>
      </c>
      <c r="BM602" s="101">
        <f t="shared" si="76"/>
        <v>0</v>
      </c>
      <c r="BN602" s="101">
        <f t="shared" si="76"/>
        <v>0</v>
      </c>
      <c r="BO602" s="101">
        <f t="shared" si="76"/>
        <v>0</v>
      </c>
    </row>
    <row r="603" spans="4:67" x14ac:dyDescent="0.3">
      <c r="D603" s="20" t="s">
        <v>210</v>
      </c>
      <c r="E603" s="22" t="s">
        <v>204</v>
      </c>
      <c r="F603" s="20" t="s">
        <v>76</v>
      </c>
      <c r="G603" s="20" t="s">
        <v>205</v>
      </c>
      <c r="H603" s="128"/>
      <c r="I603" s="45">
        <f>Database!L926</f>
        <v>0</v>
      </c>
      <c r="J603" s="45">
        <f>Database!M926</f>
        <v>0</v>
      </c>
      <c r="K603" s="45">
        <f>Database!N926</f>
        <v>0</v>
      </c>
      <c r="L603" s="45">
        <f>Database!O926</f>
        <v>0</v>
      </c>
      <c r="M603" s="45">
        <f>Database!P926</f>
        <v>0</v>
      </c>
      <c r="N603" s="45">
        <f>Database!Q926</f>
        <v>0</v>
      </c>
      <c r="O603" s="45">
        <f>Database!R926</f>
        <v>0</v>
      </c>
      <c r="P603" s="45">
        <f>Database!S926</f>
        <v>0</v>
      </c>
      <c r="Q603" s="45">
        <f>Database!T926</f>
        <v>0</v>
      </c>
      <c r="R603" s="45">
        <f>Database!U926</f>
        <v>0</v>
      </c>
      <c r="S603" s="45">
        <f>Database!V926</f>
        <v>0</v>
      </c>
      <c r="T603" s="45">
        <f>Database!W926</f>
        <v>0</v>
      </c>
      <c r="U603" s="45">
        <f>Database!X926</f>
        <v>0</v>
      </c>
      <c r="V603" s="45">
        <f>Database!Y926</f>
        <v>0</v>
      </c>
      <c r="W603" s="128"/>
      <c r="X603" s="45">
        <f>Database!L2239</f>
        <v>0</v>
      </c>
      <c r="Y603" s="45">
        <f>Database!M2239</f>
        <v>0</v>
      </c>
      <c r="Z603" s="45">
        <f>Database!N2239</f>
        <v>0</v>
      </c>
      <c r="AA603" s="45">
        <f>Database!O2239</f>
        <v>0</v>
      </c>
      <c r="AB603" s="45">
        <f>Database!P2239</f>
        <v>0</v>
      </c>
      <c r="AC603" s="45">
        <f>Database!Q2239</f>
        <v>0</v>
      </c>
      <c r="AD603" s="45">
        <f>Database!R2239</f>
        <v>0</v>
      </c>
      <c r="AE603" s="45">
        <f>Database!S2239</f>
        <v>0</v>
      </c>
      <c r="AF603" s="45">
        <f>Database!T2239</f>
        <v>0</v>
      </c>
      <c r="AG603" s="45">
        <f>Database!U2239</f>
        <v>0</v>
      </c>
      <c r="AH603" s="45">
        <f>Database!V2239</f>
        <v>0</v>
      </c>
      <c r="AI603" s="45">
        <f>Database!W2239</f>
        <v>0</v>
      </c>
      <c r="AJ603" s="45">
        <f>Database!X2239</f>
        <v>0</v>
      </c>
      <c r="AK603" s="45">
        <f>Database!Y2239</f>
        <v>0</v>
      </c>
      <c r="AL603" s="128"/>
      <c r="AM603" s="128">
        <f t="shared" si="75"/>
        <v>0</v>
      </c>
      <c r="AN603" s="128">
        <f t="shared" si="75"/>
        <v>0</v>
      </c>
      <c r="AO603" s="128">
        <f t="shared" si="75"/>
        <v>0</v>
      </c>
      <c r="AP603" s="128">
        <f t="shared" si="74"/>
        <v>0</v>
      </c>
      <c r="AQ603" s="128">
        <f t="shared" si="74"/>
        <v>0</v>
      </c>
      <c r="AR603" s="128">
        <f t="shared" si="74"/>
        <v>0</v>
      </c>
      <c r="AS603" s="128">
        <f t="shared" si="74"/>
        <v>0</v>
      </c>
      <c r="AT603" s="128">
        <f t="shared" si="74"/>
        <v>0</v>
      </c>
      <c r="AU603" s="128">
        <f t="shared" si="74"/>
        <v>0</v>
      </c>
      <c r="AV603" s="128">
        <f t="shared" si="74"/>
        <v>0</v>
      </c>
      <c r="AW603" s="128">
        <f t="shared" si="74"/>
        <v>0</v>
      </c>
      <c r="AX603" s="128">
        <f t="shared" si="74"/>
        <v>0</v>
      </c>
      <c r="AY603" s="128">
        <f t="shared" si="74"/>
        <v>0</v>
      </c>
      <c r="AZ603" s="128">
        <f t="shared" si="74"/>
        <v>0</v>
      </c>
      <c r="BA603" s="128"/>
      <c r="BB603" s="101">
        <f t="shared" si="77"/>
        <v>0</v>
      </c>
      <c r="BC603" s="101">
        <f t="shared" si="77"/>
        <v>0</v>
      </c>
      <c r="BD603" s="101">
        <f t="shared" si="77"/>
        <v>0</v>
      </c>
      <c r="BE603" s="101">
        <f t="shared" si="77"/>
        <v>0</v>
      </c>
      <c r="BF603" s="101">
        <f t="shared" si="77"/>
        <v>0</v>
      </c>
      <c r="BG603" s="101">
        <f t="shared" si="77"/>
        <v>0</v>
      </c>
      <c r="BH603" s="101">
        <f t="shared" si="77"/>
        <v>0</v>
      </c>
      <c r="BI603" s="101">
        <f t="shared" si="76"/>
        <v>0</v>
      </c>
      <c r="BJ603" s="101">
        <f t="shared" si="76"/>
        <v>0</v>
      </c>
      <c r="BK603" s="101">
        <f t="shared" si="76"/>
        <v>0</v>
      </c>
      <c r="BL603" s="101">
        <f t="shared" si="76"/>
        <v>0</v>
      </c>
      <c r="BM603" s="101">
        <f t="shared" si="76"/>
        <v>0</v>
      </c>
      <c r="BN603" s="101">
        <f t="shared" si="76"/>
        <v>0</v>
      </c>
      <c r="BO603" s="101">
        <f t="shared" si="76"/>
        <v>0</v>
      </c>
    </row>
    <row r="604" spans="4:67" x14ac:dyDescent="0.3">
      <c r="D604" s="20" t="s">
        <v>210</v>
      </c>
      <c r="E604" s="22" t="s">
        <v>204</v>
      </c>
      <c r="F604" s="20" t="s">
        <v>77</v>
      </c>
      <c r="G604" s="20" t="s">
        <v>205</v>
      </c>
      <c r="H604" s="128"/>
      <c r="I604" s="45">
        <f>Database!L927</f>
        <v>0</v>
      </c>
      <c r="J604" s="45">
        <f>Database!M927</f>
        <v>0</v>
      </c>
      <c r="K604" s="45">
        <f>Database!N927</f>
        <v>0</v>
      </c>
      <c r="L604" s="45">
        <f>Database!O927</f>
        <v>0</v>
      </c>
      <c r="M604" s="45">
        <f>Database!P927</f>
        <v>0</v>
      </c>
      <c r="N604" s="45">
        <f>Database!Q927</f>
        <v>0</v>
      </c>
      <c r="O604" s="45">
        <f>Database!R927</f>
        <v>0</v>
      </c>
      <c r="P604" s="45">
        <f>Database!S927</f>
        <v>0</v>
      </c>
      <c r="Q604" s="45">
        <f>Database!T927</f>
        <v>0</v>
      </c>
      <c r="R604" s="45">
        <f>Database!U927</f>
        <v>0</v>
      </c>
      <c r="S604" s="45">
        <f>Database!V927</f>
        <v>0</v>
      </c>
      <c r="T604" s="45">
        <f>Database!W927</f>
        <v>0</v>
      </c>
      <c r="U604" s="45">
        <f>Database!X927</f>
        <v>0</v>
      </c>
      <c r="V604" s="45">
        <f>Database!Y927</f>
        <v>0</v>
      </c>
      <c r="W604" s="128"/>
      <c r="X604" s="45">
        <f>Database!L2240</f>
        <v>0</v>
      </c>
      <c r="Y604" s="45">
        <f>Database!M2240</f>
        <v>0</v>
      </c>
      <c r="Z604" s="45">
        <f>Database!N2240</f>
        <v>0</v>
      </c>
      <c r="AA604" s="45">
        <f>Database!O2240</f>
        <v>0</v>
      </c>
      <c r="AB604" s="45">
        <f>Database!P2240</f>
        <v>0</v>
      </c>
      <c r="AC604" s="45">
        <f>Database!Q2240</f>
        <v>0</v>
      </c>
      <c r="AD604" s="45">
        <f>Database!R2240</f>
        <v>0</v>
      </c>
      <c r="AE604" s="45">
        <f>Database!S2240</f>
        <v>0</v>
      </c>
      <c r="AF604" s="45">
        <f>Database!T2240</f>
        <v>0</v>
      </c>
      <c r="AG604" s="45">
        <f>Database!U2240</f>
        <v>0</v>
      </c>
      <c r="AH604" s="45">
        <f>Database!V2240</f>
        <v>0</v>
      </c>
      <c r="AI604" s="45">
        <f>Database!W2240</f>
        <v>0</v>
      </c>
      <c r="AJ604" s="45">
        <f>Database!X2240</f>
        <v>0</v>
      </c>
      <c r="AK604" s="45">
        <f>Database!Y2240</f>
        <v>0</v>
      </c>
      <c r="AL604" s="128"/>
      <c r="AM604" s="128">
        <f t="shared" si="75"/>
        <v>0</v>
      </c>
      <c r="AN604" s="128">
        <f t="shared" si="75"/>
        <v>0</v>
      </c>
      <c r="AO604" s="128">
        <f t="shared" si="75"/>
        <v>0</v>
      </c>
      <c r="AP604" s="128">
        <f t="shared" si="74"/>
        <v>0</v>
      </c>
      <c r="AQ604" s="128">
        <f t="shared" si="74"/>
        <v>0</v>
      </c>
      <c r="AR604" s="128">
        <f t="shared" si="74"/>
        <v>0</v>
      </c>
      <c r="AS604" s="128">
        <f t="shared" si="74"/>
        <v>0</v>
      </c>
      <c r="AT604" s="128">
        <f t="shared" si="74"/>
        <v>0</v>
      </c>
      <c r="AU604" s="128">
        <f t="shared" si="74"/>
        <v>0</v>
      </c>
      <c r="AV604" s="128">
        <f t="shared" si="74"/>
        <v>0</v>
      </c>
      <c r="AW604" s="128">
        <f t="shared" si="74"/>
        <v>0</v>
      </c>
      <c r="AX604" s="128">
        <f t="shared" si="74"/>
        <v>0</v>
      </c>
      <c r="AY604" s="128">
        <f t="shared" si="74"/>
        <v>0</v>
      </c>
      <c r="AZ604" s="128">
        <f t="shared" si="74"/>
        <v>0</v>
      </c>
      <c r="BA604" s="128"/>
      <c r="BB604" s="101">
        <f t="shared" si="77"/>
        <v>0</v>
      </c>
      <c r="BC604" s="101">
        <f t="shared" si="77"/>
        <v>0</v>
      </c>
      <c r="BD604" s="101">
        <f t="shared" si="77"/>
        <v>0</v>
      </c>
      <c r="BE604" s="101">
        <f t="shared" si="77"/>
        <v>0</v>
      </c>
      <c r="BF604" s="101">
        <f t="shared" si="77"/>
        <v>0</v>
      </c>
      <c r="BG604" s="101">
        <f t="shared" si="77"/>
        <v>0</v>
      </c>
      <c r="BH604" s="101">
        <f t="shared" si="77"/>
        <v>0</v>
      </c>
      <c r="BI604" s="101">
        <f t="shared" si="76"/>
        <v>0</v>
      </c>
      <c r="BJ604" s="101">
        <f t="shared" si="76"/>
        <v>0</v>
      </c>
      <c r="BK604" s="101">
        <f t="shared" si="76"/>
        <v>0</v>
      </c>
      <c r="BL604" s="101">
        <f t="shared" si="76"/>
        <v>0</v>
      </c>
      <c r="BM604" s="101">
        <f t="shared" si="76"/>
        <v>0</v>
      </c>
      <c r="BN604" s="101">
        <f t="shared" si="76"/>
        <v>0</v>
      </c>
      <c r="BO604" s="101">
        <f t="shared" si="76"/>
        <v>0</v>
      </c>
    </row>
    <row r="605" spans="4:67" x14ac:dyDescent="0.3">
      <c r="D605" s="20" t="s">
        <v>210</v>
      </c>
      <c r="E605" s="22" t="s">
        <v>204</v>
      </c>
      <c r="F605" s="20" t="s">
        <v>78</v>
      </c>
      <c r="G605" s="20" t="s">
        <v>205</v>
      </c>
      <c r="H605" s="128"/>
      <c r="I605" s="45">
        <f>Database!L928</f>
        <v>0</v>
      </c>
      <c r="J605" s="45">
        <f>Database!M928</f>
        <v>0</v>
      </c>
      <c r="K605" s="45">
        <f>Database!N928</f>
        <v>0</v>
      </c>
      <c r="L605" s="45">
        <f>Database!O928</f>
        <v>0</v>
      </c>
      <c r="M605" s="45">
        <f>Database!P928</f>
        <v>0</v>
      </c>
      <c r="N605" s="45">
        <f>Database!Q928</f>
        <v>0</v>
      </c>
      <c r="O605" s="45">
        <f>Database!R928</f>
        <v>0</v>
      </c>
      <c r="P605" s="45">
        <f>Database!S928</f>
        <v>0</v>
      </c>
      <c r="Q605" s="45">
        <f>Database!T928</f>
        <v>0</v>
      </c>
      <c r="R605" s="45">
        <f>Database!U928</f>
        <v>0</v>
      </c>
      <c r="S605" s="45">
        <f>Database!V928</f>
        <v>0</v>
      </c>
      <c r="T605" s="45">
        <f>Database!W928</f>
        <v>0</v>
      </c>
      <c r="U605" s="45">
        <f>Database!X928</f>
        <v>0</v>
      </c>
      <c r="V605" s="45">
        <f>Database!Y928</f>
        <v>0</v>
      </c>
      <c r="W605" s="128"/>
      <c r="X605" s="45">
        <f>Database!L2241</f>
        <v>0</v>
      </c>
      <c r="Y605" s="45">
        <f>Database!M2241</f>
        <v>0</v>
      </c>
      <c r="Z605" s="45">
        <f>Database!N2241</f>
        <v>0</v>
      </c>
      <c r="AA605" s="45">
        <f>Database!O2241</f>
        <v>0</v>
      </c>
      <c r="AB605" s="45">
        <f>Database!P2241</f>
        <v>0</v>
      </c>
      <c r="AC605" s="45">
        <f>Database!Q2241</f>
        <v>0</v>
      </c>
      <c r="AD605" s="45">
        <f>Database!R2241</f>
        <v>0</v>
      </c>
      <c r="AE605" s="45">
        <f>Database!S2241</f>
        <v>0</v>
      </c>
      <c r="AF605" s="45">
        <f>Database!T2241</f>
        <v>0</v>
      </c>
      <c r="AG605" s="45">
        <f>Database!U2241</f>
        <v>0</v>
      </c>
      <c r="AH605" s="45">
        <f>Database!V2241</f>
        <v>0</v>
      </c>
      <c r="AI605" s="45">
        <f>Database!W2241</f>
        <v>0</v>
      </c>
      <c r="AJ605" s="45">
        <f>Database!X2241</f>
        <v>0</v>
      </c>
      <c r="AK605" s="45">
        <f>Database!Y2241</f>
        <v>0</v>
      </c>
      <c r="AL605" s="128"/>
      <c r="AM605" s="128">
        <f t="shared" si="75"/>
        <v>0</v>
      </c>
      <c r="AN605" s="128">
        <f t="shared" si="75"/>
        <v>0</v>
      </c>
      <c r="AO605" s="128">
        <f t="shared" si="75"/>
        <v>0</v>
      </c>
      <c r="AP605" s="128">
        <f t="shared" si="74"/>
        <v>0</v>
      </c>
      <c r="AQ605" s="128">
        <f t="shared" si="74"/>
        <v>0</v>
      </c>
      <c r="AR605" s="128">
        <f t="shared" si="74"/>
        <v>0</v>
      </c>
      <c r="AS605" s="128">
        <f t="shared" si="74"/>
        <v>0</v>
      </c>
      <c r="AT605" s="128">
        <f t="shared" si="74"/>
        <v>0</v>
      </c>
      <c r="AU605" s="128">
        <f t="shared" si="74"/>
        <v>0</v>
      </c>
      <c r="AV605" s="128">
        <f t="shared" si="74"/>
        <v>0</v>
      </c>
      <c r="AW605" s="128">
        <f t="shared" si="74"/>
        <v>0</v>
      </c>
      <c r="AX605" s="128">
        <f t="shared" si="74"/>
        <v>0</v>
      </c>
      <c r="AY605" s="128">
        <f t="shared" si="74"/>
        <v>0</v>
      </c>
      <c r="AZ605" s="128">
        <f t="shared" si="74"/>
        <v>0</v>
      </c>
      <c r="BA605" s="128"/>
      <c r="BB605" s="101">
        <f t="shared" si="77"/>
        <v>0</v>
      </c>
      <c r="BC605" s="101">
        <f t="shared" si="77"/>
        <v>0</v>
      </c>
      <c r="BD605" s="101">
        <f t="shared" si="77"/>
        <v>0</v>
      </c>
      <c r="BE605" s="101">
        <f t="shared" si="77"/>
        <v>0</v>
      </c>
      <c r="BF605" s="101">
        <f t="shared" si="77"/>
        <v>0</v>
      </c>
      <c r="BG605" s="101">
        <f t="shared" si="77"/>
        <v>0</v>
      </c>
      <c r="BH605" s="101">
        <f t="shared" si="77"/>
        <v>0</v>
      </c>
      <c r="BI605" s="101">
        <f t="shared" si="76"/>
        <v>0</v>
      </c>
      <c r="BJ605" s="101">
        <f t="shared" si="76"/>
        <v>0</v>
      </c>
      <c r="BK605" s="101">
        <f t="shared" si="76"/>
        <v>0</v>
      </c>
      <c r="BL605" s="101">
        <f t="shared" si="76"/>
        <v>0</v>
      </c>
      <c r="BM605" s="101">
        <f t="shared" si="76"/>
        <v>0</v>
      </c>
      <c r="BN605" s="101">
        <f t="shared" si="76"/>
        <v>0</v>
      </c>
      <c r="BO605" s="101">
        <f t="shared" si="76"/>
        <v>0</v>
      </c>
    </row>
    <row r="606" spans="4:67" x14ac:dyDescent="0.3">
      <c r="D606" s="20" t="s">
        <v>210</v>
      </c>
      <c r="E606" s="22" t="s">
        <v>204</v>
      </c>
      <c r="F606" s="20" t="s">
        <v>79</v>
      </c>
      <c r="G606" s="20" t="s">
        <v>205</v>
      </c>
      <c r="H606" s="128"/>
      <c r="I606" s="45">
        <f>Database!L929</f>
        <v>0</v>
      </c>
      <c r="J606" s="45">
        <f>Database!M929</f>
        <v>0</v>
      </c>
      <c r="K606" s="45">
        <f>Database!N929</f>
        <v>0</v>
      </c>
      <c r="L606" s="45">
        <f>Database!O929</f>
        <v>0</v>
      </c>
      <c r="M606" s="45">
        <f>Database!P929</f>
        <v>0</v>
      </c>
      <c r="N606" s="45">
        <f>Database!Q929</f>
        <v>0</v>
      </c>
      <c r="O606" s="45">
        <f>Database!R929</f>
        <v>0</v>
      </c>
      <c r="P606" s="45">
        <f>Database!S929</f>
        <v>0</v>
      </c>
      <c r="Q606" s="45">
        <f>Database!T929</f>
        <v>0</v>
      </c>
      <c r="R606" s="45">
        <f>Database!U929</f>
        <v>0</v>
      </c>
      <c r="S606" s="45">
        <f>Database!V929</f>
        <v>0</v>
      </c>
      <c r="T606" s="45">
        <f>Database!W929</f>
        <v>0</v>
      </c>
      <c r="U606" s="45">
        <f>Database!X929</f>
        <v>0</v>
      </c>
      <c r="V606" s="45">
        <f>Database!Y929</f>
        <v>0</v>
      </c>
      <c r="W606" s="128"/>
      <c r="X606" s="45">
        <f>Database!L2242</f>
        <v>0</v>
      </c>
      <c r="Y606" s="45">
        <f>Database!M2242</f>
        <v>0</v>
      </c>
      <c r="Z606" s="45">
        <f>Database!N2242</f>
        <v>0</v>
      </c>
      <c r="AA606" s="45">
        <f>Database!O2242</f>
        <v>0</v>
      </c>
      <c r="AB606" s="45">
        <f>Database!P2242</f>
        <v>0</v>
      </c>
      <c r="AC606" s="45">
        <f>Database!Q2242</f>
        <v>0</v>
      </c>
      <c r="AD606" s="45">
        <f>Database!R2242</f>
        <v>0</v>
      </c>
      <c r="AE606" s="45">
        <f>Database!S2242</f>
        <v>0</v>
      </c>
      <c r="AF606" s="45">
        <f>Database!T2242</f>
        <v>0</v>
      </c>
      <c r="AG606" s="45">
        <f>Database!U2242</f>
        <v>0</v>
      </c>
      <c r="AH606" s="45">
        <f>Database!V2242</f>
        <v>0</v>
      </c>
      <c r="AI606" s="45">
        <f>Database!W2242</f>
        <v>0</v>
      </c>
      <c r="AJ606" s="45">
        <f>Database!X2242</f>
        <v>0</v>
      </c>
      <c r="AK606" s="45">
        <f>Database!Y2242</f>
        <v>0</v>
      </c>
      <c r="AL606" s="128"/>
      <c r="AM606" s="128">
        <f t="shared" si="75"/>
        <v>0</v>
      </c>
      <c r="AN606" s="128">
        <f t="shared" si="75"/>
        <v>0</v>
      </c>
      <c r="AO606" s="128">
        <f t="shared" si="75"/>
        <v>0</v>
      </c>
      <c r="AP606" s="128">
        <f t="shared" si="74"/>
        <v>0</v>
      </c>
      <c r="AQ606" s="128">
        <f t="shared" si="74"/>
        <v>0</v>
      </c>
      <c r="AR606" s="128">
        <f t="shared" si="74"/>
        <v>0</v>
      </c>
      <c r="AS606" s="128">
        <f t="shared" si="74"/>
        <v>0</v>
      </c>
      <c r="AT606" s="128">
        <f t="shared" si="74"/>
        <v>0</v>
      </c>
      <c r="AU606" s="128">
        <f t="shared" si="74"/>
        <v>0</v>
      </c>
      <c r="AV606" s="128">
        <f t="shared" si="74"/>
        <v>0</v>
      </c>
      <c r="AW606" s="128">
        <f t="shared" si="74"/>
        <v>0</v>
      </c>
      <c r="AX606" s="128">
        <f t="shared" si="74"/>
        <v>0</v>
      </c>
      <c r="AY606" s="128">
        <f t="shared" si="74"/>
        <v>0</v>
      </c>
      <c r="AZ606" s="128">
        <f t="shared" si="74"/>
        <v>0</v>
      </c>
      <c r="BA606" s="128"/>
      <c r="BB606" s="101">
        <f t="shared" si="77"/>
        <v>0</v>
      </c>
      <c r="BC606" s="101">
        <f t="shared" si="77"/>
        <v>0</v>
      </c>
      <c r="BD606" s="101">
        <f t="shared" si="77"/>
        <v>0</v>
      </c>
      <c r="BE606" s="101">
        <f t="shared" si="77"/>
        <v>0</v>
      </c>
      <c r="BF606" s="101">
        <f t="shared" si="77"/>
        <v>0</v>
      </c>
      <c r="BG606" s="101">
        <f t="shared" si="77"/>
        <v>0</v>
      </c>
      <c r="BH606" s="101">
        <f t="shared" si="77"/>
        <v>0</v>
      </c>
      <c r="BI606" s="101">
        <f t="shared" si="76"/>
        <v>0</v>
      </c>
      <c r="BJ606" s="101">
        <f t="shared" si="76"/>
        <v>0</v>
      </c>
      <c r="BK606" s="101">
        <f t="shared" si="76"/>
        <v>0</v>
      </c>
      <c r="BL606" s="101">
        <f t="shared" si="76"/>
        <v>0</v>
      </c>
      <c r="BM606" s="101">
        <f t="shared" si="76"/>
        <v>0</v>
      </c>
      <c r="BN606" s="101">
        <f t="shared" si="76"/>
        <v>0</v>
      </c>
      <c r="BO606" s="101">
        <f t="shared" si="76"/>
        <v>0</v>
      </c>
    </row>
    <row r="607" spans="4:67" x14ac:dyDescent="0.3">
      <c r="D607" s="20" t="s">
        <v>210</v>
      </c>
      <c r="E607" s="22" t="s">
        <v>204</v>
      </c>
      <c r="F607" s="20" t="s">
        <v>80</v>
      </c>
      <c r="G607" s="20" t="s">
        <v>205</v>
      </c>
      <c r="H607" s="128"/>
      <c r="I607" s="23">
        <f>Database!L930</f>
        <v>0</v>
      </c>
      <c r="J607" s="23">
        <f>Database!M930</f>
        <v>0</v>
      </c>
      <c r="K607" s="23">
        <f>Database!N930</f>
        <v>0</v>
      </c>
      <c r="L607" s="23">
        <f>Database!O930</f>
        <v>0</v>
      </c>
      <c r="M607" s="23">
        <f>Database!P930</f>
        <v>0</v>
      </c>
      <c r="N607" s="23">
        <f>Database!Q930</f>
        <v>0</v>
      </c>
      <c r="O607" s="23">
        <f>Database!R930</f>
        <v>0</v>
      </c>
      <c r="P607" s="23">
        <f>Database!S930</f>
        <v>0</v>
      </c>
      <c r="Q607" s="23">
        <f>Database!T930</f>
        <v>0</v>
      </c>
      <c r="R607" s="23">
        <f>Database!U930</f>
        <v>0</v>
      </c>
      <c r="S607" s="23">
        <f>Database!V930</f>
        <v>0</v>
      </c>
      <c r="T607" s="23">
        <f>Database!W930</f>
        <v>0</v>
      </c>
      <c r="U607" s="23">
        <f>Database!X930</f>
        <v>0</v>
      </c>
      <c r="V607" s="23">
        <f>Database!Y930</f>
        <v>0</v>
      </c>
      <c r="W607" s="128"/>
      <c r="X607" s="23">
        <f>Database!L2243</f>
        <v>0</v>
      </c>
      <c r="Y607" s="23">
        <f>Database!M2243</f>
        <v>0</v>
      </c>
      <c r="Z607" s="23">
        <f>Database!N2243</f>
        <v>0</v>
      </c>
      <c r="AA607" s="23">
        <f>Database!O2243</f>
        <v>0</v>
      </c>
      <c r="AB607" s="23">
        <f>Database!P2243</f>
        <v>0</v>
      </c>
      <c r="AC607" s="23">
        <f>Database!Q2243</f>
        <v>0</v>
      </c>
      <c r="AD607" s="23">
        <f>Database!R2243</f>
        <v>0</v>
      </c>
      <c r="AE607" s="23">
        <f>Database!S2243</f>
        <v>0</v>
      </c>
      <c r="AF607" s="23">
        <f>Database!T2243</f>
        <v>0</v>
      </c>
      <c r="AG607" s="23">
        <f>Database!U2243</f>
        <v>0</v>
      </c>
      <c r="AH607" s="23">
        <f>Database!V2243</f>
        <v>0</v>
      </c>
      <c r="AI607" s="23">
        <f>Database!W2243</f>
        <v>0</v>
      </c>
      <c r="AJ607" s="23">
        <f>Database!X2243</f>
        <v>0</v>
      </c>
      <c r="AK607" s="23">
        <f>Database!Y2243</f>
        <v>0</v>
      </c>
      <c r="AL607" s="128"/>
      <c r="AM607" s="23">
        <f t="shared" si="75"/>
        <v>0</v>
      </c>
      <c r="AN607" s="23">
        <f t="shared" si="75"/>
        <v>0</v>
      </c>
      <c r="AO607" s="23">
        <f t="shared" si="75"/>
        <v>0</v>
      </c>
      <c r="AP607" s="23">
        <f t="shared" si="74"/>
        <v>0</v>
      </c>
      <c r="AQ607" s="23">
        <f t="shared" si="74"/>
        <v>0</v>
      </c>
      <c r="AR607" s="23">
        <f t="shared" si="74"/>
        <v>0</v>
      </c>
      <c r="AS607" s="23">
        <f t="shared" si="74"/>
        <v>0</v>
      </c>
      <c r="AT607" s="23">
        <f t="shared" si="74"/>
        <v>0</v>
      </c>
      <c r="AU607" s="23">
        <f t="shared" si="74"/>
        <v>0</v>
      </c>
      <c r="AV607" s="23">
        <f t="shared" si="74"/>
        <v>0</v>
      </c>
      <c r="AW607" s="23">
        <f t="shared" si="74"/>
        <v>0</v>
      </c>
      <c r="AX607" s="23">
        <f t="shared" si="74"/>
        <v>0</v>
      </c>
      <c r="AY607" s="23">
        <f t="shared" si="74"/>
        <v>0</v>
      </c>
      <c r="AZ607" s="23">
        <f t="shared" si="74"/>
        <v>0</v>
      </c>
      <c r="BA607" s="128"/>
      <c r="BB607" s="103">
        <f t="shared" si="77"/>
        <v>0</v>
      </c>
      <c r="BC607" s="103">
        <f t="shared" si="77"/>
        <v>0</v>
      </c>
      <c r="BD607" s="103">
        <f t="shared" si="77"/>
        <v>0</v>
      </c>
      <c r="BE607" s="103">
        <f t="shared" si="77"/>
        <v>0</v>
      </c>
      <c r="BF607" s="103">
        <f t="shared" si="77"/>
        <v>0</v>
      </c>
      <c r="BG607" s="103">
        <f t="shared" si="77"/>
        <v>0</v>
      </c>
      <c r="BH607" s="103">
        <f t="shared" si="77"/>
        <v>0</v>
      </c>
      <c r="BI607" s="103">
        <f t="shared" si="76"/>
        <v>0</v>
      </c>
      <c r="BJ607" s="103">
        <f t="shared" si="76"/>
        <v>0</v>
      </c>
      <c r="BK607" s="103">
        <f t="shared" si="76"/>
        <v>0</v>
      </c>
      <c r="BL607" s="103">
        <f t="shared" si="76"/>
        <v>0</v>
      </c>
      <c r="BM607" s="103">
        <f t="shared" si="76"/>
        <v>0</v>
      </c>
      <c r="BN607" s="103">
        <f t="shared" si="76"/>
        <v>0</v>
      </c>
      <c r="BO607" s="103">
        <f t="shared" si="76"/>
        <v>0</v>
      </c>
    </row>
    <row r="608" spans="4:67" x14ac:dyDescent="0.3">
      <c r="D608" s="20" t="s">
        <v>210</v>
      </c>
      <c r="E608" s="22" t="s">
        <v>204</v>
      </c>
      <c r="F608" s="20" t="s">
        <v>81</v>
      </c>
      <c r="G608" s="20" t="s">
        <v>205</v>
      </c>
      <c r="H608" s="128"/>
      <c r="I608" s="23">
        <f>Database!L931</f>
        <v>0</v>
      </c>
      <c r="J608" s="23">
        <f>Database!M931</f>
        <v>0</v>
      </c>
      <c r="K608" s="23">
        <f>Database!N931</f>
        <v>0</v>
      </c>
      <c r="L608" s="23">
        <f>Database!O931</f>
        <v>0</v>
      </c>
      <c r="M608" s="23">
        <f>Database!P931</f>
        <v>0</v>
      </c>
      <c r="N608" s="23">
        <f>Database!Q931</f>
        <v>0</v>
      </c>
      <c r="O608" s="23">
        <f>Database!R931</f>
        <v>0</v>
      </c>
      <c r="P608" s="23">
        <f>Database!S931</f>
        <v>0</v>
      </c>
      <c r="Q608" s="23">
        <f>Database!T931</f>
        <v>0</v>
      </c>
      <c r="R608" s="23">
        <f>Database!U931</f>
        <v>0</v>
      </c>
      <c r="S608" s="23">
        <f>Database!V931</f>
        <v>0</v>
      </c>
      <c r="T608" s="23">
        <f>Database!W931</f>
        <v>0</v>
      </c>
      <c r="U608" s="23">
        <f>Database!X931</f>
        <v>0</v>
      </c>
      <c r="V608" s="23">
        <f>Database!Y931</f>
        <v>0</v>
      </c>
      <c r="W608" s="128"/>
      <c r="X608" s="23">
        <f>Database!L2244</f>
        <v>0</v>
      </c>
      <c r="Y608" s="23">
        <f>Database!M2244</f>
        <v>0</v>
      </c>
      <c r="Z608" s="23">
        <f>Database!N2244</f>
        <v>0</v>
      </c>
      <c r="AA608" s="23">
        <f>Database!O2244</f>
        <v>0</v>
      </c>
      <c r="AB608" s="23">
        <f>Database!P2244</f>
        <v>0</v>
      </c>
      <c r="AC608" s="23">
        <f>Database!Q2244</f>
        <v>0</v>
      </c>
      <c r="AD608" s="23">
        <f>Database!R2244</f>
        <v>0</v>
      </c>
      <c r="AE608" s="23">
        <f>Database!S2244</f>
        <v>0</v>
      </c>
      <c r="AF608" s="23">
        <f>Database!T2244</f>
        <v>0</v>
      </c>
      <c r="AG608" s="23">
        <f>Database!U2244</f>
        <v>0</v>
      </c>
      <c r="AH608" s="23">
        <f>Database!V2244</f>
        <v>0</v>
      </c>
      <c r="AI608" s="23">
        <f>Database!W2244</f>
        <v>0</v>
      </c>
      <c r="AJ608" s="23">
        <f>Database!X2244</f>
        <v>0</v>
      </c>
      <c r="AK608" s="23">
        <f>Database!Y2244</f>
        <v>0</v>
      </c>
      <c r="AL608" s="128"/>
      <c r="AM608" s="23">
        <f t="shared" si="75"/>
        <v>0</v>
      </c>
      <c r="AN608" s="23">
        <f t="shared" si="75"/>
        <v>0</v>
      </c>
      <c r="AO608" s="23">
        <f t="shared" si="75"/>
        <v>0</v>
      </c>
      <c r="AP608" s="23">
        <f t="shared" si="74"/>
        <v>0</v>
      </c>
      <c r="AQ608" s="23">
        <f t="shared" si="74"/>
        <v>0</v>
      </c>
      <c r="AR608" s="23">
        <f t="shared" si="74"/>
        <v>0</v>
      </c>
      <c r="AS608" s="23">
        <f t="shared" si="74"/>
        <v>0</v>
      </c>
      <c r="AT608" s="23">
        <f t="shared" si="74"/>
        <v>0</v>
      </c>
      <c r="AU608" s="23">
        <f t="shared" si="74"/>
        <v>0</v>
      </c>
      <c r="AV608" s="23">
        <f t="shared" si="74"/>
        <v>0</v>
      </c>
      <c r="AW608" s="23">
        <f t="shared" si="74"/>
        <v>0</v>
      </c>
      <c r="AX608" s="23">
        <f t="shared" si="74"/>
        <v>0</v>
      </c>
      <c r="AY608" s="23">
        <f t="shared" si="74"/>
        <v>0</v>
      </c>
      <c r="AZ608" s="23">
        <f t="shared" si="74"/>
        <v>0</v>
      </c>
      <c r="BA608" s="128"/>
      <c r="BB608" s="103">
        <f t="shared" si="77"/>
        <v>0</v>
      </c>
      <c r="BC608" s="103">
        <f t="shared" si="77"/>
        <v>0</v>
      </c>
      <c r="BD608" s="103">
        <f t="shared" si="77"/>
        <v>0</v>
      </c>
      <c r="BE608" s="103">
        <f t="shared" si="77"/>
        <v>0</v>
      </c>
      <c r="BF608" s="103">
        <f t="shared" si="77"/>
        <v>0</v>
      </c>
      <c r="BG608" s="103">
        <f t="shared" si="77"/>
        <v>0</v>
      </c>
      <c r="BH608" s="103">
        <f t="shared" si="77"/>
        <v>0</v>
      </c>
      <c r="BI608" s="103">
        <f t="shared" si="76"/>
        <v>0</v>
      </c>
      <c r="BJ608" s="103">
        <f t="shared" si="76"/>
        <v>0</v>
      </c>
      <c r="BK608" s="103">
        <f t="shared" si="76"/>
        <v>0</v>
      </c>
      <c r="BL608" s="103">
        <f t="shared" si="76"/>
        <v>0</v>
      </c>
      <c r="BM608" s="103">
        <f t="shared" si="76"/>
        <v>0</v>
      </c>
      <c r="BN608" s="103">
        <f t="shared" si="76"/>
        <v>0</v>
      </c>
      <c r="BO608" s="103">
        <f t="shared" si="76"/>
        <v>0</v>
      </c>
    </row>
    <row r="609" spans="4:67" x14ac:dyDescent="0.3">
      <c r="D609" s="20" t="s">
        <v>210</v>
      </c>
      <c r="E609" s="22" t="s">
        <v>204</v>
      </c>
      <c r="F609" s="20" t="s">
        <v>82</v>
      </c>
      <c r="G609" s="20" t="s">
        <v>205</v>
      </c>
      <c r="H609" s="128"/>
      <c r="I609" s="45">
        <f>Database!L932</f>
        <v>0</v>
      </c>
      <c r="J609" s="45">
        <f>Database!M932</f>
        <v>0</v>
      </c>
      <c r="K609" s="45">
        <f>Database!N932</f>
        <v>0</v>
      </c>
      <c r="L609" s="45">
        <f>Database!O932</f>
        <v>0</v>
      </c>
      <c r="M609" s="45">
        <f>Database!P932</f>
        <v>0</v>
      </c>
      <c r="N609" s="45">
        <f>Database!Q932</f>
        <v>0</v>
      </c>
      <c r="O609" s="45">
        <f>Database!R932</f>
        <v>0</v>
      </c>
      <c r="P609" s="45">
        <f>Database!S932</f>
        <v>0</v>
      </c>
      <c r="Q609" s="45">
        <f>Database!T932</f>
        <v>0</v>
      </c>
      <c r="R609" s="45">
        <f>Database!U932</f>
        <v>0</v>
      </c>
      <c r="S609" s="45">
        <f>Database!V932</f>
        <v>0</v>
      </c>
      <c r="T609" s="45">
        <f>Database!W932</f>
        <v>0</v>
      </c>
      <c r="U609" s="45">
        <f>Database!X932</f>
        <v>0</v>
      </c>
      <c r="V609" s="45">
        <f>Database!Y932</f>
        <v>0</v>
      </c>
      <c r="W609" s="128"/>
      <c r="X609" s="45">
        <f>Database!L2245</f>
        <v>0</v>
      </c>
      <c r="Y609" s="45">
        <f>Database!M2245</f>
        <v>0</v>
      </c>
      <c r="Z609" s="45">
        <f>Database!N2245</f>
        <v>0</v>
      </c>
      <c r="AA609" s="45">
        <f>Database!O2245</f>
        <v>0</v>
      </c>
      <c r="AB609" s="45">
        <f>Database!P2245</f>
        <v>0</v>
      </c>
      <c r="AC609" s="45">
        <f>Database!Q2245</f>
        <v>0</v>
      </c>
      <c r="AD609" s="45">
        <f>Database!R2245</f>
        <v>0</v>
      </c>
      <c r="AE609" s="45">
        <f>Database!S2245</f>
        <v>0</v>
      </c>
      <c r="AF609" s="45">
        <f>Database!T2245</f>
        <v>0</v>
      </c>
      <c r="AG609" s="45">
        <f>Database!U2245</f>
        <v>0</v>
      </c>
      <c r="AH609" s="45">
        <f>Database!V2245</f>
        <v>0</v>
      </c>
      <c r="AI609" s="45">
        <f>Database!W2245</f>
        <v>0</v>
      </c>
      <c r="AJ609" s="45">
        <f>Database!X2245</f>
        <v>0</v>
      </c>
      <c r="AK609" s="45">
        <f>Database!Y2245</f>
        <v>0</v>
      </c>
      <c r="AL609" s="128"/>
      <c r="AM609" s="128">
        <f t="shared" si="75"/>
        <v>0</v>
      </c>
      <c r="AN609" s="128">
        <f t="shared" si="75"/>
        <v>0</v>
      </c>
      <c r="AO609" s="128">
        <f t="shared" si="75"/>
        <v>0</v>
      </c>
      <c r="AP609" s="128">
        <f t="shared" si="74"/>
        <v>0</v>
      </c>
      <c r="AQ609" s="128">
        <f t="shared" si="74"/>
        <v>0</v>
      </c>
      <c r="AR609" s="128">
        <f t="shared" si="74"/>
        <v>0</v>
      </c>
      <c r="AS609" s="128">
        <f t="shared" si="74"/>
        <v>0</v>
      </c>
      <c r="AT609" s="128">
        <f t="shared" si="74"/>
        <v>0</v>
      </c>
      <c r="AU609" s="128">
        <f t="shared" si="74"/>
        <v>0</v>
      </c>
      <c r="AV609" s="128">
        <f t="shared" si="74"/>
        <v>0</v>
      </c>
      <c r="AW609" s="128">
        <f t="shared" si="74"/>
        <v>0</v>
      </c>
      <c r="AX609" s="128">
        <f t="shared" si="74"/>
        <v>0</v>
      </c>
      <c r="AY609" s="128">
        <f t="shared" si="74"/>
        <v>0</v>
      </c>
      <c r="AZ609" s="128">
        <f t="shared" si="74"/>
        <v>0</v>
      </c>
      <c r="BA609" s="128"/>
      <c r="BB609" s="101">
        <f t="shared" si="77"/>
        <v>0</v>
      </c>
      <c r="BC609" s="101">
        <f t="shared" si="77"/>
        <v>0</v>
      </c>
      <c r="BD609" s="101">
        <f t="shared" si="77"/>
        <v>0</v>
      </c>
      <c r="BE609" s="101">
        <f t="shared" si="77"/>
        <v>0</v>
      </c>
      <c r="BF609" s="101">
        <f t="shared" si="77"/>
        <v>0</v>
      </c>
      <c r="BG609" s="101">
        <f t="shared" si="77"/>
        <v>0</v>
      </c>
      <c r="BH609" s="101">
        <f t="shared" si="77"/>
        <v>0</v>
      </c>
      <c r="BI609" s="101">
        <f t="shared" si="76"/>
        <v>0</v>
      </c>
      <c r="BJ609" s="101">
        <f t="shared" si="76"/>
        <v>0</v>
      </c>
      <c r="BK609" s="101">
        <f t="shared" si="76"/>
        <v>0</v>
      </c>
      <c r="BL609" s="101">
        <f t="shared" si="76"/>
        <v>0</v>
      </c>
      <c r="BM609" s="101">
        <f t="shared" si="76"/>
        <v>0</v>
      </c>
      <c r="BN609" s="101">
        <f t="shared" si="76"/>
        <v>0</v>
      </c>
      <c r="BO609" s="101">
        <f t="shared" si="76"/>
        <v>0</v>
      </c>
    </row>
    <row r="610" spans="4:67" x14ac:dyDescent="0.3">
      <c r="D610" s="20" t="s">
        <v>210</v>
      </c>
      <c r="E610" s="22" t="s">
        <v>204</v>
      </c>
      <c r="F610" s="20" t="s">
        <v>83</v>
      </c>
      <c r="G610" s="20" t="s">
        <v>205</v>
      </c>
      <c r="H610" s="128"/>
      <c r="I610" s="45">
        <f>Database!L933</f>
        <v>0</v>
      </c>
      <c r="J610" s="45">
        <f>Database!M933</f>
        <v>0</v>
      </c>
      <c r="K610" s="45">
        <f>Database!N933</f>
        <v>0</v>
      </c>
      <c r="L610" s="45">
        <f>Database!O933</f>
        <v>0</v>
      </c>
      <c r="M610" s="45">
        <f>Database!P933</f>
        <v>0</v>
      </c>
      <c r="N610" s="45">
        <f>Database!Q933</f>
        <v>0</v>
      </c>
      <c r="O610" s="45">
        <f>Database!R933</f>
        <v>0</v>
      </c>
      <c r="P610" s="45">
        <f>Database!S933</f>
        <v>0</v>
      </c>
      <c r="Q610" s="45">
        <f>Database!T933</f>
        <v>0</v>
      </c>
      <c r="R610" s="45">
        <f>Database!U933</f>
        <v>0</v>
      </c>
      <c r="S610" s="45">
        <f>Database!V933</f>
        <v>0</v>
      </c>
      <c r="T610" s="45">
        <f>Database!W933</f>
        <v>0</v>
      </c>
      <c r="U610" s="45">
        <f>Database!X933</f>
        <v>0</v>
      </c>
      <c r="V610" s="45">
        <f>Database!Y933</f>
        <v>0</v>
      </c>
      <c r="W610" s="128"/>
      <c r="X610" s="45">
        <f>Database!L2246</f>
        <v>0</v>
      </c>
      <c r="Y610" s="45">
        <f>Database!M2246</f>
        <v>0</v>
      </c>
      <c r="Z610" s="45">
        <f>Database!N2246</f>
        <v>0</v>
      </c>
      <c r="AA610" s="45">
        <f>Database!O2246</f>
        <v>0</v>
      </c>
      <c r="AB610" s="45">
        <f>Database!P2246</f>
        <v>0</v>
      </c>
      <c r="AC610" s="45">
        <f>Database!Q2246</f>
        <v>0</v>
      </c>
      <c r="AD610" s="45">
        <f>Database!R2246</f>
        <v>0</v>
      </c>
      <c r="AE610" s="45">
        <f>Database!S2246</f>
        <v>0</v>
      </c>
      <c r="AF610" s="45">
        <f>Database!T2246</f>
        <v>0</v>
      </c>
      <c r="AG610" s="45">
        <f>Database!U2246</f>
        <v>0</v>
      </c>
      <c r="AH610" s="45">
        <f>Database!V2246</f>
        <v>0</v>
      </c>
      <c r="AI610" s="45">
        <f>Database!W2246</f>
        <v>0</v>
      </c>
      <c r="AJ610" s="45">
        <f>Database!X2246</f>
        <v>0</v>
      </c>
      <c r="AK610" s="45">
        <f>Database!Y2246</f>
        <v>0</v>
      </c>
      <c r="AL610" s="128"/>
      <c r="AM610" s="128">
        <f t="shared" si="75"/>
        <v>0</v>
      </c>
      <c r="AN610" s="128">
        <f t="shared" si="75"/>
        <v>0</v>
      </c>
      <c r="AO610" s="128">
        <f t="shared" si="75"/>
        <v>0</v>
      </c>
      <c r="AP610" s="128">
        <f t="shared" si="74"/>
        <v>0</v>
      </c>
      <c r="AQ610" s="128">
        <f t="shared" si="74"/>
        <v>0</v>
      </c>
      <c r="AR610" s="128">
        <f t="shared" si="74"/>
        <v>0</v>
      </c>
      <c r="AS610" s="128">
        <f t="shared" si="74"/>
        <v>0</v>
      </c>
      <c r="AT610" s="128">
        <f t="shared" si="74"/>
        <v>0</v>
      </c>
      <c r="AU610" s="128">
        <f t="shared" ref="AU610:AZ618" si="78">IF(AND(AF610 = "", Q610 = ""), 0, AF610 - Q610)</f>
        <v>0</v>
      </c>
      <c r="AV610" s="128">
        <f t="shared" si="78"/>
        <v>0</v>
      </c>
      <c r="AW610" s="128">
        <f t="shared" si="78"/>
        <v>0</v>
      </c>
      <c r="AX610" s="128">
        <f t="shared" si="78"/>
        <v>0</v>
      </c>
      <c r="AY610" s="128">
        <f t="shared" si="78"/>
        <v>0</v>
      </c>
      <c r="AZ610" s="128">
        <f t="shared" si="78"/>
        <v>0</v>
      </c>
      <c r="BA610" s="128"/>
      <c r="BB610" s="101">
        <f t="shared" si="77"/>
        <v>0</v>
      </c>
      <c r="BC610" s="101">
        <f t="shared" si="77"/>
        <v>0</v>
      </c>
      <c r="BD610" s="101">
        <f t="shared" si="77"/>
        <v>0</v>
      </c>
      <c r="BE610" s="101">
        <f t="shared" si="77"/>
        <v>0</v>
      </c>
      <c r="BF610" s="101">
        <f t="shared" si="77"/>
        <v>0</v>
      </c>
      <c r="BG610" s="101">
        <f t="shared" si="77"/>
        <v>0</v>
      </c>
      <c r="BH610" s="101">
        <f t="shared" si="77"/>
        <v>0</v>
      </c>
      <c r="BI610" s="101">
        <f t="shared" si="76"/>
        <v>0</v>
      </c>
      <c r="BJ610" s="101">
        <f t="shared" si="76"/>
        <v>0</v>
      </c>
      <c r="BK610" s="101">
        <f t="shared" si="76"/>
        <v>0</v>
      </c>
      <c r="BL610" s="101">
        <f t="shared" si="76"/>
        <v>0</v>
      </c>
      <c r="BM610" s="101">
        <f t="shared" si="76"/>
        <v>0</v>
      </c>
      <c r="BN610" s="101">
        <f t="shared" si="76"/>
        <v>0</v>
      </c>
      <c r="BO610" s="101">
        <f t="shared" si="76"/>
        <v>0</v>
      </c>
    </row>
    <row r="611" spans="4:67" x14ac:dyDescent="0.3">
      <c r="D611" s="20" t="s">
        <v>210</v>
      </c>
      <c r="E611" s="22" t="s">
        <v>204</v>
      </c>
      <c r="F611" s="20" t="s">
        <v>84</v>
      </c>
      <c r="G611" s="20" t="s">
        <v>205</v>
      </c>
      <c r="H611" s="128"/>
      <c r="I611" s="45">
        <f>Database!L934</f>
        <v>1.45</v>
      </c>
      <c r="J611" s="45">
        <f>Database!M934</f>
        <v>0.77</v>
      </c>
      <c r="K611" s="45">
        <f>Database!N934</f>
        <v>0.47</v>
      </c>
      <c r="L611" s="45">
        <f>Database!O934</f>
        <v>2.17</v>
      </c>
      <c r="M611" s="45">
        <f>Database!P934</f>
        <v>1.01</v>
      </c>
      <c r="N611" s="45">
        <f>Database!Q934</f>
        <v>0.85</v>
      </c>
      <c r="O611" s="45">
        <f>Database!R934</f>
        <v>0.96</v>
      </c>
      <c r="P611" s="45">
        <f>Database!S934</f>
        <v>2.13</v>
      </c>
      <c r="Q611" s="45">
        <f>Database!T934</f>
        <v>1.5</v>
      </c>
      <c r="R611" s="45">
        <f>Database!U934</f>
        <v>1.55</v>
      </c>
      <c r="S611" s="45">
        <f>Database!V934</f>
        <v>1.35</v>
      </c>
      <c r="T611" s="45">
        <f>Database!W934</f>
        <v>1.8</v>
      </c>
      <c r="U611" s="45">
        <f>Database!X934</f>
        <v>1.17</v>
      </c>
      <c r="V611" s="45">
        <f>Database!Y934</f>
        <v>1.05</v>
      </c>
      <c r="W611" s="128"/>
      <c r="X611" s="45">
        <f>Database!L2247</f>
        <v>1.31</v>
      </c>
      <c r="Y611" s="45">
        <f>Database!M2247</f>
        <v>0.52</v>
      </c>
      <c r="Z611" s="45">
        <f>Database!N2247</f>
        <v>0.28000000000000003</v>
      </c>
      <c r="AA611" s="45">
        <f>Database!O2247</f>
        <v>2.04</v>
      </c>
      <c r="AB611" s="45">
        <f>Database!P2247</f>
        <v>0.77</v>
      </c>
      <c r="AC611" s="45">
        <f>Database!Q2247</f>
        <v>0.6</v>
      </c>
      <c r="AD611" s="45">
        <f>Database!R2247</f>
        <v>0.91</v>
      </c>
      <c r="AE611" s="45">
        <f>Database!S2247</f>
        <v>2.0699999999999998</v>
      </c>
      <c r="AF611" s="45">
        <f>Database!T2247</f>
        <v>1.19</v>
      </c>
      <c r="AG611" s="45">
        <f>Database!U2247</f>
        <v>1.54</v>
      </c>
      <c r="AH611" s="45">
        <f>Database!V2247</f>
        <v>1.27</v>
      </c>
      <c r="AI611" s="45">
        <f>Database!W2247</f>
        <v>1.6</v>
      </c>
      <c r="AJ611" s="45">
        <f>Database!X2247</f>
        <v>0.91</v>
      </c>
      <c r="AK611" s="45">
        <f>Database!Y2247</f>
        <v>0.73</v>
      </c>
      <c r="AL611" s="128"/>
      <c r="AM611" s="128">
        <f t="shared" si="75"/>
        <v>-0.1399999999999999</v>
      </c>
      <c r="AN611" s="128">
        <f t="shared" si="75"/>
        <v>-0.25</v>
      </c>
      <c r="AO611" s="128">
        <f t="shared" si="75"/>
        <v>-0.18999999999999995</v>
      </c>
      <c r="AP611" s="128">
        <f t="shared" si="75"/>
        <v>-0.12999999999999989</v>
      </c>
      <c r="AQ611" s="128">
        <f t="shared" si="75"/>
        <v>-0.24</v>
      </c>
      <c r="AR611" s="128">
        <f t="shared" si="75"/>
        <v>-0.25</v>
      </c>
      <c r="AS611" s="128">
        <f t="shared" si="75"/>
        <v>-4.9999999999999933E-2</v>
      </c>
      <c r="AT611" s="128">
        <f t="shared" si="75"/>
        <v>-6.0000000000000053E-2</v>
      </c>
      <c r="AU611" s="128">
        <f t="shared" si="78"/>
        <v>-0.31000000000000005</v>
      </c>
      <c r="AV611" s="128">
        <f t="shared" si="78"/>
        <v>-1.0000000000000009E-2</v>
      </c>
      <c r="AW611" s="128">
        <f t="shared" si="78"/>
        <v>-8.0000000000000071E-2</v>
      </c>
      <c r="AX611" s="128">
        <f t="shared" si="78"/>
        <v>-0.19999999999999996</v>
      </c>
      <c r="AY611" s="128">
        <f t="shared" si="78"/>
        <v>-0.2599999999999999</v>
      </c>
      <c r="AZ611" s="128">
        <f t="shared" si="78"/>
        <v>-0.32000000000000006</v>
      </c>
      <c r="BA611" s="128"/>
      <c r="BB611" s="101">
        <f t="shared" si="77"/>
        <v>-9.6551724137930964E-2</v>
      </c>
      <c r="BC611" s="101">
        <f t="shared" si="77"/>
        <v>-0.32467532467532467</v>
      </c>
      <c r="BD611" s="101">
        <f t="shared" si="77"/>
        <v>-0.40425531914893609</v>
      </c>
      <c r="BE611" s="101">
        <f t="shared" si="77"/>
        <v>-5.9907834101382444E-2</v>
      </c>
      <c r="BF611" s="101">
        <f t="shared" si="77"/>
        <v>-0.23762376237623761</v>
      </c>
      <c r="BG611" s="101">
        <f t="shared" si="77"/>
        <v>-0.29411764705882354</v>
      </c>
      <c r="BH611" s="101">
        <f t="shared" si="77"/>
        <v>-5.2083333333333266E-2</v>
      </c>
      <c r="BI611" s="101">
        <f t="shared" si="76"/>
        <v>-2.8169014084507067E-2</v>
      </c>
      <c r="BJ611" s="101">
        <f t="shared" si="76"/>
        <v>-0.20666666666666669</v>
      </c>
      <c r="BK611" s="101">
        <f t="shared" si="76"/>
        <v>-6.4516129032258117E-3</v>
      </c>
      <c r="BL611" s="101">
        <f t="shared" si="76"/>
        <v>-5.925925925925931E-2</v>
      </c>
      <c r="BM611" s="101">
        <f t="shared" si="76"/>
        <v>-0.11111111111111108</v>
      </c>
      <c r="BN611" s="101">
        <f t="shared" si="76"/>
        <v>-0.22222222222222215</v>
      </c>
      <c r="BO611" s="101">
        <f t="shared" si="76"/>
        <v>-0.30476190476190479</v>
      </c>
    </row>
    <row r="612" spans="4:67" x14ac:dyDescent="0.3">
      <c r="D612" s="20" t="s">
        <v>210</v>
      </c>
      <c r="E612" s="22" t="s">
        <v>204</v>
      </c>
      <c r="F612" s="20" t="s">
        <v>85</v>
      </c>
      <c r="G612" s="20" t="s">
        <v>205</v>
      </c>
      <c r="H612" s="128"/>
      <c r="I612" s="45">
        <f>Database!L935</f>
        <v>2.34</v>
      </c>
      <c r="J612" s="45">
        <f>Database!M935</f>
        <v>1.6</v>
      </c>
      <c r="K612" s="45">
        <f>Database!N935</f>
        <v>0.94</v>
      </c>
      <c r="L612" s="45">
        <f>Database!O935</f>
        <v>5.01</v>
      </c>
      <c r="M612" s="45">
        <f>Database!P935</f>
        <v>2.84</v>
      </c>
      <c r="N612" s="45">
        <f>Database!Q935</f>
        <v>2.54</v>
      </c>
      <c r="O612" s="45">
        <f>Database!R935</f>
        <v>3.24</v>
      </c>
      <c r="P612" s="45">
        <f>Database!S935</f>
        <v>5.41</v>
      </c>
      <c r="Q612" s="45">
        <f>Database!T935</f>
        <v>3.67</v>
      </c>
      <c r="R612" s="45">
        <f>Database!U935</f>
        <v>3.46</v>
      </c>
      <c r="S612" s="45">
        <f>Database!V935</f>
        <v>2.65</v>
      </c>
      <c r="T612" s="45">
        <f>Database!W935</f>
        <v>3.52</v>
      </c>
      <c r="U612" s="45">
        <f>Database!X935</f>
        <v>2.04</v>
      </c>
      <c r="V612" s="45">
        <f>Database!Y935</f>
        <v>1.86</v>
      </c>
      <c r="W612" s="128"/>
      <c r="X612" s="45">
        <f>Database!L2248</f>
        <v>2.61</v>
      </c>
      <c r="Y612" s="45">
        <f>Database!M2248</f>
        <v>1.77</v>
      </c>
      <c r="Z612" s="45">
        <f>Database!N2248</f>
        <v>1.03</v>
      </c>
      <c r="AA612" s="45">
        <f>Database!O2248</f>
        <v>5.05</v>
      </c>
      <c r="AB612" s="45">
        <f>Database!P2248</f>
        <v>3.2</v>
      </c>
      <c r="AC612" s="45">
        <f>Database!Q2248</f>
        <v>3.04</v>
      </c>
      <c r="AD612" s="45">
        <f>Database!R2248</f>
        <v>3.84</v>
      </c>
      <c r="AE612" s="45">
        <f>Database!S2248</f>
        <v>5.72</v>
      </c>
      <c r="AF612" s="45">
        <f>Database!T2248</f>
        <v>3.75</v>
      </c>
      <c r="AG612" s="45">
        <f>Database!U2248</f>
        <v>3.63</v>
      </c>
      <c r="AH612" s="45">
        <f>Database!V2248</f>
        <v>2.87</v>
      </c>
      <c r="AI612" s="45">
        <f>Database!W2248</f>
        <v>3.93</v>
      </c>
      <c r="AJ612" s="45">
        <f>Database!X2248</f>
        <v>2.3199999999999998</v>
      </c>
      <c r="AK612" s="45">
        <f>Database!Y2248</f>
        <v>2.11</v>
      </c>
      <c r="AL612" s="128"/>
      <c r="AM612" s="128">
        <f t="shared" si="75"/>
        <v>0.27</v>
      </c>
      <c r="AN612" s="128">
        <f t="shared" si="75"/>
        <v>0.16999999999999993</v>
      </c>
      <c r="AO612" s="128">
        <f t="shared" si="75"/>
        <v>9.000000000000008E-2</v>
      </c>
      <c r="AP612" s="128">
        <f t="shared" si="75"/>
        <v>4.0000000000000036E-2</v>
      </c>
      <c r="AQ612" s="128">
        <f t="shared" si="75"/>
        <v>0.36000000000000032</v>
      </c>
      <c r="AR612" s="128">
        <f t="shared" si="75"/>
        <v>0.5</v>
      </c>
      <c r="AS612" s="128">
        <f t="shared" si="75"/>
        <v>0.59999999999999964</v>
      </c>
      <c r="AT612" s="128">
        <f t="shared" si="75"/>
        <v>0.30999999999999961</v>
      </c>
      <c r="AU612" s="128">
        <f t="shared" si="78"/>
        <v>8.0000000000000071E-2</v>
      </c>
      <c r="AV612" s="128">
        <f t="shared" si="78"/>
        <v>0.16999999999999993</v>
      </c>
      <c r="AW612" s="128">
        <f t="shared" si="78"/>
        <v>0.2200000000000002</v>
      </c>
      <c r="AX612" s="128">
        <f t="shared" si="78"/>
        <v>0.41000000000000014</v>
      </c>
      <c r="AY612" s="128">
        <f t="shared" si="78"/>
        <v>0.2799999999999998</v>
      </c>
      <c r="AZ612" s="128">
        <f t="shared" si="78"/>
        <v>0.24999999999999978</v>
      </c>
      <c r="BA612" s="128"/>
      <c r="BB612" s="101">
        <f t="shared" si="77"/>
        <v>0.1153846153846154</v>
      </c>
      <c r="BC612" s="101">
        <f t="shared" si="77"/>
        <v>0.10624999999999996</v>
      </c>
      <c r="BD612" s="101">
        <f t="shared" si="77"/>
        <v>9.5744680851063926E-2</v>
      </c>
      <c r="BE612" s="101">
        <f t="shared" si="77"/>
        <v>7.9840319361277525E-3</v>
      </c>
      <c r="BF612" s="101">
        <f t="shared" si="77"/>
        <v>0.1267605633802818</v>
      </c>
      <c r="BG612" s="101">
        <f t="shared" si="77"/>
        <v>0.19685039370078738</v>
      </c>
      <c r="BH612" s="101">
        <f t="shared" si="77"/>
        <v>0.18518518518518506</v>
      </c>
      <c r="BI612" s="101">
        <f t="shared" si="76"/>
        <v>5.730129390018477E-2</v>
      </c>
      <c r="BJ612" s="101">
        <f t="shared" si="76"/>
        <v>2.1798365122615824E-2</v>
      </c>
      <c r="BK612" s="101">
        <f t="shared" si="76"/>
        <v>4.9132947976878595E-2</v>
      </c>
      <c r="BL612" s="101">
        <f t="shared" si="76"/>
        <v>8.3018867924528381E-2</v>
      </c>
      <c r="BM612" s="101">
        <f t="shared" si="76"/>
        <v>0.11647727272727276</v>
      </c>
      <c r="BN612" s="101">
        <f t="shared" si="76"/>
        <v>0.13725490196078421</v>
      </c>
      <c r="BO612" s="101">
        <f t="shared" si="76"/>
        <v>0.13440860215053752</v>
      </c>
    </row>
    <row r="613" spans="4:67" x14ac:dyDescent="0.3">
      <c r="D613" s="20" t="s">
        <v>210</v>
      </c>
      <c r="E613" s="22" t="s">
        <v>204</v>
      </c>
      <c r="F613" s="20" t="s">
        <v>86</v>
      </c>
      <c r="G613" s="20" t="s">
        <v>205</v>
      </c>
      <c r="H613" s="128"/>
      <c r="I613" s="45">
        <f>Database!L936</f>
        <v>2.33</v>
      </c>
      <c r="J613" s="45">
        <f>Database!M936</f>
        <v>1.8</v>
      </c>
      <c r="K613" s="45">
        <f>Database!N936</f>
        <v>1.41</v>
      </c>
      <c r="L613" s="45">
        <f>Database!O936</f>
        <v>7.04</v>
      </c>
      <c r="M613" s="45">
        <f>Database!P936</f>
        <v>3.85</v>
      </c>
      <c r="N613" s="45">
        <f>Database!Q936</f>
        <v>3.2</v>
      </c>
      <c r="O613" s="45">
        <f>Database!R936</f>
        <v>2.87</v>
      </c>
      <c r="P613" s="45">
        <f>Database!S936</f>
        <v>6.03</v>
      </c>
      <c r="Q613" s="45">
        <f>Database!T936</f>
        <v>3.01</v>
      </c>
      <c r="R613" s="45">
        <f>Database!U936</f>
        <v>3.15</v>
      </c>
      <c r="S613" s="45">
        <f>Database!V936</f>
        <v>3.58</v>
      </c>
      <c r="T613" s="45">
        <f>Database!W936</f>
        <v>4.26</v>
      </c>
      <c r="U613" s="45">
        <f>Database!X936</f>
        <v>2.06</v>
      </c>
      <c r="V613" s="45">
        <f>Database!Y936</f>
        <v>2.35</v>
      </c>
      <c r="W613" s="128"/>
      <c r="X613" s="45">
        <f>Database!L2249</f>
        <v>2.39</v>
      </c>
      <c r="Y613" s="45">
        <f>Database!M2249</f>
        <v>1.93</v>
      </c>
      <c r="Z613" s="45">
        <f>Database!N2249</f>
        <v>1.51</v>
      </c>
      <c r="AA613" s="45">
        <f>Database!O2249</f>
        <v>8.43</v>
      </c>
      <c r="AB613" s="45">
        <f>Database!P2249</f>
        <v>4.2300000000000004</v>
      </c>
      <c r="AC613" s="45">
        <f>Database!Q2249</f>
        <v>3.64</v>
      </c>
      <c r="AD613" s="45">
        <f>Database!R2249</f>
        <v>3.11</v>
      </c>
      <c r="AE613" s="45">
        <f>Database!S2249</f>
        <v>6.32</v>
      </c>
      <c r="AF613" s="45">
        <f>Database!T2249</f>
        <v>3.05</v>
      </c>
      <c r="AG613" s="45">
        <f>Database!U2249</f>
        <v>3.16</v>
      </c>
      <c r="AH613" s="45">
        <f>Database!V2249</f>
        <v>3.67</v>
      </c>
      <c r="AI613" s="45">
        <f>Database!W2249</f>
        <v>4.4000000000000004</v>
      </c>
      <c r="AJ613" s="45">
        <f>Database!X2249</f>
        <v>2.2200000000000002</v>
      </c>
      <c r="AK613" s="45">
        <f>Database!Y2249</f>
        <v>2.6</v>
      </c>
      <c r="AL613" s="128"/>
      <c r="AM613" s="128">
        <f t="shared" si="75"/>
        <v>6.0000000000000053E-2</v>
      </c>
      <c r="AN613" s="128">
        <f t="shared" si="75"/>
        <v>0.12999999999999989</v>
      </c>
      <c r="AO613" s="128">
        <f t="shared" si="75"/>
        <v>0.10000000000000009</v>
      </c>
      <c r="AP613" s="128">
        <f t="shared" si="75"/>
        <v>1.3899999999999997</v>
      </c>
      <c r="AQ613" s="128">
        <f t="shared" si="75"/>
        <v>0.38000000000000034</v>
      </c>
      <c r="AR613" s="128">
        <f t="shared" si="75"/>
        <v>0.43999999999999995</v>
      </c>
      <c r="AS613" s="128">
        <f t="shared" si="75"/>
        <v>0.23999999999999977</v>
      </c>
      <c r="AT613" s="128">
        <f t="shared" si="75"/>
        <v>0.29000000000000004</v>
      </c>
      <c r="AU613" s="128">
        <f t="shared" si="78"/>
        <v>4.0000000000000036E-2</v>
      </c>
      <c r="AV613" s="128">
        <f t="shared" si="78"/>
        <v>1.0000000000000231E-2</v>
      </c>
      <c r="AW613" s="128">
        <f t="shared" si="78"/>
        <v>8.9999999999999858E-2</v>
      </c>
      <c r="AX613" s="128">
        <f t="shared" si="78"/>
        <v>0.14000000000000057</v>
      </c>
      <c r="AY613" s="128">
        <f t="shared" si="78"/>
        <v>0.16000000000000014</v>
      </c>
      <c r="AZ613" s="128">
        <f t="shared" si="78"/>
        <v>0.25</v>
      </c>
      <c r="BA613" s="128"/>
      <c r="BB613" s="101">
        <f t="shared" si="77"/>
        <v>2.5751072961373411E-2</v>
      </c>
      <c r="BC613" s="101">
        <f t="shared" si="77"/>
        <v>7.222222222222216E-2</v>
      </c>
      <c r="BD613" s="101">
        <f t="shared" si="77"/>
        <v>7.0921985815602898E-2</v>
      </c>
      <c r="BE613" s="101">
        <f t="shared" si="77"/>
        <v>0.19744318181818177</v>
      </c>
      <c r="BF613" s="101">
        <f t="shared" si="77"/>
        <v>9.870129870129879E-2</v>
      </c>
      <c r="BG613" s="101">
        <f t="shared" si="77"/>
        <v>0.13749999999999998</v>
      </c>
      <c r="BH613" s="101">
        <f t="shared" si="77"/>
        <v>8.362369337979085E-2</v>
      </c>
      <c r="BI613" s="101">
        <f t="shared" si="76"/>
        <v>4.809286898839138E-2</v>
      </c>
      <c r="BJ613" s="101">
        <f t="shared" si="76"/>
        <v>1.3289036544850511E-2</v>
      </c>
      <c r="BK613" s="101">
        <f t="shared" si="76"/>
        <v>3.1746031746032479E-3</v>
      </c>
      <c r="BL613" s="101">
        <f t="shared" si="76"/>
        <v>2.5139664804469233E-2</v>
      </c>
      <c r="BM613" s="101">
        <f t="shared" si="76"/>
        <v>3.286384976525835E-2</v>
      </c>
      <c r="BN613" s="101">
        <f t="shared" si="76"/>
        <v>7.7669902912621422E-2</v>
      </c>
      <c r="BO613" s="101">
        <f t="shared" si="76"/>
        <v>0.10638297872340426</v>
      </c>
    </row>
    <row r="614" spans="4:67" x14ac:dyDescent="0.3">
      <c r="D614" s="20" t="s">
        <v>210</v>
      </c>
      <c r="E614" s="22" t="s">
        <v>204</v>
      </c>
      <c r="F614" s="20" t="s">
        <v>87</v>
      </c>
      <c r="G614" s="20" t="s">
        <v>205</v>
      </c>
      <c r="H614" s="128"/>
      <c r="I614" s="45">
        <f>Database!L937</f>
        <v>0</v>
      </c>
      <c r="J614" s="45">
        <f>Database!M937</f>
        <v>0</v>
      </c>
      <c r="K614" s="45">
        <f>Database!N937</f>
        <v>0</v>
      </c>
      <c r="L614" s="45">
        <f>Database!O937</f>
        <v>0</v>
      </c>
      <c r="M614" s="45">
        <f>Database!P937</f>
        <v>0</v>
      </c>
      <c r="N614" s="45">
        <f>Database!Q937</f>
        <v>0</v>
      </c>
      <c r="O614" s="45">
        <f>Database!R937</f>
        <v>0</v>
      </c>
      <c r="P614" s="45">
        <f>Database!S937</f>
        <v>0</v>
      </c>
      <c r="Q614" s="45">
        <f>Database!T937</f>
        <v>0</v>
      </c>
      <c r="R614" s="45">
        <f>Database!U937</f>
        <v>0</v>
      </c>
      <c r="S614" s="45">
        <f>Database!V937</f>
        <v>0</v>
      </c>
      <c r="T614" s="45">
        <f>Database!W937</f>
        <v>0</v>
      </c>
      <c r="U614" s="45">
        <f>Database!X937</f>
        <v>0</v>
      </c>
      <c r="V614" s="45">
        <f>Database!Y937</f>
        <v>0</v>
      </c>
      <c r="W614" s="128"/>
      <c r="X614" s="45">
        <f>Database!L2250</f>
        <v>0</v>
      </c>
      <c r="Y614" s="45">
        <f>Database!M2250</f>
        <v>0</v>
      </c>
      <c r="Z614" s="45">
        <f>Database!N2250</f>
        <v>0</v>
      </c>
      <c r="AA614" s="45">
        <f>Database!O2250</f>
        <v>0</v>
      </c>
      <c r="AB614" s="45">
        <f>Database!P2250</f>
        <v>0</v>
      </c>
      <c r="AC614" s="45">
        <f>Database!Q2250</f>
        <v>0</v>
      </c>
      <c r="AD614" s="45">
        <f>Database!R2250</f>
        <v>0</v>
      </c>
      <c r="AE614" s="45">
        <f>Database!S2250</f>
        <v>0</v>
      </c>
      <c r="AF614" s="45">
        <f>Database!T2250</f>
        <v>0</v>
      </c>
      <c r="AG614" s="45">
        <f>Database!U2250</f>
        <v>0</v>
      </c>
      <c r="AH614" s="45">
        <f>Database!V2250</f>
        <v>0</v>
      </c>
      <c r="AI614" s="45">
        <f>Database!W2250</f>
        <v>0</v>
      </c>
      <c r="AJ614" s="45">
        <f>Database!X2250</f>
        <v>0</v>
      </c>
      <c r="AK614" s="45">
        <f>Database!Y2250</f>
        <v>0</v>
      </c>
      <c r="AL614" s="128"/>
      <c r="AM614" s="128">
        <f t="shared" si="75"/>
        <v>0</v>
      </c>
      <c r="AN614" s="128">
        <f t="shared" si="75"/>
        <v>0</v>
      </c>
      <c r="AO614" s="128">
        <f t="shared" si="75"/>
        <v>0</v>
      </c>
      <c r="AP614" s="128">
        <f t="shared" si="75"/>
        <v>0</v>
      </c>
      <c r="AQ614" s="128">
        <f t="shared" si="75"/>
        <v>0</v>
      </c>
      <c r="AR614" s="128">
        <f t="shared" si="75"/>
        <v>0</v>
      </c>
      <c r="AS614" s="128">
        <f t="shared" si="75"/>
        <v>0</v>
      </c>
      <c r="AT614" s="128">
        <f t="shared" si="75"/>
        <v>0</v>
      </c>
      <c r="AU614" s="128">
        <f t="shared" si="78"/>
        <v>0</v>
      </c>
      <c r="AV614" s="128">
        <f t="shared" si="78"/>
        <v>0</v>
      </c>
      <c r="AW614" s="128">
        <f t="shared" si="78"/>
        <v>0</v>
      </c>
      <c r="AX614" s="128">
        <f t="shared" si="78"/>
        <v>0</v>
      </c>
      <c r="AY614" s="128">
        <f t="shared" si="78"/>
        <v>0</v>
      </c>
      <c r="AZ614" s="128">
        <f t="shared" si="78"/>
        <v>0</v>
      </c>
      <c r="BA614" s="128"/>
      <c r="BB614" s="101">
        <f t="shared" si="77"/>
        <v>0</v>
      </c>
      <c r="BC614" s="101">
        <f t="shared" si="77"/>
        <v>0</v>
      </c>
      <c r="BD614" s="101">
        <f t="shared" si="77"/>
        <v>0</v>
      </c>
      <c r="BE614" s="101">
        <f t="shared" si="77"/>
        <v>0</v>
      </c>
      <c r="BF614" s="101">
        <f t="shared" si="77"/>
        <v>0</v>
      </c>
      <c r="BG614" s="101">
        <f t="shared" si="77"/>
        <v>0</v>
      </c>
      <c r="BH614" s="101">
        <f t="shared" si="77"/>
        <v>0</v>
      </c>
      <c r="BI614" s="101">
        <f t="shared" si="76"/>
        <v>0</v>
      </c>
      <c r="BJ614" s="101">
        <f t="shared" si="76"/>
        <v>0</v>
      </c>
      <c r="BK614" s="101">
        <f t="shared" si="76"/>
        <v>0</v>
      </c>
      <c r="BL614" s="101">
        <f t="shared" si="76"/>
        <v>0</v>
      </c>
      <c r="BM614" s="101">
        <f t="shared" si="76"/>
        <v>0</v>
      </c>
      <c r="BN614" s="101">
        <f t="shared" si="76"/>
        <v>0</v>
      </c>
      <c r="BO614" s="101">
        <f t="shared" si="76"/>
        <v>0</v>
      </c>
    </row>
    <row r="615" spans="4:67" x14ac:dyDescent="0.3">
      <c r="D615" s="20" t="s">
        <v>210</v>
      </c>
      <c r="E615" s="22" t="s">
        <v>204</v>
      </c>
      <c r="F615" s="20" t="s">
        <v>88</v>
      </c>
      <c r="G615" s="20" t="s">
        <v>205</v>
      </c>
      <c r="H615" s="128"/>
      <c r="I615" s="45">
        <f>Database!L938</f>
        <v>0</v>
      </c>
      <c r="J615" s="45">
        <f>Database!M938</f>
        <v>0</v>
      </c>
      <c r="K615" s="45">
        <f>Database!N938</f>
        <v>0</v>
      </c>
      <c r="L615" s="45">
        <f>Database!O938</f>
        <v>0</v>
      </c>
      <c r="M615" s="45">
        <f>Database!P938</f>
        <v>0</v>
      </c>
      <c r="N615" s="45">
        <f>Database!Q938</f>
        <v>0</v>
      </c>
      <c r="O615" s="45">
        <f>Database!R938</f>
        <v>0</v>
      </c>
      <c r="P615" s="45">
        <f>Database!S938</f>
        <v>0</v>
      </c>
      <c r="Q615" s="45">
        <f>Database!T938</f>
        <v>0</v>
      </c>
      <c r="R615" s="45">
        <f>Database!U938</f>
        <v>0</v>
      </c>
      <c r="S615" s="45">
        <f>Database!V938</f>
        <v>0</v>
      </c>
      <c r="T615" s="45">
        <f>Database!W938</f>
        <v>0</v>
      </c>
      <c r="U615" s="45">
        <f>Database!X938</f>
        <v>0</v>
      </c>
      <c r="V615" s="45">
        <f>Database!Y938</f>
        <v>0</v>
      </c>
      <c r="W615" s="128"/>
      <c r="X615" s="45">
        <f>Database!L2251</f>
        <v>0</v>
      </c>
      <c r="Y615" s="45">
        <f>Database!M2251</f>
        <v>0</v>
      </c>
      <c r="Z615" s="45">
        <f>Database!N2251</f>
        <v>0</v>
      </c>
      <c r="AA615" s="45">
        <f>Database!O2251</f>
        <v>0</v>
      </c>
      <c r="AB615" s="45">
        <f>Database!P2251</f>
        <v>0</v>
      </c>
      <c r="AC615" s="45">
        <f>Database!Q2251</f>
        <v>0</v>
      </c>
      <c r="AD615" s="45">
        <f>Database!R2251</f>
        <v>0</v>
      </c>
      <c r="AE615" s="45">
        <f>Database!S2251</f>
        <v>0</v>
      </c>
      <c r="AF615" s="45">
        <f>Database!T2251</f>
        <v>0</v>
      </c>
      <c r="AG615" s="45">
        <f>Database!U2251</f>
        <v>0</v>
      </c>
      <c r="AH615" s="45">
        <f>Database!V2251</f>
        <v>0</v>
      </c>
      <c r="AI615" s="45">
        <f>Database!W2251</f>
        <v>0</v>
      </c>
      <c r="AJ615" s="45">
        <f>Database!X2251</f>
        <v>0</v>
      </c>
      <c r="AK615" s="45">
        <f>Database!Y2251</f>
        <v>0</v>
      </c>
      <c r="AL615" s="128"/>
      <c r="AM615" s="128">
        <f t="shared" si="75"/>
        <v>0</v>
      </c>
      <c r="AN615" s="128">
        <f t="shared" si="75"/>
        <v>0</v>
      </c>
      <c r="AO615" s="128">
        <f t="shared" si="75"/>
        <v>0</v>
      </c>
      <c r="AP615" s="128">
        <f t="shared" si="75"/>
        <v>0</v>
      </c>
      <c r="AQ615" s="128">
        <f t="shared" si="75"/>
        <v>0</v>
      </c>
      <c r="AR615" s="128">
        <f t="shared" si="75"/>
        <v>0</v>
      </c>
      <c r="AS615" s="128">
        <f t="shared" si="75"/>
        <v>0</v>
      </c>
      <c r="AT615" s="128">
        <f t="shared" si="75"/>
        <v>0</v>
      </c>
      <c r="AU615" s="128">
        <f t="shared" si="78"/>
        <v>0</v>
      </c>
      <c r="AV615" s="128">
        <f t="shared" si="78"/>
        <v>0</v>
      </c>
      <c r="AW615" s="128">
        <f t="shared" si="78"/>
        <v>0</v>
      </c>
      <c r="AX615" s="128">
        <f t="shared" si="78"/>
        <v>0</v>
      </c>
      <c r="AY615" s="128">
        <f t="shared" si="78"/>
        <v>0</v>
      </c>
      <c r="AZ615" s="128">
        <f t="shared" si="78"/>
        <v>0</v>
      </c>
      <c r="BA615" s="128"/>
      <c r="BB615" s="101">
        <f t="shared" si="77"/>
        <v>0</v>
      </c>
      <c r="BC615" s="101">
        <f t="shared" si="77"/>
        <v>0</v>
      </c>
      <c r="BD615" s="101">
        <f t="shared" si="77"/>
        <v>0</v>
      </c>
      <c r="BE615" s="101">
        <f t="shared" si="77"/>
        <v>0</v>
      </c>
      <c r="BF615" s="101">
        <f t="shared" si="77"/>
        <v>0</v>
      </c>
      <c r="BG615" s="101">
        <f t="shared" si="77"/>
        <v>0</v>
      </c>
      <c r="BH615" s="101">
        <f t="shared" si="77"/>
        <v>0</v>
      </c>
      <c r="BI615" s="101">
        <f t="shared" si="76"/>
        <v>0</v>
      </c>
      <c r="BJ615" s="101">
        <f t="shared" si="76"/>
        <v>0</v>
      </c>
      <c r="BK615" s="101">
        <f t="shared" si="76"/>
        <v>0</v>
      </c>
      <c r="BL615" s="101">
        <f t="shared" si="76"/>
        <v>0</v>
      </c>
      <c r="BM615" s="101">
        <f t="shared" si="76"/>
        <v>0</v>
      </c>
      <c r="BN615" s="101">
        <f t="shared" si="76"/>
        <v>0</v>
      </c>
      <c r="BO615" s="101">
        <f t="shared" si="76"/>
        <v>0</v>
      </c>
    </row>
    <row r="616" spans="4:67" x14ac:dyDescent="0.3">
      <c r="D616" s="20" t="s">
        <v>210</v>
      </c>
      <c r="E616" s="22" t="s">
        <v>204</v>
      </c>
      <c r="F616" s="20" t="s">
        <v>89</v>
      </c>
      <c r="G616" s="20" t="s">
        <v>205</v>
      </c>
      <c r="H616" s="128"/>
      <c r="I616" s="45">
        <f>Database!L939</f>
        <v>0</v>
      </c>
      <c r="J616" s="45">
        <f>Database!M939</f>
        <v>0</v>
      </c>
      <c r="K616" s="45">
        <f>Database!N939</f>
        <v>0</v>
      </c>
      <c r="L616" s="45">
        <f>Database!O939</f>
        <v>0</v>
      </c>
      <c r="M616" s="45">
        <f>Database!P939</f>
        <v>0</v>
      </c>
      <c r="N616" s="45">
        <f>Database!Q939</f>
        <v>0</v>
      </c>
      <c r="O616" s="45">
        <f>Database!R939</f>
        <v>0</v>
      </c>
      <c r="P616" s="45">
        <f>Database!S939</f>
        <v>0</v>
      </c>
      <c r="Q616" s="45">
        <f>Database!T939</f>
        <v>0</v>
      </c>
      <c r="R616" s="45">
        <f>Database!U939</f>
        <v>0</v>
      </c>
      <c r="S616" s="45">
        <f>Database!V939</f>
        <v>0</v>
      </c>
      <c r="T616" s="45">
        <f>Database!W939</f>
        <v>0</v>
      </c>
      <c r="U616" s="45">
        <f>Database!X939</f>
        <v>0</v>
      </c>
      <c r="V616" s="45">
        <f>Database!Y939</f>
        <v>0</v>
      </c>
      <c r="W616" s="128"/>
      <c r="X616" s="45">
        <f>Database!L2252</f>
        <v>0</v>
      </c>
      <c r="Y616" s="45">
        <f>Database!M2252</f>
        <v>0</v>
      </c>
      <c r="Z616" s="45">
        <f>Database!N2252</f>
        <v>0</v>
      </c>
      <c r="AA616" s="45">
        <f>Database!O2252</f>
        <v>0</v>
      </c>
      <c r="AB616" s="45">
        <f>Database!P2252</f>
        <v>0</v>
      </c>
      <c r="AC616" s="45">
        <f>Database!Q2252</f>
        <v>0</v>
      </c>
      <c r="AD616" s="45">
        <f>Database!R2252</f>
        <v>0</v>
      </c>
      <c r="AE616" s="45">
        <f>Database!S2252</f>
        <v>0</v>
      </c>
      <c r="AF616" s="45">
        <f>Database!T2252</f>
        <v>0</v>
      </c>
      <c r="AG616" s="45">
        <f>Database!U2252</f>
        <v>0</v>
      </c>
      <c r="AH616" s="45">
        <f>Database!V2252</f>
        <v>0</v>
      </c>
      <c r="AI616" s="45">
        <f>Database!W2252</f>
        <v>0</v>
      </c>
      <c r="AJ616" s="45">
        <f>Database!X2252</f>
        <v>0</v>
      </c>
      <c r="AK616" s="45">
        <f>Database!Y2252</f>
        <v>0</v>
      </c>
      <c r="AL616" s="128"/>
      <c r="AM616" s="128">
        <f t="shared" si="75"/>
        <v>0</v>
      </c>
      <c r="AN616" s="128">
        <f t="shared" si="75"/>
        <v>0</v>
      </c>
      <c r="AO616" s="128">
        <f t="shared" si="75"/>
        <v>0</v>
      </c>
      <c r="AP616" s="128">
        <f t="shared" si="75"/>
        <v>0</v>
      </c>
      <c r="AQ616" s="128">
        <f t="shared" si="75"/>
        <v>0</v>
      </c>
      <c r="AR616" s="128">
        <f t="shared" si="75"/>
        <v>0</v>
      </c>
      <c r="AS616" s="128">
        <f t="shared" si="75"/>
        <v>0</v>
      </c>
      <c r="AT616" s="128">
        <f t="shared" si="75"/>
        <v>0</v>
      </c>
      <c r="AU616" s="128">
        <f t="shared" si="78"/>
        <v>0</v>
      </c>
      <c r="AV616" s="128">
        <f t="shared" si="78"/>
        <v>0</v>
      </c>
      <c r="AW616" s="128">
        <f t="shared" si="78"/>
        <v>0</v>
      </c>
      <c r="AX616" s="128">
        <f t="shared" si="78"/>
        <v>0</v>
      </c>
      <c r="AY616" s="128">
        <f t="shared" si="78"/>
        <v>0</v>
      </c>
      <c r="AZ616" s="128">
        <f t="shared" si="78"/>
        <v>0</v>
      </c>
      <c r="BA616" s="128"/>
      <c r="BB616" s="101">
        <f t="shared" si="77"/>
        <v>0</v>
      </c>
      <c r="BC616" s="101">
        <f t="shared" si="77"/>
        <v>0</v>
      </c>
      <c r="BD616" s="101">
        <f t="shared" si="77"/>
        <v>0</v>
      </c>
      <c r="BE616" s="101">
        <f t="shared" si="77"/>
        <v>0</v>
      </c>
      <c r="BF616" s="101">
        <f t="shared" si="77"/>
        <v>0</v>
      </c>
      <c r="BG616" s="101">
        <f t="shared" si="77"/>
        <v>0</v>
      </c>
      <c r="BH616" s="101">
        <f t="shared" si="77"/>
        <v>0</v>
      </c>
      <c r="BI616" s="101">
        <f t="shared" si="76"/>
        <v>0</v>
      </c>
      <c r="BJ616" s="101">
        <f t="shared" si="76"/>
        <v>0</v>
      </c>
      <c r="BK616" s="101">
        <f t="shared" si="76"/>
        <v>0</v>
      </c>
      <c r="BL616" s="101">
        <f t="shared" si="76"/>
        <v>0</v>
      </c>
      <c r="BM616" s="101">
        <f t="shared" si="76"/>
        <v>0</v>
      </c>
      <c r="BN616" s="101">
        <f t="shared" si="76"/>
        <v>0</v>
      </c>
      <c r="BO616" s="101">
        <f t="shared" si="76"/>
        <v>0</v>
      </c>
    </row>
    <row r="617" spans="4:67" x14ac:dyDescent="0.3">
      <c r="D617" s="20" t="s">
        <v>210</v>
      </c>
      <c r="E617" s="22" t="s">
        <v>204</v>
      </c>
      <c r="F617" s="20" t="s">
        <v>90</v>
      </c>
      <c r="G617" s="20" t="s">
        <v>205</v>
      </c>
      <c r="H617" s="128"/>
      <c r="I617" s="45">
        <f>Database!L940</f>
        <v>0</v>
      </c>
      <c r="J617" s="45">
        <f>Database!M940</f>
        <v>0</v>
      </c>
      <c r="K617" s="45">
        <f>Database!N940</f>
        <v>0</v>
      </c>
      <c r="L617" s="45">
        <f>Database!O940</f>
        <v>0</v>
      </c>
      <c r="M617" s="45">
        <f>Database!P940</f>
        <v>0</v>
      </c>
      <c r="N617" s="45">
        <f>Database!Q940</f>
        <v>0</v>
      </c>
      <c r="O617" s="45">
        <f>Database!R940</f>
        <v>0</v>
      </c>
      <c r="P617" s="45">
        <f>Database!S940</f>
        <v>0</v>
      </c>
      <c r="Q617" s="45">
        <f>Database!T940</f>
        <v>0</v>
      </c>
      <c r="R617" s="45">
        <f>Database!U940</f>
        <v>0</v>
      </c>
      <c r="S617" s="45">
        <f>Database!V940</f>
        <v>0</v>
      </c>
      <c r="T617" s="45">
        <f>Database!W940</f>
        <v>0</v>
      </c>
      <c r="U617" s="45">
        <f>Database!X940</f>
        <v>0</v>
      </c>
      <c r="V617" s="45">
        <f>Database!Y940</f>
        <v>0</v>
      </c>
      <c r="W617" s="128"/>
      <c r="X617" s="45">
        <f>Database!L2253</f>
        <v>0</v>
      </c>
      <c r="Y617" s="45">
        <f>Database!M2253</f>
        <v>0</v>
      </c>
      <c r="Z617" s="45">
        <f>Database!N2253</f>
        <v>0</v>
      </c>
      <c r="AA617" s="45">
        <f>Database!O2253</f>
        <v>0</v>
      </c>
      <c r="AB617" s="45">
        <f>Database!P2253</f>
        <v>0</v>
      </c>
      <c r="AC617" s="45">
        <f>Database!Q2253</f>
        <v>0</v>
      </c>
      <c r="AD617" s="45">
        <f>Database!R2253</f>
        <v>0</v>
      </c>
      <c r="AE617" s="45">
        <f>Database!S2253</f>
        <v>0</v>
      </c>
      <c r="AF617" s="45">
        <f>Database!T2253</f>
        <v>0</v>
      </c>
      <c r="AG617" s="45">
        <f>Database!U2253</f>
        <v>0</v>
      </c>
      <c r="AH617" s="45">
        <f>Database!V2253</f>
        <v>0</v>
      </c>
      <c r="AI617" s="45">
        <f>Database!W2253</f>
        <v>0</v>
      </c>
      <c r="AJ617" s="45">
        <f>Database!X2253</f>
        <v>0</v>
      </c>
      <c r="AK617" s="45">
        <f>Database!Y2253</f>
        <v>0</v>
      </c>
      <c r="AL617" s="128"/>
      <c r="AM617" s="128">
        <f t="shared" si="75"/>
        <v>0</v>
      </c>
      <c r="AN617" s="128">
        <f t="shared" si="75"/>
        <v>0</v>
      </c>
      <c r="AO617" s="128">
        <f t="shared" si="75"/>
        <v>0</v>
      </c>
      <c r="AP617" s="128">
        <f t="shared" si="75"/>
        <v>0</v>
      </c>
      <c r="AQ617" s="128">
        <f t="shared" si="75"/>
        <v>0</v>
      </c>
      <c r="AR617" s="128">
        <f t="shared" si="75"/>
        <v>0</v>
      </c>
      <c r="AS617" s="128">
        <f t="shared" si="75"/>
        <v>0</v>
      </c>
      <c r="AT617" s="128">
        <f t="shared" si="75"/>
        <v>0</v>
      </c>
      <c r="AU617" s="128">
        <f t="shared" si="78"/>
        <v>0</v>
      </c>
      <c r="AV617" s="128">
        <f t="shared" si="78"/>
        <v>0</v>
      </c>
      <c r="AW617" s="128">
        <f t="shared" si="78"/>
        <v>0</v>
      </c>
      <c r="AX617" s="128">
        <f t="shared" si="78"/>
        <v>0</v>
      </c>
      <c r="AY617" s="128">
        <f t="shared" si="78"/>
        <v>0</v>
      </c>
      <c r="AZ617" s="128">
        <f t="shared" si="78"/>
        <v>0</v>
      </c>
      <c r="BA617" s="128"/>
      <c r="BB617" s="101">
        <f t="shared" si="77"/>
        <v>0</v>
      </c>
      <c r="BC617" s="101">
        <f t="shared" si="77"/>
        <v>0</v>
      </c>
      <c r="BD617" s="101">
        <f t="shared" si="77"/>
        <v>0</v>
      </c>
      <c r="BE617" s="101">
        <f t="shared" si="77"/>
        <v>0</v>
      </c>
      <c r="BF617" s="101">
        <f t="shared" si="77"/>
        <v>0</v>
      </c>
      <c r="BG617" s="101">
        <f t="shared" si="77"/>
        <v>0</v>
      </c>
      <c r="BH617" s="101">
        <f t="shared" si="77"/>
        <v>0</v>
      </c>
      <c r="BI617" s="101">
        <f t="shared" si="76"/>
        <v>0</v>
      </c>
      <c r="BJ617" s="101">
        <f t="shared" si="76"/>
        <v>0</v>
      </c>
      <c r="BK617" s="101">
        <f t="shared" si="76"/>
        <v>0</v>
      </c>
      <c r="BL617" s="101">
        <f t="shared" si="76"/>
        <v>0</v>
      </c>
      <c r="BM617" s="101">
        <f t="shared" si="76"/>
        <v>0</v>
      </c>
      <c r="BN617" s="101">
        <f t="shared" si="76"/>
        <v>0</v>
      </c>
      <c r="BO617" s="101">
        <f t="shared" si="76"/>
        <v>0</v>
      </c>
    </row>
    <row r="618" spans="4:67" x14ac:dyDescent="0.3">
      <c r="D618" s="20" t="s">
        <v>210</v>
      </c>
      <c r="E618" s="22" t="s">
        <v>204</v>
      </c>
      <c r="F618" s="20" t="s">
        <v>91</v>
      </c>
      <c r="G618" s="20" t="s">
        <v>205</v>
      </c>
      <c r="H618" s="128"/>
      <c r="I618" s="45">
        <f>Database!L941</f>
        <v>0</v>
      </c>
      <c r="J618" s="45">
        <f>Database!M941</f>
        <v>0</v>
      </c>
      <c r="K618" s="45">
        <f>Database!N941</f>
        <v>0</v>
      </c>
      <c r="L618" s="45">
        <f>Database!O941</f>
        <v>0</v>
      </c>
      <c r="M618" s="45">
        <f>Database!P941</f>
        <v>0</v>
      </c>
      <c r="N618" s="45">
        <f>Database!Q941</f>
        <v>0</v>
      </c>
      <c r="O618" s="45">
        <f>Database!R941</f>
        <v>0</v>
      </c>
      <c r="P618" s="45">
        <f>Database!S941</f>
        <v>0</v>
      </c>
      <c r="Q618" s="45">
        <f>Database!T941</f>
        <v>0</v>
      </c>
      <c r="R618" s="45">
        <f>Database!U941</f>
        <v>0</v>
      </c>
      <c r="S618" s="45">
        <f>Database!V941</f>
        <v>0</v>
      </c>
      <c r="T618" s="45">
        <f>Database!W941</f>
        <v>0</v>
      </c>
      <c r="U618" s="45">
        <f>Database!X941</f>
        <v>0</v>
      </c>
      <c r="V618" s="45">
        <f>Database!Y941</f>
        <v>0</v>
      </c>
      <c r="W618" s="128"/>
      <c r="X618" s="45">
        <f>Database!L2254</f>
        <v>0</v>
      </c>
      <c r="Y618" s="45">
        <f>Database!M2254</f>
        <v>0</v>
      </c>
      <c r="Z618" s="45">
        <f>Database!N2254</f>
        <v>0</v>
      </c>
      <c r="AA618" s="45">
        <f>Database!O2254</f>
        <v>0</v>
      </c>
      <c r="AB618" s="45">
        <f>Database!P2254</f>
        <v>0</v>
      </c>
      <c r="AC618" s="45">
        <f>Database!Q2254</f>
        <v>0</v>
      </c>
      <c r="AD618" s="45">
        <f>Database!R2254</f>
        <v>0</v>
      </c>
      <c r="AE618" s="45">
        <f>Database!S2254</f>
        <v>0</v>
      </c>
      <c r="AF618" s="45">
        <f>Database!T2254</f>
        <v>0</v>
      </c>
      <c r="AG618" s="45">
        <f>Database!U2254</f>
        <v>0</v>
      </c>
      <c r="AH618" s="45">
        <f>Database!V2254</f>
        <v>0</v>
      </c>
      <c r="AI618" s="45">
        <f>Database!W2254</f>
        <v>0</v>
      </c>
      <c r="AJ618" s="45">
        <f>Database!X2254</f>
        <v>0</v>
      </c>
      <c r="AK618" s="45">
        <f>Database!Y2254</f>
        <v>0</v>
      </c>
      <c r="AL618" s="128"/>
      <c r="AM618" s="128">
        <f t="shared" si="75"/>
        <v>0</v>
      </c>
      <c r="AN618" s="128">
        <f t="shared" si="75"/>
        <v>0</v>
      </c>
      <c r="AO618" s="128">
        <f t="shared" si="75"/>
        <v>0</v>
      </c>
      <c r="AP618" s="128">
        <f t="shared" si="75"/>
        <v>0</v>
      </c>
      <c r="AQ618" s="128">
        <f t="shared" si="75"/>
        <v>0</v>
      </c>
      <c r="AR618" s="128">
        <f t="shared" si="75"/>
        <v>0</v>
      </c>
      <c r="AS618" s="128">
        <f t="shared" si="75"/>
        <v>0</v>
      </c>
      <c r="AT618" s="128">
        <f t="shared" si="75"/>
        <v>0</v>
      </c>
      <c r="AU618" s="128">
        <f t="shared" si="78"/>
        <v>0</v>
      </c>
      <c r="AV618" s="128">
        <f t="shared" si="78"/>
        <v>0</v>
      </c>
      <c r="AW618" s="128">
        <f t="shared" si="78"/>
        <v>0</v>
      </c>
      <c r="AX618" s="128">
        <f t="shared" si="78"/>
        <v>0</v>
      </c>
      <c r="AY618" s="128">
        <f t="shared" si="78"/>
        <v>0</v>
      </c>
      <c r="AZ618" s="128">
        <f t="shared" si="78"/>
        <v>0</v>
      </c>
      <c r="BA618" s="128"/>
      <c r="BB618" s="101">
        <f t="shared" si="77"/>
        <v>0</v>
      </c>
      <c r="BC618" s="101">
        <f t="shared" si="77"/>
        <v>0</v>
      </c>
      <c r="BD618" s="101">
        <f t="shared" si="77"/>
        <v>0</v>
      </c>
      <c r="BE618" s="101">
        <f t="shared" si="77"/>
        <v>0</v>
      </c>
      <c r="BF618" s="101">
        <f t="shared" si="77"/>
        <v>0</v>
      </c>
      <c r="BG618" s="101">
        <f t="shared" si="77"/>
        <v>0</v>
      </c>
      <c r="BH618" s="101">
        <f t="shared" si="77"/>
        <v>0</v>
      </c>
      <c r="BI618" s="101">
        <f t="shared" si="76"/>
        <v>0</v>
      </c>
      <c r="BJ618" s="101">
        <f t="shared" si="76"/>
        <v>0</v>
      </c>
      <c r="BK618" s="101">
        <f t="shared" si="76"/>
        <v>0</v>
      </c>
      <c r="BL618" s="101">
        <f t="shared" si="76"/>
        <v>0</v>
      </c>
      <c r="BM618" s="101">
        <f t="shared" si="76"/>
        <v>0</v>
      </c>
      <c r="BN618" s="101">
        <f t="shared" si="76"/>
        <v>0</v>
      </c>
      <c r="BO618" s="101">
        <f t="shared" si="76"/>
        <v>0</v>
      </c>
    </row>
    <row r="619" spans="4:67" x14ac:dyDescent="0.3">
      <c r="D619" s="20" t="s">
        <v>210</v>
      </c>
      <c r="E619" s="22" t="s">
        <v>204</v>
      </c>
      <c r="F619" s="20" t="s">
        <v>92</v>
      </c>
      <c r="G619" s="20" t="s">
        <v>205</v>
      </c>
      <c r="H619" s="128"/>
      <c r="I619" s="45">
        <f>Database!L942</f>
        <v>0</v>
      </c>
      <c r="J619" s="45">
        <f>Database!M942</f>
        <v>0</v>
      </c>
      <c r="K619" s="45">
        <f>Database!N942</f>
        <v>0</v>
      </c>
      <c r="L619" s="45">
        <f>Database!O942</f>
        <v>0</v>
      </c>
      <c r="M619" s="45">
        <f>Database!P942</f>
        <v>0</v>
      </c>
      <c r="N619" s="45">
        <f>Database!Q942</f>
        <v>0</v>
      </c>
      <c r="O619" s="45">
        <f>Database!R942</f>
        <v>0</v>
      </c>
      <c r="P619" s="45">
        <f>Database!S942</f>
        <v>0</v>
      </c>
      <c r="Q619" s="45">
        <f>Database!T942</f>
        <v>0</v>
      </c>
      <c r="R619" s="45">
        <f>Database!U942</f>
        <v>0</v>
      </c>
      <c r="S619" s="45">
        <f>Database!V942</f>
        <v>0</v>
      </c>
      <c r="T619" s="45">
        <f>Database!W942</f>
        <v>0</v>
      </c>
      <c r="U619" s="45">
        <f>Database!X942</f>
        <v>0</v>
      </c>
      <c r="V619" s="45">
        <f>Database!Y942</f>
        <v>0</v>
      </c>
      <c r="W619" s="128"/>
      <c r="X619" s="45">
        <f>Database!L2255</f>
        <v>0</v>
      </c>
      <c r="Y619" s="45">
        <f>Database!M2255</f>
        <v>0</v>
      </c>
      <c r="Z619" s="45">
        <f>Database!N2255</f>
        <v>0</v>
      </c>
      <c r="AA619" s="45">
        <f>Database!O2255</f>
        <v>0</v>
      </c>
      <c r="AB619" s="45">
        <f>Database!P2255</f>
        <v>0</v>
      </c>
      <c r="AC619" s="45">
        <f>Database!Q2255</f>
        <v>0</v>
      </c>
      <c r="AD619" s="45">
        <f>Database!R2255</f>
        <v>0</v>
      </c>
      <c r="AE619" s="45">
        <f>Database!S2255</f>
        <v>0</v>
      </c>
      <c r="AF619" s="45">
        <f>Database!T2255</f>
        <v>0</v>
      </c>
      <c r="AG619" s="45">
        <f>Database!U2255</f>
        <v>0</v>
      </c>
      <c r="AH619" s="45">
        <f>Database!V2255</f>
        <v>0</v>
      </c>
      <c r="AI619" s="45">
        <f>Database!W2255</f>
        <v>0</v>
      </c>
      <c r="AJ619" s="45">
        <f>Database!X2255</f>
        <v>0</v>
      </c>
      <c r="AK619" s="45">
        <f>Database!Y2255</f>
        <v>0</v>
      </c>
      <c r="AL619" s="128"/>
      <c r="AM619" s="128">
        <f t="shared" si="75"/>
        <v>0</v>
      </c>
      <c r="AN619" s="128">
        <f t="shared" si="75"/>
        <v>0</v>
      </c>
      <c r="AO619" s="128">
        <f t="shared" si="75"/>
        <v>0</v>
      </c>
      <c r="AP619" s="128">
        <f t="shared" si="75"/>
        <v>0</v>
      </c>
      <c r="AQ619" s="128">
        <f t="shared" si="75"/>
        <v>0</v>
      </c>
      <c r="AR619" s="128">
        <f t="shared" si="75"/>
        <v>0</v>
      </c>
      <c r="AS619" s="128">
        <f t="shared" si="75"/>
        <v>0</v>
      </c>
      <c r="AT619" s="128">
        <f t="shared" si="75"/>
        <v>0</v>
      </c>
      <c r="AU619" s="128">
        <f t="shared" si="75"/>
        <v>0</v>
      </c>
      <c r="AV619" s="128">
        <f t="shared" si="75"/>
        <v>0</v>
      </c>
      <c r="AW619" s="128">
        <f t="shared" si="75"/>
        <v>0</v>
      </c>
      <c r="AX619" s="128">
        <f t="shared" si="75"/>
        <v>0</v>
      </c>
      <c r="AY619" s="128">
        <f t="shared" si="75"/>
        <v>0</v>
      </c>
      <c r="AZ619" s="128">
        <f t="shared" si="75"/>
        <v>0</v>
      </c>
      <c r="BA619" s="128"/>
      <c r="BB619" s="101">
        <f t="shared" si="77"/>
        <v>0</v>
      </c>
      <c r="BC619" s="101">
        <f t="shared" si="77"/>
        <v>0</v>
      </c>
      <c r="BD619" s="101">
        <f t="shared" si="77"/>
        <v>0</v>
      </c>
      <c r="BE619" s="101">
        <f t="shared" si="77"/>
        <v>0</v>
      </c>
      <c r="BF619" s="101">
        <f t="shared" si="77"/>
        <v>0</v>
      </c>
      <c r="BG619" s="101">
        <f t="shared" si="77"/>
        <v>0</v>
      </c>
      <c r="BH619" s="101">
        <f t="shared" si="77"/>
        <v>0</v>
      </c>
      <c r="BI619" s="101">
        <f t="shared" si="76"/>
        <v>0</v>
      </c>
      <c r="BJ619" s="101">
        <f t="shared" si="76"/>
        <v>0</v>
      </c>
      <c r="BK619" s="101">
        <f t="shared" si="76"/>
        <v>0</v>
      </c>
      <c r="BL619" s="101">
        <f t="shared" si="76"/>
        <v>0</v>
      </c>
      <c r="BM619" s="101">
        <f t="shared" si="76"/>
        <v>0</v>
      </c>
      <c r="BN619" s="101">
        <f t="shared" si="76"/>
        <v>0</v>
      </c>
      <c r="BO619" s="101">
        <f t="shared" si="76"/>
        <v>0</v>
      </c>
    </row>
    <row r="620" spans="4:67" x14ac:dyDescent="0.3">
      <c r="D620" s="20" t="s">
        <v>210</v>
      </c>
      <c r="E620" s="22" t="s">
        <v>204</v>
      </c>
      <c r="F620" s="20" t="s">
        <v>93</v>
      </c>
      <c r="G620" s="20" t="s">
        <v>205</v>
      </c>
      <c r="H620" s="128"/>
      <c r="I620" s="45">
        <f>Database!L943</f>
        <v>0</v>
      </c>
      <c r="J620" s="45">
        <f>Database!M943</f>
        <v>0</v>
      </c>
      <c r="K620" s="45">
        <f>Database!N943</f>
        <v>0</v>
      </c>
      <c r="L620" s="45">
        <f>Database!O943</f>
        <v>0</v>
      </c>
      <c r="M620" s="45">
        <f>Database!P943</f>
        <v>0</v>
      </c>
      <c r="N620" s="45">
        <f>Database!Q943</f>
        <v>0</v>
      </c>
      <c r="O620" s="45">
        <f>Database!R943</f>
        <v>0</v>
      </c>
      <c r="P620" s="45">
        <f>Database!S943</f>
        <v>0</v>
      </c>
      <c r="Q620" s="45">
        <f>Database!T943</f>
        <v>0</v>
      </c>
      <c r="R620" s="45">
        <f>Database!U943</f>
        <v>0</v>
      </c>
      <c r="S620" s="45">
        <f>Database!V943</f>
        <v>0</v>
      </c>
      <c r="T620" s="45">
        <f>Database!W943</f>
        <v>0</v>
      </c>
      <c r="U620" s="45">
        <f>Database!X943</f>
        <v>0</v>
      </c>
      <c r="V620" s="45">
        <f>Database!Y943</f>
        <v>0</v>
      </c>
      <c r="W620" s="128"/>
      <c r="X620" s="45">
        <f>Database!L2256</f>
        <v>0</v>
      </c>
      <c r="Y620" s="45">
        <f>Database!M2256</f>
        <v>0</v>
      </c>
      <c r="Z620" s="45">
        <f>Database!N2256</f>
        <v>0</v>
      </c>
      <c r="AA620" s="45">
        <f>Database!O2256</f>
        <v>0</v>
      </c>
      <c r="AB620" s="45">
        <f>Database!P2256</f>
        <v>0</v>
      </c>
      <c r="AC620" s="45">
        <f>Database!Q2256</f>
        <v>0</v>
      </c>
      <c r="AD620" s="45">
        <f>Database!R2256</f>
        <v>0</v>
      </c>
      <c r="AE620" s="45">
        <f>Database!S2256</f>
        <v>0</v>
      </c>
      <c r="AF620" s="45">
        <f>Database!T2256</f>
        <v>0</v>
      </c>
      <c r="AG620" s="45">
        <f>Database!U2256</f>
        <v>0</v>
      </c>
      <c r="AH620" s="45">
        <f>Database!V2256</f>
        <v>0</v>
      </c>
      <c r="AI620" s="45">
        <f>Database!W2256</f>
        <v>0</v>
      </c>
      <c r="AJ620" s="45">
        <f>Database!X2256</f>
        <v>0</v>
      </c>
      <c r="AK620" s="45">
        <f>Database!Y2256</f>
        <v>0</v>
      </c>
      <c r="AL620" s="128"/>
      <c r="AM620" s="128">
        <f t="shared" si="75"/>
        <v>0</v>
      </c>
      <c r="AN620" s="128">
        <f t="shared" si="75"/>
        <v>0</v>
      </c>
      <c r="AO620" s="128">
        <f t="shared" si="75"/>
        <v>0</v>
      </c>
      <c r="AP620" s="128">
        <f t="shared" si="75"/>
        <v>0</v>
      </c>
      <c r="AQ620" s="128">
        <f t="shared" si="75"/>
        <v>0</v>
      </c>
      <c r="AR620" s="128">
        <f t="shared" si="75"/>
        <v>0</v>
      </c>
      <c r="AS620" s="128">
        <f t="shared" si="75"/>
        <v>0</v>
      </c>
      <c r="AT620" s="128">
        <f t="shared" si="75"/>
        <v>0</v>
      </c>
      <c r="AU620" s="128">
        <f t="shared" si="75"/>
        <v>0</v>
      </c>
      <c r="AV620" s="128">
        <f t="shared" si="75"/>
        <v>0</v>
      </c>
      <c r="AW620" s="128">
        <f t="shared" si="75"/>
        <v>0</v>
      </c>
      <c r="AX620" s="128">
        <f t="shared" si="75"/>
        <v>0</v>
      </c>
      <c r="AY620" s="128">
        <f t="shared" si="75"/>
        <v>0</v>
      </c>
      <c r="AZ620" s="128">
        <f t="shared" si="75"/>
        <v>0</v>
      </c>
      <c r="BA620" s="128"/>
      <c r="BB620" s="101">
        <f t="shared" si="77"/>
        <v>0</v>
      </c>
      <c r="BC620" s="101">
        <f t="shared" si="77"/>
        <v>0</v>
      </c>
      <c r="BD620" s="101">
        <f t="shared" si="77"/>
        <v>0</v>
      </c>
      <c r="BE620" s="101">
        <f t="shared" si="77"/>
        <v>0</v>
      </c>
      <c r="BF620" s="101">
        <f t="shared" si="77"/>
        <v>0</v>
      </c>
      <c r="BG620" s="101">
        <f t="shared" si="77"/>
        <v>0</v>
      </c>
      <c r="BH620" s="101">
        <f t="shared" si="77"/>
        <v>0</v>
      </c>
      <c r="BI620" s="101">
        <f t="shared" si="76"/>
        <v>0</v>
      </c>
      <c r="BJ620" s="101">
        <f t="shared" si="76"/>
        <v>0</v>
      </c>
      <c r="BK620" s="101">
        <f t="shared" si="76"/>
        <v>0</v>
      </c>
      <c r="BL620" s="101">
        <f t="shared" si="76"/>
        <v>0</v>
      </c>
      <c r="BM620" s="101">
        <f t="shared" si="76"/>
        <v>0</v>
      </c>
      <c r="BN620" s="101">
        <f t="shared" si="76"/>
        <v>0</v>
      </c>
      <c r="BO620" s="101">
        <f t="shared" si="76"/>
        <v>0</v>
      </c>
    </row>
    <row r="621" spans="4:67" x14ac:dyDescent="0.3">
      <c r="D621" s="20" t="s">
        <v>210</v>
      </c>
      <c r="E621" s="22" t="s">
        <v>204</v>
      </c>
      <c r="F621" s="20" t="s">
        <v>94</v>
      </c>
      <c r="G621" s="20" t="s">
        <v>205</v>
      </c>
      <c r="H621" s="128"/>
      <c r="I621" s="45">
        <f>Database!L944</f>
        <v>0</v>
      </c>
      <c r="J621" s="45">
        <f>Database!M944</f>
        <v>0</v>
      </c>
      <c r="K621" s="45">
        <f>Database!N944</f>
        <v>0</v>
      </c>
      <c r="L621" s="45">
        <f>Database!O944</f>
        <v>0</v>
      </c>
      <c r="M621" s="45">
        <f>Database!P944</f>
        <v>0</v>
      </c>
      <c r="N621" s="45">
        <f>Database!Q944</f>
        <v>0</v>
      </c>
      <c r="O621" s="45">
        <f>Database!R944</f>
        <v>0</v>
      </c>
      <c r="P621" s="45">
        <f>Database!S944</f>
        <v>0</v>
      </c>
      <c r="Q621" s="45">
        <f>Database!T944</f>
        <v>0</v>
      </c>
      <c r="R621" s="45">
        <f>Database!U944</f>
        <v>0</v>
      </c>
      <c r="S621" s="45">
        <f>Database!V944</f>
        <v>0</v>
      </c>
      <c r="T621" s="45">
        <f>Database!W944</f>
        <v>0</v>
      </c>
      <c r="U621" s="45">
        <f>Database!X944</f>
        <v>0</v>
      </c>
      <c r="V621" s="45">
        <f>Database!Y944</f>
        <v>0</v>
      </c>
      <c r="W621" s="128"/>
      <c r="X621" s="45">
        <f>Database!L2257</f>
        <v>0</v>
      </c>
      <c r="Y621" s="45">
        <f>Database!M2257</f>
        <v>0</v>
      </c>
      <c r="Z621" s="45">
        <f>Database!N2257</f>
        <v>0</v>
      </c>
      <c r="AA621" s="45">
        <f>Database!O2257</f>
        <v>0</v>
      </c>
      <c r="AB621" s="45">
        <f>Database!P2257</f>
        <v>0</v>
      </c>
      <c r="AC621" s="45">
        <f>Database!Q2257</f>
        <v>0</v>
      </c>
      <c r="AD621" s="45">
        <f>Database!R2257</f>
        <v>0</v>
      </c>
      <c r="AE621" s="45">
        <f>Database!S2257</f>
        <v>0</v>
      </c>
      <c r="AF621" s="45">
        <f>Database!T2257</f>
        <v>0</v>
      </c>
      <c r="AG621" s="45">
        <f>Database!U2257</f>
        <v>0</v>
      </c>
      <c r="AH621" s="45">
        <f>Database!V2257</f>
        <v>0</v>
      </c>
      <c r="AI621" s="45">
        <f>Database!W2257</f>
        <v>0</v>
      </c>
      <c r="AJ621" s="45">
        <f>Database!X2257</f>
        <v>0</v>
      </c>
      <c r="AK621" s="45">
        <f>Database!Y2257</f>
        <v>0</v>
      </c>
      <c r="AL621" s="128"/>
      <c r="AM621" s="128">
        <f t="shared" si="75"/>
        <v>0</v>
      </c>
      <c r="AN621" s="128">
        <f t="shared" si="75"/>
        <v>0</v>
      </c>
      <c r="AO621" s="128">
        <f t="shared" si="75"/>
        <v>0</v>
      </c>
      <c r="AP621" s="128">
        <f t="shared" si="75"/>
        <v>0</v>
      </c>
      <c r="AQ621" s="128">
        <f t="shared" si="75"/>
        <v>0</v>
      </c>
      <c r="AR621" s="128">
        <f t="shared" si="75"/>
        <v>0</v>
      </c>
      <c r="AS621" s="128">
        <f t="shared" si="75"/>
        <v>0</v>
      </c>
      <c r="AT621" s="128">
        <f t="shared" si="75"/>
        <v>0</v>
      </c>
      <c r="AU621" s="128">
        <f t="shared" si="75"/>
        <v>0</v>
      </c>
      <c r="AV621" s="128">
        <f t="shared" si="75"/>
        <v>0</v>
      </c>
      <c r="AW621" s="128">
        <f t="shared" si="75"/>
        <v>0</v>
      </c>
      <c r="AX621" s="128">
        <f t="shared" si="75"/>
        <v>0</v>
      </c>
      <c r="AY621" s="128">
        <f t="shared" si="75"/>
        <v>0</v>
      </c>
      <c r="AZ621" s="128">
        <f t="shared" si="75"/>
        <v>0</v>
      </c>
      <c r="BA621" s="128"/>
      <c r="BB621" s="101">
        <f t="shared" si="77"/>
        <v>0</v>
      </c>
      <c r="BC621" s="101">
        <f t="shared" si="77"/>
        <v>0</v>
      </c>
      <c r="BD621" s="101">
        <f t="shared" si="77"/>
        <v>0</v>
      </c>
      <c r="BE621" s="101">
        <f t="shared" si="77"/>
        <v>0</v>
      </c>
      <c r="BF621" s="101">
        <f t="shared" si="77"/>
        <v>0</v>
      </c>
      <c r="BG621" s="101">
        <f t="shared" si="77"/>
        <v>0</v>
      </c>
      <c r="BH621" s="101">
        <f t="shared" si="77"/>
        <v>0</v>
      </c>
      <c r="BI621" s="101">
        <f t="shared" si="76"/>
        <v>0</v>
      </c>
      <c r="BJ621" s="101">
        <f t="shared" si="76"/>
        <v>0</v>
      </c>
      <c r="BK621" s="101">
        <f t="shared" si="76"/>
        <v>0</v>
      </c>
      <c r="BL621" s="101">
        <f t="shared" si="76"/>
        <v>0</v>
      </c>
      <c r="BM621" s="101">
        <f t="shared" si="76"/>
        <v>0</v>
      </c>
      <c r="BN621" s="101">
        <f t="shared" si="76"/>
        <v>0</v>
      </c>
      <c r="BO621" s="101">
        <f t="shared" si="76"/>
        <v>0</v>
      </c>
    </row>
    <row r="622" spans="4:67" x14ac:dyDescent="0.3">
      <c r="D622" s="20" t="s">
        <v>210</v>
      </c>
      <c r="E622" s="22" t="s">
        <v>204</v>
      </c>
      <c r="F622" s="20" t="s">
        <v>95</v>
      </c>
      <c r="G622" s="20" t="s">
        <v>205</v>
      </c>
      <c r="H622" s="128"/>
      <c r="I622" s="23">
        <f>Database!L945</f>
        <v>0</v>
      </c>
      <c r="J622" s="23">
        <f>Database!M945</f>
        <v>0</v>
      </c>
      <c r="K622" s="23">
        <f>Database!N945</f>
        <v>0</v>
      </c>
      <c r="L622" s="23">
        <f>Database!O945</f>
        <v>0</v>
      </c>
      <c r="M622" s="23">
        <f>Database!P945</f>
        <v>0</v>
      </c>
      <c r="N622" s="23">
        <f>Database!Q945</f>
        <v>0</v>
      </c>
      <c r="O622" s="23">
        <f>Database!R945</f>
        <v>0</v>
      </c>
      <c r="P622" s="23">
        <f>Database!S945</f>
        <v>0</v>
      </c>
      <c r="Q622" s="23">
        <f>Database!T945</f>
        <v>0</v>
      </c>
      <c r="R622" s="23">
        <f>Database!U945</f>
        <v>0</v>
      </c>
      <c r="S622" s="23">
        <f>Database!V945</f>
        <v>0</v>
      </c>
      <c r="T622" s="23">
        <f>Database!W945</f>
        <v>0</v>
      </c>
      <c r="U622" s="23">
        <f>Database!X945</f>
        <v>0</v>
      </c>
      <c r="V622" s="23">
        <f>Database!Y945</f>
        <v>0</v>
      </c>
      <c r="W622" s="128"/>
      <c r="X622" s="23">
        <f>Database!L2258</f>
        <v>0</v>
      </c>
      <c r="Y622" s="23">
        <f>Database!M2258</f>
        <v>0</v>
      </c>
      <c r="Z622" s="23">
        <f>Database!N2258</f>
        <v>0</v>
      </c>
      <c r="AA622" s="23">
        <f>Database!O2258</f>
        <v>0</v>
      </c>
      <c r="AB622" s="23">
        <f>Database!P2258</f>
        <v>0</v>
      </c>
      <c r="AC622" s="23">
        <f>Database!Q2258</f>
        <v>0</v>
      </c>
      <c r="AD622" s="23">
        <f>Database!R2258</f>
        <v>0</v>
      </c>
      <c r="AE622" s="23">
        <f>Database!S2258</f>
        <v>0</v>
      </c>
      <c r="AF622" s="23">
        <f>Database!T2258</f>
        <v>0</v>
      </c>
      <c r="AG622" s="23">
        <f>Database!U2258</f>
        <v>0</v>
      </c>
      <c r="AH622" s="23">
        <f>Database!V2258</f>
        <v>0</v>
      </c>
      <c r="AI622" s="23">
        <f>Database!W2258</f>
        <v>0</v>
      </c>
      <c r="AJ622" s="23">
        <f>Database!X2258</f>
        <v>0</v>
      </c>
      <c r="AK622" s="23">
        <f>Database!Y2258</f>
        <v>0</v>
      </c>
      <c r="AL622" s="128"/>
      <c r="AM622" s="23">
        <f t="shared" si="75"/>
        <v>0</v>
      </c>
      <c r="AN622" s="23">
        <f t="shared" si="75"/>
        <v>0</v>
      </c>
      <c r="AO622" s="23">
        <f t="shared" si="75"/>
        <v>0</v>
      </c>
      <c r="AP622" s="23">
        <f t="shared" si="75"/>
        <v>0</v>
      </c>
      <c r="AQ622" s="23">
        <f t="shared" si="75"/>
        <v>0</v>
      </c>
      <c r="AR622" s="23">
        <f t="shared" si="75"/>
        <v>0</v>
      </c>
      <c r="AS622" s="23">
        <f t="shared" si="75"/>
        <v>0</v>
      </c>
      <c r="AT622" s="23">
        <f t="shared" si="75"/>
        <v>0</v>
      </c>
      <c r="AU622" s="23">
        <f t="shared" si="75"/>
        <v>0</v>
      </c>
      <c r="AV622" s="23">
        <f t="shared" si="75"/>
        <v>0</v>
      </c>
      <c r="AW622" s="23">
        <f t="shared" si="75"/>
        <v>0</v>
      </c>
      <c r="AX622" s="23">
        <f t="shared" si="75"/>
        <v>0</v>
      </c>
      <c r="AY622" s="23">
        <f t="shared" si="75"/>
        <v>0</v>
      </c>
      <c r="AZ622" s="23">
        <f t="shared" si="75"/>
        <v>0</v>
      </c>
      <c r="BA622" s="128"/>
      <c r="BB622" s="103">
        <f t="shared" si="77"/>
        <v>0</v>
      </c>
      <c r="BC622" s="103">
        <f t="shared" si="77"/>
        <v>0</v>
      </c>
      <c r="BD622" s="103">
        <f t="shared" si="77"/>
        <v>0</v>
      </c>
      <c r="BE622" s="103">
        <f t="shared" si="77"/>
        <v>0</v>
      </c>
      <c r="BF622" s="103">
        <f t="shared" si="77"/>
        <v>0</v>
      </c>
      <c r="BG622" s="103">
        <f t="shared" si="77"/>
        <v>0</v>
      </c>
      <c r="BH622" s="103">
        <f t="shared" si="77"/>
        <v>0</v>
      </c>
      <c r="BI622" s="103">
        <f t="shared" si="76"/>
        <v>0</v>
      </c>
      <c r="BJ622" s="103">
        <f t="shared" si="76"/>
        <v>0</v>
      </c>
      <c r="BK622" s="103">
        <f t="shared" si="76"/>
        <v>0</v>
      </c>
      <c r="BL622" s="103">
        <f t="shared" si="76"/>
        <v>0</v>
      </c>
      <c r="BM622" s="103">
        <f t="shared" si="76"/>
        <v>0</v>
      </c>
      <c r="BN622" s="103">
        <f t="shared" si="76"/>
        <v>0</v>
      </c>
      <c r="BO622" s="103">
        <f t="shared" si="76"/>
        <v>0</v>
      </c>
    </row>
    <row r="623" spans="4:67" x14ac:dyDescent="0.3">
      <c r="D623" s="20" t="s">
        <v>210</v>
      </c>
      <c r="E623" s="22" t="s">
        <v>204</v>
      </c>
      <c r="F623" s="20" t="s">
        <v>96</v>
      </c>
      <c r="G623" s="20" t="s">
        <v>205</v>
      </c>
      <c r="H623" s="128"/>
      <c r="I623" s="45">
        <f>Database!L946</f>
        <v>0</v>
      </c>
      <c r="J623" s="45">
        <f>Database!M946</f>
        <v>0</v>
      </c>
      <c r="K623" s="45">
        <f>Database!N946</f>
        <v>0</v>
      </c>
      <c r="L623" s="45">
        <f>Database!O946</f>
        <v>0</v>
      </c>
      <c r="M623" s="45">
        <f>Database!P946</f>
        <v>0</v>
      </c>
      <c r="N623" s="45">
        <f>Database!Q946</f>
        <v>0</v>
      </c>
      <c r="O623" s="45">
        <f>Database!R946</f>
        <v>0</v>
      </c>
      <c r="P623" s="45">
        <f>Database!S946</f>
        <v>0</v>
      </c>
      <c r="Q623" s="45">
        <f>Database!T946</f>
        <v>0</v>
      </c>
      <c r="R623" s="45">
        <f>Database!U946</f>
        <v>0</v>
      </c>
      <c r="S623" s="45">
        <f>Database!V946</f>
        <v>0</v>
      </c>
      <c r="T623" s="45">
        <f>Database!W946</f>
        <v>0</v>
      </c>
      <c r="U623" s="45">
        <f>Database!X946</f>
        <v>0</v>
      </c>
      <c r="V623" s="45">
        <f>Database!Y946</f>
        <v>0</v>
      </c>
      <c r="W623" s="128"/>
      <c r="X623" s="45">
        <f>Database!L2259</f>
        <v>0</v>
      </c>
      <c r="Y623" s="45">
        <f>Database!M2259</f>
        <v>0</v>
      </c>
      <c r="Z623" s="45">
        <f>Database!N2259</f>
        <v>0</v>
      </c>
      <c r="AA623" s="45">
        <f>Database!O2259</f>
        <v>0</v>
      </c>
      <c r="AB623" s="45">
        <f>Database!P2259</f>
        <v>0</v>
      </c>
      <c r="AC623" s="45">
        <f>Database!Q2259</f>
        <v>0</v>
      </c>
      <c r="AD623" s="45">
        <f>Database!R2259</f>
        <v>0</v>
      </c>
      <c r="AE623" s="45">
        <f>Database!S2259</f>
        <v>0</v>
      </c>
      <c r="AF623" s="45">
        <f>Database!T2259</f>
        <v>0</v>
      </c>
      <c r="AG623" s="45">
        <f>Database!U2259</f>
        <v>0</v>
      </c>
      <c r="AH623" s="45">
        <f>Database!V2259</f>
        <v>0</v>
      </c>
      <c r="AI623" s="45">
        <f>Database!W2259</f>
        <v>0</v>
      </c>
      <c r="AJ623" s="45">
        <f>Database!X2259</f>
        <v>0</v>
      </c>
      <c r="AK623" s="45">
        <f>Database!Y2259</f>
        <v>0</v>
      </c>
      <c r="AL623" s="128"/>
      <c r="AM623" s="128">
        <f t="shared" si="75"/>
        <v>0</v>
      </c>
      <c r="AN623" s="128">
        <f t="shared" si="75"/>
        <v>0</v>
      </c>
      <c r="AO623" s="128">
        <f t="shared" si="75"/>
        <v>0</v>
      </c>
      <c r="AP623" s="128">
        <f t="shared" si="75"/>
        <v>0</v>
      </c>
      <c r="AQ623" s="128">
        <f t="shared" si="75"/>
        <v>0</v>
      </c>
      <c r="AR623" s="128">
        <f t="shared" si="75"/>
        <v>0</v>
      </c>
      <c r="AS623" s="128">
        <f t="shared" si="75"/>
        <v>0</v>
      </c>
      <c r="AT623" s="128">
        <f t="shared" si="75"/>
        <v>0</v>
      </c>
      <c r="AU623" s="128">
        <f t="shared" si="75"/>
        <v>0</v>
      </c>
      <c r="AV623" s="128">
        <f t="shared" si="75"/>
        <v>0</v>
      </c>
      <c r="AW623" s="128">
        <f t="shared" si="75"/>
        <v>0</v>
      </c>
      <c r="AX623" s="128">
        <f t="shared" si="75"/>
        <v>0</v>
      </c>
      <c r="AY623" s="128">
        <f t="shared" si="75"/>
        <v>0</v>
      </c>
      <c r="AZ623" s="128">
        <f t="shared" si="75"/>
        <v>0</v>
      </c>
      <c r="BA623" s="128"/>
      <c r="BB623" s="101">
        <f t="shared" si="77"/>
        <v>0</v>
      </c>
      <c r="BC623" s="101">
        <f t="shared" si="77"/>
        <v>0</v>
      </c>
      <c r="BD623" s="101">
        <f t="shared" si="77"/>
        <v>0</v>
      </c>
      <c r="BE623" s="101">
        <f t="shared" si="77"/>
        <v>0</v>
      </c>
      <c r="BF623" s="101">
        <f t="shared" si="77"/>
        <v>0</v>
      </c>
      <c r="BG623" s="101">
        <f t="shared" si="77"/>
        <v>0</v>
      </c>
      <c r="BH623" s="101">
        <f t="shared" si="77"/>
        <v>0</v>
      </c>
      <c r="BI623" s="101">
        <f t="shared" si="76"/>
        <v>0</v>
      </c>
      <c r="BJ623" s="101">
        <f t="shared" si="76"/>
        <v>0</v>
      </c>
      <c r="BK623" s="101">
        <f t="shared" si="76"/>
        <v>0</v>
      </c>
      <c r="BL623" s="101">
        <f t="shared" si="76"/>
        <v>0</v>
      </c>
      <c r="BM623" s="101">
        <f t="shared" si="76"/>
        <v>0</v>
      </c>
      <c r="BN623" s="101">
        <f t="shared" si="76"/>
        <v>0</v>
      </c>
      <c r="BO623" s="101">
        <f t="shared" si="76"/>
        <v>0</v>
      </c>
    </row>
    <row r="624" spans="4:67" x14ac:dyDescent="0.3">
      <c r="D624" s="20" t="s">
        <v>210</v>
      </c>
      <c r="E624" s="22" t="s">
        <v>204</v>
      </c>
      <c r="F624" s="20" t="s">
        <v>97</v>
      </c>
      <c r="G624" s="20" t="s">
        <v>205</v>
      </c>
      <c r="H624" s="128"/>
      <c r="I624" s="23">
        <f>Database!L947</f>
        <v>0</v>
      </c>
      <c r="J624" s="23">
        <f>Database!M947</f>
        <v>0</v>
      </c>
      <c r="K624" s="23">
        <f>Database!N947</f>
        <v>0</v>
      </c>
      <c r="L624" s="23">
        <f>Database!O947</f>
        <v>0</v>
      </c>
      <c r="M624" s="23">
        <f>Database!P947</f>
        <v>0</v>
      </c>
      <c r="N624" s="23">
        <f>Database!Q947</f>
        <v>0</v>
      </c>
      <c r="O624" s="23">
        <f>Database!R947</f>
        <v>0</v>
      </c>
      <c r="P624" s="23">
        <f>Database!S947</f>
        <v>0</v>
      </c>
      <c r="Q624" s="23">
        <f>Database!T947</f>
        <v>0</v>
      </c>
      <c r="R624" s="23">
        <f>Database!U947</f>
        <v>0</v>
      </c>
      <c r="S624" s="23">
        <f>Database!V947</f>
        <v>0</v>
      </c>
      <c r="T624" s="23">
        <f>Database!W947</f>
        <v>0</v>
      </c>
      <c r="U624" s="23">
        <f>Database!X947</f>
        <v>0</v>
      </c>
      <c r="V624" s="23">
        <f>Database!Y947</f>
        <v>0</v>
      </c>
      <c r="W624" s="128"/>
      <c r="X624" s="23">
        <f>Database!L2260</f>
        <v>0</v>
      </c>
      <c r="Y624" s="23">
        <f>Database!M2260</f>
        <v>0</v>
      </c>
      <c r="Z624" s="23">
        <f>Database!N2260</f>
        <v>0</v>
      </c>
      <c r="AA624" s="23">
        <f>Database!O2260</f>
        <v>0</v>
      </c>
      <c r="AB624" s="23">
        <f>Database!P2260</f>
        <v>0</v>
      </c>
      <c r="AC624" s="23">
        <f>Database!Q2260</f>
        <v>0</v>
      </c>
      <c r="AD624" s="23">
        <f>Database!R2260</f>
        <v>0</v>
      </c>
      <c r="AE624" s="23">
        <f>Database!S2260</f>
        <v>0</v>
      </c>
      <c r="AF624" s="23">
        <f>Database!T2260</f>
        <v>0</v>
      </c>
      <c r="AG624" s="23">
        <f>Database!U2260</f>
        <v>0</v>
      </c>
      <c r="AH624" s="23">
        <f>Database!V2260</f>
        <v>0</v>
      </c>
      <c r="AI624" s="23">
        <f>Database!W2260</f>
        <v>0</v>
      </c>
      <c r="AJ624" s="23">
        <f>Database!X2260</f>
        <v>0</v>
      </c>
      <c r="AK624" s="23">
        <f>Database!Y2260</f>
        <v>0</v>
      </c>
      <c r="AL624" s="128"/>
      <c r="AM624" s="23">
        <f t="shared" si="75"/>
        <v>0</v>
      </c>
      <c r="AN624" s="23">
        <f t="shared" si="75"/>
        <v>0</v>
      </c>
      <c r="AO624" s="23">
        <f t="shared" si="75"/>
        <v>0</v>
      </c>
      <c r="AP624" s="23">
        <f t="shared" si="75"/>
        <v>0</v>
      </c>
      <c r="AQ624" s="23">
        <f t="shared" si="75"/>
        <v>0</v>
      </c>
      <c r="AR624" s="23">
        <f t="shared" si="75"/>
        <v>0</v>
      </c>
      <c r="AS624" s="23">
        <f t="shared" si="75"/>
        <v>0</v>
      </c>
      <c r="AT624" s="23">
        <f t="shared" si="75"/>
        <v>0</v>
      </c>
      <c r="AU624" s="23">
        <f t="shared" si="75"/>
        <v>0</v>
      </c>
      <c r="AV624" s="23">
        <f t="shared" si="75"/>
        <v>0</v>
      </c>
      <c r="AW624" s="23">
        <f t="shared" si="75"/>
        <v>0</v>
      </c>
      <c r="AX624" s="23">
        <f t="shared" si="75"/>
        <v>0</v>
      </c>
      <c r="AY624" s="23">
        <f t="shared" si="75"/>
        <v>0</v>
      </c>
      <c r="AZ624" s="23">
        <f t="shared" si="75"/>
        <v>0</v>
      </c>
      <c r="BA624" s="128"/>
      <c r="BB624" s="103">
        <f t="shared" si="77"/>
        <v>0</v>
      </c>
      <c r="BC624" s="103">
        <f t="shared" si="77"/>
        <v>0</v>
      </c>
      <c r="BD624" s="103">
        <f t="shared" si="77"/>
        <v>0</v>
      </c>
      <c r="BE624" s="103">
        <f t="shared" si="77"/>
        <v>0</v>
      </c>
      <c r="BF624" s="103">
        <f t="shared" si="77"/>
        <v>0</v>
      </c>
      <c r="BG624" s="103">
        <f t="shared" si="77"/>
        <v>0</v>
      </c>
      <c r="BH624" s="103">
        <f t="shared" si="77"/>
        <v>0</v>
      </c>
      <c r="BI624" s="103">
        <f t="shared" si="76"/>
        <v>0</v>
      </c>
      <c r="BJ624" s="103">
        <f t="shared" si="76"/>
        <v>0</v>
      </c>
      <c r="BK624" s="103">
        <f t="shared" si="76"/>
        <v>0</v>
      </c>
      <c r="BL624" s="103">
        <f t="shared" si="76"/>
        <v>0</v>
      </c>
      <c r="BM624" s="103">
        <f t="shared" si="76"/>
        <v>0</v>
      </c>
      <c r="BN624" s="103">
        <f t="shared" si="76"/>
        <v>0</v>
      </c>
      <c r="BO624" s="103">
        <f t="shared" si="76"/>
        <v>0</v>
      </c>
    </row>
    <row r="625" spans="4:67" x14ac:dyDescent="0.3">
      <c r="D625" s="20" t="s">
        <v>210</v>
      </c>
      <c r="E625" s="22" t="s">
        <v>204</v>
      </c>
      <c r="F625" s="20" t="s">
        <v>98</v>
      </c>
      <c r="G625" s="20" t="s">
        <v>205</v>
      </c>
      <c r="H625" s="128"/>
      <c r="I625" s="45">
        <f>Database!L948</f>
        <v>0</v>
      </c>
      <c r="J625" s="45">
        <f>Database!M948</f>
        <v>0</v>
      </c>
      <c r="K625" s="45">
        <f>Database!N948</f>
        <v>0</v>
      </c>
      <c r="L625" s="45">
        <f>Database!O948</f>
        <v>0</v>
      </c>
      <c r="M625" s="45">
        <f>Database!P948</f>
        <v>0</v>
      </c>
      <c r="N625" s="45">
        <f>Database!Q948</f>
        <v>0</v>
      </c>
      <c r="O625" s="45">
        <f>Database!R948</f>
        <v>0</v>
      </c>
      <c r="P625" s="45">
        <f>Database!S948</f>
        <v>0</v>
      </c>
      <c r="Q625" s="45">
        <f>Database!T948</f>
        <v>0</v>
      </c>
      <c r="R625" s="45">
        <f>Database!U948</f>
        <v>0</v>
      </c>
      <c r="S625" s="45">
        <f>Database!V948</f>
        <v>0</v>
      </c>
      <c r="T625" s="45">
        <f>Database!W948</f>
        <v>0</v>
      </c>
      <c r="U625" s="45">
        <f>Database!X948</f>
        <v>0</v>
      </c>
      <c r="V625" s="45">
        <f>Database!Y948</f>
        <v>0</v>
      </c>
      <c r="W625" s="128"/>
      <c r="X625" s="45">
        <f>Database!L2261</f>
        <v>0</v>
      </c>
      <c r="Y625" s="45">
        <f>Database!M2261</f>
        <v>0</v>
      </c>
      <c r="Z625" s="45">
        <f>Database!N2261</f>
        <v>0</v>
      </c>
      <c r="AA625" s="45">
        <f>Database!O2261</f>
        <v>0</v>
      </c>
      <c r="AB625" s="45">
        <f>Database!P2261</f>
        <v>0</v>
      </c>
      <c r="AC625" s="45">
        <f>Database!Q2261</f>
        <v>0</v>
      </c>
      <c r="AD625" s="45">
        <f>Database!R2261</f>
        <v>0</v>
      </c>
      <c r="AE625" s="45">
        <f>Database!S2261</f>
        <v>0</v>
      </c>
      <c r="AF625" s="45">
        <f>Database!T2261</f>
        <v>0</v>
      </c>
      <c r="AG625" s="45">
        <f>Database!U2261</f>
        <v>0</v>
      </c>
      <c r="AH625" s="45">
        <f>Database!V2261</f>
        <v>0</v>
      </c>
      <c r="AI625" s="45">
        <f>Database!W2261</f>
        <v>0</v>
      </c>
      <c r="AJ625" s="45">
        <f>Database!X2261</f>
        <v>0</v>
      </c>
      <c r="AK625" s="45">
        <f>Database!Y2261</f>
        <v>0</v>
      </c>
      <c r="AL625" s="128"/>
      <c r="AM625" s="128">
        <f t="shared" si="75"/>
        <v>0</v>
      </c>
      <c r="AN625" s="128">
        <f t="shared" si="75"/>
        <v>0</v>
      </c>
      <c r="AO625" s="128">
        <f t="shared" si="75"/>
        <v>0</v>
      </c>
      <c r="AP625" s="128">
        <f t="shared" si="75"/>
        <v>0</v>
      </c>
      <c r="AQ625" s="128">
        <f t="shared" si="75"/>
        <v>0</v>
      </c>
      <c r="AR625" s="128">
        <f t="shared" si="75"/>
        <v>0</v>
      </c>
      <c r="AS625" s="128">
        <f t="shared" si="75"/>
        <v>0</v>
      </c>
      <c r="AT625" s="128">
        <f t="shared" si="75"/>
        <v>0</v>
      </c>
      <c r="AU625" s="128">
        <f t="shared" si="75"/>
        <v>0</v>
      </c>
      <c r="AV625" s="128">
        <f t="shared" si="75"/>
        <v>0</v>
      </c>
      <c r="AW625" s="128">
        <f t="shared" si="75"/>
        <v>0</v>
      </c>
      <c r="AX625" s="128">
        <f t="shared" si="75"/>
        <v>0</v>
      </c>
      <c r="AY625" s="128">
        <f t="shared" si="75"/>
        <v>0</v>
      </c>
      <c r="AZ625" s="128">
        <f t="shared" si="75"/>
        <v>0</v>
      </c>
      <c r="BA625" s="128"/>
      <c r="BB625" s="101">
        <f t="shared" si="77"/>
        <v>0</v>
      </c>
      <c r="BC625" s="101">
        <f t="shared" si="77"/>
        <v>0</v>
      </c>
      <c r="BD625" s="101">
        <f t="shared" si="77"/>
        <v>0</v>
      </c>
      <c r="BE625" s="101">
        <f t="shared" si="77"/>
        <v>0</v>
      </c>
      <c r="BF625" s="101">
        <f t="shared" si="77"/>
        <v>0</v>
      </c>
      <c r="BG625" s="101">
        <f t="shared" si="77"/>
        <v>0</v>
      </c>
      <c r="BH625" s="101">
        <f t="shared" si="77"/>
        <v>0</v>
      </c>
      <c r="BI625" s="101">
        <f t="shared" si="76"/>
        <v>0</v>
      </c>
      <c r="BJ625" s="101">
        <f t="shared" si="76"/>
        <v>0</v>
      </c>
      <c r="BK625" s="101">
        <f t="shared" si="76"/>
        <v>0</v>
      </c>
      <c r="BL625" s="101">
        <f t="shared" si="76"/>
        <v>0</v>
      </c>
      <c r="BM625" s="101">
        <f t="shared" si="76"/>
        <v>0</v>
      </c>
      <c r="BN625" s="101">
        <f t="shared" si="76"/>
        <v>0</v>
      </c>
      <c r="BO625" s="101">
        <f t="shared" si="76"/>
        <v>0</v>
      </c>
    </row>
    <row r="626" spans="4:67" x14ac:dyDescent="0.3">
      <c r="D626" s="20" t="s">
        <v>210</v>
      </c>
      <c r="E626" s="22" t="s">
        <v>204</v>
      </c>
      <c r="F626" s="20" t="s">
        <v>99</v>
      </c>
      <c r="G626" s="20" t="s">
        <v>205</v>
      </c>
      <c r="H626" s="128"/>
      <c r="I626" s="23">
        <f>Database!L949</f>
        <v>0</v>
      </c>
      <c r="J626" s="23">
        <f>Database!M949</f>
        <v>0</v>
      </c>
      <c r="K626" s="23">
        <f>Database!N949</f>
        <v>0</v>
      </c>
      <c r="L626" s="23">
        <f>Database!O949</f>
        <v>0</v>
      </c>
      <c r="M626" s="23">
        <f>Database!P949</f>
        <v>0</v>
      </c>
      <c r="N626" s="23">
        <f>Database!Q949</f>
        <v>0</v>
      </c>
      <c r="O626" s="23">
        <f>Database!R949</f>
        <v>0</v>
      </c>
      <c r="P626" s="23">
        <f>Database!S949</f>
        <v>0</v>
      </c>
      <c r="Q626" s="23">
        <f>Database!T949</f>
        <v>0</v>
      </c>
      <c r="R626" s="23">
        <f>Database!U949</f>
        <v>0</v>
      </c>
      <c r="S626" s="23">
        <f>Database!V949</f>
        <v>0</v>
      </c>
      <c r="T626" s="23">
        <f>Database!W949</f>
        <v>0</v>
      </c>
      <c r="U626" s="23">
        <f>Database!X949</f>
        <v>0</v>
      </c>
      <c r="V626" s="23">
        <f>Database!Y949</f>
        <v>0</v>
      </c>
      <c r="W626" s="128"/>
      <c r="X626" s="23">
        <f>Database!L2262</f>
        <v>0</v>
      </c>
      <c r="Y626" s="23">
        <f>Database!M2262</f>
        <v>0</v>
      </c>
      <c r="Z626" s="23">
        <f>Database!N2262</f>
        <v>0</v>
      </c>
      <c r="AA626" s="23">
        <f>Database!O2262</f>
        <v>0</v>
      </c>
      <c r="AB626" s="23">
        <f>Database!P2262</f>
        <v>0</v>
      </c>
      <c r="AC626" s="23">
        <f>Database!Q2262</f>
        <v>0</v>
      </c>
      <c r="AD626" s="23">
        <f>Database!R2262</f>
        <v>0</v>
      </c>
      <c r="AE626" s="23">
        <f>Database!S2262</f>
        <v>0</v>
      </c>
      <c r="AF626" s="23">
        <f>Database!T2262</f>
        <v>0</v>
      </c>
      <c r="AG626" s="23">
        <f>Database!U2262</f>
        <v>0</v>
      </c>
      <c r="AH626" s="23">
        <f>Database!V2262</f>
        <v>0</v>
      </c>
      <c r="AI626" s="23">
        <f>Database!W2262</f>
        <v>0</v>
      </c>
      <c r="AJ626" s="23">
        <f>Database!X2262</f>
        <v>0</v>
      </c>
      <c r="AK626" s="23">
        <f>Database!Y2262</f>
        <v>0</v>
      </c>
      <c r="AL626" s="128"/>
      <c r="AM626" s="23">
        <f t="shared" si="75"/>
        <v>0</v>
      </c>
      <c r="AN626" s="23">
        <f t="shared" si="75"/>
        <v>0</v>
      </c>
      <c r="AO626" s="23">
        <f t="shared" si="75"/>
        <v>0</v>
      </c>
      <c r="AP626" s="23">
        <f t="shared" si="75"/>
        <v>0</v>
      </c>
      <c r="AQ626" s="23">
        <f t="shared" si="75"/>
        <v>0</v>
      </c>
      <c r="AR626" s="23">
        <f t="shared" si="75"/>
        <v>0</v>
      </c>
      <c r="AS626" s="23">
        <f t="shared" si="75"/>
        <v>0</v>
      </c>
      <c r="AT626" s="23">
        <f t="shared" si="75"/>
        <v>0</v>
      </c>
      <c r="AU626" s="23">
        <f t="shared" si="75"/>
        <v>0</v>
      </c>
      <c r="AV626" s="23">
        <f t="shared" si="75"/>
        <v>0</v>
      </c>
      <c r="AW626" s="23">
        <f t="shared" si="75"/>
        <v>0</v>
      </c>
      <c r="AX626" s="23">
        <f t="shared" si="75"/>
        <v>0</v>
      </c>
      <c r="AY626" s="23">
        <f t="shared" si="75"/>
        <v>0</v>
      </c>
      <c r="AZ626" s="23">
        <f t="shared" si="75"/>
        <v>0</v>
      </c>
      <c r="BA626" s="128"/>
      <c r="BB626" s="103">
        <f t="shared" si="77"/>
        <v>0</v>
      </c>
      <c r="BC626" s="103">
        <f t="shared" si="77"/>
        <v>0</v>
      </c>
      <c r="BD626" s="103">
        <f t="shared" si="77"/>
        <v>0</v>
      </c>
      <c r="BE626" s="103">
        <f t="shared" si="77"/>
        <v>0</v>
      </c>
      <c r="BF626" s="103">
        <f t="shared" si="77"/>
        <v>0</v>
      </c>
      <c r="BG626" s="103">
        <f t="shared" si="77"/>
        <v>0</v>
      </c>
      <c r="BH626" s="103">
        <f t="shared" si="77"/>
        <v>0</v>
      </c>
      <c r="BI626" s="103">
        <f t="shared" si="76"/>
        <v>0</v>
      </c>
      <c r="BJ626" s="103">
        <f t="shared" si="76"/>
        <v>0</v>
      </c>
      <c r="BK626" s="103">
        <f t="shared" si="76"/>
        <v>0</v>
      </c>
      <c r="BL626" s="103">
        <f t="shared" si="76"/>
        <v>0</v>
      </c>
      <c r="BM626" s="103">
        <f t="shared" si="76"/>
        <v>0</v>
      </c>
      <c r="BN626" s="103">
        <f t="shared" si="76"/>
        <v>0</v>
      </c>
      <c r="BO626" s="103">
        <f t="shared" si="76"/>
        <v>0</v>
      </c>
    </row>
    <row r="627" spans="4:67" x14ac:dyDescent="0.3">
      <c r="D627" s="20" t="s">
        <v>210</v>
      </c>
      <c r="E627" s="22" t="s">
        <v>204</v>
      </c>
      <c r="F627" s="20" t="s">
        <v>100</v>
      </c>
      <c r="G627" s="20" t="s">
        <v>205</v>
      </c>
      <c r="H627" s="128"/>
      <c r="I627" s="45">
        <f>Database!L950</f>
        <v>0</v>
      </c>
      <c r="J627" s="45">
        <f>Database!M950</f>
        <v>0</v>
      </c>
      <c r="K627" s="45">
        <f>Database!N950</f>
        <v>0</v>
      </c>
      <c r="L627" s="45">
        <f>Database!O950</f>
        <v>0</v>
      </c>
      <c r="M627" s="45">
        <f>Database!P950</f>
        <v>0</v>
      </c>
      <c r="N627" s="45">
        <f>Database!Q950</f>
        <v>0</v>
      </c>
      <c r="O627" s="45">
        <f>Database!R950</f>
        <v>0</v>
      </c>
      <c r="P627" s="45">
        <f>Database!S950</f>
        <v>0</v>
      </c>
      <c r="Q627" s="45">
        <f>Database!T950</f>
        <v>0</v>
      </c>
      <c r="R627" s="45">
        <f>Database!U950</f>
        <v>0</v>
      </c>
      <c r="S627" s="45">
        <f>Database!V950</f>
        <v>0</v>
      </c>
      <c r="T627" s="45">
        <f>Database!W950</f>
        <v>0</v>
      </c>
      <c r="U627" s="45">
        <f>Database!X950</f>
        <v>0</v>
      </c>
      <c r="V627" s="45">
        <f>Database!Y950</f>
        <v>0</v>
      </c>
      <c r="W627" s="128"/>
      <c r="X627" s="45">
        <f>Database!L2263</f>
        <v>0</v>
      </c>
      <c r="Y627" s="45">
        <f>Database!M2263</f>
        <v>0</v>
      </c>
      <c r="Z627" s="45">
        <f>Database!N2263</f>
        <v>0</v>
      </c>
      <c r="AA627" s="45">
        <f>Database!O2263</f>
        <v>0</v>
      </c>
      <c r="AB627" s="45">
        <f>Database!P2263</f>
        <v>0</v>
      </c>
      <c r="AC627" s="45">
        <f>Database!Q2263</f>
        <v>0</v>
      </c>
      <c r="AD627" s="45">
        <f>Database!R2263</f>
        <v>0</v>
      </c>
      <c r="AE627" s="45">
        <f>Database!S2263</f>
        <v>0</v>
      </c>
      <c r="AF627" s="45">
        <f>Database!T2263</f>
        <v>0</v>
      </c>
      <c r="AG627" s="45">
        <f>Database!U2263</f>
        <v>0</v>
      </c>
      <c r="AH627" s="45">
        <f>Database!V2263</f>
        <v>0</v>
      </c>
      <c r="AI627" s="45">
        <f>Database!W2263</f>
        <v>0</v>
      </c>
      <c r="AJ627" s="45">
        <f>Database!X2263</f>
        <v>0</v>
      </c>
      <c r="AK627" s="45">
        <f>Database!Y2263</f>
        <v>0</v>
      </c>
      <c r="AL627" s="128"/>
      <c r="AM627" s="128">
        <f t="shared" si="75"/>
        <v>0</v>
      </c>
      <c r="AN627" s="128">
        <f t="shared" si="75"/>
        <v>0</v>
      </c>
      <c r="AO627" s="128">
        <f t="shared" si="75"/>
        <v>0</v>
      </c>
      <c r="AP627" s="128">
        <f t="shared" si="75"/>
        <v>0</v>
      </c>
      <c r="AQ627" s="128">
        <f t="shared" si="75"/>
        <v>0</v>
      </c>
      <c r="AR627" s="128">
        <f t="shared" si="75"/>
        <v>0</v>
      </c>
      <c r="AS627" s="128">
        <f t="shared" si="75"/>
        <v>0</v>
      </c>
      <c r="AT627" s="128">
        <f t="shared" si="75"/>
        <v>0</v>
      </c>
      <c r="AU627" s="128">
        <f t="shared" si="75"/>
        <v>0</v>
      </c>
      <c r="AV627" s="128">
        <f t="shared" si="75"/>
        <v>0</v>
      </c>
      <c r="AW627" s="128">
        <f t="shared" si="75"/>
        <v>0</v>
      </c>
      <c r="AX627" s="128">
        <f t="shared" si="75"/>
        <v>0</v>
      </c>
      <c r="AY627" s="128">
        <f t="shared" si="75"/>
        <v>0</v>
      </c>
      <c r="AZ627" s="128">
        <f t="shared" si="75"/>
        <v>0</v>
      </c>
      <c r="BA627" s="128"/>
      <c r="BB627" s="101">
        <f t="shared" si="77"/>
        <v>0</v>
      </c>
      <c r="BC627" s="101">
        <f t="shared" si="77"/>
        <v>0</v>
      </c>
      <c r="BD627" s="101">
        <f t="shared" si="77"/>
        <v>0</v>
      </c>
      <c r="BE627" s="101">
        <f t="shared" si="77"/>
        <v>0</v>
      </c>
      <c r="BF627" s="101">
        <f t="shared" si="77"/>
        <v>0</v>
      </c>
      <c r="BG627" s="101">
        <f t="shared" si="77"/>
        <v>0</v>
      </c>
      <c r="BH627" s="101">
        <f t="shared" si="77"/>
        <v>0</v>
      </c>
      <c r="BI627" s="101">
        <f t="shared" si="76"/>
        <v>0</v>
      </c>
      <c r="BJ627" s="101">
        <f t="shared" si="76"/>
        <v>0</v>
      </c>
      <c r="BK627" s="101">
        <f t="shared" si="76"/>
        <v>0</v>
      </c>
      <c r="BL627" s="101">
        <f t="shared" si="76"/>
        <v>0</v>
      </c>
      <c r="BM627" s="101">
        <f t="shared" si="76"/>
        <v>0</v>
      </c>
      <c r="BN627" s="101">
        <f t="shared" si="76"/>
        <v>0</v>
      </c>
      <c r="BO627" s="101">
        <f t="shared" si="76"/>
        <v>0</v>
      </c>
    </row>
    <row r="628" spans="4:67" x14ac:dyDescent="0.3">
      <c r="D628" s="20" t="s">
        <v>210</v>
      </c>
      <c r="E628" s="22" t="s">
        <v>204</v>
      </c>
      <c r="F628" s="20" t="s">
        <v>101</v>
      </c>
      <c r="G628" s="20" t="s">
        <v>205</v>
      </c>
      <c r="H628" s="128"/>
      <c r="I628" s="23">
        <f>Database!L951</f>
        <v>0</v>
      </c>
      <c r="J628" s="23">
        <f>Database!M951</f>
        <v>0</v>
      </c>
      <c r="K628" s="23">
        <f>Database!N951</f>
        <v>0</v>
      </c>
      <c r="L628" s="23">
        <f>Database!O951</f>
        <v>0</v>
      </c>
      <c r="M628" s="23">
        <f>Database!P951</f>
        <v>0</v>
      </c>
      <c r="N628" s="23">
        <f>Database!Q951</f>
        <v>0</v>
      </c>
      <c r="O628" s="23">
        <f>Database!R951</f>
        <v>0</v>
      </c>
      <c r="P628" s="23">
        <f>Database!S951</f>
        <v>0</v>
      </c>
      <c r="Q628" s="23">
        <f>Database!T951</f>
        <v>0</v>
      </c>
      <c r="R628" s="23">
        <f>Database!U951</f>
        <v>0</v>
      </c>
      <c r="S628" s="23">
        <f>Database!V951</f>
        <v>0</v>
      </c>
      <c r="T628" s="23">
        <f>Database!W951</f>
        <v>0</v>
      </c>
      <c r="U628" s="23">
        <f>Database!X951</f>
        <v>0</v>
      </c>
      <c r="V628" s="23">
        <f>Database!Y951</f>
        <v>0</v>
      </c>
      <c r="W628" s="128"/>
      <c r="X628" s="23">
        <f>Database!L2264</f>
        <v>0</v>
      </c>
      <c r="Y628" s="23">
        <f>Database!M2264</f>
        <v>0</v>
      </c>
      <c r="Z628" s="23">
        <f>Database!N2264</f>
        <v>0</v>
      </c>
      <c r="AA628" s="23">
        <f>Database!O2264</f>
        <v>0</v>
      </c>
      <c r="AB628" s="23">
        <f>Database!P2264</f>
        <v>0</v>
      </c>
      <c r="AC628" s="23">
        <f>Database!Q2264</f>
        <v>0</v>
      </c>
      <c r="AD628" s="23">
        <f>Database!R2264</f>
        <v>0</v>
      </c>
      <c r="AE628" s="23">
        <f>Database!S2264</f>
        <v>0</v>
      </c>
      <c r="AF628" s="23">
        <f>Database!T2264</f>
        <v>0</v>
      </c>
      <c r="AG628" s="23">
        <f>Database!U2264</f>
        <v>0</v>
      </c>
      <c r="AH628" s="23">
        <f>Database!V2264</f>
        <v>0</v>
      </c>
      <c r="AI628" s="23">
        <f>Database!W2264</f>
        <v>0</v>
      </c>
      <c r="AJ628" s="23">
        <f>Database!X2264</f>
        <v>0</v>
      </c>
      <c r="AK628" s="23">
        <f>Database!Y2264</f>
        <v>0</v>
      </c>
      <c r="AL628" s="128"/>
      <c r="AM628" s="23">
        <f t="shared" si="75"/>
        <v>0</v>
      </c>
      <c r="AN628" s="23">
        <f t="shared" si="75"/>
        <v>0</v>
      </c>
      <c r="AO628" s="23">
        <f t="shared" si="75"/>
        <v>0</v>
      </c>
      <c r="AP628" s="23">
        <f t="shared" si="75"/>
        <v>0</v>
      </c>
      <c r="AQ628" s="23">
        <f t="shared" si="75"/>
        <v>0</v>
      </c>
      <c r="AR628" s="23">
        <f t="shared" si="75"/>
        <v>0</v>
      </c>
      <c r="AS628" s="23">
        <f t="shared" si="75"/>
        <v>0</v>
      </c>
      <c r="AT628" s="23">
        <f t="shared" si="75"/>
        <v>0</v>
      </c>
      <c r="AU628" s="23">
        <f t="shared" si="75"/>
        <v>0</v>
      </c>
      <c r="AV628" s="23">
        <f t="shared" si="75"/>
        <v>0</v>
      </c>
      <c r="AW628" s="23">
        <f t="shared" si="75"/>
        <v>0</v>
      </c>
      <c r="AX628" s="23">
        <f t="shared" ref="AM628:AZ646" si="79">IF(AND(AI628 = "", T628 = ""), 0, AI628 - T628)</f>
        <v>0</v>
      </c>
      <c r="AY628" s="23">
        <f t="shared" si="79"/>
        <v>0</v>
      </c>
      <c r="AZ628" s="23">
        <f t="shared" si="79"/>
        <v>0</v>
      </c>
      <c r="BA628" s="128"/>
      <c r="BB628" s="103">
        <f t="shared" si="77"/>
        <v>0</v>
      </c>
      <c r="BC628" s="103">
        <f t="shared" si="77"/>
        <v>0</v>
      </c>
      <c r="BD628" s="103">
        <f t="shared" si="77"/>
        <v>0</v>
      </c>
      <c r="BE628" s="103">
        <f t="shared" si="77"/>
        <v>0</v>
      </c>
      <c r="BF628" s="103">
        <f t="shared" si="77"/>
        <v>0</v>
      </c>
      <c r="BG628" s="103">
        <f t="shared" si="77"/>
        <v>0</v>
      </c>
      <c r="BH628" s="103">
        <f t="shared" si="77"/>
        <v>0</v>
      </c>
      <c r="BI628" s="103">
        <f t="shared" si="76"/>
        <v>0</v>
      </c>
      <c r="BJ628" s="103">
        <f t="shared" si="76"/>
        <v>0</v>
      </c>
      <c r="BK628" s="103">
        <f t="shared" si="76"/>
        <v>0</v>
      </c>
      <c r="BL628" s="103">
        <f t="shared" si="76"/>
        <v>0</v>
      </c>
      <c r="BM628" s="103">
        <f t="shared" si="76"/>
        <v>0</v>
      </c>
      <c r="BN628" s="103">
        <f t="shared" si="76"/>
        <v>0</v>
      </c>
      <c r="BO628" s="103">
        <f t="shared" si="76"/>
        <v>0</v>
      </c>
    </row>
    <row r="629" spans="4:67" x14ac:dyDescent="0.3">
      <c r="D629" s="20" t="s">
        <v>210</v>
      </c>
      <c r="E629" s="22" t="s">
        <v>204</v>
      </c>
      <c r="F629" s="20" t="s">
        <v>102</v>
      </c>
      <c r="G629" s="20" t="s">
        <v>205</v>
      </c>
      <c r="H629" s="128"/>
      <c r="I629" s="45">
        <f>Database!L952</f>
        <v>0</v>
      </c>
      <c r="J629" s="45">
        <f>Database!M952</f>
        <v>0</v>
      </c>
      <c r="K629" s="45">
        <f>Database!N952</f>
        <v>0</v>
      </c>
      <c r="L629" s="45">
        <f>Database!O952</f>
        <v>0</v>
      </c>
      <c r="M629" s="45">
        <f>Database!P952</f>
        <v>0</v>
      </c>
      <c r="N629" s="45">
        <f>Database!Q952</f>
        <v>0</v>
      </c>
      <c r="O629" s="45">
        <f>Database!R952</f>
        <v>0</v>
      </c>
      <c r="P629" s="45">
        <f>Database!S952</f>
        <v>0</v>
      </c>
      <c r="Q629" s="45">
        <f>Database!T952</f>
        <v>0</v>
      </c>
      <c r="R629" s="45">
        <f>Database!U952</f>
        <v>0</v>
      </c>
      <c r="S629" s="45">
        <f>Database!V952</f>
        <v>0</v>
      </c>
      <c r="T629" s="45">
        <f>Database!W952</f>
        <v>0</v>
      </c>
      <c r="U629" s="45">
        <f>Database!X952</f>
        <v>0</v>
      </c>
      <c r="V629" s="45">
        <f>Database!Y952</f>
        <v>0</v>
      </c>
      <c r="W629" s="128"/>
      <c r="X629" s="45">
        <f>Database!L2265</f>
        <v>0</v>
      </c>
      <c r="Y629" s="45">
        <f>Database!M2265</f>
        <v>0</v>
      </c>
      <c r="Z629" s="45">
        <f>Database!N2265</f>
        <v>0</v>
      </c>
      <c r="AA629" s="45">
        <f>Database!O2265</f>
        <v>0</v>
      </c>
      <c r="AB629" s="45">
        <f>Database!P2265</f>
        <v>0</v>
      </c>
      <c r="AC629" s="45">
        <f>Database!Q2265</f>
        <v>0</v>
      </c>
      <c r="AD629" s="45">
        <f>Database!R2265</f>
        <v>0</v>
      </c>
      <c r="AE629" s="45">
        <f>Database!S2265</f>
        <v>0</v>
      </c>
      <c r="AF629" s="45">
        <f>Database!T2265</f>
        <v>0</v>
      </c>
      <c r="AG629" s="45">
        <f>Database!U2265</f>
        <v>0</v>
      </c>
      <c r="AH629" s="45">
        <f>Database!V2265</f>
        <v>0</v>
      </c>
      <c r="AI629" s="45">
        <f>Database!W2265</f>
        <v>0</v>
      </c>
      <c r="AJ629" s="45">
        <f>Database!X2265</f>
        <v>0</v>
      </c>
      <c r="AK629" s="45">
        <f>Database!Y2265</f>
        <v>0</v>
      </c>
      <c r="AL629" s="128"/>
      <c r="AM629" s="128">
        <f t="shared" si="79"/>
        <v>0</v>
      </c>
      <c r="AN629" s="128">
        <f t="shared" si="79"/>
        <v>0</v>
      </c>
      <c r="AO629" s="128">
        <f t="shared" si="79"/>
        <v>0</v>
      </c>
      <c r="AP629" s="128">
        <f t="shared" si="79"/>
        <v>0</v>
      </c>
      <c r="AQ629" s="128">
        <f t="shared" si="79"/>
        <v>0</v>
      </c>
      <c r="AR629" s="128">
        <f t="shared" si="79"/>
        <v>0</v>
      </c>
      <c r="AS629" s="128">
        <f t="shared" si="79"/>
        <v>0</v>
      </c>
      <c r="AT629" s="128">
        <f t="shared" si="79"/>
        <v>0</v>
      </c>
      <c r="AU629" s="128">
        <f t="shared" si="79"/>
        <v>0</v>
      </c>
      <c r="AV629" s="128">
        <f t="shared" si="79"/>
        <v>0</v>
      </c>
      <c r="AW629" s="128">
        <f t="shared" si="79"/>
        <v>0</v>
      </c>
      <c r="AX629" s="128">
        <f t="shared" si="79"/>
        <v>0</v>
      </c>
      <c r="AY629" s="128">
        <f t="shared" si="79"/>
        <v>0</v>
      </c>
      <c r="AZ629" s="128">
        <f t="shared" si="79"/>
        <v>0</v>
      </c>
      <c r="BA629" s="128"/>
      <c r="BB629" s="101">
        <f t="shared" si="77"/>
        <v>0</v>
      </c>
      <c r="BC629" s="101">
        <f t="shared" si="77"/>
        <v>0</v>
      </c>
      <c r="BD629" s="101">
        <f t="shared" si="77"/>
        <v>0</v>
      </c>
      <c r="BE629" s="101">
        <f t="shared" si="77"/>
        <v>0</v>
      </c>
      <c r="BF629" s="101">
        <f t="shared" si="77"/>
        <v>0</v>
      </c>
      <c r="BG629" s="101">
        <f t="shared" si="77"/>
        <v>0</v>
      </c>
      <c r="BH629" s="101">
        <f t="shared" si="77"/>
        <v>0</v>
      </c>
      <c r="BI629" s="101">
        <f t="shared" si="77"/>
        <v>0</v>
      </c>
      <c r="BJ629" s="101">
        <f t="shared" si="77"/>
        <v>0</v>
      </c>
      <c r="BK629" s="101">
        <f t="shared" si="77"/>
        <v>0</v>
      </c>
      <c r="BL629" s="101">
        <f t="shared" si="76"/>
        <v>0</v>
      </c>
      <c r="BM629" s="101">
        <f t="shared" si="76"/>
        <v>0</v>
      </c>
      <c r="BN629" s="101">
        <f t="shared" si="76"/>
        <v>0</v>
      </c>
      <c r="BO629" s="101">
        <f t="shared" ref="BM629:BO634" si="80">IF(OR(V629 = 0, V629 = ""), 0, AZ629 / V629)</f>
        <v>0</v>
      </c>
    </row>
    <row r="630" spans="4:67" x14ac:dyDescent="0.3">
      <c r="D630" s="20" t="s">
        <v>210</v>
      </c>
      <c r="E630" s="22" t="s">
        <v>204</v>
      </c>
      <c r="F630" s="20" t="s">
        <v>103</v>
      </c>
      <c r="G630" s="20" t="s">
        <v>205</v>
      </c>
      <c r="H630" s="128"/>
      <c r="I630" s="23">
        <f>Database!L953</f>
        <v>0</v>
      </c>
      <c r="J630" s="23">
        <f>Database!M953</f>
        <v>0</v>
      </c>
      <c r="K630" s="23">
        <f>Database!N953</f>
        <v>0</v>
      </c>
      <c r="L630" s="23">
        <f>Database!O953</f>
        <v>0</v>
      </c>
      <c r="M630" s="23">
        <f>Database!P953</f>
        <v>0</v>
      </c>
      <c r="N630" s="23">
        <f>Database!Q953</f>
        <v>0</v>
      </c>
      <c r="O630" s="23">
        <f>Database!R953</f>
        <v>0</v>
      </c>
      <c r="P630" s="23">
        <f>Database!S953</f>
        <v>0</v>
      </c>
      <c r="Q630" s="23">
        <f>Database!T953</f>
        <v>0</v>
      </c>
      <c r="R630" s="23">
        <f>Database!U953</f>
        <v>0</v>
      </c>
      <c r="S630" s="23">
        <f>Database!V953</f>
        <v>0</v>
      </c>
      <c r="T630" s="23">
        <f>Database!W953</f>
        <v>0</v>
      </c>
      <c r="U630" s="23">
        <f>Database!X953</f>
        <v>0</v>
      </c>
      <c r="V630" s="23">
        <f>Database!Y953</f>
        <v>0</v>
      </c>
      <c r="W630" s="128"/>
      <c r="X630" s="23">
        <f>Database!L2266</f>
        <v>0</v>
      </c>
      <c r="Y630" s="23">
        <f>Database!M2266</f>
        <v>0</v>
      </c>
      <c r="Z630" s="23">
        <f>Database!N2266</f>
        <v>0</v>
      </c>
      <c r="AA630" s="23">
        <f>Database!O2266</f>
        <v>0</v>
      </c>
      <c r="AB630" s="23">
        <f>Database!P2266</f>
        <v>0</v>
      </c>
      <c r="AC630" s="23">
        <f>Database!Q2266</f>
        <v>0</v>
      </c>
      <c r="AD630" s="23">
        <f>Database!R2266</f>
        <v>0</v>
      </c>
      <c r="AE630" s="23">
        <f>Database!S2266</f>
        <v>0</v>
      </c>
      <c r="AF630" s="23">
        <f>Database!T2266</f>
        <v>0</v>
      </c>
      <c r="AG630" s="23">
        <f>Database!U2266</f>
        <v>0</v>
      </c>
      <c r="AH630" s="23">
        <f>Database!V2266</f>
        <v>0</v>
      </c>
      <c r="AI630" s="23">
        <f>Database!W2266</f>
        <v>0</v>
      </c>
      <c r="AJ630" s="23">
        <f>Database!X2266</f>
        <v>0</v>
      </c>
      <c r="AK630" s="23">
        <f>Database!Y2266</f>
        <v>0</v>
      </c>
      <c r="AL630" s="128"/>
      <c r="AM630" s="23">
        <f t="shared" si="79"/>
        <v>0</v>
      </c>
      <c r="AN630" s="23">
        <f t="shared" si="79"/>
        <v>0</v>
      </c>
      <c r="AO630" s="23">
        <f t="shared" si="79"/>
        <v>0</v>
      </c>
      <c r="AP630" s="23">
        <f t="shared" si="79"/>
        <v>0</v>
      </c>
      <c r="AQ630" s="23">
        <f t="shared" si="79"/>
        <v>0</v>
      </c>
      <c r="AR630" s="23">
        <f t="shared" si="79"/>
        <v>0</v>
      </c>
      <c r="AS630" s="23">
        <f t="shared" si="79"/>
        <v>0</v>
      </c>
      <c r="AT630" s="23">
        <f t="shared" si="79"/>
        <v>0</v>
      </c>
      <c r="AU630" s="23">
        <f t="shared" si="79"/>
        <v>0</v>
      </c>
      <c r="AV630" s="23">
        <f t="shared" si="79"/>
        <v>0</v>
      </c>
      <c r="AW630" s="23">
        <f t="shared" si="79"/>
        <v>0</v>
      </c>
      <c r="AX630" s="23">
        <f t="shared" si="79"/>
        <v>0</v>
      </c>
      <c r="AY630" s="23">
        <f t="shared" si="79"/>
        <v>0</v>
      </c>
      <c r="AZ630" s="23">
        <f t="shared" si="79"/>
        <v>0</v>
      </c>
      <c r="BA630" s="128"/>
      <c r="BB630" s="103">
        <f t="shared" ref="BB630:BO649" si="81">IF(OR(I630 = 0, I630 = ""), 0, AM630 / I630)</f>
        <v>0</v>
      </c>
      <c r="BC630" s="103">
        <f t="shared" si="81"/>
        <v>0</v>
      </c>
      <c r="BD630" s="103">
        <f t="shared" si="81"/>
        <v>0</v>
      </c>
      <c r="BE630" s="103">
        <f t="shared" si="81"/>
        <v>0</v>
      </c>
      <c r="BF630" s="103">
        <f t="shared" si="81"/>
        <v>0</v>
      </c>
      <c r="BG630" s="103">
        <f t="shared" si="81"/>
        <v>0</v>
      </c>
      <c r="BH630" s="103">
        <f t="shared" si="81"/>
        <v>0</v>
      </c>
      <c r="BI630" s="103">
        <f t="shared" si="81"/>
        <v>0</v>
      </c>
      <c r="BJ630" s="103">
        <f t="shared" si="81"/>
        <v>0</v>
      </c>
      <c r="BK630" s="103">
        <f t="shared" si="81"/>
        <v>0</v>
      </c>
      <c r="BL630" s="103">
        <f t="shared" si="81"/>
        <v>0</v>
      </c>
      <c r="BM630" s="103">
        <f t="shared" si="80"/>
        <v>0</v>
      </c>
      <c r="BN630" s="103">
        <f t="shared" si="80"/>
        <v>0</v>
      </c>
      <c r="BO630" s="103">
        <f t="shared" si="80"/>
        <v>0</v>
      </c>
    </row>
    <row r="631" spans="4:67" x14ac:dyDescent="0.3">
      <c r="D631" s="20" t="s">
        <v>210</v>
      </c>
      <c r="E631" s="22" t="s">
        <v>204</v>
      </c>
      <c r="F631" s="20" t="s">
        <v>104</v>
      </c>
      <c r="G631" s="20" t="s">
        <v>205</v>
      </c>
      <c r="H631" s="128"/>
      <c r="I631" s="45">
        <f>Database!L954</f>
        <v>0</v>
      </c>
      <c r="J631" s="45">
        <f>Database!M954</f>
        <v>0</v>
      </c>
      <c r="K631" s="45">
        <f>Database!N954</f>
        <v>0</v>
      </c>
      <c r="L631" s="45">
        <f>Database!O954</f>
        <v>0</v>
      </c>
      <c r="M631" s="45">
        <f>Database!P954</f>
        <v>0</v>
      </c>
      <c r="N631" s="45">
        <f>Database!Q954</f>
        <v>0</v>
      </c>
      <c r="O631" s="45">
        <f>Database!R954</f>
        <v>0</v>
      </c>
      <c r="P631" s="45">
        <f>Database!S954</f>
        <v>0</v>
      </c>
      <c r="Q631" s="45">
        <f>Database!T954</f>
        <v>0</v>
      </c>
      <c r="R631" s="45">
        <f>Database!U954</f>
        <v>0</v>
      </c>
      <c r="S631" s="45">
        <f>Database!V954</f>
        <v>0</v>
      </c>
      <c r="T631" s="45">
        <f>Database!W954</f>
        <v>0</v>
      </c>
      <c r="U631" s="45">
        <f>Database!X954</f>
        <v>0</v>
      </c>
      <c r="V631" s="45">
        <f>Database!Y954</f>
        <v>0</v>
      </c>
      <c r="W631" s="128"/>
      <c r="X631" s="45">
        <f>Database!L2267</f>
        <v>0</v>
      </c>
      <c r="Y631" s="45">
        <f>Database!M2267</f>
        <v>0</v>
      </c>
      <c r="Z631" s="45">
        <f>Database!N2267</f>
        <v>0</v>
      </c>
      <c r="AA631" s="45">
        <f>Database!O2267</f>
        <v>0</v>
      </c>
      <c r="AB631" s="45">
        <f>Database!P2267</f>
        <v>0</v>
      </c>
      <c r="AC631" s="45">
        <f>Database!Q2267</f>
        <v>0</v>
      </c>
      <c r="AD631" s="45">
        <f>Database!R2267</f>
        <v>0</v>
      </c>
      <c r="AE631" s="45">
        <f>Database!S2267</f>
        <v>0</v>
      </c>
      <c r="AF631" s="45">
        <f>Database!T2267</f>
        <v>0</v>
      </c>
      <c r="AG631" s="45">
        <f>Database!U2267</f>
        <v>0</v>
      </c>
      <c r="AH631" s="45">
        <f>Database!V2267</f>
        <v>0</v>
      </c>
      <c r="AI631" s="45">
        <f>Database!W2267</f>
        <v>0</v>
      </c>
      <c r="AJ631" s="45">
        <f>Database!X2267</f>
        <v>0</v>
      </c>
      <c r="AK631" s="45">
        <f>Database!Y2267</f>
        <v>0</v>
      </c>
      <c r="AL631" s="128"/>
      <c r="AM631" s="128">
        <f t="shared" si="79"/>
        <v>0</v>
      </c>
      <c r="AN631" s="128">
        <f t="shared" si="79"/>
        <v>0</v>
      </c>
      <c r="AO631" s="128">
        <f t="shared" si="79"/>
        <v>0</v>
      </c>
      <c r="AP631" s="128">
        <f t="shared" si="79"/>
        <v>0</v>
      </c>
      <c r="AQ631" s="128">
        <f t="shared" si="79"/>
        <v>0</v>
      </c>
      <c r="AR631" s="128">
        <f t="shared" si="79"/>
        <v>0</v>
      </c>
      <c r="AS631" s="128">
        <f t="shared" si="79"/>
        <v>0</v>
      </c>
      <c r="AT631" s="128">
        <f t="shared" si="79"/>
        <v>0</v>
      </c>
      <c r="AU631" s="128">
        <f t="shared" si="79"/>
        <v>0</v>
      </c>
      <c r="AV631" s="128">
        <f t="shared" si="79"/>
        <v>0</v>
      </c>
      <c r="AW631" s="128">
        <f t="shared" si="79"/>
        <v>0</v>
      </c>
      <c r="AX631" s="128">
        <f t="shared" si="79"/>
        <v>0</v>
      </c>
      <c r="AY631" s="128">
        <f t="shared" si="79"/>
        <v>0</v>
      </c>
      <c r="AZ631" s="128">
        <f t="shared" si="79"/>
        <v>0</v>
      </c>
      <c r="BA631" s="128"/>
      <c r="BB631" s="101">
        <f t="shared" si="81"/>
        <v>0</v>
      </c>
      <c r="BC631" s="101">
        <f t="shared" si="81"/>
        <v>0</v>
      </c>
      <c r="BD631" s="101">
        <f t="shared" si="81"/>
        <v>0</v>
      </c>
      <c r="BE631" s="101">
        <f t="shared" si="81"/>
        <v>0</v>
      </c>
      <c r="BF631" s="101">
        <f t="shared" si="81"/>
        <v>0</v>
      </c>
      <c r="BG631" s="101">
        <f t="shared" si="81"/>
        <v>0</v>
      </c>
      <c r="BH631" s="101">
        <f t="shared" si="81"/>
        <v>0</v>
      </c>
      <c r="BI631" s="101">
        <f t="shared" si="81"/>
        <v>0</v>
      </c>
      <c r="BJ631" s="101">
        <f t="shared" si="81"/>
        <v>0</v>
      </c>
      <c r="BK631" s="101">
        <f t="shared" si="81"/>
        <v>0</v>
      </c>
      <c r="BL631" s="101">
        <f t="shared" si="81"/>
        <v>0</v>
      </c>
      <c r="BM631" s="101">
        <f t="shared" si="80"/>
        <v>0</v>
      </c>
      <c r="BN631" s="101">
        <f t="shared" si="80"/>
        <v>0</v>
      </c>
      <c r="BO631" s="101">
        <f t="shared" si="80"/>
        <v>0</v>
      </c>
    </row>
    <row r="632" spans="4:67" x14ac:dyDescent="0.3">
      <c r="D632" s="20" t="s">
        <v>210</v>
      </c>
      <c r="E632" s="22" t="s">
        <v>204</v>
      </c>
      <c r="F632" s="20" t="s">
        <v>105</v>
      </c>
      <c r="G632" s="20" t="s">
        <v>205</v>
      </c>
      <c r="H632" s="128"/>
      <c r="I632" s="23">
        <f>Database!L955</f>
        <v>0</v>
      </c>
      <c r="J632" s="23">
        <f>Database!M955</f>
        <v>0</v>
      </c>
      <c r="K632" s="23">
        <f>Database!N955</f>
        <v>0</v>
      </c>
      <c r="L632" s="23">
        <f>Database!O955</f>
        <v>0</v>
      </c>
      <c r="M632" s="23">
        <f>Database!P955</f>
        <v>0</v>
      </c>
      <c r="N632" s="23">
        <f>Database!Q955</f>
        <v>0</v>
      </c>
      <c r="O632" s="23">
        <f>Database!R955</f>
        <v>0</v>
      </c>
      <c r="P632" s="23">
        <f>Database!S955</f>
        <v>0</v>
      </c>
      <c r="Q632" s="23">
        <f>Database!T955</f>
        <v>0</v>
      </c>
      <c r="R632" s="23">
        <f>Database!U955</f>
        <v>0</v>
      </c>
      <c r="S632" s="23">
        <f>Database!V955</f>
        <v>0</v>
      </c>
      <c r="T632" s="23">
        <f>Database!W955</f>
        <v>0</v>
      </c>
      <c r="U632" s="23">
        <f>Database!X955</f>
        <v>0</v>
      </c>
      <c r="V632" s="23">
        <f>Database!Y955</f>
        <v>0</v>
      </c>
      <c r="W632" s="128"/>
      <c r="X632" s="23">
        <f>Database!L2268</f>
        <v>0</v>
      </c>
      <c r="Y632" s="23">
        <f>Database!M2268</f>
        <v>0</v>
      </c>
      <c r="Z632" s="23">
        <f>Database!N2268</f>
        <v>0</v>
      </c>
      <c r="AA632" s="23">
        <f>Database!O2268</f>
        <v>0</v>
      </c>
      <c r="AB632" s="23">
        <f>Database!P2268</f>
        <v>0</v>
      </c>
      <c r="AC632" s="23">
        <f>Database!Q2268</f>
        <v>0</v>
      </c>
      <c r="AD632" s="23">
        <f>Database!R2268</f>
        <v>0</v>
      </c>
      <c r="AE632" s="23">
        <f>Database!S2268</f>
        <v>0</v>
      </c>
      <c r="AF632" s="23">
        <f>Database!T2268</f>
        <v>0</v>
      </c>
      <c r="AG632" s="23">
        <f>Database!U2268</f>
        <v>0</v>
      </c>
      <c r="AH632" s="23">
        <f>Database!V2268</f>
        <v>0</v>
      </c>
      <c r="AI632" s="23">
        <f>Database!W2268</f>
        <v>0</v>
      </c>
      <c r="AJ632" s="23">
        <f>Database!X2268</f>
        <v>0</v>
      </c>
      <c r="AK632" s="23">
        <f>Database!Y2268</f>
        <v>0</v>
      </c>
      <c r="AL632" s="128"/>
      <c r="AM632" s="23">
        <f t="shared" si="79"/>
        <v>0</v>
      </c>
      <c r="AN632" s="23">
        <f t="shared" si="79"/>
        <v>0</v>
      </c>
      <c r="AO632" s="23">
        <f t="shared" si="79"/>
        <v>0</v>
      </c>
      <c r="AP632" s="23">
        <f t="shared" si="79"/>
        <v>0</v>
      </c>
      <c r="AQ632" s="23">
        <f t="shared" si="79"/>
        <v>0</v>
      </c>
      <c r="AR632" s="23">
        <f t="shared" si="79"/>
        <v>0</v>
      </c>
      <c r="AS632" s="23">
        <f t="shared" si="79"/>
        <v>0</v>
      </c>
      <c r="AT632" s="23">
        <f t="shared" si="79"/>
        <v>0</v>
      </c>
      <c r="AU632" s="23">
        <f t="shared" si="79"/>
        <v>0</v>
      </c>
      <c r="AV632" s="23">
        <f t="shared" si="79"/>
        <v>0</v>
      </c>
      <c r="AW632" s="23">
        <f t="shared" si="79"/>
        <v>0</v>
      </c>
      <c r="AX632" s="23">
        <f t="shared" si="79"/>
        <v>0</v>
      </c>
      <c r="AY632" s="23">
        <f t="shared" si="79"/>
        <v>0</v>
      </c>
      <c r="AZ632" s="23">
        <f t="shared" si="79"/>
        <v>0</v>
      </c>
      <c r="BA632" s="128"/>
      <c r="BB632" s="103">
        <f t="shared" si="81"/>
        <v>0</v>
      </c>
      <c r="BC632" s="103">
        <f t="shared" si="81"/>
        <v>0</v>
      </c>
      <c r="BD632" s="103">
        <f t="shared" si="81"/>
        <v>0</v>
      </c>
      <c r="BE632" s="103">
        <f t="shared" si="81"/>
        <v>0</v>
      </c>
      <c r="BF632" s="103">
        <f t="shared" si="81"/>
        <v>0</v>
      </c>
      <c r="BG632" s="103">
        <f t="shared" si="81"/>
        <v>0</v>
      </c>
      <c r="BH632" s="103">
        <f t="shared" si="81"/>
        <v>0</v>
      </c>
      <c r="BI632" s="103">
        <f t="shared" si="81"/>
        <v>0</v>
      </c>
      <c r="BJ632" s="103">
        <f t="shared" si="81"/>
        <v>0</v>
      </c>
      <c r="BK632" s="103">
        <f t="shared" si="81"/>
        <v>0</v>
      </c>
      <c r="BL632" s="103">
        <f t="shared" si="81"/>
        <v>0</v>
      </c>
      <c r="BM632" s="103">
        <f t="shared" si="80"/>
        <v>0</v>
      </c>
      <c r="BN632" s="103">
        <f t="shared" si="80"/>
        <v>0</v>
      </c>
      <c r="BO632" s="103">
        <f t="shared" si="80"/>
        <v>0</v>
      </c>
    </row>
    <row r="633" spans="4:67" x14ac:dyDescent="0.3">
      <c r="D633" s="20" t="s">
        <v>210</v>
      </c>
      <c r="E633" s="22" t="s">
        <v>206</v>
      </c>
      <c r="F633" s="20" t="s">
        <v>72</v>
      </c>
      <c r="G633" s="20" t="s">
        <v>205</v>
      </c>
      <c r="H633" s="128"/>
      <c r="I633" s="45">
        <f>Database!L956</f>
        <v>0</v>
      </c>
      <c r="J633" s="45">
        <f>Database!M956</f>
        <v>0</v>
      </c>
      <c r="K633" s="45">
        <f>Database!N956</f>
        <v>0</v>
      </c>
      <c r="L633" s="45">
        <f>Database!O956</f>
        <v>0</v>
      </c>
      <c r="M633" s="45">
        <f>Database!P956</f>
        <v>0</v>
      </c>
      <c r="N633" s="45">
        <f>Database!Q956</f>
        <v>0</v>
      </c>
      <c r="O633" s="45">
        <f>Database!R956</f>
        <v>0</v>
      </c>
      <c r="P633" s="45">
        <f>Database!S956</f>
        <v>0</v>
      </c>
      <c r="Q633" s="45">
        <f>Database!T956</f>
        <v>0</v>
      </c>
      <c r="R633" s="45">
        <f>Database!U956</f>
        <v>0</v>
      </c>
      <c r="S633" s="45">
        <f>Database!V956</f>
        <v>0</v>
      </c>
      <c r="T633" s="45">
        <f>Database!W956</f>
        <v>0</v>
      </c>
      <c r="U633" s="45">
        <f>Database!X956</f>
        <v>0</v>
      </c>
      <c r="V633" s="45">
        <f>Database!Y956</f>
        <v>0</v>
      </c>
      <c r="W633" s="128"/>
      <c r="X633" s="45">
        <f>Database!L2269</f>
        <v>0</v>
      </c>
      <c r="Y633" s="45">
        <f>Database!M2269</f>
        <v>0</v>
      </c>
      <c r="Z633" s="45">
        <f>Database!N2269</f>
        <v>0</v>
      </c>
      <c r="AA633" s="45">
        <f>Database!O2269</f>
        <v>0</v>
      </c>
      <c r="AB633" s="45">
        <f>Database!P2269</f>
        <v>0</v>
      </c>
      <c r="AC633" s="45">
        <f>Database!Q2269</f>
        <v>0</v>
      </c>
      <c r="AD633" s="45">
        <f>Database!R2269</f>
        <v>0</v>
      </c>
      <c r="AE633" s="45">
        <f>Database!S2269</f>
        <v>0</v>
      </c>
      <c r="AF633" s="45">
        <f>Database!T2269</f>
        <v>0</v>
      </c>
      <c r="AG633" s="45">
        <f>Database!U2269</f>
        <v>0</v>
      </c>
      <c r="AH633" s="45">
        <f>Database!V2269</f>
        <v>0</v>
      </c>
      <c r="AI633" s="45">
        <f>Database!W2269</f>
        <v>0</v>
      </c>
      <c r="AJ633" s="45">
        <f>Database!X2269</f>
        <v>0</v>
      </c>
      <c r="AK633" s="45">
        <f>Database!Y2269</f>
        <v>0</v>
      </c>
      <c r="AL633" s="128"/>
      <c r="AM633" s="128">
        <f t="shared" si="79"/>
        <v>0</v>
      </c>
      <c r="AN633" s="128">
        <f t="shared" si="79"/>
        <v>0</v>
      </c>
      <c r="AO633" s="128">
        <f t="shared" si="79"/>
        <v>0</v>
      </c>
      <c r="AP633" s="128">
        <f t="shared" si="79"/>
        <v>0</v>
      </c>
      <c r="AQ633" s="128">
        <f t="shared" si="79"/>
        <v>0</v>
      </c>
      <c r="AR633" s="128">
        <f t="shared" si="79"/>
        <v>0</v>
      </c>
      <c r="AS633" s="128">
        <f t="shared" si="79"/>
        <v>0</v>
      </c>
      <c r="AT633" s="128">
        <f t="shared" si="79"/>
        <v>0</v>
      </c>
      <c r="AU633" s="128">
        <f t="shared" si="79"/>
        <v>0</v>
      </c>
      <c r="AV633" s="128">
        <f t="shared" si="79"/>
        <v>0</v>
      </c>
      <c r="AW633" s="128">
        <f t="shared" si="79"/>
        <v>0</v>
      </c>
      <c r="AX633" s="128">
        <f t="shared" si="79"/>
        <v>0</v>
      </c>
      <c r="AY633" s="128">
        <f t="shared" si="79"/>
        <v>0</v>
      </c>
      <c r="AZ633" s="128">
        <f t="shared" si="79"/>
        <v>0</v>
      </c>
      <c r="BA633" s="128"/>
      <c r="BB633" s="101">
        <f t="shared" si="81"/>
        <v>0</v>
      </c>
      <c r="BC633" s="101">
        <f t="shared" si="81"/>
        <v>0</v>
      </c>
      <c r="BD633" s="101">
        <f t="shared" si="81"/>
        <v>0</v>
      </c>
      <c r="BE633" s="101">
        <f t="shared" si="81"/>
        <v>0</v>
      </c>
      <c r="BF633" s="101">
        <f t="shared" si="81"/>
        <v>0</v>
      </c>
      <c r="BG633" s="101">
        <f t="shared" si="81"/>
        <v>0</v>
      </c>
      <c r="BH633" s="101">
        <f t="shared" si="81"/>
        <v>0</v>
      </c>
      <c r="BI633" s="101">
        <f t="shared" si="81"/>
        <v>0</v>
      </c>
      <c r="BJ633" s="101">
        <f t="shared" si="81"/>
        <v>0</v>
      </c>
      <c r="BK633" s="101">
        <f t="shared" si="81"/>
        <v>0</v>
      </c>
      <c r="BL633" s="101">
        <f t="shared" si="81"/>
        <v>0</v>
      </c>
      <c r="BM633" s="101">
        <f t="shared" si="80"/>
        <v>0</v>
      </c>
      <c r="BN633" s="101">
        <f t="shared" si="80"/>
        <v>0</v>
      </c>
      <c r="BO633" s="101">
        <f t="shared" si="80"/>
        <v>0</v>
      </c>
    </row>
    <row r="634" spans="4:67" x14ac:dyDescent="0.3">
      <c r="D634" s="20" t="s">
        <v>210</v>
      </c>
      <c r="E634" s="22" t="s">
        <v>206</v>
      </c>
      <c r="F634" s="20" t="s">
        <v>74</v>
      </c>
      <c r="G634" s="20" t="s">
        <v>205</v>
      </c>
      <c r="H634" s="128"/>
      <c r="I634" s="45">
        <f>Database!L957</f>
        <v>0</v>
      </c>
      <c r="J634" s="45">
        <f>Database!M957</f>
        <v>0</v>
      </c>
      <c r="K634" s="45">
        <f>Database!N957</f>
        <v>0</v>
      </c>
      <c r="L634" s="45">
        <f>Database!O957</f>
        <v>0</v>
      </c>
      <c r="M634" s="45">
        <f>Database!P957</f>
        <v>0</v>
      </c>
      <c r="N634" s="45">
        <f>Database!Q957</f>
        <v>0</v>
      </c>
      <c r="O634" s="45">
        <f>Database!R957</f>
        <v>0</v>
      </c>
      <c r="P634" s="45">
        <f>Database!S957</f>
        <v>0</v>
      </c>
      <c r="Q634" s="45">
        <f>Database!T957</f>
        <v>0</v>
      </c>
      <c r="R634" s="45">
        <f>Database!U957</f>
        <v>0</v>
      </c>
      <c r="S634" s="45">
        <f>Database!V957</f>
        <v>0</v>
      </c>
      <c r="T634" s="45">
        <f>Database!W957</f>
        <v>0</v>
      </c>
      <c r="U634" s="45">
        <f>Database!X957</f>
        <v>0</v>
      </c>
      <c r="V634" s="45">
        <f>Database!Y957</f>
        <v>0</v>
      </c>
      <c r="W634" s="128"/>
      <c r="X634" s="45">
        <f>Database!L2270</f>
        <v>0</v>
      </c>
      <c r="Y634" s="45">
        <f>Database!M2270</f>
        <v>0</v>
      </c>
      <c r="Z634" s="45">
        <f>Database!N2270</f>
        <v>0</v>
      </c>
      <c r="AA634" s="45">
        <f>Database!O2270</f>
        <v>0</v>
      </c>
      <c r="AB634" s="45">
        <f>Database!P2270</f>
        <v>0</v>
      </c>
      <c r="AC634" s="45">
        <f>Database!Q2270</f>
        <v>0</v>
      </c>
      <c r="AD634" s="45">
        <f>Database!R2270</f>
        <v>0</v>
      </c>
      <c r="AE634" s="45">
        <f>Database!S2270</f>
        <v>0</v>
      </c>
      <c r="AF634" s="45">
        <f>Database!T2270</f>
        <v>0</v>
      </c>
      <c r="AG634" s="45">
        <f>Database!U2270</f>
        <v>0</v>
      </c>
      <c r="AH634" s="45">
        <f>Database!V2270</f>
        <v>0</v>
      </c>
      <c r="AI634" s="45">
        <f>Database!W2270</f>
        <v>0</v>
      </c>
      <c r="AJ634" s="45">
        <f>Database!X2270</f>
        <v>0</v>
      </c>
      <c r="AK634" s="45">
        <f>Database!Y2270</f>
        <v>0</v>
      </c>
      <c r="AL634" s="128"/>
      <c r="AM634" s="128">
        <f t="shared" si="79"/>
        <v>0</v>
      </c>
      <c r="AN634" s="128">
        <f t="shared" si="79"/>
        <v>0</v>
      </c>
      <c r="AO634" s="128">
        <f t="shared" si="79"/>
        <v>0</v>
      </c>
      <c r="AP634" s="128">
        <f t="shared" si="79"/>
        <v>0</v>
      </c>
      <c r="AQ634" s="128">
        <f t="shared" si="79"/>
        <v>0</v>
      </c>
      <c r="AR634" s="128">
        <f t="shared" si="79"/>
        <v>0</v>
      </c>
      <c r="AS634" s="128">
        <f t="shared" si="79"/>
        <v>0</v>
      </c>
      <c r="AT634" s="128">
        <f t="shared" si="79"/>
        <v>0</v>
      </c>
      <c r="AU634" s="128">
        <f t="shared" si="79"/>
        <v>0</v>
      </c>
      <c r="AV634" s="128">
        <f t="shared" si="79"/>
        <v>0</v>
      </c>
      <c r="AW634" s="128">
        <f t="shared" si="79"/>
        <v>0</v>
      </c>
      <c r="AX634" s="128">
        <f t="shared" si="79"/>
        <v>0</v>
      </c>
      <c r="AY634" s="128">
        <f t="shared" si="79"/>
        <v>0</v>
      </c>
      <c r="AZ634" s="128">
        <f t="shared" si="79"/>
        <v>0</v>
      </c>
      <c r="BA634" s="128"/>
      <c r="BB634" s="101">
        <f t="shared" si="81"/>
        <v>0</v>
      </c>
      <c r="BC634" s="101">
        <f t="shared" si="81"/>
        <v>0</v>
      </c>
      <c r="BD634" s="101">
        <f t="shared" si="81"/>
        <v>0</v>
      </c>
      <c r="BE634" s="101">
        <f t="shared" si="81"/>
        <v>0</v>
      </c>
      <c r="BF634" s="101">
        <f t="shared" si="81"/>
        <v>0</v>
      </c>
      <c r="BG634" s="101">
        <f t="shared" si="81"/>
        <v>0</v>
      </c>
      <c r="BH634" s="101">
        <f t="shared" si="81"/>
        <v>0</v>
      </c>
      <c r="BI634" s="101">
        <f t="shared" si="81"/>
        <v>0</v>
      </c>
      <c r="BJ634" s="101">
        <f t="shared" si="81"/>
        <v>0</v>
      </c>
      <c r="BK634" s="101">
        <f t="shared" si="81"/>
        <v>0</v>
      </c>
      <c r="BL634" s="101">
        <f t="shared" si="81"/>
        <v>0</v>
      </c>
      <c r="BM634" s="101">
        <f t="shared" si="80"/>
        <v>0</v>
      </c>
      <c r="BN634" s="101">
        <f t="shared" si="80"/>
        <v>0</v>
      </c>
      <c r="BO634" s="101">
        <f t="shared" si="80"/>
        <v>0</v>
      </c>
    </row>
    <row r="635" spans="4:67" x14ac:dyDescent="0.3">
      <c r="D635" s="20" t="s">
        <v>210</v>
      </c>
      <c r="E635" s="22" t="s">
        <v>206</v>
      </c>
      <c r="F635" s="20" t="s">
        <v>75</v>
      </c>
      <c r="G635" s="20" t="s">
        <v>205</v>
      </c>
      <c r="H635" s="128"/>
      <c r="I635" s="45">
        <f>Database!L958</f>
        <v>0</v>
      </c>
      <c r="J635" s="45">
        <f>Database!M958</f>
        <v>0</v>
      </c>
      <c r="K635" s="45">
        <f>Database!N958</f>
        <v>0</v>
      </c>
      <c r="L635" s="45">
        <f>Database!O958</f>
        <v>0</v>
      </c>
      <c r="M635" s="45">
        <f>Database!P958</f>
        <v>0</v>
      </c>
      <c r="N635" s="45">
        <f>Database!Q958</f>
        <v>0</v>
      </c>
      <c r="O635" s="45">
        <f>Database!R958</f>
        <v>0</v>
      </c>
      <c r="P635" s="45">
        <f>Database!S958</f>
        <v>0</v>
      </c>
      <c r="Q635" s="45">
        <f>Database!T958</f>
        <v>0</v>
      </c>
      <c r="R635" s="45">
        <f>Database!U958</f>
        <v>0</v>
      </c>
      <c r="S635" s="45">
        <f>Database!V958</f>
        <v>0</v>
      </c>
      <c r="T635" s="45">
        <f>Database!W958</f>
        <v>0</v>
      </c>
      <c r="U635" s="45">
        <f>Database!X958</f>
        <v>0</v>
      </c>
      <c r="V635" s="45">
        <f>Database!Y958</f>
        <v>0</v>
      </c>
      <c r="W635" s="128"/>
      <c r="X635" s="45">
        <f>Database!L2271</f>
        <v>0</v>
      </c>
      <c r="Y635" s="45">
        <f>Database!M2271</f>
        <v>0</v>
      </c>
      <c r="Z635" s="45">
        <f>Database!N2271</f>
        <v>0</v>
      </c>
      <c r="AA635" s="45">
        <f>Database!O2271</f>
        <v>0</v>
      </c>
      <c r="AB635" s="45">
        <f>Database!P2271</f>
        <v>0</v>
      </c>
      <c r="AC635" s="45">
        <f>Database!Q2271</f>
        <v>0</v>
      </c>
      <c r="AD635" s="45">
        <f>Database!R2271</f>
        <v>0</v>
      </c>
      <c r="AE635" s="45">
        <f>Database!S2271</f>
        <v>0</v>
      </c>
      <c r="AF635" s="45">
        <f>Database!T2271</f>
        <v>0</v>
      </c>
      <c r="AG635" s="45">
        <f>Database!U2271</f>
        <v>0</v>
      </c>
      <c r="AH635" s="45">
        <f>Database!V2271</f>
        <v>0</v>
      </c>
      <c r="AI635" s="45">
        <f>Database!W2271</f>
        <v>0</v>
      </c>
      <c r="AJ635" s="45">
        <f>Database!X2271</f>
        <v>0</v>
      </c>
      <c r="AK635" s="45">
        <f>Database!Y2271</f>
        <v>0</v>
      </c>
      <c r="AL635" s="128"/>
      <c r="AM635" s="128">
        <f t="shared" si="79"/>
        <v>0</v>
      </c>
      <c r="AN635" s="128">
        <f t="shared" si="79"/>
        <v>0</v>
      </c>
      <c r="AO635" s="128">
        <f t="shared" si="79"/>
        <v>0</v>
      </c>
      <c r="AP635" s="128">
        <f t="shared" si="79"/>
        <v>0</v>
      </c>
      <c r="AQ635" s="128">
        <f t="shared" si="79"/>
        <v>0</v>
      </c>
      <c r="AR635" s="128">
        <f t="shared" si="79"/>
        <v>0</v>
      </c>
      <c r="AS635" s="128">
        <f t="shared" si="79"/>
        <v>0</v>
      </c>
      <c r="AT635" s="128">
        <f t="shared" si="79"/>
        <v>0</v>
      </c>
      <c r="AU635" s="128">
        <f t="shared" si="79"/>
        <v>0</v>
      </c>
      <c r="AV635" s="128">
        <f t="shared" si="79"/>
        <v>0</v>
      </c>
      <c r="AW635" s="128">
        <f t="shared" si="79"/>
        <v>0</v>
      </c>
      <c r="AX635" s="128">
        <f t="shared" si="79"/>
        <v>0</v>
      </c>
      <c r="AY635" s="128">
        <f t="shared" si="79"/>
        <v>0</v>
      </c>
      <c r="AZ635" s="128">
        <f t="shared" si="79"/>
        <v>0</v>
      </c>
      <c r="BA635" s="128"/>
      <c r="BB635" s="101">
        <f t="shared" si="81"/>
        <v>0</v>
      </c>
      <c r="BC635" s="101">
        <f t="shared" si="81"/>
        <v>0</v>
      </c>
      <c r="BD635" s="101">
        <f t="shared" si="81"/>
        <v>0</v>
      </c>
      <c r="BE635" s="101">
        <f t="shared" si="81"/>
        <v>0</v>
      </c>
      <c r="BF635" s="101">
        <f t="shared" si="81"/>
        <v>0</v>
      </c>
      <c r="BG635" s="101">
        <f t="shared" si="81"/>
        <v>0</v>
      </c>
      <c r="BH635" s="101">
        <f t="shared" si="81"/>
        <v>0</v>
      </c>
      <c r="BI635" s="101">
        <f t="shared" si="81"/>
        <v>0</v>
      </c>
      <c r="BJ635" s="101">
        <f t="shared" si="81"/>
        <v>0</v>
      </c>
      <c r="BK635" s="101">
        <f t="shared" si="81"/>
        <v>0</v>
      </c>
      <c r="BL635" s="101">
        <f t="shared" si="81"/>
        <v>0</v>
      </c>
      <c r="BM635" s="101">
        <f t="shared" si="81"/>
        <v>0</v>
      </c>
      <c r="BN635" s="101">
        <f t="shared" si="81"/>
        <v>0</v>
      </c>
      <c r="BO635" s="101">
        <f t="shared" si="81"/>
        <v>0</v>
      </c>
    </row>
    <row r="636" spans="4:67" x14ac:dyDescent="0.3">
      <c r="D636" s="20" t="s">
        <v>210</v>
      </c>
      <c r="E636" s="22" t="s">
        <v>206</v>
      </c>
      <c r="F636" s="20" t="s">
        <v>76</v>
      </c>
      <c r="G636" s="20" t="s">
        <v>205</v>
      </c>
      <c r="H636" s="128"/>
      <c r="I636" s="45">
        <f>Database!L959</f>
        <v>0</v>
      </c>
      <c r="J636" s="45">
        <f>Database!M959</f>
        <v>0</v>
      </c>
      <c r="K636" s="45">
        <f>Database!N959</f>
        <v>0</v>
      </c>
      <c r="L636" s="45">
        <f>Database!O959</f>
        <v>0</v>
      </c>
      <c r="M636" s="45">
        <f>Database!P959</f>
        <v>0</v>
      </c>
      <c r="N636" s="45">
        <f>Database!Q959</f>
        <v>0</v>
      </c>
      <c r="O636" s="45">
        <f>Database!R959</f>
        <v>0</v>
      </c>
      <c r="P636" s="45">
        <f>Database!S959</f>
        <v>0</v>
      </c>
      <c r="Q636" s="45">
        <f>Database!T959</f>
        <v>0</v>
      </c>
      <c r="R636" s="45">
        <f>Database!U959</f>
        <v>0</v>
      </c>
      <c r="S636" s="45">
        <f>Database!V959</f>
        <v>0</v>
      </c>
      <c r="T636" s="45">
        <f>Database!W959</f>
        <v>0</v>
      </c>
      <c r="U636" s="45">
        <f>Database!X959</f>
        <v>0</v>
      </c>
      <c r="V636" s="45">
        <f>Database!Y959</f>
        <v>0</v>
      </c>
      <c r="W636" s="128"/>
      <c r="X636" s="45">
        <f>Database!L2272</f>
        <v>0</v>
      </c>
      <c r="Y636" s="45">
        <f>Database!M2272</f>
        <v>0</v>
      </c>
      <c r="Z636" s="45">
        <f>Database!N2272</f>
        <v>0</v>
      </c>
      <c r="AA636" s="45">
        <f>Database!O2272</f>
        <v>0</v>
      </c>
      <c r="AB636" s="45">
        <f>Database!P2272</f>
        <v>0</v>
      </c>
      <c r="AC636" s="45">
        <f>Database!Q2272</f>
        <v>0</v>
      </c>
      <c r="AD636" s="45">
        <f>Database!R2272</f>
        <v>0</v>
      </c>
      <c r="AE636" s="45">
        <f>Database!S2272</f>
        <v>0</v>
      </c>
      <c r="AF636" s="45">
        <f>Database!T2272</f>
        <v>0</v>
      </c>
      <c r="AG636" s="45">
        <f>Database!U2272</f>
        <v>0</v>
      </c>
      <c r="AH636" s="45">
        <f>Database!V2272</f>
        <v>0</v>
      </c>
      <c r="AI636" s="45">
        <f>Database!W2272</f>
        <v>0</v>
      </c>
      <c r="AJ636" s="45">
        <f>Database!X2272</f>
        <v>0</v>
      </c>
      <c r="AK636" s="45">
        <f>Database!Y2272</f>
        <v>0</v>
      </c>
      <c r="AL636" s="128"/>
      <c r="AM636" s="128">
        <f t="shared" si="79"/>
        <v>0</v>
      </c>
      <c r="AN636" s="128">
        <f t="shared" si="79"/>
        <v>0</v>
      </c>
      <c r="AO636" s="128">
        <f t="shared" si="79"/>
        <v>0</v>
      </c>
      <c r="AP636" s="128">
        <f t="shared" si="79"/>
        <v>0</v>
      </c>
      <c r="AQ636" s="128">
        <f t="shared" si="79"/>
        <v>0</v>
      </c>
      <c r="AR636" s="128">
        <f t="shared" si="79"/>
        <v>0</v>
      </c>
      <c r="AS636" s="128">
        <f t="shared" si="79"/>
        <v>0</v>
      </c>
      <c r="AT636" s="128">
        <f t="shared" si="79"/>
        <v>0</v>
      </c>
      <c r="AU636" s="128">
        <f t="shared" si="79"/>
        <v>0</v>
      </c>
      <c r="AV636" s="128">
        <f t="shared" si="79"/>
        <v>0</v>
      </c>
      <c r="AW636" s="128">
        <f t="shared" si="79"/>
        <v>0</v>
      </c>
      <c r="AX636" s="128">
        <f t="shared" si="79"/>
        <v>0</v>
      </c>
      <c r="AY636" s="128">
        <f t="shared" si="79"/>
        <v>0</v>
      </c>
      <c r="AZ636" s="128">
        <f t="shared" si="79"/>
        <v>0</v>
      </c>
      <c r="BA636" s="128"/>
      <c r="BB636" s="101">
        <f t="shared" si="81"/>
        <v>0</v>
      </c>
      <c r="BC636" s="101">
        <f t="shared" si="81"/>
        <v>0</v>
      </c>
      <c r="BD636" s="101">
        <f t="shared" si="81"/>
        <v>0</v>
      </c>
      <c r="BE636" s="101">
        <f t="shared" si="81"/>
        <v>0</v>
      </c>
      <c r="BF636" s="101">
        <f t="shared" si="81"/>
        <v>0</v>
      </c>
      <c r="BG636" s="101">
        <f t="shared" si="81"/>
        <v>0</v>
      </c>
      <c r="BH636" s="101">
        <f t="shared" si="81"/>
        <v>0</v>
      </c>
      <c r="BI636" s="101">
        <f t="shared" si="81"/>
        <v>0</v>
      </c>
      <c r="BJ636" s="101">
        <f t="shared" si="81"/>
        <v>0</v>
      </c>
      <c r="BK636" s="101">
        <f t="shared" si="81"/>
        <v>0</v>
      </c>
      <c r="BL636" s="101">
        <f t="shared" si="81"/>
        <v>0</v>
      </c>
      <c r="BM636" s="101">
        <f t="shared" si="81"/>
        <v>0</v>
      </c>
      <c r="BN636" s="101">
        <f t="shared" si="81"/>
        <v>0</v>
      </c>
      <c r="BO636" s="101">
        <f t="shared" si="81"/>
        <v>0</v>
      </c>
    </row>
    <row r="637" spans="4:67" x14ac:dyDescent="0.3">
      <c r="D637" s="20" t="s">
        <v>210</v>
      </c>
      <c r="E637" s="22" t="s">
        <v>206</v>
      </c>
      <c r="F637" s="20" t="s">
        <v>77</v>
      </c>
      <c r="G637" s="20" t="s">
        <v>205</v>
      </c>
      <c r="H637" s="128"/>
      <c r="I637" s="45">
        <f>Database!L960</f>
        <v>0</v>
      </c>
      <c r="J637" s="45">
        <f>Database!M960</f>
        <v>0</v>
      </c>
      <c r="K637" s="45">
        <f>Database!N960</f>
        <v>0</v>
      </c>
      <c r="L637" s="45">
        <f>Database!O960</f>
        <v>0</v>
      </c>
      <c r="M637" s="45">
        <f>Database!P960</f>
        <v>0</v>
      </c>
      <c r="N637" s="45">
        <f>Database!Q960</f>
        <v>0</v>
      </c>
      <c r="O637" s="45">
        <f>Database!R960</f>
        <v>0</v>
      </c>
      <c r="P637" s="45">
        <f>Database!S960</f>
        <v>0</v>
      </c>
      <c r="Q637" s="45">
        <f>Database!T960</f>
        <v>0</v>
      </c>
      <c r="R637" s="45">
        <f>Database!U960</f>
        <v>0</v>
      </c>
      <c r="S637" s="45">
        <f>Database!V960</f>
        <v>0</v>
      </c>
      <c r="T637" s="45">
        <f>Database!W960</f>
        <v>0</v>
      </c>
      <c r="U637" s="45">
        <f>Database!X960</f>
        <v>0</v>
      </c>
      <c r="V637" s="45">
        <f>Database!Y960</f>
        <v>0</v>
      </c>
      <c r="W637" s="128"/>
      <c r="X637" s="45">
        <f>Database!L2273</f>
        <v>0</v>
      </c>
      <c r="Y637" s="45">
        <f>Database!M2273</f>
        <v>0</v>
      </c>
      <c r="Z637" s="45">
        <f>Database!N2273</f>
        <v>0</v>
      </c>
      <c r="AA637" s="45">
        <f>Database!O2273</f>
        <v>0</v>
      </c>
      <c r="AB637" s="45">
        <f>Database!P2273</f>
        <v>0</v>
      </c>
      <c r="AC637" s="45">
        <f>Database!Q2273</f>
        <v>0</v>
      </c>
      <c r="AD637" s="45">
        <f>Database!R2273</f>
        <v>0</v>
      </c>
      <c r="AE637" s="45">
        <f>Database!S2273</f>
        <v>0</v>
      </c>
      <c r="AF637" s="45">
        <f>Database!T2273</f>
        <v>0</v>
      </c>
      <c r="AG637" s="45">
        <f>Database!U2273</f>
        <v>0</v>
      </c>
      <c r="AH637" s="45">
        <f>Database!V2273</f>
        <v>0</v>
      </c>
      <c r="AI637" s="45">
        <f>Database!W2273</f>
        <v>0</v>
      </c>
      <c r="AJ637" s="45">
        <f>Database!X2273</f>
        <v>0</v>
      </c>
      <c r="AK637" s="45">
        <f>Database!Y2273</f>
        <v>0</v>
      </c>
      <c r="AL637" s="128"/>
      <c r="AM637" s="128">
        <f t="shared" si="79"/>
        <v>0</v>
      </c>
      <c r="AN637" s="128">
        <f t="shared" si="79"/>
        <v>0</v>
      </c>
      <c r="AO637" s="128">
        <f t="shared" si="79"/>
        <v>0</v>
      </c>
      <c r="AP637" s="128">
        <f t="shared" si="79"/>
        <v>0</v>
      </c>
      <c r="AQ637" s="128">
        <f t="shared" si="79"/>
        <v>0</v>
      </c>
      <c r="AR637" s="128">
        <f t="shared" si="79"/>
        <v>0</v>
      </c>
      <c r="AS637" s="128">
        <f t="shared" si="79"/>
        <v>0</v>
      </c>
      <c r="AT637" s="128">
        <f t="shared" si="79"/>
        <v>0</v>
      </c>
      <c r="AU637" s="128">
        <f t="shared" si="79"/>
        <v>0</v>
      </c>
      <c r="AV637" s="128">
        <f t="shared" si="79"/>
        <v>0</v>
      </c>
      <c r="AW637" s="128">
        <f t="shared" si="79"/>
        <v>0</v>
      </c>
      <c r="AX637" s="128">
        <f t="shared" si="79"/>
        <v>0</v>
      </c>
      <c r="AY637" s="128">
        <f t="shared" si="79"/>
        <v>0</v>
      </c>
      <c r="AZ637" s="128">
        <f t="shared" si="79"/>
        <v>0</v>
      </c>
      <c r="BA637" s="128"/>
      <c r="BB637" s="101">
        <f t="shared" si="81"/>
        <v>0</v>
      </c>
      <c r="BC637" s="101">
        <f t="shared" si="81"/>
        <v>0</v>
      </c>
      <c r="BD637" s="101">
        <f t="shared" si="81"/>
        <v>0</v>
      </c>
      <c r="BE637" s="101">
        <f t="shared" si="81"/>
        <v>0</v>
      </c>
      <c r="BF637" s="101">
        <f t="shared" si="81"/>
        <v>0</v>
      </c>
      <c r="BG637" s="101">
        <f t="shared" si="81"/>
        <v>0</v>
      </c>
      <c r="BH637" s="101">
        <f t="shared" si="81"/>
        <v>0</v>
      </c>
      <c r="BI637" s="101">
        <f t="shared" si="81"/>
        <v>0</v>
      </c>
      <c r="BJ637" s="101">
        <f t="shared" si="81"/>
        <v>0</v>
      </c>
      <c r="BK637" s="101">
        <f t="shared" si="81"/>
        <v>0</v>
      </c>
      <c r="BL637" s="101">
        <f t="shared" si="81"/>
        <v>0</v>
      </c>
      <c r="BM637" s="101">
        <f t="shared" si="81"/>
        <v>0</v>
      </c>
      <c r="BN637" s="101">
        <f t="shared" si="81"/>
        <v>0</v>
      </c>
      <c r="BO637" s="101">
        <f t="shared" si="81"/>
        <v>0</v>
      </c>
    </row>
    <row r="638" spans="4:67" x14ac:dyDescent="0.3">
      <c r="D638" s="20" t="s">
        <v>210</v>
      </c>
      <c r="E638" s="22" t="s">
        <v>206</v>
      </c>
      <c r="F638" s="20" t="s">
        <v>78</v>
      </c>
      <c r="G638" s="20" t="s">
        <v>205</v>
      </c>
      <c r="H638" s="128"/>
      <c r="I638" s="45">
        <f>Database!L961</f>
        <v>0</v>
      </c>
      <c r="J638" s="45">
        <f>Database!M961</f>
        <v>0</v>
      </c>
      <c r="K638" s="45">
        <f>Database!N961</f>
        <v>0</v>
      </c>
      <c r="L638" s="45">
        <f>Database!O961</f>
        <v>0</v>
      </c>
      <c r="M638" s="45">
        <f>Database!P961</f>
        <v>0</v>
      </c>
      <c r="N638" s="45">
        <f>Database!Q961</f>
        <v>0</v>
      </c>
      <c r="O638" s="45">
        <f>Database!R961</f>
        <v>0</v>
      </c>
      <c r="P638" s="45">
        <f>Database!S961</f>
        <v>0</v>
      </c>
      <c r="Q638" s="45">
        <f>Database!T961</f>
        <v>0</v>
      </c>
      <c r="R638" s="45">
        <f>Database!U961</f>
        <v>0</v>
      </c>
      <c r="S638" s="45">
        <f>Database!V961</f>
        <v>0</v>
      </c>
      <c r="T638" s="45">
        <f>Database!W961</f>
        <v>0</v>
      </c>
      <c r="U638" s="45">
        <f>Database!X961</f>
        <v>0</v>
      </c>
      <c r="V638" s="45">
        <f>Database!Y961</f>
        <v>0</v>
      </c>
      <c r="W638" s="128"/>
      <c r="X638" s="45">
        <f>Database!L2274</f>
        <v>0</v>
      </c>
      <c r="Y638" s="45">
        <f>Database!M2274</f>
        <v>0</v>
      </c>
      <c r="Z638" s="45">
        <f>Database!N2274</f>
        <v>0</v>
      </c>
      <c r="AA638" s="45">
        <f>Database!O2274</f>
        <v>0</v>
      </c>
      <c r="AB638" s="45">
        <f>Database!P2274</f>
        <v>0</v>
      </c>
      <c r="AC638" s="45">
        <f>Database!Q2274</f>
        <v>0</v>
      </c>
      <c r="AD638" s="45">
        <f>Database!R2274</f>
        <v>0</v>
      </c>
      <c r="AE638" s="45">
        <f>Database!S2274</f>
        <v>0</v>
      </c>
      <c r="AF638" s="45">
        <f>Database!T2274</f>
        <v>0</v>
      </c>
      <c r="AG638" s="45">
        <f>Database!U2274</f>
        <v>0</v>
      </c>
      <c r="AH638" s="45">
        <f>Database!V2274</f>
        <v>0</v>
      </c>
      <c r="AI638" s="45">
        <f>Database!W2274</f>
        <v>0</v>
      </c>
      <c r="AJ638" s="45">
        <f>Database!X2274</f>
        <v>0</v>
      </c>
      <c r="AK638" s="45">
        <f>Database!Y2274</f>
        <v>0</v>
      </c>
      <c r="AL638" s="128"/>
      <c r="AM638" s="128">
        <f t="shared" si="79"/>
        <v>0</v>
      </c>
      <c r="AN638" s="128">
        <f t="shared" si="79"/>
        <v>0</v>
      </c>
      <c r="AO638" s="128">
        <f t="shared" si="79"/>
        <v>0</v>
      </c>
      <c r="AP638" s="128">
        <f t="shared" si="79"/>
        <v>0</v>
      </c>
      <c r="AQ638" s="128">
        <f t="shared" si="79"/>
        <v>0</v>
      </c>
      <c r="AR638" s="128">
        <f t="shared" si="79"/>
        <v>0</v>
      </c>
      <c r="AS638" s="128">
        <f t="shared" si="79"/>
        <v>0</v>
      </c>
      <c r="AT638" s="128">
        <f t="shared" si="79"/>
        <v>0</v>
      </c>
      <c r="AU638" s="128">
        <f t="shared" si="79"/>
        <v>0</v>
      </c>
      <c r="AV638" s="128">
        <f t="shared" si="79"/>
        <v>0</v>
      </c>
      <c r="AW638" s="128">
        <f t="shared" si="79"/>
        <v>0</v>
      </c>
      <c r="AX638" s="128">
        <f t="shared" si="79"/>
        <v>0</v>
      </c>
      <c r="AY638" s="128">
        <f t="shared" si="79"/>
        <v>0</v>
      </c>
      <c r="AZ638" s="128">
        <f t="shared" si="79"/>
        <v>0</v>
      </c>
      <c r="BA638" s="128"/>
      <c r="BB638" s="101">
        <f t="shared" si="81"/>
        <v>0</v>
      </c>
      <c r="BC638" s="101">
        <f t="shared" si="81"/>
        <v>0</v>
      </c>
      <c r="BD638" s="101">
        <f t="shared" si="81"/>
        <v>0</v>
      </c>
      <c r="BE638" s="101">
        <f t="shared" si="81"/>
        <v>0</v>
      </c>
      <c r="BF638" s="101">
        <f t="shared" si="81"/>
        <v>0</v>
      </c>
      <c r="BG638" s="101">
        <f t="shared" si="81"/>
        <v>0</v>
      </c>
      <c r="BH638" s="101">
        <f t="shared" si="81"/>
        <v>0</v>
      </c>
      <c r="BI638" s="101">
        <f t="shared" si="81"/>
        <v>0</v>
      </c>
      <c r="BJ638" s="101">
        <f t="shared" si="81"/>
        <v>0</v>
      </c>
      <c r="BK638" s="101">
        <f t="shared" si="81"/>
        <v>0</v>
      </c>
      <c r="BL638" s="101">
        <f t="shared" si="81"/>
        <v>0</v>
      </c>
      <c r="BM638" s="101">
        <f t="shared" si="81"/>
        <v>0</v>
      </c>
      <c r="BN638" s="101">
        <f t="shared" si="81"/>
        <v>0</v>
      </c>
      <c r="BO638" s="101">
        <f t="shared" si="81"/>
        <v>0</v>
      </c>
    </row>
    <row r="639" spans="4:67" x14ac:dyDescent="0.3">
      <c r="D639" s="20" t="s">
        <v>210</v>
      </c>
      <c r="E639" s="22" t="s">
        <v>206</v>
      </c>
      <c r="F639" s="20" t="s">
        <v>79</v>
      </c>
      <c r="G639" s="20" t="s">
        <v>205</v>
      </c>
      <c r="H639" s="128"/>
      <c r="I639" s="45">
        <f>Database!L962</f>
        <v>0</v>
      </c>
      <c r="J639" s="45">
        <f>Database!M962</f>
        <v>0</v>
      </c>
      <c r="K639" s="45">
        <f>Database!N962</f>
        <v>0</v>
      </c>
      <c r="L639" s="45">
        <f>Database!O962</f>
        <v>0</v>
      </c>
      <c r="M639" s="45">
        <f>Database!P962</f>
        <v>0</v>
      </c>
      <c r="N639" s="45">
        <f>Database!Q962</f>
        <v>0</v>
      </c>
      <c r="O639" s="45">
        <f>Database!R962</f>
        <v>0</v>
      </c>
      <c r="P639" s="45">
        <f>Database!S962</f>
        <v>0</v>
      </c>
      <c r="Q639" s="45">
        <f>Database!T962</f>
        <v>0</v>
      </c>
      <c r="R639" s="45">
        <f>Database!U962</f>
        <v>0</v>
      </c>
      <c r="S639" s="45">
        <f>Database!V962</f>
        <v>0</v>
      </c>
      <c r="T639" s="45">
        <f>Database!W962</f>
        <v>0</v>
      </c>
      <c r="U639" s="45">
        <f>Database!X962</f>
        <v>0</v>
      </c>
      <c r="V639" s="45">
        <f>Database!Y962</f>
        <v>0</v>
      </c>
      <c r="W639" s="128"/>
      <c r="X639" s="45">
        <f>Database!L2275</f>
        <v>0</v>
      </c>
      <c r="Y639" s="45">
        <f>Database!M2275</f>
        <v>0</v>
      </c>
      <c r="Z639" s="45">
        <f>Database!N2275</f>
        <v>0</v>
      </c>
      <c r="AA639" s="45">
        <f>Database!O2275</f>
        <v>0</v>
      </c>
      <c r="AB639" s="45">
        <f>Database!P2275</f>
        <v>0</v>
      </c>
      <c r="AC639" s="45">
        <f>Database!Q2275</f>
        <v>0</v>
      </c>
      <c r="AD639" s="45">
        <f>Database!R2275</f>
        <v>0</v>
      </c>
      <c r="AE639" s="45">
        <f>Database!S2275</f>
        <v>0</v>
      </c>
      <c r="AF639" s="45">
        <f>Database!T2275</f>
        <v>0</v>
      </c>
      <c r="AG639" s="45">
        <f>Database!U2275</f>
        <v>0</v>
      </c>
      <c r="AH639" s="45">
        <f>Database!V2275</f>
        <v>0</v>
      </c>
      <c r="AI639" s="45">
        <f>Database!W2275</f>
        <v>0</v>
      </c>
      <c r="AJ639" s="45">
        <f>Database!X2275</f>
        <v>0</v>
      </c>
      <c r="AK639" s="45">
        <f>Database!Y2275</f>
        <v>0</v>
      </c>
      <c r="AL639" s="128"/>
      <c r="AM639" s="128">
        <f t="shared" si="79"/>
        <v>0</v>
      </c>
      <c r="AN639" s="128">
        <f t="shared" si="79"/>
        <v>0</v>
      </c>
      <c r="AO639" s="128">
        <f t="shared" si="79"/>
        <v>0</v>
      </c>
      <c r="AP639" s="128">
        <f t="shared" si="79"/>
        <v>0</v>
      </c>
      <c r="AQ639" s="128">
        <f t="shared" si="79"/>
        <v>0</v>
      </c>
      <c r="AR639" s="128">
        <f t="shared" si="79"/>
        <v>0</v>
      </c>
      <c r="AS639" s="128">
        <f t="shared" si="79"/>
        <v>0</v>
      </c>
      <c r="AT639" s="128">
        <f t="shared" si="79"/>
        <v>0</v>
      </c>
      <c r="AU639" s="128">
        <f t="shared" si="79"/>
        <v>0</v>
      </c>
      <c r="AV639" s="128">
        <f t="shared" si="79"/>
        <v>0</v>
      </c>
      <c r="AW639" s="128">
        <f t="shared" si="79"/>
        <v>0</v>
      </c>
      <c r="AX639" s="128">
        <f t="shared" si="79"/>
        <v>0</v>
      </c>
      <c r="AY639" s="128">
        <f t="shared" si="79"/>
        <v>0</v>
      </c>
      <c r="AZ639" s="128">
        <f t="shared" si="79"/>
        <v>0</v>
      </c>
      <c r="BA639" s="128"/>
      <c r="BB639" s="101">
        <f t="shared" si="81"/>
        <v>0</v>
      </c>
      <c r="BC639" s="101">
        <f t="shared" si="81"/>
        <v>0</v>
      </c>
      <c r="BD639" s="101">
        <f t="shared" si="81"/>
        <v>0</v>
      </c>
      <c r="BE639" s="101">
        <f t="shared" si="81"/>
        <v>0</v>
      </c>
      <c r="BF639" s="101">
        <f t="shared" si="81"/>
        <v>0</v>
      </c>
      <c r="BG639" s="101">
        <f t="shared" si="81"/>
        <v>0</v>
      </c>
      <c r="BH639" s="101">
        <f t="shared" si="81"/>
        <v>0</v>
      </c>
      <c r="BI639" s="101">
        <f t="shared" si="81"/>
        <v>0</v>
      </c>
      <c r="BJ639" s="101">
        <f t="shared" si="81"/>
        <v>0</v>
      </c>
      <c r="BK639" s="101">
        <f t="shared" si="81"/>
        <v>0</v>
      </c>
      <c r="BL639" s="101">
        <f t="shared" si="81"/>
        <v>0</v>
      </c>
      <c r="BM639" s="101">
        <f t="shared" si="81"/>
        <v>0</v>
      </c>
      <c r="BN639" s="101">
        <f t="shared" si="81"/>
        <v>0</v>
      </c>
      <c r="BO639" s="101">
        <f t="shared" si="81"/>
        <v>0</v>
      </c>
    </row>
    <row r="640" spans="4:67" x14ac:dyDescent="0.3">
      <c r="D640" s="20" t="s">
        <v>210</v>
      </c>
      <c r="E640" s="22" t="s">
        <v>206</v>
      </c>
      <c r="F640" s="20" t="s">
        <v>80</v>
      </c>
      <c r="G640" s="20" t="s">
        <v>205</v>
      </c>
      <c r="H640" s="128"/>
      <c r="I640" s="23">
        <f>Database!L963</f>
        <v>0</v>
      </c>
      <c r="J640" s="23">
        <f>Database!M963</f>
        <v>0</v>
      </c>
      <c r="K640" s="23">
        <f>Database!N963</f>
        <v>0</v>
      </c>
      <c r="L640" s="23">
        <f>Database!O963</f>
        <v>0</v>
      </c>
      <c r="M640" s="23">
        <f>Database!P963</f>
        <v>0</v>
      </c>
      <c r="N640" s="23">
        <f>Database!Q963</f>
        <v>0</v>
      </c>
      <c r="O640" s="23">
        <f>Database!R963</f>
        <v>0</v>
      </c>
      <c r="P640" s="23">
        <f>Database!S963</f>
        <v>0</v>
      </c>
      <c r="Q640" s="23">
        <f>Database!T963</f>
        <v>0</v>
      </c>
      <c r="R640" s="23">
        <f>Database!U963</f>
        <v>0</v>
      </c>
      <c r="S640" s="23">
        <f>Database!V963</f>
        <v>0</v>
      </c>
      <c r="T640" s="23">
        <f>Database!W963</f>
        <v>0</v>
      </c>
      <c r="U640" s="23">
        <f>Database!X963</f>
        <v>0</v>
      </c>
      <c r="V640" s="23">
        <f>Database!Y963</f>
        <v>0</v>
      </c>
      <c r="W640" s="128"/>
      <c r="X640" s="23">
        <f>Database!L2276</f>
        <v>0</v>
      </c>
      <c r="Y640" s="23">
        <f>Database!M2276</f>
        <v>0</v>
      </c>
      <c r="Z640" s="23">
        <f>Database!N2276</f>
        <v>0</v>
      </c>
      <c r="AA640" s="23">
        <f>Database!O2276</f>
        <v>0</v>
      </c>
      <c r="AB640" s="23">
        <f>Database!P2276</f>
        <v>0</v>
      </c>
      <c r="AC640" s="23">
        <f>Database!Q2276</f>
        <v>0</v>
      </c>
      <c r="AD640" s="23">
        <f>Database!R2276</f>
        <v>0</v>
      </c>
      <c r="AE640" s="23">
        <f>Database!S2276</f>
        <v>0</v>
      </c>
      <c r="AF640" s="23">
        <f>Database!T2276</f>
        <v>0</v>
      </c>
      <c r="AG640" s="23">
        <f>Database!U2276</f>
        <v>0</v>
      </c>
      <c r="AH640" s="23">
        <f>Database!V2276</f>
        <v>0</v>
      </c>
      <c r="AI640" s="23">
        <f>Database!W2276</f>
        <v>0</v>
      </c>
      <c r="AJ640" s="23">
        <f>Database!X2276</f>
        <v>0</v>
      </c>
      <c r="AK640" s="23">
        <f>Database!Y2276</f>
        <v>0</v>
      </c>
      <c r="AL640" s="128"/>
      <c r="AM640" s="23">
        <f t="shared" si="79"/>
        <v>0</v>
      </c>
      <c r="AN640" s="23">
        <f t="shared" si="79"/>
        <v>0</v>
      </c>
      <c r="AO640" s="23">
        <f t="shared" si="79"/>
        <v>0</v>
      </c>
      <c r="AP640" s="23">
        <f t="shared" si="79"/>
        <v>0</v>
      </c>
      <c r="AQ640" s="23">
        <f t="shared" si="79"/>
        <v>0</v>
      </c>
      <c r="AR640" s="23">
        <f t="shared" si="79"/>
        <v>0</v>
      </c>
      <c r="AS640" s="23">
        <f t="shared" si="79"/>
        <v>0</v>
      </c>
      <c r="AT640" s="23">
        <f t="shared" si="79"/>
        <v>0</v>
      </c>
      <c r="AU640" s="23">
        <f t="shared" si="79"/>
        <v>0</v>
      </c>
      <c r="AV640" s="23">
        <f t="shared" si="79"/>
        <v>0</v>
      </c>
      <c r="AW640" s="23">
        <f t="shared" si="79"/>
        <v>0</v>
      </c>
      <c r="AX640" s="23">
        <f t="shared" si="79"/>
        <v>0</v>
      </c>
      <c r="AY640" s="23">
        <f t="shared" si="79"/>
        <v>0</v>
      </c>
      <c r="AZ640" s="23">
        <f t="shared" si="79"/>
        <v>0</v>
      </c>
      <c r="BA640" s="128"/>
      <c r="BB640" s="103">
        <f t="shared" si="81"/>
        <v>0</v>
      </c>
      <c r="BC640" s="103">
        <f t="shared" si="81"/>
        <v>0</v>
      </c>
      <c r="BD640" s="103">
        <f t="shared" si="81"/>
        <v>0</v>
      </c>
      <c r="BE640" s="103">
        <f t="shared" si="81"/>
        <v>0</v>
      </c>
      <c r="BF640" s="103">
        <f t="shared" si="81"/>
        <v>0</v>
      </c>
      <c r="BG640" s="103">
        <f t="shared" si="81"/>
        <v>0</v>
      </c>
      <c r="BH640" s="103">
        <f t="shared" si="81"/>
        <v>0</v>
      </c>
      <c r="BI640" s="103">
        <f t="shared" si="81"/>
        <v>0</v>
      </c>
      <c r="BJ640" s="103">
        <f t="shared" si="81"/>
        <v>0</v>
      </c>
      <c r="BK640" s="103">
        <f t="shared" si="81"/>
        <v>0</v>
      </c>
      <c r="BL640" s="103">
        <f t="shared" si="81"/>
        <v>0</v>
      </c>
      <c r="BM640" s="103">
        <f t="shared" si="81"/>
        <v>0</v>
      </c>
      <c r="BN640" s="103">
        <f t="shared" si="81"/>
        <v>0</v>
      </c>
      <c r="BO640" s="103">
        <f t="shared" si="81"/>
        <v>0</v>
      </c>
    </row>
    <row r="641" spans="4:67" x14ac:dyDescent="0.3">
      <c r="D641" s="20" t="s">
        <v>210</v>
      </c>
      <c r="E641" s="22" t="s">
        <v>206</v>
      </c>
      <c r="F641" s="20" t="s">
        <v>81</v>
      </c>
      <c r="G641" s="20" t="s">
        <v>205</v>
      </c>
      <c r="H641" s="128"/>
      <c r="I641" s="23">
        <f>Database!L964</f>
        <v>0</v>
      </c>
      <c r="J641" s="23">
        <f>Database!M964</f>
        <v>0</v>
      </c>
      <c r="K641" s="23">
        <f>Database!N964</f>
        <v>0</v>
      </c>
      <c r="L641" s="23">
        <f>Database!O964</f>
        <v>0</v>
      </c>
      <c r="M641" s="23">
        <f>Database!P964</f>
        <v>0</v>
      </c>
      <c r="N641" s="23">
        <f>Database!Q964</f>
        <v>0</v>
      </c>
      <c r="O641" s="23">
        <f>Database!R964</f>
        <v>0</v>
      </c>
      <c r="P641" s="23">
        <f>Database!S964</f>
        <v>0</v>
      </c>
      <c r="Q641" s="23">
        <f>Database!T964</f>
        <v>0</v>
      </c>
      <c r="R641" s="23">
        <f>Database!U964</f>
        <v>0</v>
      </c>
      <c r="S641" s="23">
        <f>Database!V964</f>
        <v>0</v>
      </c>
      <c r="T641" s="23">
        <f>Database!W964</f>
        <v>0</v>
      </c>
      <c r="U641" s="23">
        <f>Database!X964</f>
        <v>0</v>
      </c>
      <c r="V641" s="23">
        <f>Database!Y964</f>
        <v>0</v>
      </c>
      <c r="W641" s="128"/>
      <c r="X641" s="23">
        <f>Database!L2277</f>
        <v>0</v>
      </c>
      <c r="Y641" s="23">
        <f>Database!M2277</f>
        <v>0</v>
      </c>
      <c r="Z641" s="23">
        <f>Database!N2277</f>
        <v>0</v>
      </c>
      <c r="AA641" s="23">
        <f>Database!O2277</f>
        <v>0</v>
      </c>
      <c r="AB641" s="23">
        <f>Database!P2277</f>
        <v>0</v>
      </c>
      <c r="AC641" s="23">
        <f>Database!Q2277</f>
        <v>0</v>
      </c>
      <c r="AD641" s="23">
        <f>Database!R2277</f>
        <v>0</v>
      </c>
      <c r="AE641" s="23">
        <f>Database!S2277</f>
        <v>0</v>
      </c>
      <c r="AF641" s="23">
        <f>Database!T2277</f>
        <v>0</v>
      </c>
      <c r="AG641" s="23">
        <f>Database!U2277</f>
        <v>0</v>
      </c>
      <c r="AH641" s="23">
        <f>Database!V2277</f>
        <v>0</v>
      </c>
      <c r="AI641" s="23">
        <f>Database!W2277</f>
        <v>0</v>
      </c>
      <c r="AJ641" s="23">
        <f>Database!X2277</f>
        <v>0</v>
      </c>
      <c r="AK641" s="23">
        <f>Database!Y2277</f>
        <v>0</v>
      </c>
      <c r="AL641" s="128"/>
      <c r="AM641" s="23">
        <f t="shared" si="79"/>
        <v>0</v>
      </c>
      <c r="AN641" s="23">
        <f t="shared" si="79"/>
        <v>0</v>
      </c>
      <c r="AO641" s="23">
        <f t="shared" si="79"/>
        <v>0</v>
      </c>
      <c r="AP641" s="23">
        <f t="shared" si="79"/>
        <v>0</v>
      </c>
      <c r="AQ641" s="23">
        <f t="shared" si="79"/>
        <v>0</v>
      </c>
      <c r="AR641" s="23">
        <f t="shared" si="79"/>
        <v>0</v>
      </c>
      <c r="AS641" s="23">
        <f t="shared" si="79"/>
        <v>0</v>
      </c>
      <c r="AT641" s="23">
        <f t="shared" si="79"/>
        <v>0</v>
      </c>
      <c r="AU641" s="23">
        <f t="shared" si="79"/>
        <v>0</v>
      </c>
      <c r="AV641" s="23">
        <f t="shared" si="79"/>
        <v>0</v>
      </c>
      <c r="AW641" s="23">
        <f t="shared" si="79"/>
        <v>0</v>
      </c>
      <c r="AX641" s="23">
        <f t="shared" si="79"/>
        <v>0</v>
      </c>
      <c r="AY641" s="23">
        <f t="shared" si="79"/>
        <v>0</v>
      </c>
      <c r="AZ641" s="23">
        <f t="shared" si="79"/>
        <v>0</v>
      </c>
      <c r="BA641" s="128"/>
      <c r="BB641" s="103">
        <f t="shared" si="81"/>
        <v>0</v>
      </c>
      <c r="BC641" s="103">
        <f t="shared" si="81"/>
        <v>0</v>
      </c>
      <c r="BD641" s="103">
        <f t="shared" si="81"/>
        <v>0</v>
      </c>
      <c r="BE641" s="103">
        <f t="shared" si="81"/>
        <v>0</v>
      </c>
      <c r="BF641" s="103">
        <f t="shared" si="81"/>
        <v>0</v>
      </c>
      <c r="BG641" s="103">
        <f t="shared" si="81"/>
        <v>0</v>
      </c>
      <c r="BH641" s="103">
        <f t="shared" si="81"/>
        <v>0</v>
      </c>
      <c r="BI641" s="103">
        <f t="shared" si="81"/>
        <v>0</v>
      </c>
      <c r="BJ641" s="103">
        <f t="shared" si="81"/>
        <v>0</v>
      </c>
      <c r="BK641" s="103">
        <f t="shared" si="81"/>
        <v>0</v>
      </c>
      <c r="BL641" s="103">
        <f t="shared" si="81"/>
        <v>0</v>
      </c>
      <c r="BM641" s="103">
        <f t="shared" si="81"/>
        <v>0</v>
      </c>
      <c r="BN641" s="103">
        <f t="shared" si="81"/>
        <v>0</v>
      </c>
      <c r="BO641" s="103">
        <f t="shared" si="81"/>
        <v>0</v>
      </c>
    </row>
    <row r="642" spans="4:67" x14ac:dyDescent="0.3">
      <c r="D642" s="20" t="s">
        <v>210</v>
      </c>
      <c r="E642" s="22" t="s">
        <v>206</v>
      </c>
      <c r="F642" s="20" t="s">
        <v>82</v>
      </c>
      <c r="G642" s="20" t="s">
        <v>205</v>
      </c>
      <c r="H642" s="128"/>
      <c r="I642" s="45">
        <f>Database!L965</f>
        <v>0</v>
      </c>
      <c r="J642" s="45">
        <f>Database!M965</f>
        <v>0</v>
      </c>
      <c r="K642" s="45">
        <f>Database!N965</f>
        <v>0</v>
      </c>
      <c r="L642" s="45">
        <f>Database!O965</f>
        <v>0</v>
      </c>
      <c r="M642" s="45">
        <f>Database!P965</f>
        <v>0</v>
      </c>
      <c r="N642" s="45">
        <f>Database!Q965</f>
        <v>0</v>
      </c>
      <c r="O642" s="45">
        <f>Database!R965</f>
        <v>0</v>
      </c>
      <c r="P642" s="45">
        <f>Database!S965</f>
        <v>0</v>
      </c>
      <c r="Q642" s="45">
        <f>Database!T965</f>
        <v>0</v>
      </c>
      <c r="R642" s="45">
        <f>Database!U965</f>
        <v>0</v>
      </c>
      <c r="S642" s="45">
        <f>Database!V965</f>
        <v>0</v>
      </c>
      <c r="T642" s="45">
        <f>Database!W965</f>
        <v>0</v>
      </c>
      <c r="U642" s="45">
        <f>Database!X965</f>
        <v>0</v>
      </c>
      <c r="V642" s="45">
        <f>Database!Y965</f>
        <v>0</v>
      </c>
      <c r="W642" s="128"/>
      <c r="X642" s="45">
        <f>Database!L2278</f>
        <v>0</v>
      </c>
      <c r="Y642" s="45">
        <f>Database!M2278</f>
        <v>0</v>
      </c>
      <c r="Z642" s="45">
        <f>Database!N2278</f>
        <v>0</v>
      </c>
      <c r="AA642" s="45">
        <f>Database!O2278</f>
        <v>0</v>
      </c>
      <c r="AB642" s="45">
        <f>Database!P2278</f>
        <v>0</v>
      </c>
      <c r="AC642" s="45">
        <f>Database!Q2278</f>
        <v>0</v>
      </c>
      <c r="AD642" s="45">
        <f>Database!R2278</f>
        <v>0</v>
      </c>
      <c r="AE642" s="45">
        <f>Database!S2278</f>
        <v>0</v>
      </c>
      <c r="AF642" s="45">
        <f>Database!T2278</f>
        <v>0</v>
      </c>
      <c r="AG642" s="45">
        <f>Database!U2278</f>
        <v>0</v>
      </c>
      <c r="AH642" s="45">
        <f>Database!V2278</f>
        <v>0</v>
      </c>
      <c r="AI642" s="45">
        <f>Database!W2278</f>
        <v>0</v>
      </c>
      <c r="AJ642" s="45">
        <f>Database!X2278</f>
        <v>0</v>
      </c>
      <c r="AK642" s="45">
        <f>Database!Y2278</f>
        <v>0</v>
      </c>
      <c r="AL642" s="128"/>
      <c r="AM642" s="128">
        <f t="shared" si="79"/>
        <v>0</v>
      </c>
      <c r="AN642" s="128">
        <f t="shared" si="79"/>
        <v>0</v>
      </c>
      <c r="AO642" s="128">
        <f t="shared" si="79"/>
        <v>0</v>
      </c>
      <c r="AP642" s="128">
        <f t="shared" si="79"/>
        <v>0</v>
      </c>
      <c r="AQ642" s="128">
        <f t="shared" si="79"/>
        <v>0</v>
      </c>
      <c r="AR642" s="128">
        <f t="shared" si="79"/>
        <v>0</v>
      </c>
      <c r="AS642" s="128">
        <f t="shared" si="79"/>
        <v>0</v>
      </c>
      <c r="AT642" s="128">
        <f t="shared" si="79"/>
        <v>0</v>
      </c>
      <c r="AU642" s="128">
        <f t="shared" si="79"/>
        <v>0</v>
      </c>
      <c r="AV642" s="128">
        <f t="shared" si="79"/>
        <v>0</v>
      </c>
      <c r="AW642" s="128">
        <f t="shared" si="79"/>
        <v>0</v>
      </c>
      <c r="AX642" s="128">
        <f t="shared" si="79"/>
        <v>0</v>
      </c>
      <c r="AY642" s="128">
        <f t="shared" si="79"/>
        <v>0</v>
      </c>
      <c r="AZ642" s="128">
        <f t="shared" si="79"/>
        <v>0</v>
      </c>
      <c r="BA642" s="128"/>
      <c r="BB642" s="101">
        <f t="shared" si="81"/>
        <v>0</v>
      </c>
      <c r="BC642" s="101">
        <f t="shared" si="81"/>
        <v>0</v>
      </c>
      <c r="BD642" s="101">
        <f t="shared" si="81"/>
        <v>0</v>
      </c>
      <c r="BE642" s="101">
        <f t="shared" si="81"/>
        <v>0</v>
      </c>
      <c r="BF642" s="101">
        <f t="shared" si="81"/>
        <v>0</v>
      </c>
      <c r="BG642" s="101">
        <f t="shared" si="81"/>
        <v>0</v>
      </c>
      <c r="BH642" s="101">
        <f t="shared" si="81"/>
        <v>0</v>
      </c>
      <c r="BI642" s="101">
        <f t="shared" si="81"/>
        <v>0</v>
      </c>
      <c r="BJ642" s="101">
        <f t="shared" si="81"/>
        <v>0</v>
      </c>
      <c r="BK642" s="101">
        <f t="shared" si="81"/>
        <v>0</v>
      </c>
      <c r="BL642" s="101">
        <f t="shared" si="81"/>
        <v>0</v>
      </c>
      <c r="BM642" s="101">
        <f t="shared" si="81"/>
        <v>0</v>
      </c>
      <c r="BN642" s="101">
        <f t="shared" si="81"/>
        <v>0</v>
      </c>
      <c r="BO642" s="101">
        <f t="shared" si="81"/>
        <v>0</v>
      </c>
    </row>
    <row r="643" spans="4:67" x14ac:dyDescent="0.3">
      <c r="D643" s="20" t="s">
        <v>210</v>
      </c>
      <c r="E643" s="22" t="s">
        <v>206</v>
      </c>
      <c r="F643" s="20" t="s">
        <v>83</v>
      </c>
      <c r="G643" s="20" t="s">
        <v>205</v>
      </c>
      <c r="H643" s="128"/>
      <c r="I643" s="45">
        <f>Database!L966</f>
        <v>0</v>
      </c>
      <c r="J643" s="45">
        <f>Database!M966</f>
        <v>0</v>
      </c>
      <c r="K643" s="45">
        <f>Database!N966</f>
        <v>0</v>
      </c>
      <c r="L643" s="45">
        <f>Database!O966</f>
        <v>0</v>
      </c>
      <c r="M643" s="45">
        <f>Database!P966</f>
        <v>0</v>
      </c>
      <c r="N643" s="45">
        <f>Database!Q966</f>
        <v>0</v>
      </c>
      <c r="O643" s="45">
        <f>Database!R966</f>
        <v>0</v>
      </c>
      <c r="P643" s="45">
        <f>Database!S966</f>
        <v>0</v>
      </c>
      <c r="Q643" s="45">
        <f>Database!T966</f>
        <v>0</v>
      </c>
      <c r="R643" s="45">
        <f>Database!U966</f>
        <v>0</v>
      </c>
      <c r="S643" s="45">
        <f>Database!V966</f>
        <v>0</v>
      </c>
      <c r="T643" s="45">
        <f>Database!W966</f>
        <v>0</v>
      </c>
      <c r="U643" s="45">
        <f>Database!X966</f>
        <v>0</v>
      </c>
      <c r="V643" s="45">
        <f>Database!Y966</f>
        <v>0</v>
      </c>
      <c r="W643" s="128"/>
      <c r="X643" s="45">
        <f>Database!L2279</f>
        <v>0</v>
      </c>
      <c r="Y643" s="45">
        <f>Database!M2279</f>
        <v>0</v>
      </c>
      <c r="Z643" s="45">
        <f>Database!N2279</f>
        <v>0</v>
      </c>
      <c r="AA643" s="45">
        <f>Database!O2279</f>
        <v>0</v>
      </c>
      <c r="AB643" s="45">
        <f>Database!P2279</f>
        <v>0</v>
      </c>
      <c r="AC643" s="45">
        <f>Database!Q2279</f>
        <v>0</v>
      </c>
      <c r="AD643" s="45">
        <f>Database!R2279</f>
        <v>0</v>
      </c>
      <c r="AE643" s="45">
        <f>Database!S2279</f>
        <v>0</v>
      </c>
      <c r="AF643" s="45">
        <f>Database!T2279</f>
        <v>0</v>
      </c>
      <c r="AG643" s="45">
        <f>Database!U2279</f>
        <v>0</v>
      </c>
      <c r="AH643" s="45">
        <f>Database!V2279</f>
        <v>0</v>
      </c>
      <c r="AI643" s="45">
        <f>Database!W2279</f>
        <v>0</v>
      </c>
      <c r="AJ643" s="45">
        <f>Database!X2279</f>
        <v>0</v>
      </c>
      <c r="AK643" s="45">
        <f>Database!Y2279</f>
        <v>0</v>
      </c>
      <c r="AL643" s="128"/>
      <c r="AM643" s="128">
        <f t="shared" si="79"/>
        <v>0</v>
      </c>
      <c r="AN643" s="128">
        <f t="shared" si="79"/>
        <v>0</v>
      </c>
      <c r="AO643" s="128">
        <f t="shared" si="79"/>
        <v>0</v>
      </c>
      <c r="AP643" s="128">
        <f t="shared" si="79"/>
        <v>0</v>
      </c>
      <c r="AQ643" s="128">
        <f t="shared" si="79"/>
        <v>0</v>
      </c>
      <c r="AR643" s="128">
        <f t="shared" si="79"/>
        <v>0</v>
      </c>
      <c r="AS643" s="128">
        <f t="shared" si="79"/>
        <v>0</v>
      </c>
      <c r="AT643" s="128">
        <f t="shared" si="79"/>
        <v>0</v>
      </c>
      <c r="AU643" s="128">
        <f t="shared" si="79"/>
        <v>0</v>
      </c>
      <c r="AV643" s="128">
        <f t="shared" si="79"/>
        <v>0</v>
      </c>
      <c r="AW643" s="128">
        <f t="shared" si="79"/>
        <v>0</v>
      </c>
      <c r="AX643" s="128">
        <f t="shared" si="79"/>
        <v>0</v>
      </c>
      <c r="AY643" s="128">
        <f t="shared" si="79"/>
        <v>0</v>
      </c>
      <c r="AZ643" s="128">
        <f t="shared" si="79"/>
        <v>0</v>
      </c>
      <c r="BA643" s="128"/>
      <c r="BB643" s="101">
        <f t="shared" si="81"/>
        <v>0</v>
      </c>
      <c r="BC643" s="101">
        <f t="shared" si="81"/>
        <v>0</v>
      </c>
      <c r="BD643" s="101">
        <f t="shared" si="81"/>
        <v>0</v>
      </c>
      <c r="BE643" s="101">
        <f t="shared" si="81"/>
        <v>0</v>
      </c>
      <c r="BF643" s="101">
        <f t="shared" si="81"/>
        <v>0</v>
      </c>
      <c r="BG643" s="101">
        <f t="shared" si="81"/>
        <v>0</v>
      </c>
      <c r="BH643" s="101">
        <f t="shared" si="81"/>
        <v>0</v>
      </c>
      <c r="BI643" s="101">
        <f t="shared" si="81"/>
        <v>0</v>
      </c>
      <c r="BJ643" s="101">
        <f t="shared" si="81"/>
        <v>0</v>
      </c>
      <c r="BK643" s="101">
        <f t="shared" si="81"/>
        <v>0</v>
      </c>
      <c r="BL643" s="101">
        <f t="shared" si="81"/>
        <v>0</v>
      </c>
      <c r="BM643" s="101">
        <f t="shared" si="81"/>
        <v>0</v>
      </c>
      <c r="BN643" s="101">
        <f t="shared" si="81"/>
        <v>0</v>
      </c>
      <c r="BO643" s="101">
        <f t="shared" si="81"/>
        <v>0</v>
      </c>
    </row>
    <row r="644" spans="4:67" x14ac:dyDescent="0.3">
      <c r="D644" s="20" t="s">
        <v>210</v>
      </c>
      <c r="E644" s="22" t="s">
        <v>206</v>
      </c>
      <c r="F644" s="20" t="s">
        <v>84</v>
      </c>
      <c r="G644" s="20" t="s">
        <v>205</v>
      </c>
      <c r="H644" s="128"/>
      <c r="I644" s="45">
        <f>Database!L967</f>
        <v>2.21</v>
      </c>
      <c r="J644" s="45">
        <f>Database!M967</f>
        <v>1.77</v>
      </c>
      <c r="K644" s="45">
        <f>Database!N967</f>
        <v>1.0900000000000001</v>
      </c>
      <c r="L644" s="45">
        <f>Database!O967</f>
        <v>3.62</v>
      </c>
      <c r="M644" s="45">
        <f>Database!P967</f>
        <v>1.81</v>
      </c>
      <c r="N644" s="45">
        <f>Database!Q967</f>
        <v>1.24</v>
      </c>
      <c r="O644" s="45">
        <f>Database!R967</f>
        <v>1.71</v>
      </c>
      <c r="P644" s="45">
        <f>Database!S967</f>
        <v>3.33</v>
      </c>
      <c r="Q644" s="45">
        <f>Database!T967</f>
        <v>3.06</v>
      </c>
      <c r="R644" s="45">
        <f>Database!U967</f>
        <v>3.53</v>
      </c>
      <c r="S644" s="45">
        <f>Database!V967</f>
        <v>3.01</v>
      </c>
      <c r="T644" s="45">
        <f>Database!W967</f>
        <v>3.7</v>
      </c>
      <c r="U644" s="45">
        <f>Database!X967</f>
        <v>2.65</v>
      </c>
      <c r="V644" s="45">
        <f>Database!Y967</f>
        <v>2.31</v>
      </c>
      <c r="W644" s="128"/>
      <c r="X644" s="45">
        <f>Database!L2280</f>
        <v>2</v>
      </c>
      <c r="Y644" s="45">
        <f>Database!M2280</f>
        <v>1.2</v>
      </c>
      <c r="Z644" s="45">
        <f>Database!N2280</f>
        <v>0.65</v>
      </c>
      <c r="AA644" s="45">
        <f>Database!O2280</f>
        <v>3.4</v>
      </c>
      <c r="AB644" s="45">
        <f>Database!P2280</f>
        <v>1.38</v>
      </c>
      <c r="AC644" s="45">
        <f>Database!Q2280</f>
        <v>0.88</v>
      </c>
      <c r="AD644" s="45">
        <f>Database!R2280</f>
        <v>1.62</v>
      </c>
      <c r="AE644" s="45">
        <f>Database!S2280</f>
        <v>3.24</v>
      </c>
      <c r="AF644" s="45">
        <f>Database!T2280</f>
        <v>2.44</v>
      </c>
      <c r="AG644" s="45">
        <f>Database!U2280</f>
        <v>3.51</v>
      </c>
      <c r="AH644" s="45">
        <f>Database!V2280</f>
        <v>2.83</v>
      </c>
      <c r="AI644" s="45">
        <f>Database!W2280</f>
        <v>3.3</v>
      </c>
      <c r="AJ644" s="45">
        <f>Database!X2280</f>
        <v>2.06</v>
      </c>
      <c r="AK644" s="45">
        <f>Database!Y2280</f>
        <v>1.6</v>
      </c>
      <c r="AL644" s="128"/>
      <c r="AM644" s="128">
        <f t="shared" si="79"/>
        <v>-0.20999999999999996</v>
      </c>
      <c r="AN644" s="128">
        <f t="shared" si="79"/>
        <v>-0.57000000000000006</v>
      </c>
      <c r="AO644" s="128">
        <f t="shared" si="79"/>
        <v>-0.44000000000000006</v>
      </c>
      <c r="AP644" s="128">
        <f t="shared" si="79"/>
        <v>-0.2200000000000002</v>
      </c>
      <c r="AQ644" s="128">
        <f t="shared" si="79"/>
        <v>-0.43000000000000016</v>
      </c>
      <c r="AR644" s="128">
        <f t="shared" si="79"/>
        <v>-0.36</v>
      </c>
      <c r="AS644" s="128">
        <f t="shared" si="79"/>
        <v>-8.9999999999999858E-2</v>
      </c>
      <c r="AT644" s="128">
        <f t="shared" si="79"/>
        <v>-8.9999999999999858E-2</v>
      </c>
      <c r="AU644" s="128">
        <f t="shared" si="79"/>
        <v>-0.62000000000000011</v>
      </c>
      <c r="AV644" s="128">
        <f t="shared" si="79"/>
        <v>-2.0000000000000018E-2</v>
      </c>
      <c r="AW644" s="128">
        <f t="shared" si="79"/>
        <v>-0.17999999999999972</v>
      </c>
      <c r="AX644" s="128">
        <f t="shared" si="79"/>
        <v>-0.40000000000000036</v>
      </c>
      <c r="AY644" s="128">
        <f t="shared" si="79"/>
        <v>-0.58999999999999986</v>
      </c>
      <c r="AZ644" s="128">
        <f t="shared" si="79"/>
        <v>-0.71</v>
      </c>
      <c r="BA644" s="128"/>
      <c r="BB644" s="101">
        <f t="shared" si="81"/>
        <v>-9.5022624434389122E-2</v>
      </c>
      <c r="BC644" s="101">
        <f t="shared" si="81"/>
        <v>-0.32203389830508478</v>
      </c>
      <c r="BD644" s="101">
        <f t="shared" si="81"/>
        <v>-0.40366972477064222</v>
      </c>
      <c r="BE644" s="101">
        <f t="shared" si="81"/>
        <v>-6.0773480662983478E-2</v>
      </c>
      <c r="BF644" s="101">
        <f t="shared" si="81"/>
        <v>-0.23756906077348075</v>
      </c>
      <c r="BG644" s="101">
        <f t="shared" si="81"/>
        <v>-0.29032258064516125</v>
      </c>
      <c r="BH644" s="101">
        <f t="shared" si="81"/>
        <v>-5.2631578947368342E-2</v>
      </c>
      <c r="BI644" s="101">
        <f t="shared" si="81"/>
        <v>-2.7027027027026983E-2</v>
      </c>
      <c r="BJ644" s="101">
        <f t="shared" si="81"/>
        <v>-0.20261437908496735</v>
      </c>
      <c r="BK644" s="101">
        <f t="shared" si="81"/>
        <v>-5.6657223796034049E-3</v>
      </c>
      <c r="BL644" s="101">
        <f t="shared" si="81"/>
        <v>-5.9800664451827155E-2</v>
      </c>
      <c r="BM644" s="101">
        <f t="shared" si="81"/>
        <v>-0.1081081081081082</v>
      </c>
      <c r="BN644" s="101">
        <f t="shared" si="81"/>
        <v>-0.22264150943396221</v>
      </c>
      <c r="BO644" s="101">
        <f t="shared" si="81"/>
        <v>-0.30735930735930733</v>
      </c>
    </row>
    <row r="645" spans="4:67" x14ac:dyDescent="0.3">
      <c r="D645" s="20" t="s">
        <v>210</v>
      </c>
      <c r="E645" s="22" t="s">
        <v>206</v>
      </c>
      <c r="F645" s="20" t="s">
        <v>85</v>
      </c>
      <c r="G645" s="20" t="s">
        <v>205</v>
      </c>
      <c r="H645" s="128"/>
      <c r="I645" s="45">
        <f>Database!L968</f>
        <v>4.25</v>
      </c>
      <c r="J645" s="45">
        <f>Database!M968</f>
        <v>2.73</v>
      </c>
      <c r="K645" s="45">
        <f>Database!N968</f>
        <v>1.56</v>
      </c>
      <c r="L645" s="45">
        <f>Database!O968</f>
        <v>6.72</v>
      </c>
      <c r="M645" s="45">
        <f>Database!P968</f>
        <v>3.81</v>
      </c>
      <c r="N645" s="45">
        <f>Database!Q968</f>
        <v>2.88</v>
      </c>
      <c r="O645" s="45">
        <f>Database!R968</f>
        <v>4.4800000000000004</v>
      </c>
      <c r="P645" s="45">
        <f>Database!S968</f>
        <v>6.18</v>
      </c>
      <c r="Q645" s="45">
        <f>Database!T968</f>
        <v>4.88</v>
      </c>
      <c r="R645" s="45">
        <f>Database!U968</f>
        <v>4.6399999999999997</v>
      </c>
      <c r="S645" s="45">
        <f>Database!V968</f>
        <v>4.2300000000000004</v>
      </c>
      <c r="T645" s="45">
        <f>Database!W968</f>
        <v>5.14</v>
      </c>
      <c r="U645" s="45">
        <f>Database!X968</f>
        <v>4.2</v>
      </c>
      <c r="V645" s="45">
        <f>Database!Y968</f>
        <v>3.58</v>
      </c>
      <c r="W645" s="128"/>
      <c r="X645" s="45">
        <f>Database!L2281</f>
        <v>4.7300000000000004</v>
      </c>
      <c r="Y645" s="45">
        <f>Database!M2281</f>
        <v>3.03</v>
      </c>
      <c r="Z645" s="45">
        <f>Database!N2281</f>
        <v>1.72</v>
      </c>
      <c r="AA645" s="45">
        <f>Database!O2281</f>
        <v>6.78</v>
      </c>
      <c r="AB645" s="45">
        <f>Database!P2281</f>
        <v>4.29</v>
      </c>
      <c r="AC645" s="45">
        <f>Database!Q2281</f>
        <v>3.46</v>
      </c>
      <c r="AD645" s="45">
        <f>Database!R2281</f>
        <v>5.32</v>
      </c>
      <c r="AE645" s="45">
        <f>Database!S2281</f>
        <v>6.54</v>
      </c>
      <c r="AF645" s="45">
        <f>Database!T2281</f>
        <v>4.99</v>
      </c>
      <c r="AG645" s="45">
        <f>Database!U2281</f>
        <v>4.88</v>
      </c>
      <c r="AH645" s="45">
        <f>Database!V2281</f>
        <v>4.5999999999999996</v>
      </c>
      <c r="AI645" s="45">
        <f>Database!W2281</f>
        <v>5.74</v>
      </c>
      <c r="AJ645" s="45">
        <f>Database!X2281</f>
        <v>4.7699999999999996</v>
      </c>
      <c r="AK645" s="45">
        <f>Database!Y2281</f>
        <v>4.04</v>
      </c>
      <c r="AL645" s="128"/>
      <c r="AM645" s="128">
        <f t="shared" si="79"/>
        <v>0.48000000000000043</v>
      </c>
      <c r="AN645" s="128">
        <f t="shared" si="79"/>
        <v>0.29999999999999982</v>
      </c>
      <c r="AO645" s="128">
        <f t="shared" si="79"/>
        <v>0.15999999999999992</v>
      </c>
      <c r="AP645" s="128">
        <f t="shared" si="79"/>
        <v>6.0000000000000497E-2</v>
      </c>
      <c r="AQ645" s="128">
        <f t="shared" si="79"/>
        <v>0.48</v>
      </c>
      <c r="AR645" s="128">
        <f t="shared" si="79"/>
        <v>0.58000000000000007</v>
      </c>
      <c r="AS645" s="128">
        <f t="shared" si="79"/>
        <v>0.83999999999999986</v>
      </c>
      <c r="AT645" s="128">
        <f t="shared" si="79"/>
        <v>0.36000000000000032</v>
      </c>
      <c r="AU645" s="128">
        <f t="shared" si="79"/>
        <v>0.11000000000000032</v>
      </c>
      <c r="AV645" s="128">
        <f t="shared" si="79"/>
        <v>0.24000000000000021</v>
      </c>
      <c r="AW645" s="128">
        <f t="shared" si="79"/>
        <v>0.36999999999999922</v>
      </c>
      <c r="AX645" s="128">
        <f t="shared" si="79"/>
        <v>0.60000000000000053</v>
      </c>
      <c r="AY645" s="128">
        <f t="shared" si="79"/>
        <v>0.5699999999999994</v>
      </c>
      <c r="AZ645" s="128">
        <f t="shared" si="79"/>
        <v>0.45999999999999996</v>
      </c>
      <c r="BA645" s="128"/>
      <c r="BB645" s="101">
        <f t="shared" si="81"/>
        <v>0.11294117647058834</v>
      </c>
      <c r="BC645" s="101">
        <f t="shared" si="81"/>
        <v>0.10989010989010982</v>
      </c>
      <c r="BD645" s="101">
        <f t="shared" si="81"/>
        <v>0.10256410256410251</v>
      </c>
      <c r="BE645" s="101">
        <f t="shared" si="81"/>
        <v>8.9285714285715027E-3</v>
      </c>
      <c r="BF645" s="101">
        <f t="shared" si="81"/>
        <v>0.12598425196850394</v>
      </c>
      <c r="BG645" s="101">
        <f t="shared" si="81"/>
        <v>0.20138888888888892</v>
      </c>
      <c r="BH645" s="101">
        <f t="shared" si="81"/>
        <v>0.18749999999999994</v>
      </c>
      <c r="BI645" s="101">
        <f t="shared" si="81"/>
        <v>5.8252427184466077E-2</v>
      </c>
      <c r="BJ645" s="101">
        <f t="shared" si="81"/>
        <v>2.2540983606557444E-2</v>
      </c>
      <c r="BK645" s="101">
        <f t="shared" si="81"/>
        <v>5.1724137931034531E-2</v>
      </c>
      <c r="BL645" s="101">
        <f t="shared" si="81"/>
        <v>8.7470449172576639E-2</v>
      </c>
      <c r="BM645" s="101">
        <f t="shared" si="81"/>
        <v>0.11673151750972774</v>
      </c>
      <c r="BN645" s="101">
        <f t="shared" si="81"/>
        <v>0.13571428571428557</v>
      </c>
      <c r="BO645" s="101">
        <f t="shared" si="81"/>
        <v>0.12849162011173182</v>
      </c>
    </row>
    <row r="646" spans="4:67" x14ac:dyDescent="0.3">
      <c r="D646" s="20" t="s">
        <v>210</v>
      </c>
      <c r="E646" s="22" t="s">
        <v>206</v>
      </c>
      <c r="F646" s="20" t="s">
        <v>86</v>
      </c>
      <c r="G646" s="20" t="s">
        <v>205</v>
      </c>
      <c r="H646" s="128"/>
      <c r="I646" s="45">
        <f>Database!L969</f>
        <v>4.72</v>
      </c>
      <c r="J646" s="45">
        <f>Database!M969</f>
        <v>3.15</v>
      </c>
      <c r="K646" s="45">
        <f>Database!N969</f>
        <v>2.34</v>
      </c>
      <c r="L646" s="45">
        <f>Database!O969</f>
        <v>8.1300000000000008</v>
      </c>
      <c r="M646" s="45">
        <f>Database!P969</f>
        <v>4.75</v>
      </c>
      <c r="N646" s="45">
        <f>Database!Q969</f>
        <v>3.94</v>
      </c>
      <c r="O646" s="45">
        <f>Database!R969</f>
        <v>4.71</v>
      </c>
      <c r="P646" s="45">
        <f>Database!S969</f>
        <v>6.82</v>
      </c>
      <c r="Q646" s="45">
        <f>Database!T969</f>
        <v>4.8499999999999996</v>
      </c>
      <c r="R646" s="45">
        <f>Database!U969</f>
        <v>4.5599999999999996</v>
      </c>
      <c r="S646" s="45">
        <f>Database!V969</f>
        <v>5.5</v>
      </c>
      <c r="T646" s="45">
        <f>Database!W969</f>
        <v>5.94</v>
      </c>
      <c r="U646" s="45">
        <f>Database!X969</f>
        <v>5.0599999999999996</v>
      </c>
      <c r="V646" s="45">
        <f>Database!Y969</f>
        <v>4.68</v>
      </c>
      <c r="W646" s="128"/>
      <c r="X646" s="45">
        <f>Database!L2282</f>
        <v>4.84</v>
      </c>
      <c r="Y646" s="45">
        <f>Database!M2282</f>
        <v>3.39</v>
      </c>
      <c r="Z646" s="45">
        <f>Database!N2282</f>
        <v>2.5099999999999998</v>
      </c>
      <c r="AA646" s="45">
        <f>Database!O2282</f>
        <v>9.74</v>
      </c>
      <c r="AB646" s="45">
        <f>Database!P2282</f>
        <v>5.22</v>
      </c>
      <c r="AC646" s="45">
        <f>Database!Q2282</f>
        <v>4.4800000000000004</v>
      </c>
      <c r="AD646" s="45">
        <f>Database!R2282</f>
        <v>5.09</v>
      </c>
      <c r="AE646" s="45">
        <f>Database!S2282</f>
        <v>7.14</v>
      </c>
      <c r="AF646" s="45">
        <f>Database!T2282</f>
        <v>4.92</v>
      </c>
      <c r="AG646" s="45">
        <f>Database!U2282</f>
        <v>4.58</v>
      </c>
      <c r="AH646" s="45">
        <f>Database!V2282</f>
        <v>5.64</v>
      </c>
      <c r="AI646" s="45">
        <f>Database!W2282</f>
        <v>6.13</v>
      </c>
      <c r="AJ646" s="45">
        <f>Database!X2282</f>
        <v>5.44</v>
      </c>
      <c r="AK646" s="45">
        <f>Database!Y2282</f>
        <v>5.17</v>
      </c>
      <c r="AL646" s="128"/>
      <c r="AM646" s="128">
        <f t="shared" si="79"/>
        <v>0.12000000000000011</v>
      </c>
      <c r="AN646" s="128">
        <f t="shared" si="79"/>
        <v>0.24000000000000021</v>
      </c>
      <c r="AO646" s="128">
        <f t="shared" si="79"/>
        <v>0.16999999999999993</v>
      </c>
      <c r="AP646" s="128">
        <f t="shared" si="79"/>
        <v>1.6099999999999994</v>
      </c>
      <c r="AQ646" s="128">
        <f t="shared" si="79"/>
        <v>0.46999999999999975</v>
      </c>
      <c r="AR646" s="128">
        <f t="shared" si="79"/>
        <v>0.54000000000000048</v>
      </c>
      <c r="AS646" s="128">
        <f t="shared" si="79"/>
        <v>0.37999999999999989</v>
      </c>
      <c r="AT646" s="128">
        <f t="shared" si="79"/>
        <v>0.3199999999999994</v>
      </c>
      <c r="AU646" s="128">
        <f t="shared" si="79"/>
        <v>7.0000000000000284E-2</v>
      </c>
      <c r="AV646" s="128">
        <f t="shared" si="79"/>
        <v>2.0000000000000462E-2</v>
      </c>
      <c r="AW646" s="128">
        <f t="shared" si="79"/>
        <v>0.13999999999999968</v>
      </c>
      <c r="AX646" s="128">
        <f t="shared" si="79"/>
        <v>0.1899999999999995</v>
      </c>
      <c r="AY646" s="128">
        <f t="shared" si="79"/>
        <v>0.38000000000000078</v>
      </c>
      <c r="AZ646" s="128">
        <f t="shared" si="79"/>
        <v>0.49000000000000021</v>
      </c>
      <c r="BA646" s="128"/>
      <c r="BB646" s="101">
        <f t="shared" si="81"/>
        <v>2.5423728813559344E-2</v>
      </c>
      <c r="BC646" s="101">
        <f t="shared" si="81"/>
        <v>7.6190476190476267E-2</v>
      </c>
      <c r="BD646" s="101">
        <f t="shared" si="81"/>
        <v>7.2649572649572627E-2</v>
      </c>
      <c r="BE646" s="101">
        <f t="shared" si="81"/>
        <v>0.1980319803198031</v>
      </c>
      <c r="BF646" s="101">
        <f t="shared" si="81"/>
        <v>9.8947368421052576E-2</v>
      </c>
      <c r="BG646" s="101">
        <f t="shared" si="81"/>
        <v>0.13705583756345191</v>
      </c>
      <c r="BH646" s="101">
        <f t="shared" si="81"/>
        <v>8.0679405520169833E-2</v>
      </c>
      <c r="BI646" s="101">
        <f t="shared" si="81"/>
        <v>4.6920821114369411E-2</v>
      </c>
      <c r="BJ646" s="101">
        <f t="shared" si="81"/>
        <v>1.4432989690721709E-2</v>
      </c>
      <c r="BK646" s="101">
        <f t="shared" si="81"/>
        <v>4.385964912280803E-3</v>
      </c>
      <c r="BL646" s="101">
        <f t="shared" si="81"/>
        <v>2.5454545454545396E-2</v>
      </c>
      <c r="BM646" s="101">
        <f t="shared" si="81"/>
        <v>3.1986531986531903E-2</v>
      </c>
      <c r="BN646" s="101">
        <f t="shared" si="81"/>
        <v>7.5098814229249175E-2</v>
      </c>
      <c r="BO646" s="101">
        <f t="shared" si="81"/>
        <v>0.10470085470085476</v>
      </c>
    </row>
    <row r="647" spans="4:67" x14ac:dyDescent="0.3">
      <c r="D647" s="20" t="s">
        <v>210</v>
      </c>
      <c r="E647" s="22" t="s">
        <v>206</v>
      </c>
      <c r="F647" s="20" t="s">
        <v>87</v>
      </c>
      <c r="G647" s="20" t="s">
        <v>205</v>
      </c>
      <c r="H647" s="128"/>
      <c r="I647" s="45">
        <f>Database!L970</f>
        <v>0</v>
      </c>
      <c r="J647" s="45">
        <f>Database!M970</f>
        <v>0</v>
      </c>
      <c r="K647" s="45">
        <f>Database!N970</f>
        <v>0</v>
      </c>
      <c r="L647" s="45">
        <f>Database!O970</f>
        <v>0</v>
      </c>
      <c r="M647" s="45">
        <f>Database!P970</f>
        <v>0</v>
      </c>
      <c r="N647" s="45">
        <f>Database!Q970</f>
        <v>0</v>
      </c>
      <c r="O647" s="45">
        <f>Database!R970</f>
        <v>0</v>
      </c>
      <c r="P647" s="45">
        <f>Database!S970</f>
        <v>0</v>
      </c>
      <c r="Q647" s="45">
        <f>Database!T970</f>
        <v>0</v>
      </c>
      <c r="R647" s="45">
        <f>Database!U970</f>
        <v>0</v>
      </c>
      <c r="S647" s="45">
        <f>Database!V970</f>
        <v>0</v>
      </c>
      <c r="T647" s="45">
        <f>Database!W970</f>
        <v>0</v>
      </c>
      <c r="U647" s="45">
        <f>Database!X970</f>
        <v>0</v>
      </c>
      <c r="V647" s="45">
        <f>Database!Y970</f>
        <v>0</v>
      </c>
      <c r="W647" s="128"/>
      <c r="X647" s="45">
        <f>Database!L2283</f>
        <v>0</v>
      </c>
      <c r="Y647" s="45">
        <f>Database!M2283</f>
        <v>0</v>
      </c>
      <c r="Z647" s="45">
        <f>Database!N2283</f>
        <v>0</v>
      </c>
      <c r="AA647" s="45">
        <f>Database!O2283</f>
        <v>0</v>
      </c>
      <c r="AB647" s="45">
        <f>Database!P2283</f>
        <v>0</v>
      </c>
      <c r="AC647" s="45">
        <f>Database!Q2283</f>
        <v>0</v>
      </c>
      <c r="AD647" s="45">
        <f>Database!R2283</f>
        <v>0</v>
      </c>
      <c r="AE647" s="45">
        <f>Database!S2283</f>
        <v>0</v>
      </c>
      <c r="AF647" s="45">
        <f>Database!T2283</f>
        <v>0</v>
      </c>
      <c r="AG647" s="45">
        <f>Database!U2283</f>
        <v>0</v>
      </c>
      <c r="AH647" s="45">
        <f>Database!V2283</f>
        <v>0</v>
      </c>
      <c r="AI647" s="45">
        <f>Database!W2283</f>
        <v>0</v>
      </c>
      <c r="AJ647" s="45">
        <f>Database!X2283</f>
        <v>0</v>
      </c>
      <c r="AK647" s="45">
        <f>Database!Y2283</f>
        <v>0</v>
      </c>
      <c r="AL647" s="128"/>
      <c r="AM647" s="128">
        <f t="shared" ref="AM647:AZ665" si="82">IF(AND(X647 = "", I647 = ""), 0, X647 - I647)</f>
        <v>0</v>
      </c>
      <c r="AN647" s="128">
        <f t="shared" si="82"/>
        <v>0</v>
      </c>
      <c r="AO647" s="128">
        <f t="shared" si="82"/>
        <v>0</v>
      </c>
      <c r="AP647" s="128">
        <f t="shared" si="82"/>
        <v>0</v>
      </c>
      <c r="AQ647" s="128">
        <f t="shared" si="82"/>
        <v>0</v>
      </c>
      <c r="AR647" s="128">
        <f t="shared" si="82"/>
        <v>0</v>
      </c>
      <c r="AS647" s="128">
        <f t="shared" si="82"/>
        <v>0</v>
      </c>
      <c r="AT647" s="128">
        <f t="shared" si="82"/>
        <v>0</v>
      </c>
      <c r="AU647" s="128">
        <f t="shared" si="82"/>
        <v>0</v>
      </c>
      <c r="AV647" s="128">
        <f t="shared" si="82"/>
        <v>0</v>
      </c>
      <c r="AW647" s="128">
        <f t="shared" si="82"/>
        <v>0</v>
      </c>
      <c r="AX647" s="128">
        <f t="shared" si="82"/>
        <v>0</v>
      </c>
      <c r="AY647" s="128">
        <f t="shared" si="82"/>
        <v>0</v>
      </c>
      <c r="AZ647" s="128">
        <f t="shared" si="82"/>
        <v>0</v>
      </c>
      <c r="BA647" s="128"/>
      <c r="BB647" s="101">
        <f t="shared" si="81"/>
        <v>0</v>
      </c>
      <c r="BC647" s="101">
        <f t="shared" si="81"/>
        <v>0</v>
      </c>
      <c r="BD647" s="101">
        <f t="shared" si="81"/>
        <v>0</v>
      </c>
      <c r="BE647" s="101">
        <f t="shared" si="81"/>
        <v>0</v>
      </c>
      <c r="BF647" s="101">
        <f t="shared" si="81"/>
        <v>0</v>
      </c>
      <c r="BG647" s="101">
        <f t="shared" si="81"/>
        <v>0</v>
      </c>
      <c r="BH647" s="101">
        <f t="shared" si="81"/>
        <v>0</v>
      </c>
      <c r="BI647" s="101">
        <f t="shared" si="81"/>
        <v>0</v>
      </c>
      <c r="BJ647" s="101">
        <f t="shared" si="81"/>
        <v>0</v>
      </c>
      <c r="BK647" s="101">
        <f t="shared" si="81"/>
        <v>0</v>
      </c>
      <c r="BL647" s="101">
        <f t="shared" si="81"/>
        <v>0</v>
      </c>
      <c r="BM647" s="101">
        <f t="shared" si="81"/>
        <v>0</v>
      </c>
      <c r="BN647" s="101">
        <f t="shared" si="81"/>
        <v>0</v>
      </c>
      <c r="BO647" s="101">
        <f t="shared" si="81"/>
        <v>0</v>
      </c>
    </row>
    <row r="648" spans="4:67" x14ac:dyDescent="0.3">
      <c r="D648" s="20" t="s">
        <v>210</v>
      </c>
      <c r="E648" s="22" t="s">
        <v>206</v>
      </c>
      <c r="F648" s="20" t="s">
        <v>88</v>
      </c>
      <c r="G648" s="20" t="s">
        <v>205</v>
      </c>
      <c r="H648" s="128"/>
      <c r="I648" s="45">
        <f>Database!L971</f>
        <v>0</v>
      </c>
      <c r="J648" s="45">
        <f>Database!M971</f>
        <v>0</v>
      </c>
      <c r="K648" s="45">
        <f>Database!N971</f>
        <v>0</v>
      </c>
      <c r="L648" s="45">
        <f>Database!O971</f>
        <v>0</v>
      </c>
      <c r="M648" s="45">
        <f>Database!P971</f>
        <v>0</v>
      </c>
      <c r="N648" s="45">
        <f>Database!Q971</f>
        <v>0</v>
      </c>
      <c r="O648" s="45">
        <f>Database!R971</f>
        <v>0</v>
      </c>
      <c r="P648" s="45">
        <f>Database!S971</f>
        <v>0</v>
      </c>
      <c r="Q648" s="45">
        <f>Database!T971</f>
        <v>0</v>
      </c>
      <c r="R648" s="45">
        <f>Database!U971</f>
        <v>0</v>
      </c>
      <c r="S648" s="45">
        <f>Database!V971</f>
        <v>0</v>
      </c>
      <c r="T648" s="45">
        <f>Database!W971</f>
        <v>0</v>
      </c>
      <c r="U648" s="45">
        <f>Database!X971</f>
        <v>0</v>
      </c>
      <c r="V648" s="45">
        <f>Database!Y971</f>
        <v>0</v>
      </c>
      <c r="W648" s="128"/>
      <c r="X648" s="45">
        <f>Database!L2284</f>
        <v>0</v>
      </c>
      <c r="Y648" s="45">
        <f>Database!M2284</f>
        <v>0</v>
      </c>
      <c r="Z648" s="45">
        <f>Database!N2284</f>
        <v>0</v>
      </c>
      <c r="AA648" s="45">
        <f>Database!O2284</f>
        <v>0</v>
      </c>
      <c r="AB648" s="45">
        <f>Database!P2284</f>
        <v>0</v>
      </c>
      <c r="AC648" s="45">
        <f>Database!Q2284</f>
        <v>0</v>
      </c>
      <c r="AD648" s="45">
        <f>Database!R2284</f>
        <v>0</v>
      </c>
      <c r="AE648" s="45">
        <f>Database!S2284</f>
        <v>0</v>
      </c>
      <c r="AF648" s="45">
        <f>Database!T2284</f>
        <v>0</v>
      </c>
      <c r="AG648" s="45">
        <f>Database!U2284</f>
        <v>0</v>
      </c>
      <c r="AH648" s="45">
        <f>Database!V2284</f>
        <v>0</v>
      </c>
      <c r="AI648" s="45">
        <f>Database!W2284</f>
        <v>0</v>
      </c>
      <c r="AJ648" s="45">
        <f>Database!X2284</f>
        <v>0</v>
      </c>
      <c r="AK648" s="45">
        <f>Database!Y2284</f>
        <v>0</v>
      </c>
      <c r="AL648" s="128"/>
      <c r="AM648" s="128">
        <f t="shared" si="82"/>
        <v>0</v>
      </c>
      <c r="AN648" s="128">
        <f t="shared" si="82"/>
        <v>0</v>
      </c>
      <c r="AO648" s="128">
        <f t="shared" si="82"/>
        <v>0</v>
      </c>
      <c r="AP648" s="128">
        <f t="shared" si="82"/>
        <v>0</v>
      </c>
      <c r="AQ648" s="128">
        <f t="shared" si="82"/>
        <v>0</v>
      </c>
      <c r="AR648" s="128">
        <f t="shared" si="82"/>
        <v>0</v>
      </c>
      <c r="AS648" s="128">
        <f t="shared" si="82"/>
        <v>0</v>
      </c>
      <c r="AT648" s="128">
        <f t="shared" si="82"/>
        <v>0</v>
      </c>
      <c r="AU648" s="128">
        <f t="shared" si="82"/>
        <v>0</v>
      </c>
      <c r="AV648" s="128">
        <f t="shared" si="82"/>
        <v>0</v>
      </c>
      <c r="AW648" s="128">
        <f t="shared" si="82"/>
        <v>0</v>
      </c>
      <c r="AX648" s="128">
        <f t="shared" si="82"/>
        <v>0</v>
      </c>
      <c r="AY648" s="128">
        <f t="shared" si="82"/>
        <v>0</v>
      </c>
      <c r="AZ648" s="128">
        <f t="shared" si="82"/>
        <v>0</v>
      </c>
      <c r="BA648" s="128"/>
      <c r="BB648" s="101">
        <f t="shared" si="81"/>
        <v>0</v>
      </c>
      <c r="BC648" s="101">
        <f t="shared" si="81"/>
        <v>0</v>
      </c>
      <c r="BD648" s="101">
        <f t="shared" si="81"/>
        <v>0</v>
      </c>
      <c r="BE648" s="101">
        <f t="shared" si="81"/>
        <v>0</v>
      </c>
      <c r="BF648" s="101">
        <f t="shared" si="81"/>
        <v>0</v>
      </c>
      <c r="BG648" s="101">
        <f t="shared" si="81"/>
        <v>0</v>
      </c>
      <c r="BH648" s="101">
        <f t="shared" si="81"/>
        <v>0</v>
      </c>
      <c r="BI648" s="101">
        <f t="shared" si="81"/>
        <v>0</v>
      </c>
      <c r="BJ648" s="101">
        <f t="shared" si="81"/>
        <v>0</v>
      </c>
      <c r="BK648" s="101">
        <f t="shared" si="81"/>
        <v>0</v>
      </c>
      <c r="BL648" s="101">
        <f t="shared" si="81"/>
        <v>0</v>
      </c>
      <c r="BM648" s="101">
        <f t="shared" si="81"/>
        <v>0</v>
      </c>
      <c r="BN648" s="101">
        <f t="shared" si="81"/>
        <v>0</v>
      </c>
      <c r="BO648" s="101">
        <f t="shared" si="81"/>
        <v>0</v>
      </c>
    </row>
    <row r="649" spans="4:67" x14ac:dyDescent="0.3">
      <c r="D649" s="20" t="s">
        <v>210</v>
      </c>
      <c r="E649" s="22" t="s">
        <v>206</v>
      </c>
      <c r="F649" s="20" t="s">
        <v>89</v>
      </c>
      <c r="G649" s="20" t="s">
        <v>205</v>
      </c>
      <c r="H649" s="128"/>
      <c r="I649" s="45">
        <f>Database!L972</f>
        <v>0</v>
      </c>
      <c r="J649" s="45">
        <f>Database!M972</f>
        <v>0</v>
      </c>
      <c r="K649" s="45">
        <f>Database!N972</f>
        <v>0</v>
      </c>
      <c r="L649" s="45">
        <f>Database!O972</f>
        <v>0</v>
      </c>
      <c r="M649" s="45">
        <f>Database!P972</f>
        <v>0</v>
      </c>
      <c r="N649" s="45">
        <f>Database!Q972</f>
        <v>0</v>
      </c>
      <c r="O649" s="45">
        <f>Database!R972</f>
        <v>0</v>
      </c>
      <c r="P649" s="45">
        <f>Database!S972</f>
        <v>0</v>
      </c>
      <c r="Q649" s="45">
        <f>Database!T972</f>
        <v>0</v>
      </c>
      <c r="R649" s="45">
        <f>Database!U972</f>
        <v>0</v>
      </c>
      <c r="S649" s="45">
        <f>Database!V972</f>
        <v>0</v>
      </c>
      <c r="T649" s="45">
        <f>Database!W972</f>
        <v>0</v>
      </c>
      <c r="U649" s="45">
        <f>Database!X972</f>
        <v>0</v>
      </c>
      <c r="V649" s="45">
        <f>Database!Y972</f>
        <v>0</v>
      </c>
      <c r="W649" s="128"/>
      <c r="X649" s="45">
        <f>Database!L2285</f>
        <v>0</v>
      </c>
      <c r="Y649" s="45">
        <f>Database!M2285</f>
        <v>0</v>
      </c>
      <c r="Z649" s="45">
        <f>Database!N2285</f>
        <v>0</v>
      </c>
      <c r="AA649" s="45">
        <f>Database!O2285</f>
        <v>0</v>
      </c>
      <c r="AB649" s="45">
        <f>Database!P2285</f>
        <v>0</v>
      </c>
      <c r="AC649" s="45">
        <f>Database!Q2285</f>
        <v>0</v>
      </c>
      <c r="AD649" s="45">
        <f>Database!R2285</f>
        <v>0</v>
      </c>
      <c r="AE649" s="45">
        <f>Database!S2285</f>
        <v>0</v>
      </c>
      <c r="AF649" s="45">
        <f>Database!T2285</f>
        <v>0</v>
      </c>
      <c r="AG649" s="45">
        <f>Database!U2285</f>
        <v>0</v>
      </c>
      <c r="AH649" s="45">
        <f>Database!V2285</f>
        <v>0</v>
      </c>
      <c r="AI649" s="45">
        <f>Database!W2285</f>
        <v>0</v>
      </c>
      <c r="AJ649" s="45">
        <f>Database!X2285</f>
        <v>0</v>
      </c>
      <c r="AK649" s="45">
        <f>Database!Y2285</f>
        <v>0</v>
      </c>
      <c r="AL649" s="128"/>
      <c r="AM649" s="128">
        <f t="shared" si="82"/>
        <v>0</v>
      </c>
      <c r="AN649" s="128">
        <f t="shared" si="82"/>
        <v>0</v>
      </c>
      <c r="AO649" s="128">
        <f t="shared" si="82"/>
        <v>0</v>
      </c>
      <c r="AP649" s="128">
        <f t="shared" si="82"/>
        <v>0</v>
      </c>
      <c r="AQ649" s="128">
        <f t="shared" si="82"/>
        <v>0</v>
      </c>
      <c r="AR649" s="128">
        <f t="shared" si="82"/>
        <v>0</v>
      </c>
      <c r="AS649" s="128">
        <f t="shared" si="82"/>
        <v>0</v>
      </c>
      <c r="AT649" s="128">
        <f t="shared" si="82"/>
        <v>0</v>
      </c>
      <c r="AU649" s="128">
        <f t="shared" si="82"/>
        <v>0</v>
      </c>
      <c r="AV649" s="128">
        <f t="shared" si="82"/>
        <v>0</v>
      </c>
      <c r="AW649" s="128">
        <f t="shared" si="82"/>
        <v>0</v>
      </c>
      <c r="AX649" s="128">
        <f t="shared" si="82"/>
        <v>0</v>
      </c>
      <c r="AY649" s="128">
        <f t="shared" si="82"/>
        <v>0</v>
      </c>
      <c r="AZ649" s="128">
        <f t="shared" si="82"/>
        <v>0</v>
      </c>
      <c r="BA649" s="128"/>
      <c r="BB649" s="101">
        <f t="shared" si="81"/>
        <v>0</v>
      </c>
      <c r="BC649" s="101">
        <f t="shared" si="81"/>
        <v>0</v>
      </c>
      <c r="BD649" s="101">
        <f t="shared" si="81"/>
        <v>0</v>
      </c>
      <c r="BE649" s="101">
        <f t="shared" si="81"/>
        <v>0</v>
      </c>
      <c r="BF649" s="101">
        <f t="shared" ref="BF649:BO664" si="83">IF(OR(M649 = 0, M649 = ""), 0, AQ649 / M649)</f>
        <v>0</v>
      </c>
      <c r="BG649" s="101">
        <f t="shared" si="83"/>
        <v>0</v>
      </c>
      <c r="BH649" s="101">
        <f t="shared" si="83"/>
        <v>0</v>
      </c>
      <c r="BI649" s="101">
        <f t="shared" si="83"/>
        <v>0</v>
      </c>
      <c r="BJ649" s="101">
        <f t="shared" si="83"/>
        <v>0</v>
      </c>
      <c r="BK649" s="101">
        <f t="shared" si="83"/>
        <v>0</v>
      </c>
      <c r="BL649" s="101">
        <f t="shared" si="83"/>
        <v>0</v>
      </c>
      <c r="BM649" s="101">
        <f t="shared" si="83"/>
        <v>0</v>
      </c>
      <c r="BN649" s="101">
        <f t="shared" si="83"/>
        <v>0</v>
      </c>
      <c r="BO649" s="101">
        <f t="shared" si="83"/>
        <v>0</v>
      </c>
    </row>
    <row r="650" spans="4:67" x14ac:dyDescent="0.3">
      <c r="D650" s="20" t="s">
        <v>210</v>
      </c>
      <c r="E650" s="22" t="s">
        <v>206</v>
      </c>
      <c r="F650" s="20" t="s">
        <v>90</v>
      </c>
      <c r="G650" s="20" t="s">
        <v>205</v>
      </c>
      <c r="H650" s="128"/>
      <c r="I650" s="45">
        <f>Database!L973</f>
        <v>0</v>
      </c>
      <c r="J650" s="45">
        <f>Database!M973</f>
        <v>0</v>
      </c>
      <c r="K650" s="45">
        <f>Database!N973</f>
        <v>0</v>
      </c>
      <c r="L650" s="45">
        <f>Database!O973</f>
        <v>0</v>
      </c>
      <c r="M650" s="45">
        <f>Database!P973</f>
        <v>0</v>
      </c>
      <c r="N650" s="45">
        <f>Database!Q973</f>
        <v>0</v>
      </c>
      <c r="O650" s="45">
        <f>Database!R973</f>
        <v>0</v>
      </c>
      <c r="P650" s="45">
        <f>Database!S973</f>
        <v>0</v>
      </c>
      <c r="Q650" s="45">
        <f>Database!T973</f>
        <v>0</v>
      </c>
      <c r="R650" s="45">
        <f>Database!U973</f>
        <v>0</v>
      </c>
      <c r="S650" s="45">
        <f>Database!V973</f>
        <v>0</v>
      </c>
      <c r="T650" s="45">
        <f>Database!W973</f>
        <v>0</v>
      </c>
      <c r="U650" s="45">
        <f>Database!X973</f>
        <v>0</v>
      </c>
      <c r="V650" s="45">
        <f>Database!Y973</f>
        <v>0</v>
      </c>
      <c r="W650" s="128"/>
      <c r="X650" s="45">
        <f>Database!L2286</f>
        <v>0</v>
      </c>
      <c r="Y650" s="45">
        <f>Database!M2286</f>
        <v>0</v>
      </c>
      <c r="Z650" s="45">
        <f>Database!N2286</f>
        <v>0</v>
      </c>
      <c r="AA650" s="45">
        <f>Database!O2286</f>
        <v>0</v>
      </c>
      <c r="AB650" s="45">
        <f>Database!P2286</f>
        <v>0</v>
      </c>
      <c r="AC650" s="45">
        <f>Database!Q2286</f>
        <v>0</v>
      </c>
      <c r="AD650" s="45">
        <f>Database!R2286</f>
        <v>0</v>
      </c>
      <c r="AE650" s="45">
        <f>Database!S2286</f>
        <v>0</v>
      </c>
      <c r="AF650" s="45">
        <f>Database!T2286</f>
        <v>0</v>
      </c>
      <c r="AG650" s="45">
        <f>Database!U2286</f>
        <v>0</v>
      </c>
      <c r="AH650" s="45">
        <f>Database!V2286</f>
        <v>0</v>
      </c>
      <c r="AI650" s="45">
        <f>Database!W2286</f>
        <v>0</v>
      </c>
      <c r="AJ650" s="45">
        <f>Database!X2286</f>
        <v>0</v>
      </c>
      <c r="AK650" s="45">
        <f>Database!Y2286</f>
        <v>0</v>
      </c>
      <c r="AL650" s="128"/>
      <c r="AM650" s="128">
        <f t="shared" si="82"/>
        <v>0</v>
      </c>
      <c r="AN650" s="128">
        <f t="shared" si="82"/>
        <v>0</v>
      </c>
      <c r="AO650" s="128">
        <f t="shared" si="82"/>
        <v>0</v>
      </c>
      <c r="AP650" s="128">
        <f t="shared" si="82"/>
        <v>0</v>
      </c>
      <c r="AQ650" s="128">
        <f t="shared" si="82"/>
        <v>0</v>
      </c>
      <c r="AR650" s="128">
        <f t="shared" si="82"/>
        <v>0</v>
      </c>
      <c r="AS650" s="128">
        <f t="shared" si="82"/>
        <v>0</v>
      </c>
      <c r="AT650" s="128">
        <f t="shared" si="82"/>
        <v>0</v>
      </c>
      <c r="AU650" s="128">
        <f t="shared" si="82"/>
        <v>0</v>
      </c>
      <c r="AV650" s="128">
        <f t="shared" si="82"/>
        <v>0</v>
      </c>
      <c r="AW650" s="128">
        <f t="shared" si="82"/>
        <v>0</v>
      </c>
      <c r="AX650" s="128">
        <f t="shared" si="82"/>
        <v>0</v>
      </c>
      <c r="AY650" s="128">
        <f t="shared" si="82"/>
        <v>0</v>
      </c>
      <c r="AZ650" s="128">
        <f t="shared" si="82"/>
        <v>0</v>
      </c>
      <c r="BA650" s="128"/>
      <c r="BB650" s="101">
        <f t="shared" ref="BB650:BO668" si="84">IF(OR(I650 = 0, I650 = ""), 0, AM650 / I650)</f>
        <v>0</v>
      </c>
      <c r="BC650" s="101">
        <f t="shared" si="84"/>
        <v>0</v>
      </c>
      <c r="BD650" s="101">
        <f t="shared" si="84"/>
        <v>0</v>
      </c>
      <c r="BE650" s="101">
        <f t="shared" si="84"/>
        <v>0</v>
      </c>
      <c r="BF650" s="101">
        <f t="shared" si="83"/>
        <v>0</v>
      </c>
      <c r="BG650" s="101">
        <f t="shared" si="83"/>
        <v>0</v>
      </c>
      <c r="BH650" s="101">
        <f t="shared" si="83"/>
        <v>0</v>
      </c>
      <c r="BI650" s="101">
        <f t="shared" si="83"/>
        <v>0</v>
      </c>
      <c r="BJ650" s="101">
        <f t="shared" si="83"/>
        <v>0</v>
      </c>
      <c r="BK650" s="101">
        <f t="shared" si="83"/>
        <v>0</v>
      </c>
      <c r="BL650" s="101">
        <f t="shared" si="83"/>
        <v>0</v>
      </c>
      <c r="BM650" s="101">
        <f t="shared" si="83"/>
        <v>0</v>
      </c>
      <c r="BN650" s="101">
        <f t="shared" si="83"/>
        <v>0</v>
      </c>
      <c r="BO650" s="101">
        <f t="shared" si="83"/>
        <v>0</v>
      </c>
    </row>
    <row r="651" spans="4:67" x14ac:dyDescent="0.3">
      <c r="D651" s="20" t="s">
        <v>210</v>
      </c>
      <c r="E651" s="22" t="s">
        <v>206</v>
      </c>
      <c r="F651" s="20" t="s">
        <v>91</v>
      </c>
      <c r="G651" s="20" t="s">
        <v>205</v>
      </c>
      <c r="H651" s="128"/>
      <c r="I651" s="45">
        <f>Database!L974</f>
        <v>0</v>
      </c>
      <c r="J651" s="45">
        <f>Database!M974</f>
        <v>0</v>
      </c>
      <c r="K651" s="45">
        <f>Database!N974</f>
        <v>0</v>
      </c>
      <c r="L651" s="45">
        <f>Database!O974</f>
        <v>0</v>
      </c>
      <c r="M651" s="45">
        <f>Database!P974</f>
        <v>0</v>
      </c>
      <c r="N651" s="45">
        <f>Database!Q974</f>
        <v>0</v>
      </c>
      <c r="O651" s="45">
        <f>Database!R974</f>
        <v>0</v>
      </c>
      <c r="P651" s="45">
        <f>Database!S974</f>
        <v>0</v>
      </c>
      <c r="Q651" s="45">
        <f>Database!T974</f>
        <v>0</v>
      </c>
      <c r="R651" s="45">
        <f>Database!U974</f>
        <v>0</v>
      </c>
      <c r="S651" s="45">
        <f>Database!V974</f>
        <v>0</v>
      </c>
      <c r="T651" s="45">
        <f>Database!W974</f>
        <v>0</v>
      </c>
      <c r="U651" s="45">
        <f>Database!X974</f>
        <v>0</v>
      </c>
      <c r="V651" s="45">
        <f>Database!Y974</f>
        <v>0</v>
      </c>
      <c r="W651" s="128"/>
      <c r="X651" s="45">
        <f>Database!L2287</f>
        <v>0</v>
      </c>
      <c r="Y651" s="45">
        <f>Database!M2287</f>
        <v>0</v>
      </c>
      <c r="Z651" s="45">
        <f>Database!N2287</f>
        <v>0</v>
      </c>
      <c r="AA651" s="45">
        <f>Database!O2287</f>
        <v>0</v>
      </c>
      <c r="AB651" s="45">
        <f>Database!P2287</f>
        <v>0</v>
      </c>
      <c r="AC651" s="45">
        <f>Database!Q2287</f>
        <v>0</v>
      </c>
      <c r="AD651" s="45">
        <f>Database!R2287</f>
        <v>0</v>
      </c>
      <c r="AE651" s="45">
        <f>Database!S2287</f>
        <v>0</v>
      </c>
      <c r="AF651" s="45">
        <f>Database!T2287</f>
        <v>0</v>
      </c>
      <c r="AG651" s="45">
        <f>Database!U2287</f>
        <v>0</v>
      </c>
      <c r="AH651" s="45">
        <f>Database!V2287</f>
        <v>0</v>
      </c>
      <c r="AI651" s="45">
        <f>Database!W2287</f>
        <v>0</v>
      </c>
      <c r="AJ651" s="45">
        <f>Database!X2287</f>
        <v>0</v>
      </c>
      <c r="AK651" s="45">
        <f>Database!Y2287</f>
        <v>0</v>
      </c>
      <c r="AL651" s="128"/>
      <c r="AM651" s="128">
        <f t="shared" si="82"/>
        <v>0</v>
      </c>
      <c r="AN651" s="128">
        <f t="shared" si="82"/>
        <v>0</v>
      </c>
      <c r="AO651" s="128">
        <f t="shared" si="82"/>
        <v>0</v>
      </c>
      <c r="AP651" s="128">
        <f t="shared" si="82"/>
        <v>0</v>
      </c>
      <c r="AQ651" s="128">
        <f t="shared" si="82"/>
        <v>0</v>
      </c>
      <c r="AR651" s="128">
        <f t="shared" si="82"/>
        <v>0</v>
      </c>
      <c r="AS651" s="128">
        <f t="shared" si="82"/>
        <v>0</v>
      </c>
      <c r="AT651" s="128">
        <f t="shared" si="82"/>
        <v>0</v>
      </c>
      <c r="AU651" s="128">
        <f t="shared" si="82"/>
        <v>0</v>
      </c>
      <c r="AV651" s="128">
        <f t="shared" si="82"/>
        <v>0</v>
      </c>
      <c r="AW651" s="128">
        <f t="shared" si="82"/>
        <v>0</v>
      </c>
      <c r="AX651" s="128">
        <f t="shared" si="82"/>
        <v>0</v>
      </c>
      <c r="AY651" s="128">
        <f t="shared" si="82"/>
        <v>0</v>
      </c>
      <c r="AZ651" s="128">
        <f t="shared" si="82"/>
        <v>0</v>
      </c>
      <c r="BA651" s="128"/>
      <c r="BB651" s="101">
        <f t="shared" si="84"/>
        <v>0</v>
      </c>
      <c r="BC651" s="101">
        <f t="shared" si="84"/>
        <v>0</v>
      </c>
      <c r="BD651" s="101">
        <f t="shared" si="84"/>
        <v>0</v>
      </c>
      <c r="BE651" s="101">
        <f t="shared" si="84"/>
        <v>0</v>
      </c>
      <c r="BF651" s="101">
        <f t="shared" si="83"/>
        <v>0</v>
      </c>
      <c r="BG651" s="101">
        <f t="shared" si="83"/>
        <v>0</v>
      </c>
      <c r="BH651" s="101">
        <f t="shared" si="83"/>
        <v>0</v>
      </c>
      <c r="BI651" s="101">
        <f t="shared" si="83"/>
        <v>0</v>
      </c>
      <c r="BJ651" s="101">
        <f t="shared" si="83"/>
        <v>0</v>
      </c>
      <c r="BK651" s="101">
        <f t="shared" si="83"/>
        <v>0</v>
      </c>
      <c r="BL651" s="101">
        <f t="shared" si="83"/>
        <v>0</v>
      </c>
      <c r="BM651" s="101">
        <f t="shared" si="83"/>
        <v>0</v>
      </c>
      <c r="BN651" s="101">
        <f t="shared" si="83"/>
        <v>0</v>
      </c>
      <c r="BO651" s="101">
        <f t="shared" si="83"/>
        <v>0</v>
      </c>
    </row>
    <row r="652" spans="4:67" x14ac:dyDescent="0.3">
      <c r="D652" s="20" t="s">
        <v>210</v>
      </c>
      <c r="E652" s="22" t="s">
        <v>206</v>
      </c>
      <c r="F652" s="20" t="s">
        <v>92</v>
      </c>
      <c r="G652" s="20" t="s">
        <v>205</v>
      </c>
      <c r="H652" s="128"/>
      <c r="I652" s="45">
        <f>Database!L975</f>
        <v>0</v>
      </c>
      <c r="J652" s="45">
        <f>Database!M975</f>
        <v>0</v>
      </c>
      <c r="K652" s="45">
        <f>Database!N975</f>
        <v>0</v>
      </c>
      <c r="L652" s="45">
        <f>Database!O975</f>
        <v>0</v>
      </c>
      <c r="M652" s="45">
        <f>Database!P975</f>
        <v>0</v>
      </c>
      <c r="N652" s="45">
        <f>Database!Q975</f>
        <v>0</v>
      </c>
      <c r="O652" s="45">
        <f>Database!R975</f>
        <v>0</v>
      </c>
      <c r="P652" s="45">
        <f>Database!S975</f>
        <v>0</v>
      </c>
      <c r="Q652" s="45">
        <f>Database!T975</f>
        <v>0</v>
      </c>
      <c r="R652" s="45">
        <f>Database!U975</f>
        <v>0</v>
      </c>
      <c r="S652" s="45">
        <f>Database!V975</f>
        <v>0</v>
      </c>
      <c r="T652" s="45">
        <f>Database!W975</f>
        <v>0</v>
      </c>
      <c r="U652" s="45">
        <f>Database!X975</f>
        <v>0</v>
      </c>
      <c r="V652" s="45">
        <f>Database!Y975</f>
        <v>0</v>
      </c>
      <c r="W652" s="128"/>
      <c r="X652" s="45">
        <f>Database!L2288</f>
        <v>0</v>
      </c>
      <c r="Y652" s="45">
        <f>Database!M2288</f>
        <v>0</v>
      </c>
      <c r="Z652" s="45">
        <f>Database!N2288</f>
        <v>0</v>
      </c>
      <c r="AA652" s="45">
        <f>Database!O2288</f>
        <v>0</v>
      </c>
      <c r="AB652" s="45">
        <f>Database!P2288</f>
        <v>0</v>
      </c>
      <c r="AC652" s="45">
        <f>Database!Q2288</f>
        <v>0</v>
      </c>
      <c r="AD652" s="45">
        <f>Database!R2288</f>
        <v>0</v>
      </c>
      <c r="AE652" s="45">
        <f>Database!S2288</f>
        <v>0</v>
      </c>
      <c r="AF652" s="45">
        <f>Database!T2288</f>
        <v>0</v>
      </c>
      <c r="AG652" s="45">
        <f>Database!U2288</f>
        <v>0</v>
      </c>
      <c r="AH652" s="45">
        <f>Database!V2288</f>
        <v>0</v>
      </c>
      <c r="AI652" s="45">
        <f>Database!W2288</f>
        <v>0</v>
      </c>
      <c r="AJ652" s="45">
        <f>Database!X2288</f>
        <v>0</v>
      </c>
      <c r="AK652" s="45">
        <f>Database!Y2288</f>
        <v>0</v>
      </c>
      <c r="AL652" s="128"/>
      <c r="AM652" s="128">
        <f t="shared" si="82"/>
        <v>0</v>
      </c>
      <c r="AN652" s="128">
        <f t="shared" si="82"/>
        <v>0</v>
      </c>
      <c r="AO652" s="128">
        <f t="shared" si="82"/>
        <v>0</v>
      </c>
      <c r="AP652" s="128">
        <f t="shared" si="82"/>
        <v>0</v>
      </c>
      <c r="AQ652" s="128">
        <f t="shared" si="82"/>
        <v>0</v>
      </c>
      <c r="AR652" s="128">
        <f t="shared" si="82"/>
        <v>0</v>
      </c>
      <c r="AS652" s="128">
        <f t="shared" si="82"/>
        <v>0</v>
      </c>
      <c r="AT652" s="128">
        <f t="shared" si="82"/>
        <v>0</v>
      </c>
      <c r="AU652" s="128">
        <f t="shared" si="82"/>
        <v>0</v>
      </c>
      <c r="AV652" s="128">
        <f t="shared" si="82"/>
        <v>0</v>
      </c>
      <c r="AW652" s="128">
        <f t="shared" si="82"/>
        <v>0</v>
      </c>
      <c r="AX652" s="128">
        <f t="shared" si="82"/>
        <v>0</v>
      </c>
      <c r="AY652" s="128">
        <f t="shared" si="82"/>
        <v>0</v>
      </c>
      <c r="AZ652" s="128">
        <f t="shared" si="82"/>
        <v>0</v>
      </c>
      <c r="BA652" s="128"/>
      <c r="BB652" s="101">
        <f t="shared" si="84"/>
        <v>0</v>
      </c>
      <c r="BC652" s="101">
        <f t="shared" si="84"/>
        <v>0</v>
      </c>
      <c r="BD652" s="101">
        <f t="shared" si="84"/>
        <v>0</v>
      </c>
      <c r="BE652" s="101">
        <f t="shared" si="84"/>
        <v>0</v>
      </c>
      <c r="BF652" s="101">
        <f t="shared" si="83"/>
        <v>0</v>
      </c>
      <c r="BG652" s="101">
        <f t="shared" si="83"/>
        <v>0</v>
      </c>
      <c r="BH652" s="101">
        <f t="shared" si="83"/>
        <v>0</v>
      </c>
      <c r="BI652" s="101">
        <f t="shared" si="83"/>
        <v>0</v>
      </c>
      <c r="BJ652" s="101">
        <f t="shared" si="83"/>
        <v>0</v>
      </c>
      <c r="BK652" s="101">
        <f t="shared" si="83"/>
        <v>0</v>
      </c>
      <c r="BL652" s="101">
        <f t="shared" si="83"/>
        <v>0</v>
      </c>
      <c r="BM652" s="101">
        <f t="shared" si="83"/>
        <v>0</v>
      </c>
      <c r="BN652" s="101">
        <f t="shared" si="83"/>
        <v>0</v>
      </c>
      <c r="BO652" s="101">
        <f t="shared" si="83"/>
        <v>0</v>
      </c>
    </row>
    <row r="653" spans="4:67" x14ac:dyDescent="0.3">
      <c r="D653" s="20" t="s">
        <v>210</v>
      </c>
      <c r="E653" s="22" t="s">
        <v>206</v>
      </c>
      <c r="F653" s="20" t="s">
        <v>93</v>
      </c>
      <c r="G653" s="20" t="s">
        <v>205</v>
      </c>
      <c r="H653" s="128"/>
      <c r="I653" s="45">
        <f>Database!L976</f>
        <v>0</v>
      </c>
      <c r="J653" s="45">
        <f>Database!M976</f>
        <v>0</v>
      </c>
      <c r="K653" s="45">
        <f>Database!N976</f>
        <v>0</v>
      </c>
      <c r="L653" s="45">
        <f>Database!O976</f>
        <v>0</v>
      </c>
      <c r="M653" s="45">
        <f>Database!P976</f>
        <v>0</v>
      </c>
      <c r="N653" s="45">
        <f>Database!Q976</f>
        <v>0</v>
      </c>
      <c r="O653" s="45">
        <f>Database!R976</f>
        <v>0</v>
      </c>
      <c r="P653" s="45">
        <f>Database!S976</f>
        <v>0</v>
      </c>
      <c r="Q653" s="45">
        <f>Database!T976</f>
        <v>0</v>
      </c>
      <c r="R653" s="45">
        <f>Database!U976</f>
        <v>0</v>
      </c>
      <c r="S653" s="45">
        <f>Database!V976</f>
        <v>0</v>
      </c>
      <c r="T653" s="45">
        <f>Database!W976</f>
        <v>0</v>
      </c>
      <c r="U653" s="45">
        <f>Database!X976</f>
        <v>0</v>
      </c>
      <c r="V653" s="45">
        <f>Database!Y976</f>
        <v>0</v>
      </c>
      <c r="W653" s="128"/>
      <c r="X653" s="45">
        <f>Database!L2289</f>
        <v>0</v>
      </c>
      <c r="Y653" s="45">
        <f>Database!M2289</f>
        <v>0</v>
      </c>
      <c r="Z653" s="45">
        <f>Database!N2289</f>
        <v>0</v>
      </c>
      <c r="AA653" s="45">
        <f>Database!O2289</f>
        <v>0</v>
      </c>
      <c r="AB653" s="45">
        <f>Database!P2289</f>
        <v>0</v>
      </c>
      <c r="AC653" s="45">
        <f>Database!Q2289</f>
        <v>0</v>
      </c>
      <c r="AD653" s="45">
        <f>Database!R2289</f>
        <v>0</v>
      </c>
      <c r="AE653" s="45">
        <f>Database!S2289</f>
        <v>0</v>
      </c>
      <c r="AF653" s="45">
        <f>Database!T2289</f>
        <v>0</v>
      </c>
      <c r="AG653" s="45">
        <f>Database!U2289</f>
        <v>0</v>
      </c>
      <c r="AH653" s="45">
        <f>Database!V2289</f>
        <v>0</v>
      </c>
      <c r="AI653" s="45">
        <f>Database!W2289</f>
        <v>0</v>
      </c>
      <c r="AJ653" s="45">
        <f>Database!X2289</f>
        <v>0</v>
      </c>
      <c r="AK653" s="45">
        <f>Database!Y2289</f>
        <v>0</v>
      </c>
      <c r="AL653" s="128"/>
      <c r="AM653" s="128">
        <f t="shared" si="82"/>
        <v>0</v>
      </c>
      <c r="AN653" s="128">
        <f t="shared" si="82"/>
        <v>0</v>
      </c>
      <c r="AO653" s="128">
        <f t="shared" si="82"/>
        <v>0</v>
      </c>
      <c r="AP653" s="128">
        <f t="shared" si="82"/>
        <v>0</v>
      </c>
      <c r="AQ653" s="128">
        <f t="shared" si="82"/>
        <v>0</v>
      </c>
      <c r="AR653" s="128">
        <f t="shared" si="82"/>
        <v>0</v>
      </c>
      <c r="AS653" s="128">
        <f t="shared" si="82"/>
        <v>0</v>
      </c>
      <c r="AT653" s="128">
        <f t="shared" si="82"/>
        <v>0</v>
      </c>
      <c r="AU653" s="128">
        <f t="shared" si="82"/>
        <v>0</v>
      </c>
      <c r="AV653" s="128">
        <f t="shared" si="82"/>
        <v>0</v>
      </c>
      <c r="AW653" s="128">
        <f t="shared" si="82"/>
        <v>0</v>
      </c>
      <c r="AX653" s="128">
        <f t="shared" si="82"/>
        <v>0</v>
      </c>
      <c r="AY653" s="128">
        <f t="shared" si="82"/>
        <v>0</v>
      </c>
      <c r="AZ653" s="128">
        <f t="shared" si="82"/>
        <v>0</v>
      </c>
      <c r="BA653" s="128"/>
      <c r="BB653" s="101">
        <f t="shared" si="84"/>
        <v>0</v>
      </c>
      <c r="BC653" s="101">
        <f t="shared" si="84"/>
        <v>0</v>
      </c>
      <c r="BD653" s="101">
        <f t="shared" si="84"/>
        <v>0</v>
      </c>
      <c r="BE653" s="101">
        <f>IF(OR(L653 = 0, L653 = ""), 0, AP653 / L653)</f>
        <v>0</v>
      </c>
      <c r="BF653" s="101">
        <f>IF(OR(M653 = 0, M653 = ""), 0, AQ653 / M653)</f>
        <v>0</v>
      </c>
      <c r="BG653" s="101">
        <f>IF(OR(N653 = 0, N653 = ""), 0, AR653 / N653)</f>
        <v>0</v>
      </c>
      <c r="BH653" s="101">
        <f t="shared" si="83"/>
        <v>0</v>
      </c>
      <c r="BI653" s="101">
        <f t="shared" si="83"/>
        <v>0</v>
      </c>
      <c r="BJ653" s="101">
        <f t="shared" si="83"/>
        <v>0</v>
      </c>
      <c r="BK653" s="101">
        <f t="shared" si="83"/>
        <v>0</v>
      </c>
      <c r="BL653" s="101">
        <f t="shared" si="83"/>
        <v>0</v>
      </c>
      <c r="BM653" s="101">
        <f t="shared" si="83"/>
        <v>0</v>
      </c>
      <c r="BN653" s="101">
        <f t="shared" si="83"/>
        <v>0</v>
      </c>
      <c r="BO653" s="101">
        <f t="shared" si="83"/>
        <v>0</v>
      </c>
    </row>
    <row r="654" spans="4:67" x14ac:dyDescent="0.3">
      <c r="D654" s="20" t="s">
        <v>210</v>
      </c>
      <c r="E654" s="22" t="s">
        <v>206</v>
      </c>
      <c r="F654" s="20" t="s">
        <v>94</v>
      </c>
      <c r="G654" s="20" t="s">
        <v>205</v>
      </c>
      <c r="H654" s="128"/>
      <c r="I654" s="45">
        <f>Database!L977</f>
        <v>0</v>
      </c>
      <c r="J654" s="45">
        <f>Database!M977</f>
        <v>0</v>
      </c>
      <c r="K654" s="45">
        <f>Database!N977</f>
        <v>0</v>
      </c>
      <c r="L654" s="45">
        <f>Database!O977</f>
        <v>0</v>
      </c>
      <c r="M654" s="45">
        <f>Database!P977</f>
        <v>0</v>
      </c>
      <c r="N654" s="45">
        <f>Database!Q977</f>
        <v>0</v>
      </c>
      <c r="O654" s="45">
        <f>Database!R977</f>
        <v>0</v>
      </c>
      <c r="P654" s="45">
        <f>Database!S977</f>
        <v>0</v>
      </c>
      <c r="Q654" s="45">
        <f>Database!T977</f>
        <v>0</v>
      </c>
      <c r="R654" s="45">
        <f>Database!U977</f>
        <v>0</v>
      </c>
      <c r="S654" s="45">
        <f>Database!V977</f>
        <v>0</v>
      </c>
      <c r="T654" s="45">
        <f>Database!W977</f>
        <v>0</v>
      </c>
      <c r="U654" s="45">
        <f>Database!X977</f>
        <v>0</v>
      </c>
      <c r="V654" s="45">
        <f>Database!Y977</f>
        <v>0</v>
      </c>
      <c r="W654" s="128"/>
      <c r="X654" s="45">
        <f>Database!L2290</f>
        <v>0</v>
      </c>
      <c r="Y654" s="45">
        <f>Database!M2290</f>
        <v>0</v>
      </c>
      <c r="Z654" s="45">
        <f>Database!N2290</f>
        <v>0</v>
      </c>
      <c r="AA654" s="45">
        <f>Database!O2290</f>
        <v>0</v>
      </c>
      <c r="AB654" s="45">
        <f>Database!P2290</f>
        <v>0</v>
      </c>
      <c r="AC654" s="45">
        <f>Database!Q2290</f>
        <v>0</v>
      </c>
      <c r="AD654" s="45">
        <f>Database!R2290</f>
        <v>0</v>
      </c>
      <c r="AE654" s="45">
        <f>Database!S2290</f>
        <v>0</v>
      </c>
      <c r="AF654" s="45">
        <f>Database!T2290</f>
        <v>0</v>
      </c>
      <c r="AG654" s="45">
        <f>Database!U2290</f>
        <v>0</v>
      </c>
      <c r="AH654" s="45">
        <f>Database!V2290</f>
        <v>0</v>
      </c>
      <c r="AI654" s="45">
        <f>Database!W2290</f>
        <v>0</v>
      </c>
      <c r="AJ654" s="45">
        <f>Database!X2290</f>
        <v>0</v>
      </c>
      <c r="AK654" s="45">
        <f>Database!Y2290</f>
        <v>0</v>
      </c>
      <c r="AL654" s="128"/>
      <c r="AM654" s="128">
        <f t="shared" si="82"/>
        <v>0</v>
      </c>
      <c r="AN654" s="128">
        <f t="shared" si="82"/>
        <v>0</v>
      </c>
      <c r="AO654" s="128">
        <f t="shared" si="82"/>
        <v>0</v>
      </c>
      <c r="AP654" s="128">
        <f t="shared" si="82"/>
        <v>0</v>
      </c>
      <c r="AQ654" s="128">
        <f t="shared" si="82"/>
        <v>0</v>
      </c>
      <c r="AR654" s="128">
        <f t="shared" si="82"/>
        <v>0</v>
      </c>
      <c r="AS654" s="128">
        <f t="shared" si="82"/>
        <v>0</v>
      </c>
      <c r="AT654" s="128">
        <f t="shared" si="82"/>
        <v>0</v>
      </c>
      <c r="AU654" s="128">
        <f t="shared" si="82"/>
        <v>0</v>
      </c>
      <c r="AV654" s="128">
        <f t="shared" si="82"/>
        <v>0</v>
      </c>
      <c r="AW654" s="128">
        <f t="shared" si="82"/>
        <v>0</v>
      </c>
      <c r="AX654" s="128">
        <f t="shared" si="82"/>
        <v>0</v>
      </c>
      <c r="AY654" s="128">
        <f t="shared" si="82"/>
        <v>0</v>
      </c>
      <c r="AZ654" s="128">
        <f t="shared" si="82"/>
        <v>0</v>
      </c>
      <c r="BA654" s="128"/>
      <c r="BB654" s="101">
        <f t="shared" si="84"/>
        <v>0</v>
      </c>
      <c r="BC654" s="101">
        <f t="shared" si="84"/>
        <v>0</v>
      </c>
      <c r="BD654" s="101">
        <f t="shared" si="84"/>
        <v>0</v>
      </c>
      <c r="BE654" s="101">
        <f t="shared" si="84"/>
        <v>0</v>
      </c>
      <c r="BF654" s="101">
        <f t="shared" si="84"/>
        <v>0</v>
      </c>
      <c r="BG654" s="101">
        <f t="shared" si="84"/>
        <v>0</v>
      </c>
      <c r="BH654" s="101">
        <f t="shared" si="83"/>
        <v>0</v>
      </c>
      <c r="BI654" s="101">
        <f t="shared" si="83"/>
        <v>0</v>
      </c>
      <c r="BJ654" s="101">
        <f t="shared" si="83"/>
        <v>0</v>
      </c>
      <c r="BK654" s="101">
        <f t="shared" si="83"/>
        <v>0</v>
      </c>
      <c r="BL654" s="101">
        <f t="shared" si="83"/>
        <v>0</v>
      </c>
      <c r="BM654" s="101">
        <f t="shared" si="83"/>
        <v>0</v>
      </c>
      <c r="BN654" s="101">
        <f t="shared" si="83"/>
        <v>0</v>
      </c>
      <c r="BO654" s="101">
        <f t="shared" si="83"/>
        <v>0</v>
      </c>
    </row>
    <row r="655" spans="4:67" x14ac:dyDescent="0.3">
      <c r="D655" s="20" t="s">
        <v>210</v>
      </c>
      <c r="E655" s="22" t="s">
        <v>206</v>
      </c>
      <c r="F655" s="20" t="s">
        <v>95</v>
      </c>
      <c r="G655" s="20" t="s">
        <v>205</v>
      </c>
      <c r="H655" s="128"/>
      <c r="I655" s="23">
        <f>Database!L978</f>
        <v>0</v>
      </c>
      <c r="J655" s="23">
        <f>Database!M978</f>
        <v>0</v>
      </c>
      <c r="K655" s="23">
        <f>Database!N978</f>
        <v>0</v>
      </c>
      <c r="L655" s="23">
        <f>Database!O978</f>
        <v>0</v>
      </c>
      <c r="M655" s="23">
        <f>Database!P978</f>
        <v>0</v>
      </c>
      <c r="N655" s="23">
        <f>Database!Q978</f>
        <v>0</v>
      </c>
      <c r="O655" s="23">
        <f>Database!R978</f>
        <v>0</v>
      </c>
      <c r="P655" s="23">
        <f>Database!S978</f>
        <v>0</v>
      </c>
      <c r="Q655" s="23">
        <f>Database!T978</f>
        <v>0</v>
      </c>
      <c r="R655" s="23">
        <f>Database!U978</f>
        <v>0</v>
      </c>
      <c r="S655" s="23">
        <f>Database!V978</f>
        <v>0</v>
      </c>
      <c r="T655" s="23">
        <f>Database!W978</f>
        <v>0</v>
      </c>
      <c r="U655" s="23">
        <f>Database!X978</f>
        <v>0</v>
      </c>
      <c r="V655" s="23">
        <f>Database!Y978</f>
        <v>0</v>
      </c>
      <c r="W655" s="128"/>
      <c r="X655" s="23">
        <f>Database!L2291</f>
        <v>0</v>
      </c>
      <c r="Y655" s="23">
        <f>Database!M2291</f>
        <v>0</v>
      </c>
      <c r="Z655" s="23">
        <f>Database!N2291</f>
        <v>0</v>
      </c>
      <c r="AA655" s="23">
        <f>Database!O2291</f>
        <v>0</v>
      </c>
      <c r="AB655" s="23">
        <f>Database!P2291</f>
        <v>0</v>
      </c>
      <c r="AC655" s="23">
        <f>Database!Q2291</f>
        <v>0</v>
      </c>
      <c r="AD655" s="23">
        <f>Database!R2291</f>
        <v>0</v>
      </c>
      <c r="AE655" s="23">
        <f>Database!S2291</f>
        <v>0</v>
      </c>
      <c r="AF655" s="23">
        <f>Database!T2291</f>
        <v>0</v>
      </c>
      <c r="AG655" s="23">
        <f>Database!U2291</f>
        <v>0</v>
      </c>
      <c r="AH655" s="23">
        <f>Database!V2291</f>
        <v>0</v>
      </c>
      <c r="AI655" s="23">
        <f>Database!W2291</f>
        <v>0</v>
      </c>
      <c r="AJ655" s="23">
        <f>Database!X2291</f>
        <v>0</v>
      </c>
      <c r="AK655" s="23">
        <f>Database!Y2291</f>
        <v>0</v>
      </c>
      <c r="AL655" s="128"/>
      <c r="AM655" s="23">
        <f t="shared" si="82"/>
        <v>0</v>
      </c>
      <c r="AN655" s="23">
        <f t="shared" si="82"/>
        <v>0</v>
      </c>
      <c r="AO655" s="23">
        <f t="shared" si="82"/>
        <v>0</v>
      </c>
      <c r="AP655" s="23">
        <f t="shared" si="82"/>
        <v>0</v>
      </c>
      <c r="AQ655" s="23">
        <f t="shared" si="82"/>
        <v>0</v>
      </c>
      <c r="AR655" s="23">
        <f t="shared" si="82"/>
        <v>0</v>
      </c>
      <c r="AS655" s="23">
        <f t="shared" si="82"/>
        <v>0</v>
      </c>
      <c r="AT655" s="23">
        <f t="shared" si="82"/>
        <v>0</v>
      </c>
      <c r="AU655" s="23">
        <f t="shared" si="82"/>
        <v>0</v>
      </c>
      <c r="AV655" s="23">
        <f t="shared" si="82"/>
        <v>0</v>
      </c>
      <c r="AW655" s="23">
        <f t="shared" si="82"/>
        <v>0</v>
      </c>
      <c r="AX655" s="23">
        <f t="shared" si="82"/>
        <v>0</v>
      </c>
      <c r="AY655" s="23">
        <f t="shared" si="82"/>
        <v>0</v>
      </c>
      <c r="AZ655" s="23">
        <f t="shared" si="82"/>
        <v>0</v>
      </c>
      <c r="BA655" s="128"/>
      <c r="BB655" s="103">
        <f t="shared" si="84"/>
        <v>0</v>
      </c>
      <c r="BC655" s="103">
        <f t="shared" si="84"/>
        <v>0</v>
      </c>
      <c r="BD655" s="103">
        <f t="shared" si="84"/>
        <v>0</v>
      </c>
      <c r="BE655" s="103">
        <f t="shared" si="84"/>
        <v>0</v>
      </c>
      <c r="BF655" s="103">
        <f t="shared" si="84"/>
        <v>0</v>
      </c>
      <c r="BG655" s="103">
        <f t="shared" si="84"/>
        <v>0</v>
      </c>
      <c r="BH655" s="103">
        <f t="shared" si="83"/>
        <v>0</v>
      </c>
      <c r="BI655" s="103">
        <f t="shared" si="83"/>
        <v>0</v>
      </c>
      <c r="BJ655" s="103">
        <f t="shared" si="83"/>
        <v>0</v>
      </c>
      <c r="BK655" s="103">
        <f t="shared" si="83"/>
        <v>0</v>
      </c>
      <c r="BL655" s="103">
        <f t="shared" si="83"/>
        <v>0</v>
      </c>
      <c r="BM655" s="103">
        <f t="shared" si="83"/>
        <v>0</v>
      </c>
      <c r="BN655" s="103">
        <f t="shared" si="83"/>
        <v>0</v>
      </c>
      <c r="BO655" s="103">
        <f t="shared" si="83"/>
        <v>0</v>
      </c>
    </row>
    <row r="656" spans="4:67" x14ac:dyDescent="0.3">
      <c r="D656" s="20" t="s">
        <v>210</v>
      </c>
      <c r="E656" s="22" t="s">
        <v>206</v>
      </c>
      <c r="F656" s="20" t="s">
        <v>96</v>
      </c>
      <c r="G656" s="20" t="s">
        <v>205</v>
      </c>
      <c r="H656" s="128"/>
      <c r="I656" s="45">
        <f>Database!L979</f>
        <v>0</v>
      </c>
      <c r="J656" s="45">
        <f>Database!M979</f>
        <v>0</v>
      </c>
      <c r="K656" s="45">
        <f>Database!N979</f>
        <v>0</v>
      </c>
      <c r="L656" s="45">
        <f>Database!O979</f>
        <v>0</v>
      </c>
      <c r="M656" s="45">
        <f>Database!P979</f>
        <v>0</v>
      </c>
      <c r="N656" s="45">
        <f>Database!Q979</f>
        <v>0</v>
      </c>
      <c r="O656" s="45">
        <f>Database!R979</f>
        <v>0</v>
      </c>
      <c r="P656" s="45">
        <f>Database!S979</f>
        <v>0</v>
      </c>
      <c r="Q656" s="45">
        <f>Database!T979</f>
        <v>0</v>
      </c>
      <c r="R656" s="45">
        <f>Database!U979</f>
        <v>0</v>
      </c>
      <c r="S656" s="45">
        <f>Database!V979</f>
        <v>0</v>
      </c>
      <c r="T656" s="45">
        <f>Database!W979</f>
        <v>0</v>
      </c>
      <c r="U656" s="45">
        <f>Database!X979</f>
        <v>0</v>
      </c>
      <c r="V656" s="45">
        <f>Database!Y979</f>
        <v>0</v>
      </c>
      <c r="W656" s="128"/>
      <c r="X656" s="45">
        <f>Database!L2292</f>
        <v>0</v>
      </c>
      <c r="Y656" s="45">
        <f>Database!M2292</f>
        <v>0</v>
      </c>
      <c r="Z656" s="45">
        <f>Database!N2292</f>
        <v>0</v>
      </c>
      <c r="AA656" s="45">
        <f>Database!O2292</f>
        <v>0</v>
      </c>
      <c r="AB656" s="45">
        <f>Database!P2292</f>
        <v>0</v>
      </c>
      <c r="AC656" s="45">
        <f>Database!Q2292</f>
        <v>0</v>
      </c>
      <c r="AD656" s="45">
        <f>Database!R2292</f>
        <v>0</v>
      </c>
      <c r="AE656" s="45">
        <f>Database!S2292</f>
        <v>0</v>
      </c>
      <c r="AF656" s="45">
        <f>Database!T2292</f>
        <v>0</v>
      </c>
      <c r="AG656" s="45">
        <f>Database!U2292</f>
        <v>0</v>
      </c>
      <c r="AH656" s="45">
        <f>Database!V2292</f>
        <v>0</v>
      </c>
      <c r="AI656" s="45">
        <f>Database!W2292</f>
        <v>0</v>
      </c>
      <c r="AJ656" s="45">
        <f>Database!X2292</f>
        <v>0</v>
      </c>
      <c r="AK656" s="45">
        <f>Database!Y2292</f>
        <v>0</v>
      </c>
      <c r="AL656" s="128"/>
      <c r="AM656" s="128">
        <f t="shared" si="82"/>
        <v>0</v>
      </c>
      <c r="AN656" s="128">
        <f t="shared" si="82"/>
        <v>0</v>
      </c>
      <c r="AO656" s="128">
        <f t="shared" si="82"/>
        <v>0</v>
      </c>
      <c r="AP656" s="128">
        <f t="shared" si="82"/>
        <v>0</v>
      </c>
      <c r="AQ656" s="128">
        <f t="shared" si="82"/>
        <v>0</v>
      </c>
      <c r="AR656" s="128">
        <f t="shared" si="82"/>
        <v>0</v>
      </c>
      <c r="AS656" s="128">
        <f t="shared" si="82"/>
        <v>0</v>
      </c>
      <c r="AT656" s="128">
        <f t="shared" si="82"/>
        <v>0</v>
      </c>
      <c r="AU656" s="128">
        <f t="shared" si="82"/>
        <v>0</v>
      </c>
      <c r="AV656" s="128">
        <f t="shared" si="82"/>
        <v>0</v>
      </c>
      <c r="AW656" s="128">
        <f t="shared" si="82"/>
        <v>0</v>
      </c>
      <c r="AX656" s="128">
        <f t="shared" si="82"/>
        <v>0</v>
      </c>
      <c r="AY656" s="128">
        <f t="shared" si="82"/>
        <v>0</v>
      </c>
      <c r="AZ656" s="128">
        <f t="shared" si="82"/>
        <v>0</v>
      </c>
      <c r="BA656" s="128"/>
      <c r="BB656" s="101">
        <f t="shared" si="84"/>
        <v>0</v>
      </c>
      <c r="BC656" s="101">
        <f t="shared" si="84"/>
        <v>0</v>
      </c>
      <c r="BD656" s="101">
        <f t="shared" si="84"/>
        <v>0</v>
      </c>
      <c r="BE656" s="101">
        <f t="shared" si="84"/>
        <v>0</v>
      </c>
      <c r="BF656" s="101">
        <f t="shared" si="84"/>
        <v>0</v>
      </c>
      <c r="BG656" s="101">
        <f t="shared" si="84"/>
        <v>0</v>
      </c>
      <c r="BH656" s="101">
        <f t="shared" si="83"/>
        <v>0</v>
      </c>
      <c r="BI656" s="101">
        <f t="shared" si="83"/>
        <v>0</v>
      </c>
      <c r="BJ656" s="101">
        <f t="shared" si="83"/>
        <v>0</v>
      </c>
      <c r="BK656" s="101">
        <f t="shared" si="83"/>
        <v>0</v>
      </c>
      <c r="BL656" s="101">
        <f t="shared" si="83"/>
        <v>0</v>
      </c>
      <c r="BM656" s="101">
        <f t="shared" si="83"/>
        <v>0</v>
      </c>
      <c r="BN656" s="101">
        <f t="shared" si="83"/>
        <v>0</v>
      </c>
      <c r="BO656" s="101">
        <f t="shared" si="83"/>
        <v>0</v>
      </c>
    </row>
    <row r="657" spans="4:67" x14ac:dyDescent="0.3">
      <c r="D657" s="20" t="s">
        <v>210</v>
      </c>
      <c r="E657" s="22" t="s">
        <v>206</v>
      </c>
      <c r="F657" s="20" t="s">
        <v>97</v>
      </c>
      <c r="G657" s="20" t="s">
        <v>205</v>
      </c>
      <c r="H657" s="128"/>
      <c r="I657" s="23">
        <f>Database!L980</f>
        <v>0</v>
      </c>
      <c r="J657" s="23">
        <f>Database!M980</f>
        <v>0</v>
      </c>
      <c r="K657" s="23">
        <f>Database!N980</f>
        <v>0</v>
      </c>
      <c r="L657" s="23">
        <f>Database!O980</f>
        <v>0</v>
      </c>
      <c r="M657" s="23">
        <f>Database!P980</f>
        <v>0</v>
      </c>
      <c r="N657" s="23">
        <f>Database!Q980</f>
        <v>0</v>
      </c>
      <c r="O657" s="23">
        <f>Database!R980</f>
        <v>0</v>
      </c>
      <c r="P657" s="23">
        <f>Database!S980</f>
        <v>0</v>
      </c>
      <c r="Q657" s="23">
        <f>Database!T980</f>
        <v>0</v>
      </c>
      <c r="R657" s="23">
        <f>Database!U980</f>
        <v>0</v>
      </c>
      <c r="S657" s="23">
        <f>Database!V980</f>
        <v>0</v>
      </c>
      <c r="T657" s="23">
        <f>Database!W980</f>
        <v>0</v>
      </c>
      <c r="U657" s="23">
        <f>Database!X980</f>
        <v>0</v>
      </c>
      <c r="V657" s="23">
        <f>Database!Y980</f>
        <v>0</v>
      </c>
      <c r="W657" s="128"/>
      <c r="X657" s="23">
        <f>Database!L2293</f>
        <v>0</v>
      </c>
      <c r="Y657" s="23">
        <f>Database!M2293</f>
        <v>0</v>
      </c>
      <c r="Z657" s="23">
        <f>Database!N2293</f>
        <v>0</v>
      </c>
      <c r="AA657" s="23">
        <f>Database!O2293</f>
        <v>0</v>
      </c>
      <c r="AB657" s="23">
        <f>Database!P2293</f>
        <v>0</v>
      </c>
      <c r="AC657" s="23">
        <f>Database!Q2293</f>
        <v>0</v>
      </c>
      <c r="AD657" s="23">
        <f>Database!R2293</f>
        <v>0</v>
      </c>
      <c r="AE657" s="23">
        <f>Database!S2293</f>
        <v>0</v>
      </c>
      <c r="AF657" s="23">
        <f>Database!T2293</f>
        <v>0</v>
      </c>
      <c r="AG657" s="23">
        <f>Database!U2293</f>
        <v>0</v>
      </c>
      <c r="AH657" s="23">
        <f>Database!V2293</f>
        <v>0</v>
      </c>
      <c r="AI657" s="23">
        <f>Database!W2293</f>
        <v>0</v>
      </c>
      <c r="AJ657" s="23">
        <f>Database!X2293</f>
        <v>0</v>
      </c>
      <c r="AK657" s="23">
        <f>Database!Y2293</f>
        <v>0</v>
      </c>
      <c r="AL657" s="128"/>
      <c r="AM657" s="23">
        <f t="shared" si="82"/>
        <v>0</v>
      </c>
      <c r="AN657" s="23">
        <f t="shared" si="82"/>
        <v>0</v>
      </c>
      <c r="AO657" s="23">
        <f t="shared" si="82"/>
        <v>0</v>
      </c>
      <c r="AP657" s="23">
        <f t="shared" si="82"/>
        <v>0</v>
      </c>
      <c r="AQ657" s="23">
        <f t="shared" si="82"/>
        <v>0</v>
      </c>
      <c r="AR657" s="23">
        <f t="shared" si="82"/>
        <v>0</v>
      </c>
      <c r="AS657" s="23">
        <f t="shared" si="82"/>
        <v>0</v>
      </c>
      <c r="AT657" s="23">
        <f t="shared" si="82"/>
        <v>0</v>
      </c>
      <c r="AU657" s="23">
        <f t="shared" si="82"/>
        <v>0</v>
      </c>
      <c r="AV657" s="23">
        <f t="shared" si="82"/>
        <v>0</v>
      </c>
      <c r="AW657" s="23">
        <f t="shared" si="82"/>
        <v>0</v>
      </c>
      <c r="AX657" s="23">
        <f t="shared" si="82"/>
        <v>0</v>
      </c>
      <c r="AY657" s="23">
        <f t="shared" si="82"/>
        <v>0</v>
      </c>
      <c r="AZ657" s="23">
        <f t="shared" si="82"/>
        <v>0</v>
      </c>
      <c r="BA657" s="128"/>
      <c r="BB657" s="103">
        <f t="shared" si="84"/>
        <v>0</v>
      </c>
      <c r="BC657" s="103">
        <f t="shared" si="84"/>
        <v>0</v>
      </c>
      <c r="BD657" s="103">
        <f t="shared" si="84"/>
        <v>0</v>
      </c>
      <c r="BE657" s="103">
        <f t="shared" si="84"/>
        <v>0</v>
      </c>
      <c r="BF657" s="103">
        <f t="shared" si="84"/>
        <v>0</v>
      </c>
      <c r="BG657" s="103">
        <f t="shared" si="84"/>
        <v>0</v>
      </c>
      <c r="BH657" s="103">
        <f t="shared" si="83"/>
        <v>0</v>
      </c>
      <c r="BI657" s="103">
        <f t="shared" si="83"/>
        <v>0</v>
      </c>
      <c r="BJ657" s="103">
        <f t="shared" si="83"/>
        <v>0</v>
      </c>
      <c r="BK657" s="103">
        <f t="shared" si="83"/>
        <v>0</v>
      </c>
      <c r="BL657" s="103">
        <f t="shared" si="83"/>
        <v>0</v>
      </c>
      <c r="BM657" s="103">
        <f t="shared" si="83"/>
        <v>0</v>
      </c>
      <c r="BN657" s="103">
        <f t="shared" si="83"/>
        <v>0</v>
      </c>
      <c r="BO657" s="103">
        <f t="shared" si="83"/>
        <v>0</v>
      </c>
    </row>
    <row r="658" spans="4:67" x14ac:dyDescent="0.3">
      <c r="D658" s="20" t="s">
        <v>210</v>
      </c>
      <c r="E658" s="22" t="s">
        <v>206</v>
      </c>
      <c r="F658" s="20" t="s">
        <v>98</v>
      </c>
      <c r="G658" s="20" t="s">
        <v>205</v>
      </c>
      <c r="H658" s="128"/>
      <c r="I658" s="45">
        <f>Database!L981</f>
        <v>0</v>
      </c>
      <c r="J658" s="45">
        <f>Database!M981</f>
        <v>0</v>
      </c>
      <c r="K658" s="45">
        <f>Database!N981</f>
        <v>0</v>
      </c>
      <c r="L658" s="45">
        <f>Database!O981</f>
        <v>0</v>
      </c>
      <c r="M658" s="45">
        <f>Database!P981</f>
        <v>0</v>
      </c>
      <c r="N658" s="45">
        <f>Database!Q981</f>
        <v>0</v>
      </c>
      <c r="O658" s="45">
        <f>Database!R981</f>
        <v>0</v>
      </c>
      <c r="P658" s="45">
        <f>Database!S981</f>
        <v>0</v>
      </c>
      <c r="Q658" s="45">
        <f>Database!T981</f>
        <v>0</v>
      </c>
      <c r="R658" s="45">
        <f>Database!U981</f>
        <v>0</v>
      </c>
      <c r="S658" s="45">
        <f>Database!V981</f>
        <v>0</v>
      </c>
      <c r="T658" s="45">
        <f>Database!W981</f>
        <v>0</v>
      </c>
      <c r="U658" s="45">
        <f>Database!X981</f>
        <v>0</v>
      </c>
      <c r="V658" s="45">
        <f>Database!Y981</f>
        <v>0</v>
      </c>
      <c r="W658" s="128"/>
      <c r="X658" s="45">
        <f>Database!L2294</f>
        <v>0</v>
      </c>
      <c r="Y658" s="45">
        <f>Database!M2294</f>
        <v>0</v>
      </c>
      <c r="Z658" s="45">
        <f>Database!N2294</f>
        <v>0</v>
      </c>
      <c r="AA658" s="45">
        <f>Database!O2294</f>
        <v>0</v>
      </c>
      <c r="AB658" s="45">
        <f>Database!P2294</f>
        <v>0</v>
      </c>
      <c r="AC658" s="45">
        <f>Database!Q2294</f>
        <v>0</v>
      </c>
      <c r="AD658" s="45">
        <f>Database!R2294</f>
        <v>0</v>
      </c>
      <c r="AE658" s="45">
        <f>Database!S2294</f>
        <v>0</v>
      </c>
      <c r="AF658" s="45">
        <f>Database!T2294</f>
        <v>0</v>
      </c>
      <c r="AG658" s="45">
        <f>Database!U2294</f>
        <v>0</v>
      </c>
      <c r="AH658" s="45">
        <f>Database!V2294</f>
        <v>0</v>
      </c>
      <c r="AI658" s="45">
        <f>Database!W2294</f>
        <v>0</v>
      </c>
      <c r="AJ658" s="45">
        <f>Database!X2294</f>
        <v>0</v>
      </c>
      <c r="AK658" s="45">
        <f>Database!Y2294</f>
        <v>0</v>
      </c>
      <c r="AL658" s="128"/>
      <c r="AM658" s="128">
        <f t="shared" si="82"/>
        <v>0</v>
      </c>
      <c r="AN658" s="128">
        <f t="shared" si="82"/>
        <v>0</v>
      </c>
      <c r="AO658" s="128">
        <f t="shared" si="82"/>
        <v>0</v>
      </c>
      <c r="AP658" s="128">
        <f t="shared" si="82"/>
        <v>0</v>
      </c>
      <c r="AQ658" s="128">
        <f t="shared" si="82"/>
        <v>0</v>
      </c>
      <c r="AR658" s="128">
        <f t="shared" si="82"/>
        <v>0</v>
      </c>
      <c r="AS658" s="128">
        <f t="shared" si="82"/>
        <v>0</v>
      </c>
      <c r="AT658" s="128">
        <f t="shared" si="82"/>
        <v>0</v>
      </c>
      <c r="AU658" s="128">
        <f t="shared" si="82"/>
        <v>0</v>
      </c>
      <c r="AV658" s="128">
        <f t="shared" si="82"/>
        <v>0</v>
      </c>
      <c r="AW658" s="128">
        <f t="shared" si="82"/>
        <v>0</v>
      </c>
      <c r="AX658" s="128">
        <f t="shared" si="82"/>
        <v>0</v>
      </c>
      <c r="AY658" s="128">
        <f t="shared" si="82"/>
        <v>0</v>
      </c>
      <c r="AZ658" s="128">
        <f t="shared" si="82"/>
        <v>0</v>
      </c>
      <c r="BA658" s="128"/>
      <c r="BB658" s="101">
        <f t="shared" si="84"/>
        <v>0</v>
      </c>
      <c r="BC658" s="101">
        <f t="shared" si="84"/>
        <v>0</v>
      </c>
      <c r="BD658" s="101">
        <f t="shared" si="84"/>
        <v>0</v>
      </c>
      <c r="BE658" s="101">
        <f t="shared" si="84"/>
        <v>0</v>
      </c>
      <c r="BF658" s="101">
        <f t="shared" si="84"/>
        <v>0</v>
      </c>
      <c r="BG658" s="101">
        <f t="shared" si="84"/>
        <v>0</v>
      </c>
      <c r="BH658" s="101">
        <f t="shared" si="83"/>
        <v>0</v>
      </c>
      <c r="BI658" s="101">
        <f t="shared" si="83"/>
        <v>0</v>
      </c>
      <c r="BJ658" s="101">
        <f t="shared" si="83"/>
        <v>0</v>
      </c>
      <c r="BK658" s="101">
        <f t="shared" si="83"/>
        <v>0</v>
      </c>
      <c r="BL658" s="101">
        <f t="shared" si="83"/>
        <v>0</v>
      </c>
      <c r="BM658" s="101">
        <f t="shared" si="83"/>
        <v>0</v>
      </c>
      <c r="BN658" s="101">
        <f t="shared" si="83"/>
        <v>0</v>
      </c>
      <c r="BO658" s="101">
        <f t="shared" si="83"/>
        <v>0</v>
      </c>
    </row>
    <row r="659" spans="4:67" x14ac:dyDescent="0.3">
      <c r="D659" s="20" t="s">
        <v>210</v>
      </c>
      <c r="E659" s="22" t="s">
        <v>206</v>
      </c>
      <c r="F659" s="20" t="s">
        <v>99</v>
      </c>
      <c r="G659" s="20" t="s">
        <v>205</v>
      </c>
      <c r="H659" s="128"/>
      <c r="I659" s="23">
        <f>Database!L982</f>
        <v>0</v>
      </c>
      <c r="J659" s="23">
        <f>Database!M982</f>
        <v>0</v>
      </c>
      <c r="K659" s="23">
        <f>Database!N982</f>
        <v>0</v>
      </c>
      <c r="L659" s="23">
        <f>Database!O982</f>
        <v>0</v>
      </c>
      <c r="M659" s="23">
        <f>Database!P982</f>
        <v>0</v>
      </c>
      <c r="N659" s="23">
        <f>Database!Q982</f>
        <v>0</v>
      </c>
      <c r="O659" s="23">
        <f>Database!R982</f>
        <v>0</v>
      </c>
      <c r="P659" s="23">
        <f>Database!S982</f>
        <v>0</v>
      </c>
      <c r="Q659" s="23">
        <f>Database!T982</f>
        <v>0</v>
      </c>
      <c r="R659" s="23">
        <f>Database!U982</f>
        <v>0</v>
      </c>
      <c r="S659" s="23">
        <f>Database!V982</f>
        <v>0</v>
      </c>
      <c r="T659" s="23">
        <f>Database!W982</f>
        <v>0</v>
      </c>
      <c r="U659" s="23">
        <f>Database!X982</f>
        <v>0</v>
      </c>
      <c r="V659" s="23">
        <f>Database!Y982</f>
        <v>0</v>
      </c>
      <c r="W659" s="128"/>
      <c r="X659" s="23">
        <f>Database!L2295</f>
        <v>0</v>
      </c>
      <c r="Y659" s="23">
        <f>Database!M2295</f>
        <v>0</v>
      </c>
      <c r="Z659" s="23">
        <f>Database!N2295</f>
        <v>0</v>
      </c>
      <c r="AA659" s="23">
        <f>Database!O2295</f>
        <v>0</v>
      </c>
      <c r="AB659" s="23">
        <f>Database!P2295</f>
        <v>0</v>
      </c>
      <c r="AC659" s="23">
        <f>Database!Q2295</f>
        <v>0</v>
      </c>
      <c r="AD659" s="23">
        <f>Database!R2295</f>
        <v>0</v>
      </c>
      <c r="AE659" s="23">
        <f>Database!S2295</f>
        <v>0</v>
      </c>
      <c r="AF659" s="23">
        <f>Database!T2295</f>
        <v>0</v>
      </c>
      <c r="AG659" s="23">
        <f>Database!U2295</f>
        <v>0</v>
      </c>
      <c r="AH659" s="23">
        <f>Database!V2295</f>
        <v>0</v>
      </c>
      <c r="AI659" s="23">
        <f>Database!W2295</f>
        <v>0</v>
      </c>
      <c r="AJ659" s="23">
        <f>Database!X2295</f>
        <v>0</v>
      </c>
      <c r="AK659" s="23">
        <f>Database!Y2295</f>
        <v>0</v>
      </c>
      <c r="AL659" s="128"/>
      <c r="AM659" s="23">
        <f t="shared" si="82"/>
        <v>0</v>
      </c>
      <c r="AN659" s="23">
        <f t="shared" si="82"/>
        <v>0</v>
      </c>
      <c r="AO659" s="23">
        <f t="shared" si="82"/>
        <v>0</v>
      </c>
      <c r="AP659" s="23">
        <f t="shared" si="82"/>
        <v>0</v>
      </c>
      <c r="AQ659" s="23">
        <f t="shared" si="82"/>
        <v>0</v>
      </c>
      <c r="AR659" s="23">
        <f t="shared" si="82"/>
        <v>0</v>
      </c>
      <c r="AS659" s="23">
        <f t="shared" si="82"/>
        <v>0</v>
      </c>
      <c r="AT659" s="23">
        <f t="shared" si="82"/>
        <v>0</v>
      </c>
      <c r="AU659" s="23">
        <f t="shared" si="82"/>
        <v>0</v>
      </c>
      <c r="AV659" s="23">
        <f t="shared" si="82"/>
        <v>0</v>
      </c>
      <c r="AW659" s="23">
        <f t="shared" si="82"/>
        <v>0</v>
      </c>
      <c r="AX659" s="23">
        <f t="shared" si="82"/>
        <v>0</v>
      </c>
      <c r="AY659" s="23">
        <f t="shared" si="82"/>
        <v>0</v>
      </c>
      <c r="AZ659" s="23">
        <f t="shared" si="82"/>
        <v>0</v>
      </c>
      <c r="BA659" s="128"/>
      <c r="BB659" s="103">
        <f t="shared" si="84"/>
        <v>0</v>
      </c>
      <c r="BC659" s="103">
        <f t="shared" si="84"/>
        <v>0</v>
      </c>
      <c r="BD659" s="103">
        <f t="shared" si="84"/>
        <v>0</v>
      </c>
      <c r="BE659" s="103">
        <f t="shared" si="84"/>
        <v>0</v>
      </c>
      <c r="BF659" s="103">
        <f t="shared" si="84"/>
        <v>0</v>
      </c>
      <c r="BG659" s="103">
        <f t="shared" si="84"/>
        <v>0</v>
      </c>
      <c r="BH659" s="103">
        <f t="shared" si="83"/>
        <v>0</v>
      </c>
      <c r="BI659" s="103">
        <f t="shared" si="83"/>
        <v>0</v>
      </c>
      <c r="BJ659" s="103">
        <f t="shared" si="83"/>
        <v>0</v>
      </c>
      <c r="BK659" s="103">
        <f t="shared" si="83"/>
        <v>0</v>
      </c>
      <c r="BL659" s="103">
        <f t="shared" si="83"/>
        <v>0</v>
      </c>
      <c r="BM659" s="103">
        <f t="shared" si="83"/>
        <v>0</v>
      </c>
      <c r="BN659" s="103">
        <f t="shared" si="83"/>
        <v>0</v>
      </c>
      <c r="BO659" s="103">
        <f t="shared" si="83"/>
        <v>0</v>
      </c>
    </row>
    <row r="660" spans="4:67" x14ac:dyDescent="0.3">
      <c r="D660" s="20" t="s">
        <v>210</v>
      </c>
      <c r="E660" s="22" t="s">
        <v>206</v>
      </c>
      <c r="F660" s="20" t="s">
        <v>100</v>
      </c>
      <c r="G660" s="20" t="s">
        <v>205</v>
      </c>
      <c r="H660" s="128"/>
      <c r="I660" s="45">
        <f>Database!L983</f>
        <v>0</v>
      </c>
      <c r="J660" s="45">
        <f>Database!M983</f>
        <v>0</v>
      </c>
      <c r="K660" s="45">
        <f>Database!N983</f>
        <v>0</v>
      </c>
      <c r="L660" s="45">
        <f>Database!O983</f>
        <v>0</v>
      </c>
      <c r="M660" s="45">
        <f>Database!P983</f>
        <v>0</v>
      </c>
      <c r="N660" s="45">
        <f>Database!Q983</f>
        <v>0</v>
      </c>
      <c r="O660" s="45">
        <f>Database!R983</f>
        <v>0</v>
      </c>
      <c r="P660" s="45">
        <f>Database!S983</f>
        <v>0</v>
      </c>
      <c r="Q660" s="45">
        <f>Database!T983</f>
        <v>0</v>
      </c>
      <c r="R660" s="45">
        <f>Database!U983</f>
        <v>0</v>
      </c>
      <c r="S660" s="45">
        <f>Database!V983</f>
        <v>0</v>
      </c>
      <c r="T660" s="45">
        <f>Database!W983</f>
        <v>0</v>
      </c>
      <c r="U660" s="45">
        <f>Database!X983</f>
        <v>0</v>
      </c>
      <c r="V660" s="45">
        <f>Database!Y983</f>
        <v>0</v>
      </c>
      <c r="W660" s="128"/>
      <c r="X660" s="45">
        <f>Database!L2296</f>
        <v>0</v>
      </c>
      <c r="Y660" s="45">
        <f>Database!M2296</f>
        <v>0</v>
      </c>
      <c r="Z660" s="45">
        <f>Database!N2296</f>
        <v>0</v>
      </c>
      <c r="AA660" s="45">
        <f>Database!O2296</f>
        <v>0</v>
      </c>
      <c r="AB660" s="45">
        <f>Database!P2296</f>
        <v>0</v>
      </c>
      <c r="AC660" s="45">
        <f>Database!Q2296</f>
        <v>0</v>
      </c>
      <c r="AD660" s="45">
        <f>Database!R2296</f>
        <v>0</v>
      </c>
      <c r="AE660" s="45">
        <f>Database!S2296</f>
        <v>0</v>
      </c>
      <c r="AF660" s="45">
        <f>Database!T2296</f>
        <v>0</v>
      </c>
      <c r="AG660" s="45">
        <f>Database!U2296</f>
        <v>0</v>
      </c>
      <c r="AH660" s="45">
        <f>Database!V2296</f>
        <v>0</v>
      </c>
      <c r="AI660" s="45">
        <f>Database!W2296</f>
        <v>0</v>
      </c>
      <c r="AJ660" s="45">
        <f>Database!X2296</f>
        <v>0</v>
      </c>
      <c r="AK660" s="45">
        <f>Database!Y2296</f>
        <v>0</v>
      </c>
      <c r="AL660" s="128"/>
      <c r="AM660" s="128">
        <f t="shared" si="82"/>
        <v>0</v>
      </c>
      <c r="AN660" s="128">
        <f t="shared" si="82"/>
        <v>0</v>
      </c>
      <c r="AO660" s="128">
        <f t="shared" si="82"/>
        <v>0</v>
      </c>
      <c r="AP660" s="128">
        <f t="shared" si="82"/>
        <v>0</v>
      </c>
      <c r="AQ660" s="128">
        <f t="shared" si="82"/>
        <v>0</v>
      </c>
      <c r="AR660" s="128">
        <f t="shared" si="82"/>
        <v>0</v>
      </c>
      <c r="AS660" s="128">
        <f t="shared" si="82"/>
        <v>0</v>
      </c>
      <c r="AT660" s="128">
        <f t="shared" si="82"/>
        <v>0</v>
      </c>
      <c r="AU660" s="128">
        <f t="shared" si="82"/>
        <v>0</v>
      </c>
      <c r="AV660" s="128">
        <f t="shared" si="82"/>
        <v>0</v>
      </c>
      <c r="AW660" s="128">
        <f t="shared" si="82"/>
        <v>0</v>
      </c>
      <c r="AX660" s="128">
        <f t="shared" si="82"/>
        <v>0</v>
      </c>
      <c r="AY660" s="128">
        <f t="shared" si="82"/>
        <v>0</v>
      </c>
      <c r="AZ660" s="128">
        <f t="shared" si="82"/>
        <v>0</v>
      </c>
      <c r="BA660" s="128"/>
      <c r="BB660" s="101">
        <f t="shared" si="84"/>
        <v>0</v>
      </c>
      <c r="BC660" s="101">
        <f t="shared" si="84"/>
        <v>0</v>
      </c>
      <c r="BD660" s="101">
        <f t="shared" si="84"/>
        <v>0</v>
      </c>
      <c r="BE660" s="101">
        <f t="shared" si="84"/>
        <v>0</v>
      </c>
      <c r="BF660" s="101">
        <f t="shared" si="84"/>
        <v>0</v>
      </c>
      <c r="BG660" s="101">
        <f t="shared" si="84"/>
        <v>0</v>
      </c>
      <c r="BH660" s="101">
        <f t="shared" si="83"/>
        <v>0</v>
      </c>
      <c r="BI660" s="101">
        <f t="shared" si="83"/>
        <v>0</v>
      </c>
      <c r="BJ660" s="101">
        <f t="shared" si="83"/>
        <v>0</v>
      </c>
      <c r="BK660" s="101">
        <f t="shared" si="83"/>
        <v>0</v>
      </c>
      <c r="BL660" s="101">
        <f t="shared" si="83"/>
        <v>0</v>
      </c>
      <c r="BM660" s="101">
        <f t="shared" si="83"/>
        <v>0</v>
      </c>
      <c r="BN660" s="101">
        <f t="shared" si="83"/>
        <v>0</v>
      </c>
      <c r="BO660" s="101">
        <f t="shared" si="83"/>
        <v>0</v>
      </c>
    </row>
    <row r="661" spans="4:67" x14ac:dyDescent="0.3">
      <c r="D661" s="20" t="s">
        <v>210</v>
      </c>
      <c r="E661" s="22" t="s">
        <v>206</v>
      </c>
      <c r="F661" s="20" t="s">
        <v>101</v>
      </c>
      <c r="G661" s="20" t="s">
        <v>205</v>
      </c>
      <c r="H661" s="128"/>
      <c r="I661" s="23">
        <f>Database!L984</f>
        <v>0</v>
      </c>
      <c r="J661" s="23">
        <f>Database!M984</f>
        <v>0</v>
      </c>
      <c r="K661" s="23">
        <f>Database!N984</f>
        <v>0</v>
      </c>
      <c r="L661" s="23">
        <f>Database!O984</f>
        <v>0</v>
      </c>
      <c r="M661" s="23">
        <f>Database!P984</f>
        <v>0</v>
      </c>
      <c r="N661" s="23">
        <f>Database!Q984</f>
        <v>0</v>
      </c>
      <c r="O661" s="23">
        <f>Database!R984</f>
        <v>0</v>
      </c>
      <c r="P661" s="23">
        <f>Database!S984</f>
        <v>0</v>
      </c>
      <c r="Q661" s="23">
        <f>Database!T984</f>
        <v>0</v>
      </c>
      <c r="R661" s="23">
        <f>Database!U984</f>
        <v>0</v>
      </c>
      <c r="S661" s="23">
        <f>Database!V984</f>
        <v>0</v>
      </c>
      <c r="T661" s="23">
        <f>Database!W984</f>
        <v>0</v>
      </c>
      <c r="U661" s="23">
        <f>Database!X984</f>
        <v>0</v>
      </c>
      <c r="V661" s="23">
        <f>Database!Y984</f>
        <v>0</v>
      </c>
      <c r="W661" s="128"/>
      <c r="X661" s="23">
        <f>Database!L2297</f>
        <v>0</v>
      </c>
      <c r="Y661" s="23">
        <f>Database!M2297</f>
        <v>0</v>
      </c>
      <c r="Z661" s="23">
        <f>Database!N2297</f>
        <v>0</v>
      </c>
      <c r="AA661" s="23">
        <f>Database!O2297</f>
        <v>0</v>
      </c>
      <c r="AB661" s="23">
        <f>Database!P2297</f>
        <v>0</v>
      </c>
      <c r="AC661" s="23">
        <f>Database!Q2297</f>
        <v>0</v>
      </c>
      <c r="AD661" s="23">
        <f>Database!R2297</f>
        <v>0</v>
      </c>
      <c r="AE661" s="23">
        <f>Database!S2297</f>
        <v>0</v>
      </c>
      <c r="AF661" s="23">
        <f>Database!T2297</f>
        <v>0</v>
      </c>
      <c r="AG661" s="23">
        <f>Database!U2297</f>
        <v>0</v>
      </c>
      <c r="AH661" s="23">
        <f>Database!V2297</f>
        <v>0</v>
      </c>
      <c r="AI661" s="23">
        <f>Database!W2297</f>
        <v>0</v>
      </c>
      <c r="AJ661" s="23">
        <f>Database!X2297</f>
        <v>0</v>
      </c>
      <c r="AK661" s="23">
        <f>Database!Y2297</f>
        <v>0</v>
      </c>
      <c r="AL661" s="128"/>
      <c r="AM661" s="23">
        <f t="shared" si="82"/>
        <v>0</v>
      </c>
      <c r="AN661" s="23">
        <f t="shared" si="82"/>
        <v>0</v>
      </c>
      <c r="AO661" s="23">
        <f t="shared" si="82"/>
        <v>0</v>
      </c>
      <c r="AP661" s="23">
        <f t="shared" si="82"/>
        <v>0</v>
      </c>
      <c r="AQ661" s="23">
        <f t="shared" si="82"/>
        <v>0</v>
      </c>
      <c r="AR661" s="23">
        <f t="shared" si="82"/>
        <v>0</v>
      </c>
      <c r="AS661" s="23">
        <f t="shared" si="82"/>
        <v>0</v>
      </c>
      <c r="AT661" s="23">
        <f t="shared" si="82"/>
        <v>0</v>
      </c>
      <c r="AU661" s="23">
        <f t="shared" si="82"/>
        <v>0</v>
      </c>
      <c r="AV661" s="23">
        <f t="shared" si="82"/>
        <v>0</v>
      </c>
      <c r="AW661" s="23">
        <f t="shared" si="82"/>
        <v>0</v>
      </c>
      <c r="AX661" s="23">
        <f t="shared" si="82"/>
        <v>0</v>
      </c>
      <c r="AY661" s="23">
        <f t="shared" si="82"/>
        <v>0</v>
      </c>
      <c r="AZ661" s="23">
        <f t="shared" si="82"/>
        <v>0</v>
      </c>
      <c r="BA661" s="128"/>
      <c r="BB661" s="103">
        <f t="shared" si="84"/>
        <v>0</v>
      </c>
      <c r="BC661" s="103">
        <f t="shared" si="84"/>
        <v>0</v>
      </c>
      <c r="BD661" s="103">
        <f t="shared" si="84"/>
        <v>0</v>
      </c>
      <c r="BE661" s="103">
        <f t="shared" si="84"/>
        <v>0</v>
      </c>
      <c r="BF661" s="103">
        <f t="shared" si="84"/>
        <v>0</v>
      </c>
      <c r="BG661" s="103">
        <f t="shared" si="84"/>
        <v>0</v>
      </c>
      <c r="BH661" s="103">
        <f t="shared" si="83"/>
        <v>0</v>
      </c>
      <c r="BI661" s="103">
        <f t="shared" si="83"/>
        <v>0</v>
      </c>
      <c r="BJ661" s="103">
        <f t="shared" si="83"/>
        <v>0</v>
      </c>
      <c r="BK661" s="103">
        <f t="shared" si="83"/>
        <v>0</v>
      </c>
      <c r="BL661" s="103">
        <f t="shared" si="83"/>
        <v>0</v>
      </c>
      <c r="BM661" s="103">
        <f t="shared" si="83"/>
        <v>0</v>
      </c>
      <c r="BN661" s="103">
        <f t="shared" si="83"/>
        <v>0</v>
      </c>
      <c r="BO661" s="103">
        <f t="shared" si="83"/>
        <v>0</v>
      </c>
    </row>
    <row r="662" spans="4:67" x14ac:dyDescent="0.3">
      <c r="D662" s="20" t="s">
        <v>210</v>
      </c>
      <c r="E662" s="22" t="s">
        <v>206</v>
      </c>
      <c r="F662" s="20" t="s">
        <v>102</v>
      </c>
      <c r="G662" s="20" t="s">
        <v>205</v>
      </c>
      <c r="H662" s="128"/>
      <c r="I662" s="45">
        <f>Database!L985</f>
        <v>0</v>
      </c>
      <c r="J662" s="45">
        <f>Database!M985</f>
        <v>0</v>
      </c>
      <c r="K662" s="45">
        <f>Database!N985</f>
        <v>0</v>
      </c>
      <c r="L662" s="45">
        <f>Database!O985</f>
        <v>0</v>
      </c>
      <c r="M662" s="45">
        <f>Database!P985</f>
        <v>0</v>
      </c>
      <c r="N662" s="45">
        <f>Database!Q985</f>
        <v>0</v>
      </c>
      <c r="O662" s="45">
        <f>Database!R985</f>
        <v>0</v>
      </c>
      <c r="P662" s="45">
        <f>Database!S985</f>
        <v>0</v>
      </c>
      <c r="Q662" s="45">
        <f>Database!T985</f>
        <v>0</v>
      </c>
      <c r="R662" s="45">
        <f>Database!U985</f>
        <v>0</v>
      </c>
      <c r="S662" s="45">
        <f>Database!V985</f>
        <v>0</v>
      </c>
      <c r="T662" s="45">
        <f>Database!W985</f>
        <v>0</v>
      </c>
      <c r="U662" s="45">
        <f>Database!X985</f>
        <v>0</v>
      </c>
      <c r="V662" s="45">
        <f>Database!Y985</f>
        <v>0</v>
      </c>
      <c r="W662" s="128"/>
      <c r="X662" s="45">
        <f>Database!L2298</f>
        <v>0</v>
      </c>
      <c r="Y662" s="45">
        <f>Database!M2298</f>
        <v>0</v>
      </c>
      <c r="Z662" s="45">
        <f>Database!N2298</f>
        <v>0</v>
      </c>
      <c r="AA662" s="45">
        <f>Database!O2298</f>
        <v>0</v>
      </c>
      <c r="AB662" s="45">
        <f>Database!P2298</f>
        <v>0</v>
      </c>
      <c r="AC662" s="45">
        <f>Database!Q2298</f>
        <v>0</v>
      </c>
      <c r="AD662" s="45">
        <f>Database!R2298</f>
        <v>0</v>
      </c>
      <c r="AE662" s="45">
        <f>Database!S2298</f>
        <v>0</v>
      </c>
      <c r="AF662" s="45">
        <f>Database!T2298</f>
        <v>0</v>
      </c>
      <c r="AG662" s="45">
        <f>Database!U2298</f>
        <v>0</v>
      </c>
      <c r="AH662" s="45">
        <f>Database!V2298</f>
        <v>0</v>
      </c>
      <c r="AI662" s="45">
        <f>Database!W2298</f>
        <v>0</v>
      </c>
      <c r="AJ662" s="45">
        <f>Database!X2298</f>
        <v>0</v>
      </c>
      <c r="AK662" s="45">
        <f>Database!Y2298</f>
        <v>0</v>
      </c>
      <c r="AL662" s="128"/>
      <c r="AM662" s="128">
        <f t="shared" si="82"/>
        <v>0</v>
      </c>
      <c r="AN662" s="128">
        <f t="shared" si="82"/>
        <v>0</v>
      </c>
      <c r="AO662" s="128">
        <f t="shared" si="82"/>
        <v>0</v>
      </c>
      <c r="AP662" s="128">
        <f t="shared" si="82"/>
        <v>0</v>
      </c>
      <c r="AQ662" s="128">
        <f t="shared" si="82"/>
        <v>0</v>
      </c>
      <c r="AR662" s="128">
        <f t="shared" si="82"/>
        <v>0</v>
      </c>
      <c r="AS662" s="128">
        <f t="shared" si="82"/>
        <v>0</v>
      </c>
      <c r="AT662" s="128">
        <f t="shared" si="82"/>
        <v>0</v>
      </c>
      <c r="AU662" s="128">
        <f t="shared" si="82"/>
        <v>0</v>
      </c>
      <c r="AV662" s="128">
        <f t="shared" si="82"/>
        <v>0</v>
      </c>
      <c r="AW662" s="128">
        <f t="shared" si="82"/>
        <v>0</v>
      </c>
      <c r="AX662" s="128">
        <f t="shared" si="82"/>
        <v>0</v>
      </c>
      <c r="AY662" s="128">
        <f t="shared" si="82"/>
        <v>0</v>
      </c>
      <c r="AZ662" s="128">
        <f t="shared" si="82"/>
        <v>0</v>
      </c>
      <c r="BA662" s="128"/>
      <c r="BB662" s="101">
        <f t="shared" si="84"/>
        <v>0</v>
      </c>
      <c r="BC662" s="101">
        <f t="shared" si="84"/>
        <v>0</v>
      </c>
      <c r="BD662" s="101">
        <f t="shared" si="84"/>
        <v>0</v>
      </c>
      <c r="BE662" s="101">
        <f t="shared" si="84"/>
        <v>0</v>
      </c>
      <c r="BF662" s="101">
        <f t="shared" si="84"/>
        <v>0</v>
      </c>
      <c r="BG662" s="101">
        <f t="shared" si="84"/>
        <v>0</v>
      </c>
      <c r="BH662" s="101">
        <f t="shared" si="83"/>
        <v>0</v>
      </c>
      <c r="BI662" s="101">
        <f t="shared" si="83"/>
        <v>0</v>
      </c>
      <c r="BJ662" s="101">
        <f t="shared" si="83"/>
        <v>0</v>
      </c>
      <c r="BK662" s="101">
        <f t="shared" si="83"/>
        <v>0</v>
      </c>
      <c r="BL662" s="101">
        <f t="shared" si="83"/>
        <v>0</v>
      </c>
      <c r="BM662" s="101">
        <f t="shared" si="83"/>
        <v>0</v>
      </c>
      <c r="BN662" s="101">
        <f t="shared" si="83"/>
        <v>0</v>
      </c>
      <c r="BO662" s="101">
        <f t="shared" si="83"/>
        <v>0</v>
      </c>
    </row>
    <row r="663" spans="4:67" x14ac:dyDescent="0.3">
      <c r="D663" s="20" t="s">
        <v>210</v>
      </c>
      <c r="E663" s="22" t="s">
        <v>206</v>
      </c>
      <c r="F663" s="20" t="s">
        <v>103</v>
      </c>
      <c r="G663" s="20" t="s">
        <v>205</v>
      </c>
      <c r="H663" s="128"/>
      <c r="I663" s="23">
        <f>Database!L986</f>
        <v>0</v>
      </c>
      <c r="J663" s="23">
        <f>Database!M986</f>
        <v>0</v>
      </c>
      <c r="K663" s="23">
        <f>Database!N986</f>
        <v>0</v>
      </c>
      <c r="L663" s="23">
        <f>Database!O986</f>
        <v>0</v>
      </c>
      <c r="M663" s="23">
        <f>Database!P986</f>
        <v>0</v>
      </c>
      <c r="N663" s="23">
        <f>Database!Q986</f>
        <v>0</v>
      </c>
      <c r="O663" s="23">
        <f>Database!R986</f>
        <v>0</v>
      </c>
      <c r="P663" s="23">
        <f>Database!S986</f>
        <v>0</v>
      </c>
      <c r="Q663" s="23">
        <f>Database!T986</f>
        <v>0</v>
      </c>
      <c r="R663" s="23">
        <f>Database!U986</f>
        <v>0</v>
      </c>
      <c r="S663" s="23">
        <f>Database!V986</f>
        <v>0</v>
      </c>
      <c r="T663" s="23">
        <f>Database!W986</f>
        <v>0</v>
      </c>
      <c r="U663" s="23">
        <f>Database!X986</f>
        <v>0</v>
      </c>
      <c r="V663" s="23">
        <f>Database!Y986</f>
        <v>0</v>
      </c>
      <c r="W663" s="128"/>
      <c r="X663" s="23">
        <f>Database!L2299</f>
        <v>0</v>
      </c>
      <c r="Y663" s="23">
        <f>Database!M2299</f>
        <v>0</v>
      </c>
      <c r="Z663" s="23">
        <f>Database!N2299</f>
        <v>0</v>
      </c>
      <c r="AA663" s="23">
        <f>Database!O2299</f>
        <v>0</v>
      </c>
      <c r="AB663" s="23">
        <f>Database!P2299</f>
        <v>0</v>
      </c>
      <c r="AC663" s="23">
        <f>Database!Q2299</f>
        <v>0</v>
      </c>
      <c r="AD663" s="23">
        <f>Database!R2299</f>
        <v>0</v>
      </c>
      <c r="AE663" s="23">
        <f>Database!S2299</f>
        <v>0</v>
      </c>
      <c r="AF663" s="23">
        <f>Database!T2299</f>
        <v>0</v>
      </c>
      <c r="AG663" s="23">
        <f>Database!U2299</f>
        <v>0</v>
      </c>
      <c r="AH663" s="23">
        <f>Database!V2299</f>
        <v>0</v>
      </c>
      <c r="AI663" s="23">
        <f>Database!W2299</f>
        <v>0</v>
      </c>
      <c r="AJ663" s="23">
        <f>Database!X2299</f>
        <v>0</v>
      </c>
      <c r="AK663" s="23">
        <f>Database!Y2299</f>
        <v>0</v>
      </c>
      <c r="AL663" s="128"/>
      <c r="AM663" s="23">
        <f t="shared" si="82"/>
        <v>0</v>
      </c>
      <c r="AN663" s="23">
        <f t="shared" si="82"/>
        <v>0</v>
      </c>
      <c r="AO663" s="23">
        <f t="shared" si="82"/>
        <v>0</v>
      </c>
      <c r="AP663" s="23">
        <f t="shared" si="82"/>
        <v>0</v>
      </c>
      <c r="AQ663" s="23">
        <f t="shared" si="82"/>
        <v>0</v>
      </c>
      <c r="AR663" s="23">
        <f t="shared" si="82"/>
        <v>0</v>
      </c>
      <c r="AS663" s="23">
        <f t="shared" si="82"/>
        <v>0</v>
      </c>
      <c r="AT663" s="23">
        <f t="shared" si="82"/>
        <v>0</v>
      </c>
      <c r="AU663" s="23">
        <f t="shared" si="82"/>
        <v>0</v>
      </c>
      <c r="AV663" s="23">
        <f t="shared" si="82"/>
        <v>0</v>
      </c>
      <c r="AW663" s="23">
        <f t="shared" si="82"/>
        <v>0</v>
      </c>
      <c r="AX663" s="23">
        <f t="shared" si="82"/>
        <v>0</v>
      </c>
      <c r="AY663" s="23">
        <f t="shared" si="82"/>
        <v>0</v>
      </c>
      <c r="AZ663" s="23">
        <f t="shared" si="82"/>
        <v>0</v>
      </c>
      <c r="BA663" s="128"/>
      <c r="BB663" s="103">
        <f t="shared" si="84"/>
        <v>0</v>
      </c>
      <c r="BC663" s="103">
        <f t="shared" si="84"/>
        <v>0</v>
      </c>
      <c r="BD663" s="103">
        <f t="shared" si="84"/>
        <v>0</v>
      </c>
      <c r="BE663" s="103">
        <f t="shared" si="84"/>
        <v>0</v>
      </c>
      <c r="BF663" s="103">
        <f t="shared" si="84"/>
        <v>0</v>
      </c>
      <c r="BG663" s="103">
        <f t="shared" si="84"/>
        <v>0</v>
      </c>
      <c r="BH663" s="103">
        <f t="shared" si="83"/>
        <v>0</v>
      </c>
      <c r="BI663" s="103">
        <f t="shared" si="83"/>
        <v>0</v>
      </c>
      <c r="BJ663" s="103">
        <f t="shared" si="83"/>
        <v>0</v>
      </c>
      <c r="BK663" s="103">
        <f t="shared" si="83"/>
        <v>0</v>
      </c>
      <c r="BL663" s="103">
        <f t="shared" si="83"/>
        <v>0</v>
      </c>
      <c r="BM663" s="103">
        <f t="shared" si="83"/>
        <v>0</v>
      </c>
      <c r="BN663" s="103">
        <f t="shared" si="83"/>
        <v>0</v>
      </c>
      <c r="BO663" s="103">
        <f t="shared" si="83"/>
        <v>0</v>
      </c>
    </row>
    <row r="664" spans="4:67" x14ac:dyDescent="0.3">
      <c r="D664" s="20" t="s">
        <v>210</v>
      </c>
      <c r="E664" s="22" t="s">
        <v>206</v>
      </c>
      <c r="F664" s="20" t="s">
        <v>104</v>
      </c>
      <c r="G664" s="20" t="s">
        <v>205</v>
      </c>
      <c r="H664" s="128"/>
      <c r="I664" s="45">
        <f>Database!L987</f>
        <v>0</v>
      </c>
      <c r="J664" s="45">
        <f>Database!M987</f>
        <v>0</v>
      </c>
      <c r="K664" s="45">
        <f>Database!N987</f>
        <v>0</v>
      </c>
      <c r="L664" s="45">
        <f>Database!O987</f>
        <v>0</v>
      </c>
      <c r="M664" s="45">
        <f>Database!P987</f>
        <v>0</v>
      </c>
      <c r="N664" s="45">
        <f>Database!Q987</f>
        <v>0</v>
      </c>
      <c r="O664" s="45">
        <f>Database!R987</f>
        <v>0</v>
      </c>
      <c r="P664" s="45">
        <f>Database!S987</f>
        <v>0</v>
      </c>
      <c r="Q664" s="45">
        <f>Database!T987</f>
        <v>0</v>
      </c>
      <c r="R664" s="45">
        <f>Database!U987</f>
        <v>0</v>
      </c>
      <c r="S664" s="45">
        <f>Database!V987</f>
        <v>0</v>
      </c>
      <c r="T664" s="45">
        <f>Database!W987</f>
        <v>0</v>
      </c>
      <c r="U664" s="45">
        <f>Database!X987</f>
        <v>0</v>
      </c>
      <c r="V664" s="45">
        <f>Database!Y987</f>
        <v>0</v>
      </c>
      <c r="W664" s="128"/>
      <c r="X664" s="45">
        <f>Database!L2300</f>
        <v>0</v>
      </c>
      <c r="Y664" s="45">
        <f>Database!M2300</f>
        <v>0</v>
      </c>
      <c r="Z664" s="45">
        <f>Database!N2300</f>
        <v>0</v>
      </c>
      <c r="AA664" s="45">
        <f>Database!O2300</f>
        <v>0</v>
      </c>
      <c r="AB664" s="45">
        <f>Database!P2300</f>
        <v>0</v>
      </c>
      <c r="AC664" s="45">
        <f>Database!Q2300</f>
        <v>0</v>
      </c>
      <c r="AD664" s="45">
        <f>Database!R2300</f>
        <v>0</v>
      </c>
      <c r="AE664" s="45">
        <f>Database!S2300</f>
        <v>0</v>
      </c>
      <c r="AF664" s="45">
        <f>Database!T2300</f>
        <v>0</v>
      </c>
      <c r="AG664" s="45">
        <f>Database!U2300</f>
        <v>0</v>
      </c>
      <c r="AH664" s="45">
        <f>Database!V2300</f>
        <v>0</v>
      </c>
      <c r="AI664" s="45">
        <f>Database!W2300</f>
        <v>0</v>
      </c>
      <c r="AJ664" s="45">
        <f>Database!X2300</f>
        <v>0</v>
      </c>
      <c r="AK664" s="45">
        <f>Database!Y2300</f>
        <v>0</v>
      </c>
      <c r="AL664" s="128"/>
      <c r="AM664" s="128">
        <f t="shared" si="82"/>
        <v>0</v>
      </c>
      <c r="AN664" s="128">
        <f t="shared" si="82"/>
        <v>0</v>
      </c>
      <c r="AO664" s="128">
        <f t="shared" si="82"/>
        <v>0</v>
      </c>
      <c r="AP664" s="128">
        <f t="shared" si="82"/>
        <v>0</v>
      </c>
      <c r="AQ664" s="128">
        <f t="shared" si="82"/>
        <v>0</v>
      </c>
      <c r="AR664" s="128">
        <f t="shared" si="82"/>
        <v>0</v>
      </c>
      <c r="AS664" s="128">
        <f t="shared" si="82"/>
        <v>0</v>
      </c>
      <c r="AT664" s="128">
        <f t="shared" si="82"/>
        <v>0</v>
      </c>
      <c r="AU664" s="128">
        <f t="shared" si="82"/>
        <v>0</v>
      </c>
      <c r="AV664" s="128">
        <f t="shared" si="82"/>
        <v>0</v>
      </c>
      <c r="AW664" s="128">
        <f t="shared" si="82"/>
        <v>0</v>
      </c>
      <c r="AX664" s="128">
        <f t="shared" si="82"/>
        <v>0</v>
      </c>
      <c r="AY664" s="128">
        <f t="shared" si="82"/>
        <v>0</v>
      </c>
      <c r="AZ664" s="128">
        <f t="shared" si="82"/>
        <v>0</v>
      </c>
      <c r="BA664" s="128"/>
      <c r="BB664" s="101">
        <f t="shared" si="84"/>
        <v>0</v>
      </c>
      <c r="BC664" s="101">
        <f t="shared" si="84"/>
        <v>0</v>
      </c>
      <c r="BD664" s="101">
        <f t="shared" si="84"/>
        <v>0</v>
      </c>
      <c r="BE664" s="101">
        <f t="shared" si="84"/>
        <v>0</v>
      </c>
      <c r="BF664" s="101">
        <f t="shared" si="84"/>
        <v>0</v>
      </c>
      <c r="BG664" s="101">
        <f t="shared" si="84"/>
        <v>0</v>
      </c>
      <c r="BH664" s="101">
        <f t="shared" si="83"/>
        <v>0</v>
      </c>
      <c r="BI664" s="101">
        <f t="shared" si="83"/>
        <v>0</v>
      </c>
      <c r="BJ664" s="101">
        <f t="shared" si="83"/>
        <v>0</v>
      </c>
      <c r="BK664" s="101">
        <f t="shared" si="83"/>
        <v>0</v>
      </c>
      <c r="BL664" s="101">
        <f t="shared" si="83"/>
        <v>0</v>
      </c>
      <c r="BM664" s="101">
        <f t="shared" si="83"/>
        <v>0</v>
      </c>
      <c r="BN664" s="101">
        <f t="shared" si="83"/>
        <v>0</v>
      </c>
      <c r="BO664" s="101">
        <f t="shared" si="83"/>
        <v>0</v>
      </c>
    </row>
    <row r="665" spans="4:67" x14ac:dyDescent="0.3">
      <c r="D665" s="20" t="s">
        <v>210</v>
      </c>
      <c r="E665" s="22" t="s">
        <v>206</v>
      </c>
      <c r="F665" s="20" t="s">
        <v>105</v>
      </c>
      <c r="G665" s="20" t="s">
        <v>205</v>
      </c>
      <c r="H665" s="128"/>
      <c r="I665" s="23">
        <f>Database!L988</f>
        <v>0</v>
      </c>
      <c r="J665" s="23">
        <f>Database!M988</f>
        <v>0</v>
      </c>
      <c r="K665" s="23">
        <f>Database!N988</f>
        <v>0</v>
      </c>
      <c r="L665" s="23">
        <f>Database!O988</f>
        <v>0</v>
      </c>
      <c r="M665" s="23">
        <f>Database!P988</f>
        <v>0</v>
      </c>
      <c r="N665" s="23">
        <f>Database!Q988</f>
        <v>0</v>
      </c>
      <c r="O665" s="23">
        <f>Database!R988</f>
        <v>0</v>
      </c>
      <c r="P665" s="23">
        <f>Database!S988</f>
        <v>0</v>
      </c>
      <c r="Q665" s="23">
        <f>Database!T988</f>
        <v>0</v>
      </c>
      <c r="R665" s="23">
        <f>Database!U988</f>
        <v>0</v>
      </c>
      <c r="S665" s="23">
        <f>Database!V988</f>
        <v>0</v>
      </c>
      <c r="T665" s="23">
        <f>Database!W988</f>
        <v>0</v>
      </c>
      <c r="U665" s="23">
        <f>Database!X988</f>
        <v>0</v>
      </c>
      <c r="V665" s="23">
        <f>Database!Y988</f>
        <v>0</v>
      </c>
      <c r="W665" s="128"/>
      <c r="X665" s="23">
        <f>Database!L2301</f>
        <v>0</v>
      </c>
      <c r="Y665" s="23">
        <f>Database!M2301</f>
        <v>0</v>
      </c>
      <c r="Z665" s="23">
        <f>Database!N2301</f>
        <v>0</v>
      </c>
      <c r="AA665" s="23">
        <f>Database!O2301</f>
        <v>0</v>
      </c>
      <c r="AB665" s="23">
        <f>Database!P2301</f>
        <v>0</v>
      </c>
      <c r="AC665" s="23">
        <f>Database!Q2301</f>
        <v>0</v>
      </c>
      <c r="AD665" s="23">
        <f>Database!R2301</f>
        <v>0</v>
      </c>
      <c r="AE665" s="23">
        <f>Database!S2301</f>
        <v>0</v>
      </c>
      <c r="AF665" s="23">
        <f>Database!T2301</f>
        <v>0</v>
      </c>
      <c r="AG665" s="23">
        <f>Database!U2301</f>
        <v>0</v>
      </c>
      <c r="AH665" s="23">
        <f>Database!V2301</f>
        <v>0</v>
      </c>
      <c r="AI665" s="23">
        <f>Database!W2301</f>
        <v>0</v>
      </c>
      <c r="AJ665" s="23">
        <f>Database!X2301</f>
        <v>0</v>
      </c>
      <c r="AK665" s="23">
        <f>Database!Y2301</f>
        <v>0</v>
      </c>
      <c r="AL665" s="128"/>
      <c r="AM665" s="23">
        <f t="shared" si="82"/>
        <v>0</v>
      </c>
      <c r="AN665" s="23">
        <f t="shared" si="82"/>
        <v>0</v>
      </c>
      <c r="AO665" s="23">
        <f t="shared" si="82"/>
        <v>0</v>
      </c>
      <c r="AP665" s="23">
        <f t="shared" ref="AM665:AZ683" si="85">IF(AND(AA665 = "", L665 = ""), 0, AA665 - L665)</f>
        <v>0</v>
      </c>
      <c r="AQ665" s="23">
        <f t="shared" si="85"/>
        <v>0</v>
      </c>
      <c r="AR665" s="23">
        <f t="shared" si="85"/>
        <v>0</v>
      </c>
      <c r="AS665" s="23">
        <f t="shared" si="85"/>
        <v>0</v>
      </c>
      <c r="AT665" s="23">
        <f t="shared" si="85"/>
        <v>0</v>
      </c>
      <c r="AU665" s="23">
        <f t="shared" si="85"/>
        <v>0</v>
      </c>
      <c r="AV665" s="23">
        <f t="shared" si="85"/>
        <v>0</v>
      </c>
      <c r="AW665" s="23">
        <f t="shared" si="85"/>
        <v>0</v>
      </c>
      <c r="AX665" s="23">
        <f t="shared" si="85"/>
        <v>0</v>
      </c>
      <c r="AY665" s="23">
        <f t="shared" si="85"/>
        <v>0</v>
      </c>
      <c r="AZ665" s="23">
        <f t="shared" si="85"/>
        <v>0</v>
      </c>
      <c r="BA665" s="128"/>
      <c r="BB665" s="103">
        <f t="shared" si="84"/>
        <v>0</v>
      </c>
      <c r="BC665" s="103">
        <f t="shared" si="84"/>
        <v>0</v>
      </c>
      <c r="BD665" s="103">
        <f t="shared" si="84"/>
        <v>0</v>
      </c>
      <c r="BE665" s="103">
        <f t="shared" si="84"/>
        <v>0</v>
      </c>
      <c r="BF665" s="103">
        <f t="shared" si="84"/>
        <v>0</v>
      </c>
      <c r="BG665" s="103">
        <f t="shared" si="84"/>
        <v>0</v>
      </c>
      <c r="BH665" s="103">
        <f t="shared" si="84"/>
        <v>0</v>
      </c>
      <c r="BI665" s="103">
        <f t="shared" si="84"/>
        <v>0</v>
      </c>
      <c r="BJ665" s="103">
        <f t="shared" si="84"/>
        <v>0</v>
      </c>
      <c r="BK665" s="103">
        <f t="shared" si="84"/>
        <v>0</v>
      </c>
      <c r="BL665" s="103">
        <f t="shared" si="84"/>
        <v>0</v>
      </c>
      <c r="BM665" s="103">
        <f t="shared" si="84"/>
        <v>0</v>
      </c>
      <c r="BN665" s="103">
        <f t="shared" si="84"/>
        <v>0</v>
      </c>
      <c r="BO665" s="103">
        <f t="shared" si="84"/>
        <v>0</v>
      </c>
    </row>
    <row r="666" spans="4:67" x14ac:dyDescent="0.3">
      <c r="D666" s="20" t="s">
        <v>210</v>
      </c>
      <c r="E666" s="22" t="s">
        <v>207</v>
      </c>
      <c r="F666" s="20" t="s">
        <v>72</v>
      </c>
      <c r="G666" s="20" t="s">
        <v>208</v>
      </c>
      <c r="H666" s="128"/>
      <c r="I666" s="45">
        <f>Database!L989</f>
        <v>0</v>
      </c>
      <c r="J666" s="45">
        <f>Database!M989</f>
        <v>0</v>
      </c>
      <c r="K666" s="45">
        <f>Database!N989</f>
        <v>0</v>
      </c>
      <c r="L666" s="45">
        <f>Database!O989</f>
        <v>0</v>
      </c>
      <c r="M666" s="45">
        <f>Database!P989</f>
        <v>0</v>
      </c>
      <c r="N666" s="45">
        <f>Database!Q989</f>
        <v>0</v>
      </c>
      <c r="O666" s="45">
        <f>Database!R989</f>
        <v>0</v>
      </c>
      <c r="P666" s="45">
        <f>Database!S989</f>
        <v>0</v>
      </c>
      <c r="Q666" s="45">
        <f>Database!T989</f>
        <v>0</v>
      </c>
      <c r="R666" s="45">
        <f>Database!U989</f>
        <v>0</v>
      </c>
      <c r="S666" s="45">
        <f>Database!V989</f>
        <v>0</v>
      </c>
      <c r="T666" s="45">
        <f>Database!W989</f>
        <v>0</v>
      </c>
      <c r="U666" s="45">
        <f>Database!X989</f>
        <v>0</v>
      </c>
      <c r="V666" s="45">
        <f>Database!Y989</f>
        <v>0</v>
      </c>
      <c r="W666" s="128"/>
      <c r="X666" s="45">
        <f>Database!L2302</f>
        <v>0</v>
      </c>
      <c r="Y666" s="45">
        <f>Database!M2302</f>
        <v>0</v>
      </c>
      <c r="Z666" s="45">
        <f>Database!N2302</f>
        <v>0</v>
      </c>
      <c r="AA666" s="45">
        <f>Database!O2302</f>
        <v>0</v>
      </c>
      <c r="AB666" s="45">
        <f>Database!P2302</f>
        <v>0</v>
      </c>
      <c r="AC666" s="45">
        <f>Database!Q2302</f>
        <v>0</v>
      </c>
      <c r="AD666" s="45">
        <f>Database!R2302</f>
        <v>0</v>
      </c>
      <c r="AE666" s="45">
        <f>Database!S2302</f>
        <v>0</v>
      </c>
      <c r="AF666" s="45">
        <f>Database!T2302</f>
        <v>0</v>
      </c>
      <c r="AG666" s="45">
        <f>Database!U2302</f>
        <v>0</v>
      </c>
      <c r="AH666" s="45">
        <f>Database!V2302</f>
        <v>0</v>
      </c>
      <c r="AI666" s="45">
        <f>Database!W2302</f>
        <v>0</v>
      </c>
      <c r="AJ666" s="45">
        <f>Database!X2302</f>
        <v>0</v>
      </c>
      <c r="AK666" s="45">
        <f>Database!Y2302</f>
        <v>0</v>
      </c>
      <c r="AL666" s="128"/>
      <c r="AM666" s="128">
        <f t="shared" si="85"/>
        <v>0</v>
      </c>
      <c r="AN666" s="128">
        <f t="shared" si="85"/>
        <v>0</v>
      </c>
      <c r="AO666" s="128">
        <f t="shared" si="85"/>
        <v>0</v>
      </c>
      <c r="AP666" s="128">
        <f t="shared" si="85"/>
        <v>0</v>
      </c>
      <c r="AQ666" s="128">
        <f t="shared" si="85"/>
        <v>0</v>
      </c>
      <c r="AR666" s="128">
        <f t="shared" si="85"/>
        <v>0</v>
      </c>
      <c r="AS666" s="128">
        <f t="shared" si="85"/>
        <v>0</v>
      </c>
      <c r="AT666" s="128">
        <f t="shared" si="85"/>
        <v>0</v>
      </c>
      <c r="AU666" s="128">
        <f t="shared" si="85"/>
        <v>0</v>
      </c>
      <c r="AV666" s="128">
        <f t="shared" si="85"/>
        <v>0</v>
      </c>
      <c r="AW666" s="128">
        <f t="shared" si="85"/>
        <v>0</v>
      </c>
      <c r="AX666" s="128">
        <f t="shared" si="85"/>
        <v>0</v>
      </c>
      <c r="AY666" s="128">
        <f t="shared" si="85"/>
        <v>0</v>
      </c>
      <c r="AZ666" s="128">
        <f t="shared" si="85"/>
        <v>0</v>
      </c>
      <c r="BA666" s="128"/>
      <c r="BB666" s="101">
        <f t="shared" si="84"/>
        <v>0</v>
      </c>
      <c r="BC666" s="101">
        <f t="shared" si="84"/>
        <v>0</v>
      </c>
      <c r="BD666" s="101">
        <f t="shared" si="84"/>
        <v>0</v>
      </c>
      <c r="BE666" s="101">
        <f t="shared" si="84"/>
        <v>0</v>
      </c>
      <c r="BF666" s="101">
        <f t="shared" si="84"/>
        <v>0</v>
      </c>
      <c r="BG666" s="101">
        <f t="shared" si="84"/>
        <v>0</v>
      </c>
      <c r="BH666" s="101">
        <f t="shared" si="84"/>
        <v>0</v>
      </c>
      <c r="BI666" s="101">
        <f t="shared" si="84"/>
        <v>0</v>
      </c>
      <c r="BJ666" s="101">
        <f t="shared" si="84"/>
        <v>0</v>
      </c>
      <c r="BK666" s="101">
        <f t="shared" si="84"/>
        <v>0</v>
      </c>
      <c r="BL666" s="101">
        <f t="shared" si="84"/>
        <v>0</v>
      </c>
      <c r="BM666" s="101">
        <f t="shared" si="84"/>
        <v>0</v>
      </c>
      <c r="BN666" s="101">
        <f t="shared" si="84"/>
        <v>0</v>
      </c>
      <c r="BO666" s="101">
        <f t="shared" si="84"/>
        <v>0</v>
      </c>
    </row>
    <row r="667" spans="4:67" x14ac:dyDescent="0.3">
      <c r="D667" s="20" t="s">
        <v>210</v>
      </c>
      <c r="E667" s="22" t="s">
        <v>207</v>
      </c>
      <c r="F667" s="20" t="s">
        <v>74</v>
      </c>
      <c r="G667" s="20" t="s">
        <v>208</v>
      </c>
      <c r="H667" s="128"/>
      <c r="I667" s="45">
        <f>Database!L990</f>
        <v>0</v>
      </c>
      <c r="J667" s="45">
        <f>Database!M990</f>
        <v>0</v>
      </c>
      <c r="K667" s="45">
        <f>Database!N990</f>
        <v>0</v>
      </c>
      <c r="L667" s="45">
        <f>Database!O990</f>
        <v>0</v>
      </c>
      <c r="M667" s="45">
        <f>Database!P990</f>
        <v>0</v>
      </c>
      <c r="N667" s="45">
        <f>Database!Q990</f>
        <v>0</v>
      </c>
      <c r="O667" s="45">
        <f>Database!R990</f>
        <v>0</v>
      </c>
      <c r="P667" s="45">
        <f>Database!S990</f>
        <v>0</v>
      </c>
      <c r="Q667" s="45">
        <f>Database!T990</f>
        <v>0</v>
      </c>
      <c r="R667" s="45">
        <f>Database!U990</f>
        <v>0</v>
      </c>
      <c r="S667" s="45">
        <f>Database!V990</f>
        <v>0</v>
      </c>
      <c r="T667" s="45">
        <f>Database!W990</f>
        <v>0</v>
      </c>
      <c r="U667" s="45">
        <f>Database!X990</f>
        <v>0</v>
      </c>
      <c r="V667" s="45">
        <f>Database!Y990</f>
        <v>0</v>
      </c>
      <c r="W667" s="128"/>
      <c r="X667" s="45">
        <f>Database!L2303</f>
        <v>0</v>
      </c>
      <c r="Y667" s="45">
        <f>Database!M2303</f>
        <v>0</v>
      </c>
      <c r="Z667" s="45">
        <f>Database!N2303</f>
        <v>0</v>
      </c>
      <c r="AA667" s="45">
        <f>Database!O2303</f>
        <v>0</v>
      </c>
      <c r="AB667" s="45">
        <f>Database!P2303</f>
        <v>0</v>
      </c>
      <c r="AC667" s="45">
        <f>Database!Q2303</f>
        <v>0</v>
      </c>
      <c r="AD667" s="45">
        <f>Database!R2303</f>
        <v>0</v>
      </c>
      <c r="AE667" s="45">
        <f>Database!S2303</f>
        <v>0</v>
      </c>
      <c r="AF667" s="45">
        <f>Database!T2303</f>
        <v>0</v>
      </c>
      <c r="AG667" s="45">
        <f>Database!U2303</f>
        <v>0</v>
      </c>
      <c r="AH667" s="45">
        <f>Database!V2303</f>
        <v>0</v>
      </c>
      <c r="AI667" s="45">
        <f>Database!W2303</f>
        <v>0</v>
      </c>
      <c r="AJ667" s="45">
        <f>Database!X2303</f>
        <v>0</v>
      </c>
      <c r="AK667" s="45">
        <f>Database!Y2303</f>
        <v>0</v>
      </c>
      <c r="AL667" s="128"/>
      <c r="AM667" s="128">
        <f t="shared" si="85"/>
        <v>0</v>
      </c>
      <c r="AN667" s="128">
        <f t="shared" si="85"/>
        <v>0</v>
      </c>
      <c r="AO667" s="128">
        <f t="shared" si="85"/>
        <v>0</v>
      </c>
      <c r="AP667" s="128">
        <f t="shared" si="85"/>
        <v>0</v>
      </c>
      <c r="AQ667" s="128">
        <f t="shared" si="85"/>
        <v>0</v>
      </c>
      <c r="AR667" s="128">
        <f t="shared" si="85"/>
        <v>0</v>
      </c>
      <c r="AS667" s="128">
        <f t="shared" si="85"/>
        <v>0</v>
      </c>
      <c r="AT667" s="128">
        <f t="shared" si="85"/>
        <v>0</v>
      </c>
      <c r="AU667" s="128">
        <f t="shared" si="85"/>
        <v>0</v>
      </c>
      <c r="AV667" s="128">
        <f t="shared" si="85"/>
        <v>0</v>
      </c>
      <c r="AW667" s="128">
        <f t="shared" si="85"/>
        <v>0</v>
      </c>
      <c r="AX667" s="128">
        <f t="shared" si="85"/>
        <v>0</v>
      </c>
      <c r="AY667" s="128">
        <f t="shared" si="85"/>
        <v>0</v>
      </c>
      <c r="AZ667" s="128">
        <f t="shared" si="85"/>
        <v>0</v>
      </c>
      <c r="BA667" s="128"/>
      <c r="BB667" s="101">
        <f t="shared" si="84"/>
        <v>0</v>
      </c>
      <c r="BC667" s="101">
        <f t="shared" si="84"/>
        <v>0</v>
      </c>
      <c r="BD667" s="101">
        <f t="shared" si="84"/>
        <v>0</v>
      </c>
      <c r="BE667" s="101">
        <f t="shared" si="84"/>
        <v>0</v>
      </c>
      <c r="BF667" s="101">
        <f t="shared" si="84"/>
        <v>0</v>
      </c>
      <c r="BG667" s="101">
        <f t="shared" si="84"/>
        <v>0</v>
      </c>
      <c r="BH667" s="101">
        <f t="shared" si="84"/>
        <v>0</v>
      </c>
      <c r="BI667" s="101">
        <f t="shared" si="84"/>
        <v>0</v>
      </c>
      <c r="BJ667" s="101">
        <f t="shared" si="84"/>
        <v>0</v>
      </c>
      <c r="BK667" s="101">
        <f t="shared" si="84"/>
        <v>0</v>
      </c>
      <c r="BL667" s="101">
        <f t="shared" si="84"/>
        <v>0</v>
      </c>
      <c r="BM667" s="101">
        <f t="shared" si="84"/>
        <v>0</v>
      </c>
      <c r="BN667" s="101">
        <f t="shared" si="84"/>
        <v>0</v>
      </c>
      <c r="BO667" s="101">
        <f t="shared" si="84"/>
        <v>0</v>
      </c>
    </row>
    <row r="668" spans="4:67" x14ac:dyDescent="0.3">
      <c r="D668" s="20" t="s">
        <v>210</v>
      </c>
      <c r="E668" s="22" t="s">
        <v>207</v>
      </c>
      <c r="F668" s="20" t="s">
        <v>75</v>
      </c>
      <c r="G668" s="20" t="s">
        <v>208</v>
      </c>
      <c r="H668" s="128"/>
      <c r="I668" s="45">
        <f>Database!L991</f>
        <v>0</v>
      </c>
      <c r="J668" s="45">
        <f>Database!M991</f>
        <v>0</v>
      </c>
      <c r="K668" s="45">
        <f>Database!N991</f>
        <v>0</v>
      </c>
      <c r="L668" s="45">
        <f>Database!O991</f>
        <v>0</v>
      </c>
      <c r="M668" s="45">
        <f>Database!P991</f>
        <v>0</v>
      </c>
      <c r="N668" s="45">
        <f>Database!Q991</f>
        <v>0</v>
      </c>
      <c r="O668" s="45">
        <f>Database!R991</f>
        <v>0</v>
      </c>
      <c r="P668" s="45">
        <f>Database!S991</f>
        <v>0</v>
      </c>
      <c r="Q668" s="45">
        <f>Database!T991</f>
        <v>0</v>
      </c>
      <c r="R668" s="45">
        <f>Database!U991</f>
        <v>0</v>
      </c>
      <c r="S668" s="45">
        <f>Database!V991</f>
        <v>0</v>
      </c>
      <c r="T668" s="45">
        <f>Database!W991</f>
        <v>0</v>
      </c>
      <c r="U668" s="45">
        <f>Database!X991</f>
        <v>0</v>
      </c>
      <c r="V668" s="45">
        <f>Database!Y991</f>
        <v>0</v>
      </c>
      <c r="W668" s="128"/>
      <c r="X668" s="45">
        <f>Database!L2304</f>
        <v>0</v>
      </c>
      <c r="Y668" s="45">
        <f>Database!M2304</f>
        <v>0</v>
      </c>
      <c r="Z668" s="45">
        <f>Database!N2304</f>
        <v>0</v>
      </c>
      <c r="AA668" s="45">
        <f>Database!O2304</f>
        <v>0</v>
      </c>
      <c r="AB668" s="45">
        <f>Database!P2304</f>
        <v>0</v>
      </c>
      <c r="AC668" s="45">
        <f>Database!Q2304</f>
        <v>0</v>
      </c>
      <c r="AD668" s="45">
        <f>Database!R2304</f>
        <v>0</v>
      </c>
      <c r="AE668" s="45">
        <f>Database!S2304</f>
        <v>0</v>
      </c>
      <c r="AF668" s="45">
        <f>Database!T2304</f>
        <v>0</v>
      </c>
      <c r="AG668" s="45">
        <f>Database!U2304</f>
        <v>0</v>
      </c>
      <c r="AH668" s="45">
        <f>Database!V2304</f>
        <v>0</v>
      </c>
      <c r="AI668" s="45">
        <f>Database!W2304</f>
        <v>0</v>
      </c>
      <c r="AJ668" s="45">
        <f>Database!X2304</f>
        <v>0</v>
      </c>
      <c r="AK668" s="45">
        <f>Database!Y2304</f>
        <v>0</v>
      </c>
      <c r="AL668" s="128"/>
      <c r="AM668" s="128">
        <f t="shared" si="85"/>
        <v>0</v>
      </c>
      <c r="AN668" s="128">
        <f t="shared" si="85"/>
        <v>0</v>
      </c>
      <c r="AO668" s="128">
        <f t="shared" si="85"/>
        <v>0</v>
      </c>
      <c r="AP668" s="128">
        <f t="shared" si="85"/>
        <v>0</v>
      </c>
      <c r="AQ668" s="128">
        <f t="shared" si="85"/>
        <v>0</v>
      </c>
      <c r="AR668" s="128">
        <f t="shared" si="85"/>
        <v>0</v>
      </c>
      <c r="AS668" s="128">
        <f t="shared" si="85"/>
        <v>0</v>
      </c>
      <c r="AT668" s="128">
        <f t="shared" si="85"/>
        <v>0</v>
      </c>
      <c r="AU668" s="128">
        <f t="shared" si="85"/>
        <v>0</v>
      </c>
      <c r="AV668" s="128">
        <f t="shared" si="85"/>
        <v>0</v>
      </c>
      <c r="AW668" s="128">
        <f t="shared" si="85"/>
        <v>0</v>
      </c>
      <c r="AX668" s="128">
        <f t="shared" si="85"/>
        <v>0</v>
      </c>
      <c r="AY668" s="128">
        <f t="shared" si="85"/>
        <v>0</v>
      </c>
      <c r="AZ668" s="128">
        <f t="shared" si="85"/>
        <v>0</v>
      </c>
      <c r="BA668" s="128"/>
      <c r="BB668" s="101">
        <f t="shared" si="84"/>
        <v>0</v>
      </c>
      <c r="BC668" s="101">
        <f t="shared" si="84"/>
        <v>0</v>
      </c>
      <c r="BD668" s="101">
        <f t="shared" si="84"/>
        <v>0</v>
      </c>
      <c r="BE668" s="101">
        <f t="shared" si="84"/>
        <v>0</v>
      </c>
      <c r="BF668" s="101">
        <f t="shared" si="84"/>
        <v>0</v>
      </c>
      <c r="BG668" s="101">
        <f t="shared" si="84"/>
        <v>0</v>
      </c>
      <c r="BH668" s="101">
        <f t="shared" si="84"/>
        <v>0</v>
      </c>
      <c r="BI668" s="101">
        <f t="shared" si="84"/>
        <v>0</v>
      </c>
      <c r="BJ668" s="101">
        <f t="shared" si="84"/>
        <v>0</v>
      </c>
      <c r="BK668" s="101">
        <f t="shared" si="84"/>
        <v>0</v>
      </c>
      <c r="BL668" s="101">
        <f t="shared" si="84"/>
        <v>0</v>
      </c>
      <c r="BM668" s="101">
        <f t="shared" si="84"/>
        <v>0</v>
      </c>
      <c r="BN668" s="101">
        <f t="shared" si="84"/>
        <v>0</v>
      </c>
      <c r="BO668" s="101">
        <f t="shared" si="84"/>
        <v>0</v>
      </c>
    </row>
    <row r="669" spans="4:67" x14ac:dyDescent="0.3">
      <c r="D669" s="20" t="s">
        <v>210</v>
      </c>
      <c r="E669" s="22" t="s">
        <v>207</v>
      </c>
      <c r="F669" s="20" t="s">
        <v>76</v>
      </c>
      <c r="G669" s="20" t="s">
        <v>208</v>
      </c>
      <c r="H669" s="128"/>
      <c r="I669" s="45">
        <f>Database!L992</f>
        <v>0</v>
      </c>
      <c r="J669" s="45">
        <f>Database!M992</f>
        <v>0</v>
      </c>
      <c r="K669" s="45">
        <f>Database!N992</f>
        <v>0</v>
      </c>
      <c r="L669" s="45">
        <f>Database!O992</f>
        <v>0</v>
      </c>
      <c r="M669" s="45">
        <f>Database!P992</f>
        <v>0</v>
      </c>
      <c r="N669" s="45">
        <f>Database!Q992</f>
        <v>0</v>
      </c>
      <c r="O669" s="45">
        <f>Database!R992</f>
        <v>0</v>
      </c>
      <c r="P669" s="45">
        <f>Database!S992</f>
        <v>0</v>
      </c>
      <c r="Q669" s="45">
        <f>Database!T992</f>
        <v>0</v>
      </c>
      <c r="R669" s="45">
        <f>Database!U992</f>
        <v>0</v>
      </c>
      <c r="S669" s="45">
        <f>Database!V992</f>
        <v>0</v>
      </c>
      <c r="T669" s="45">
        <f>Database!W992</f>
        <v>0</v>
      </c>
      <c r="U669" s="45">
        <f>Database!X992</f>
        <v>0</v>
      </c>
      <c r="V669" s="45">
        <f>Database!Y992</f>
        <v>0</v>
      </c>
      <c r="W669" s="128"/>
      <c r="X669" s="45">
        <f>Database!L2305</f>
        <v>0</v>
      </c>
      <c r="Y669" s="45">
        <f>Database!M2305</f>
        <v>0</v>
      </c>
      <c r="Z669" s="45">
        <f>Database!N2305</f>
        <v>0</v>
      </c>
      <c r="AA669" s="45">
        <f>Database!O2305</f>
        <v>0</v>
      </c>
      <c r="AB669" s="45">
        <f>Database!P2305</f>
        <v>0</v>
      </c>
      <c r="AC669" s="45">
        <f>Database!Q2305</f>
        <v>0</v>
      </c>
      <c r="AD669" s="45">
        <f>Database!R2305</f>
        <v>0</v>
      </c>
      <c r="AE669" s="45">
        <f>Database!S2305</f>
        <v>0</v>
      </c>
      <c r="AF669" s="45">
        <f>Database!T2305</f>
        <v>0</v>
      </c>
      <c r="AG669" s="45">
        <f>Database!U2305</f>
        <v>0</v>
      </c>
      <c r="AH669" s="45">
        <f>Database!V2305</f>
        <v>0</v>
      </c>
      <c r="AI669" s="45">
        <f>Database!W2305</f>
        <v>0</v>
      </c>
      <c r="AJ669" s="45">
        <f>Database!X2305</f>
        <v>0</v>
      </c>
      <c r="AK669" s="45">
        <f>Database!Y2305</f>
        <v>0</v>
      </c>
      <c r="AL669" s="128"/>
      <c r="AM669" s="128">
        <f t="shared" si="85"/>
        <v>0</v>
      </c>
      <c r="AN669" s="128">
        <f t="shared" si="85"/>
        <v>0</v>
      </c>
      <c r="AO669" s="128">
        <f t="shared" si="85"/>
        <v>0</v>
      </c>
      <c r="AP669" s="128">
        <f t="shared" si="85"/>
        <v>0</v>
      </c>
      <c r="AQ669" s="128">
        <f t="shared" si="85"/>
        <v>0</v>
      </c>
      <c r="AR669" s="128">
        <f t="shared" si="85"/>
        <v>0</v>
      </c>
      <c r="AS669" s="128">
        <f t="shared" si="85"/>
        <v>0</v>
      </c>
      <c r="AT669" s="128">
        <f t="shared" si="85"/>
        <v>0</v>
      </c>
      <c r="AU669" s="128">
        <f t="shared" si="85"/>
        <v>0</v>
      </c>
      <c r="AV669" s="128">
        <f t="shared" si="85"/>
        <v>0</v>
      </c>
      <c r="AW669" s="128">
        <f t="shared" si="85"/>
        <v>0</v>
      </c>
      <c r="AX669" s="128">
        <f t="shared" si="85"/>
        <v>0</v>
      </c>
      <c r="AY669" s="128">
        <f t="shared" si="85"/>
        <v>0</v>
      </c>
      <c r="AZ669" s="128">
        <f t="shared" si="85"/>
        <v>0</v>
      </c>
      <c r="BA669" s="128"/>
      <c r="BB669" s="101">
        <f t="shared" ref="BB669:BO687" si="86">IF(OR(I669 = 0, I669 = ""), 0, AM669 / I669)</f>
        <v>0</v>
      </c>
      <c r="BC669" s="101">
        <f t="shared" si="86"/>
        <v>0</v>
      </c>
      <c r="BD669" s="101">
        <f t="shared" si="86"/>
        <v>0</v>
      </c>
      <c r="BE669" s="101">
        <f t="shared" si="86"/>
        <v>0</v>
      </c>
      <c r="BF669" s="101">
        <f t="shared" si="86"/>
        <v>0</v>
      </c>
      <c r="BG669" s="101">
        <f t="shared" si="86"/>
        <v>0</v>
      </c>
      <c r="BH669" s="101">
        <f t="shared" si="86"/>
        <v>0</v>
      </c>
      <c r="BI669" s="101">
        <f t="shared" si="86"/>
        <v>0</v>
      </c>
      <c r="BJ669" s="101">
        <f t="shared" si="86"/>
        <v>0</v>
      </c>
      <c r="BK669" s="101">
        <f t="shared" si="86"/>
        <v>0</v>
      </c>
      <c r="BL669" s="101">
        <f t="shared" si="86"/>
        <v>0</v>
      </c>
      <c r="BM669" s="101">
        <f t="shared" si="86"/>
        <v>0</v>
      </c>
      <c r="BN669" s="101">
        <f t="shared" si="86"/>
        <v>0</v>
      </c>
      <c r="BO669" s="101">
        <f t="shared" si="86"/>
        <v>0</v>
      </c>
    </row>
    <row r="670" spans="4:67" x14ac:dyDescent="0.3">
      <c r="D670" s="20" t="s">
        <v>210</v>
      </c>
      <c r="E670" s="22" t="s">
        <v>207</v>
      </c>
      <c r="F670" s="20" t="s">
        <v>77</v>
      </c>
      <c r="G670" s="20" t="s">
        <v>208</v>
      </c>
      <c r="H670" s="128"/>
      <c r="I670" s="45">
        <f>Database!L993</f>
        <v>0</v>
      </c>
      <c r="J670" s="45">
        <f>Database!M993</f>
        <v>0</v>
      </c>
      <c r="K670" s="45">
        <f>Database!N993</f>
        <v>0</v>
      </c>
      <c r="L670" s="45">
        <f>Database!O993</f>
        <v>0</v>
      </c>
      <c r="M670" s="45">
        <f>Database!P993</f>
        <v>0</v>
      </c>
      <c r="N670" s="45">
        <f>Database!Q993</f>
        <v>0</v>
      </c>
      <c r="O670" s="45">
        <f>Database!R993</f>
        <v>0</v>
      </c>
      <c r="P670" s="45">
        <f>Database!S993</f>
        <v>0</v>
      </c>
      <c r="Q670" s="45">
        <f>Database!T993</f>
        <v>0</v>
      </c>
      <c r="R670" s="45">
        <f>Database!U993</f>
        <v>0</v>
      </c>
      <c r="S670" s="45">
        <f>Database!V993</f>
        <v>0</v>
      </c>
      <c r="T670" s="45">
        <f>Database!W993</f>
        <v>0</v>
      </c>
      <c r="U670" s="45">
        <f>Database!X993</f>
        <v>0</v>
      </c>
      <c r="V670" s="45">
        <f>Database!Y993</f>
        <v>0</v>
      </c>
      <c r="W670" s="128"/>
      <c r="X670" s="45">
        <f>Database!L2306</f>
        <v>0</v>
      </c>
      <c r="Y670" s="45">
        <f>Database!M2306</f>
        <v>0</v>
      </c>
      <c r="Z670" s="45">
        <f>Database!N2306</f>
        <v>0</v>
      </c>
      <c r="AA670" s="45">
        <f>Database!O2306</f>
        <v>0</v>
      </c>
      <c r="AB670" s="45">
        <f>Database!P2306</f>
        <v>0</v>
      </c>
      <c r="AC670" s="45">
        <f>Database!Q2306</f>
        <v>0</v>
      </c>
      <c r="AD670" s="45">
        <f>Database!R2306</f>
        <v>0</v>
      </c>
      <c r="AE670" s="45">
        <f>Database!S2306</f>
        <v>0</v>
      </c>
      <c r="AF670" s="45">
        <f>Database!T2306</f>
        <v>0</v>
      </c>
      <c r="AG670" s="45">
        <f>Database!U2306</f>
        <v>0</v>
      </c>
      <c r="AH670" s="45">
        <f>Database!V2306</f>
        <v>0</v>
      </c>
      <c r="AI670" s="45">
        <f>Database!W2306</f>
        <v>0</v>
      </c>
      <c r="AJ670" s="45">
        <f>Database!X2306</f>
        <v>0</v>
      </c>
      <c r="AK670" s="45">
        <f>Database!Y2306</f>
        <v>0</v>
      </c>
      <c r="AL670" s="128"/>
      <c r="AM670" s="128">
        <f t="shared" si="85"/>
        <v>0</v>
      </c>
      <c r="AN670" s="128">
        <f t="shared" si="85"/>
        <v>0</v>
      </c>
      <c r="AO670" s="128">
        <f t="shared" si="85"/>
        <v>0</v>
      </c>
      <c r="AP670" s="128">
        <f t="shared" si="85"/>
        <v>0</v>
      </c>
      <c r="AQ670" s="128">
        <f t="shared" si="85"/>
        <v>0</v>
      </c>
      <c r="AR670" s="128">
        <f t="shared" si="85"/>
        <v>0</v>
      </c>
      <c r="AS670" s="128">
        <f t="shared" si="85"/>
        <v>0</v>
      </c>
      <c r="AT670" s="128">
        <f t="shared" si="85"/>
        <v>0</v>
      </c>
      <c r="AU670" s="128">
        <f t="shared" si="85"/>
        <v>0</v>
      </c>
      <c r="AV670" s="128">
        <f t="shared" si="85"/>
        <v>0</v>
      </c>
      <c r="AW670" s="128">
        <f t="shared" si="85"/>
        <v>0</v>
      </c>
      <c r="AX670" s="128">
        <f t="shared" si="85"/>
        <v>0</v>
      </c>
      <c r="AY670" s="128">
        <f t="shared" si="85"/>
        <v>0</v>
      </c>
      <c r="AZ670" s="128">
        <f t="shared" si="85"/>
        <v>0</v>
      </c>
      <c r="BA670" s="128"/>
      <c r="BB670" s="101">
        <f t="shared" si="86"/>
        <v>0</v>
      </c>
      <c r="BC670" s="101">
        <f t="shared" si="86"/>
        <v>0</v>
      </c>
      <c r="BD670" s="101">
        <f t="shared" si="86"/>
        <v>0</v>
      </c>
      <c r="BE670" s="101">
        <f t="shared" si="86"/>
        <v>0</v>
      </c>
      <c r="BF670" s="101">
        <f t="shared" si="86"/>
        <v>0</v>
      </c>
      <c r="BG670" s="101">
        <f t="shared" si="86"/>
        <v>0</v>
      </c>
      <c r="BH670" s="101">
        <f t="shared" si="86"/>
        <v>0</v>
      </c>
      <c r="BI670" s="101">
        <f t="shared" si="86"/>
        <v>0</v>
      </c>
      <c r="BJ670" s="101">
        <f t="shared" si="86"/>
        <v>0</v>
      </c>
      <c r="BK670" s="101">
        <f t="shared" si="86"/>
        <v>0</v>
      </c>
      <c r="BL670" s="101">
        <f t="shared" si="86"/>
        <v>0</v>
      </c>
      <c r="BM670" s="101">
        <f t="shared" si="86"/>
        <v>0</v>
      </c>
      <c r="BN670" s="101">
        <f t="shared" si="86"/>
        <v>0</v>
      </c>
      <c r="BO670" s="101">
        <f t="shared" si="86"/>
        <v>0</v>
      </c>
    </row>
    <row r="671" spans="4:67" x14ac:dyDescent="0.3">
      <c r="D671" s="20" t="s">
        <v>210</v>
      </c>
      <c r="E671" s="22" t="s">
        <v>207</v>
      </c>
      <c r="F671" s="20" t="s">
        <v>78</v>
      </c>
      <c r="G671" s="20" t="s">
        <v>208</v>
      </c>
      <c r="H671" s="128"/>
      <c r="I671" s="45">
        <f>Database!L994</f>
        <v>0</v>
      </c>
      <c r="J671" s="45">
        <f>Database!M994</f>
        <v>0</v>
      </c>
      <c r="K671" s="45">
        <f>Database!N994</f>
        <v>0</v>
      </c>
      <c r="L671" s="45">
        <f>Database!O994</f>
        <v>0</v>
      </c>
      <c r="M671" s="45">
        <f>Database!P994</f>
        <v>0</v>
      </c>
      <c r="N671" s="45">
        <f>Database!Q994</f>
        <v>0</v>
      </c>
      <c r="O671" s="45">
        <f>Database!R994</f>
        <v>0</v>
      </c>
      <c r="P671" s="45">
        <f>Database!S994</f>
        <v>0</v>
      </c>
      <c r="Q671" s="45">
        <f>Database!T994</f>
        <v>0</v>
      </c>
      <c r="R671" s="45">
        <f>Database!U994</f>
        <v>0</v>
      </c>
      <c r="S671" s="45">
        <f>Database!V994</f>
        <v>0</v>
      </c>
      <c r="T671" s="45">
        <f>Database!W994</f>
        <v>0</v>
      </c>
      <c r="U671" s="45">
        <f>Database!X994</f>
        <v>0</v>
      </c>
      <c r="V671" s="45">
        <f>Database!Y994</f>
        <v>0</v>
      </c>
      <c r="W671" s="128"/>
      <c r="X671" s="45">
        <f>Database!L2307</f>
        <v>0</v>
      </c>
      <c r="Y671" s="45">
        <f>Database!M2307</f>
        <v>0</v>
      </c>
      <c r="Z671" s="45">
        <f>Database!N2307</f>
        <v>0</v>
      </c>
      <c r="AA671" s="45">
        <f>Database!O2307</f>
        <v>0</v>
      </c>
      <c r="AB671" s="45">
        <f>Database!P2307</f>
        <v>0</v>
      </c>
      <c r="AC671" s="45">
        <f>Database!Q2307</f>
        <v>0</v>
      </c>
      <c r="AD671" s="45">
        <f>Database!R2307</f>
        <v>0</v>
      </c>
      <c r="AE671" s="45">
        <f>Database!S2307</f>
        <v>0</v>
      </c>
      <c r="AF671" s="45">
        <f>Database!T2307</f>
        <v>0</v>
      </c>
      <c r="AG671" s="45">
        <f>Database!U2307</f>
        <v>0</v>
      </c>
      <c r="AH671" s="45">
        <f>Database!V2307</f>
        <v>0</v>
      </c>
      <c r="AI671" s="45">
        <f>Database!W2307</f>
        <v>0</v>
      </c>
      <c r="AJ671" s="45">
        <f>Database!X2307</f>
        <v>0</v>
      </c>
      <c r="AK671" s="45">
        <f>Database!Y2307</f>
        <v>0</v>
      </c>
      <c r="AL671" s="128"/>
      <c r="AM671" s="128">
        <f t="shared" si="85"/>
        <v>0</v>
      </c>
      <c r="AN671" s="128">
        <f t="shared" si="85"/>
        <v>0</v>
      </c>
      <c r="AO671" s="128">
        <f t="shared" si="85"/>
        <v>0</v>
      </c>
      <c r="AP671" s="128">
        <f t="shared" si="85"/>
        <v>0</v>
      </c>
      <c r="AQ671" s="128">
        <f t="shared" si="85"/>
        <v>0</v>
      </c>
      <c r="AR671" s="128">
        <f t="shared" si="85"/>
        <v>0</v>
      </c>
      <c r="AS671" s="128">
        <f t="shared" si="85"/>
        <v>0</v>
      </c>
      <c r="AT671" s="128">
        <f t="shared" si="85"/>
        <v>0</v>
      </c>
      <c r="AU671" s="128">
        <f t="shared" si="85"/>
        <v>0</v>
      </c>
      <c r="AV671" s="128">
        <f t="shared" si="85"/>
        <v>0</v>
      </c>
      <c r="AW671" s="128">
        <f t="shared" si="85"/>
        <v>0</v>
      </c>
      <c r="AX671" s="128">
        <f t="shared" si="85"/>
        <v>0</v>
      </c>
      <c r="AY671" s="128">
        <f t="shared" si="85"/>
        <v>0</v>
      </c>
      <c r="AZ671" s="128">
        <f t="shared" si="85"/>
        <v>0</v>
      </c>
      <c r="BA671" s="128"/>
      <c r="BB671" s="101">
        <f t="shared" si="86"/>
        <v>0</v>
      </c>
      <c r="BC671" s="101">
        <f t="shared" si="86"/>
        <v>0</v>
      </c>
      <c r="BD671" s="101">
        <f t="shared" si="86"/>
        <v>0</v>
      </c>
      <c r="BE671" s="101">
        <f t="shared" si="86"/>
        <v>0</v>
      </c>
      <c r="BF671" s="101">
        <f t="shared" si="86"/>
        <v>0</v>
      </c>
      <c r="BG671" s="101">
        <f t="shared" si="86"/>
        <v>0</v>
      </c>
      <c r="BH671" s="101">
        <f t="shared" si="86"/>
        <v>0</v>
      </c>
      <c r="BI671" s="101">
        <f t="shared" si="86"/>
        <v>0</v>
      </c>
      <c r="BJ671" s="101">
        <f t="shared" si="86"/>
        <v>0</v>
      </c>
      <c r="BK671" s="101">
        <f t="shared" si="86"/>
        <v>0</v>
      </c>
      <c r="BL671" s="101">
        <f t="shared" si="86"/>
        <v>0</v>
      </c>
      <c r="BM671" s="101">
        <f t="shared" si="86"/>
        <v>0</v>
      </c>
      <c r="BN671" s="101">
        <f t="shared" si="86"/>
        <v>0</v>
      </c>
      <c r="BO671" s="101">
        <f t="shared" si="86"/>
        <v>0</v>
      </c>
    </row>
    <row r="672" spans="4:67" x14ac:dyDescent="0.3">
      <c r="D672" s="20" t="s">
        <v>210</v>
      </c>
      <c r="E672" s="22" t="s">
        <v>207</v>
      </c>
      <c r="F672" s="20" t="s">
        <v>79</v>
      </c>
      <c r="G672" s="20" t="s">
        <v>208</v>
      </c>
      <c r="H672" s="128"/>
      <c r="I672" s="45">
        <f>Database!L995</f>
        <v>0</v>
      </c>
      <c r="J672" s="45">
        <f>Database!M995</f>
        <v>0</v>
      </c>
      <c r="K672" s="45">
        <f>Database!N995</f>
        <v>0</v>
      </c>
      <c r="L672" s="45">
        <f>Database!O995</f>
        <v>0</v>
      </c>
      <c r="M672" s="45">
        <f>Database!P995</f>
        <v>0</v>
      </c>
      <c r="N672" s="45">
        <f>Database!Q995</f>
        <v>0</v>
      </c>
      <c r="O672" s="45">
        <f>Database!R995</f>
        <v>0</v>
      </c>
      <c r="P672" s="45">
        <f>Database!S995</f>
        <v>0</v>
      </c>
      <c r="Q672" s="45">
        <f>Database!T995</f>
        <v>0</v>
      </c>
      <c r="R672" s="45">
        <f>Database!U995</f>
        <v>0</v>
      </c>
      <c r="S672" s="45">
        <f>Database!V995</f>
        <v>0</v>
      </c>
      <c r="T672" s="45">
        <f>Database!W995</f>
        <v>0</v>
      </c>
      <c r="U672" s="45">
        <f>Database!X995</f>
        <v>0</v>
      </c>
      <c r="V672" s="45">
        <f>Database!Y995</f>
        <v>0</v>
      </c>
      <c r="W672" s="128"/>
      <c r="X672" s="45">
        <f>Database!L2308</f>
        <v>0</v>
      </c>
      <c r="Y672" s="45">
        <f>Database!M2308</f>
        <v>0</v>
      </c>
      <c r="Z672" s="45">
        <f>Database!N2308</f>
        <v>0</v>
      </c>
      <c r="AA672" s="45">
        <f>Database!O2308</f>
        <v>0</v>
      </c>
      <c r="AB672" s="45">
        <f>Database!P2308</f>
        <v>0</v>
      </c>
      <c r="AC672" s="45">
        <f>Database!Q2308</f>
        <v>0</v>
      </c>
      <c r="AD672" s="45">
        <f>Database!R2308</f>
        <v>0</v>
      </c>
      <c r="AE672" s="45">
        <f>Database!S2308</f>
        <v>0</v>
      </c>
      <c r="AF672" s="45">
        <f>Database!T2308</f>
        <v>0</v>
      </c>
      <c r="AG672" s="45">
        <f>Database!U2308</f>
        <v>0</v>
      </c>
      <c r="AH672" s="45">
        <f>Database!V2308</f>
        <v>0</v>
      </c>
      <c r="AI672" s="45">
        <f>Database!W2308</f>
        <v>0</v>
      </c>
      <c r="AJ672" s="45">
        <f>Database!X2308</f>
        <v>0</v>
      </c>
      <c r="AK672" s="45">
        <f>Database!Y2308</f>
        <v>0</v>
      </c>
      <c r="AL672" s="128"/>
      <c r="AM672" s="128">
        <f t="shared" si="85"/>
        <v>0</v>
      </c>
      <c r="AN672" s="128">
        <f t="shared" si="85"/>
        <v>0</v>
      </c>
      <c r="AO672" s="128">
        <f t="shared" si="85"/>
        <v>0</v>
      </c>
      <c r="AP672" s="128">
        <f t="shared" si="85"/>
        <v>0</v>
      </c>
      <c r="AQ672" s="128">
        <f t="shared" si="85"/>
        <v>0</v>
      </c>
      <c r="AR672" s="128">
        <f t="shared" si="85"/>
        <v>0</v>
      </c>
      <c r="AS672" s="128">
        <f t="shared" si="85"/>
        <v>0</v>
      </c>
      <c r="AT672" s="128">
        <f t="shared" si="85"/>
        <v>0</v>
      </c>
      <c r="AU672" s="128">
        <f t="shared" si="85"/>
        <v>0</v>
      </c>
      <c r="AV672" s="128">
        <f t="shared" si="85"/>
        <v>0</v>
      </c>
      <c r="AW672" s="128">
        <f t="shared" si="85"/>
        <v>0</v>
      </c>
      <c r="AX672" s="128">
        <f t="shared" si="85"/>
        <v>0</v>
      </c>
      <c r="AY672" s="128">
        <f t="shared" si="85"/>
        <v>0</v>
      </c>
      <c r="AZ672" s="128">
        <f t="shared" si="85"/>
        <v>0</v>
      </c>
      <c r="BA672" s="128"/>
      <c r="BB672" s="101">
        <f t="shared" si="86"/>
        <v>0</v>
      </c>
      <c r="BC672" s="101">
        <f t="shared" si="86"/>
        <v>0</v>
      </c>
      <c r="BD672" s="101">
        <f t="shared" si="86"/>
        <v>0</v>
      </c>
      <c r="BE672" s="101">
        <f t="shared" si="86"/>
        <v>0</v>
      </c>
      <c r="BF672" s="101">
        <f t="shared" si="86"/>
        <v>0</v>
      </c>
      <c r="BG672" s="101">
        <f t="shared" si="86"/>
        <v>0</v>
      </c>
      <c r="BH672" s="101">
        <f t="shared" si="86"/>
        <v>0</v>
      </c>
      <c r="BI672" s="101">
        <f t="shared" si="86"/>
        <v>0</v>
      </c>
      <c r="BJ672" s="101">
        <f t="shared" si="86"/>
        <v>0</v>
      </c>
      <c r="BK672" s="101">
        <f t="shared" si="86"/>
        <v>0</v>
      </c>
      <c r="BL672" s="101">
        <f t="shared" si="86"/>
        <v>0</v>
      </c>
      <c r="BM672" s="101">
        <f t="shared" si="86"/>
        <v>0</v>
      </c>
      <c r="BN672" s="101">
        <f t="shared" si="86"/>
        <v>0</v>
      </c>
      <c r="BO672" s="101">
        <f t="shared" si="86"/>
        <v>0</v>
      </c>
    </row>
    <row r="673" spans="4:67" x14ac:dyDescent="0.3">
      <c r="D673" s="20" t="s">
        <v>210</v>
      </c>
      <c r="E673" s="22" t="s">
        <v>207</v>
      </c>
      <c r="F673" s="20" t="s">
        <v>80</v>
      </c>
      <c r="G673" s="20" t="s">
        <v>208</v>
      </c>
      <c r="H673" s="128"/>
      <c r="I673" s="23">
        <f>Database!L996</f>
        <v>0</v>
      </c>
      <c r="J673" s="23">
        <f>Database!M996</f>
        <v>0</v>
      </c>
      <c r="K673" s="23">
        <f>Database!N996</f>
        <v>0</v>
      </c>
      <c r="L673" s="23">
        <f>Database!O996</f>
        <v>0</v>
      </c>
      <c r="M673" s="23">
        <f>Database!P996</f>
        <v>0</v>
      </c>
      <c r="N673" s="23">
        <f>Database!Q996</f>
        <v>0</v>
      </c>
      <c r="O673" s="23">
        <f>Database!R996</f>
        <v>0</v>
      </c>
      <c r="P673" s="23">
        <f>Database!S996</f>
        <v>0</v>
      </c>
      <c r="Q673" s="23">
        <f>Database!T996</f>
        <v>0</v>
      </c>
      <c r="R673" s="23">
        <f>Database!U996</f>
        <v>0</v>
      </c>
      <c r="S673" s="23">
        <f>Database!V996</f>
        <v>0</v>
      </c>
      <c r="T673" s="23">
        <f>Database!W996</f>
        <v>0</v>
      </c>
      <c r="U673" s="23">
        <f>Database!X996</f>
        <v>0</v>
      </c>
      <c r="V673" s="23">
        <f>Database!Y996</f>
        <v>0</v>
      </c>
      <c r="W673" s="128"/>
      <c r="X673" s="23">
        <f>Database!L2309</f>
        <v>0</v>
      </c>
      <c r="Y673" s="23">
        <f>Database!M2309</f>
        <v>0</v>
      </c>
      <c r="Z673" s="23">
        <f>Database!N2309</f>
        <v>0</v>
      </c>
      <c r="AA673" s="23">
        <f>Database!O2309</f>
        <v>0</v>
      </c>
      <c r="AB673" s="23">
        <f>Database!P2309</f>
        <v>0</v>
      </c>
      <c r="AC673" s="23">
        <f>Database!Q2309</f>
        <v>0</v>
      </c>
      <c r="AD673" s="23">
        <f>Database!R2309</f>
        <v>0</v>
      </c>
      <c r="AE673" s="23">
        <f>Database!S2309</f>
        <v>0</v>
      </c>
      <c r="AF673" s="23">
        <f>Database!T2309</f>
        <v>0</v>
      </c>
      <c r="AG673" s="23">
        <f>Database!U2309</f>
        <v>0</v>
      </c>
      <c r="AH673" s="23">
        <f>Database!V2309</f>
        <v>0</v>
      </c>
      <c r="AI673" s="23">
        <f>Database!W2309</f>
        <v>0</v>
      </c>
      <c r="AJ673" s="23">
        <f>Database!X2309</f>
        <v>0</v>
      </c>
      <c r="AK673" s="23">
        <f>Database!Y2309</f>
        <v>0</v>
      </c>
      <c r="AL673" s="128"/>
      <c r="AM673" s="23">
        <f t="shared" si="85"/>
        <v>0</v>
      </c>
      <c r="AN673" s="23">
        <f t="shared" si="85"/>
        <v>0</v>
      </c>
      <c r="AO673" s="23">
        <f t="shared" si="85"/>
        <v>0</v>
      </c>
      <c r="AP673" s="23">
        <f t="shared" si="85"/>
        <v>0</v>
      </c>
      <c r="AQ673" s="23">
        <f t="shared" si="85"/>
        <v>0</v>
      </c>
      <c r="AR673" s="23">
        <f t="shared" si="85"/>
        <v>0</v>
      </c>
      <c r="AS673" s="23">
        <f t="shared" si="85"/>
        <v>0</v>
      </c>
      <c r="AT673" s="23">
        <f t="shared" si="85"/>
        <v>0</v>
      </c>
      <c r="AU673" s="23">
        <f t="shared" si="85"/>
        <v>0</v>
      </c>
      <c r="AV673" s="23">
        <f t="shared" si="85"/>
        <v>0</v>
      </c>
      <c r="AW673" s="23">
        <f t="shared" si="85"/>
        <v>0</v>
      </c>
      <c r="AX673" s="23">
        <f t="shared" si="85"/>
        <v>0</v>
      </c>
      <c r="AY673" s="23">
        <f t="shared" si="85"/>
        <v>0</v>
      </c>
      <c r="AZ673" s="23">
        <f t="shared" si="85"/>
        <v>0</v>
      </c>
      <c r="BA673" s="128"/>
      <c r="BB673" s="103">
        <f t="shared" si="86"/>
        <v>0</v>
      </c>
      <c r="BC673" s="103">
        <f t="shared" si="86"/>
        <v>0</v>
      </c>
      <c r="BD673" s="103">
        <f t="shared" si="86"/>
        <v>0</v>
      </c>
      <c r="BE673" s="103">
        <f t="shared" si="86"/>
        <v>0</v>
      </c>
      <c r="BF673" s="103">
        <f t="shared" si="86"/>
        <v>0</v>
      </c>
      <c r="BG673" s="103">
        <f t="shared" si="86"/>
        <v>0</v>
      </c>
      <c r="BH673" s="103">
        <f t="shared" si="86"/>
        <v>0</v>
      </c>
      <c r="BI673" s="103">
        <f t="shared" si="86"/>
        <v>0</v>
      </c>
      <c r="BJ673" s="103">
        <f t="shared" si="86"/>
        <v>0</v>
      </c>
      <c r="BK673" s="103">
        <f t="shared" si="86"/>
        <v>0</v>
      </c>
      <c r="BL673" s="103">
        <f t="shared" si="86"/>
        <v>0</v>
      </c>
      <c r="BM673" s="103">
        <f t="shared" si="86"/>
        <v>0</v>
      </c>
      <c r="BN673" s="103">
        <f t="shared" si="86"/>
        <v>0</v>
      </c>
      <c r="BO673" s="103">
        <f t="shared" si="86"/>
        <v>0</v>
      </c>
    </row>
    <row r="674" spans="4:67" x14ac:dyDescent="0.3">
      <c r="D674" s="20" t="s">
        <v>210</v>
      </c>
      <c r="E674" s="22" t="s">
        <v>207</v>
      </c>
      <c r="F674" s="20" t="s">
        <v>81</v>
      </c>
      <c r="G674" s="20" t="s">
        <v>208</v>
      </c>
      <c r="H674" s="128"/>
      <c r="I674" s="23">
        <f>Database!L997</f>
        <v>0</v>
      </c>
      <c r="J674" s="23">
        <f>Database!M997</f>
        <v>0</v>
      </c>
      <c r="K674" s="23">
        <f>Database!N997</f>
        <v>0</v>
      </c>
      <c r="L674" s="23">
        <f>Database!O997</f>
        <v>0</v>
      </c>
      <c r="M674" s="23">
        <f>Database!P997</f>
        <v>0</v>
      </c>
      <c r="N674" s="23">
        <f>Database!Q997</f>
        <v>0</v>
      </c>
      <c r="O674" s="23">
        <f>Database!R997</f>
        <v>0</v>
      </c>
      <c r="P674" s="23">
        <f>Database!S997</f>
        <v>0</v>
      </c>
      <c r="Q674" s="23">
        <f>Database!T997</f>
        <v>0</v>
      </c>
      <c r="R674" s="23">
        <f>Database!U997</f>
        <v>0</v>
      </c>
      <c r="S674" s="23">
        <f>Database!V997</f>
        <v>0</v>
      </c>
      <c r="T674" s="23">
        <f>Database!W997</f>
        <v>0</v>
      </c>
      <c r="U674" s="23">
        <f>Database!X997</f>
        <v>0</v>
      </c>
      <c r="V674" s="23">
        <f>Database!Y997</f>
        <v>0</v>
      </c>
      <c r="W674" s="128"/>
      <c r="X674" s="23">
        <f>Database!L2310</f>
        <v>0</v>
      </c>
      <c r="Y674" s="23">
        <f>Database!M2310</f>
        <v>0</v>
      </c>
      <c r="Z674" s="23">
        <f>Database!N2310</f>
        <v>0</v>
      </c>
      <c r="AA674" s="23">
        <f>Database!O2310</f>
        <v>0</v>
      </c>
      <c r="AB674" s="23">
        <f>Database!P2310</f>
        <v>0</v>
      </c>
      <c r="AC674" s="23">
        <f>Database!Q2310</f>
        <v>0</v>
      </c>
      <c r="AD674" s="23">
        <f>Database!R2310</f>
        <v>0</v>
      </c>
      <c r="AE674" s="23">
        <f>Database!S2310</f>
        <v>0</v>
      </c>
      <c r="AF674" s="23">
        <f>Database!T2310</f>
        <v>0</v>
      </c>
      <c r="AG674" s="23">
        <f>Database!U2310</f>
        <v>0</v>
      </c>
      <c r="AH674" s="23">
        <f>Database!V2310</f>
        <v>0</v>
      </c>
      <c r="AI674" s="23">
        <f>Database!W2310</f>
        <v>0</v>
      </c>
      <c r="AJ674" s="23">
        <f>Database!X2310</f>
        <v>0</v>
      </c>
      <c r="AK674" s="23">
        <f>Database!Y2310</f>
        <v>0</v>
      </c>
      <c r="AL674" s="128"/>
      <c r="AM674" s="23">
        <f t="shared" si="85"/>
        <v>0</v>
      </c>
      <c r="AN674" s="23">
        <f t="shared" si="85"/>
        <v>0</v>
      </c>
      <c r="AO674" s="23">
        <f t="shared" si="85"/>
        <v>0</v>
      </c>
      <c r="AP674" s="23">
        <f t="shared" si="85"/>
        <v>0</v>
      </c>
      <c r="AQ674" s="23">
        <f t="shared" si="85"/>
        <v>0</v>
      </c>
      <c r="AR674" s="23">
        <f t="shared" si="85"/>
        <v>0</v>
      </c>
      <c r="AS674" s="23">
        <f t="shared" si="85"/>
        <v>0</v>
      </c>
      <c r="AT674" s="23">
        <f t="shared" si="85"/>
        <v>0</v>
      </c>
      <c r="AU674" s="23">
        <f t="shared" si="85"/>
        <v>0</v>
      </c>
      <c r="AV674" s="23">
        <f t="shared" si="85"/>
        <v>0</v>
      </c>
      <c r="AW674" s="23">
        <f t="shared" si="85"/>
        <v>0</v>
      </c>
      <c r="AX674" s="23">
        <f t="shared" si="85"/>
        <v>0</v>
      </c>
      <c r="AY674" s="23">
        <f t="shared" si="85"/>
        <v>0</v>
      </c>
      <c r="AZ674" s="23">
        <f t="shared" si="85"/>
        <v>0</v>
      </c>
      <c r="BA674" s="128"/>
      <c r="BB674" s="103">
        <f t="shared" si="86"/>
        <v>0</v>
      </c>
      <c r="BC674" s="103">
        <f t="shared" si="86"/>
        <v>0</v>
      </c>
      <c r="BD674" s="103">
        <f t="shared" si="86"/>
        <v>0</v>
      </c>
      <c r="BE674" s="103">
        <f t="shared" si="86"/>
        <v>0</v>
      </c>
      <c r="BF674" s="103">
        <f t="shared" si="86"/>
        <v>0</v>
      </c>
      <c r="BG674" s="103">
        <f t="shared" si="86"/>
        <v>0</v>
      </c>
      <c r="BH674" s="103">
        <f t="shared" si="86"/>
        <v>0</v>
      </c>
      <c r="BI674" s="103">
        <f t="shared" si="86"/>
        <v>0</v>
      </c>
      <c r="BJ674" s="103">
        <f t="shared" si="86"/>
        <v>0</v>
      </c>
      <c r="BK674" s="103">
        <f t="shared" si="86"/>
        <v>0</v>
      </c>
      <c r="BL674" s="103">
        <f t="shared" si="86"/>
        <v>0</v>
      </c>
      <c r="BM674" s="103">
        <f t="shared" si="86"/>
        <v>0</v>
      </c>
      <c r="BN674" s="103">
        <f t="shared" si="86"/>
        <v>0</v>
      </c>
      <c r="BO674" s="103">
        <f t="shared" si="86"/>
        <v>0</v>
      </c>
    </row>
    <row r="675" spans="4:67" x14ac:dyDescent="0.3">
      <c r="D675" s="20" t="s">
        <v>210</v>
      </c>
      <c r="E675" s="22" t="s">
        <v>207</v>
      </c>
      <c r="F675" s="20" t="s">
        <v>82</v>
      </c>
      <c r="G675" s="20" t="s">
        <v>208</v>
      </c>
      <c r="H675" s="128"/>
      <c r="I675" s="45">
        <f>Database!L998</f>
        <v>0</v>
      </c>
      <c r="J675" s="45">
        <f>Database!M998</f>
        <v>0</v>
      </c>
      <c r="K675" s="45">
        <f>Database!N998</f>
        <v>0</v>
      </c>
      <c r="L675" s="45">
        <f>Database!O998</f>
        <v>0</v>
      </c>
      <c r="M675" s="45">
        <f>Database!P998</f>
        <v>0</v>
      </c>
      <c r="N675" s="45">
        <f>Database!Q998</f>
        <v>0</v>
      </c>
      <c r="O675" s="45">
        <f>Database!R998</f>
        <v>0</v>
      </c>
      <c r="P675" s="45">
        <f>Database!S998</f>
        <v>0</v>
      </c>
      <c r="Q675" s="45">
        <f>Database!T998</f>
        <v>0</v>
      </c>
      <c r="R675" s="45">
        <f>Database!U998</f>
        <v>0</v>
      </c>
      <c r="S675" s="45">
        <f>Database!V998</f>
        <v>0</v>
      </c>
      <c r="T675" s="45">
        <f>Database!W998</f>
        <v>0</v>
      </c>
      <c r="U675" s="45">
        <f>Database!X998</f>
        <v>0</v>
      </c>
      <c r="V675" s="45">
        <f>Database!Y998</f>
        <v>0</v>
      </c>
      <c r="W675" s="128"/>
      <c r="X675" s="45">
        <f>Database!L2311</f>
        <v>0</v>
      </c>
      <c r="Y675" s="45">
        <f>Database!M2311</f>
        <v>0</v>
      </c>
      <c r="Z675" s="45">
        <f>Database!N2311</f>
        <v>0</v>
      </c>
      <c r="AA675" s="45">
        <f>Database!O2311</f>
        <v>0</v>
      </c>
      <c r="AB675" s="45">
        <f>Database!P2311</f>
        <v>0</v>
      </c>
      <c r="AC675" s="45">
        <f>Database!Q2311</f>
        <v>0</v>
      </c>
      <c r="AD675" s="45">
        <f>Database!R2311</f>
        <v>0</v>
      </c>
      <c r="AE675" s="45">
        <f>Database!S2311</f>
        <v>0</v>
      </c>
      <c r="AF675" s="45">
        <f>Database!T2311</f>
        <v>0</v>
      </c>
      <c r="AG675" s="45">
        <f>Database!U2311</f>
        <v>0</v>
      </c>
      <c r="AH675" s="45">
        <f>Database!V2311</f>
        <v>0</v>
      </c>
      <c r="AI675" s="45">
        <f>Database!W2311</f>
        <v>0</v>
      </c>
      <c r="AJ675" s="45">
        <f>Database!X2311</f>
        <v>0</v>
      </c>
      <c r="AK675" s="45">
        <f>Database!Y2311</f>
        <v>0</v>
      </c>
      <c r="AL675" s="128"/>
      <c r="AM675" s="128">
        <f t="shared" si="85"/>
        <v>0</v>
      </c>
      <c r="AN675" s="128">
        <f t="shared" si="85"/>
        <v>0</v>
      </c>
      <c r="AO675" s="128">
        <f t="shared" si="85"/>
        <v>0</v>
      </c>
      <c r="AP675" s="128">
        <f t="shared" si="85"/>
        <v>0</v>
      </c>
      <c r="AQ675" s="128">
        <f t="shared" si="85"/>
        <v>0</v>
      </c>
      <c r="AR675" s="128">
        <f t="shared" si="85"/>
        <v>0</v>
      </c>
      <c r="AS675" s="128">
        <f t="shared" si="85"/>
        <v>0</v>
      </c>
      <c r="AT675" s="128">
        <f t="shared" si="85"/>
        <v>0</v>
      </c>
      <c r="AU675" s="128">
        <f t="shared" si="85"/>
        <v>0</v>
      </c>
      <c r="AV675" s="128">
        <f t="shared" si="85"/>
        <v>0</v>
      </c>
      <c r="AW675" s="128">
        <f t="shared" si="85"/>
        <v>0</v>
      </c>
      <c r="AX675" s="128">
        <f t="shared" si="85"/>
        <v>0</v>
      </c>
      <c r="AY675" s="128">
        <f t="shared" si="85"/>
        <v>0</v>
      </c>
      <c r="AZ675" s="128">
        <f t="shared" si="85"/>
        <v>0</v>
      </c>
      <c r="BA675" s="128"/>
      <c r="BB675" s="101">
        <f t="shared" si="86"/>
        <v>0</v>
      </c>
      <c r="BC675" s="101">
        <f t="shared" si="86"/>
        <v>0</v>
      </c>
      <c r="BD675" s="101">
        <f t="shared" si="86"/>
        <v>0</v>
      </c>
      <c r="BE675" s="101">
        <f t="shared" si="86"/>
        <v>0</v>
      </c>
      <c r="BF675" s="101">
        <f t="shared" si="86"/>
        <v>0</v>
      </c>
      <c r="BG675" s="101">
        <f t="shared" si="86"/>
        <v>0</v>
      </c>
      <c r="BH675" s="101">
        <f t="shared" si="86"/>
        <v>0</v>
      </c>
      <c r="BI675" s="101">
        <f t="shared" si="86"/>
        <v>0</v>
      </c>
      <c r="BJ675" s="101">
        <f t="shared" si="86"/>
        <v>0</v>
      </c>
      <c r="BK675" s="101">
        <f t="shared" si="86"/>
        <v>0</v>
      </c>
      <c r="BL675" s="101">
        <f t="shared" si="86"/>
        <v>0</v>
      </c>
      <c r="BM675" s="101">
        <f t="shared" si="86"/>
        <v>0</v>
      </c>
      <c r="BN675" s="101">
        <f t="shared" si="86"/>
        <v>0</v>
      </c>
      <c r="BO675" s="101">
        <f t="shared" si="86"/>
        <v>0</v>
      </c>
    </row>
    <row r="676" spans="4:67" x14ac:dyDescent="0.3">
      <c r="D676" s="20" t="s">
        <v>210</v>
      </c>
      <c r="E676" s="22" t="s">
        <v>207</v>
      </c>
      <c r="F676" s="20" t="s">
        <v>83</v>
      </c>
      <c r="G676" s="20" t="s">
        <v>208</v>
      </c>
      <c r="H676" s="128"/>
      <c r="I676" s="45">
        <f>Database!L999</f>
        <v>0</v>
      </c>
      <c r="J676" s="45">
        <f>Database!M999</f>
        <v>0</v>
      </c>
      <c r="K676" s="45">
        <f>Database!N999</f>
        <v>0</v>
      </c>
      <c r="L676" s="45">
        <f>Database!O999</f>
        <v>0</v>
      </c>
      <c r="M676" s="45">
        <f>Database!P999</f>
        <v>0</v>
      </c>
      <c r="N676" s="45">
        <f>Database!Q999</f>
        <v>0</v>
      </c>
      <c r="O676" s="45">
        <f>Database!R999</f>
        <v>0</v>
      </c>
      <c r="P676" s="45">
        <f>Database!S999</f>
        <v>0</v>
      </c>
      <c r="Q676" s="45">
        <f>Database!T999</f>
        <v>0</v>
      </c>
      <c r="R676" s="45">
        <f>Database!U999</f>
        <v>0</v>
      </c>
      <c r="S676" s="45">
        <f>Database!V999</f>
        <v>0</v>
      </c>
      <c r="T676" s="45">
        <f>Database!W999</f>
        <v>0</v>
      </c>
      <c r="U676" s="45">
        <f>Database!X999</f>
        <v>0</v>
      </c>
      <c r="V676" s="45">
        <f>Database!Y999</f>
        <v>0</v>
      </c>
      <c r="W676" s="128"/>
      <c r="X676" s="45">
        <f>Database!L2312</f>
        <v>0</v>
      </c>
      <c r="Y676" s="45">
        <f>Database!M2312</f>
        <v>0</v>
      </c>
      <c r="Z676" s="45">
        <f>Database!N2312</f>
        <v>0</v>
      </c>
      <c r="AA676" s="45">
        <f>Database!O2312</f>
        <v>0</v>
      </c>
      <c r="AB676" s="45">
        <f>Database!P2312</f>
        <v>0</v>
      </c>
      <c r="AC676" s="45">
        <f>Database!Q2312</f>
        <v>0</v>
      </c>
      <c r="AD676" s="45">
        <f>Database!R2312</f>
        <v>0</v>
      </c>
      <c r="AE676" s="45">
        <f>Database!S2312</f>
        <v>0</v>
      </c>
      <c r="AF676" s="45">
        <f>Database!T2312</f>
        <v>0</v>
      </c>
      <c r="AG676" s="45">
        <f>Database!U2312</f>
        <v>0</v>
      </c>
      <c r="AH676" s="45">
        <f>Database!V2312</f>
        <v>0</v>
      </c>
      <c r="AI676" s="45">
        <f>Database!W2312</f>
        <v>0</v>
      </c>
      <c r="AJ676" s="45">
        <f>Database!X2312</f>
        <v>0</v>
      </c>
      <c r="AK676" s="45">
        <f>Database!Y2312</f>
        <v>0</v>
      </c>
      <c r="AL676" s="128"/>
      <c r="AM676" s="128">
        <f t="shared" si="85"/>
        <v>0</v>
      </c>
      <c r="AN676" s="128">
        <f t="shared" si="85"/>
        <v>0</v>
      </c>
      <c r="AO676" s="128">
        <f t="shared" si="85"/>
        <v>0</v>
      </c>
      <c r="AP676" s="128">
        <f t="shared" si="85"/>
        <v>0</v>
      </c>
      <c r="AQ676" s="128">
        <f t="shared" si="85"/>
        <v>0</v>
      </c>
      <c r="AR676" s="128">
        <f t="shared" si="85"/>
        <v>0</v>
      </c>
      <c r="AS676" s="128">
        <f t="shared" si="85"/>
        <v>0</v>
      </c>
      <c r="AT676" s="128">
        <f t="shared" si="85"/>
        <v>0</v>
      </c>
      <c r="AU676" s="128">
        <f t="shared" si="85"/>
        <v>0</v>
      </c>
      <c r="AV676" s="128">
        <f t="shared" si="85"/>
        <v>0</v>
      </c>
      <c r="AW676" s="128">
        <f t="shared" si="85"/>
        <v>0</v>
      </c>
      <c r="AX676" s="128">
        <f t="shared" si="85"/>
        <v>0</v>
      </c>
      <c r="AY676" s="128">
        <f t="shared" si="85"/>
        <v>0</v>
      </c>
      <c r="AZ676" s="128">
        <f t="shared" si="85"/>
        <v>0</v>
      </c>
      <c r="BA676" s="128"/>
      <c r="BB676" s="101">
        <f t="shared" si="86"/>
        <v>0</v>
      </c>
      <c r="BC676" s="101">
        <f t="shared" si="86"/>
        <v>0</v>
      </c>
      <c r="BD676" s="101">
        <f t="shared" si="86"/>
        <v>0</v>
      </c>
      <c r="BE676" s="101">
        <f t="shared" si="86"/>
        <v>0</v>
      </c>
      <c r="BF676" s="101">
        <f t="shared" si="86"/>
        <v>0</v>
      </c>
      <c r="BG676" s="101">
        <f t="shared" si="86"/>
        <v>0</v>
      </c>
      <c r="BH676" s="101">
        <f t="shared" si="86"/>
        <v>0</v>
      </c>
      <c r="BI676" s="101">
        <f t="shared" si="86"/>
        <v>0</v>
      </c>
      <c r="BJ676" s="101">
        <f t="shared" si="86"/>
        <v>0</v>
      </c>
      <c r="BK676" s="101">
        <f t="shared" si="86"/>
        <v>0</v>
      </c>
      <c r="BL676" s="101">
        <f t="shared" si="86"/>
        <v>0</v>
      </c>
      <c r="BM676" s="101">
        <f t="shared" si="86"/>
        <v>0</v>
      </c>
      <c r="BN676" s="101">
        <f t="shared" si="86"/>
        <v>0</v>
      </c>
      <c r="BO676" s="101">
        <f t="shared" si="86"/>
        <v>0</v>
      </c>
    </row>
    <row r="677" spans="4:67" x14ac:dyDescent="0.3">
      <c r="D677" s="20" t="s">
        <v>210</v>
      </c>
      <c r="E677" s="22" t="s">
        <v>207</v>
      </c>
      <c r="F677" s="20" t="s">
        <v>84</v>
      </c>
      <c r="G677" s="20" t="s">
        <v>208</v>
      </c>
      <c r="H677" s="128"/>
      <c r="I677" s="45">
        <f>Database!L1000</f>
        <v>7.0000000000000007E-2</v>
      </c>
      <c r="J677" s="45">
        <f>Database!M1000</f>
        <v>6.0999999999999999E-2</v>
      </c>
      <c r="K677" s="45">
        <f>Database!N1000</f>
        <v>6.0999999999999999E-2</v>
      </c>
      <c r="L677" s="45">
        <f>Database!O1000</f>
        <v>9.4E-2</v>
      </c>
      <c r="M677" s="45">
        <f>Database!P1000</f>
        <v>8.2000000000000003E-2</v>
      </c>
      <c r="N677" s="45">
        <f>Database!Q1000</f>
        <v>6.5000000000000002E-2</v>
      </c>
      <c r="O677" s="45">
        <f>Database!R1000</f>
        <v>0.14899999999999999</v>
      </c>
      <c r="P677" s="45">
        <f>Database!S1000</f>
        <v>0.193</v>
      </c>
      <c r="Q677" s="45">
        <f>Database!T1000</f>
        <v>0.114</v>
      </c>
      <c r="R677" s="45">
        <f>Database!U1000</f>
        <v>0.14899999999999999</v>
      </c>
      <c r="S677" s="45">
        <f>Database!V1000</f>
        <v>8.4000000000000005E-2</v>
      </c>
      <c r="T677" s="45">
        <f>Database!W1000</f>
        <v>8.3000000000000004E-2</v>
      </c>
      <c r="U677" s="45">
        <f>Database!X1000</f>
        <v>5.8000000000000003E-2</v>
      </c>
      <c r="V677" s="45">
        <f>Database!Y1000</f>
        <v>0.08</v>
      </c>
      <c r="W677" s="128"/>
      <c r="X677" s="45">
        <f>Database!L2313</f>
        <v>6.3E-2</v>
      </c>
      <c r="Y677" s="45">
        <f>Database!M2313</f>
        <v>4.1000000000000002E-2</v>
      </c>
      <c r="Z677" s="45">
        <f>Database!N2313</f>
        <v>3.6999999999999998E-2</v>
      </c>
      <c r="AA677" s="45">
        <f>Database!O2313</f>
        <v>8.8999999999999996E-2</v>
      </c>
      <c r="AB677" s="45">
        <f>Database!P2313</f>
        <v>6.2E-2</v>
      </c>
      <c r="AC677" s="45">
        <f>Database!Q2313</f>
        <v>4.5999999999999999E-2</v>
      </c>
      <c r="AD677" s="45">
        <f>Database!R2313</f>
        <v>0.14000000000000001</v>
      </c>
      <c r="AE677" s="45">
        <f>Database!S2313</f>
        <v>0.188</v>
      </c>
      <c r="AF677" s="45">
        <f>Database!T2313</f>
        <v>9.0999999999999998E-2</v>
      </c>
      <c r="AG677" s="45">
        <f>Database!U2313</f>
        <v>0.14799999999999999</v>
      </c>
      <c r="AH677" s="45">
        <f>Database!V2313</f>
        <v>7.8E-2</v>
      </c>
      <c r="AI677" s="45">
        <f>Database!W2313</f>
        <v>7.3999999999999996E-2</v>
      </c>
      <c r="AJ677" s="45">
        <f>Database!X2313</f>
        <v>4.4999999999999998E-2</v>
      </c>
      <c r="AK677" s="45">
        <f>Database!Y2313</f>
        <v>5.5E-2</v>
      </c>
      <c r="AL677" s="128"/>
      <c r="AM677" s="128">
        <f t="shared" si="85"/>
        <v>-7.0000000000000062E-3</v>
      </c>
      <c r="AN677" s="128">
        <f t="shared" si="85"/>
        <v>-1.9999999999999997E-2</v>
      </c>
      <c r="AO677" s="128">
        <f t="shared" si="85"/>
        <v>-2.4E-2</v>
      </c>
      <c r="AP677" s="128">
        <f t="shared" si="85"/>
        <v>-5.0000000000000044E-3</v>
      </c>
      <c r="AQ677" s="128">
        <f t="shared" si="85"/>
        <v>-2.0000000000000004E-2</v>
      </c>
      <c r="AR677" s="128">
        <f t="shared" si="85"/>
        <v>-1.9000000000000003E-2</v>
      </c>
      <c r="AS677" s="128">
        <f t="shared" si="85"/>
        <v>-8.9999999999999802E-3</v>
      </c>
      <c r="AT677" s="128">
        <f t="shared" si="85"/>
        <v>-5.0000000000000044E-3</v>
      </c>
      <c r="AU677" s="128">
        <f t="shared" si="85"/>
        <v>-2.3000000000000007E-2</v>
      </c>
      <c r="AV677" s="128">
        <f t="shared" si="85"/>
        <v>-1.0000000000000009E-3</v>
      </c>
      <c r="AW677" s="128">
        <f t="shared" si="85"/>
        <v>-6.0000000000000053E-3</v>
      </c>
      <c r="AX677" s="128">
        <f t="shared" si="85"/>
        <v>-9.000000000000008E-3</v>
      </c>
      <c r="AY677" s="128">
        <f t="shared" si="85"/>
        <v>-1.3000000000000005E-2</v>
      </c>
      <c r="AZ677" s="128">
        <f t="shared" si="85"/>
        <v>-2.5000000000000001E-2</v>
      </c>
      <c r="BA677" s="128"/>
      <c r="BB677" s="101">
        <f t="shared" si="86"/>
        <v>-0.10000000000000007</v>
      </c>
      <c r="BC677" s="101">
        <f t="shared" si="86"/>
        <v>-0.32786885245901637</v>
      </c>
      <c r="BD677" s="101">
        <f t="shared" si="86"/>
        <v>-0.39344262295081966</v>
      </c>
      <c r="BE677" s="101">
        <f t="shared" si="86"/>
        <v>-5.3191489361702177E-2</v>
      </c>
      <c r="BF677" s="101">
        <f t="shared" si="86"/>
        <v>-0.24390243902439029</v>
      </c>
      <c r="BG677" s="101">
        <f t="shared" si="86"/>
        <v>-0.29230769230769232</v>
      </c>
      <c r="BH677" s="101">
        <f t="shared" si="86"/>
        <v>-6.040268456375826E-2</v>
      </c>
      <c r="BI677" s="101">
        <f t="shared" si="86"/>
        <v>-2.5906735751295359E-2</v>
      </c>
      <c r="BJ677" s="101">
        <f t="shared" si="86"/>
        <v>-0.20175438596491233</v>
      </c>
      <c r="BK677" s="101">
        <f t="shared" si="86"/>
        <v>-6.7114093959731603E-3</v>
      </c>
      <c r="BL677" s="101">
        <f t="shared" si="86"/>
        <v>-7.1428571428571494E-2</v>
      </c>
      <c r="BM677" s="101">
        <f t="shared" si="86"/>
        <v>-0.10843373493975912</v>
      </c>
      <c r="BN677" s="101">
        <f t="shared" si="86"/>
        <v>-0.22413793103448282</v>
      </c>
      <c r="BO677" s="101">
        <f t="shared" si="86"/>
        <v>-0.3125</v>
      </c>
    </row>
    <row r="678" spans="4:67" x14ac:dyDescent="0.3">
      <c r="D678" s="20" t="s">
        <v>210</v>
      </c>
      <c r="E678" s="22" t="s">
        <v>207</v>
      </c>
      <c r="F678" s="20" t="s">
        <v>85</v>
      </c>
      <c r="G678" s="20" t="s">
        <v>208</v>
      </c>
      <c r="H678" s="128"/>
      <c r="I678" s="45">
        <f>Database!L1001</f>
        <v>8.5000000000000006E-2</v>
      </c>
      <c r="J678" s="45">
        <f>Database!M1001</f>
        <v>6.3E-2</v>
      </c>
      <c r="K678" s="45">
        <f>Database!N1001</f>
        <v>6.4000000000000001E-2</v>
      </c>
      <c r="L678" s="45">
        <f>Database!O1001</f>
        <v>7.3999999999999996E-2</v>
      </c>
      <c r="M678" s="45">
        <f>Database!P1001</f>
        <v>0.106</v>
      </c>
      <c r="N678" s="45">
        <f>Database!Q1001</f>
        <v>5.6000000000000001E-2</v>
      </c>
      <c r="O678" s="45">
        <f>Database!R1001</f>
        <v>0.17</v>
      </c>
      <c r="P678" s="45">
        <f>Database!S1001</f>
        <v>0.17100000000000001</v>
      </c>
      <c r="Q678" s="45">
        <f>Database!T1001</f>
        <v>0.106</v>
      </c>
      <c r="R678" s="45">
        <f>Database!U1001</f>
        <v>0.14299999999999999</v>
      </c>
      <c r="S678" s="45">
        <f>Database!V1001</f>
        <v>8.3000000000000004E-2</v>
      </c>
      <c r="T678" s="45">
        <f>Database!W1001</f>
        <v>8.1000000000000003E-2</v>
      </c>
      <c r="U678" s="45">
        <f>Database!X1001</f>
        <v>6.7000000000000004E-2</v>
      </c>
      <c r="V678" s="45">
        <f>Database!Y1001</f>
        <v>9.4E-2</v>
      </c>
      <c r="W678" s="128"/>
      <c r="X678" s="45">
        <f>Database!L2314</f>
        <v>9.5000000000000001E-2</v>
      </c>
      <c r="Y678" s="45">
        <f>Database!M2314</f>
        <v>7.0000000000000007E-2</v>
      </c>
      <c r="Z678" s="45">
        <f>Database!N2314</f>
        <v>7.0000000000000007E-2</v>
      </c>
      <c r="AA678" s="45">
        <f>Database!O2314</f>
        <v>7.3999999999999996E-2</v>
      </c>
      <c r="AB678" s="45">
        <f>Database!P2314</f>
        <v>0.11899999999999999</v>
      </c>
      <c r="AC678" s="45">
        <f>Database!Q2314</f>
        <v>6.7000000000000004E-2</v>
      </c>
      <c r="AD678" s="45">
        <f>Database!R2314</f>
        <v>0.20200000000000001</v>
      </c>
      <c r="AE678" s="45">
        <f>Database!S2314</f>
        <v>0.18099999999999999</v>
      </c>
      <c r="AF678" s="45">
        <f>Database!T2314</f>
        <v>0.109</v>
      </c>
      <c r="AG678" s="45">
        <f>Database!U2314</f>
        <v>0.15</v>
      </c>
      <c r="AH678" s="45">
        <f>Database!V2314</f>
        <v>0.09</v>
      </c>
      <c r="AI678" s="45">
        <f>Database!W2314</f>
        <v>9.0999999999999998E-2</v>
      </c>
      <c r="AJ678" s="45">
        <f>Database!X2314</f>
        <v>7.5999999999999998E-2</v>
      </c>
      <c r="AK678" s="45">
        <f>Database!Y2314</f>
        <v>0.107</v>
      </c>
      <c r="AL678" s="128"/>
      <c r="AM678" s="128">
        <f t="shared" si="85"/>
        <v>9.999999999999995E-3</v>
      </c>
      <c r="AN678" s="128">
        <f t="shared" si="85"/>
        <v>7.0000000000000062E-3</v>
      </c>
      <c r="AO678" s="128">
        <f t="shared" si="85"/>
        <v>6.0000000000000053E-3</v>
      </c>
      <c r="AP678" s="128">
        <f t="shared" si="85"/>
        <v>0</v>
      </c>
      <c r="AQ678" s="128">
        <f t="shared" si="85"/>
        <v>1.2999999999999998E-2</v>
      </c>
      <c r="AR678" s="128">
        <f t="shared" si="85"/>
        <v>1.1000000000000003E-2</v>
      </c>
      <c r="AS678" s="128">
        <f t="shared" si="85"/>
        <v>3.2000000000000001E-2</v>
      </c>
      <c r="AT678" s="128">
        <f t="shared" si="85"/>
        <v>9.9999999999999811E-3</v>
      </c>
      <c r="AU678" s="128">
        <f t="shared" si="85"/>
        <v>3.0000000000000027E-3</v>
      </c>
      <c r="AV678" s="128">
        <f t="shared" si="85"/>
        <v>7.0000000000000062E-3</v>
      </c>
      <c r="AW678" s="128">
        <f t="shared" si="85"/>
        <v>6.9999999999999923E-3</v>
      </c>
      <c r="AX678" s="128">
        <f t="shared" si="85"/>
        <v>9.999999999999995E-3</v>
      </c>
      <c r="AY678" s="128">
        <f t="shared" si="85"/>
        <v>8.9999999999999941E-3</v>
      </c>
      <c r="AZ678" s="128">
        <f t="shared" si="85"/>
        <v>1.2999999999999998E-2</v>
      </c>
      <c r="BA678" s="128"/>
      <c r="BB678" s="101">
        <f t="shared" si="86"/>
        <v>0.11764705882352934</v>
      </c>
      <c r="BC678" s="101">
        <f t="shared" si="86"/>
        <v>0.1111111111111112</v>
      </c>
      <c r="BD678" s="101">
        <f t="shared" si="86"/>
        <v>9.3750000000000083E-2</v>
      </c>
      <c r="BE678" s="101">
        <f t="shared" si="86"/>
        <v>0</v>
      </c>
      <c r="BF678" s="101">
        <f t="shared" si="86"/>
        <v>0.12264150943396225</v>
      </c>
      <c r="BG678" s="101">
        <f t="shared" si="86"/>
        <v>0.19642857142857148</v>
      </c>
      <c r="BH678" s="101">
        <f t="shared" si="86"/>
        <v>0.18823529411764706</v>
      </c>
      <c r="BI678" s="101">
        <f t="shared" si="86"/>
        <v>5.8479532163742576E-2</v>
      </c>
      <c r="BJ678" s="101">
        <f t="shared" si="86"/>
        <v>2.8301886792452855E-2</v>
      </c>
      <c r="BK678" s="101">
        <f t="shared" si="86"/>
        <v>4.8951048951049E-2</v>
      </c>
      <c r="BL678" s="101">
        <f t="shared" si="86"/>
        <v>8.4337349397590258E-2</v>
      </c>
      <c r="BM678" s="101">
        <f t="shared" si="86"/>
        <v>0.12345679012345673</v>
      </c>
      <c r="BN678" s="101">
        <f t="shared" si="86"/>
        <v>0.13432835820895514</v>
      </c>
      <c r="BO678" s="101">
        <f t="shared" si="86"/>
        <v>0.13829787234042551</v>
      </c>
    </row>
    <row r="679" spans="4:67" x14ac:dyDescent="0.3">
      <c r="D679" s="20" t="s">
        <v>210</v>
      </c>
      <c r="E679" s="22" t="s">
        <v>207</v>
      </c>
      <c r="F679" s="20" t="s">
        <v>86</v>
      </c>
      <c r="G679" s="20" t="s">
        <v>208</v>
      </c>
      <c r="H679" s="128"/>
      <c r="I679" s="45">
        <f>Database!L1002</f>
        <v>6.8000000000000005E-2</v>
      </c>
      <c r="J679" s="45">
        <f>Database!M1002</f>
        <v>5.0999999999999997E-2</v>
      </c>
      <c r="K679" s="45">
        <f>Database!N1002</f>
        <v>5.1999999999999998E-2</v>
      </c>
      <c r="L679" s="45">
        <f>Database!O1002</f>
        <v>4.7E-2</v>
      </c>
      <c r="M679" s="45">
        <f>Database!P1002</f>
        <v>6.8000000000000005E-2</v>
      </c>
      <c r="N679" s="45">
        <f>Database!Q1002</f>
        <v>3.6999999999999998E-2</v>
      </c>
      <c r="O679" s="45">
        <f>Database!R1002</f>
        <v>0.125</v>
      </c>
      <c r="P679" s="45">
        <f>Database!S1002</f>
        <v>0.153</v>
      </c>
      <c r="Q679" s="45">
        <f>Database!T1002</f>
        <v>0.11</v>
      </c>
      <c r="R679" s="45">
        <f>Database!U1002</f>
        <v>0.13</v>
      </c>
      <c r="S679" s="45">
        <f>Database!V1002</f>
        <v>4.9000000000000002E-2</v>
      </c>
      <c r="T679" s="45">
        <f>Database!W1002</f>
        <v>4.2000000000000003E-2</v>
      </c>
      <c r="U679" s="45">
        <f>Database!X1002</f>
        <v>5.2999999999999999E-2</v>
      </c>
      <c r="V679" s="45">
        <f>Database!Y1002</f>
        <v>0.08</v>
      </c>
      <c r="W679" s="128"/>
      <c r="X679" s="45">
        <f>Database!L2315</f>
        <v>7.0000000000000007E-2</v>
      </c>
      <c r="Y679" s="45">
        <f>Database!M2315</f>
        <v>5.5E-2</v>
      </c>
      <c r="Z679" s="45">
        <f>Database!N2315</f>
        <v>5.6000000000000001E-2</v>
      </c>
      <c r="AA679" s="45">
        <f>Database!O2315</f>
        <v>5.6000000000000001E-2</v>
      </c>
      <c r="AB679" s="45">
        <f>Database!P2315</f>
        <v>7.4999999999999997E-2</v>
      </c>
      <c r="AC679" s="45">
        <f>Database!Q2315</f>
        <v>4.2000000000000003E-2</v>
      </c>
      <c r="AD679" s="45">
        <f>Database!R2315</f>
        <v>0.13500000000000001</v>
      </c>
      <c r="AE679" s="45">
        <f>Database!S2315</f>
        <v>0.161</v>
      </c>
      <c r="AF679" s="45">
        <f>Database!T2315</f>
        <v>0.112</v>
      </c>
      <c r="AG679" s="45">
        <f>Database!U2315</f>
        <v>0.13</v>
      </c>
      <c r="AH679" s="45">
        <f>Database!V2315</f>
        <v>5.0999999999999997E-2</v>
      </c>
      <c r="AI679" s="45">
        <f>Database!W2315</f>
        <v>4.2999999999999997E-2</v>
      </c>
      <c r="AJ679" s="45">
        <f>Database!X2315</f>
        <v>5.7000000000000002E-2</v>
      </c>
      <c r="AK679" s="45">
        <f>Database!Y2315</f>
        <v>8.8999999999999996E-2</v>
      </c>
      <c r="AL679" s="128"/>
      <c r="AM679" s="128">
        <f t="shared" si="85"/>
        <v>2.0000000000000018E-3</v>
      </c>
      <c r="AN679" s="128">
        <f t="shared" si="85"/>
        <v>4.0000000000000036E-3</v>
      </c>
      <c r="AO679" s="128">
        <f t="shared" si="85"/>
        <v>4.0000000000000036E-3</v>
      </c>
      <c r="AP679" s="128">
        <f t="shared" si="85"/>
        <v>9.0000000000000011E-3</v>
      </c>
      <c r="AQ679" s="128">
        <f t="shared" si="85"/>
        <v>6.9999999999999923E-3</v>
      </c>
      <c r="AR679" s="128">
        <f t="shared" si="85"/>
        <v>5.0000000000000044E-3</v>
      </c>
      <c r="AS679" s="128">
        <f t="shared" si="85"/>
        <v>1.0000000000000009E-2</v>
      </c>
      <c r="AT679" s="128">
        <f t="shared" si="85"/>
        <v>8.0000000000000071E-3</v>
      </c>
      <c r="AU679" s="128">
        <f t="shared" si="85"/>
        <v>2.0000000000000018E-3</v>
      </c>
      <c r="AV679" s="128">
        <f t="shared" si="85"/>
        <v>0</v>
      </c>
      <c r="AW679" s="128">
        <f t="shared" si="85"/>
        <v>1.9999999999999948E-3</v>
      </c>
      <c r="AX679" s="128">
        <f t="shared" si="85"/>
        <v>9.9999999999999395E-4</v>
      </c>
      <c r="AY679" s="128">
        <f t="shared" si="85"/>
        <v>4.0000000000000036E-3</v>
      </c>
      <c r="AZ679" s="128">
        <f t="shared" si="85"/>
        <v>8.9999999999999941E-3</v>
      </c>
      <c r="BA679" s="128"/>
      <c r="BB679" s="101">
        <f t="shared" si="86"/>
        <v>2.9411764705882377E-2</v>
      </c>
      <c r="BC679" s="101">
        <f t="shared" si="86"/>
        <v>7.8431372549019676E-2</v>
      </c>
      <c r="BD679" s="101">
        <f t="shared" si="86"/>
        <v>7.6923076923076997E-2</v>
      </c>
      <c r="BE679" s="101">
        <f t="shared" si="86"/>
        <v>0.19148936170212769</v>
      </c>
      <c r="BF679" s="101">
        <f t="shared" si="86"/>
        <v>0.10294117647058812</v>
      </c>
      <c r="BG679" s="101">
        <f t="shared" si="86"/>
        <v>0.13513513513513525</v>
      </c>
      <c r="BH679" s="101">
        <f t="shared" si="86"/>
        <v>8.0000000000000071E-2</v>
      </c>
      <c r="BI679" s="101">
        <f t="shared" si="86"/>
        <v>5.2287581699346455E-2</v>
      </c>
      <c r="BJ679" s="101">
        <f t="shared" si="86"/>
        <v>1.8181818181818198E-2</v>
      </c>
      <c r="BK679" s="101">
        <f t="shared" si="86"/>
        <v>0</v>
      </c>
      <c r="BL679" s="101">
        <f t="shared" si="86"/>
        <v>4.0816326530612138E-2</v>
      </c>
      <c r="BM679" s="101">
        <f t="shared" si="86"/>
        <v>2.3809523809523662E-2</v>
      </c>
      <c r="BN679" s="101">
        <f t="shared" si="86"/>
        <v>7.5471698113207614E-2</v>
      </c>
      <c r="BO679" s="101">
        <f t="shared" si="86"/>
        <v>0.11249999999999992</v>
      </c>
    </row>
    <row r="680" spans="4:67" x14ac:dyDescent="0.3">
      <c r="D680" s="20" t="s">
        <v>210</v>
      </c>
      <c r="E680" s="22" t="s">
        <v>207</v>
      </c>
      <c r="F680" s="20" t="s">
        <v>87</v>
      </c>
      <c r="G680" s="20" t="s">
        <v>208</v>
      </c>
      <c r="H680" s="128"/>
      <c r="I680" s="45">
        <f>Database!L1003</f>
        <v>0</v>
      </c>
      <c r="J680" s="45">
        <f>Database!M1003</f>
        <v>0</v>
      </c>
      <c r="K680" s="45">
        <f>Database!N1003</f>
        <v>0</v>
      </c>
      <c r="L680" s="45">
        <f>Database!O1003</f>
        <v>0</v>
      </c>
      <c r="M680" s="45">
        <f>Database!P1003</f>
        <v>0</v>
      </c>
      <c r="N680" s="45">
        <f>Database!Q1003</f>
        <v>0</v>
      </c>
      <c r="O680" s="45">
        <f>Database!R1003</f>
        <v>0</v>
      </c>
      <c r="P680" s="45">
        <f>Database!S1003</f>
        <v>0</v>
      </c>
      <c r="Q680" s="45">
        <f>Database!T1003</f>
        <v>0</v>
      </c>
      <c r="R680" s="45">
        <f>Database!U1003</f>
        <v>0</v>
      </c>
      <c r="S680" s="45">
        <f>Database!V1003</f>
        <v>0</v>
      </c>
      <c r="T680" s="45">
        <f>Database!W1003</f>
        <v>0</v>
      </c>
      <c r="U680" s="45">
        <f>Database!X1003</f>
        <v>0</v>
      </c>
      <c r="V680" s="45">
        <f>Database!Y1003</f>
        <v>0</v>
      </c>
      <c r="W680" s="128"/>
      <c r="X680" s="45">
        <f>Database!L2316</f>
        <v>0</v>
      </c>
      <c r="Y680" s="45">
        <f>Database!M2316</f>
        <v>0</v>
      </c>
      <c r="Z680" s="45">
        <f>Database!N2316</f>
        <v>0</v>
      </c>
      <c r="AA680" s="45">
        <f>Database!O2316</f>
        <v>0</v>
      </c>
      <c r="AB680" s="45">
        <f>Database!P2316</f>
        <v>0</v>
      </c>
      <c r="AC680" s="45">
        <f>Database!Q2316</f>
        <v>0</v>
      </c>
      <c r="AD680" s="45">
        <f>Database!R2316</f>
        <v>0</v>
      </c>
      <c r="AE680" s="45">
        <f>Database!S2316</f>
        <v>0</v>
      </c>
      <c r="AF680" s="45">
        <f>Database!T2316</f>
        <v>0</v>
      </c>
      <c r="AG680" s="45">
        <f>Database!U2316</f>
        <v>0</v>
      </c>
      <c r="AH680" s="45">
        <f>Database!V2316</f>
        <v>0</v>
      </c>
      <c r="AI680" s="45">
        <f>Database!W2316</f>
        <v>0</v>
      </c>
      <c r="AJ680" s="45">
        <f>Database!X2316</f>
        <v>0</v>
      </c>
      <c r="AK680" s="45">
        <f>Database!Y2316</f>
        <v>0</v>
      </c>
      <c r="AL680" s="128"/>
      <c r="AM680" s="128">
        <f t="shared" si="85"/>
        <v>0</v>
      </c>
      <c r="AN680" s="128">
        <f t="shared" si="85"/>
        <v>0</v>
      </c>
      <c r="AO680" s="128">
        <f t="shared" si="85"/>
        <v>0</v>
      </c>
      <c r="AP680" s="128">
        <f t="shared" si="85"/>
        <v>0</v>
      </c>
      <c r="AQ680" s="128">
        <f t="shared" si="85"/>
        <v>0</v>
      </c>
      <c r="AR680" s="128">
        <f t="shared" si="85"/>
        <v>0</v>
      </c>
      <c r="AS680" s="128">
        <f t="shared" si="85"/>
        <v>0</v>
      </c>
      <c r="AT680" s="128">
        <f t="shared" si="85"/>
        <v>0</v>
      </c>
      <c r="AU680" s="128">
        <f t="shared" si="85"/>
        <v>0</v>
      </c>
      <c r="AV680" s="128">
        <f t="shared" si="85"/>
        <v>0</v>
      </c>
      <c r="AW680" s="128">
        <f t="shared" si="85"/>
        <v>0</v>
      </c>
      <c r="AX680" s="128">
        <f t="shared" si="85"/>
        <v>0</v>
      </c>
      <c r="AY680" s="128">
        <f t="shared" si="85"/>
        <v>0</v>
      </c>
      <c r="AZ680" s="128">
        <f t="shared" si="85"/>
        <v>0</v>
      </c>
      <c r="BA680" s="128"/>
      <c r="BB680" s="101">
        <f t="shared" si="86"/>
        <v>0</v>
      </c>
      <c r="BC680" s="101">
        <f t="shared" si="86"/>
        <v>0</v>
      </c>
      <c r="BD680" s="101">
        <f t="shared" si="86"/>
        <v>0</v>
      </c>
      <c r="BE680" s="101">
        <f t="shared" si="86"/>
        <v>0</v>
      </c>
      <c r="BF680" s="101">
        <f t="shared" si="86"/>
        <v>0</v>
      </c>
      <c r="BG680" s="101">
        <f t="shared" si="86"/>
        <v>0</v>
      </c>
      <c r="BH680" s="101">
        <f t="shared" si="86"/>
        <v>0</v>
      </c>
      <c r="BI680" s="101">
        <f t="shared" si="86"/>
        <v>0</v>
      </c>
      <c r="BJ680" s="101">
        <f t="shared" si="86"/>
        <v>0</v>
      </c>
      <c r="BK680" s="101">
        <f t="shared" si="86"/>
        <v>0</v>
      </c>
      <c r="BL680" s="101">
        <f t="shared" si="86"/>
        <v>0</v>
      </c>
      <c r="BM680" s="101">
        <f t="shared" si="86"/>
        <v>0</v>
      </c>
      <c r="BN680" s="101">
        <f t="shared" si="86"/>
        <v>0</v>
      </c>
      <c r="BO680" s="101">
        <f t="shared" si="86"/>
        <v>0</v>
      </c>
    </row>
    <row r="681" spans="4:67" x14ac:dyDescent="0.3">
      <c r="D681" s="20" t="s">
        <v>210</v>
      </c>
      <c r="E681" s="22" t="s">
        <v>207</v>
      </c>
      <c r="F681" s="20" t="s">
        <v>88</v>
      </c>
      <c r="G681" s="20" t="s">
        <v>208</v>
      </c>
      <c r="H681" s="128"/>
      <c r="I681" s="45">
        <f>Database!L1004</f>
        <v>0</v>
      </c>
      <c r="J681" s="45">
        <f>Database!M1004</f>
        <v>0</v>
      </c>
      <c r="K681" s="45">
        <f>Database!N1004</f>
        <v>0</v>
      </c>
      <c r="L681" s="45">
        <f>Database!O1004</f>
        <v>0</v>
      </c>
      <c r="M681" s="45">
        <f>Database!P1004</f>
        <v>0</v>
      </c>
      <c r="N681" s="45">
        <f>Database!Q1004</f>
        <v>0</v>
      </c>
      <c r="O681" s="45">
        <f>Database!R1004</f>
        <v>0</v>
      </c>
      <c r="P681" s="45">
        <f>Database!S1004</f>
        <v>0</v>
      </c>
      <c r="Q681" s="45">
        <f>Database!T1004</f>
        <v>0</v>
      </c>
      <c r="R681" s="45">
        <f>Database!U1004</f>
        <v>0</v>
      </c>
      <c r="S681" s="45">
        <f>Database!V1004</f>
        <v>0</v>
      </c>
      <c r="T681" s="45">
        <f>Database!W1004</f>
        <v>0</v>
      </c>
      <c r="U681" s="45">
        <f>Database!X1004</f>
        <v>0</v>
      </c>
      <c r="V681" s="45">
        <f>Database!Y1004</f>
        <v>0</v>
      </c>
      <c r="W681" s="128"/>
      <c r="X681" s="45">
        <f>Database!L2317</f>
        <v>0</v>
      </c>
      <c r="Y681" s="45">
        <f>Database!M2317</f>
        <v>0</v>
      </c>
      <c r="Z681" s="45">
        <f>Database!N2317</f>
        <v>0</v>
      </c>
      <c r="AA681" s="45">
        <f>Database!O2317</f>
        <v>0</v>
      </c>
      <c r="AB681" s="45">
        <f>Database!P2317</f>
        <v>0</v>
      </c>
      <c r="AC681" s="45">
        <f>Database!Q2317</f>
        <v>0</v>
      </c>
      <c r="AD681" s="45">
        <f>Database!R2317</f>
        <v>0</v>
      </c>
      <c r="AE681" s="45">
        <f>Database!S2317</f>
        <v>0</v>
      </c>
      <c r="AF681" s="45">
        <f>Database!T2317</f>
        <v>0</v>
      </c>
      <c r="AG681" s="45">
        <f>Database!U2317</f>
        <v>0</v>
      </c>
      <c r="AH681" s="45">
        <f>Database!V2317</f>
        <v>0</v>
      </c>
      <c r="AI681" s="45">
        <f>Database!W2317</f>
        <v>0</v>
      </c>
      <c r="AJ681" s="45">
        <f>Database!X2317</f>
        <v>0</v>
      </c>
      <c r="AK681" s="45">
        <f>Database!Y2317</f>
        <v>0</v>
      </c>
      <c r="AL681" s="128"/>
      <c r="AM681" s="128">
        <f t="shared" si="85"/>
        <v>0</v>
      </c>
      <c r="AN681" s="128">
        <f t="shared" si="85"/>
        <v>0</v>
      </c>
      <c r="AO681" s="128">
        <f t="shared" si="85"/>
        <v>0</v>
      </c>
      <c r="AP681" s="128">
        <f t="shared" si="85"/>
        <v>0</v>
      </c>
      <c r="AQ681" s="128">
        <f t="shared" si="85"/>
        <v>0</v>
      </c>
      <c r="AR681" s="128">
        <f t="shared" si="85"/>
        <v>0</v>
      </c>
      <c r="AS681" s="128">
        <f t="shared" si="85"/>
        <v>0</v>
      </c>
      <c r="AT681" s="128">
        <f t="shared" si="85"/>
        <v>0</v>
      </c>
      <c r="AU681" s="128">
        <f t="shared" si="85"/>
        <v>0</v>
      </c>
      <c r="AV681" s="128">
        <f t="shared" si="85"/>
        <v>0</v>
      </c>
      <c r="AW681" s="128">
        <f t="shared" si="85"/>
        <v>0</v>
      </c>
      <c r="AX681" s="128">
        <f t="shared" si="85"/>
        <v>0</v>
      </c>
      <c r="AY681" s="128">
        <f t="shared" si="85"/>
        <v>0</v>
      </c>
      <c r="AZ681" s="128">
        <f t="shared" si="85"/>
        <v>0</v>
      </c>
      <c r="BA681" s="128"/>
      <c r="BB681" s="101">
        <f t="shared" si="86"/>
        <v>0</v>
      </c>
      <c r="BC681" s="101">
        <f t="shared" si="86"/>
        <v>0</v>
      </c>
      <c r="BD681" s="101">
        <f t="shared" si="86"/>
        <v>0</v>
      </c>
      <c r="BE681" s="101">
        <f t="shared" si="86"/>
        <v>0</v>
      </c>
      <c r="BF681" s="101">
        <f t="shared" si="86"/>
        <v>0</v>
      </c>
      <c r="BG681" s="101">
        <f t="shared" si="86"/>
        <v>0</v>
      </c>
      <c r="BH681" s="101">
        <f t="shared" si="86"/>
        <v>0</v>
      </c>
      <c r="BI681" s="101">
        <f t="shared" si="86"/>
        <v>0</v>
      </c>
      <c r="BJ681" s="101">
        <f t="shared" si="86"/>
        <v>0</v>
      </c>
      <c r="BK681" s="101">
        <f t="shared" si="86"/>
        <v>0</v>
      </c>
      <c r="BL681" s="101">
        <f t="shared" si="86"/>
        <v>0</v>
      </c>
      <c r="BM681" s="101">
        <f t="shared" si="86"/>
        <v>0</v>
      </c>
      <c r="BN681" s="101">
        <f t="shared" si="86"/>
        <v>0</v>
      </c>
      <c r="BO681" s="101">
        <f t="shared" si="86"/>
        <v>0</v>
      </c>
    </row>
    <row r="682" spans="4:67" x14ac:dyDescent="0.3">
      <c r="D682" s="20" t="s">
        <v>210</v>
      </c>
      <c r="E682" s="22" t="s">
        <v>207</v>
      </c>
      <c r="F682" s="20" t="s">
        <v>89</v>
      </c>
      <c r="G682" s="20" t="s">
        <v>208</v>
      </c>
      <c r="H682" s="128"/>
      <c r="I682" s="45">
        <f>Database!L1005</f>
        <v>0</v>
      </c>
      <c r="J682" s="45">
        <f>Database!M1005</f>
        <v>0</v>
      </c>
      <c r="K682" s="45">
        <f>Database!N1005</f>
        <v>0</v>
      </c>
      <c r="L682" s="45">
        <f>Database!O1005</f>
        <v>0</v>
      </c>
      <c r="M682" s="45">
        <f>Database!P1005</f>
        <v>0</v>
      </c>
      <c r="N682" s="45">
        <f>Database!Q1005</f>
        <v>0</v>
      </c>
      <c r="O682" s="45">
        <f>Database!R1005</f>
        <v>0</v>
      </c>
      <c r="P682" s="45">
        <f>Database!S1005</f>
        <v>0</v>
      </c>
      <c r="Q682" s="45">
        <f>Database!T1005</f>
        <v>0</v>
      </c>
      <c r="R682" s="45">
        <f>Database!U1005</f>
        <v>0</v>
      </c>
      <c r="S682" s="45">
        <f>Database!V1005</f>
        <v>0</v>
      </c>
      <c r="T682" s="45">
        <f>Database!W1005</f>
        <v>0</v>
      </c>
      <c r="U682" s="45">
        <f>Database!X1005</f>
        <v>0</v>
      </c>
      <c r="V682" s="45">
        <f>Database!Y1005</f>
        <v>0</v>
      </c>
      <c r="W682" s="128"/>
      <c r="X682" s="45">
        <f>Database!L2318</f>
        <v>0</v>
      </c>
      <c r="Y682" s="45">
        <f>Database!M2318</f>
        <v>0</v>
      </c>
      <c r="Z682" s="45">
        <f>Database!N2318</f>
        <v>0</v>
      </c>
      <c r="AA682" s="45">
        <f>Database!O2318</f>
        <v>0</v>
      </c>
      <c r="AB682" s="45">
        <f>Database!P2318</f>
        <v>0</v>
      </c>
      <c r="AC682" s="45">
        <f>Database!Q2318</f>
        <v>0</v>
      </c>
      <c r="AD682" s="45">
        <f>Database!R2318</f>
        <v>0</v>
      </c>
      <c r="AE682" s="45">
        <f>Database!S2318</f>
        <v>0</v>
      </c>
      <c r="AF682" s="45">
        <f>Database!T2318</f>
        <v>0</v>
      </c>
      <c r="AG682" s="45">
        <f>Database!U2318</f>
        <v>0</v>
      </c>
      <c r="AH682" s="45">
        <f>Database!V2318</f>
        <v>0</v>
      </c>
      <c r="AI682" s="45">
        <f>Database!W2318</f>
        <v>0</v>
      </c>
      <c r="AJ682" s="45">
        <f>Database!X2318</f>
        <v>0</v>
      </c>
      <c r="AK682" s="45">
        <f>Database!Y2318</f>
        <v>0</v>
      </c>
      <c r="AL682" s="128"/>
      <c r="AM682" s="128">
        <f t="shared" si="85"/>
        <v>0</v>
      </c>
      <c r="AN682" s="128">
        <f t="shared" si="85"/>
        <v>0</v>
      </c>
      <c r="AO682" s="128">
        <f t="shared" si="85"/>
        <v>0</v>
      </c>
      <c r="AP682" s="128">
        <f t="shared" si="85"/>
        <v>0</v>
      </c>
      <c r="AQ682" s="128">
        <f t="shared" si="85"/>
        <v>0</v>
      </c>
      <c r="AR682" s="128">
        <f t="shared" si="85"/>
        <v>0</v>
      </c>
      <c r="AS682" s="128">
        <f t="shared" si="85"/>
        <v>0</v>
      </c>
      <c r="AT682" s="128">
        <f t="shared" si="85"/>
        <v>0</v>
      </c>
      <c r="AU682" s="128">
        <f t="shared" si="85"/>
        <v>0</v>
      </c>
      <c r="AV682" s="128">
        <f t="shared" si="85"/>
        <v>0</v>
      </c>
      <c r="AW682" s="128">
        <f t="shared" si="85"/>
        <v>0</v>
      </c>
      <c r="AX682" s="128">
        <f t="shared" si="85"/>
        <v>0</v>
      </c>
      <c r="AY682" s="128">
        <f t="shared" si="85"/>
        <v>0</v>
      </c>
      <c r="AZ682" s="128">
        <f t="shared" si="85"/>
        <v>0</v>
      </c>
      <c r="BA682" s="128"/>
      <c r="BB682" s="101">
        <f t="shared" si="86"/>
        <v>0</v>
      </c>
      <c r="BC682" s="101">
        <f t="shared" si="86"/>
        <v>0</v>
      </c>
      <c r="BD682" s="101">
        <f t="shared" si="86"/>
        <v>0</v>
      </c>
      <c r="BE682" s="101">
        <f t="shared" si="86"/>
        <v>0</v>
      </c>
      <c r="BF682" s="101">
        <f t="shared" si="86"/>
        <v>0</v>
      </c>
      <c r="BG682" s="101">
        <f t="shared" si="86"/>
        <v>0</v>
      </c>
      <c r="BH682" s="101">
        <f t="shared" si="86"/>
        <v>0</v>
      </c>
      <c r="BI682" s="101">
        <f t="shared" si="86"/>
        <v>0</v>
      </c>
      <c r="BJ682" s="101">
        <f t="shared" si="86"/>
        <v>0</v>
      </c>
      <c r="BK682" s="101">
        <f t="shared" si="86"/>
        <v>0</v>
      </c>
      <c r="BL682" s="101">
        <f t="shared" si="86"/>
        <v>0</v>
      </c>
      <c r="BM682" s="101">
        <f t="shared" si="86"/>
        <v>0</v>
      </c>
      <c r="BN682" s="101">
        <f t="shared" si="86"/>
        <v>0</v>
      </c>
      <c r="BO682" s="101">
        <f t="shared" si="86"/>
        <v>0</v>
      </c>
    </row>
    <row r="683" spans="4:67" x14ac:dyDescent="0.3">
      <c r="D683" s="20" t="s">
        <v>210</v>
      </c>
      <c r="E683" s="22" t="s">
        <v>207</v>
      </c>
      <c r="F683" s="20" t="s">
        <v>90</v>
      </c>
      <c r="G683" s="20" t="s">
        <v>208</v>
      </c>
      <c r="H683" s="128"/>
      <c r="I683" s="45">
        <f>Database!L1006</f>
        <v>0</v>
      </c>
      <c r="J683" s="45">
        <f>Database!M1006</f>
        <v>0</v>
      </c>
      <c r="K683" s="45">
        <f>Database!N1006</f>
        <v>0</v>
      </c>
      <c r="L683" s="45">
        <f>Database!O1006</f>
        <v>0</v>
      </c>
      <c r="M683" s="45">
        <f>Database!P1006</f>
        <v>0</v>
      </c>
      <c r="N683" s="45">
        <f>Database!Q1006</f>
        <v>0</v>
      </c>
      <c r="O683" s="45">
        <f>Database!R1006</f>
        <v>0</v>
      </c>
      <c r="P683" s="45">
        <f>Database!S1006</f>
        <v>0</v>
      </c>
      <c r="Q683" s="45">
        <f>Database!T1006</f>
        <v>0</v>
      </c>
      <c r="R683" s="45">
        <f>Database!U1006</f>
        <v>0</v>
      </c>
      <c r="S683" s="45">
        <f>Database!V1006</f>
        <v>0</v>
      </c>
      <c r="T683" s="45">
        <f>Database!W1006</f>
        <v>0</v>
      </c>
      <c r="U683" s="45">
        <f>Database!X1006</f>
        <v>0</v>
      </c>
      <c r="V683" s="45">
        <f>Database!Y1006</f>
        <v>0</v>
      </c>
      <c r="W683" s="128"/>
      <c r="X683" s="45">
        <f>Database!L2319</f>
        <v>0</v>
      </c>
      <c r="Y683" s="45">
        <f>Database!M2319</f>
        <v>0</v>
      </c>
      <c r="Z683" s="45">
        <f>Database!N2319</f>
        <v>0</v>
      </c>
      <c r="AA683" s="45">
        <f>Database!O2319</f>
        <v>0</v>
      </c>
      <c r="AB683" s="45">
        <f>Database!P2319</f>
        <v>0</v>
      </c>
      <c r="AC683" s="45">
        <f>Database!Q2319</f>
        <v>0</v>
      </c>
      <c r="AD683" s="45">
        <f>Database!R2319</f>
        <v>0</v>
      </c>
      <c r="AE683" s="45">
        <f>Database!S2319</f>
        <v>0</v>
      </c>
      <c r="AF683" s="45">
        <f>Database!T2319</f>
        <v>0</v>
      </c>
      <c r="AG683" s="45">
        <f>Database!U2319</f>
        <v>0</v>
      </c>
      <c r="AH683" s="45">
        <f>Database!V2319</f>
        <v>0</v>
      </c>
      <c r="AI683" s="45">
        <f>Database!W2319</f>
        <v>0</v>
      </c>
      <c r="AJ683" s="45">
        <f>Database!X2319</f>
        <v>0</v>
      </c>
      <c r="AK683" s="45">
        <f>Database!Y2319</f>
        <v>0</v>
      </c>
      <c r="AL683" s="128"/>
      <c r="AM683" s="128">
        <f t="shared" si="85"/>
        <v>0</v>
      </c>
      <c r="AN683" s="128">
        <f t="shared" si="85"/>
        <v>0</v>
      </c>
      <c r="AO683" s="128">
        <f t="shared" si="85"/>
        <v>0</v>
      </c>
      <c r="AP683" s="128">
        <f t="shared" si="85"/>
        <v>0</v>
      </c>
      <c r="AQ683" s="128">
        <f t="shared" si="85"/>
        <v>0</v>
      </c>
      <c r="AR683" s="128">
        <f t="shared" si="85"/>
        <v>0</v>
      </c>
      <c r="AS683" s="128">
        <f t="shared" ref="AR683:AZ698" si="87">IF(AND(AD683 = "", O683 = ""), 0, AD683 - O683)</f>
        <v>0</v>
      </c>
      <c r="AT683" s="128">
        <f t="shared" si="87"/>
        <v>0</v>
      </c>
      <c r="AU683" s="128">
        <f t="shared" si="87"/>
        <v>0</v>
      </c>
      <c r="AV683" s="128">
        <f t="shared" si="87"/>
        <v>0</v>
      </c>
      <c r="AW683" s="128">
        <f t="shared" si="87"/>
        <v>0</v>
      </c>
      <c r="AX683" s="128">
        <f t="shared" si="87"/>
        <v>0</v>
      </c>
      <c r="AY683" s="128">
        <f t="shared" si="87"/>
        <v>0</v>
      </c>
      <c r="AZ683" s="128">
        <f t="shared" si="87"/>
        <v>0</v>
      </c>
      <c r="BA683" s="128"/>
      <c r="BB683" s="101">
        <f t="shared" si="86"/>
        <v>0</v>
      </c>
      <c r="BC683" s="101">
        <f t="shared" si="86"/>
        <v>0</v>
      </c>
      <c r="BD683" s="101">
        <f t="shared" si="86"/>
        <v>0</v>
      </c>
      <c r="BE683" s="101">
        <f t="shared" si="86"/>
        <v>0</v>
      </c>
      <c r="BF683" s="101">
        <f t="shared" si="86"/>
        <v>0</v>
      </c>
      <c r="BG683" s="101">
        <f t="shared" si="86"/>
        <v>0</v>
      </c>
      <c r="BH683" s="101">
        <f t="shared" si="86"/>
        <v>0</v>
      </c>
      <c r="BI683" s="101">
        <f t="shared" si="86"/>
        <v>0</v>
      </c>
      <c r="BJ683" s="101">
        <f t="shared" si="86"/>
        <v>0</v>
      </c>
      <c r="BK683" s="101">
        <f t="shared" si="86"/>
        <v>0</v>
      </c>
      <c r="BL683" s="101">
        <f t="shared" si="86"/>
        <v>0</v>
      </c>
      <c r="BM683" s="101">
        <f t="shared" si="86"/>
        <v>0</v>
      </c>
      <c r="BN683" s="101">
        <f t="shared" si="86"/>
        <v>0</v>
      </c>
      <c r="BO683" s="101">
        <f t="shared" si="86"/>
        <v>0</v>
      </c>
    </row>
    <row r="684" spans="4:67" x14ac:dyDescent="0.3">
      <c r="D684" s="20" t="s">
        <v>210</v>
      </c>
      <c r="E684" s="22" t="s">
        <v>207</v>
      </c>
      <c r="F684" s="20" t="s">
        <v>91</v>
      </c>
      <c r="G684" s="20" t="s">
        <v>208</v>
      </c>
      <c r="H684" s="128"/>
      <c r="I684" s="45">
        <f>Database!L1007</f>
        <v>0</v>
      </c>
      <c r="J684" s="45">
        <f>Database!M1007</f>
        <v>0</v>
      </c>
      <c r="K684" s="45">
        <f>Database!N1007</f>
        <v>0</v>
      </c>
      <c r="L684" s="45">
        <f>Database!O1007</f>
        <v>0</v>
      </c>
      <c r="M684" s="45">
        <f>Database!P1007</f>
        <v>0</v>
      </c>
      <c r="N684" s="45">
        <f>Database!Q1007</f>
        <v>0</v>
      </c>
      <c r="O684" s="45">
        <f>Database!R1007</f>
        <v>0</v>
      </c>
      <c r="P684" s="45">
        <f>Database!S1007</f>
        <v>0</v>
      </c>
      <c r="Q684" s="45">
        <f>Database!T1007</f>
        <v>0</v>
      </c>
      <c r="R684" s="45">
        <f>Database!U1007</f>
        <v>0</v>
      </c>
      <c r="S684" s="45">
        <f>Database!V1007</f>
        <v>0</v>
      </c>
      <c r="T684" s="45">
        <f>Database!W1007</f>
        <v>0</v>
      </c>
      <c r="U684" s="45">
        <f>Database!X1007</f>
        <v>0</v>
      </c>
      <c r="V684" s="45">
        <f>Database!Y1007</f>
        <v>0</v>
      </c>
      <c r="W684" s="128"/>
      <c r="X684" s="45">
        <f>Database!L2320</f>
        <v>0</v>
      </c>
      <c r="Y684" s="45">
        <f>Database!M2320</f>
        <v>0</v>
      </c>
      <c r="Z684" s="45">
        <f>Database!N2320</f>
        <v>0</v>
      </c>
      <c r="AA684" s="45">
        <f>Database!O2320</f>
        <v>0</v>
      </c>
      <c r="AB684" s="45">
        <f>Database!P2320</f>
        <v>0</v>
      </c>
      <c r="AC684" s="45">
        <f>Database!Q2320</f>
        <v>0</v>
      </c>
      <c r="AD684" s="45">
        <f>Database!R2320</f>
        <v>0</v>
      </c>
      <c r="AE684" s="45">
        <f>Database!S2320</f>
        <v>0</v>
      </c>
      <c r="AF684" s="45">
        <f>Database!T2320</f>
        <v>0</v>
      </c>
      <c r="AG684" s="45">
        <f>Database!U2320</f>
        <v>0</v>
      </c>
      <c r="AH684" s="45">
        <f>Database!V2320</f>
        <v>0</v>
      </c>
      <c r="AI684" s="45">
        <f>Database!W2320</f>
        <v>0</v>
      </c>
      <c r="AJ684" s="45">
        <f>Database!X2320</f>
        <v>0</v>
      </c>
      <c r="AK684" s="45">
        <f>Database!Y2320</f>
        <v>0</v>
      </c>
      <c r="AL684" s="128"/>
      <c r="AM684" s="128">
        <f t="shared" ref="AM684:AT698" si="88">IF(AND(X684 = "", I684 = ""), 0, X684 - I684)</f>
        <v>0</v>
      </c>
      <c r="AN684" s="128">
        <f t="shared" si="88"/>
        <v>0</v>
      </c>
      <c r="AO684" s="128">
        <f t="shared" si="88"/>
        <v>0</v>
      </c>
      <c r="AP684" s="128">
        <f t="shared" si="88"/>
        <v>0</v>
      </c>
      <c r="AQ684" s="128">
        <f t="shared" si="88"/>
        <v>0</v>
      </c>
      <c r="AR684" s="128">
        <f t="shared" si="87"/>
        <v>0</v>
      </c>
      <c r="AS684" s="128">
        <f t="shared" si="87"/>
        <v>0</v>
      </c>
      <c r="AT684" s="128">
        <f t="shared" si="87"/>
        <v>0</v>
      </c>
      <c r="AU684" s="128">
        <f t="shared" si="87"/>
        <v>0</v>
      </c>
      <c r="AV684" s="128">
        <f t="shared" si="87"/>
        <v>0</v>
      </c>
      <c r="AW684" s="128">
        <f t="shared" si="87"/>
        <v>0</v>
      </c>
      <c r="AX684" s="128">
        <f t="shared" si="87"/>
        <v>0</v>
      </c>
      <c r="AY684" s="128">
        <f t="shared" si="87"/>
        <v>0</v>
      </c>
      <c r="AZ684" s="128">
        <f t="shared" si="87"/>
        <v>0</v>
      </c>
      <c r="BA684" s="128"/>
      <c r="BB684" s="101">
        <f t="shared" si="86"/>
        <v>0</v>
      </c>
      <c r="BC684" s="101">
        <f t="shared" si="86"/>
        <v>0</v>
      </c>
      <c r="BD684" s="101">
        <f t="shared" si="86"/>
        <v>0</v>
      </c>
      <c r="BE684" s="101">
        <f t="shared" si="86"/>
        <v>0</v>
      </c>
      <c r="BF684" s="101">
        <f t="shared" si="86"/>
        <v>0</v>
      </c>
      <c r="BG684" s="101">
        <f t="shared" si="86"/>
        <v>0</v>
      </c>
      <c r="BH684" s="101">
        <f t="shared" si="86"/>
        <v>0</v>
      </c>
      <c r="BI684" s="101">
        <f t="shared" si="86"/>
        <v>0</v>
      </c>
      <c r="BJ684" s="101">
        <f t="shared" si="86"/>
        <v>0</v>
      </c>
      <c r="BK684" s="101">
        <f t="shared" si="86"/>
        <v>0</v>
      </c>
      <c r="BL684" s="101">
        <f t="shared" si="86"/>
        <v>0</v>
      </c>
      <c r="BM684" s="101">
        <f t="shared" si="86"/>
        <v>0</v>
      </c>
      <c r="BN684" s="101">
        <f t="shared" si="86"/>
        <v>0</v>
      </c>
      <c r="BO684" s="101">
        <f t="shared" si="86"/>
        <v>0</v>
      </c>
    </row>
    <row r="685" spans="4:67" x14ac:dyDescent="0.3">
      <c r="D685" s="20" t="s">
        <v>210</v>
      </c>
      <c r="E685" s="22" t="s">
        <v>207</v>
      </c>
      <c r="F685" s="20" t="s">
        <v>92</v>
      </c>
      <c r="G685" s="20" t="s">
        <v>208</v>
      </c>
      <c r="H685" s="128"/>
      <c r="I685" s="45">
        <f>Database!L1008</f>
        <v>0</v>
      </c>
      <c r="J685" s="45">
        <f>Database!M1008</f>
        <v>0</v>
      </c>
      <c r="K685" s="45">
        <f>Database!N1008</f>
        <v>0</v>
      </c>
      <c r="L685" s="45">
        <f>Database!O1008</f>
        <v>0</v>
      </c>
      <c r="M685" s="45">
        <f>Database!P1008</f>
        <v>0</v>
      </c>
      <c r="N685" s="45">
        <f>Database!Q1008</f>
        <v>0</v>
      </c>
      <c r="O685" s="45">
        <f>Database!R1008</f>
        <v>0</v>
      </c>
      <c r="P685" s="45">
        <f>Database!S1008</f>
        <v>0</v>
      </c>
      <c r="Q685" s="45">
        <f>Database!T1008</f>
        <v>0</v>
      </c>
      <c r="R685" s="45">
        <f>Database!U1008</f>
        <v>0</v>
      </c>
      <c r="S685" s="45">
        <f>Database!V1008</f>
        <v>0</v>
      </c>
      <c r="T685" s="45">
        <f>Database!W1008</f>
        <v>0</v>
      </c>
      <c r="U685" s="45">
        <f>Database!X1008</f>
        <v>0</v>
      </c>
      <c r="V685" s="45">
        <f>Database!Y1008</f>
        <v>0</v>
      </c>
      <c r="W685" s="128"/>
      <c r="X685" s="45">
        <f>Database!L2321</f>
        <v>0</v>
      </c>
      <c r="Y685" s="45">
        <f>Database!M2321</f>
        <v>0</v>
      </c>
      <c r="Z685" s="45">
        <f>Database!N2321</f>
        <v>0</v>
      </c>
      <c r="AA685" s="45">
        <f>Database!O2321</f>
        <v>0</v>
      </c>
      <c r="AB685" s="45">
        <f>Database!P2321</f>
        <v>0</v>
      </c>
      <c r="AC685" s="45">
        <f>Database!Q2321</f>
        <v>0</v>
      </c>
      <c r="AD685" s="45">
        <f>Database!R2321</f>
        <v>0</v>
      </c>
      <c r="AE685" s="45">
        <f>Database!S2321</f>
        <v>0</v>
      </c>
      <c r="AF685" s="45">
        <f>Database!T2321</f>
        <v>0</v>
      </c>
      <c r="AG685" s="45">
        <f>Database!U2321</f>
        <v>0</v>
      </c>
      <c r="AH685" s="45">
        <f>Database!V2321</f>
        <v>0</v>
      </c>
      <c r="AI685" s="45">
        <f>Database!W2321</f>
        <v>0</v>
      </c>
      <c r="AJ685" s="45">
        <f>Database!X2321</f>
        <v>0</v>
      </c>
      <c r="AK685" s="45">
        <f>Database!Y2321</f>
        <v>0</v>
      </c>
      <c r="AL685" s="128"/>
      <c r="AM685" s="128">
        <f t="shared" si="88"/>
        <v>0</v>
      </c>
      <c r="AN685" s="128">
        <f t="shared" si="88"/>
        <v>0</v>
      </c>
      <c r="AO685" s="128">
        <f t="shared" si="88"/>
        <v>0</v>
      </c>
      <c r="AP685" s="128">
        <f t="shared" si="88"/>
        <v>0</v>
      </c>
      <c r="AQ685" s="128">
        <f t="shared" si="88"/>
        <v>0</v>
      </c>
      <c r="AR685" s="128">
        <f t="shared" si="87"/>
        <v>0</v>
      </c>
      <c r="AS685" s="128">
        <f t="shared" si="87"/>
        <v>0</v>
      </c>
      <c r="AT685" s="128">
        <f t="shared" si="87"/>
        <v>0</v>
      </c>
      <c r="AU685" s="128">
        <f t="shared" si="87"/>
        <v>0</v>
      </c>
      <c r="AV685" s="128">
        <f t="shared" si="87"/>
        <v>0</v>
      </c>
      <c r="AW685" s="128">
        <f t="shared" si="87"/>
        <v>0</v>
      </c>
      <c r="AX685" s="128">
        <f t="shared" si="87"/>
        <v>0</v>
      </c>
      <c r="AY685" s="128">
        <f t="shared" si="87"/>
        <v>0</v>
      </c>
      <c r="AZ685" s="128">
        <f t="shared" si="87"/>
        <v>0</v>
      </c>
      <c r="BA685" s="128"/>
      <c r="BB685" s="101">
        <f t="shared" si="86"/>
        <v>0</v>
      </c>
      <c r="BC685" s="101">
        <f t="shared" si="86"/>
        <v>0</v>
      </c>
      <c r="BD685" s="101">
        <f t="shared" si="86"/>
        <v>0</v>
      </c>
      <c r="BE685" s="101">
        <f t="shared" si="86"/>
        <v>0</v>
      </c>
      <c r="BF685" s="101">
        <f t="shared" si="86"/>
        <v>0</v>
      </c>
      <c r="BG685" s="101">
        <f t="shared" si="86"/>
        <v>0</v>
      </c>
      <c r="BH685" s="101">
        <f t="shared" si="86"/>
        <v>0</v>
      </c>
      <c r="BI685" s="101">
        <f t="shared" si="86"/>
        <v>0</v>
      </c>
      <c r="BJ685" s="101">
        <f t="shared" si="86"/>
        <v>0</v>
      </c>
      <c r="BK685" s="101">
        <f t="shared" si="86"/>
        <v>0</v>
      </c>
      <c r="BL685" s="101">
        <f t="shared" si="86"/>
        <v>0</v>
      </c>
      <c r="BM685" s="101">
        <f t="shared" si="86"/>
        <v>0</v>
      </c>
      <c r="BN685" s="101">
        <f t="shared" si="86"/>
        <v>0</v>
      </c>
      <c r="BO685" s="101">
        <f t="shared" si="86"/>
        <v>0</v>
      </c>
    </row>
    <row r="686" spans="4:67" x14ac:dyDescent="0.3">
      <c r="D686" s="20" t="s">
        <v>210</v>
      </c>
      <c r="E686" s="22" t="s">
        <v>207</v>
      </c>
      <c r="F686" s="20" t="s">
        <v>93</v>
      </c>
      <c r="G686" s="20" t="s">
        <v>208</v>
      </c>
      <c r="H686" s="128"/>
      <c r="I686" s="45">
        <f>Database!L1009</f>
        <v>0</v>
      </c>
      <c r="J686" s="45">
        <f>Database!M1009</f>
        <v>0</v>
      </c>
      <c r="K686" s="45">
        <f>Database!N1009</f>
        <v>0</v>
      </c>
      <c r="L686" s="45">
        <f>Database!O1009</f>
        <v>0</v>
      </c>
      <c r="M686" s="45">
        <f>Database!P1009</f>
        <v>0</v>
      </c>
      <c r="N686" s="45">
        <f>Database!Q1009</f>
        <v>0</v>
      </c>
      <c r="O686" s="45">
        <f>Database!R1009</f>
        <v>0</v>
      </c>
      <c r="P686" s="45">
        <f>Database!S1009</f>
        <v>0</v>
      </c>
      <c r="Q686" s="45">
        <f>Database!T1009</f>
        <v>0</v>
      </c>
      <c r="R686" s="45">
        <f>Database!U1009</f>
        <v>0</v>
      </c>
      <c r="S686" s="45">
        <f>Database!V1009</f>
        <v>0</v>
      </c>
      <c r="T686" s="45">
        <f>Database!W1009</f>
        <v>0</v>
      </c>
      <c r="U686" s="45">
        <f>Database!X1009</f>
        <v>0</v>
      </c>
      <c r="V686" s="45">
        <f>Database!Y1009</f>
        <v>0</v>
      </c>
      <c r="W686" s="128"/>
      <c r="X686" s="45">
        <f>Database!L2322</f>
        <v>0</v>
      </c>
      <c r="Y686" s="45">
        <f>Database!M2322</f>
        <v>0</v>
      </c>
      <c r="Z686" s="45">
        <f>Database!N2322</f>
        <v>0</v>
      </c>
      <c r="AA686" s="45">
        <f>Database!O2322</f>
        <v>0</v>
      </c>
      <c r="AB686" s="45">
        <f>Database!P2322</f>
        <v>0</v>
      </c>
      <c r="AC686" s="45">
        <f>Database!Q2322</f>
        <v>0</v>
      </c>
      <c r="AD686" s="45">
        <f>Database!R2322</f>
        <v>0</v>
      </c>
      <c r="AE686" s="45">
        <f>Database!S2322</f>
        <v>0</v>
      </c>
      <c r="AF686" s="45">
        <f>Database!T2322</f>
        <v>0</v>
      </c>
      <c r="AG686" s="45">
        <f>Database!U2322</f>
        <v>0</v>
      </c>
      <c r="AH686" s="45">
        <f>Database!V2322</f>
        <v>0</v>
      </c>
      <c r="AI686" s="45">
        <f>Database!W2322</f>
        <v>0</v>
      </c>
      <c r="AJ686" s="45">
        <f>Database!X2322</f>
        <v>0</v>
      </c>
      <c r="AK686" s="45">
        <f>Database!Y2322</f>
        <v>0</v>
      </c>
      <c r="AL686" s="128"/>
      <c r="AM686" s="128">
        <f t="shared" si="88"/>
        <v>0</v>
      </c>
      <c r="AN686" s="128">
        <f t="shared" si="88"/>
        <v>0</v>
      </c>
      <c r="AO686" s="128">
        <f t="shared" si="88"/>
        <v>0</v>
      </c>
      <c r="AP686" s="128">
        <f t="shared" si="88"/>
        <v>0</v>
      </c>
      <c r="AQ686" s="128">
        <f t="shared" si="88"/>
        <v>0</v>
      </c>
      <c r="AR686" s="128">
        <f t="shared" si="87"/>
        <v>0</v>
      </c>
      <c r="AS686" s="128">
        <f t="shared" si="87"/>
        <v>0</v>
      </c>
      <c r="AT686" s="128">
        <f t="shared" si="87"/>
        <v>0</v>
      </c>
      <c r="AU686" s="128">
        <f t="shared" si="87"/>
        <v>0</v>
      </c>
      <c r="AV686" s="128">
        <f t="shared" si="87"/>
        <v>0</v>
      </c>
      <c r="AW686" s="128">
        <f t="shared" si="87"/>
        <v>0</v>
      </c>
      <c r="AX686" s="128">
        <f t="shared" si="87"/>
        <v>0</v>
      </c>
      <c r="AY686" s="128">
        <f t="shared" si="87"/>
        <v>0</v>
      </c>
      <c r="AZ686" s="128">
        <f t="shared" si="87"/>
        <v>0</v>
      </c>
      <c r="BA686" s="128"/>
      <c r="BB686" s="101">
        <f t="shared" si="86"/>
        <v>0</v>
      </c>
      <c r="BC686" s="101">
        <f t="shared" si="86"/>
        <v>0</v>
      </c>
      <c r="BD686" s="101">
        <f t="shared" si="86"/>
        <v>0</v>
      </c>
      <c r="BE686" s="101">
        <f t="shared" si="86"/>
        <v>0</v>
      </c>
      <c r="BF686" s="101">
        <f t="shared" si="86"/>
        <v>0</v>
      </c>
      <c r="BG686" s="101">
        <f t="shared" si="86"/>
        <v>0</v>
      </c>
      <c r="BH686" s="101">
        <f t="shared" si="86"/>
        <v>0</v>
      </c>
      <c r="BI686" s="101">
        <f t="shared" si="86"/>
        <v>0</v>
      </c>
      <c r="BJ686" s="101">
        <f t="shared" si="86"/>
        <v>0</v>
      </c>
      <c r="BK686" s="101">
        <f t="shared" si="86"/>
        <v>0</v>
      </c>
      <c r="BL686" s="101">
        <f t="shared" si="86"/>
        <v>0</v>
      </c>
      <c r="BM686" s="101">
        <f t="shared" si="86"/>
        <v>0</v>
      </c>
      <c r="BN686" s="101">
        <f t="shared" si="86"/>
        <v>0</v>
      </c>
      <c r="BO686" s="101">
        <f t="shared" si="86"/>
        <v>0</v>
      </c>
    </row>
    <row r="687" spans="4:67" x14ac:dyDescent="0.3">
      <c r="D687" s="20" t="s">
        <v>210</v>
      </c>
      <c r="E687" s="22" t="s">
        <v>207</v>
      </c>
      <c r="F687" s="20" t="s">
        <v>94</v>
      </c>
      <c r="G687" s="20" t="s">
        <v>208</v>
      </c>
      <c r="H687" s="128"/>
      <c r="I687" s="45">
        <f>Database!L1010</f>
        <v>0.14299999999999999</v>
      </c>
      <c r="J687" s="45">
        <f>Database!M1010</f>
        <v>0.14499999999999999</v>
      </c>
      <c r="K687" s="45">
        <f>Database!N1010</f>
        <v>0.124</v>
      </c>
      <c r="L687" s="45">
        <f>Database!O1010</f>
        <v>0.254</v>
      </c>
      <c r="M687" s="45">
        <f>Database!P1010</f>
        <v>0.188</v>
      </c>
      <c r="N687" s="45">
        <f>Database!Q1010</f>
        <v>0.17599999999999999</v>
      </c>
      <c r="O687" s="45">
        <f>Database!R1010</f>
        <v>0.314</v>
      </c>
      <c r="P687" s="45">
        <f>Database!S1010</f>
        <v>0.33500000000000002</v>
      </c>
      <c r="Q687" s="45">
        <f>Database!T1010</f>
        <v>0.23499999999999999</v>
      </c>
      <c r="R687" s="45">
        <f>Database!U1010</f>
        <v>0.25800000000000001</v>
      </c>
      <c r="S687" s="45">
        <f>Database!V1010</f>
        <v>0.14599999999999999</v>
      </c>
      <c r="T687" s="45">
        <f>Database!W1010</f>
        <v>0.186</v>
      </c>
      <c r="U687" s="45">
        <f>Database!X1010</f>
        <v>0.151</v>
      </c>
      <c r="V687" s="45">
        <f>Database!Y1010</f>
        <v>0.22700000000000001</v>
      </c>
      <c r="W687" s="128"/>
      <c r="X687" s="45">
        <f>Database!L2323</f>
        <v>0.14299999999999999</v>
      </c>
      <c r="Y687" s="45">
        <f>Database!M2323</f>
        <v>0.14499999999999999</v>
      </c>
      <c r="Z687" s="45">
        <f>Database!N2323</f>
        <v>0.124</v>
      </c>
      <c r="AA687" s="45">
        <f>Database!O2323</f>
        <v>0.254</v>
      </c>
      <c r="AB687" s="45">
        <f>Database!P2323</f>
        <v>0.188</v>
      </c>
      <c r="AC687" s="45">
        <f>Database!Q2323</f>
        <v>0.17599999999999999</v>
      </c>
      <c r="AD687" s="45">
        <f>Database!R2323</f>
        <v>0.314</v>
      </c>
      <c r="AE687" s="45">
        <f>Database!S2323</f>
        <v>0.33500000000000002</v>
      </c>
      <c r="AF687" s="45">
        <f>Database!T2323</f>
        <v>0.23499999999999999</v>
      </c>
      <c r="AG687" s="45">
        <f>Database!U2323</f>
        <v>0.25800000000000001</v>
      </c>
      <c r="AH687" s="45">
        <f>Database!V2323</f>
        <v>0.14599999999999999</v>
      </c>
      <c r="AI687" s="45">
        <f>Database!W2323</f>
        <v>0.186</v>
      </c>
      <c r="AJ687" s="45">
        <f>Database!X2323</f>
        <v>0.151</v>
      </c>
      <c r="AK687" s="45">
        <f>Database!Y2323</f>
        <v>0.22700000000000001</v>
      </c>
      <c r="AL687" s="128"/>
      <c r="AM687" s="128">
        <f t="shared" si="88"/>
        <v>0</v>
      </c>
      <c r="AN687" s="128">
        <f t="shared" si="88"/>
        <v>0</v>
      </c>
      <c r="AO687" s="128">
        <f t="shared" si="88"/>
        <v>0</v>
      </c>
      <c r="AP687" s="128">
        <f t="shared" si="88"/>
        <v>0</v>
      </c>
      <c r="AQ687" s="128">
        <f t="shared" si="88"/>
        <v>0</v>
      </c>
      <c r="AR687" s="128">
        <f t="shared" si="87"/>
        <v>0</v>
      </c>
      <c r="AS687" s="128">
        <f t="shared" si="87"/>
        <v>0</v>
      </c>
      <c r="AT687" s="128">
        <f t="shared" si="87"/>
        <v>0</v>
      </c>
      <c r="AU687" s="128">
        <f t="shared" si="87"/>
        <v>0</v>
      </c>
      <c r="AV687" s="128">
        <f t="shared" si="87"/>
        <v>0</v>
      </c>
      <c r="AW687" s="128">
        <f t="shared" si="87"/>
        <v>0</v>
      </c>
      <c r="AX687" s="128">
        <f t="shared" si="87"/>
        <v>0</v>
      </c>
      <c r="AY687" s="128">
        <f t="shared" si="87"/>
        <v>0</v>
      </c>
      <c r="AZ687" s="128">
        <f t="shared" si="87"/>
        <v>0</v>
      </c>
      <c r="BA687" s="128"/>
      <c r="BB687" s="101">
        <f t="shared" si="86"/>
        <v>0</v>
      </c>
      <c r="BC687" s="101">
        <f t="shared" si="86"/>
        <v>0</v>
      </c>
      <c r="BD687" s="101">
        <f t="shared" si="86"/>
        <v>0</v>
      </c>
      <c r="BE687" s="101">
        <f t="shared" ref="BB687:BO698" si="89">IF(OR(L687 = 0, L687 = ""), 0, AP687 / L687)</f>
        <v>0</v>
      </c>
      <c r="BF687" s="101">
        <f t="shared" si="89"/>
        <v>0</v>
      </c>
      <c r="BG687" s="101">
        <f t="shared" si="89"/>
        <v>0</v>
      </c>
      <c r="BH687" s="101">
        <f t="shared" si="89"/>
        <v>0</v>
      </c>
      <c r="BI687" s="101">
        <f t="shared" si="89"/>
        <v>0</v>
      </c>
      <c r="BJ687" s="101">
        <f t="shared" si="89"/>
        <v>0</v>
      </c>
      <c r="BK687" s="101">
        <f t="shared" si="89"/>
        <v>0</v>
      </c>
      <c r="BL687" s="101">
        <f t="shared" si="89"/>
        <v>0</v>
      </c>
      <c r="BM687" s="101">
        <f t="shared" si="89"/>
        <v>0</v>
      </c>
      <c r="BN687" s="101">
        <f t="shared" si="89"/>
        <v>0</v>
      </c>
      <c r="BO687" s="101">
        <f t="shared" si="89"/>
        <v>0</v>
      </c>
    </row>
    <row r="688" spans="4:67" x14ac:dyDescent="0.3">
      <c r="D688" s="20" t="s">
        <v>210</v>
      </c>
      <c r="E688" s="22" t="s">
        <v>207</v>
      </c>
      <c r="F688" s="20" t="s">
        <v>95</v>
      </c>
      <c r="G688" s="20" t="s">
        <v>208</v>
      </c>
      <c r="H688" s="128"/>
      <c r="I688" s="23">
        <f>Database!L1011</f>
        <v>0</v>
      </c>
      <c r="J688" s="23">
        <f>Database!M1011</f>
        <v>0</v>
      </c>
      <c r="K688" s="23">
        <f>Database!N1011</f>
        <v>0</v>
      </c>
      <c r="L688" s="23">
        <f>Database!O1011</f>
        <v>0</v>
      </c>
      <c r="M688" s="23">
        <f>Database!P1011</f>
        <v>0</v>
      </c>
      <c r="N688" s="23">
        <f>Database!Q1011</f>
        <v>0</v>
      </c>
      <c r="O688" s="23">
        <f>Database!R1011</f>
        <v>0</v>
      </c>
      <c r="P688" s="23">
        <f>Database!S1011</f>
        <v>0</v>
      </c>
      <c r="Q688" s="23">
        <f>Database!T1011</f>
        <v>0</v>
      </c>
      <c r="R688" s="23">
        <f>Database!U1011</f>
        <v>0</v>
      </c>
      <c r="S688" s="23">
        <f>Database!V1011</f>
        <v>0</v>
      </c>
      <c r="T688" s="23">
        <f>Database!W1011</f>
        <v>0</v>
      </c>
      <c r="U688" s="23">
        <f>Database!X1011</f>
        <v>0</v>
      </c>
      <c r="V688" s="23">
        <f>Database!Y1011</f>
        <v>0</v>
      </c>
      <c r="W688" s="128"/>
      <c r="X688" s="23">
        <f>Database!L2324</f>
        <v>0</v>
      </c>
      <c r="Y688" s="23">
        <f>Database!M2324</f>
        <v>0</v>
      </c>
      <c r="Z688" s="23">
        <f>Database!N2324</f>
        <v>0</v>
      </c>
      <c r="AA688" s="23">
        <f>Database!O2324</f>
        <v>0</v>
      </c>
      <c r="AB688" s="23">
        <f>Database!P2324</f>
        <v>0</v>
      </c>
      <c r="AC688" s="23">
        <f>Database!Q2324</f>
        <v>0</v>
      </c>
      <c r="AD688" s="23">
        <f>Database!R2324</f>
        <v>0</v>
      </c>
      <c r="AE688" s="23">
        <f>Database!S2324</f>
        <v>0</v>
      </c>
      <c r="AF688" s="23">
        <f>Database!T2324</f>
        <v>0</v>
      </c>
      <c r="AG688" s="23">
        <f>Database!U2324</f>
        <v>0</v>
      </c>
      <c r="AH688" s="23">
        <f>Database!V2324</f>
        <v>0</v>
      </c>
      <c r="AI688" s="23">
        <f>Database!W2324</f>
        <v>0</v>
      </c>
      <c r="AJ688" s="23">
        <f>Database!X2324</f>
        <v>0</v>
      </c>
      <c r="AK688" s="23">
        <f>Database!Y2324</f>
        <v>0</v>
      </c>
      <c r="AL688" s="128"/>
      <c r="AM688" s="23">
        <f t="shared" si="88"/>
        <v>0</v>
      </c>
      <c r="AN688" s="23">
        <f t="shared" si="88"/>
        <v>0</v>
      </c>
      <c r="AO688" s="23">
        <f t="shared" si="88"/>
        <v>0</v>
      </c>
      <c r="AP688" s="23">
        <f t="shared" si="88"/>
        <v>0</v>
      </c>
      <c r="AQ688" s="23">
        <f t="shared" si="88"/>
        <v>0</v>
      </c>
      <c r="AR688" s="23">
        <f t="shared" si="87"/>
        <v>0</v>
      </c>
      <c r="AS688" s="23">
        <f t="shared" si="87"/>
        <v>0</v>
      </c>
      <c r="AT688" s="23">
        <f t="shared" si="87"/>
        <v>0</v>
      </c>
      <c r="AU688" s="23">
        <f t="shared" si="87"/>
        <v>0</v>
      </c>
      <c r="AV688" s="23">
        <f t="shared" si="87"/>
        <v>0</v>
      </c>
      <c r="AW688" s="23">
        <f t="shared" si="87"/>
        <v>0</v>
      </c>
      <c r="AX688" s="23">
        <f t="shared" si="87"/>
        <v>0</v>
      </c>
      <c r="AY688" s="23">
        <f t="shared" si="87"/>
        <v>0</v>
      </c>
      <c r="AZ688" s="23">
        <f t="shared" si="87"/>
        <v>0</v>
      </c>
      <c r="BA688" s="128"/>
      <c r="BB688" s="103">
        <f t="shared" si="89"/>
        <v>0</v>
      </c>
      <c r="BC688" s="103">
        <f t="shared" si="89"/>
        <v>0</v>
      </c>
      <c r="BD688" s="103">
        <f t="shared" si="89"/>
        <v>0</v>
      </c>
      <c r="BE688" s="103">
        <f t="shared" si="89"/>
        <v>0</v>
      </c>
      <c r="BF688" s="103">
        <f t="shared" si="89"/>
        <v>0</v>
      </c>
      <c r="BG688" s="103">
        <f t="shared" si="89"/>
        <v>0</v>
      </c>
      <c r="BH688" s="103">
        <f t="shared" si="89"/>
        <v>0</v>
      </c>
      <c r="BI688" s="103">
        <f t="shared" si="89"/>
        <v>0</v>
      </c>
      <c r="BJ688" s="103">
        <f t="shared" si="89"/>
        <v>0</v>
      </c>
      <c r="BK688" s="103">
        <f t="shared" si="89"/>
        <v>0</v>
      </c>
      <c r="BL688" s="103">
        <f t="shared" si="89"/>
        <v>0</v>
      </c>
      <c r="BM688" s="103">
        <f t="shared" si="89"/>
        <v>0</v>
      </c>
      <c r="BN688" s="103">
        <f t="shared" si="89"/>
        <v>0</v>
      </c>
      <c r="BO688" s="103">
        <f t="shared" si="89"/>
        <v>0</v>
      </c>
    </row>
    <row r="689" spans="2:67" x14ac:dyDescent="0.3">
      <c r="D689" s="20" t="s">
        <v>210</v>
      </c>
      <c r="E689" s="22" t="s">
        <v>207</v>
      </c>
      <c r="F689" s="20" t="s">
        <v>96</v>
      </c>
      <c r="G689" s="20" t="s">
        <v>208</v>
      </c>
      <c r="H689" s="128"/>
      <c r="I689" s="45">
        <f>Database!L1012</f>
        <v>0.14299999999999999</v>
      </c>
      <c r="J689" s="45">
        <f>Database!M1012</f>
        <v>0.14499999999999999</v>
      </c>
      <c r="K689" s="45">
        <f>Database!N1012</f>
        <v>0.124</v>
      </c>
      <c r="L689" s="45">
        <f>Database!O1012</f>
        <v>0.254</v>
      </c>
      <c r="M689" s="45">
        <f>Database!P1012</f>
        <v>0.188</v>
      </c>
      <c r="N689" s="45">
        <f>Database!Q1012</f>
        <v>0.17599999999999999</v>
      </c>
      <c r="O689" s="45">
        <f>Database!R1012</f>
        <v>0.314</v>
      </c>
      <c r="P689" s="45">
        <f>Database!S1012</f>
        <v>0.33500000000000002</v>
      </c>
      <c r="Q689" s="45">
        <f>Database!T1012</f>
        <v>0.23499999999999999</v>
      </c>
      <c r="R689" s="45">
        <f>Database!U1012</f>
        <v>0.25800000000000001</v>
      </c>
      <c r="S689" s="45">
        <f>Database!V1012</f>
        <v>0.14599999999999999</v>
      </c>
      <c r="T689" s="45">
        <f>Database!W1012</f>
        <v>0.186</v>
      </c>
      <c r="U689" s="45">
        <f>Database!X1012</f>
        <v>0.151</v>
      </c>
      <c r="V689" s="45">
        <f>Database!Y1012</f>
        <v>0.22700000000000001</v>
      </c>
      <c r="W689" s="128"/>
      <c r="X689" s="45">
        <f>Database!L2325</f>
        <v>0.14299999999999999</v>
      </c>
      <c r="Y689" s="45">
        <f>Database!M2325</f>
        <v>0.14499999999999999</v>
      </c>
      <c r="Z689" s="45">
        <f>Database!N2325</f>
        <v>0.124</v>
      </c>
      <c r="AA689" s="45">
        <f>Database!O2325</f>
        <v>0.254</v>
      </c>
      <c r="AB689" s="45">
        <f>Database!P2325</f>
        <v>0.188</v>
      </c>
      <c r="AC689" s="45">
        <f>Database!Q2325</f>
        <v>0.17599999999999999</v>
      </c>
      <c r="AD689" s="45">
        <f>Database!R2325</f>
        <v>0.314</v>
      </c>
      <c r="AE689" s="45">
        <f>Database!S2325</f>
        <v>0.33500000000000002</v>
      </c>
      <c r="AF689" s="45">
        <f>Database!T2325</f>
        <v>0.23499999999999999</v>
      </c>
      <c r="AG689" s="45">
        <f>Database!U2325</f>
        <v>0.25800000000000001</v>
      </c>
      <c r="AH689" s="45">
        <f>Database!V2325</f>
        <v>0.14599999999999999</v>
      </c>
      <c r="AI689" s="45">
        <f>Database!W2325</f>
        <v>0.186</v>
      </c>
      <c r="AJ689" s="45">
        <f>Database!X2325</f>
        <v>0.151</v>
      </c>
      <c r="AK689" s="45">
        <f>Database!Y2325</f>
        <v>0.22700000000000001</v>
      </c>
      <c r="AL689" s="128"/>
      <c r="AM689" s="128">
        <f t="shared" si="88"/>
        <v>0</v>
      </c>
      <c r="AN689" s="128">
        <f t="shared" si="88"/>
        <v>0</v>
      </c>
      <c r="AO689" s="128">
        <f t="shared" si="88"/>
        <v>0</v>
      </c>
      <c r="AP689" s="128">
        <f t="shared" si="88"/>
        <v>0</v>
      </c>
      <c r="AQ689" s="128">
        <f t="shared" si="88"/>
        <v>0</v>
      </c>
      <c r="AR689" s="128">
        <f t="shared" si="88"/>
        <v>0</v>
      </c>
      <c r="AS689" s="128">
        <f t="shared" si="88"/>
        <v>0</v>
      </c>
      <c r="AT689" s="128">
        <f t="shared" si="88"/>
        <v>0</v>
      </c>
      <c r="AU689" s="128">
        <f t="shared" si="87"/>
        <v>0</v>
      </c>
      <c r="AV689" s="128">
        <f t="shared" si="87"/>
        <v>0</v>
      </c>
      <c r="AW689" s="128">
        <f t="shared" si="87"/>
        <v>0</v>
      </c>
      <c r="AX689" s="128">
        <f t="shared" si="87"/>
        <v>0</v>
      </c>
      <c r="AY689" s="128">
        <f t="shared" si="87"/>
        <v>0</v>
      </c>
      <c r="AZ689" s="128">
        <f t="shared" si="87"/>
        <v>0</v>
      </c>
      <c r="BA689" s="128"/>
      <c r="BB689" s="101">
        <f t="shared" si="89"/>
        <v>0</v>
      </c>
      <c r="BC689" s="101">
        <f t="shared" si="89"/>
        <v>0</v>
      </c>
      <c r="BD689" s="101">
        <f t="shared" si="89"/>
        <v>0</v>
      </c>
      <c r="BE689" s="101">
        <f t="shared" si="89"/>
        <v>0</v>
      </c>
      <c r="BF689" s="101">
        <f t="shared" si="89"/>
        <v>0</v>
      </c>
      <c r="BG689" s="101">
        <f t="shared" si="89"/>
        <v>0</v>
      </c>
      <c r="BH689" s="101">
        <f t="shared" si="89"/>
        <v>0</v>
      </c>
      <c r="BI689" s="101">
        <f t="shared" si="89"/>
        <v>0</v>
      </c>
      <c r="BJ689" s="101">
        <f t="shared" si="89"/>
        <v>0</v>
      </c>
      <c r="BK689" s="101">
        <f t="shared" si="89"/>
        <v>0</v>
      </c>
      <c r="BL689" s="101">
        <f t="shared" si="89"/>
        <v>0</v>
      </c>
      <c r="BM689" s="101">
        <f t="shared" si="89"/>
        <v>0</v>
      </c>
      <c r="BN689" s="101">
        <f t="shared" si="89"/>
        <v>0</v>
      </c>
      <c r="BO689" s="101">
        <f t="shared" si="89"/>
        <v>0</v>
      </c>
    </row>
    <row r="690" spans="2:67" x14ac:dyDescent="0.3">
      <c r="D690" s="20" t="s">
        <v>210</v>
      </c>
      <c r="E690" s="22" t="s">
        <v>207</v>
      </c>
      <c r="F690" s="20" t="s">
        <v>97</v>
      </c>
      <c r="G690" s="20" t="s">
        <v>208</v>
      </c>
      <c r="H690" s="128"/>
      <c r="I690" s="23">
        <f>Database!L1013</f>
        <v>0</v>
      </c>
      <c r="J690" s="23">
        <f>Database!M1013</f>
        <v>0</v>
      </c>
      <c r="K690" s="23">
        <f>Database!N1013</f>
        <v>0</v>
      </c>
      <c r="L690" s="23">
        <f>Database!O1013</f>
        <v>0</v>
      </c>
      <c r="M690" s="23">
        <f>Database!P1013</f>
        <v>0</v>
      </c>
      <c r="N690" s="23">
        <f>Database!Q1013</f>
        <v>0</v>
      </c>
      <c r="O690" s="23">
        <f>Database!R1013</f>
        <v>0</v>
      </c>
      <c r="P690" s="23">
        <f>Database!S1013</f>
        <v>0</v>
      </c>
      <c r="Q690" s="23">
        <f>Database!T1013</f>
        <v>0</v>
      </c>
      <c r="R690" s="23">
        <f>Database!U1013</f>
        <v>0</v>
      </c>
      <c r="S690" s="23">
        <f>Database!V1013</f>
        <v>0</v>
      </c>
      <c r="T690" s="23">
        <f>Database!W1013</f>
        <v>0</v>
      </c>
      <c r="U690" s="23">
        <f>Database!X1013</f>
        <v>0</v>
      </c>
      <c r="V690" s="23">
        <f>Database!Y1013</f>
        <v>0</v>
      </c>
      <c r="W690" s="128"/>
      <c r="X690" s="23">
        <f>Database!L2326</f>
        <v>0</v>
      </c>
      <c r="Y690" s="23">
        <f>Database!M2326</f>
        <v>0</v>
      </c>
      <c r="Z690" s="23">
        <f>Database!N2326</f>
        <v>0</v>
      </c>
      <c r="AA690" s="23">
        <f>Database!O2326</f>
        <v>0</v>
      </c>
      <c r="AB690" s="23">
        <f>Database!P2326</f>
        <v>0</v>
      </c>
      <c r="AC690" s="23">
        <f>Database!Q2326</f>
        <v>0</v>
      </c>
      <c r="AD690" s="23">
        <f>Database!R2326</f>
        <v>0</v>
      </c>
      <c r="AE690" s="23">
        <f>Database!S2326</f>
        <v>0</v>
      </c>
      <c r="AF690" s="23">
        <f>Database!T2326</f>
        <v>0</v>
      </c>
      <c r="AG690" s="23">
        <f>Database!U2326</f>
        <v>0</v>
      </c>
      <c r="AH690" s="23">
        <f>Database!V2326</f>
        <v>0</v>
      </c>
      <c r="AI690" s="23">
        <f>Database!W2326</f>
        <v>0</v>
      </c>
      <c r="AJ690" s="23">
        <f>Database!X2326</f>
        <v>0</v>
      </c>
      <c r="AK690" s="23">
        <f>Database!Y2326</f>
        <v>0</v>
      </c>
      <c r="AL690" s="128"/>
      <c r="AM690" s="23">
        <f t="shared" si="88"/>
        <v>0</v>
      </c>
      <c r="AN690" s="23">
        <f t="shared" si="88"/>
        <v>0</v>
      </c>
      <c r="AO690" s="23">
        <f t="shared" si="88"/>
        <v>0</v>
      </c>
      <c r="AP690" s="23">
        <f t="shared" si="88"/>
        <v>0</v>
      </c>
      <c r="AQ690" s="23">
        <f t="shared" si="88"/>
        <v>0</v>
      </c>
      <c r="AR690" s="23">
        <f t="shared" si="88"/>
        <v>0</v>
      </c>
      <c r="AS690" s="23">
        <f t="shared" si="88"/>
        <v>0</v>
      </c>
      <c r="AT690" s="23">
        <f t="shared" si="88"/>
        <v>0</v>
      </c>
      <c r="AU690" s="23">
        <f t="shared" si="87"/>
        <v>0</v>
      </c>
      <c r="AV690" s="23">
        <f t="shared" si="87"/>
        <v>0</v>
      </c>
      <c r="AW690" s="23">
        <f t="shared" si="87"/>
        <v>0</v>
      </c>
      <c r="AX690" s="23">
        <f t="shared" si="87"/>
        <v>0</v>
      </c>
      <c r="AY690" s="23">
        <f t="shared" si="87"/>
        <v>0</v>
      </c>
      <c r="AZ690" s="23">
        <f t="shared" si="87"/>
        <v>0</v>
      </c>
      <c r="BA690" s="128"/>
      <c r="BB690" s="103">
        <f t="shared" si="89"/>
        <v>0</v>
      </c>
      <c r="BC690" s="103">
        <f t="shared" si="89"/>
        <v>0</v>
      </c>
      <c r="BD690" s="103">
        <f t="shared" si="89"/>
        <v>0</v>
      </c>
      <c r="BE690" s="103">
        <f t="shared" si="89"/>
        <v>0</v>
      </c>
      <c r="BF690" s="103">
        <f t="shared" si="89"/>
        <v>0</v>
      </c>
      <c r="BG690" s="103">
        <f t="shared" si="89"/>
        <v>0</v>
      </c>
      <c r="BH690" s="103">
        <f t="shared" si="89"/>
        <v>0</v>
      </c>
      <c r="BI690" s="103">
        <f t="shared" si="89"/>
        <v>0</v>
      </c>
      <c r="BJ690" s="103">
        <f t="shared" si="89"/>
        <v>0</v>
      </c>
      <c r="BK690" s="103">
        <f t="shared" si="89"/>
        <v>0</v>
      </c>
      <c r="BL690" s="103">
        <f t="shared" si="89"/>
        <v>0</v>
      </c>
      <c r="BM690" s="103">
        <f t="shared" si="89"/>
        <v>0</v>
      </c>
      <c r="BN690" s="103">
        <f t="shared" si="89"/>
        <v>0</v>
      </c>
      <c r="BO690" s="103">
        <f t="shared" si="89"/>
        <v>0</v>
      </c>
    </row>
    <row r="691" spans="2:67" x14ac:dyDescent="0.3">
      <c r="D691" s="20" t="s">
        <v>210</v>
      </c>
      <c r="E691" s="22" t="s">
        <v>207</v>
      </c>
      <c r="F691" s="20" t="s">
        <v>98</v>
      </c>
      <c r="G691" s="20" t="s">
        <v>208</v>
      </c>
      <c r="H691" s="128"/>
      <c r="I691" s="45">
        <f>Database!L1014</f>
        <v>0.121</v>
      </c>
      <c r="J691" s="45">
        <f>Database!M1014</f>
        <v>0.13600000000000001</v>
      </c>
      <c r="K691" s="45">
        <f>Database!N1014</f>
        <v>0.11600000000000001</v>
      </c>
      <c r="L691" s="45">
        <f>Database!O1014</f>
        <v>0.21299999999999999</v>
      </c>
      <c r="M691" s="45">
        <f>Database!P1014</f>
        <v>0.17100000000000001</v>
      </c>
      <c r="N691" s="45">
        <f>Database!Q1014</f>
        <v>0.155</v>
      </c>
      <c r="O691" s="45">
        <f>Database!R1014</f>
        <v>0.29499999999999998</v>
      </c>
      <c r="P691" s="45">
        <f>Database!S1014</f>
        <v>0.29899999999999999</v>
      </c>
      <c r="Q691" s="45">
        <f>Database!T1014</f>
        <v>0.215</v>
      </c>
      <c r="R691" s="45">
        <f>Database!U1014</f>
        <v>0.23100000000000001</v>
      </c>
      <c r="S691" s="45">
        <f>Database!V1014</f>
        <v>0.126</v>
      </c>
      <c r="T691" s="45">
        <f>Database!W1014</f>
        <v>0.151</v>
      </c>
      <c r="U691" s="45">
        <f>Database!X1014</f>
        <v>0.126</v>
      </c>
      <c r="V691" s="45">
        <f>Database!Y1014</f>
        <v>0.19400000000000001</v>
      </c>
      <c r="W691" s="128"/>
      <c r="X691" s="45">
        <f>Database!L2327</f>
        <v>0.121</v>
      </c>
      <c r="Y691" s="45">
        <f>Database!M2327</f>
        <v>0.13600000000000001</v>
      </c>
      <c r="Z691" s="45">
        <f>Database!N2327</f>
        <v>0.11600000000000001</v>
      </c>
      <c r="AA691" s="45">
        <f>Database!O2327</f>
        <v>0.21199999999999999</v>
      </c>
      <c r="AB691" s="45">
        <f>Database!P2327</f>
        <v>0.17100000000000001</v>
      </c>
      <c r="AC691" s="45">
        <f>Database!Q2327</f>
        <v>0.155</v>
      </c>
      <c r="AD691" s="45">
        <f>Database!R2327</f>
        <v>0.29499999999999998</v>
      </c>
      <c r="AE691" s="45">
        <f>Database!S2327</f>
        <v>0.29899999999999999</v>
      </c>
      <c r="AF691" s="45">
        <f>Database!T2327</f>
        <v>0.215</v>
      </c>
      <c r="AG691" s="45">
        <f>Database!U2327</f>
        <v>0.23100000000000001</v>
      </c>
      <c r="AH691" s="45">
        <f>Database!V2327</f>
        <v>0.126</v>
      </c>
      <c r="AI691" s="45">
        <f>Database!W2327</f>
        <v>0.151</v>
      </c>
      <c r="AJ691" s="45">
        <f>Database!X2327</f>
        <v>0.126</v>
      </c>
      <c r="AK691" s="45">
        <f>Database!Y2327</f>
        <v>0.19400000000000001</v>
      </c>
      <c r="AL691" s="128"/>
      <c r="AM691" s="128">
        <f t="shared" si="88"/>
        <v>0</v>
      </c>
      <c r="AN691" s="128">
        <f t="shared" si="88"/>
        <v>0</v>
      </c>
      <c r="AO691" s="128">
        <f t="shared" si="88"/>
        <v>0</v>
      </c>
      <c r="AP691" s="128">
        <f t="shared" si="88"/>
        <v>-1.0000000000000009E-3</v>
      </c>
      <c r="AQ691" s="128">
        <f t="shared" si="88"/>
        <v>0</v>
      </c>
      <c r="AR691" s="128">
        <f t="shared" si="88"/>
        <v>0</v>
      </c>
      <c r="AS691" s="128">
        <f t="shared" si="88"/>
        <v>0</v>
      </c>
      <c r="AT691" s="128">
        <f t="shared" si="88"/>
        <v>0</v>
      </c>
      <c r="AU691" s="128">
        <f t="shared" si="87"/>
        <v>0</v>
      </c>
      <c r="AV691" s="128">
        <f t="shared" si="87"/>
        <v>0</v>
      </c>
      <c r="AW691" s="128">
        <f t="shared" si="87"/>
        <v>0</v>
      </c>
      <c r="AX691" s="128">
        <f t="shared" si="87"/>
        <v>0</v>
      </c>
      <c r="AY691" s="128">
        <f t="shared" si="87"/>
        <v>0</v>
      </c>
      <c r="AZ691" s="128">
        <f t="shared" si="87"/>
        <v>0</v>
      </c>
      <c r="BA691" s="128"/>
      <c r="BB691" s="101">
        <f t="shared" si="89"/>
        <v>0</v>
      </c>
      <c r="BC691" s="101">
        <f t="shared" si="89"/>
        <v>0</v>
      </c>
      <c r="BD691" s="101">
        <f t="shared" si="89"/>
        <v>0</v>
      </c>
      <c r="BE691" s="101">
        <f t="shared" si="89"/>
        <v>-4.6948356807511782E-3</v>
      </c>
      <c r="BF691" s="101">
        <f t="shared" si="89"/>
        <v>0</v>
      </c>
      <c r="BG691" s="101">
        <f t="shared" si="89"/>
        <v>0</v>
      </c>
      <c r="BH691" s="101">
        <f t="shared" si="89"/>
        <v>0</v>
      </c>
      <c r="BI691" s="101">
        <f t="shared" si="89"/>
        <v>0</v>
      </c>
      <c r="BJ691" s="101">
        <f t="shared" si="89"/>
        <v>0</v>
      </c>
      <c r="BK691" s="101">
        <f t="shared" si="89"/>
        <v>0</v>
      </c>
      <c r="BL691" s="101">
        <f t="shared" si="89"/>
        <v>0</v>
      </c>
      <c r="BM691" s="101">
        <f t="shared" si="89"/>
        <v>0</v>
      </c>
      <c r="BN691" s="101">
        <f t="shared" si="89"/>
        <v>0</v>
      </c>
      <c r="BO691" s="101">
        <f t="shared" si="89"/>
        <v>0</v>
      </c>
    </row>
    <row r="692" spans="2:67" x14ac:dyDescent="0.3">
      <c r="D692" s="20" t="s">
        <v>210</v>
      </c>
      <c r="E692" s="22" t="s">
        <v>207</v>
      </c>
      <c r="F692" s="20" t="s">
        <v>99</v>
      </c>
      <c r="G692" s="20" t="s">
        <v>208</v>
      </c>
      <c r="H692" s="128"/>
      <c r="I692" s="23">
        <f>Database!L1015</f>
        <v>0</v>
      </c>
      <c r="J692" s="23">
        <f>Database!M1015</f>
        <v>0</v>
      </c>
      <c r="K692" s="23">
        <f>Database!N1015</f>
        <v>0</v>
      </c>
      <c r="L692" s="23">
        <f>Database!O1015</f>
        <v>0</v>
      </c>
      <c r="M692" s="23">
        <f>Database!P1015</f>
        <v>0</v>
      </c>
      <c r="N692" s="23">
        <f>Database!Q1015</f>
        <v>0</v>
      </c>
      <c r="O692" s="23">
        <f>Database!R1015</f>
        <v>0</v>
      </c>
      <c r="P692" s="23">
        <f>Database!S1015</f>
        <v>0</v>
      </c>
      <c r="Q692" s="23">
        <f>Database!T1015</f>
        <v>0</v>
      </c>
      <c r="R692" s="23">
        <f>Database!U1015</f>
        <v>0</v>
      </c>
      <c r="S692" s="23">
        <f>Database!V1015</f>
        <v>0</v>
      </c>
      <c r="T692" s="23">
        <f>Database!W1015</f>
        <v>0</v>
      </c>
      <c r="U692" s="23">
        <f>Database!X1015</f>
        <v>0</v>
      </c>
      <c r="V692" s="23">
        <f>Database!Y1015</f>
        <v>0</v>
      </c>
      <c r="W692" s="128"/>
      <c r="X692" s="23">
        <f>Database!L2328</f>
        <v>0</v>
      </c>
      <c r="Y692" s="23">
        <f>Database!M2328</f>
        <v>0</v>
      </c>
      <c r="Z692" s="23">
        <f>Database!N2328</f>
        <v>0</v>
      </c>
      <c r="AA692" s="23">
        <f>Database!O2328</f>
        <v>0</v>
      </c>
      <c r="AB692" s="23">
        <f>Database!P2328</f>
        <v>0</v>
      </c>
      <c r="AC692" s="23">
        <f>Database!Q2328</f>
        <v>0</v>
      </c>
      <c r="AD692" s="23">
        <f>Database!R2328</f>
        <v>0</v>
      </c>
      <c r="AE692" s="23">
        <f>Database!S2328</f>
        <v>0</v>
      </c>
      <c r="AF692" s="23">
        <f>Database!T2328</f>
        <v>0</v>
      </c>
      <c r="AG692" s="23">
        <f>Database!U2328</f>
        <v>0</v>
      </c>
      <c r="AH692" s="23">
        <f>Database!V2328</f>
        <v>0</v>
      </c>
      <c r="AI692" s="23">
        <f>Database!W2328</f>
        <v>0</v>
      </c>
      <c r="AJ692" s="23">
        <f>Database!X2328</f>
        <v>0</v>
      </c>
      <c r="AK692" s="23">
        <f>Database!Y2328</f>
        <v>0</v>
      </c>
      <c r="AL692" s="128"/>
      <c r="AM692" s="23">
        <f t="shared" si="88"/>
        <v>0</v>
      </c>
      <c r="AN692" s="23">
        <f t="shared" si="88"/>
        <v>0</v>
      </c>
      <c r="AO692" s="23">
        <f t="shared" si="88"/>
        <v>0</v>
      </c>
      <c r="AP692" s="23">
        <f t="shared" si="88"/>
        <v>0</v>
      </c>
      <c r="AQ692" s="23">
        <f t="shared" si="88"/>
        <v>0</v>
      </c>
      <c r="AR692" s="23">
        <f t="shared" si="88"/>
        <v>0</v>
      </c>
      <c r="AS692" s="23">
        <f t="shared" si="88"/>
        <v>0</v>
      </c>
      <c r="AT692" s="23">
        <f t="shared" si="88"/>
        <v>0</v>
      </c>
      <c r="AU692" s="23">
        <f t="shared" si="87"/>
        <v>0</v>
      </c>
      <c r="AV692" s="23">
        <f t="shared" si="87"/>
        <v>0</v>
      </c>
      <c r="AW692" s="23">
        <f t="shared" si="87"/>
        <v>0</v>
      </c>
      <c r="AX692" s="23">
        <f t="shared" si="87"/>
        <v>0</v>
      </c>
      <c r="AY692" s="23">
        <f t="shared" si="87"/>
        <v>0</v>
      </c>
      <c r="AZ692" s="23">
        <f t="shared" si="87"/>
        <v>0</v>
      </c>
      <c r="BA692" s="128"/>
      <c r="BB692" s="103">
        <f t="shared" si="89"/>
        <v>0</v>
      </c>
      <c r="BC692" s="103">
        <f t="shared" si="89"/>
        <v>0</v>
      </c>
      <c r="BD692" s="103">
        <f t="shared" si="89"/>
        <v>0</v>
      </c>
      <c r="BE692" s="103">
        <f t="shared" si="89"/>
        <v>0</v>
      </c>
      <c r="BF692" s="103">
        <f t="shared" si="89"/>
        <v>0</v>
      </c>
      <c r="BG692" s="103">
        <f t="shared" si="89"/>
        <v>0</v>
      </c>
      <c r="BH692" s="103">
        <f t="shared" si="89"/>
        <v>0</v>
      </c>
      <c r="BI692" s="103">
        <f t="shared" si="89"/>
        <v>0</v>
      </c>
      <c r="BJ692" s="103">
        <f t="shared" si="89"/>
        <v>0</v>
      </c>
      <c r="BK692" s="103">
        <f t="shared" si="89"/>
        <v>0</v>
      </c>
      <c r="BL692" s="103">
        <f t="shared" si="89"/>
        <v>0</v>
      </c>
      <c r="BM692" s="103">
        <f t="shared" si="89"/>
        <v>0</v>
      </c>
      <c r="BN692" s="103">
        <f t="shared" si="89"/>
        <v>0</v>
      </c>
      <c r="BO692" s="103">
        <f t="shared" si="89"/>
        <v>0</v>
      </c>
    </row>
    <row r="693" spans="2:67" x14ac:dyDescent="0.3">
      <c r="D693" s="20" t="s">
        <v>210</v>
      </c>
      <c r="E693" s="22" t="s">
        <v>207</v>
      </c>
      <c r="F693" s="20" t="s">
        <v>100</v>
      </c>
      <c r="G693" s="20" t="s">
        <v>208</v>
      </c>
      <c r="H693" s="128"/>
      <c r="I693" s="45">
        <f>Database!L1016</f>
        <v>0.121</v>
      </c>
      <c r="J693" s="45">
        <f>Database!M1016</f>
        <v>0.13600000000000001</v>
      </c>
      <c r="K693" s="45">
        <f>Database!N1016</f>
        <v>0.11600000000000001</v>
      </c>
      <c r="L693" s="45">
        <f>Database!O1016</f>
        <v>0.21299999999999999</v>
      </c>
      <c r="M693" s="45">
        <f>Database!P1016</f>
        <v>0.17100000000000001</v>
      </c>
      <c r="N693" s="45">
        <f>Database!Q1016</f>
        <v>0.155</v>
      </c>
      <c r="O693" s="45">
        <f>Database!R1016</f>
        <v>0.29499999999999998</v>
      </c>
      <c r="P693" s="45">
        <f>Database!S1016</f>
        <v>0.29899999999999999</v>
      </c>
      <c r="Q693" s="45">
        <f>Database!T1016</f>
        <v>0.215</v>
      </c>
      <c r="R693" s="45">
        <f>Database!U1016</f>
        <v>0.23100000000000001</v>
      </c>
      <c r="S693" s="45">
        <f>Database!V1016</f>
        <v>0.126</v>
      </c>
      <c r="T693" s="45">
        <f>Database!W1016</f>
        <v>0.151</v>
      </c>
      <c r="U693" s="45">
        <f>Database!X1016</f>
        <v>0.126</v>
      </c>
      <c r="V693" s="45">
        <f>Database!Y1016</f>
        <v>0.19400000000000001</v>
      </c>
      <c r="W693" s="128"/>
      <c r="X693" s="45">
        <f>Database!L2329</f>
        <v>0.121</v>
      </c>
      <c r="Y693" s="45">
        <f>Database!M2329</f>
        <v>0.13600000000000001</v>
      </c>
      <c r="Z693" s="45">
        <f>Database!N2329</f>
        <v>0.11600000000000001</v>
      </c>
      <c r="AA693" s="45">
        <f>Database!O2329</f>
        <v>0.21199999999999999</v>
      </c>
      <c r="AB693" s="45">
        <f>Database!P2329</f>
        <v>0.17100000000000001</v>
      </c>
      <c r="AC693" s="45">
        <f>Database!Q2329</f>
        <v>0.155</v>
      </c>
      <c r="AD693" s="45">
        <f>Database!R2329</f>
        <v>0.29499999999999998</v>
      </c>
      <c r="AE693" s="45">
        <f>Database!S2329</f>
        <v>0.29899999999999999</v>
      </c>
      <c r="AF693" s="45">
        <f>Database!T2329</f>
        <v>0.215</v>
      </c>
      <c r="AG693" s="45">
        <f>Database!U2329</f>
        <v>0.23100000000000001</v>
      </c>
      <c r="AH693" s="45">
        <f>Database!V2329</f>
        <v>0.126</v>
      </c>
      <c r="AI693" s="45">
        <f>Database!W2329</f>
        <v>0.151</v>
      </c>
      <c r="AJ693" s="45">
        <f>Database!X2329</f>
        <v>0.126</v>
      </c>
      <c r="AK693" s="45">
        <f>Database!Y2329</f>
        <v>0.19400000000000001</v>
      </c>
      <c r="AL693" s="128"/>
      <c r="AM693" s="128">
        <f t="shared" si="88"/>
        <v>0</v>
      </c>
      <c r="AN693" s="128">
        <f t="shared" si="88"/>
        <v>0</v>
      </c>
      <c r="AO693" s="128">
        <f t="shared" si="88"/>
        <v>0</v>
      </c>
      <c r="AP693" s="128">
        <f t="shared" si="88"/>
        <v>-1.0000000000000009E-3</v>
      </c>
      <c r="AQ693" s="128">
        <f t="shared" si="88"/>
        <v>0</v>
      </c>
      <c r="AR693" s="128">
        <f t="shared" si="88"/>
        <v>0</v>
      </c>
      <c r="AS693" s="128">
        <f t="shared" si="88"/>
        <v>0</v>
      </c>
      <c r="AT693" s="128">
        <f t="shared" si="88"/>
        <v>0</v>
      </c>
      <c r="AU693" s="128">
        <f t="shared" si="87"/>
        <v>0</v>
      </c>
      <c r="AV693" s="128">
        <f t="shared" si="87"/>
        <v>0</v>
      </c>
      <c r="AW693" s="128">
        <f t="shared" si="87"/>
        <v>0</v>
      </c>
      <c r="AX693" s="128">
        <f t="shared" si="87"/>
        <v>0</v>
      </c>
      <c r="AY693" s="128">
        <f t="shared" si="87"/>
        <v>0</v>
      </c>
      <c r="AZ693" s="128">
        <f t="shared" si="87"/>
        <v>0</v>
      </c>
      <c r="BA693" s="128"/>
      <c r="BB693" s="101">
        <f t="shared" si="89"/>
        <v>0</v>
      </c>
      <c r="BC693" s="101">
        <f t="shared" si="89"/>
        <v>0</v>
      </c>
      <c r="BD693" s="101">
        <f t="shared" si="89"/>
        <v>0</v>
      </c>
      <c r="BE693" s="101">
        <f t="shared" si="89"/>
        <v>-4.6948356807511782E-3</v>
      </c>
      <c r="BF693" s="101">
        <f t="shared" si="89"/>
        <v>0</v>
      </c>
      <c r="BG693" s="101">
        <f t="shared" si="89"/>
        <v>0</v>
      </c>
      <c r="BH693" s="101">
        <f t="shared" si="89"/>
        <v>0</v>
      </c>
      <c r="BI693" s="101">
        <f t="shared" si="89"/>
        <v>0</v>
      </c>
      <c r="BJ693" s="101">
        <f t="shared" si="89"/>
        <v>0</v>
      </c>
      <c r="BK693" s="101">
        <f t="shared" si="89"/>
        <v>0</v>
      </c>
      <c r="BL693" s="101">
        <f t="shared" si="89"/>
        <v>0</v>
      </c>
      <c r="BM693" s="101">
        <f t="shared" si="89"/>
        <v>0</v>
      </c>
      <c r="BN693" s="101">
        <f t="shared" si="89"/>
        <v>0</v>
      </c>
      <c r="BO693" s="101">
        <f t="shared" si="89"/>
        <v>0</v>
      </c>
    </row>
    <row r="694" spans="2:67" x14ac:dyDescent="0.3">
      <c r="D694" s="20" t="s">
        <v>210</v>
      </c>
      <c r="E694" s="22" t="s">
        <v>207</v>
      </c>
      <c r="F694" s="20" t="s">
        <v>101</v>
      </c>
      <c r="G694" s="20" t="s">
        <v>208</v>
      </c>
      <c r="H694" s="128"/>
      <c r="I694" s="23">
        <f>Database!L1017</f>
        <v>0</v>
      </c>
      <c r="J694" s="23">
        <f>Database!M1017</f>
        <v>0</v>
      </c>
      <c r="K694" s="23">
        <f>Database!N1017</f>
        <v>0</v>
      </c>
      <c r="L694" s="23">
        <f>Database!O1017</f>
        <v>0</v>
      </c>
      <c r="M694" s="23">
        <f>Database!P1017</f>
        <v>0</v>
      </c>
      <c r="N694" s="23">
        <f>Database!Q1017</f>
        <v>0</v>
      </c>
      <c r="O694" s="23">
        <f>Database!R1017</f>
        <v>0</v>
      </c>
      <c r="P694" s="23">
        <f>Database!S1017</f>
        <v>0</v>
      </c>
      <c r="Q694" s="23">
        <f>Database!T1017</f>
        <v>0</v>
      </c>
      <c r="R694" s="23">
        <f>Database!U1017</f>
        <v>0</v>
      </c>
      <c r="S694" s="23">
        <f>Database!V1017</f>
        <v>0</v>
      </c>
      <c r="T694" s="23">
        <f>Database!W1017</f>
        <v>0</v>
      </c>
      <c r="U694" s="23">
        <f>Database!X1017</f>
        <v>0</v>
      </c>
      <c r="V694" s="23">
        <f>Database!Y1017</f>
        <v>0</v>
      </c>
      <c r="W694" s="128"/>
      <c r="X694" s="23">
        <f>Database!L2330</f>
        <v>0</v>
      </c>
      <c r="Y694" s="23">
        <f>Database!M2330</f>
        <v>0</v>
      </c>
      <c r="Z694" s="23">
        <f>Database!N2330</f>
        <v>0</v>
      </c>
      <c r="AA694" s="23">
        <f>Database!O2330</f>
        <v>0</v>
      </c>
      <c r="AB694" s="23">
        <f>Database!P2330</f>
        <v>0</v>
      </c>
      <c r="AC694" s="23">
        <f>Database!Q2330</f>
        <v>0</v>
      </c>
      <c r="AD694" s="23">
        <f>Database!R2330</f>
        <v>0</v>
      </c>
      <c r="AE694" s="23">
        <f>Database!S2330</f>
        <v>0</v>
      </c>
      <c r="AF694" s="23">
        <f>Database!T2330</f>
        <v>0</v>
      </c>
      <c r="AG694" s="23">
        <f>Database!U2330</f>
        <v>0</v>
      </c>
      <c r="AH694" s="23">
        <f>Database!V2330</f>
        <v>0</v>
      </c>
      <c r="AI694" s="23">
        <f>Database!W2330</f>
        <v>0</v>
      </c>
      <c r="AJ694" s="23">
        <f>Database!X2330</f>
        <v>0</v>
      </c>
      <c r="AK694" s="23">
        <f>Database!Y2330</f>
        <v>0</v>
      </c>
      <c r="AL694" s="128"/>
      <c r="AM694" s="23">
        <f t="shared" si="88"/>
        <v>0</v>
      </c>
      <c r="AN694" s="23">
        <f t="shared" si="88"/>
        <v>0</v>
      </c>
      <c r="AO694" s="23">
        <f t="shared" si="88"/>
        <v>0</v>
      </c>
      <c r="AP694" s="23">
        <f t="shared" si="88"/>
        <v>0</v>
      </c>
      <c r="AQ694" s="23">
        <f t="shared" si="88"/>
        <v>0</v>
      </c>
      <c r="AR694" s="23">
        <f t="shared" si="88"/>
        <v>0</v>
      </c>
      <c r="AS694" s="23">
        <f t="shared" si="88"/>
        <v>0</v>
      </c>
      <c r="AT694" s="23">
        <f t="shared" si="88"/>
        <v>0</v>
      </c>
      <c r="AU694" s="23">
        <f t="shared" si="87"/>
        <v>0</v>
      </c>
      <c r="AV694" s="23">
        <f t="shared" si="87"/>
        <v>0</v>
      </c>
      <c r="AW694" s="23">
        <f t="shared" si="87"/>
        <v>0</v>
      </c>
      <c r="AX694" s="23">
        <f t="shared" si="87"/>
        <v>0</v>
      </c>
      <c r="AY694" s="23">
        <f t="shared" si="87"/>
        <v>0</v>
      </c>
      <c r="AZ694" s="23">
        <f t="shared" si="87"/>
        <v>0</v>
      </c>
      <c r="BA694" s="128"/>
      <c r="BB694" s="103">
        <f t="shared" si="89"/>
        <v>0</v>
      </c>
      <c r="BC694" s="103">
        <f t="shared" si="89"/>
        <v>0</v>
      </c>
      <c r="BD694" s="103">
        <f t="shared" si="89"/>
        <v>0</v>
      </c>
      <c r="BE694" s="103">
        <f t="shared" si="89"/>
        <v>0</v>
      </c>
      <c r="BF694" s="103">
        <f t="shared" si="89"/>
        <v>0</v>
      </c>
      <c r="BG694" s="103">
        <f t="shared" si="89"/>
        <v>0</v>
      </c>
      <c r="BH694" s="103">
        <f t="shared" si="89"/>
        <v>0</v>
      </c>
      <c r="BI694" s="103">
        <f t="shared" si="89"/>
        <v>0</v>
      </c>
      <c r="BJ694" s="103">
        <f t="shared" si="89"/>
        <v>0</v>
      </c>
      <c r="BK694" s="103">
        <f t="shared" si="89"/>
        <v>0</v>
      </c>
      <c r="BL694" s="103">
        <f t="shared" si="89"/>
        <v>0</v>
      </c>
      <c r="BM694" s="103">
        <f t="shared" si="89"/>
        <v>0</v>
      </c>
      <c r="BN694" s="103">
        <f t="shared" si="89"/>
        <v>0</v>
      </c>
      <c r="BO694" s="103">
        <f t="shared" si="89"/>
        <v>0</v>
      </c>
    </row>
    <row r="695" spans="2:67" x14ac:dyDescent="0.3">
      <c r="D695" s="20" t="s">
        <v>210</v>
      </c>
      <c r="E695" s="22" t="s">
        <v>207</v>
      </c>
      <c r="F695" s="20" t="s">
        <v>102</v>
      </c>
      <c r="G695" s="20" t="s">
        <v>208</v>
      </c>
      <c r="H695" s="128"/>
      <c r="I695" s="45">
        <f>Database!L1018</f>
        <v>9.5000000000000001E-2</v>
      </c>
      <c r="J695" s="45">
        <f>Database!M1018</f>
        <v>0.10199999999999999</v>
      </c>
      <c r="K695" s="45">
        <f>Database!N1018</f>
        <v>9.2999999999999999E-2</v>
      </c>
      <c r="L695" s="45">
        <f>Database!O1018</f>
        <v>0.19</v>
      </c>
      <c r="M695" s="45">
        <f>Database!P1018</f>
        <v>0.15</v>
      </c>
      <c r="N695" s="45">
        <f>Database!Q1018</f>
        <v>0.124</v>
      </c>
      <c r="O695" s="45">
        <f>Database!R1018</f>
        <v>0.22500000000000001</v>
      </c>
      <c r="P695" s="45">
        <f>Database!S1018</f>
        <v>0.25700000000000001</v>
      </c>
      <c r="Q695" s="45">
        <f>Database!T1018</f>
        <v>0.17299999999999999</v>
      </c>
      <c r="R695" s="45">
        <f>Database!U1018</f>
        <v>0.187</v>
      </c>
      <c r="S695" s="45">
        <f>Database!V1018</f>
        <v>0.1</v>
      </c>
      <c r="T695" s="45">
        <f>Database!W1018</f>
        <v>0.11700000000000001</v>
      </c>
      <c r="U695" s="45">
        <f>Database!X1018</f>
        <v>9.6000000000000002E-2</v>
      </c>
      <c r="V695" s="45">
        <f>Database!Y1018</f>
        <v>0.16200000000000001</v>
      </c>
      <c r="W695" s="128"/>
      <c r="X695" s="45">
        <f>Database!L2331</f>
        <v>9.5000000000000001E-2</v>
      </c>
      <c r="Y695" s="45">
        <f>Database!M2331</f>
        <v>0.10199999999999999</v>
      </c>
      <c r="Z695" s="45">
        <f>Database!N2331</f>
        <v>9.2999999999999999E-2</v>
      </c>
      <c r="AA695" s="45">
        <f>Database!O2331</f>
        <v>0.19</v>
      </c>
      <c r="AB695" s="45">
        <f>Database!P2331</f>
        <v>0.15</v>
      </c>
      <c r="AC695" s="45">
        <f>Database!Q2331</f>
        <v>0.124</v>
      </c>
      <c r="AD695" s="45">
        <f>Database!R2331</f>
        <v>0.22500000000000001</v>
      </c>
      <c r="AE695" s="45">
        <f>Database!S2331</f>
        <v>0.25700000000000001</v>
      </c>
      <c r="AF695" s="45">
        <f>Database!T2331</f>
        <v>0.17299999999999999</v>
      </c>
      <c r="AG695" s="45">
        <f>Database!U2331</f>
        <v>0.187</v>
      </c>
      <c r="AH695" s="45">
        <f>Database!V2331</f>
        <v>0.1</v>
      </c>
      <c r="AI695" s="45">
        <f>Database!W2331</f>
        <v>0.11700000000000001</v>
      </c>
      <c r="AJ695" s="45">
        <f>Database!X2331</f>
        <v>9.6000000000000002E-2</v>
      </c>
      <c r="AK695" s="45">
        <f>Database!Y2331</f>
        <v>0.16200000000000001</v>
      </c>
      <c r="AL695" s="128"/>
      <c r="AM695" s="128">
        <f t="shared" si="88"/>
        <v>0</v>
      </c>
      <c r="AN695" s="128">
        <f t="shared" si="88"/>
        <v>0</v>
      </c>
      <c r="AO695" s="128">
        <f t="shared" si="88"/>
        <v>0</v>
      </c>
      <c r="AP695" s="128">
        <f t="shared" si="88"/>
        <v>0</v>
      </c>
      <c r="AQ695" s="128">
        <f t="shared" si="88"/>
        <v>0</v>
      </c>
      <c r="AR695" s="128">
        <f t="shared" si="88"/>
        <v>0</v>
      </c>
      <c r="AS695" s="128">
        <f t="shared" si="88"/>
        <v>0</v>
      </c>
      <c r="AT695" s="128">
        <f t="shared" si="88"/>
        <v>0</v>
      </c>
      <c r="AU695" s="128">
        <f t="shared" si="87"/>
        <v>0</v>
      </c>
      <c r="AV695" s="128">
        <f t="shared" si="87"/>
        <v>0</v>
      </c>
      <c r="AW695" s="128">
        <f t="shared" si="87"/>
        <v>0</v>
      </c>
      <c r="AX695" s="128">
        <f t="shared" si="87"/>
        <v>0</v>
      </c>
      <c r="AY695" s="128">
        <f t="shared" si="87"/>
        <v>0</v>
      </c>
      <c r="AZ695" s="128">
        <f t="shared" si="87"/>
        <v>0</v>
      </c>
      <c r="BA695" s="128"/>
      <c r="BB695" s="101">
        <f t="shared" si="89"/>
        <v>0</v>
      </c>
      <c r="BC695" s="101">
        <f t="shared" si="89"/>
        <v>0</v>
      </c>
      <c r="BD695" s="101">
        <f t="shared" si="89"/>
        <v>0</v>
      </c>
      <c r="BE695" s="101">
        <f t="shared" si="89"/>
        <v>0</v>
      </c>
      <c r="BF695" s="101">
        <f t="shared" si="89"/>
        <v>0</v>
      </c>
      <c r="BG695" s="101">
        <f t="shared" si="89"/>
        <v>0</v>
      </c>
      <c r="BH695" s="101">
        <f t="shared" si="89"/>
        <v>0</v>
      </c>
      <c r="BI695" s="101">
        <f t="shared" si="89"/>
        <v>0</v>
      </c>
      <c r="BJ695" s="101">
        <f t="shared" si="89"/>
        <v>0</v>
      </c>
      <c r="BK695" s="101">
        <f t="shared" si="89"/>
        <v>0</v>
      </c>
      <c r="BL695" s="101">
        <f t="shared" si="89"/>
        <v>0</v>
      </c>
      <c r="BM695" s="101">
        <f t="shared" si="89"/>
        <v>0</v>
      </c>
      <c r="BN695" s="101">
        <f t="shared" si="89"/>
        <v>0</v>
      </c>
      <c r="BO695" s="101">
        <f t="shared" si="89"/>
        <v>0</v>
      </c>
    </row>
    <row r="696" spans="2:67" x14ac:dyDescent="0.3">
      <c r="D696" s="20" t="s">
        <v>210</v>
      </c>
      <c r="E696" s="22" t="s">
        <v>207</v>
      </c>
      <c r="F696" s="20" t="s">
        <v>103</v>
      </c>
      <c r="G696" s="20" t="s">
        <v>208</v>
      </c>
      <c r="H696" s="128"/>
      <c r="I696" s="23">
        <f>Database!L1019</f>
        <v>0</v>
      </c>
      <c r="J696" s="23">
        <f>Database!M1019</f>
        <v>0</v>
      </c>
      <c r="K696" s="23">
        <f>Database!N1019</f>
        <v>0</v>
      </c>
      <c r="L696" s="23">
        <f>Database!O1019</f>
        <v>0</v>
      </c>
      <c r="M696" s="23">
        <f>Database!P1019</f>
        <v>0</v>
      </c>
      <c r="N696" s="23">
        <f>Database!Q1019</f>
        <v>0</v>
      </c>
      <c r="O696" s="23">
        <f>Database!R1019</f>
        <v>0</v>
      </c>
      <c r="P696" s="23">
        <f>Database!S1019</f>
        <v>0</v>
      </c>
      <c r="Q696" s="23">
        <f>Database!T1019</f>
        <v>0</v>
      </c>
      <c r="R696" s="23">
        <f>Database!U1019</f>
        <v>0</v>
      </c>
      <c r="S696" s="23">
        <f>Database!V1019</f>
        <v>0</v>
      </c>
      <c r="T696" s="23">
        <f>Database!W1019</f>
        <v>0</v>
      </c>
      <c r="U696" s="23">
        <f>Database!X1019</f>
        <v>0</v>
      </c>
      <c r="V696" s="23">
        <f>Database!Y1019</f>
        <v>0</v>
      </c>
      <c r="W696" s="128"/>
      <c r="X696" s="23">
        <f>Database!L2332</f>
        <v>0</v>
      </c>
      <c r="Y696" s="23">
        <f>Database!M2332</f>
        <v>0</v>
      </c>
      <c r="Z696" s="23">
        <f>Database!N2332</f>
        <v>0</v>
      </c>
      <c r="AA696" s="23">
        <f>Database!O2332</f>
        <v>0</v>
      </c>
      <c r="AB696" s="23">
        <f>Database!P2332</f>
        <v>0</v>
      </c>
      <c r="AC696" s="23">
        <f>Database!Q2332</f>
        <v>0</v>
      </c>
      <c r="AD696" s="23">
        <f>Database!R2332</f>
        <v>0</v>
      </c>
      <c r="AE696" s="23">
        <f>Database!S2332</f>
        <v>0</v>
      </c>
      <c r="AF696" s="23">
        <f>Database!T2332</f>
        <v>0</v>
      </c>
      <c r="AG696" s="23">
        <f>Database!U2332</f>
        <v>0</v>
      </c>
      <c r="AH696" s="23">
        <f>Database!V2332</f>
        <v>0</v>
      </c>
      <c r="AI696" s="23">
        <f>Database!W2332</f>
        <v>0</v>
      </c>
      <c r="AJ696" s="23">
        <f>Database!X2332</f>
        <v>0</v>
      </c>
      <c r="AK696" s="23">
        <f>Database!Y2332</f>
        <v>0</v>
      </c>
      <c r="AL696" s="128"/>
      <c r="AM696" s="23">
        <f t="shared" si="88"/>
        <v>0</v>
      </c>
      <c r="AN696" s="23">
        <f t="shared" si="88"/>
        <v>0</v>
      </c>
      <c r="AO696" s="23">
        <f t="shared" si="88"/>
        <v>0</v>
      </c>
      <c r="AP696" s="23">
        <f t="shared" si="88"/>
        <v>0</v>
      </c>
      <c r="AQ696" s="23">
        <f t="shared" si="88"/>
        <v>0</v>
      </c>
      <c r="AR696" s="23">
        <f t="shared" si="88"/>
        <v>0</v>
      </c>
      <c r="AS696" s="23">
        <f t="shared" si="88"/>
        <v>0</v>
      </c>
      <c r="AT696" s="23">
        <f t="shared" si="88"/>
        <v>0</v>
      </c>
      <c r="AU696" s="23">
        <f t="shared" si="87"/>
        <v>0</v>
      </c>
      <c r="AV696" s="23">
        <f t="shared" si="87"/>
        <v>0</v>
      </c>
      <c r="AW696" s="23">
        <f t="shared" si="87"/>
        <v>0</v>
      </c>
      <c r="AX696" s="23">
        <f t="shared" si="87"/>
        <v>0</v>
      </c>
      <c r="AY696" s="23">
        <f t="shared" si="87"/>
        <v>0</v>
      </c>
      <c r="AZ696" s="23">
        <f t="shared" si="87"/>
        <v>0</v>
      </c>
      <c r="BA696" s="128"/>
      <c r="BB696" s="103">
        <f t="shared" si="89"/>
        <v>0</v>
      </c>
      <c r="BC696" s="103">
        <f t="shared" si="89"/>
        <v>0</v>
      </c>
      <c r="BD696" s="103">
        <f t="shared" si="89"/>
        <v>0</v>
      </c>
      <c r="BE696" s="103">
        <f t="shared" si="89"/>
        <v>0</v>
      </c>
      <c r="BF696" s="103">
        <f t="shared" si="89"/>
        <v>0</v>
      </c>
      <c r="BG696" s="103">
        <f t="shared" si="89"/>
        <v>0</v>
      </c>
      <c r="BH696" s="103">
        <f t="shared" si="89"/>
        <v>0</v>
      </c>
      <c r="BI696" s="103">
        <f t="shared" si="89"/>
        <v>0</v>
      </c>
      <c r="BJ696" s="103">
        <f t="shared" si="89"/>
        <v>0</v>
      </c>
      <c r="BK696" s="103">
        <f t="shared" si="89"/>
        <v>0</v>
      </c>
      <c r="BL696" s="103">
        <f t="shared" si="89"/>
        <v>0</v>
      </c>
      <c r="BM696" s="103">
        <f t="shared" si="89"/>
        <v>0</v>
      </c>
      <c r="BN696" s="103">
        <f t="shared" si="89"/>
        <v>0</v>
      </c>
      <c r="BO696" s="103">
        <f t="shared" si="89"/>
        <v>0</v>
      </c>
    </row>
    <row r="697" spans="2:67" x14ac:dyDescent="0.3">
      <c r="D697" s="20" t="s">
        <v>210</v>
      </c>
      <c r="E697" s="22" t="s">
        <v>207</v>
      </c>
      <c r="F697" s="20" t="s">
        <v>104</v>
      </c>
      <c r="G697" s="20" t="s">
        <v>208</v>
      </c>
      <c r="H697" s="128"/>
      <c r="I697" s="45">
        <f>Database!L1020</f>
        <v>9.5000000000000001E-2</v>
      </c>
      <c r="J697" s="45">
        <f>Database!M1020</f>
        <v>0.10199999999999999</v>
      </c>
      <c r="K697" s="45">
        <f>Database!N1020</f>
        <v>9.2999999999999999E-2</v>
      </c>
      <c r="L697" s="45">
        <f>Database!O1020</f>
        <v>0.19</v>
      </c>
      <c r="M697" s="45">
        <f>Database!P1020</f>
        <v>0.15</v>
      </c>
      <c r="N697" s="45">
        <f>Database!Q1020</f>
        <v>0.124</v>
      </c>
      <c r="O697" s="45">
        <f>Database!R1020</f>
        <v>0.22500000000000001</v>
      </c>
      <c r="P697" s="45">
        <f>Database!S1020</f>
        <v>0.25700000000000001</v>
      </c>
      <c r="Q697" s="45">
        <f>Database!T1020</f>
        <v>0.17299999999999999</v>
      </c>
      <c r="R697" s="45">
        <f>Database!U1020</f>
        <v>0.187</v>
      </c>
      <c r="S697" s="45">
        <f>Database!V1020</f>
        <v>0.1</v>
      </c>
      <c r="T697" s="45">
        <f>Database!W1020</f>
        <v>0.11700000000000001</v>
      </c>
      <c r="U697" s="45">
        <f>Database!X1020</f>
        <v>9.6000000000000002E-2</v>
      </c>
      <c r="V697" s="45">
        <f>Database!Y1020</f>
        <v>0.16200000000000001</v>
      </c>
      <c r="W697" s="128"/>
      <c r="X697" s="45">
        <f>Database!L2333</f>
        <v>9.5000000000000001E-2</v>
      </c>
      <c r="Y697" s="45">
        <f>Database!M2333</f>
        <v>0.10199999999999999</v>
      </c>
      <c r="Z697" s="45">
        <f>Database!N2333</f>
        <v>9.2999999999999999E-2</v>
      </c>
      <c r="AA697" s="45">
        <f>Database!O2333</f>
        <v>0.19</v>
      </c>
      <c r="AB697" s="45">
        <f>Database!P2333</f>
        <v>0.15</v>
      </c>
      <c r="AC697" s="45">
        <f>Database!Q2333</f>
        <v>0.124</v>
      </c>
      <c r="AD697" s="45">
        <f>Database!R2333</f>
        <v>0.22500000000000001</v>
      </c>
      <c r="AE697" s="45">
        <f>Database!S2333</f>
        <v>0.25700000000000001</v>
      </c>
      <c r="AF697" s="45">
        <f>Database!T2333</f>
        <v>0.17299999999999999</v>
      </c>
      <c r="AG697" s="45">
        <f>Database!U2333</f>
        <v>0.187</v>
      </c>
      <c r="AH697" s="45">
        <f>Database!V2333</f>
        <v>0.1</v>
      </c>
      <c r="AI697" s="45">
        <f>Database!W2333</f>
        <v>0.11700000000000001</v>
      </c>
      <c r="AJ697" s="45">
        <f>Database!X2333</f>
        <v>9.6000000000000002E-2</v>
      </c>
      <c r="AK697" s="45">
        <f>Database!Y2333</f>
        <v>0.16200000000000001</v>
      </c>
      <c r="AL697" s="128"/>
      <c r="AM697" s="128">
        <f t="shared" si="88"/>
        <v>0</v>
      </c>
      <c r="AN697" s="128">
        <f t="shared" si="88"/>
        <v>0</v>
      </c>
      <c r="AO697" s="128">
        <f t="shared" si="88"/>
        <v>0</v>
      </c>
      <c r="AP697" s="128">
        <f t="shared" si="88"/>
        <v>0</v>
      </c>
      <c r="AQ697" s="128">
        <f t="shared" si="88"/>
        <v>0</v>
      </c>
      <c r="AR697" s="128">
        <f t="shared" si="88"/>
        <v>0</v>
      </c>
      <c r="AS697" s="128">
        <f t="shared" si="88"/>
        <v>0</v>
      </c>
      <c r="AT697" s="128">
        <f t="shared" si="88"/>
        <v>0</v>
      </c>
      <c r="AU697" s="128">
        <f t="shared" si="87"/>
        <v>0</v>
      </c>
      <c r="AV697" s="128">
        <f t="shared" si="87"/>
        <v>0</v>
      </c>
      <c r="AW697" s="128">
        <f t="shared" si="87"/>
        <v>0</v>
      </c>
      <c r="AX697" s="128">
        <f t="shared" si="87"/>
        <v>0</v>
      </c>
      <c r="AY697" s="128">
        <f t="shared" si="87"/>
        <v>0</v>
      </c>
      <c r="AZ697" s="128">
        <f t="shared" si="87"/>
        <v>0</v>
      </c>
      <c r="BA697" s="128"/>
      <c r="BB697" s="101">
        <f t="shared" si="89"/>
        <v>0</v>
      </c>
      <c r="BC697" s="101">
        <f t="shared" si="89"/>
        <v>0</v>
      </c>
      <c r="BD697" s="101">
        <f t="shared" si="89"/>
        <v>0</v>
      </c>
      <c r="BE697" s="101">
        <f t="shared" si="89"/>
        <v>0</v>
      </c>
      <c r="BF697" s="101">
        <f t="shared" si="89"/>
        <v>0</v>
      </c>
      <c r="BG697" s="101">
        <f t="shared" si="89"/>
        <v>0</v>
      </c>
      <c r="BH697" s="101">
        <f t="shared" si="89"/>
        <v>0</v>
      </c>
      <c r="BI697" s="101">
        <f t="shared" si="89"/>
        <v>0</v>
      </c>
      <c r="BJ697" s="101">
        <f t="shared" si="89"/>
        <v>0</v>
      </c>
      <c r="BK697" s="101">
        <f t="shared" si="89"/>
        <v>0</v>
      </c>
      <c r="BL697" s="101">
        <f t="shared" si="89"/>
        <v>0</v>
      </c>
      <c r="BM697" s="101">
        <f t="shared" si="89"/>
        <v>0</v>
      </c>
      <c r="BN697" s="101">
        <f t="shared" si="89"/>
        <v>0</v>
      </c>
      <c r="BO697" s="101">
        <f t="shared" si="89"/>
        <v>0</v>
      </c>
    </row>
    <row r="698" spans="2:67" x14ac:dyDescent="0.3">
      <c r="D698" s="39" t="s">
        <v>210</v>
      </c>
      <c r="E698" s="82" t="s">
        <v>207</v>
      </c>
      <c r="F698" s="39" t="s">
        <v>105</v>
      </c>
      <c r="G698" s="39" t="s">
        <v>208</v>
      </c>
      <c r="H698" s="129"/>
      <c r="I698" s="24">
        <f>Database!L1021</f>
        <v>0</v>
      </c>
      <c r="J698" s="24">
        <f>Database!M1021</f>
        <v>0</v>
      </c>
      <c r="K698" s="24">
        <f>Database!N1021</f>
        <v>0</v>
      </c>
      <c r="L698" s="24">
        <f>Database!O1021</f>
        <v>0</v>
      </c>
      <c r="M698" s="24">
        <f>Database!P1021</f>
        <v>0</v>
      </c>
      <c r="N698" s="24">
        <f>Database!Q1021</f>
        <v>0</v>
      </c>
      <c r="O698" s="24">
        <f>Database!R1021</f>
        <v>0</v>
      </c>
      <c r="P698" s="24">
        <f>Database!S1021</f>
        <v>0</v>
      </c>
      <c r="Q698" s="24">
        <f>Database!T1021</f>
        <v>0</v>
      </c>
      <c r="R698" s="24">
        <f>Database!U1021</f>
        <v>0</v>
      </c>
      <c r="S698" s="24">
        <f>Database!V1021</f>
        <v>0</v>
      </c>
      <c r="T698" s="24">
        <f>Database!W1021</f>
        <v>0</v>
      </c>
      <c r="U698" s="24">
        <f>Database!X1021</f>
        <v>0</v>
      </c>
      <c r="V698" s="24">
        <f>Database!Y1021</f>
        <v>0</v>
      </c>
      <c r="W698" s="129"/>
      <c r="X698" s="24">
        <f>Database!L2334</f>
        <v>0</v>
      </c>
      <c r="Y698" s="24">
        <f>Database!M2334</f>
        <v>0</v>
      </c>
      <c r="Z698" s="24">
        <f>Database!N2334</f>
        <v>0</v>
      </c>
      <c r="AA698" s="24">
        <f>Database!O2334</f>
        <v>0</v>
      </c>
      <c r="AB698" s="24">
        <f>Database!P2334</f>
        <v>0</v>
      </c>
      <c r="AC698" s="24">
        <f>Database!Q2334</f>
        <v>0</v>
      </c>
      <c r="AD698" s="24">
        <f>Database!R2334</f>
        <v>0</v>
      </c>
      <c r="AE698" s="24">
        <f>Database!S2334</f>
        <v>0</v>
      </c>
      <c r="AF698" s="24">
        <f>Database!T2334</f>
        <v>0</v>
      </c>
      <c r="AG698" s="24">
        <f>Database!U2334</f>
        <v>0</v>
      </c>
      <c r="AH698" s="24">
        <f>Database!V2334</f>
        <v>0</v>
      </c>
      <c r="AI698" s="24">
        <f>Database!W2334</f>
        <v>0</v>
      </c>
      <c r="AJ698" s="24">
        <f>Database!X2334</f>
        <v>0</v>
      </c>
      <c r="AK698" s="24">
        <f>Database!Y2334</f>
        <v>0</v>
      </c>
      <c r="AL698" s="129"/>
      <c r="AM698" s="24">
        <f t="shared" si="88"/>
        <v>0</v>
      </c>
      <c r="AN698" s="24">
        <f t="shared" si="88"/>
        <v>0</v>
      </c>
      <c r="AO698" s="24">
        <f t="shared" si="88"/>
        <v>0</v>
      </c>
      <c r="AP698" s="24">
        <f t="shared" si="88"/>
        <v>0</v>
      </c>
      <c r="AQ698" s="24">
        <f t="shared" si="88"/>
        <v>0</v>
      </c>
      <c r="AR698" s="24">
        <f t="shared" si="88"/>
        <v>0</v>
      </c>
      <c r="AS698" s="24">
        <f t="shared" si="88"/>
        <v>0</v>
      </c>
      <c r="AT698" s="24">
        <f t="shared" si="88"/>
        <v>0</v>
      </c>
      <c r="AU698" s="24">
        <f t="shared" si="87"/>
        <v>0</v>
      </c>
      <c r="AV698" s="24">
        <f t="shared" si="87"/>
        <v>0</v>
      </c>
      <c r="AW698" s="24">
        <f t="shared" si="87"/>
        <v>0</v>
      </c>
      <c r="AX698" s="24">
        <f t="shared" si="87"/>
        <v>0</v>
      </c>
      <c r="AY698" s="24">
        <f t="shared" si="87"/>
        <v>0</v>
      </c>
      <c r="AZ698" s="24">
        <f t="shared" si="87"/>
        <v>0</v>
      </c>
      <c r="BA698" s="129"/>
      <c r="BB698" s="104">
        <f t="shared" si="89"/>
        <v>0</v>
      </c>
      <c r="BC698" s="104">
        <f t="shared" si="89"/>
        <v>0</v>
      </c>
      <c r="BD698" s="104">
        <f t="shared" si="89"/>
        <v>0</v>
      </c>
      <c r="BE698" s="104">
        <f t="shared" si="89"/>
        <v>0</v>
      </c>
      <c r="BF698" s="104">
        <f t="shared" si="89"/>
        <v>0</v>
      </c>
      <c r="BG698" s="104">
        <f t="shared" si="89"/>
        <v>0</v>
      </c>
      <c r="BH698" s="104">
        <f t="shared" si="89"/>
        <v>0</v>
      </c>
      <c r="BI698" s="104">
        <f t="shared" si="89"/>
        <v>0</v>
      </c>
      <c r="BJ698" s="104">
        <f t="shared" si="89"/>
        <v>0</v>
      </c>
      <c r="BK698" s="104">
        <f t="shared" si="89"/>
        <v>0</v>
      </c>
      <c r="BL698" s="104">
        <f t="shared" si="89"/>
        <v>0</v>
      </c>
      <c r="BM698" s="104">
        <f t="shared" si="89"/>
        <v>0</v>
      </c>
      <c r="BN698" s="104">
        <f t="shared" si="89"/>
        <v>0</v>
      </c>
      <c r="BO698" s="104">
        <f t="shared" si="89"/>
        <v>0</v>
      </c>
    </row>
    <row r="699" spans="2:67" x14ac:dyDescent="0.3">
      <c r="J699" s="126"/>
      <c r="Y699" s="126"/>
      <c r="AN699" s="126"/>
      <c r="BC699" s="126"/>
    </row>
    <row r="700" spans="2:67" x14ac:dyDescent="0.3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</row>
  </sheetData>
  <conditionalFormatting sqref="BB6:BO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F1361E55-E3C1-4FE6-B264-83150587DB7F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0FEBF-89DD-4E08-92CB-9928F84607E2}">
  <sheetPr codeName="Sheet56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style="126" customWidth="1"/>
    <col min="4" max="4" width="27.88671875" style="126" customWidth="1"/>
    <col min="5" max="5" width="10.5546875" style="126" customWidth="1"/>
    <col min="6" max="6" width="44.5546875" style="126" customWidth="1"/>
    <col min="7" max="7" width="8.6640625" style="126" customWidth="1"/>
    <col min="8" max="8" width="2.88671875" style="126" customWidth="1"/>
    <col min="9" max="9" width="8.6640625" style="126" customWidth="1"/>
    <col min="10" max="10" width="8.6640625" style="37" customWidth="1"/>
    <col min="11" max="22" width="8.6640625" style="126" customWidth="1"/>
    <col min="23" max="23" width="2.88671875" style="126" customWidth="1"/>
    <col min="24" max="24" width="8.6640625" style="126" customWidth="1"/>
    <col min="25" max="25" width="8.6640625" style="37" customWidth="1"/>
    <col min="26" max="37" width="8.6640625" style="126" customWidth="1"/>
    <col min="38" max="38" width="2.88671875" style="126" customWidth="1"/>
    <col min="39" max="39" width="8.6640625" style="126" customWidth="1"/>
    <col min="40" max="40" width="8.6640625" style="37" customWidth="1"/>
    <col min="41" max="52" width="8.6640625" style="126" customWidth="1"/>
    <col min="53" max="53" width="2.88671875" style="126" customWidth="1"/>
    <col min="54" max="54" width="8.6640625" style="126" customWidth="1"/>
    <col min="55" max="55" width="8.6640625" style="37" customWidth="1"/>
    <col min="56" max="67" width="8.6640625" style="126" customWidth="1"/>
    <col min="68" max="68" width="2.6640625" style="126" customWidth="1"/>
    <col min="69" max="91" width="0" style="126" hidden="1" customWidth="1"/>
    <col min="92" max="16384" width="8.88671875" style="126" hidden="1"/>
  </cols>
  <sheetData>
    <row r="1" spans="1:67" s="15" customFormat="1" x14ac:dyDescent="0.3">
      <c r="A1" s="5" t="str">
        <f ca="1">MID(CELL("filename",A1),FIND("]",CELL("filename",A1))+1,255)</f>
        <v>CDCM net rev</v>
      </c>
      <c r="J1" s="16"/>
      <c r="Y1" s="16"/>
      <c r="AN1" s="16"/>
      <c r="BC1" s="16"/>
    </row>
    <row r="2" spans="1:67" x14ac:dyDescent="0.3">
      <c r="E2" s="17"/>
      <c r="J2" s="126"/>
      <c r="Y2" s="126"/>
      <c r="AN2" s="126"/>
      <c r="BC2" s="126"/>
    </row>
    <row r="3" spans="1:67" x14ac:dyDescent="0.3">
      <c r="B3" s="14" t="s">
        <v>197</v>
      </c>
    </row>
    <row r="4" spans="1:67" x14ac:dyDescent="0.3">
      <c r="H4" s="72" t="s">
        <v>178</v>
      </c>
      <c r="W4" s="72" t="s">
        <v>179</v>
      </c>
      <c r="AL4" s="72" t="s">
        <v>180</v>
      </c>
      <c r="BA4" s="72" t="s">
        <v>188</v>
      </c>
    </row>
    <row r="5" spans="1:67" x14ac:dyDescent="0.3">
      <c r="D5" s="18" t="s">
        <v>48</v>
      </c>
      <c r="E5" s="18" t="s">
        <v>51</v>
      </c>
      <c r="F5" s="18" t="s">
        <v>52</v>
      </c>
      <c r="G5" s="18" t="s">
        <v>53</v>
      </c>
      <c r="H5" s="128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85" t="s">
        <v>211</v>
      </c>
      <c r="E6" s="85" t="s">
        <v>198</v>
      </c>
      <c r="F6" s="73" t="s">
        <v>72</v>
      </c>
      <c r="G6" s="85" t="s">
        <v>128</v>
      </c>
      <c r="H6" s="2"/>
      <c r="I6" s="86">
        <f>Database!L1022</f>
        <v>159279648.46609017</v>
      </c>
      <c r="J6" s="86">
        <f>Database!M1022</f>
        <v>124202629.46799576</v>
      </c>
      <c r="K6" s="86">
        <f>Database!N1022</f>
        <v>154738977.18076208</v>
      </c>
      <c r="L6" s="86">
        <f>Database!O1022</f>
        <v>91917127.738378674</v>
      </c>
      <c r="M6" s="86">
        <f>Database!P1022</f>
        <v>225897692.58432418</v>
      </c>
      <c r="N6" s="86">
        <f>Database!Q1022</f>
        <v>158972172.16015351</v>
      </c>
      <c r="O6" s="86">
        <f>Database!R1022</f>
        <v>137510884.63107529</v>
      </c>
      <c r="P6" s="86">
        <f>Database!S1022</f>
        <v>122289439.17623341</v>
      </c>
      <c r="Q6" s="86">
        <f>Database!T1022</f>
        <v>143021762.2982167</v>
      </c>
      <c r="R6" s="86">
        <f>Database!U1022</f>
        <v>192065919.22204646</v>
      </c>
      <c r="S6" s="86">
        <f>Database!V1022</f>
        <v>127692607.48934671</v>
      </c>
      <c r="T6" s="86">
        <f>Database!W1022</f>
        <v>181646024.31514141</v>
      </c>
      <c r="U6" s="86">
        <f>Database!X1022</f>
        <v>139768109.10632843</v>
      </c>
      <c r="V6" s="86">
        <f>Database!Y1022</f>
        <v>103458492.92723432</v>
      </c>
      <c r="W6" s="116"/>
      <c r="X6" s="86">
        <f>Database!L2335</f>
        <v>159279648.46609017</v>
      </c>
      <c r="Y6" s="86">
        <f>Database!M2335</f>
        <v>124202629.46799576</v>
      </c>
      <c r="Z6" s="86">
        <f>Database!N2335</f>
        <v>154869325.23633009</v>
      </c>
      <c r="AA6" s="86">
        <f>Database!O2335</f>
        <v>91917127.738378674</v>
      </c>
      <c r="AB6" s="86">
        <f>Database!P2335</f>
        <v>225990671.33013791</v>
      </c>
      <c r="AC6" s="86">
        <f>Database!Q2335</f>
        <v>158972172.16015351</v>
      </c>
      <c r="AD6" s="86">
        <f>Database!R2335</f>
        <v>137468515.28905576</v>
      </c>
      <c r="AE6" s="86">
        <f>Database!S2335</f>
        <v>122347729.89827996</v>
      </c>
      <c r="AF6" s="86">
        <f>Database!T2335</f>
        <v>143021762.2982167</v>
      </c>
      <c r="AG6" s="86">
        <f>Database!U2335</f>
        <v>191987072.69151497</v>
      </c>
      <c r="AH6" s="86">
        <f>Database!V2335</f>
        <v>127692607.48934671</v>
      </c>
      <c r="AI6" s="86">
        <f>Database!W2335</f>
        <v>181789277.57149071</v>
      </c>
      <c r="AJ6" s="86">
        <f>Database!X2335</f>
        <v>139768109.10632843</v>
      </c>
      <c r="AK6" s="86">
        <f>Database!Y2335</f>
        <v>103526532.88938665</v>
      </c>
      <c r="AL6" s="116"/>
      <c r="AM6" s="87">
        <f t="shared" ref="AM6:AZ22" si="0">IF(AND(X6 = "", I6 = ""), 0, X6 - I6)</f>
        <v>0</v>
      </c>
      <c r="AN6" s="87">
        <f t="shared" si="0"/>
        <v>0</v>
      </c>
      <c r="AO6" s="87">
        <f t="shared" si="0"/>
        <v>130348.05556800961</v>
      </c>
      <c r="AP6" s="87">
        <f t="shared" si="0"/>
        <v>0</v>
      </c>
      <c r="AQ6" s="87">
        <f t="shared" si="0"/>
        <v>92978.745813727379</v>
      </c>
      <c r="AR6" s="87">
        <f t="shared" si="0"/>
        <v>0</v>
      </c>
      <c r="AS6" s="87">
        <f t="shared" si="0"/>
        <v>-42369.342019528151</v>
      </c>
      <c r="AT6" s="87">
        <f t="shared" si="0"/>
        <v>58290.722046554089</v>
      </c>
      <c r="AU6" s="87">
        <f t="shared" si="0"/>
        <v>0</v>
      </c>
      <c r="AV6" s="87">
        <f t="shared" si="0"/>
        <v>-78846.53053149581</v>
      </c>
      <c r="AW6" s="87">
        <f t="shared" si="0"/>
        <v>0</v>
      </c>
      <c r="AX6" s="87">
        <f t="shared" si="0"/>
        <v>143253.25634929538</v>
      </c>
      <c r="AY6" s="87">
        <f t="shared" si="0"/>
        <v>0</v>
      </c>
      <c r="AZ6" s="87">
        <f t="shared" si="0"/>
        <v>68039.962152332067</v>
      </c>
      <c r="BA6" s="2"/>
      <c r="BB6" s="105">
        <f>IF(OR(I6 = 0, I6 = ""), 0, AM6 / I6)</f>
        <v>0</v>
      </c>
      <c r="BC6" s="105">
        <f t="shared" ref="BC6:BO25" si="1">IF(OR(J6 = 0, J6 = ""), 0, AN6 / J6)</f>
        <v>0</v>
      </c>
      <c r="BD6" s="105">
        <f t="shared" si="1"/>
        <v>8.4237376996320961E-4</v>
      </c>
      <c r="BE6" s="105">
        <f t="shared" si="1"/>
        <v>0</v>
      </c>
      <c r="BF6" s="105">
        <f t="shared" si="1"/>
        <v>4.1159670446399015E-4</v>
      </c>
      <c r="BG6" s="105">
        <f t="shared" si="1"/>
        <v>0</v>
      </c>
      <c r="BH6" s="105">
        <f t="shared" si="1"/>
        <v>-3.0811627845461005E-4</v>
      </c>
      <c r="BI6" s="105">
        <f t="shared" si="1"/>
        <v>4.766619459473547E-4</v>
      </c>
      <c r="BJ6" s="105">
        <f t="shared" si="1"/>
        <v>0</v>
      </c>
      <c r="BK6" s="105">
        <f t="shared" si="1"/>
        <v>-4.1051807031075474E-4</v>
      </c>
      <c r="BL6" s="105">
        <f t="shared" si="1"/>
        <v>0</v>
      </c>
      <c r="BM6" s="105">
        <f t="shared" si="1"/>
        <v>7.8863964619870993E-4</v>
      </c>
      <c r="BN6" s="105">
        <f t="shared" si="1"/>
        <v>0</v>
      </c>
      <c r="BO6" s="105">
        <f t="shared" si="1"/>
        <v>6.5765468089880991E-4</v>
      </c>
    </row>
    <row r="7" spans="1:67" x14ac:dyDescent="0.3">
      <c r="D7" s="31" t="s">
        <v>211</v>
      </c>
      <c r="E7" s="31" t="s">
        <v>198</v>
      </c>
      <c r="F7" s="20" t="s">
        <v>74</v>
      </c>
      <c r="G7" s="31" t="s">
        <v>128</v>
      </c>
      <c r="I7" s="50">
        <f>Database!L1023</f>
        <v>16777641.480726842</v>
      </c>
      <c r="J7" s="50">
        <f>Database!M1023</f>
        <v>9510027.5828539934</v>
      </c>
      <c r="K7" s="50">
        <f>Database!N1023</f>
        <v>13261266.19001567</v>
      </c>
      <c r="L7" s="50">
        <f>Database!O1023</f>
        <v>13201923.873035442</v>
      </c>
      <c r="M7" s="50">
        <f>Database!P1023</f>
        <v>30008675.24197479</v>
      </c>
      <c r="N7" s="50">
        <f>Database!Q1023</f>
        <v>21420179.018336024</v>
      </c>
      <c r="O7" s="50">
        <f>Database!R1023</f>
        <v>13718075.110624505</v>
      </c>
      <c r="P7" s="50">
        <f>Database!S1023</f>
        <v>11686843.40435693</v>
      </c>
      <c r="Q7" s="50">
        <f>Database!T1023</f>
        <v>48510828.439165093</v>
      </c>
      <c r="R7" s="50">
        <f>Database!U1023</f>
        <v>83491467.2425877</v>
      </c>
      <c r="S7" s="50">
        <f>Database!V1023</f>
        <v>73100163.952939689</v>
      </c>
      <c r="T7" s="50">
        <f>Database!W1023</f>
        <v>31276737.350464035</v>
      </c>
      <c r="U7" s="50">
        <f>Database!X1023</f>
        <v>31929643.216313031</v>
      </c>
      <c r="V7" s="50">
        <f>Database!Y1023</f>
        <v>7449925.9704577764</v>
      </c>
      <c r="W7" s="117"/>
      <c r="X7" s="50">
        <f>Database!L2336</f>
        <v>16791256.779159736</v>
      </c>
      <c r="Y7" s="50">
        <f>Database!M2336</f>
        <v>9505562.5107176695</v>
      </c>
      <c r="Z7" s="50">
        <f>Database!N2336</f>
        <v>13271770.078334898</v>
      </c>
      <c r="AA7" s="50">
        <f>Database!O2336</f>
        <v>13201923.873035442</v>
      </c>
      <c r="AB7" s="50">
        <f>Database!P2336</f>
        <v>30027843.765291695</v>
      </c>
      <c r="AC7" s="50">
        <f>Database!Q2336</f>
        <v>21420179.018336024</v>
      </c>
      <c r="AD7" s="50">
        <f>Database!R2336</f>
        <v>13718075.110624505</v>
      </c>
      <c r="AE7" s="50">
        <f>Database!S2336</f>
        <v>11695986.254204491</v>
      </c>
      <c r="AF7" s="50">
        <f>Database!T2336</f>
        <v>48496747.059260421</v>
      </c>
      <c r="AG7" s="50">
        <f>Database!U2336</f>
        <v>83447288.210138246</v>
      </c>
      <c r="AH7" s="50">
        <f>Database!V2336</f>
        <v>73100163.952939689</v>
      </c>
      <c r="AI7" s="50">
        <f>Database!W2336</f>
        <v>31310471.688702993</v>
      </c>
      <c r="AJ7" s="50">
        <f>Database!X2336</f>
        <v>31935722.627016108</v>
      </c>
      <c r="AK7" s="50">
        <f>Database!Y2336</f>
        <v>7456213.6787721068</v>
      </c>
      <c r="AL7" s="117"/>
      <c r="AM7" s="32">
        <f t="shared" si="0"/>
        <v>13615.298432894051</v>
      </c>
      <c r="AN7" s="32">
        <f t="shared" si="0"/>
        <v>-4465.072136323899</v>
      </c>
      <c r="AO7" s="32">
        <f t="shared" si="0"/>
        <v>10503.888319227844</v>
      </c>
      <c r="AP7" s="32">
        <f t="shared" si="0"/>
        <v>0</v>
      </c>
      <c r="AQ7" s="32">
        <f t="shared" si="0"/>
        <v>19168.523316904902</v>
      </c>
      <c r="AR7" s="32">
        <f t="shared" si="0"/>
        <v>0</v>
      </c>
      <c r="AS7" s="32">
        <f t="shared" si="0"/>
        <v>0</v>
      </c>
      <c r="AT7" s="32">
        <f t="shared" si="0"/>
        <v>9142.8498475607485</v>
      </c>
      <c r="AU7" s="32">
        <f t="shared" si="0"/>
        <v>-14081.379904672503</v>
      </c>
      <c r="AV7" s="32">
        <f t="shared" si="0"/>
        <v>-44179.032449454069</v>
      </c>
      <c r="AW7" s="32">
        <f t="shared" si="0"/>
        <v>0</v>
      </c>
      <c r="AX7" s="32">
        <f t="shared" si="0"/>
        <v>33734.338238958269</v>
      </c>
      <c r="AY7" s="32">
        <f t="shared" si="0"/>
        <v>6079.4107030779123</v>
      </c>
      <c r="AZ7" s="32">
        <f t="shared" si="0"/>
        <v>6287.7083143303171</v>
      </c>
      <c r="BB7" s="106">
        <f t="shared" ref="BB7:BJ52" si="2">IF(OR(I7 = 0, I7 = ""), 0, AM7 / I7)</f>
        <v>8.115144460879378E-4</v>
      </c>
      <c r="BC7" s="106">
        <f t="shared" si="1"/>
        <v>-4.6951200692352935E-4</v>
      </c>
      <c r="BD7" s="106">
        <f t="shared" si="1"/>
        <v>7.9207280577296311E-4</v>
      </c>
      <c r="BE7" s="106">
        <f t="shared" si="1"/>
        <v>0</v>
      </c>
      <c r="BF7" s="106">
        <f t="shared" si="1"/>
        <v>6.3876606222499385E-4</v>
      </c>
      <c r="BG7" s="106">
        <f t="shared" si="1"/>
        <v>0</v>
      </c>
      <c r="BH7" s="106">
        <f t="shared" si="1"/>
        <v>0</v>
      </c>
      <c r="BI7" s="106">
        <f t="shared" si="1"/>
        <v>7.8231987297376084E-4</v>
      </c>
      <c r="BJ7" s="106">
        <f t="shared" si="1"/>
        <v>-2.9027292169069491E-4</v>
      </c>
      <c r="BK7" s="106">
        <f t="shared" si="1"/>
        <v>-5.2914428154783979E-4</v>
      </c>
      <c r="BL7" s="106">
        <f t="shared" si="1"/>
        <v>0</v>
      </c>
      <c r="BM7" s="106">
        <f t="shared" si="1"/>
        <v>1.0785759991829126E-3</v>
      </c>
      <c r="BN7" s="106">
        <f t="shared" si="1"/>
        <v>1.9040020779098176E-4</v>
      </c>
      <c r="BO7" s="106">
        <f t="shared" si="1"/>
        <v>8.4399607986224807E-4</v>
      </c>
    </row>
    <row r="8" spans="1:67" x14ac:dyDescent="0.3">
      <c r="D8" s="31" t="s">
        <v>211</v>
      </c>
      <c r="E8" s="31" t="s">
        <v>198</v>
      </c>
      <c r="F8" s="20" t="s">
        <v>75</v>
      </c>
      <c r="G8" s="31" t="s">
        <v>128</v>
      </c>
      <c r="I8" s="118">
        <f>Database!L1024</f>
        <v>126390.94778684345</v>
      </c>
      <c r="J8" s="118">
        <f>Database!M1024</f>
        <v>699570.45593610883</v>
      </c>
      <c r="K8" s="118">
        <f>Database!N1024</f>
        <v>303394.9233297545</v>
      </c>
      <c r="L8" s="118">
        <f>Database!O1024</f>
        <v>8325545.24363623</v>
      </c>
      <c r="M8" s="118">
        <f>Database!P1024</f>
        <v>1839536.1717122709</v>
      </c>
      <c r="N8" s="118">
        <f>Database!Q1024</f>
        <v>4749202.6448331773</v>
      </c>
      <c r="O8" s="118">
        <f>Database!R1024</f>
        <v>207908.11987140295</v>
      </c>
      <c r="P8" s="118">
        <f>Database!S1024</f>
        <v>0</v>
      </c>
      <c r="Q8" s="118">
        <f>Database!T1024</f>
        <v>286791.60256437166</v>
      </c>
      <c r="R8" s="118">
        <f>Database!U1024</f>
        <v>172750.97442197383</v>
      </c>
      <c r="S8" s="118">
        <f>Database!V1024</f>
        <v>761075.94092610793</v>
      </c>
      <c r="T8" s="118">
        <f>Database!W1024</f>
        <v>254693.68797096948</v>
      </c>
      <c r="U8" s="118">
        <f>Database!X1024</f>
        <v>650789.47039995331</v>
      </c>
      <c r="V8" s="118">
        <f>Database!Y1024</f>
        <v>34704.639165208071</v>
      </c>
      <c r="W8" s="117"/>
      <c r="X8" s="118">
        <f>Database!L2337</f>
        <v>126390.94778684345</v>
      </c>
      <c r="Y8" s="118">
        <f>Database!M2337</f>
        <v>699570.45593610883</v>
      </c>
      <c r="Z8" s="118">
        <f>Database!N2337</f>
        <v>303902.27269987116</v>
      </c>
      <c r="AA8" s="118">
        <f>Database!O2337</f>
        <v>8325545.24363623</v>
      </c>
      <c r="AB8" s="118">
        <f>Database!P2337</f>
        <v>1839536.1717122709</v>
      </c>
      <c r="AC8" s="118">
        <f>Database!Q2337</f>
        <v>4749202.6448331773</v>
      </c>
      <c r="AD8" s="118">
        <f>Database!R2337</f>
        <v>207728.73409066829</v>
      </c>
      <c r="AE8" s="118">
        <f>Database!S2337</f>
        <v>0</v>
      </c>
      <c r="AF8" s="118">
        <f>Database!T2337</f>
        <v>286791.60256437166</v>
      </c>
      <c r="AG8" s="118">
        <f>Database!U2337</f>
        <v>172750.97442197383</v>
      </c>
      <c r="AH8" s="118">
        <f>Database!V2337</f>
        <v>761075.94092610793</v>
      </c>
      <c r="AI8" s="118">
        <f>Database!W2337</f>
        <v>254922.93521486779</v>
      </c>
      <c r="AJ8" s="118">
        <f>Database!X2337</f>
        <v>651249.06748356903</v>
      </c>
      <c r="AK8" s="118">
        <f>Database!Y2337</f>
        <v>34728.104100411045</v>
      </c>
      <c r="AL8" s="117"/>
      <c r="AM8" s="119">
        <f t="shared" si="0"/>
        <v>0</v>
      </c>
      <c r="AN8" s="119">
        <f t="shared" si="0"/>
        <v>0</v>
      </c>
      <c r="AO8" s="119">
        <f t="shared" si="0"/>
        <v>507.34937011665897</v>
      </c>
      <c r="AP8" s="119">
        <f t="shared" si="0"/>
        <v>0</v>
      </c>
      <c r="AQ8" s="119">
        <f t="shared" si="0"/>
        <v>0</v>
      </c>
      <c r="AR8" s="119">
        <f t="shared" si="0"/>
        <v>0</v>
      </c>
      <c r="AS8" s="119">
        <f t="shared" si="0"/>
        <v>-179.38578073465033</v>
      </c>
      <c r="AT8" s="119">
        <f t="shared" si="0"/>
        <v>0</v>
      </c>
      <c r="AU8" s="119">
        <f t="shared" si="0"/>
        <v>0</v>
      </c>
      <c r="AV8" s="119">
        <f t="shared" si="0"/>
        <v>0</v>
      </c>
      <c r="AW8" s="119">
        <f t="shared" si="0"/>
        <v>0</v>
      </c>
      <c r="AX8" s="119">
        <f t="shared" si="0"/>
        <v>229.24724389830953</v>
      </c>
      <c r="AY8" s="119">
        <f t="shared" si="0"/>
        <v>459.5970836157212</v>
      </c>
      <c r="AZ8" s="119">
        <f t="shared" si="0"/>
        <v>23.46493520297372</v>
      </c>
      <c r="BB8" s="107">
        <f t="shared" si="2"/>
        <v>0</v>
      </c>
      <c r="BC8" s="107">
        <f t="shared" si="1"/>
        <v>0</v>
      </c>
      <c r="BD8" s="107">
        <f t="shared" si="1"/>
        <v>1.6722408026756269E-3</v>
      </c>
      <c r="BE8" s="107">
        <f t="shared" si="1"/>
        <v>0</v>
      </c>
      <c r="BF8" s="107">
        <f t="shared" si="1"/>
        <v>0</v>
      </c>
      <c r="BG8" s="107">
        <f t="shared" si="1"/>
        <v>0</v>
      </c>
      <c r="BH8" s="107">
        <f t="shared" si="1"/>
        <v>-8.6281276962922615E-4</v>
      </c>
      <c r="BI8" s="107">
        <f t="shared" si="1"/>
        <v>0</v>
      </c>
      <c r="BJ8" s="107">
        <f t="shared" si="1"/>
        <v>0</v>
      </c>
      <c r="BK8" s="107">
        <f t="shared" si="1"/>
        <v>0</v>
      </c>
      <c r="BL8" s="107">
        <f t="shared" si="1"/>
        <v>0</v>
      </c>
      <c r="BM8" s="107">
        <f t="shared" si="1"/>
        <v>9.0009000900108534E-4</v>
      </c>
      <c r="BN8" s="107">
        <f t="shared" si="1"/>
        <v>7.0621468926543676E-4</v>
      </c>
      <c r="BO8" s="107">
        <f t="shared" si="1"/>
        <v>6.7613252197411332E-4</v>
      </c>
    </row>
    <row r="9" spans="1:67" x14ac:dyDescent="0.3">
      <c r="D9" s="31" t="s">
        <v>211</v>
      </c>
      <c r="E9" s="31" t="s">
        <v>198</v>
      </c>
      <c r="F9" s="21" t="s">
        <v>76</v>
      </c>
      <c r="G9" s="31" t="s">
        <v>128</v>
      </c>
      <c r="I9" s="118">
        <f>Database!L1025</f>
        <v>31386821.037432972</v>
      </c>
      <c r="J9" s="118">
        <f>Database!M1025</f>
        <v>20286488.198490795</v>
      </c>
      <c r="K9" s="118">
        <f>Database!N1025</f>
        <v>30918002.652977053</v>
      </c>
      <c r="L9" s="118">
        <f>Database!O1025</f>
        <v>26947476.823929969</v>
      </c>
      <c r="M9" s="118">
        <f>Database!P1025</f>
        <v>49761274.718466803</v>
      </c>
      <c r="N9" s="118">
        <f>Database!Q1025</f>
        <v>40079221.407549217</v>
      </c>
      <c r="O9" s="118">
        <f>Database!R1025</f>
        <v>33310334.80590184</v>
      </c>
      <c r="P9" s="118">
        <f>Database!S1025</f>
        <v>35569319.589997709</v>
      </c>
      <c r="Q9" s="118">
        <f>Database!T1025</f>
        <v>18250719.161330573</v>
      </c>
      <c r="R9" s="118">
        <f>Database!U1025</f>
        <v>31636519.222979479</v>
      </c>
      <c r="S9" s="118">
        <f>Database!V1025</f>
        <v>23972032.909724444</v>
      </c>
      <c r="T9" s="118">
        <f>Database!W1025</f>
        <v>34394605.787013389</v>
      </c>
      <c r="U9" s="118">
        <f>Database!X1025</f>
        <v>32351372.509124808</v>
      </c>
      <c r="V9" s="118">
        <f>Database!Y1025</f>
        <v>21059300.465252638</v>
      </c>
      <c r="W9" s="117"/>
      <c r="X9" s="118">
        <f>Database!L2338</f>
        <v>31386821.037432972</v>
      </c>
      <c r="Y9" s="118">
        <f>Database!M2338</f>
        <v>20286488.198490795</v>
      </c>
      <c r="Z9" s="118">
        <f>Database!N2338</f>
        <v>30946438.48101097</v>
      </c>
      <c r="AA9" s="118">
        <f>Database!O2338</f>
        <v>26947476.823929969</v>
      </c>
      <c r="AB9" s="118">
        <f>Database!P2338</f>
        <v>49794361.75175643</v>
      </c>
      <c r="AC9" s="118">
        <f>Database!Q2338</f>
        <v>40079221.407549217</v>
      </c>
      <c r="AD9" s="118">
        <f>Database!R2338</f>
        <v>33299529.093875501</v>
      </c>
      <c r="AE9" s="118">
        <f>Database!S2338</f>
        <v>35569319.589997709</v>
      </c>
      <c r="AF9" s="118">
        <f>Database!T2338</f>
        <v>18250719.161330573</v>
      </c>
      <c r="AG9" s="118">
        <f>Database!U2338</f>
        <v>31630981.786917116</v>
      </c>
      <c r="AH9" s="118">
        <f>Database!V2338</f>
        <v>23972032.909724444</v>
      </c>
      <c r="AI9" s="118">
        <f>Database!W2338</f>
        <v>34415458.822743282</v>
      </c>
      <c r="AJ9" s="118">
        <f>Database!X2338</f>
        <v>32363165.824417051</v>
      </c>
      <c r="AK9" s="118">
        <f>Database!Y2338</f>
        <v>21067125.599949885</v>
      </c>
      <c r="AL9" s="117"/>
      <c r="AM9" s="119">
        <f t="shared" si="0"/>
        <v>0</v>
      </c>
      <c r="AN9" s="119">
        <f t="shared" si="0"/>
        <v>0</v>
      </c>
      <c r="AO9" s="119">
        <f t="shared" si="0"/>
        <v>28435.828033916652</v>
      </c>
      <c r="AP9" s="119">
        <f t="shared" si="0"/>
        <v>0</v>
      </c>
      <c r="AQ9" s="119">
        <f t="shared" si="0"/>
        <v>33087.033289626241</v>
      </c>
      <c r="AR9" s="119">
        <f t="shared" si="0"/>
        <v>0</v>
      </c>
      <c r="AS9" s="119">
        <f t="shared" si="0"/>
        <v>-10805.712026339024</v>
      </c>
      <c r="AT9" s="119">
        <f t="shared" si="0"/>
        <v>0</v>
      </c>
      <c r="AU9" s="119">
        <f t="shared" si="0"/>
        <v>0</v>
      </c>
      <c r="AV9" s="119">
        <f t="shared" si="0"/>
        <v>-5537.436062362045</v>
      </c>
      <c r="AW9" s="119">
        <f t="shared" si="0"/>
        <v>0</v>
      </c>
      <c r="AX9" s="119">
        <f t="shared" si="0"/>
        <v>20853.035729892552</v>
      </c>
      <c r="AY9" s="119">
        <f t="shared" si="0"/>
        <v>11793.315292242914</v>
      </c>
      <c r="AZ9" s="119">
        <f t="shared" si="0"/>
        <v>7825.1346972472966</v>
      </c>
      <c r="BB9" s="107">
        <f t="shared" si="2"/>
        <v>0</v>
      </c>
      <c r="BC9" s="107">
        <f t="shared" si="1"/>
        <v>0</v>
      </c>
      <c r="BD9" s="107">
        <f t="shared" si="1"/>
        <v>9.1971749770124959E-4</v>
      </c>
      <c r="BE9" s="107">
        <f t="shared" si="1"/>
        <v>0</v>
      </c>
      <c r="BF9" s="107">
        <f t="shared" si="1"/>
        <v>6.6491530767292379E-4</v>
      </c>
      <c r="BG9" s="107">
        <f t="shared" si="1"/>
        <v>0</v>
      </c>
      <c r="BH9" s="107">
        <f t="shared" si="1"/>
        <v>-3.2439517913294871E-4</v>
      </c>
      <c r="BI9" s="107">
        <f t="shared" si="1"/>
        <v>0</v>
      </c>
      <c r="BJ9" s="107">
        <f t="shared" si="1"/>
        <v>0</v>
      </c>
      <c r="BK9" s="107">
        <f t="shared" si="1"/>
        <v>-1.750330377161049E-4</v>
      </c>
      <c r="BL9" s="107">
        <f t="shared" si="1"/>
        <v>0</v>
      </c>
      <c r="BM9" s="107">
        <f t="shared" si="1"/>
        <v>6.0628797024230398E-4</v>
      </c>
      <c r="BN9" s="107">
        <f t="shared" si="1"/>
        <v>3.645383295226987E-4</v>
      </c>
      <c r="BO9" s="107">
        <f t="shared" si="1"/>
        <v>3.7157619314841863E-4</v>
      </c>
    </row>
    <row r="10" spans="1:67" x14ac:dyDescent="0.3">
      <c r="D10" s="31" t="s">
        <v>211</v>
      </c>
      <c r="E10" s="31" t="s">
        <v>198</v>
      </c>
      <c r="F10" s="21" t="s">
        <v>77</v>
      </c>
      <c r="G10" s="31" t="s">
        <v>128</v>
      </c>
      <c r="I10" s="118">
        <f>Database!L1026</f>
        <v>13074475.925001914</v>
      </c>
      <c r="J10" s="118">
        <f>Database!M1026</f>
        <v>6989828.4311499009</v>
      </c>
      <c r="K10" s="118">
        <f>Database!N1026</f>
        <v>13695752.090802364</v>
      </c>
      <c r="L10" s="118">
        <f>Database!O1026</f>
        <v>6169525.3056160901</v>
      </c>
      <c r="M10" s="118">
        <f>Database!P1026</f>
        <v>13559299.748729575</v>
      </c>
      <c r="N10" s="118">
        <f>Database!Q1026</f>
        <v>8824595.442298647</v>
      </c>
      <c r="O10" s="118">
        <f>Database!R1026</f>
        <v>13452567.960556015</v>
      </c>
      <c r="P10" s="118">
        <f>Database!S1026</f>
        <v>6121547.0366886444</v>
      </c>
      <c r="Q10" s="118">
        <f>Database!T1026</f>
        <v>15824349.70509804</v>
      </c>
      <c r="R10" s="118">
        <f>Database!U1026</f>
        <v>24501657.89542396</v>
      </c>
      <c r="S10" s="118">
        <f>Database!V1026</f>
        <v>36940565.627440721</v>
      </c>
      <c r="T10" s="118">
        <f>Database!W1026</f>
        <v>14472911.701500414</v>
      </c>
      <c r="U10" s="118">
        <f>Database!X1026</f>
        <v>14005584.480699519</v>
      </c>
      <c r="V10" s="118">
        <f>Database!Y1026</f>
        <v>7171261.6570516657</v>
      </c>
      <c r="W10" s="117"/>
      <c r="X10" s="118">
        <f>Database!L2339</f>
        <v>13074475.925001914</v>
      </c>
      <c r="Y10" s="118">
        <f>Database!M2339</f>
        <v>6992084.7672297908</v>
      </c>
      <c r="Z10" s="118">
        <f>Database!N2339</f>
        <v>13707820.166561527</v>
      </c>
      <c r="AA10" s="118">
        <f>Database!O2339</f>
        <v>6169525.3056160901</v>
      </c>
      <c r="AB10" s="118">
        <f>Database!P2339</f>
        <v>13565018.459675618</v>
      </c>
      <c r="AC10" s="118">
        <f>Database!Q2339</f>
        <v>8824595.442298647</v>
      </c>
      <c r="AD10" s="118">
        <f>Database!R2339</f>
        <v>13448772.59697566</v>
      </c>
      <c r="AE10" s="118">
        <f>Database!S2339</f>
        <v>6117821.8459226871</v>
      </c>
      <c r="AF10" s="118">
        <f>Database!T2339</f>
        <v>15824349.70509804</v>
      </c>
      <c r="AG10" s="118">
        <f>Database!U2339</f>
        <v>24493956.089640573</v>
      </c>
      <c r="AH10" s="118">
        <f>Database!V2339</f>
        <v>36955931.916089542</v>
      </c>
      <c r="AI10" s="118">
        <f>Database!W2339</f>
        <v>14481638.248084715</v>
      </c>
      <c r="AJ10" s="118">
        <f>Database!X2339</f>
        <v>14009528.537240326</v>
      </c>
      <c r="AK10" s="118">
        <f>Database!Y2339</f>
        <v>7176134.1417233264</v>
      </c>
      <c r="AL10" s="117"/>
      <c r="AM10" s="119">
        <f t="shared" si="0"/>
        <v>0</v>
      </c>
      <c r="AN10" s="119">
        <f t="shared" si="0"/>
        <v>2256.3360798899084</v>
      </c>
      <c r="AO10" s="119">
        <f t="shared" si="0"/>
        <v>12068.075759163126</v>
      </c>
      <c r="AP10" s="119">
        <f t="shared" si="0"/>
        <v>0</v>
      </c>
      <c r="AQ10" s="119">
        <f t="shared" si="0"/>
        <v>5718.7109460420907</v>
      </c>
      <c r="AR10" s="119">
        <f t="shared" si="0"/>
        <v>0</v>
      </c>
      <c r="AS10" s="119">
        <f t="shared" si="0"/>
        <v>-3795.3635803554207</v>
      </c>
      <c r="AT10" s="119">
        <f t="shared" si="0"/>
        <v>-3725.190765957348</v>
      </c>
      <c r="AU10" s="119">
        <f t="shared" si="0"/>
        <v>0</v>
      </c>
      <c r="AV10" s="119">
        <f t="shared" si="0"/>
        <v>-7701.8057833872736</v>
      </c>
      <c r="AW10" s="119">
        <f t="shared" si="0"/>
        <v>15366.288648821414</v>
      </c>
      <c r="AX10" s="119">
        <f t="shared" si="0"/>
        <v>8726.5465843006968</v>
      </c>
      <c r="AY10" s="119">
        <f t="shared" si="0"/>
        <v>3944.0565408077091</v>
      </c>
      <c r="AZ10" s="119">
        <f t="shared" si="0"/>
        <v>4872.484671660699</v>
      </c>
      <c r="BB10" s="107">
        <f t="shared" si="2"/>
        <v>0</v>
      </c>
      <c r="BC10" s="107">
        <f t="shared" si="1"/>
        <v>3.2280278437659982E-4</v>
      </c>
      <c r="BD10" s="107">
        <f t="shared" si="1"/>
        <v>8.8115465869652136E-4</v>
      </c>
      <c r="BE10" s="107">
        <f t="shared" si="1"/>
        <v>0</v>
      </c>
      <c r="BF10" s="107">
        <f t="shared" si="1"/>
        <v>4.2175562543913077E-4</v>
      </c>
      <c r="BG10" s="107">
        <f t="shared" si="1"/>
        <v>0</v>
      </c>
      <c r="BH10" s="107">
        <f t="shared" si="1"/>
        <v>-2.8212929988413548E-4</v>
      </c>
      <c r="BI10" s="107">
        <f t="shared" si="1"/>
        <v>-6.0853747322873336E-4</v>
      </c>
      <c r="BJ10" s="107">
        <f t="shared" si="1"/>
        <v>0</v>
      </c>
      <c r="BK10" s="107">
        <f t="shared" si="1"/>
        <v>-3.143381487187321E-4</v>
      </c>
      <c r="BL10" s="107">
        <f t="shared" si="1"/>
        <v>4.1597329082061502E-4</v>
      </c>
      <c r="BM10" s="107">
        <f t="shared" si="1"/>
        <v>6.0295721858069596E-4</v>
      </c>
      <c r="BN10" s="107">
        <f t="shared" si="1"/>
        <v>2.8160599411205156E-4</v>
      </c>
      <c r="BO10" s="107">
        <f t="shared" si="1"/>
        <v>6.794459475438988E-4</v>
      </c>
    </row>
    <row r="11" spans="1:67" x14ac:dyDescent="0.3">
      <c r="D11" s="31" t="s">
        <v>211</v>
      </c>
      <c r="E11" s="31" t="s">
        <v>198</v>
      </c>
      <c r="F11" s="21" t="s">
        <v>78</v>
      </c>
      <c r="G11" s="31" t="s">
        <v>128</v>
      </c>
      <c r="I11" s="118">
        <f>Database!L1027</f>
        <v>130379.04065987995</v>
      </c>
      <c r="J11" s="118">
        <f>Database!M1027</f>
        <v>65625.516450703071</v>
      </c>
      <c r="K11" s="118">
        <f>Database!N1027</f>
        <v>263731.55178274936</v>
      </c>
      <c r="L11" s="118">
        <f>Database!O1027</f>
        <v>487095.10962965374</v>
      </c>
      <c r="M11" s="118">
        <f>Database!P1027</f>
        <v>357942.15307103709</v>
      </c>
      <c r="N11" s="118">
        <f>Database!Q1027</f>
        <v>1612926.3541221814</v>
      </c>
      <c r="O11" s="118">
        <f>Database!R1027</f>
        <v>70166.032592126576</v>
      </c>
      <c r="P11" s="118">
        <f>Database!S1027</f>
        <v>0</v>
      </c>
      <c r="Q11" s="118">
        <f>Database!T1027</f>
        <v>63376.59336706761</v>
      </c>
      <c r="R11" s="118">
        <f>Database!U1027</f>
        <v>45666.023938205137</v>
      </c>
      <c r="S11" s="118">
        <f>Database!V1027</f>
        <v>25994.317907509929</v>
      </c>
      <c r="T11" s="118">
        <f>Database!W1027</f>
        <v>51931.060619950033</v>
      </c>
      <c r="U11" s="118">
        <f>Database!X1027</f>
        <v>246634.22937349419</v>
      </c>
      <c r="V11" s="118">
        <f>Database!Y1027</f>
        <v>23876.603718213573</v>
      </c>
      <c r="W11" s="117"/>
      <c r="X11" s="118">
        <f>Database!L2340</f>
        <v>130379.04065987995</v>
      </c>
      <c r="Y11" s="118">
        <f>Database!M2340</f>
        <v>65685.448429196869</v>
      </c>
      <c r="Z11" s="118">
        <f>Database!N2340</f>
        <v>263946.84284542914</v>
      </c>
      <c r="AA11" s="118">
        <f>Database!O2340</f>
        <v>487095.10962965374</v>
      </c>
      <c r="AB11" s="118">
        <f>Database!P2340</f>
        <v>357942.15307103709</v>
      </c>
      <c r="AC11" s="118">
        <f>Database!Q2340</f>
        <v>1612926.3541221814</v>
      </c>
      <c r="AD11" s="118">
        <f>Database!R2340</f>
        <v>70102.187248548667</v>
      </c>
      <c r="AE11" s="118">
        <f>Database!S2340</f>
        <v>0</v>
      </c>
      <c r="AF11" s="118">
        <f>Database!T2340</f>
        <v>63376.59336706761</v>
      </c>
      <c r="AG11" s="118">
        <f>Database!U2340</f>
        <v>45666.023938205137</v>
      </c>
      <c r="AH11" s="118">
        <f>Database!V2340</f>
        <v>25994.317907509929</v>
      </c>
      <c r="AI11" s="118">
        <f>Database!W2340</f>
        <v>51974.590427678406</v>
      </c>
      <c r="AJ11" s="118">
        <f>Database!X2340</f>
        <v>246634.22937349419</v>
      </c>
      <c r="AK11" s="118">
        <f>Database!Y2340</f>
        <v>23892.725665356185</v>
      </c>
      <c r="AL11" s="117"/>
      <c r="AM11" s="119">
        <f t="shared" si="0"/>
        <v>0</v>
      </c>
      <c r="AN11" s="119">
        <f t="shared" si="0"/>
        <v>59.931978493797942</v>
      </c>
      <c r="AO11" s="119">
        <f t="shared" si="0"/>
        <v>215.29106267978204</v>
      </c>
      <c r="AP11" s="119">
        <f t="shared" si="0"/>
        <v>0</v>
      </c>
      <c r="AQ11" s="119">
        <f t="shared" si="0"/>
        <v>0</v>
      </c>
      <c r="AR11" s="119">
        <f t="shared" si="0"/>
        <v>0</v>
      </c>
      <c r="AS11" s="119">
        <f t="shared" si="0"/>
        <v>-63.845343577908352</v>
      </c>
      <c r="AT11" s="119">
        <f t="shared" si="0"/>
        <v>0</v>
      </c>
      <c r="AU11" s="119">
        <f t="shared" si="0"/>
        <v>0</v>
      </c>
      <c r="AV11" s="119">
        <f t="shared" si="0"/>
        <v>0</v>
      </c>
      <c r="AW11" s="119">
        <f t="shared" si="0"/>
        <v>0</v>
      </c>
      <c r="AX11" s="119">
        <f t="shared" si="0"/>
        <v>43.529807728373271</v>
      </c>
      <c r="AY11" s="119">
        <f t="shared" si="0"/>
        <v>0</v>
      </c>
      <c r="AZ11" s="119">
        <f t="shared" si="0"/>
        <v>16.121947142612044</v>
      </c>
      <c r="BB11" s="107">
        <f t="shared" si="2"/>
        <v>0</v>
      </c>
      <c r="BC11" s="107">
        <f t="shared" si="1"/>
        <v>9.132420091324991E-4</v>
      </c>
      <c r="BD11" s="107">
        <f t="shared" si="1"/>
        <v>8.163265306121943E-4</v>
      </c>
      <c r="BE11" s="107">
        <f t="shared" si="1"/>
        <v>0</v>
      </c>
      <c r="BF11" s="107">
        <f t="shared" si="1"/>
        <v>0</v>
      </c>
      <c r="BG11" s="107">
        <f t="shared" si="1"/>
        <v>0</v>
      </c>
      <c r="BH11" s="107">
        <f t="shared" si="1"/>
        <v>-9.0991810737026796E-4</v>
      </c>
      <c r="BI11" s="107">
        <f t="shared" si="1"/>
        <v>0</v>
      </c>
      <c r="BJ11" s="107">
        <f t="shared" si="1"/>
        <v>0</v>
      </c>
      <c r="BK11" s="107">
        <f t="shared" si="1"/>
        <v>0</v>
      </c>
      <c r="BL11" s="107">
        <f t="shared" si="1"/>
        <v>0</v>
      </c>
      <c r="BM11" s="107">
        <f t="shared" si="1"/>
        <v>8.3822296730929268E-4</v>
      </c>
      <c r="BN11" s="107">
        <f t="shared" si="1"/>
        <v>0</v>
      </c>
      <c r="BO11" s="107">
        <f t="shared" si="1"/>
        <v>6.7521944631990878E-4</v>
      </c>
    </row>
    <row r="12" spans="1:67" x14ac:dyDescent="0.3">
      <c r="D12" s="31" t="s">
        <v>211</v>
      </c>
      <c r="E12" s="31" t="s">
        <v>198</v>
      </c>
      <c r="F12" s="21" t="s">
        <v>79</v>
      </c>
      <c r="G12" s="31" t="s">
        <v>128</v>
      </c>
      <c r="I12" s="118">
        <f>Database!L1028</f>
        <v>336545.57808247313</v>
      </c>
      <c r="J12" s="118">
        <f>Database!M1028</f>
        <v>2.1841080216926524E-2</v>
      </c>
      <c r="K12" s="118">
        <f>Database!N1028</f>
        <v>1.9384932346316643E-2</v>
      </c>
      <c r="L12" s="118">
        <f>Database!O1028</f>
        <v>6575.445825137168</v>
      </c>
      <c r="M12" s="118">
        <f>Database!P1028</f>
        <v>4481.8499518972503</v>
      </c>
      <c r="N12" s="118">
        <f>Database!Q1028</f>
        <v>2293.1714999999999</v>
      </c>
      <c r="O12" s="118">
        <f>Database!R1028</f>
        <v>2672.4549999999999</v>
      </c>
      <c r="P12" s="118">
        <f>Database!S1028</f>
        <v>919253.85886599985</v>
      </c>
      <c r="Q12" s="118">
        <f>Database!T1028</f>
        <v>1054224.4752185845</v>
      </c>
      <c r="R12" s="118">
        <f>Database!U1028</f>
        <v>1500131.7133189179</v>
      </c>
      <c r="S12" s="118">
        <f>Database!V1028</f>
        <v>1.897966196926177E-2</v>
      </c>
      <c r="T12" s="118">
        <f>Database!W1028</f>
        <v>2.0514025387756183E-2</v>
      </c>
      <c r="U12" s="118">
        <f>Database!X1028</f>
        <v>2.450939133136381E-2</v>
      </c>
      <c r="V12" s="118">
        <f>Database!Y1028</f>
        <v>2.50808770714064E-2</v>
      </c>
      <c r="W12" s="117"/>
      <c r="X12" s="118">
        <f>Database!L2341</f>
        <v>336491.78568247316</v>
      </c>
      <c r="Y12" s="118">
        <f>Database!M2341</f>
        <v>2.1842161210109283E-2</v>
      </c>
      <c r="Z12" s="118">
        <f>Database!N2341</f>
        <v>1.9403913020197623E-2</v>
      </c>
      <c r="AA12" s="118">
        <f>Database!O2341</f>
        <v>6575.4093251371678</v>
      </c>
      <c r="AB12" s="118">
        <f>Database!P2341</f>
        <v>4481.9594518972499</v>
      </c>
      <c r="AC12" s="118">
        <f>Database!Q2341</f>
        <v>2293.2444999999998</v>
      </c>
      <c r="AD12" s="118">
        <f>Database!R2341</f>
        <v>2672.2589999999996</v>
      </c>
      <c r="AE12" s="118">
        <f>Database!S2341</f>
        <v>919947.04462077282</v>
      </c>
      <c r="AF12" s="118">
        <f>Database!T2341</f>
        <v>1054259.7585250197</v>
      </c>
      <c r="AG12" s="118">
        <f>Database!U2341</f>
        <v>1500099.4905381645</v>
      </c>
      <c r="AH12" s="118">
        <f>Database!V2341</f>
        <v>1.8982053834284213E-2</v>
      </c>
      <c r="AI12" s="118">
        <f>Database!W2341</f>
        <v>2.0525344740802424E-2</v>
      </c>
      <c r="AJ12" s="118">
        <f>Database!X2341</f>
        <v>2.4511793209639532E-2</v>
      </c>
      <c r="AK12" s="118">
        <f>Database!Y2341</f>
        <v>2.5100672469737413E-2</v>
      </c>
      <c r="AL12" s="117"/>
      <c r="AM12" s="119">
        <f t="shared" si="0"/>
        <v>-53.792399999976624</v>
      </c>
      <c r="AN12" s="119">
        <f t="shared" si="0"/>
        <v>1.0809931827587826E-6</v>
      </c>
      <c r="AO12" s="119">
        <f t="shared" si="0"/>
        <v>1.898067388098057E-5</v>
      </c>
      <c r="AP12" s="119">
        <f t="shared" si="0"/>
        <v>-3.6500000000160071E-2</v>
      </c>
      <c r="AQ12" s="119">
        <f t="shared" si="0"/>
        <v>0.10949999999957072</v>
      </c>
      <c r="AR12" s="119">
        <f t="shared" si="0"/>
        <v>7.2999999999865395E-2</v>
      </c>
      <c r="AS12" s="119">
        <f t="shared" si="0"/>
        <v>-0.19600000000036744</v>
      </c>
      <c r="AT12" s="119">
        <f t="shared" si="0"/>
        <v>693.18575477297418</v>
      </c>
      <c r="AU12" s="119">
        <f t="shared" si="0"/>
        <v>35.283306435216218</v>
      </c>
      <c r="AV12" s="119">
        <f t="shared" si="0"/>
        <v>-32.222780753392726</v>
      </c>
      <c r="AW12" s="119">
        <f t="shared" si="0"/>
        <v>2.3918650224434568E-6</v>
      </c>
      <c r="AX12" s="119">
        <f t="shared" si="0"/>
        <v>1.1319353046240765E-5</v>
      </c>
      <c r="AY12" s="119">
        <f t="shared" si="0"/>
        <v>2.4018782757220802E-6</v>
      </c>
      <c r="AZ12" s="119">
        <f t="shared" si="0"/>
        <v>1.9795398331013542E-5</v>
      </c>
      <c r="BB12" s="107">
        <f t="shared" si="2"/>
        <v>-1.5983689432637376E-4</v>
      </c>
      <c r="BC12" s="107">
        <f t="shared" si="1"/>
        <v>4.9493576875425259E-5</v>
      </c>
      <c r="BD12" s="107">
        <f t="shared" si="1"/>
        <v>9.7914573762167994E-4</v>
      </c>
      <c r="BE12" s="107">
        <f t="shared" si="1"/>
        <v>-5.5509544099085716E-6</v>
      </c>
      <c r="BF12" s="107">
        <f t="shared" si="1"/>
        <v>2.4431875492221095E-5</v>
      </c>
      <c r="BG12" s="107">
        <f t="shared" si="1"/>
        <v>3.1833641748933913E-5</v>
      </c>
      <c r="BH12" s="107">
        <f t="shared" si="1"/>
        <v>-7.3340804616117927E-5</v>
      </c>
      <c r="BI12" s="107">
        <f t="shared" si="1"/>
        <v>7.5407434854621617E-4</v>
      </c>
      <c r="BJ12" s="107">
        <f t="shared" si="1"/>
        <v>3.3468494864815696E-5</v>
      </c>
      <c r="BK12" s="107">
        <f t="shared" si="1"/>
        <v>-2.1479967703704148E-5</v>
      </c>
      <c r="BL12" s="107">
        <f t="shared" si="1"/>
        <v>1.260225301334221E-4</v>
      </c>
      <c r="BM12" s="107">
        <f t="shared" si="1"/>
        <v>5.5178605038661661E-4</v>
      </c>
      <c r="BN12" s="107">
        <f t="shared" si="1"/>
        <v>9.7998283321237801E-5</v>
      </c>
      <c r="BO12" s="107">
        <f t="shared" si="1"/>
        <v>7.8926260332344599E-4</v>
      </c>
    </row>
    <row r="13" spans="1:67" x14ac:dyDescent="0.3">
      <c r="D13" s="31" t="s">
        <v>211</v>
      </c>
      <c r="E13" s="31" t="s">
        <v>198</v>
      </c>
      <c r="F13" s="21" t="s">
        <v>80</v>
      </c>
      <c r="G13" s="31" t="s">
        <v>128</v>
      </c>
      <c r="I13" s="118">
        <f>Database!L1029</f>
        <v>45268.7536900626</v>
      </c>
      <c r="J13" s="118">
        <f>Database!M1029</f>
        <v>2.1633707423161765E-2</v>
      </c>
      <c r="K13" s="118">
        <f>Database!N1029</f>
        <v>1.8022789722236567E-2</v>
      </c>
      <c r="L13" s="118">
        <f>Database!O1029</f>
        <v>5791.7859519140284</v>
      </c>
      <c r="M13" s="118">
        <f>Database!P1029</f>
        <v>4391.2507905018274</v>
      </c>
      <c r="N13" s="118">
        <f>Database!Q1029</f>
        <v>2.1134199999999999E-2</v>
      </c>
      <c r="O13" s="118">
        <f>Database!R1029</f>
        <v>2697.3395</v>
      </c>
      <c r="P13" s="118">
        <f>Database!S1029</f>
        <v>1.1312746375329218E-2</v>
      </c>
      <c r="Q13" s="118">
        <f>Database!T1029</f>
        <v>1.5823619567188012E-2</v>
      </c>
      <c r="R13" s="118">
        <f>Database!U1029</f>
        <v>1.4466055973993829E-2</v>
      </c>
      <c r="S13" s="118">
        <f>Database!V1029</f>
        <v>1.7485850918568129E-2</v>
      </c>
      <c r="T13" s="118">
        <f>Database!W1029</f>
        <v>1.8878928565796451E-2</v>
      </c>
      <c r="U13" s="118">
        <f>Database!X1029</f>
        <v>2.2505288024583188E-2</v>
      </c>
      <c r="V13" s="118">
        <f>Database!Y1029</f>
        <v>2.3593694248886028E-2</v>
      </c>
      <c r="W13" s="117"/>
      <c r="X13" s="118">
        <f>Database!L2342</f>
        <v>45268.7536900626</v>
      </c>
      <c r="Y13" s="118">
        <f>Database!M2342</f>
        <v>2.1635240725165785E-2</v>
      </c>
      <c r="Z13" s="118">
        <f>Database!N2342</f>
        <v>1.8041770396117547E-2</v>
      </c>
      <c r="AA13" s="118">
        <f>Database!O2342</f>
        <v>5789.8852622813793</v>
      </c>
      <c r="AB13" s="118">
        <f>Database!P2342</f>
        <v>4391.2872905018276</v>
      </c>
      <c r="AC13" s="118">
        <f>Database!Q2342</f>
        <v>2.1134199999999999E-2</v>
      </c>
      <c r="AD13" s="118">
        <f>Database!R2342</f>
        <v>2697.1060000000002</v>
      </c>
      <c r="AE13" s="118">
        <f>Database!S2342</f>
        <v>1.132143500243624E-2</v>
      </c>
      <c r="AF13" s="118">
        <f>Database!T2342</f>
        <v>1.5823338350733164E-2</v>
      </c>
      <c r="AG13" s="118">
        <f>Database!U2342</f>
        <v>1.4457276933775243E-2</v>
      </c>
      <c r="AH13" s="118">
        <f>Database!V2342</f>
        <v>1.7495850918568128E-2</v>
      </c>
      <c r="AI13" s="118">
        <f>Database!W2342</f>
        <v>1.8896990483126066E-2</v>
      </c>
      <c r="AJ13" s="118">
        <f>Database!X2342</f>
        <v>2.2513412115772513E-2</v>
      </c>
      <c r="AK13" s="118">
        <f>Database!Y2342</f>
        <v>2.3604136000370417E-2</v>
      </c>
      <c r="AL13" s="117"/>
      <c r="AM13" s="119">
        <f t="shared" si="0"/>
        <v>0</v>
      </c>
      <c r="AN13" s="119">
        <f t="shared" si="0"/>
        <v>1.5333020040204925E-6</v>
      </c>
      <c r="AO13" s="119">
        <f t="shared" si="0"/>
        <v>1.898067388098057E-5</v>
      </c>
      <c r="AP13" s="119">
        <f t="shared" si="0"/>
        <v>-1.9006896326491187</v>
      </c>
      <c r="AQ13" s="119">
        <f t="shared" si="0"/>
        <v>3.6500000000160071E-2</v>
      </c>
      <c r="AR13" s="119">
        <f t="shared" si="0"/>
        <v>0</v>
      </c>
      <c r="AS13" s="119">
        <f t="shared" si="0"/>
        <v>-0.23349999999982174</v>
      </c>
      <c r="AT13" s="119">
        <f t="shared" si="0"/>
        <v>8.688627107022312E-6</v>
      </c>
      <c r="AU13" s="119">
        <f t="shared" si="0"/>
        <v>-2.8121645484838198E-7</v>
      </c>
      <c r="AV13" s="119">
        <f t="shared" si="0"/>
        <v>-8.7790402185858318E-6</v>
      </c>
      <c r="AW13" s="119">
        <f t="shared" si="0"/>
        <v>9.9999999999995925E-6</v>
      </c>
      <c r="AX13" s="119">
        <f t="shared" si="0"/>
        <v>1.8061917329614818E-5</v>
      </c>
      <c r="AY13" s="119">
        <f t="shared" si="0"/>
        <v>8.1240911893251666E-6</v>
      </c>
      <c r="AZ13" s="119">
        <f t="shared" si="0"/>
        <v>1.0441751484388528E-5</v>
      </c>
      <c r="BB13" s="107">
        <f t="shared" si="2"/>
        <v>0</v>
      </c>
      <c r="BC13" s="107">
        <f t="shared" si="1"/>
        <v>7.0875600470536482E-5</v>
      </c>
      <c r="BD13" s="107">
        <f t="shared" si="1"/>
        <v>1.0531484955163275E-3</v>
      </c>
      <c r="BE13" s="107">
        <f t="shared" si="1"/>
        <v>-3.2816986822881329E-4</v>
      </c>
      <c r="BF13" s="107">
        <f t="shared" si="1"/>
        <v>8.3119825629428216E-6</v>
      </c>
      <c r="BG13" s="107">
        <f t="shared" si="1"/>
        <v>0</v>
      </c>
      <c r="BH13" s="107">
        <f t="shared" si="1"/>
        <v>-8.6566781823282435E-5</v>
      </c>
      <c r="BI13" s="107">
        <f t="shared" si="1"/>
        <v>7.6803870773328991E-4</v>
      </c>
      <c r="BJ13" s="107">
        <f t="shared" si="1"/>
        <v>-1.7771942358340992E-5</v>
      </c>
      <c r="BK13" s="107">
        <f t="shared" si="1"/>
        <v>-6.0687171640758488E-4</v>
      </c>
      <c r="BL13" s="107">
        <f t="shared" si="1"/>
        <v>5.7189095609757527E-4</v>
      </c>
      <c r="BM13" s="107">
        <f t="shared" si="1"/>
        <v>9.5672364385859072E-4</v>
      </c>
      <c r="BN13" s="107">
        <f t="shared" si="1"/>
        <v>3.6098587942758086E-4</v>
      </c>
      <c r="BO13" s="107">
        <f t="shared" si="1"/>
        <v>4.425653470897858E-4</v>
      </c>
    </row>
    <row r="14" spans="1:67" x14ac:dyDescent="0.3">
      <c r="D14" s="31" t="s">
        <v>211</v>
      </c>
      <c r="E14" s="31" t="s">
        <v>198</v>
      </c>
      <c r="F14" s="22" t="s">
        <v>81</v>
      </c>
      <c r="G14" s="31" t="s">
        <v>128</v>
      </c>
      <c r="I14" s="118">
        <f>Database!L1030</f>
        <v>46125.472060291249</v>
      </c>
      <c r="J14" s="118">
        <f>Database!M1030</f>
        <v>1.9101430901793726E-2</v>
      </c>
      <c r="K14" s="118">
        <f>Database!N1030</f>
        <v>1.8404743767081677E-2</v>
      </c>
      <c r="L14" s="118">
        <f>Database!O1030</f>
        <v>6776.8813879540485</v>
      </c>
      <c r="M14" s="118">
        <f>Database!P1030</f>
        <v>1459.4143858831496</v>
      </c>
      <c r="N14" s="118">
        <f>Database!Q1030</f>
        <v>3682.4329200153788</v>
      </c>
      <c r="O14" s="118">
        <f>Database!R1030</f>
        <v>2551.248</v>
      </c>
      <c r="P14" s="118">
        <f>Database!S1030</f>
        <v>1.154889323024052E-2</v>
      </c>
      <c r="Q14" s="118">
        <f>Database!T1030</f>
        <v>1.5351896350103752E-2</v>
      </c>
      <c r="R14" s="118">
        <f>Database!U1030</f>
        <v>1.4859654827959253E-2</v>
      </c>
      <c r="S14" s="118">
        <f>Database!V1030</f>
        <v>1.6706513282911409E-2</v>
      </c>
      <c r="T14" s="118">
        <f>Database!W1030</f>
        <v>1.8089116813926706E-2</v>
      </c>
      <c r="U14" s="118">
        <f>Database!X1030</f>
        <v>2.3627698729811936E-2</v>
      </c>
      <c r="V14" s="118">
        <f>Database!Y1030</f>
        <v>2.6182618873463591E-2</v>
      </c>
      <c r="W14" s="117"/>
      <c r="X14" s="118">
        <f>Database!L2343</f>
        <v>46123.827060291253</v>
      </c>
      <c r="Y14" s="118">
        <f>Database!M2343</f>
        <v>1.9109762221222695E-2</v>
      </c>
      <c r="Z14" s="118">
        <f>Database!N2343</f>
        <v>1.8418359360791045E-2</v>
      </c>
      <c r="AA14" s="118">
        <f>Database!O2343</f>
        <v>6776.6623879540493</v>
      </c>
      <c r="AB14" s="118">
        <f>Database!P2343</f>
        <v>1459.4873858831495</v>
      </c>
      <c r="AC14" s="118">
        <f>Database!Q2343</f>
        <v>3682.3763637684124</v>
      </c>
      <c r="AD14" s="118">
        <f>Database!R2343</f>
        <v>2550.9245000000001</v>
      </c>
      <c r="AE14" s="118">
        <f>Database!S2343</f>
        <v>1.1549705703510148E-2</v>
      </c>
      <c r="AF14" s="118">
        <f>Database!T2343</f>
        <v>1.53510527007392E-2</v>
      </c>
      <c r="AG14" s="118">
        <f>Database!U2343</f>
        <v>1.4848501879752608E-2</v>
      </c>
      <c r="AH14" s="118">
        <f>Database!V2343</f>
        <v>1.6706747022401377E-2</v>
      </c>
      <c r="AI14" s="118">
        <f>Database!W2343</f>
        <v>1.8101138029572264E-2</v>
      </c>
      <c r="AJ14" s="118">
        <f>Database!X2343</f>
        <v>2.3630882011562465E-2</v>
      </c>
      <c r="AK14" s="118">
        <f>Database!Y2343</f>
        <v>2.6196417634547407E-2</v>
      </c>
      <c r="AL14" s="117"/>
      <c r="AM14" s="119">
        <f t="shared" si="0"/>
        <v>-1.6449999999967986</v>
      </c>
      <c r="AN14" s="119">
        <f t="shared" si="0"/>
        <v>8.3313194289696968E-6</v>
      </c>
      <c r="AO14" s="119">
        <f t="shared" si="0"/>
        <v>1.3615593709367935E-5</v>
      </c>
      <c r="AP14" s="119">
        <f t="shared" si="0"/>
        <v>-0.21899999999914144</v>
      </c>
      <c r="AQ14" s="119">
        <f t="shared" si="0"/>
        <v>7.2999999999865395E-2</v>
      </c>
      <c r="AR14" s="119">
        <f t="shared" si="0"/>
        <v>-5.6556246966465551E-2</v>
      </c>
      <c r="AS14" s="119">
        <f t="shared" si="0"/>
        <v>-0.32349999999996726</v>
      </c>
      <c r="AT14" s="119">
        <f t="shared" si="0"/>
        <v>8.1247326962768929E-7</v>
      </c>
      <c r="AU14" s="119">
        <f t="shared" si="0"/>
        <v>-8.4364936455208484E-7</v>
      </c>
      <c r="AV14" s="119">
        <f t="shared" si="0"/>
        <v>-1.115294820664553E-5</v>
      </c>
      <c r="AW14" s="119">
        <f t="shared" si="0"/>
        <v>2.3373948996804894E-7</v>
      </c>
      <c r="AX14" s="119">
        <f t="shared" si="0"/>
        <v>1.2021215645557914E-5</v>
      </c>
      <c r="AY14" s="119">
        <f t="shared" si="0"/>
        <v>3.1832817505295097E-6</v>
      </c>
      <c r="AZ14" s="119">
        <f t="shared" si="0"/>
        <v>1.3798761083816391E-5</v>
      </c>
      <c r="BB14" s="107">
        <f t="shared" si="2"/>
        <v>-3.5663591645123892E-5</v>
      </c>
      <c r="BC14" s="107">
        <f t="shared" si="1"/>
        <v>4.3616205884279286E-4</v>
      </c>
      <c r="BD14" s="107">
        <f t="shared" si="1"/>
        <v>7.3978719191518914E-4</v>
      </c>
      <c r="BE14" s="107">
        <f t="shared" si="1"/>
        <v>-3.2315749304453728E-5</v>
      </c>
      <c r="BF14" s="107">
        <f t="shared" si="1"/>
        <v>5.0020063325393491E-5</v>
      </c>
      <c r="BG14" s="107">
        <f t="shared" si="1"/>
        <v>-1.5358391638055788E-5</v>
      </c>
      <c r="BH14" s="107">
        <f t="shared" si="1"/>
        <v>-1.2680068734986454E-4</v>
      </c>
      <c r="BI14" s="107">
        <f t="shared" si="1"/>
        <v>7.0350747333973625E-5</v>
      </c>
      <c r="BJ14" s="107">
        <f t="shared" si="1"/>
        <v>-5.4954081587867365E-5</v>
      </c>
      <c r="BK14" s="107">
        <f t="shared" si="1"/>
        <v>-7.5055230661621075E-4</v>
      </c>
      <c r="BL14" s="107">
        <f t="shared" si="1"/>
        <v>1.3990919948995825E-5</v>
      </c>
      <c r="BM14" s="107">
        <f t="shared" si="1"/>
        <v>6.6455514490916718E-4</v>
      </c>
      <c r="BN14" s="107">
        <f t="shared" si="1"/>
        <v>1.3472669458549708E-4</v>
      </c>
      <c r="BO14" s="107">
        <f t="shared" si="1"/>
        <v>5.2701989630997556E-4</v>
      </c>
    </row>
    <row r="15" spans="1:67" x14ac:dyDescent="0.3">
      <c r="D15" s="31" t="s">
        <v>211</v>
      </c>
      <c r="E15" s="31" t="s">
        <v>198</v>
      </c>
      <c r="F15" s="22" t="s">
        <v>82</v>
      </c>
      <c r="G15" s="31" t="s">
        <v>128</v>
      </c>
      <c r="I15" s="118">
        <f>Database!L1031</f>
        <v>24.644828213065864</v>
      </c>
      <c r="J15" s="118">
        <f>Database!M1031</f>
        <v>2.812388373436249E-2</v>
      </c>
      <c r="K15" s="118">
        <f>Database!N1031</f>
        <v>2.3772524799073665E-2</v>
      </c>
      <c r="L15" s="118">
        <f>Database!O1031</f>
        <v>142.43241290813975</v>
      </c>
      <c r="M15" s="118">
        <f>Database!P1031</f>
        <v>95.889241948307628</v>
      </c>
      <c r="N15" s="118">
        <f>Database!Q1031</f>
        <v>2.9930700651026026E-2</v>
      </c>
      <c r="O15" s="118">
        <f>Database!R1031</f>
        <v>3.25061300718823E-2</v>
      </c>
      <c r="P15" s="118">
        <f>Database!S1031</f>
        <v>8712103.9266343787</v>
      </c>
      <c r="Q15" s="118">
        <f>Database!T1031</f>
        <v>16762719.495935157</v>
      </c>
      <c r="R15" s="118">
        <f>Database!U1031</f>
        <v>14757084.724894296</v>
      </c>
      <c r="S15" s="118">
        <f>Database!V1031</f>
        <v>2.3761187018506609E-2</v>
      </c>
      <c r="T15" s="118">
        <f>Database!W1031</f>
        <v>2.6088769406028472E-2</v>
      </c>
      <c r="U15" s="118">
        <f>Database!X1031</f>
        <v>6.4298611467516817</v>
      </c>
      <c r="V15" s="118">
        <f>Database!Y1031</f>
        <v>3.2511370932347343E-2</v>
      </c>
      <c r="W15" s="117"/>
      <c r="X15" s="118">
        <f>Database!L2344</f>
        <v>24.644828213065864</v>
      </c>
      <c r="Y15" s="118">
        <f>Database!M2344</f>
        <v>2.8128875075936144E-2</v>
      </c>
      <c r="Z15" s="118">
        <f>Database!N2344</f>
        <v>2.3794017031374244E-2</v>
      </c>
      <c r="AA15" s="118">
        <f>Database!O2344</f>
        <v>142.42772279749781</v>
      </c>
      <c r="AB15" s="118">
        <f>Database!P2344</f>
        <v>95.966517911561425</v>
      </c>
      <c r="AC15" s="118">
        <f>Database!Q2344</f>
        <v>2.9935272374574086E-2</v>
      </c>
      <c r="AD15" s="118">
        <f>Database!R2344</f>
        <v>3.2504861454238858E-2</v>
      </c>
      <c r="AE15" s="118">
        <f>Database!S2344</f>
        <v>8714328.422118187</v>
      </c>
      <c r="AF15" s="118">
        <f>Database!T2344</f>
        <v>16761770.061519481</v>
      </c>
      <c r="AG15" s="118">
        <f>Database!U2344</f>
        <v>14751357.963287726</v>
      </c>
      <c r="AH15" s="118">
        <f>Database!V2344</f>
        <v>2.3761187018506609E-2</v>
      </c>
      <c r="AI15" s="118">
        <f>Database!W2344</f>
        <v>2.6112177807247887E-2</v>
      </c>
      <c r="AJ15" s="118">
        <f>Database!X2344</f>
        <v>6.4313908683154057</v>
      </c>
      <c r="AK15" s="118">
        <f>Database!Y2344</f>
        <v>3.2536113953700305E-2</v>
      </c>
      <c r="AL15" s="117"/>
      <c r="AM15" s="119">
        <f t="shared" si="0"/>
        <v>0</v>
      </c>
      <c r="AN15" s="119">
        <f t="shared" si="0"/>
        <v>4.9913415736541067E-6</v>
      </c>
      <c r="AO15" s="119">
        <f t="shared" si="0"/>
        <v>2.1492232300579506E-5</v>
      </c>
      <c r="AP15" s="119">
        <f t="shared" si="0"/>
        <v>-4.6901106419454663E-3</v>
      </c>
      <c r="AQ15" s="119">
        <f t="shared" si="0"/>
        <v>7.7275963253796931E-2</v>
      </c>
      <c r="AR15" s="119">
        <f t="shared" si="0"/>
        <v>4.5717235480600971E-6</v>
      </c>
      <c r="AS15" s="119">
        <f t="shared" si="0"/>
        <v>-1.2686176434420493E-6</v>
      </c>
      <c r="AT15" s="119">
        <f t="shared" si="0"/>
        <v>2224.4954838082194</v>
      </c>
      <c r="AU15" s="119">
        <f t="shared" si="0"/>
        <v>-949.43441567569971</v>
      </c>
      <c r="AV15" s="119">
        <f t="shared" si="0"/>
        <v>-5726.7616065703332</v>
      </c>
      <c r="AW15" s="119">
        <f t="shared" si="0"/>
        <v>0</v>
      </c>
      <c r="AX15" s="119">
        <f t="shared" si="0"/>
        <v>2.3408401219414399E-5</v>
      </c>
      <c r="AY15" s="119">
        <f t="shared" si="0"/>
        <v>1.5297215637239958E-3</v>
      </c>
      <c r="AZ15" s="119">
        <f t="shared" si="0"/>
        <v>2.4743021352961747E-5</v>
      </c>
      <c r="BB15" s="107">
        <f t="shared" si="2"/>
        <v>0</v>
      </c>
      <c r="BC15" s="107">
        <f t="shared" si="1"/>
        <v>1.7747696658109691E-4</v>
      </c>
      <c r="BD15" s="107">
        <f t="shared" si="1"/>
        <v>9.040786572832594E-4</v>
      </c>
      <c r="BE15" s="107">
        <f t="shared" si="1"/>
        <v>-3.2928675054956081E-5</v>
      </c>
      <c r="BF15" s="107">
        <f t="shared" si="1"/>
        <v>8.0588772717021979E-4</v>
      </c>
      <c r="BG15" s="107">
        <f t="shared" si="1"/>
        <v>1.5274361938143863E-4</v>
      </c>
      <c r="BH15" s="107">
        <f t="shared" si="1"/>
        <v>-3.9027027844800248E-5</v>
      </c>
      <c r="BI15" s="107">
        <f t="shared" si="1"/>
        <v>2.5533390126437309E-4</v>
      </c>
      <c r="BJ15" s="107">
        <f t="shared" si="1"/>
        <v>-5.6639641074106795E-5</v>
      </c>
      <c r="BK15" s="107">
        <f t="shared" si="1"/>
        <v>-3.8806862692260875E-4</v>
      </c>
      <c r="BL15" s="107">
        <f t="shared" si="1"/>
        <v>0</v>
      </c>
      <c r="BM15" s="107">
        <f t="shared" si="1"/>
        <v>8.9725969267087364E-4</v>
      </c>
      <c r="BN15" s="107">
        <f t="shared" si="1"/>
        <v>2.3790895772248517E-4</v>
      </c>
      <c r="BO15" s="107">
        <f t="shared" si="1"/>
        <v>7.6105745907944968E-4</v>
      </c>
    </row>
    <row r="16" spans="1:67" x14ac:dyDescent="0.3">
      <c r="D16" s="31" t="s">
        <v>211</v>
      </c>
      <c r="E16" s="31" t="s">
        <v>198</v>
      </c>
      <c r="F16" s="22" t="s">
        <v>83</v>
      </c>
      <c r="G16" s="31" t="s">
        <v>128</v>
      </c>
      <c r="I16" s="118">
        <f>Database!L1032</f>
        <v>4177233.9197638412</v>
      </c>
      <c r="J16" s="118">
        <f>Database!M1032</f>
        <v>15338394.108933177</v>
      </c>
      <c r="K16" s="118">
        <f>Database!N1032</f>
        <v>7419212.6930337586</v>
      </c>
      <c r="L16" s="118">
        <f>Database!O1032</f>
        <v>2145942.6986617879</v>
      </c>
      <c r="M16" s="118">
        <f>Database!P1032</f>
        <v>6066459.08750878</v>
      </c>
      <c r="N16" s="118">
        <f>Database!Q1032</f>
        <v>11520299.677540526</v>
      </c>
      <c r="O16" s="118">
        <f>Database!R1032</f>
        <v>7032740.6642391905</v>
      </c>
      <c r="P16" s="118">
        <f>Database!S1032</f>
        <v>4841487.7252899548</v>
      </c>
      <c r="Q16" s="118">
        <f>Database!T1032</f>
        <v>11432480.020109316</v>
      </c>
      <c r="R16" s="118">
        <f>Database!U1032</f>
        <v>16251911.544219911</v>
      </c>
      <c r="S16" s="118">
        <f>Database!V1032</f>
        <v>2875020.4113854337</v>
      </c>
      <c r="T16" s="118">
        <f>Database!W1032</f>
        <v>11026953.924583999</v>
      </c>
      <c r="U16" s="118">
        <f>Database!X1032</f>
        <v>10253098.415948441</v>
      </c>
      <c r="V16" s="118">
        <f>Database!Y1032</f>
        <v>4319247.4009106783</v>
      </c>
      <c r="W16" s="117"/>
      <c r="X16" s="118">
        <f>Database!L2345</f>
        <v>4177233.9197638412</v>
      </c>
      <c r="Y16" s="118">
        <f>Database!M2345</f>
        <v>15341036.240994873</v>
      </c>
      <c r="Z16" s="118">
        <f>Database!N2345</f>
        <v>7425192.3632215243</v>
      </c>
      <c r="AA16" s="118">
        <f>Database!O2345</f>
        <v>2145604.4163256856</v>
      </c>
      <c r="AB16" s="118">
        <f>Database!P2345</f>
        <v>6067018.8088765536</v>
      </c>
      <c r="AC16" s="118">
        <f>Database!Q2345</f>
        <v>11525060.268049467</v>
      </c>
      <c r="AD16" s="118">
        <f>Database!R2345</f>
        <v>7032193.5397086646</v>
      </c>
      <c r="AE16" s="118">
        <f>Database!S2345</f>
        <v>4838766.149743069</v>
      </c>
      <c r="AF16" s="118">
        <f>Database!T2345</f>
        <v>11431056.924663441</v>
      </c>
      <c r="AG16" s="118">
        <f>Database!U2345</f>
        <v>16244356.006974168</v>
      </c>
      <c r="AH16" s="118">
        <f>Database!V2345</f>
        <v>2875851.4409853527</v>
      </c>
      <c r="AI16" s="118">
        <f>Database!W2345</f>
        <v>11033892.886414863</v>
      </c>
      <c r="AJ16" s="118">
        <f>Database!X2345</f>
        <v>10255886.346805248</v>
      </c>
      <c r="AK16" s="118">
        <f>Database!Y2345</f>
        <v>4321374.6767818742</v>
      </c>
      <c r="AL16" s="117"/>
      <c r="AM16" s="119">
        <f t="shared" si="0"/>
        <v>0</v>
      </c>
      <c r="AN16" s="119">
        <f t="shared" si="0"/>
        <v>2642.13206169568</v>
      </c>
      <c r="AO16" s="119">
        <f t="shared" si="0"/>
        <v>5979.6701877657324</v>
      </c>
      <c r="AP16" s="119">
        <f t="shared" si="0"/>
        <v>-338.28233610233292</v>
      </c>
      <c r="AQ16" s="119">
        <f t="shared" si="0"/>
        <v>559.72136777359992</v>
      </c>
      <c r="AR16" s="119">
        <f t="shared" si="0"/>
        <v>4760.590508941561</v>
      </c>
      <c r="AS16" s="119">
        <f t="shared" si="0"/>
        <v>-547.12453052587807</v>
      </c>
      <c r="AT16" s="119">
        <f t="shared" si="0"/>
        <v>-2721.5755468858406</v>
      </c>
      <c r="AU16" s="119">
        <f t="shared" si="0"/>
        <v>-1423.0954458750784</v>
      </c>
      <c r="AV16" s="119">
        <f t="shared" si="0"/>
        <v>-7555.5372457429767</v>
      </c>
      <c r="AW16" s="119">
        <f t="shared" si="0"/>
        <v>831.02959991898388</v>
      </c>
      <c r="AX16" s="119">
        <f t="shared" si="0"/>
        <v>6938.9618308637291</v>
      </c>
      <c r="AY16" s="119">
        <f t="shared" si="0"/>
        <v>2787.9308568071574</v>
      </c>
      <c r="AZ16" s="119">
        <f t="shared" si="0"/>
        <v>2127.2758711958304</v>
      </c>
      <c r="BB16" s="107">
        <f t="shared" si="2"/>
        <v>0</v>
      </c>
      <c r="BC16" s="107">
        <f t="shared" si="1"/>
        <v>1.7225610731679439E-4</v>
      </c>
      <c r="BD16" s="107">
        <f t="shared" si="1"/>
        <v>8.0597098845546248E-4</v>
      </c>
      <c r="BE16" s="107">
        <f t="shared" si="1"/>
        <v>-1.576381029713823E-4</v>
      </c>
      <c r="BF16" s="107">
        <f t="shared" si="1"/>
        <v>9.226492088706266E-5</v>
      </c>
      <c r="BG16" s="107">
        <f t="shared" si="1"/>
        <v>4.1323495414121917E-4</v>
      </c>
      <c r="BH16" s="107">
        <f t="shared" si="1"/>
        <v>-7.7796773213599876E-5</v>
      </c>
      <c r="BI16" s="107">
        <f t="shared" si="1"/>
        <v>-5.6213620715579661E-4</v>
      </c>
      <c r="BJ16" s="107">
        <f t="shared" si="1"/>
        <v>-1.2447827972337632E-4</v>
      </c>
      <c r="BK16" s="107">
        <f t="shared" si="1"/>
        <v>-4.649014502192604E-4</v>
      </c>
      <c r="BL16" s="107">
        <f t="shared" si="1"/>
        <v>2.8905172172969789E-4</v>
      </c>
      <c r="BM16" s="107">
        <f t="shared" si="1"/>
        <v>6.2927276910023971E-4</v>
      </c>
      <c r="BN16" s="107">
        <f t="shared" si="1"/>
        <v>2.7191105982856848E-4</v>
      </c>
      <c r="BO16" s="107">
        <f t="shared" si="1"/>
        <v>4.9251077184124981E-4</v>
      </c>
    </row>
    <row r="17" spans="4:67" x14ac:dyDescent="0.3">
      <c r="D17" s="31" t="s">
        <v>211</v>
      </c>
      <c r="E17" s="31" t="s">
        <v>198</v>
      </c>
      <c r="F17" s="22" t="s">
        <v>84</v>
      </c>
      <c r="G17" s="31" t="s">
        <v>128</v>
      </c>
      <c r="I17" s="118">
        <f>Database!L1033</f>
        <v>69003474.040283203</v>
      </c>
      <c r="J17" s="118">
        <f>Database!M1033</f>
        <v>48333461.581968047</v>
      </c>
      <c r="K17" s="118">
        <f>Database!N1033</f>
        <v>58468284.259273008</v>
      </c>
      <c r="L17" s="118">
        <f>Database!O1033</f>
        <v>55383900.280292653</v>
      </c>
      <c r="M17" s="118">
        <f>Database!P1033</f>
        <v>114919990.72324099</v>
      </c>
      <c r="N17" s="118">
        <f>Database!Q1033</f>
        <v>69698013.637868956</v>
      </c>
      <c r="O17" s="118">
        <f>Database!R1033</f>
        <v>25870584.152027499</v>
      </c>
      <c r="P17" s="118">
        <f>Database!S1033</f>
        <v>113809637.53181449</v>
      </c>
      <c r="Q17" s="118">
        <f>Database!T1033</f>
        <v>64565887.553141318</v>
      </c>
      <c r="R17" s="118">
        <f>Database!U1033</f>
        <v>81844203.084555119</v>
      </c>
      <c r="S17" s="118">
        <f>Database!V1033</f>
        <v>76213109.003189147</v>
      </c>
      <c r="T17" s="118">
        <f>Database!W1033</f>
        <v>63769011.505483165</v>
      </c>
      <c r="U17" s="118">
        <f>Database!X1033</f>
        <v>34908179.536896266</v>
      </c>
      <c r="V17" s="118">
        <f>Database!Y1033</f>
        <v>40344296.050223403</v>
      </c>
      <c r="W17" s="117"/>
      <c r="X17" s="118">
        <f>Database!L2346</f>
        <v>69000138.071191043</v>
      </c>
      <c r="Y17" s="118">
        <f>Database!M2346</f>
        <v>48336078.932781719</v>
      </c>
      <c r="Z17" s="118">
        <f>Database!N2346</f>
        <v>58589930.914750725</v>
      </c>
      <c r="AA17" s="118">
        <f>Database!O2346</f>
        <v>55377312.825902037</v>
      </c>
      <c r="AB17" s="118">
        <f>Database!P2346</f>
        <v>114941619.86726888</v>
      </c>
      <c r="AC17" s="118">
        <f>Database!Q2346</f>
        <v>69715839.40429154</v>
      </c>
      <c r="AD17" s="118">
        <f>Database!R2346</f>
        <v>25869624.111334324</v>
      </c>
      <c r="AE17" s="118">
        <f>Database!S2346</f>
        <v>113823372.44963416</v>
      </c>
      <c r="AF17" s="118">
        <f>Database!T2346</f>
        <v>64548304.450953655</v>
      </c>
      <c r="AG17" s="118">
        <f>Database!U2346</f>
        <v>81817363.540522724</v>
      </c>
      <c r="AH17" s="118">
        <f>Database!V2346</f>
        <v>76228461.152839437</v>
      </c>
      <c r="AI17" s="118">
        <f>Database!W2346</f>
        <v>63801673.043017104</v>
      </c>
      <c r="AJ17" s="118">
        <f>Database!X2346</f>
        <v>34924090.268148534</v>
      </c>
      <c r="AK17" s="118">
        <f>Database!Y2346</f>
        <v>40369323.72804153</v>
      </c>
      <c r="AL17" s="117"/>
      <c r="AM17" s="119">
        <f t="shared" si="0"/>
        <v>-3335.9690921604633</v>
      </c>
      <c r="AN17" s="119">
        <f t="shared" si="0"/>
        <v>2617.3508136719465</v>
      </c>
      <c r="AO17" s="119">
        <f t="shared" si="0"/>
        <v>121646.65547771752</v>
      </c>
      <c r="AP17" s="119">
        <f t="shared" si="0"/>
        <v>-6587.4543906152248</v>
      </c>
      <c r="AQ17" s="119">
        <f t="shared" si="0"/>
        <v>21629.144027888775</v>
      </c>
      <c r="AR17" s="119">
        <f t="shared" si="0"/>
        <v>17825.766422584653</v>
      </c>
      <c r="AS17" s="119">
        <f t="shared" si="0"/>
        <v>-960.04069317504764</v>
      </c>
      <c r="AT17" s="119">
        <f t="shared" si="0"/>
        <v>13734.917819678783</v>
      </c>
      <c r="AU17" s="119">
        <f t="shared" si="0"/>
        <v>-17583.102187663317</v>
      </c>
      <c r="AV17" s="119">
        <f t="shared" si="0"/>
        <v>-26839.544032394886</v>
      </c>
      <c r="AW17" s="119">
        <f t="shared" si="0"/>
        <v>15352.149650290608</v>
      </c>
      <c r="AX17" s="119">
        <f t="shared" si="0"/>
        <v>32661.537533938885</v>
      </c>
      <c r="AY17" s="119">
        <f t="shared" si="0"/>
        <v>15910.731252267957</v>
      </c>
      <c r="AZ17" s="119">
        <f t="shared" si="0"/>
        <v>25027.677818126976</v>
      </c>
      <c r="BB17" s="107">
        <f t="shared" si="2"/>
        <v>-4.8344944056193086E-5</v>
      </c>
      <c r="BC17" s="107">
        <f t="shared" si="1"/>
        <v>5.4151942112261451E-5</v>
      </c>
      <c r="BD17" s="107">
        <f t="shared" si="1"/>
        <v>2.0805579814568357E-3</v>
      </c>
      <c r="BE17" s="107">
        <f t="shared" si="1"/>
        <v>-1.1894168444758755E-4</v>
      </c>
      <c r="BF17" s="107">
        <f t="shared" si="1"/>
        <v>1.882104574823515E-4</v>
      </c>
      <c r="BG17" s="107">
        <f t="shared" si="1"/>
        <v>2.5575716569488279E-4</v>
      </c>
      <c r="BH17" s="107">
        <f t="shared" si="1"/>
        <v>-3.7109355070353463E-5</v>
      </c>
      <c r="BI17" s="107">
        <f t="shared" si="1"/>
        <v>1.2068325774114963E-4</v>
      </c>
      <c r="BJ17" s="107">
        <f t="shared" si="1"/>
        <v>-2.7232804897464542E-4</v>
      </c>
      <c r="BK17" s="107">
        <f t="shared" si="1"/>
        <v>-3.2793457594872469E-4</v>
      </c>
      <c r="BL17" s="107">
        <f t="shared" si="1"/>
        <v>2.0143712612023473E-4</v>
      </c>
      <c r="BM17" s="107">
        <f t="shared" si="1"/>
        <v>5.1218509998591545E-4</v>
      </c>
      <c r="BN17" s="107">
        <f t="shared" si="1"/>
        <v>4.5578805492996503E-4</v>
      </c>
      <c r="BO17" s="107">
        <f t="shared" si="1"/>
        <v>6.2035232407998324E-4</v>
      </c>
    </row>
    <row r="18" spans="4:67" x14ac:dyDescent="0.3">
      <c r="D18" s="31" t="s">
        <v>211</v>
      </c>
      <c r="E18" s="31" t="s">
        <v>198</v>
      </c>
      <c r="F18" s="22" t="s">
        <v>85</v>
      </c>
      <c r="G18" s="31" t="s">
        <v>128</v>
      </c>
      <c r="I18" s="118">
        <f>Database!L1034</f>
        <v>27420306.502522498</v>
      </c>
      <c r="J18" s="118">
        <f>Database!M1034</f>
        <v>8106427.4748218637</v>
      </c>
      <c r="K18" s="118">
        <f>Database!N1034</f>
        <v>4190347.543767638</v>
      </c>
      <c r="L18" s="118">
        <f>Database!O1034</f>
        <v>1895484.0425431766</v>
      </c>
      <c r="M18" s="118">
        <f>Database!P1034</f>
        <v>3127930.2458250392</v>
      </c>
      <c r="N18" s="118">
        <f>Database!Q1034</f>
        <v>2891147.3223127434</v>
      </c>
      <c r="O18" s="118">
        <f>Database!R1034</f>
        <v>38619036.548005119</v>
      </c>
      <c r="P18" s="118">
        <f>Database!S1034</f>
        <v>4556380.9815302603</v>
      </c>
      <c r="Q18" s="118">
        <f>Database!T1034</f>
        <v>707806.68910483457</v>
      </c>
      <c r="R18" s="118">
        <f>Database!U1034</f>
        <v>13644073.623524429</v>
      </c>
      <c r="S18" s="118">
        <f>Database!V1034</f>
        <v>4061149.5227564778</v>
      </c>
      <c r="T18" s="118">
        <f>Database!W1034</f>
        <v>3828982.2923258054</v>
      </c>
      <c r="U18" s="118">
        <f>Database!X1034</f>
        <v>18802286.731752429</v>
      </c>
      <c r="V18" s="118">
        <f>Database!Y1034</f>
        <v>1303786.1130955562</v>
      </c>
      <c r="W18" s="117"/>
      <c r="X18" s="118">
        <f>Database!L2347</f>
        <v>27425576.205951758</v>
      </c>
      <c r="Y18" s="118">
        <f>Database!M2347</f>
        <v>8106427.4748218637</v>
      </c>
      <c r="Z18" s="118">
        <f>Database!N2347</f>
        <v>4194740.9233544078</v>
      </c>
      <c r="AA18" s="118">
        <f>Database!O2347</f>
        <v>1895096.3973505334</v>
      </c>
      <c r="AB18" s="118">
        <f>Database!P2347</f>
        <v>3128267.862412333</v>
      </c>
      <c r="AC18" s="118">
        <f>Database!Q2347</f>
        <v>2890782.2526898449</v>
      </c>
      <c r="AD18" s="118">
        <f>Database!R2347</f>
        <v>38617643.616663143</v>
      </c>
      <c r="AE18" s="118">
        <f>Database!S2347</f>
        <v>4556388.3891961528</v>
      </c>
      <c r="AF18" s="118">
        <f>Database!T2347</f>
        <v>707726.64942826517</v>
      </c>
      <c r="AG18" s="118">
        <f>Database!U2347</f>
        <v>13628729.319642561</v>
      </c>
      <c r="AH18" s="118">
        <f>Database!V2347</f>
        <v>4061149.5227564778</v>
      </c>
      <c r="AI18" s="118">
        <f>Database!W2347</f>
        <v>3831360.1993371663</v>
      </c>
      <c r="AJ18" s="118">
        <f>Database!X2347</f>
        <v>18809887.428421166</v>
      </c>
      <c r="AK18" s="118">
        <f>Database!Y2347</f>
        <v>1305073.80590313</v>
      </c>
      <c r="AL18" s="117"/>
      <c r="AM18" s="119">
        <f t="shared" si="0"/>
        <v>5269.7034292593598</v>
      </c>
      <c r="AN18" s="119">
        <f t="shared" si="0"/>
        <v>0</v>
      </c>
      <c r="AO18" s="119">
        <f t="shared" si="0"/>
        <v>4393.3795867697336</v>
      </c>
      <c r="AP18" s="119">
        <f t="shared" si="0"/>
        <v>-387.64519264316186</v>
      </c>
      <c r="AQ18" s="119">
        <f t="shared" si="0"/>
        <v>337.61658729379997</v>
      </c>
      <c r="AR18" s="119">
        <f t="shared" si="0"/>
        <v>-365.06962289847434</v>
      </c>
      <c r="AS18" s="119">
        <f t="shared" si="0"/>
        <v>-1392.9313419759274</v>
      </c>
      <c r="AT18" s="119">
        <f t="shared" si="0"/>
        <v>7.4076658925041556</v>
      </c>
      <c r="AU18" s="119">
        <f t="shared" si="0"/>
        <v>-80.039676569402218</v>
      </c>
      <c r="AV18" s="119">
        <f t="shared" si="0"/>
        <v>-15344.30388186872</v>
      </c>
      <c r="AW18" s="119">
        <f t="shared" si="0"/>
        <v>0</v>
      </c>
      <c r="AX18" s="119">
        <f t="shared" si="0"/>
        <v>2377.9070113608614</v>
      </c>
      <c r="AY18" s="119">
        <f t="shared" si="0"/>
        <v>7600.6966687366366</v>
      </c>
      <c r="AZ18" s="119">
        <f t="shared" si="0"/>
        <v>1287.6928075738251</v>
      </c>
      <c r="BB18" s="107">
        <f t="shared" si="2"/>
        <v>1.9218251367009992E-4</v>
      </c>
      <c r="BC18" s="107">
        <f t="shared" si="1"/>
        <v>0</v>
      </c>
      <c r="BD18" s="107">
        <f t="shared" si="1"/>
        <v>1.0484523159192531E-3</v>
      </c>
      <c r="BE18" s="107">
        <f t="shared" si="1"/>
        <v>-2.0450986868929646E-4</v>
      </c>
      <c r="BF18" s="107">
        <f t="shared" si="1"/>
        <v>1.0793609855732203E-4</v>
      </c>
      <c r="BG18" s="107">
        <f t="shared" si="1"/>
        <v>-1.2627153935775251E-4</v>
      </c>
      <c r="BH18" s="107">
        <f t="shared" si="1"/>
        <v>-3.6068516112369972E-5</v>
      </c>
      <c r="BI18" s="107">
        <f t="shared" si="1"/>
        <v>1.6257784242651921E-6</v>
      </c>
      <c r="BJ18" s="107">
        <f t="shared" si="1"/>
        <v>-1.1308126611607565E-4</v>
      </c>
      <c r="BK18" s="107">
        <f t="shared" si="1"/>
        <v>-1.1246130961513458E-3</v>
      </c>
      <c r="BL18" s="107">
        <f t="shared" si="1"/>
        <v>0</v>
      </c>
      <c r="BM18" s="107">
        <f t="shared" si="1"/>
        <v>6.2102846913832815E-4</v>
      </c>
      <c r="BN18" s="107">
        <f t="shared" si="1"/>
        <v>4.0424320600860388E-4</v>
      </c>
      <c r="BO18" s="107">
        <f t="shared" si="1"/>
        <v>9.8765648340622299E-4</v>
      </c>
    </row>
    <row r="19" spans="4:67" x14ac:dyDescent="0.3">
      <c r="D19" s="31" t="s">
        <v>211</v>
      </c>
      <c r="E19" s="31" t="s">
        <v>198</v>
      </c>
      <c r="F19" s="22" t="s">
        <v>86</v>
      </c>
      <c r="G19" s="31" t="s">
        <v>128</v>
      </c>
      <c r="I19" s="118">
        <f>Database!L1035</f>
        <v>71150852.728224188</v>
      </c>
      <c r="J19" s="118">
        <f>Database!M1035</f>
        <v>45722770.776153363</v>
      </c>
      <c r="K19" s="118">
        <f>Database!N1035</f>
        <v>82123113.197580203</v>
      </c>
      <c r="L19" s="118">
        <f>Database!O1035</f>
        <v>32231430.473936293</v>
      </c>
      <c r="M19" s="118">
        <f>Database!P1035</f>
        <v>87059870.540832832</v>
      </c>
      <c r="N19" s="118">
        <f>Database!Q1035</f>
        <v>74265061.140636146</v>
      </c>
      <c r="O19" s="118">
        <f>Database!R1035</f>
        <v>38618201.434118241</v>
      </c>
      <c r="P19" s="118">
        <f>Database!S1035</f>
        <v>105857533.18218555</v>
      </c>
      <c r="Q19" s="118">
        <f>Database!T1035</f>
        <v>38305905.687779382</v>
      </c>
      <c r="R19" s="118">
        <f>Database!U1035</f>
        <v>72350537.695246279</v>
      </c>
      <c r="S19" s="118">
        <f>Database!V1035</f>
        <v>122357614.46006064</v>
      </c>
      <c r="T19" s="118">
        <f>Database!W1035</f>
        <v>142891053.72479749</v>
      </c>
      <c r="U19" s="118">
        <f>Database!X1035</f>
        <v>50202550.359284997</v>
      </c>
      <c r="V19" s="118">
        <f>Database!Y1035</f>
        <v>42157991.573951133</v>
      </c>
      <c r="W19" s="117"/>
      <c r="X19" s="118">
        <f>Database!L2348</f>
        <v>71150772.845924199</v>
      </c>
      <c r="Y19" s="118">
        <f>Database!M2348</f>
        <v>45736010.790390722</v>
      </c>
      <c r="Z19" s="118">
        <f>Database!N2348</f>
        <v>82208041.285231411</v>
      </c>
      <c r="AA19" s="118">
        <f>Database!O2348</f>
        <v>32231378.359867234</v>
      </c>
      <c r="AB19" s="118">
        <f>Database!P2348</f>
        <v>87064490.909797236</v>
      </c>
      <c r="AC19" s="118">
        <f>Database!Q2348</f>
        <v>74264973.175636142</v>
      </c>
      <c r="AD19" s="118">
        <f>Database!R2348</f>
        <v>38614657.149075955</v>
      </c>
      <c r="AE19" s="118">
        <f>Database!S2348</f>
        <v>105857619.77459076</v>
      </c>
      <c r="AF19" s="118">
        <f>Database!T2348</f>
        <v>38305845.188238584</v>
      </c>
      <c r="AG19" s="118">
        <f>Database!U2348</f>
        <v>72344148.422170565</v>
      </c>
      <c r="AH19" s="118">
        <f>Database!V2348</f>
        <v>122357734.23467053</v>
      </c>
      <c r="AI19" s="118">
        <f>Database!W2348</f>
        <v>142967202.29787329</v>
      </c>
      <c r="AJ19" s="118">
        <f>Database!X2348</f>
        <v>50226934.558842346</v>
      </c>
      <c r="AK19" s="118">
        <f>Database!Y2348</f>
        <v>42201325.349162802</v>
      </c>
      <c r="AL19" s="117"/>
      <c r="AM19" s="119">
        <f t="shared" si="0"/>
        <v>-79.882299989461899</v>
      </c>
      <c r="AN19" s="119">
        <f t="shared" si="0"/>
        <v>13240.014237359166</v>
      </c>
      <c r="AO19" s="119">
        <f t="shared" si="0"/>
        <v>84928.087651208043</v>
      </c>
      <c r="AP19" s="119">
        <f t="shared" si="0"/>
        <v>-52.114069059491158</v>
      </c>
      <c r="AQ19" s="119">
        <f t="shared" si="0"/>
        <v>4620.3689644038677</v>
      </c>
      <c r="AR19" s="119">
        <f t="shared" si="0"/>
        <v>-87.965000003576279</v>
      </c>
      <c r="AS19" s="119">
        <f t="shared" si="0"/>
        <v>-3544.2850422859192</v>
      </c>
      <c r="AT19" s="119">
        <f t="shared" si="0"/>
        <v>86.592405214905739</v>
      </c>
      <c r="AU19" s="119">
        <f t="shared" si="0"/>
        <v>-60.49954079836607</v>
      </c>
      <c r="AV19" s="119">
        <f t="shared" si="0"/>
        <v>-6389.2730757147074</v>
      </c>
      <c r="AW19" s="119">
        <f t="shared" si="0"/>
        <v>119.77460989356041</v>
      </c>
      <c r="AX19" s="119">
        <f t="shared" si="0"/>
        <v>76148.573075801134</v>
      </c>
      <c r="AY19" s="119">
        <f t="shared" si="0"/>
        <v>24384.199557349086</v>
      </c>
      <c r="AZ19" s="119">
        <f t="shared" si="0"/>
        <v>43333.775211669505</v>
      </c>
      <c r="BB19" s="107">
        <f t="shared" si="2"/>
        <v>-1.1227173944715649E-6</v>
      </c>
      <c r="BC19" s="107">
        <f t="shared" si="1"/>
        <v>2.8957156385335411E-4</v>
      </c>
      <c r="BD19" s="107">
        <f t="shared" si="1"/>
        <v>1.0341557247943018E-3</v>
      </c>
      <c r="BE19" s="107">
        <f t="shared" si="1"/>
        <v>-1.6168711190659941E-6</v>
      </c>
      <c r="BF19" s="107">
        <f t="shared" si="1"/>
        <v>5.3071167412738356E-5</v>
      </c>
      <c r="BG19" s="107">
        <f t="shared" si="1"/>
        <v>-1.1844735418314203E-6</v>
      </c>
      <c r="BH19" s="107">
        <f t="shared" si="1"/>
        <v>-9.1777579241549811E-5</v>
      </c>
      <c r="BI19" s="107">
        <f t="shared" si="1"/>
        <v>8.1800890887827836E-7</v>
      </c>
      <c r="BJ19" s="107">
        <f t="shared" si="1"/>
        <v>-1.5793789420221712E-6</v>
      </c>
      <c r="BK19" s="107">
        <f t="shared" si="1"/>
        <v>-8.8309959804687237E-5</v>
      </c>
      <c r="BL19" s="107">
        <f t="shared" si="1"/>
        <v>9.7888971129505494E-7</v>
      </c>
      <c r="BM19" s="107">
        <f t="shared" si="1"/>
        <v>5.3291351061389935E-4</v>
      </c>
      <c r="BN19" s="107">
        <f t="shared" si="1"/>
        <v>4.8571635072000303E-4</v>
      </c>
      <c r="BO19" s="107">
        <f t="shared" si="1"/>
        <v>1.0278899348337286E-3</v>
      </c>
    </row>
    <row r="20" spans="4:67" x14ac:dyDescent="0.3">
      <c r="D20" s="31" t="s">
        <v>211</v>
      </c>
      <c r="E20" s="31" t="s">
        <v>198</v>
      </c>
      <c r="F20" s="22" t="s">
        <v>87</v>
      </c>
      <c r="G20" s="31" t="s">
        <v>128</v>
      </c>
      <c r="I20" s="118">
        <f>Database!L1036</f>
        <v>708359.47441590438</v>
      </c>
      <c r="J20" s="118">
        <f>Database!M1036</f>
        <v>350979.37699914718</v>
      </c>
      <c r="K20" s="118">
        <f>Database!N1036</f>
        <v>371567.24949978269</v>
      </c>
      <c r="L20" s="118">
        <f>Database!O1036</f>
        <v>427337.48057555431</v>
      </c>
      <c r="M20" s="118">
        <f>Database!P1036</f>
        <v>584275.6616361175</v>
      </c>
      <c r="N20" s="118">
        <f>Database!Q1036</f>
        <v>825595.11633593752</v>
      </c>
      <c r="O20" s="118">
        <f>Database!R1036</f>
        <v>767672.02037400007</v>
      </c>
      <c r="P20" s="118">
        <f>Database!S1036</f>
        <v>522408.44900317962</v>
      </c>
      <c r="Q20" s="118">
        <f>Database!T1036</f>
        <v>457451.29596205073</v>
      </c>
      <c r="R20" s="118">
        <f>Database!U1036</f>
        <v>847959.14861312916</v>
      </c>
      <c r="S20" s="118">
        <f>Database!V1036</f>
        <v>1007238.4604885319</v>
      </c>
      <c r="T20" s="118">
        <f>Database!W1036</f>
        <v>1462240.7243682006</v>
      </c>
      <c r="U20" s="118">
        <f>Database!X1036</f>
        <v>301225.12126347295</v>
      </c>
      <c r="V20" s="118">
        <f>Database!Y1036</f>
        <v>93420.55127539119</v>
      </c>
      <c r="W20" s="117"/>
      <c r="X20" s="118">
        <f>Database!L2349</f>
        <v>708359.47441590438</v>
      </c>
      <c r="Y20" s="118">
        <f>Database!M2349</f>
        <v>350979.37699914718</v>
      </c>
      <c r="Z20" s="118">
        <f>Database!N2349</f>
        <v>372042.70343388349</v>
      </c>
      <c r="AA20" s="118">
        <f>Database!O2349</f>
        <v>427213.21844104549</v>
      </c>
      <c r="AB20" s="118">
        <f>Database!P2349</f>
        <v>584580.13045406225</v>
      </c>
      <c r="AC20" s="118">
        <f>Database!Q2349</f>
        <v>825979.6506239376</v>
      </c>
      <c r="AD20" s="118">
        <f>Database!R2349</f>
        <v>767343.53427200008</v>
      </c>
      <c r="AE20" s="118">
        <f>Database!S2349</f>
        <v>522681.67517943651</v>
      </c>
      <c r="AF20" s="118">
        <f>Database!T2349</f>
        <v>457238.52791741723</v>
      </c>
      <c r="AG20" s="118">
        <f>Database!U2349</f>
        <v>847482.49928844511</v>
      </c>
      <c r="AH20" s="118">
        <f>Database!V2349</f>
        <v>1007238.4604885319</v>
      </c>
      <c r="AI20" s="118">
        <f>Database!W2349</f>
        <v>1463424.2457962604</v>
      </c>
      <c r="AJ20" s="118">
        <f>Database!X2349</f>
        <v>301326.33938217704</v>
      </c>
      <c r="AK20" s="118">
        <f>Database!Y2349</f>
        <v>93482.235363390806</v>
      </c>
      <c r="AL20" s="117"/>
      <c r="AM20" s="119">
        <f t="shared" si="0"/>
        <v>0</v>
      </c>
      <c r="AN20" s="119">
        <f t="shared" si="0"/>
        <v>0</v>
      </c>
      <c r="AO20" s="119">
        <f t="shared" si="0"/>
        <v>475.45393410080578</v>
      </c>
      <c r="AP20" s="119">
        <f t="shared" si="0"/>
        <v>-124.26213450881187</v>
      </c>
      <c r="AQ20" s="119">
        <f t="shared" si="0"/>
        <v>304.46881794475485</v>
      </c>
      <c r="AR20" s="119">
        <f t="shared" si="0"/>
        <v>384.5342880000826</v>
      </c>
      <c r="AS20" s="119">
        <f t="shared" si="0"/>
        <v>-328.4861019999953</v>
      </c>
      <c r="AT20" s="119">
        <f t="shared" si="0"/>
        <v>273.226176256896</v>
      </c>
      <c r="AU20" s="119">
        <f t="shared" si="0"/>
        <v>-212.76804463349981</v>
      </c>
      <c r="AV20" s="119">
        <f t="shared" si="0"/>
        <v>-476.64932468405459</v>
      </c>
      <c r="AW20" s="119">
        <f t="shared" si="0"/>
        <v>0</v>
      </c>
      <c r="AX20" s="119">
        <f t="shared" si="0"/>
        <v>1183.5214280597866</v>
      </c>
      <c r="AY20" s="119">
        <f t="shared" si="0"/>
        <v>101.21811870409874</v>
      </c>
      <c r="AZ20" s="119">
        <f t="shared" si="0"/>
        <v>61.684087999616168</v>
      </c>
      <c r="BB20" s="107">
        <f t="shared" si="2"/>
        <v>0</v>
      </c>
      <c r="BC20" s="107">
        <f t="shared" si="1"/>
        <v>0</v>
      </c>
      <c r="BD20" s="107">
        <f t="shared" si="1"/>
        <v>1.2795905310300601E-3</v>
      </c>
      <c r="BE20" s="107">
        <f t="shared" si="1"/>
        <v>-2.9078220412927724E-4</v>
      </c>
      <c r="BF20" s="107">
        <f t="shared" si="1"/>
        <v>5.2110474205303414E-4</v>
      </c>
      <c r="BG20" s="107">
        <f t="shared" si="1"/>
        <v>4.6576618537507705E-4</v>
      </c>
      <c r="BH20" s="107">
        <f t="shared" si="1"/>
        <v>-4.2789901583225741E-4</v>
      </c>
      <c r="BI20" s="107">
        <f t="shared" si="1"/>
        <v>5.2301255230126071E-4</v>
      </c>
      <c r="BJ20" s="107">
        <f t="shared" si="1"/>
        <v>-4.6511627906974085E-4</v>
      </c>
      <c r="BK20" s="107">
        <f t="shared" si="1"/>
        <v>-5.6211354693635118E-4</v>
      </c>
      <c r="BL20" s="107">
        <f t="shared" si="1"/>
        <v>0</v>
      </c>
      <c r="BM20" s="107">
        <f t="shared" si="1"/>
        <v>8.0938891137172914E-4</v>
      </c>
      <c r="BN20" s="107">
        <f t="shared" si="1"/>
        <v>3.360215053762603E-4</v>
      </c>
      <c r="BO20" s="107">
        <f t="shared" si="1"/>
        <v>6.6028392208669151E-4</v>
      </c>
    </row>
    <row r="21" spans="4:67" x14ac:dyDescent="0.3">
      <c r="D21" s="31" t="s">
        <v>211</v>
      </c>
      <c r="E21" s="31" t="s">
        <v>198</v>
      </c>
      <c r="F21" s="22" t="s">
        <v>88</v>
      </c>
      <c r="G21" s="31" t="s">
        <v>128</v>
      </c>
      <c r="I21" s="118">
        <f>Database!L1037</f>
        <v>298373.35668907518</v>
      </c>
      <c r="J21" s="118">
        <f>Database!M1037</f>
        <v>2307245.1466347319</v>
      </c>
      <c r="K21" s="118">
        <f>Database!N1037</f>
        <v>776243.9904488303</v>
      </c>
      <c r="L21" s="118">
        <f>Database!O1037</f>
        <v>291353.86713393562</v>
      </c>
      <c r="M21" s="118">
        <f>Database!P1037</f>
        <v>283625.23138465593</v>
      </c>
      <c r="N21" s="118">
        <f>Database!Q1037</f>
        <v>1727995.7829879855</v>
      </c>
      <c r="O21" s="118">
        <f>Database!R1037</f>
        <v>2277740.6644290001</v>
      </c>
      <c r="P21" s="118">
        <f>Database!S1037</f>
        <v>488183.5794323021</v>
      </c>
      <c r="Q21" s="118">
        <f>Database!T1037</f>
        <v>254854.77239976366</v>
      </c>
      <c r="R21" s="118">
        <f>Database!U1037</f>
        <v>474824.32172102638</v>
      </c>
      <c r="S21" s="118">
        <f>Database!V1037</f>
        <v>926350.31495920429</v>
      </c>
      <c r="T21" s="118">
        <f>Database!W1037</f>
        <v>301433.02268143313</v>
      </c>
      <c r="U21" s="118">
        <f>Database!X1037</f>
        <v>258153.15989192628</v>
      </c>
      <c r="V21" s="118">
        <f>Database!Y1037</f>
        <v>258892.71248332571</v>
      </c>
      <c r="W21" s="117"/>
      <c r="X21" s="118">
        <f>Database!L2350</f>
        <v>298373.35668907518</v>
      </c>
      <c r="Y21" s="118">
        <f>Database!M2350</f>
        <v>2308305.9490010012</v>
      </c>
      <c r="Z21" s="118">
        <f>Database!N2350</f>
        <v>777178.661117643</v>
      </c>
      <c r="AA21" s="118">
        <f>Database!O2350</f>
        <v>291353.86713393562</v>
      </c>
      <c r="AB21" s="118">
        <f>Database!P2350</f>
        <v>283625.23138465593</v>
      </c>
      <c r="AC21" s="118">
        <f>Database!Q2350</f>
        <v>1727995.7829879855</v>
      </c>
      <c r="AD21" s="118">
        <f>Database!R2350</f>
        <v>2277740.6644290001</v>
      </c>
      <c r="AE21" s="118">
        <f>Database!S2350</f>
        <v>488471.25390456623</v>
      </c>
      <c r="AF21" s="118">
        <f>Database!T2350</f>
        <v>254854.77239976366</v>
      </c>
      <c r="AG21" s="118">
        <f>Database!U2350</f>
        <v>474641.27456538996</v>
      </c>
      <c r="AH21" s="118">
        <f>Database!V2350</f>
        <v>926350.31495920429</v>
      </c>
      <c r="AI21" s="118">
        <f>Database!W2350</f>
        <v>301650.50682478194</v>
      </c>
      <c r="AJ21" s="118">
        <f>Database!X2350</f>
        <v>258230.2896080577</v>
      </c>
      <c r="AK21" s="118">
        <f>Database!Y2350</f>
        <v>259049.80757585203</v>
      </c>
      <c r="AL21" s="117"/>
      <c r="AM21" s="119">
        <f t="shared" si="0"/>
        <v>0</v>
      </c>
      <c r="AN21" s="119">
        <f t="shared" si="0"/>
        <v>1060.8023662692867</v>
      </c>
      <c r="AO21" s="119">
        <f t="shared" si="0"/>
        <v>934.67066881270148</v>
      </c>
      <c r="AP21" s="119">
        <f t="shared" si="0"/>
        <v>0</v>
      </c>
      <c r="AQ21" s="119">
        <f t="shared" si="0"/>
        <v>0</v>
      </c>
      <c r="AR21" s="119">
        <f t="shared" si="0"/>
        <v>0</v>
      </c>
      <c r="AS21" s="119">
        <f t="shared" si="0"/>
        <v>0</v>
      </c>
      <c r="AT21" s="119">
        <f t="shared" si="0"/>
        <v>287.6744722641306</v>
      </c>
      <c r="AU21" s="119">
        <f t="shared" si="0"/>
        <v>0</v>
      </c>
      <c r="AV21" s="119">
        <f t="shared" si="0"/>
        <v>-183.04715563642094</v>
      </c>
      <c r="AW21" s="119">
        <f t="shared" si="0"/>
        <v>0</v>
      </c>
      <c r="AX21" s="119">
        <f t="shared" si="0"/>
        <v>217.48414334881818</v>
      </c>
      <c r="AY21" s="119">
        <f t="shared" si="0"/>
        <v>77.129716131428722</v>
      </c>
      <c r="AZ21" s="119">
        <f t="shared" si="0"/>
        <v>157.09509252631688</v>
      </c>
      <c r="BB21" s="107">
        <f t="shared" si="2"/>
        <v>0</v>
      </c>
      <c r="BC21" s="107">
        <f t="shared" si="1"/>
        <v>4.5977011494272138E-4</v>
      </c>
      <c r="BD21" s="107">
        <f t="shared" si="1"/>
        <v>1.2040939193258909E-3</v>
      </c>
      <c r="BE21" s="107">
        <f t="shared" si="1"/>
        <v>0</v>
      </c>
      <c r="BF21" s="107">
        <f t="shared" si="1"/>
        <v>0</v>
      </c>
      <c r="BG21" s="107">
        <f t="shared" si="1"/>
        <v>0</v>
      </c>
      <c r="BH21" s="107">
        <f t="shared" si="1"/>
        <v>0</v>
      </c>
      <c r="BI21" s="107">
        <f t="shared" si="1"/>
        <v>5.8927519151434973E-4</v>
      </c>
      <c r="BJ21" s="107">
        <f t="shared" si="1"/>
        <v>0</v>
      </c>
      <c r="BK21" s="107">
        <f t="shared" si="1"/>
        <v>-3.8550501156502819E-4</v>
      </c>
      <c r="BL21" s="107">
        <f t="shared" si="1"/>
        <v>0</v>
      </c>
      <c r="BM21" s="107">
        <f t="shared" si="1"/>
        <v>7.2150072150079056E-4</v>
      </c>
      <c r="BN21" s="107">
        <f t="shared" si="1"/>
        <v>2.9877502240808693E-4</v>
      </c>
      <c r="BO21" s="107">
        <f t="shared" si="1"/>
        <v>6.0679611650495862E-4</v>
      </c>
    </row>
    <row r="22" spans="4:67" x14ac:dyDescent="0.3">
      <c r="D22" s="31" t="s">
        <v>211</v>
      </c>
      <c r="E22" s="31" t="s">
        <v>198</v>
      </c>
      <c r="F22" s="22" t="s">
        <v>89</v>
      </c>
      <c r="G22" s="31" t="s">
        <v>128</v>
      </c>
      <c r="I22" s="118">
        <f>Database!L1038</f>
        <v>12555.742834305607</v>
      </c>
      <c r="J22" s="118">
        <f>Database!M1038</f>
        <v>26357.543012918017</v>
      </c>
      <c r="K22" s="118">
        <f>Database!N1038</f>
        <v>7512.8994704939014</v>
      </c>
      <c r="L22" s="118">
        <f>Database!O1038</f>
        <v>158416.8391271423</v>
      </c>
      <c r="M22" s="118">
        <f>Database!P1038</f>
        <v>28907.45170984244</v>
      </c>
      <c r="N22" s="118">
        <f>Database!Q1038</f>
        <v>65487.081599999983</v>
      </c>
      <c r="O22" s="118">
        <f>Database!R1038</f>
        <v>6901.4137499999988</v>
      </c>
      <c r="P22" s="118">
        <f>Database!S1038</f>
        <v>18033.907050587495</v>
      </c>
      <c r="Q22" s="118">
        <f>Database!T1038</f>
        <v>48369.72955446074</v>
      </c>
      <c r="R22" s="118">
        <f>Database!U1038</f>
        <v>24648.929762675456</v>
      </c>
      <c r="S22" s="118">
        <f>Database!V1038</f>
        <v>13237.050558548593</v>
      </c>
      <c r="T22" s="118">
        <f>Database!W1038</f>
        <v>36179.36107971787</v>
      </c>
      <c r="U22" s="118">
        <f>Database!X1038</f>
        <v>41763.48736666263</v>
      </c>
      <c r="V22" s="118">
        <f>Database!Y1038</f>
        <v>13304.479998726963</v>
      </c>
      <c r="W22" s="117"/>
      <c r="X22" s="118">
        <f>Database!L2351</f>
        <v>12555.742834305607</v>
      </c>
      <c r="Y22" s="118">
        <f>Database!M2351</f>
        <v>26365.645546890632</v>
      </c>
      <c r="Z22" s="118">
        <f>Database!N2351</f>
        <v>7519.6254324191423</v>
      </c>
      <c r="AA22" s="118">
        <f>Database!O2351</f>
        <v>158378.61112542241</v>
      </c>
      <c r="AB22" s="118">
        <f>Database!P2351</f>
        <v>28917.158711759777</v>
      </c>
      <c r="AC22" s="118">
        <f>Database!Q2351</f>
        <v>65487.081599999983</v>
      </c>
      <c r="AD22" s="118">
        <f>Database!R2351</f>
        <v>6901.4137499999988</v>
      </c>
      <c r="AE22" s="118">
        <f>Database!S2351</f>
        <v>18039.509382693923</v>
      </c>
      <c r="AF22" s="118">
        <f>Database!T2351</f>
        <v>48369.72955446074</v>
      </c>
      <c r="AG22" s="118">
        <f>Database!U2351</f>
        <v>24637.6047317714</v>
      </c>
      <c r="AH22" s="118">
        <f>Database!V2351</f>
        <v>13237.050558548593</v>
      </c>
      <c r="AI22" s="118">
        <f>Database!W2351</f>
        <v>36198.854269954783</v>
      </c>
      <c r="AJ22" s="118">
        <f>Database!X2351</f>
        <v>41773.379239558562</v>
      </c>
      <c r="AK22" s="118">
        <f>Database!Y2351</f>
        <v>13311.201130325207</v>
      </c>
      <c r="AL22" s="117"/>
      <c r="AM22" s="119">
        <f t="shared" si="0"/>
        <v>0</v>
      </c>
      <c r="AN22" s="119">
        <f t="shared" si="0"/>
        <v>8.1025339726147649</v>
      </c>
      <c r="AO22" s="119">
        <f t="shared" si="0"/>
        <v>6.7259619252408811</v>
      </c>
      <c r="AP22" s="119">
        <f t="shared" si="0"/>
        <v>-38.228001719893655</v>
      </c>
      <c r="AQ22" s="119">
        <f t="shared" si="0"/>
        <v>9.7070019173370383</v>
      </c>
      <c r="AR22" s="119">
        <f t="shared" si="0"/>
        <v>0</v>
      </c>
      <c r="AS22" s="119">
        <f t="shared" si="0"/>
        <v>0</v>
      </c>
      <c r="AT22" s="119">
        <f t="shared" si="0"/>
        <v>5.6023321064276388</v>
      </c>
      <c r="AU22" s="119">
        <f t="shared" si="0"/>
        <v>0</v>
      </c>
      <c r="AV22" s="119">
        <f t="shared" si="0"/>
        <v>-11.325030904055893</v>
      </c>
      <c r="AW22" s="119">
        <f t="shared" si="0"/>
        <v>0</v>
      </c>
      <c r="AX22" s="119">
        <f t="shared" si="0"/>
        <v>19.493190236913506</v>
      </c>
      <c r="AY22" s="119">
        <f t="shared" si="0"/>
        <v>9.8918728959324653</v>
      </c>
      <c r="AZ22" s="119">
        <f t="shared" si="0"/>
        <v>6.7211315982440283</v>
      </c>
      <c r="BB22" s="107">
        <f t="shared" si="2"/>
        <v>0</v>
      </c>
      <c r="BC22" s="107">
        <f t="shared" si="1"/>
        <v>3.0740854595755212E-4</v>
      </c>
      <c r="BD22" s="107">
        <f t="shared" si="1"/>
        <v>8.9525514771711878E-4</v>
      </c>
      <c r="BE22" s="107">
        <f t="shared" si="1"/>
        <v>-2.4131274131288907E-4</v>
      </c>
      <c r="BF22" s="107">
        <f t="shared" si="1"/>
        <v>3.3579583613148399E-4</v>
      </c>
      <c r="BG22" s="107">
        <f t="shared" si="1"/>
        <v>0</v>
      </c>
      <c r="BH22" s="107">
        <f t="shared" si="1"/>
        <v>0</v>
      </c>
      <c r="BI22" s="107">
        <f t="shared" si="1"/>
        <v>3.1065548306932913E-4</v>
      </c>
      <c r="BJ22" s="107">
        <f t="shared" si="1"/>
        <v>0</v>
      </c>
      <c r="BK22" s="107">
        <f t="shared" si="1"/>
        <v>-4.5945325063178916E-4</v>
      </c>
      <c r="BL22" s="107">
        <f t="shared" si="1"/>
        <v>0</v>
      </c>
      <c r="BM22" s="107">
        <f t="shared" si="1"/>
        <v>5.3879310344818055E-4</v>
      </c>
      <c r="BN22" s="107">
        <f t="shared" si="1"/>
        <v>2.3685457129302313E-4</v>
      </c>
      <c r="BO22" s="107">
        <f t="shared" si="1"/>
        <v>5.0517807527142278E-4</v>
      </c>
    </row>
    <row r="23" spans="4:67" x14ac:dyDescent="0.3">
      <c r="D23" s="31" t="s">
        <v>211</v>
      </c>
      <c r="E23" s="31" t="s">
        <v>198</v>
      </c>
      <c r="F23" s="22" t="s">
        <v>90</v>
      </c>
      <c r="G23" s="31" t="s">
        <v>128</v>
      </c>
      <c r="I23" s="118">
        <f>Database!L1039</f>
        <v>31.63</v>
      </c>
      <c r="J23" s="118">
        <f>Database!M1039</f>
        <v>19907.569324738073</v>
      </c>
      <c r="K23" s="118">
        <f>Database!N1039</f>
        <v>16729.500176463287</v>
      </c>
      <c r="L23" s="118">
        <f>Database!O1039</f>
        <v>1470.2736217725053</v>
      </c>
      <c r="M23" s="118">
        <f>Database!P1039</f>
        <v>8569.9087066824486</v>
      </c>
      <c r="N23" s="118">
        <f>Database!Q1039</f>
        <v>1.9859999999999999E-2</v>
      </c>
      <c r="O23" s="118">
        <f>Database!R1039</f>
        <v>2.1049999999999999E-2</v>
      </c>
      <c r="P23" s="118">
        <f>Database!S1039</f>
        <v>65056.204938840463</v>
      </c>
      <c r="Q23" s="118">
        <f>Database!T1039</f>
        <v>29349.081837098951</v>
      </c>
      <c r="R23" s="118">
        <f>Database!U1039</f>
        <v>7025.8349032029628</v>
      </c>
      <c r="S23" s="118">
        <f>Database!V1039</f>
        <v>193619.32113587455</v>
      </c>
      <c r="T23" s="118">
        <f>Database!W1039</f>
        <v>144592.0629495052</v>
      </c>
      <c r="U23" s="118">
        <f>Database!X1039</f>
        <v>2.6160000000000003E-2</v>
      </c>
      <c r="V23" s="118">
        <f>Database!Y1039</f>
        <v>2.7740000000000001E-2</v>
      </c>
      <c r="W23" s="117"/>
      <c r="X23" s="118">
        <f>Database!L2352</f>
        <v>31.63</v>
      </c>
      <c r="Y23" s="118">
        <f>Database!M2352</f>
        <v>19907.569324738073</v>
      </c>
      <c r="Z23" s="118">
        <f>Database!N2352</f>
        <v>16751.629144950675</v>
      </c>
      <c r="AA23" s="118">
        <f>Database!O2352</f>
        <v>1470.2736217725053</v>
      </c>
      <c r="AB23" s="118">
        <f>Database!P2352</f>
        <v>8574.6618451775594</v>
      </c>
      <c r="AC23" s="118">
        <f>Database!Q2352</f>
        <v>1.9859999999999999E-2</v>
      </c>
      <c r="AD23" s="118">
        <f>Database!R2352</f>
        <v>2.1049999999999999E-2</v>
      </c>
      <c r="AE23" s="118">
        <f>Database!S2352</f>
        <v>65085.870330969432</v>
      </c>
      <c r="AF23" s="118">
        <f>Database!T2352</f>
        <v>29349.081837098951</v>
      </c>
      <c r="AG23" s="118">
        <f>Database!U2352</f>
        <v>7025.8349032029628</v>
      </c>
      <c r="AH23" s="118">
        <f>Database!V2352</f>
        <v>193619.32113587455</v>
      </c>
      <c r="AI23" s="118">
        <f>Database!W2352</f>
        <v>144658.97274263314</v>
      </c>
      <c r="AJ23" s="118">
        <f>Database!X2352</f>
        <v>2.6169999999999999E-2</v>
      </c>
      <c r="AK23" s="118">
        <f>Database!Y2352</f>
        <v>2.775E-2</v>
      </c>
      <c r="AL23" s="117"/>
      <c r="AM23" s="119">
        <f t="shared" ref="AM23:AZ41" si="3">IF(AND(X23 = "", I23 = ""), 0, X23 - I23)</f>
        <v>0</v>
      </c>
      <c r="AN23" s="119">
        <f t="shared" si="3"/>
        <v>0</v>
      </c>
      <c r="AO23" s="119">
        <f t="shared" si="3"/>
        <v>22.128968487388192</v>
      </c>
      <c r="AP23" s="119">
        <f t="shared" si="3"/>
        <v>0</v>
      </c>
      <c r="AQ23" s="119">
        <f t="shared" si="3"/>
        <v>4.7531384951107611</v>
      </c>
      <c r="AR23" s="119">
        <f t="shared" si="3"/>
        <v>0</v>
      </c>
      <c r="AS23" s="119">
        <f t="shared" si="3"/>
        <v>0</v>
      </c>
      <c r="AT23" s="119">
        <f t="shared" si="3"/>
        <v>29.665392128968961</v>
      </c>
      <c r="AU23" s="119">
        <f t="shared" si="3"/>
        <v>0</v>
      </c>
      <c r="AV23" s="119">
        <f t="shared" si="3"/>
        <v>0</v>
      </c>
      <c r="AW23" s="119">
        <f t="shared" si="3"/>
        <v>0</v>
      </c>
      <c r="AX23" s="119">
        <f t="shared" si="3"/>
        <v>66.909793127939338</v>
      </c>
      <c r="AY23" s="119">
        <f t="shared" si="3"/>
        <v>9.9999999999961231E-6</v>
      </c>
      <c r="AZ23" s="119">
        <f t="shared" si="3"/>
        <v>9.9999999999995925E-6</v>
      </c>
      <c r="BB23" s="107">
        <f t="shared" si="2"/>
        <v>0</v>
      </c>
      <c r="BC23" s="107">
        <f t="shared" si="1"/>
        <v>0</v>
      </c>
      <c r="BD23" s="107">
        <f t="shared" si="1"/>
        <v>1.3227513227514957E-3</v>
      </c>
      <c r="BE23" s="107">
        <f t="shared" si="1"/>
        <v>0</v>
      </c>
      <c r="BF23" s="107">
        <f t="shared" si="1"/>
        <v>5.5463117027191515E-4</v>
      </c>
      <c r="BG23" s="107">
        <f t="shared" si="1"/>
        <v>0</v>
      </c>
      <c r="BH23" s="107">
        <f t="shared" si="1"/>
        <v>0</v>
      </c>
      <c r="BI23" s="107">
        <f t="shared" si="1"/>
        <v>4.5599635202910293E-4</v>
      </c>
      <c r="BJ23" s="107">
        <f t="shared" si="1"/>
        <v>0</v>
      </c>
      <c r="BK23" s="107">
        <f t="shared" si="1"/>
        <v>0</v>
      </c>
      <c r="BL23" s="107">
        <f t="shared" si="1"/>
        <v>0</v>
      </c>
      <c r="BM23" s="107">
        <f t="shared" si="1"/>
        <v>4.6274872744090902E-4</v>
      </c>
      <c r="BN23" s="107">
        <f t="shared" si="1"/>
        <v>3.8226299694174776E-4</v>
      </c>
      <c r="BO23" s="107">
        <f t="shared" si="1"/>
        <v>3.6049026676278269E-4</v>
      </c>
    </row>
    <row r="24" spans="4:67" x14ac:dyDescent="0.3">
      <c r="D24" s="31" t="s">
        <v>211</v>
      </c>
      <c r="E24" s="31" t="s">
        <v>198</v>
      </c>
      <c r="F24" s="22" t="s">
        <v>91</v>
      </c>
      <c r="G24" s="31" t="s">
        <v>128</v>
      </c>
      <c r="I24" s="118">
        <f>Database!L1040</f>
        <v>8680838.8977295998</v>
      </c>
      <c r="J24" s="118">
        <f>Database!M1040</f>
        <v>1282437.208718729</v>
      </c>
      <c r="K24" s="118">
        <f>Database!N1040</f>
        <v>3435385.0643837806</v>
      </c>
      <c r="L24" s="118">
        <f>Database!O1040</f>
        <v>3332412.0910997791</v>
      </c>
      <c r="M24" s="118">
        <f>Database!P1040</f>
        <v>4922619.6195390979</v>
      </c>
      <c r="N24" s="118">
        <f>Database!Q1040</f>
        <v>5468612.7851827238</v>
      </c>
      <c r="O24" s="118">
        <f>Database!R1040</f>
        <v>2439783.6218670295</v>
      </c>
      <c r="P24" s="118">
        <f>Database!S1040</f>
        <v>2479698.093600478</v>
      </c>
      <c r="Q24" s="118">
        <f>Database!T1040</f>
        <v>4317852.6283065854</v>
      </c>
      <c r="R24" s="118">
        <f>Database!U1040</f>
        <v>7200467.2920961464</v>
      </c>
      <c r="S24" s="118">
        <f>Database!V1040</f>
        <v>5718830.3156712707</v>
      </c>
      <c r="T24" s="118">
        <f>Database!W1040</f>
        <v>7336492.3952789158</v>
      </c>
      <c r="U24" s="118">
        <f>Database!X1040</f>
        <v>3968179.4297673665</v>
      </c>
      <c r="V24" s="118">
        <f>Database!Y1040</f>
        <v>4212725.955939617</v>
      </c>
      <c r="W24" s="117"/>
      <c r="X24" s="118">
        <f>Database!L2353</f>
        <v>8680713.563310653</v>
      </c>
      <c r="Y24" s="118">
        <f>Database!M2353</f>
        <v>1282612.1878467028</v>
      </c>
      <c r="Z24" s="118">
        <f>Database!N2353</f>
        <v>3438538.1709485734</v>
      </c>
      <c r="AA24" s="118">
        <f>Database!O2353</f>
        <v>3332305.4174299557</v>
      </c>
      <c r="AB24" s="118">
        <f>Database!P2353</f>
        <v>4922873.1714479867</v>
      </c>
      <c r="AC24" s="118">
        <f>Database!Q2353</f>
        <v>5468482.9652020475</v>
      </c>
      <c r="AD24" s="118">
        <f>Database!R2353</f>
        <v>2438963.9493080107</v>
      </c>
      <c r="AE24" s="118">
        <f>Database!S2353</f>
        <v>2480274.6398615241</v>
      </c>
      <c r="AF24" s="118">
        <f>Database!T2353</f>
        <v>4317562.8072219361</v>
      </c>
      <c r="AG24" s="118">
        <f>Database!U2353</f>
        <v>7198424.5247723889</v>
      </c>
      <c r="AH24" s="118">
        <f>Database!V2353</f>
        <v>5718957.2936694799</v>
      </c>
      <c r="AI24" s="118">
        <f>Database!W2353</f>
        <v>7340557.3964479286</v>
      </c>
      <c r="AJ24" s="118">
        <f>Database!X2353</f>
        <v>3969478.0274607306</v>
      </c>
      <c r="AK24" s="118">
        <f>Database!Y2353</f>
        <v>4214402.5514222877</v>
      </c>
      <c r="AL24" s="117"/>
      <c r="AM24" s="119">
        <f t="shared" si="3"/>
        <v>-125.33441894687712</v>
      </c>
      <c r="AN24" s="119">
        <f t="shared" si="3"/>
        <v>174.97912797378376</v>
      </c>
      <c r="AO24" s="119">
        <f t="shared" si="3"/>
        <v>3153.1065647928044</v>
      </c>
      <c r="AP24" s="119">
        <f t="shared" si="3"/>
        <v>-106.67366982344538</v>
      </c>
      <c r="AQ24" s="119">
        <f t="shared" si="3"/>
        <v>253.55190888885409</v>
      </c>
      <c r="AR24" s="119">
        <f t="shared" si="3"/>
        <v>-129.81998067628592</v>
      </c>
      <c r="AS24" s="119">
        <f t="shared" si="3"/>
        <v>-819.67255901871249</v>
      </c>
      <c r="AT24" s="119">
        <f t="shared" si="3"/>
        <v>576.54626104608178</v>
      </c>
      <c r="AU24" s="119">
        <f t="shared" si="3"/>
        <v>-289.82108464930207</v>
      </c>
      <c r="AV24" s="119">
        <f t="shared" si="3"/>
        <v>-2042.7673237575218</v>
      </c>
      <c r="AW24" s="119">
        <f t="shared" si="3"/>
        <v>126.9779982091859</v>
      </c>
      <c r="AX24" s="119">
        <f t="shared" si="3"/>
        <v>4065.0011690128595</v>
      </c>
      <c r="AY24" s="119">
        <f t="shared" si="3"/>
        <v>1298.5976933641359</v>
      </c>
      <c r="AZ24" s="119">
        <f t="shared" si="3"/>
        <v>1676.595482670702</v>
      </c>
      <c r="BB24" s="107">
        <f t="shared" si="2"/>
        <v>-1.4438053789900107E-5</v>
      </c>
      <c r="BC24" s="107">
        <f t="shared" si="1"/>
        <v>1.3644264747168696E-4</v>
      </c>
      <c r="BD24" s="107">
        <f t="shared" si="1"/>
        <v>9.1783206414981322E-4</v>
      </c>
      <c r="BE24" s="107">
        <f t="shared" si="1"/>
        <v>-3.2010947898175588E-5</v>
      </c>
      <c r="BF24" s="107">
        <f t="shared" si="1"/>
        <v>5.1507516014937187E-5</v>
      </c>
      <c r="BG24" s="107">
        <f t="shared" si="1"/>
        <v>-2.373910638325588E-5</v>
      </c>
      <c r="BH24" s="107">
        <f t="shared" si="1"/>
        <v>-3.359611695366096E-4</v>
      </c>
      <c r="BI24" s="107">
        <f t="shared" si="1"/>
        <v>2.3250663559971801E-4</v>
      </c>
      <c r="BJ24" s="107">
        <f t="shared" si="1"/>
        <v>-6.7121578617417227E-5</v>
      </c>
      <c r="BK24" s="107">
        <f t="shared" si="1"/>
        <v>-2.836992712958837E-4</v>
      </c>
      <c r="BL24" s="107">
        <f t="shared" si="1"/>
        <v>2.2203491133707705E-5</v>
      </c>
      <c r="BM24" s="107">
        <f t="shared" si="1"/>
        <v>5.540796541449039E-4</v>
      </c>
      <c r="BN24" s="107">
        <f t="shared" si="1"/>
        <v>3.2725276574508777E-4</v>
      </c>
      <c r="BO24" s="107">
        <f t="shared" si="1"/>
        <v>3.9798351476122781E-4</v>
      </c>
    </row>
    <row r="25" spans="4:67" x14ac:dyDescent="0.3">
      <c r="D25" s="31" t="s">
        <v>211</v>
      </c>
      <c r="E25" s="31" t="s">
        <v>198</v>
      </c>
      <c r="F25" s="22" t="s">
        <v>92</v>
      </c>
      <c r="G25" s="31" t="s">
        <v>128</v>
      </c>
      <c r="I25" s="118">
        <f>Database!L1041</f>
        <v>-6439.0744096551734</v>
      </c>
      <c r="J25" s="118">
        <f>Database!M1041</f>
        <v>-3076.7773259999999</v>
      </c>
      <c r="K25" s="118">
        <f>Database!N1041</f>
        <v>-8242.5722999999998</v>
      </c>
      <c r="L25" s="118">
        <f>Database!O1041</f>
        <v>-76031.462577287297</v>
      </c>
      <c r="M25" s="118">
        <f>Database!P1041</f>
        <v>-37396.909848687043</v>
      </c>
      <c r="N25" s="118">
        <f>Database!Q1041</f>
        <v>-8699.3729999999996</v>
      </c>
      <c r="O25" s="118">
        <f>Database!R1041</f>
        <v>-11638.83001365394</v>
      </c>
      <c r="P25" s="118">
        <f>Database!S1041</f>
        <v>-3180.7648819232004</v>
      </c>
      <c r="Q25" s="118">
        <f>Database!T1041</f>
        <v>-12756.65296523904</v>
      </c>
      <c r="R25" s="118">
        <f>Database!U1041</f>
        <v>-19096.843877460386</v>
      </c>
      <c r="S25" s="118">
        <f>Database!V1041</f>
        <v>-12351.533042844827</v>
      </c>
      <c r="T25" s="118">
        <f>Database!W1041</f>
        <v>-7790.4126250613781</v>
      </c>
      <c r="U25" s="118">
        <f>Database!X1041</f>
        <v>-22374.714473759999</v>
      </c>
      <c r="V25" s="118">
        <f>Database!Y1041</f>
        <v>-17644.390124858277</v>
      </c>
      <c r="W25" s="117"/>
      <c r="X25" s="118">
        <f>Database!L2354</f>
        <v>-6439.0744096551734</v>
      </c>
      <c r="Y25" s="118">
        <f>Database!M2354</f>
        <v>-3076.7773259999999</v>
      </c>
      <c r="Z25" s="118">
        <f>Database!N2354</f>
        <v>-8242.5722999999998</v>
      </c>
      <c r="AA25" s="118">
        <f>Database!O2354</f>
        <v>-76031.462577287297</v>
      </c>
      <c r="AB25" s="118">
        <f>Database!P2354</f>
        <v>-37396.909848687043</v>
      </c>
      <c r="AC25" s="118">
        <f>Database!Q2354</f>
        <v>-8699.3729999999996</v>
      </c>
      <c r="AD25" s="118">
        <f>Database!R2354</f>
        <v>-11638.83001365394</v>
      </c>
      <c r="AE25" s="118">
        <f>Database!S2354</f>
        <v>-3180.7648819232004</v>
      </c>
      <c r="AF25" s="118">
        <f>Database!T2354</f>
        <v>-12756.65296523904</v>
      </c>
      <c r="AG25" s="118">
        <f>Database!U2354</f>
        <v>-19096.843877460386</v>
      </c>
      <c r="AH25" s="118">
        <f>Database!V2354</f>
        <v>-12351.533042844827</v>
      </c>
      <c r="AI25" s="118">
        <f>Database!W2354</f>
        <v>-7790.4126250613781</v>
      </c>
      <c r="AJ25" s="118">
        <f>Database!X2354</f>
        <v>-22374.714473759999</v>
      </c>
      <c r="AK25" s="118">
        <f>Database!Y2354</f>
        <v>-17644.390124858277</v>
      </c>
      <c r="AL25" s="117"/>
      <c r="AM25" s="119">
        <f t="shared" si="3"/>
        <v>0</v>
      </c>
      <c r="AN25" s="119">
        <f t="shared" si="3"/>
        <v>0</v>
      </c>
      <c r="AO25" s="119">
        <f t="shared" si="3"/>
        <v>0</v>
      </c>
      <c r="AP25" s="119">
        <f t="shared" si="3"/>
        <v>0</v>
      </c>
      <c r="AQ25" s="119">
        <f t="shared" si="3"/>
        <v>0</v>
      </c>
      <c r="AR25" s="119">
        <f t="shared" si="3"/>
        <v>0</v>
      </c>
      <c r="AS25" s="119">
        <f t="shared" si="3"/>
        <v>0</v>
      </c>
      <c r="AT25" s="119">
        <f t="shared" si="3"/>
        <v>0</v>
      </c>
      <c r="AU25" s="119">
        <f t="shared" si="3"/>
        <v>0</v>
      </c>
      <c r="AV25" s="119">
        <f t="shared" si="3"/>
        <v>0</v>
      </c>
      <c r="AW25" s="119">
        <f t="shared" si="3"/>
        <v>0</v>
      </c>
      <c r="AX25" s="119">
        <f t="shared" si="3"/>
        <v>0</v>
      </c>
      <c r="AY25" s="119">
        <f t="shared" si="3"/>
        <v>0</v>
      </c>
      <c r="AZ25" s="119">
        <f t="shared" si="3"/>
        <v>0</v>
      </c>
      <c r="BB25" s="107">
        <f t="shared" si="2"/>
        <v>0</v>
      </c>
      <c r="BC25" s="107">
        <f t="shared" si="1"/>
        <v>0</v>
      </c>
      <c r="BD25" s="107">
        <f t="shared" si="1"/>
        <v>0</v>
      </c>
      <c r="BE25" s="107">
        <f t="shared" si="1"/>
        <v>0</v>
      </c>
      <c r="BF25" s="107">
        <f t="shared" si="1"/>
        <v>0</v>
      </c>
      <c r="BG25" s="107">
        <f t="shared" si="1"/>
        <v>0</v>
      </c>
      <c r="BH25" s="107">
        <f t="shared" si="1"/>
        <v>0</v>
      </c>
      <c r="BI25" s="107">
        <f t="shared" si="1"/>
        <v>0</v>
      </c>
      <c r="BJ25" s="107">
        <f t="shared" si="1"/>
        <v>0</v>
      </c>
      <c r="BK25" s="107">
        <f t="shared" ref="BK25:BO75" si="4">IF(OR(R25 = 0, R25 = ""), 0, AV25 / R25)</f>
        <v>0</v>
      </c>
      <c r="BL25" s="107">
        <f t="shared" si="4"/>
        <v>0</v>
      </c>
      <c r="BM25" s="107">
        <f t="shared" si="4"/>
        <v>0</v>
      </c>
      <c r="BN25" s="107">
        <f t="shared" si="4"/>
        <v>0</v>
      </c>
      <c r="BO25" s="107">
        <f t="shared" si="4"/>
        <v>0</v>
      </c>
    </row>
    <row r="26" spans="4:67" x14ac:dyDescent="0.3">
      <c r="D26" s="31" t="s">
        <v>211</v>
      </c>
      <c r="E26" s="31" t="s">
        <v>198</v>
      </c>
      <c r="F26" s="22" t="s">
        <v>93</v>
      </c>
      <c r="G26" s="31" t="s">
        <v>128</v>
      </c>
      <c r="I26" s="118">
        <f>Database!L1042</f>
        <v>-7.4</v>
      </c>
      <c r="J26" s="118">
        <f>Database!M1042</f>
        <v>-5.9299999999999995E-3</v>
      </c>
      <c r="K26" s="118">
        <f>Database!N1042</f>
        <v>-4.3600000000000002E-3</v>
      </c>
      <c r="L26" s="118">
        <f>Database!O1042</f>
        <v>-2565.2284396874993</v>
      </c>
      <c r="M26" s="118">
        <f>Database!P1042</f>
        <v>-3055.3320081375632</v>
      </c>
      <c r="N26" s="118">
        <f>Database!Q1042</f>
        <v>-220.56902000000002</v>
      </c>
      <c r="O26" s="118">
        <f>Database!R1042</f>
        <v>-4049.5088406691066</v>
      </c>
      <c r="P26" s="118">
        <f>Database!S1042</f>
        <v>-9.8700000000000003E-3</v>
      </c>
      <c r="Q26" s="118">
        <f>Database!T1042</f>
        <v>-7.9299999999999995E-3</v>
      </c>
      <c r="R26" s="118">
        <f>Database!U1042</f>
        <v>-7.8700000000000003E-3</v>
      </c>
      <c r="S26" s="118">
        <f>Database!V1042</f>
        <v>-5.5700000000000003E-3</v>
      </c>
      <c r="T26" s="118">
        <f>Database!W1042</f>
        <v>-676.94491252318971</v>
      </c>
      <c r="U26" s="118">
        <f>Database!X1042</f>
        <v>-579.15084977086201</v>
      </c>
      <c r="V26" s="118">
        <f>Database!Y1042</f>
        <v>-7.5700000000000003E-3</v>
      </c>
      <c r="W26" s="117"/>
      <c r="X26" s="118">
        <f>Database!L2355</f>
        <v>-7.4</v>
      </c>
      <c r="Y26" s="118">
        <f>Database!M2355</f>
        <v>-5.9299999999999995E-3</v>
      </c>
      <c r="Z26" s="118">
        <f>Database!N2355</f>
        <v>-4.3600000000000002E-3</v>
      </c>
      <c r="AA26" s="118">
        <f>Database!O2355</f>
        <v>-2562.8106937499997</v>
      </c>
      <c r="AB26" s="118">
        <f>Database!P2355</f>
        <v>-3055.3320081375632</v>
      </c>
      <c r="AC26" s="118">
        <f>Database!Q2355</f>
        <v>-220.56902000000002</v>
      </c>
      <c r="AD26" s="118">
        <f>Database!R2355</f>
        <v>-4049.5088406691066</v>
      </c>
      <c r="AE26" s="118">
        <f>Database!S2355</f>
        <v>-9.8700000000000003E-3</v>
      </c>
      <c r="AF26" s="118">
        <f>Database!T2355</f>
        <v>-7.9299999999999995E-3</v>
      </c>
      <c r="AG26" s="118">
        <f>Database!U2355</f>
        <v>-7.8700000000000003E-3</v>
      </c>
      <c r="AH26" s="118">
        <f>Database!V2355</f>
        <v>-5.5700000000000003E-3</v>
      </c>
      <c r="AI26" s="118">
        <f>Database!W2355</f>
        <v>-678.28010958931043</v>
      </c>
      <c r="AJ26" s="118">
        <f>Database!X2355</f>
        <v>-579.15084977086201</v>
      </c>
      <c r="AK26" s="118">
        <f>Database!Y2355</f>
        <v>-7.5700000000000003E-3</v>
      </c>
      <c r="AL26" s="117"/>
      <c r="AM26" s="119">
        <f t="shared" si="3"/>
        <v>0</v>
      </c>
      <c r="AN26" s="119">
        <f t="shared" si="3"/>
        <v>0</v>
      </c>
      <c r="AO26" s="119">
        <f t="shared" si="3"/>
        <v>0</v>
      </c>
      <c r="AP26" s="119">
        <f t="shared" si="3"/>
        <v>2.4177459374996033</v>
      </c>
      <c r="AQ26" s="119">
        <f t="shared" si="3"/>
        <v>0</v>
      </c>
      <c r="AR26" s="119">
        <f t="shared" si="3"/>
        <v>0</v>
      </c>
      <c r="AS26" s="119">
        <f t="shared" si="3"/>
        <v>0</v>
      </c>
      <c r="AT26" s="119">
        <f t="shared" si="3"/>
        <v>0</v>
      </c>
      <c r="AU26" s="119">
        <f t="shared" si="3"/>
        <v>0</v>
      </c>
      <c r="AV26" s="119">
        <f t="shared" si="3"/>
        <v>0</v>
      </c>
      <c r="AW26" s="119">
        <f t="shared" si="3"/>
        <v>0</v>
      </c>
      <c r="AX26" s="119">
        <f t="shared" si="3"/>
        <v>-1.3351970661207133</v>
      </c>
      <c r="AY26" s="119">
        <f t="shared" si="3"/>
        <v>0</v>
      </c>
      <c r="AZ26" s="119">
        <f t="shared" si="3"/>
        <v>0</v>
      </c>
      <c r="BB26" s="107">
        <f t="shared" si="2"/>
        <v>0</v>
      </c>
      <c r="BC26" s="107">
        <f t="shared" si="2"/>
        <v>0</v>
      </c>
      <c r="BD26" s="107">
        <f t="shared" si="2"/>
        <v>0</v>
      </c>
      <c r="BE26" s="107">
        <f t="shared" si="2"/>
        <v>-9.4250706880286161E-4</v>
      </c>
      <c r="BF26" s="107">
        <f t="shared" si="2"/>
        <v>0</v>
      </c>
      <c r="BG26" s="107">
        <f t="shared" si="2"/>
        <v>0</v>
      </c>
      <c r="BH26" s="107">
        <f t="shared" si="2"/>
        <v>0</v>
      </c>
      <c r="BI26" s="107">
        <f t="shared" si="2"/>
        <v>0</v>
      </c>
      <c r="BJ26" s="107">
        <f t="shared" si="2"/>
        <v>0</v>
      </c>
      <c r="BK26" s="107">
        <f t="shared" si="4"/>
        <v>0</v>
      </c>
      <c r="BL26" s="107">
        <f t="shared" si="4"/>
        <v>0</v>
      </c>
      <c r="BM26" s="107">
        <f t="shared" si="4"/>
        <v>1.9723865877712379E-3</v>
      </c>
      <c r="BN26" s="107">
        <f t="shared" si="4"/>
        <v>0</v>
      </c>
      <c r="BO26" s="107">
        <f t="shared" si="4"/>
        <v>0</v>
      </c>
    </row>
    <row r="27" spans="4:67" x14ac:dyDescent="0.3">
      <c r="D27" s="31" t="s">
        <v>211</v>
      </c>
      <c r="E27" s="31" t="s">
        <v>198</v>
      </c>
      <c r="F27" s="22" t="s">
        <v>94</v>
      </c>
      <c r="G27" s="31" t="s">
        <v>128</v>
      </c>
      <c r="I27" s="118">
        <f>Database!L1043</f>
        <v>-293700.20583878929</v>
      </c>
      <c r="J27" s="118">
        <f>Database!M1043</f>
        <v>-132481.15641499998</v>
      </c>
      <c r="K27" s="118">
        <f>Database!N1043</f>
        <v>-326505.93428799993</v>
      </c>
      <c r="L27" s="118">
        <f>Database!O1043</f>
        <v>-3975216.3962707515</v>
      </c>
      <c r="M27" s="118">
        <f>Database!P1043</f>
        <v>-255364.59379840444</v>
      </c>
      <c r="N27" s="118">
        <f>Database!Q1043</f>
        <v>-381523.9507799999</v>
      </c>
      <c r="O27" s="118">
        <f>Database!R1043</f>
        <v>-349446.34983097372</v>
      </c>
      <c r="P27" s="118">
        <f>Database!S1043</f>
        <v>-63303.383490254062</v>
      </c>
      <c r="Q27" s="118">
        <f>Database!T1043</f>
        <v>-102079.15357606007</v>
      </c>
      <c r="R27" s="118">
        <f>Database!U1043</f>
        <v>-615925.70769822667</v>
      </c>
      <c r="S27" s="118">
        <f>Database!V1043</f>
        <v>-301729.59732953552</v>
      </c>
      <c r="T27" s="118">
        <f>Database!W1043</f>
        <v>-190471.44715220638</v>
      </c>
      <c r="U27" s="118">
        <f>Database!X1043</f>
        <v>-537167.49406047002</v>
      </c>
      <c r="V27" s="118">
        <f>Database!Y1043</f>
        <v>-218835.85070906105</v>
      </c>
      <c r="W27" s="117"/>
      <c r="X27" s="118">
        <f>Database!L2356</f>
        <v>-293700.20583878929</v>
      </c>
      <c r="Y27" s="118">
        <f>Database!M2356</f>
        <v>-132481.15641499998</v>
      </c>
      <c r="Z27" s="118">
        <f>Database!N2356</f>
        <v>-326505.93428799993</v>
      </c>
      <c r="AA27" s="118">
        <f>Database!O2356</f>
        <v>-3975216.3962707515</v>
      </c>
      <c r="AB27" s="118">
        <f>Database!P2356</f>
        <v>-255364.59379840444</v>
      </c>
      <c r="AC27" s="118">
        <f>Database!Q2356</f>
        <v>-381523.9507799999</v>
      </c>
      <c r="AD27" s="118">
        <f>Database!R2356</f>
        <v>-349446.34983097372</v>
      </c>
      <c r="AE27" s="118">
        <f>Database!S2356</f>
        <v>-63303.383490254062</v>
      </c>
      <c r="AF27" s="118">
        <f>Database!T2356</f>
        <v>-102079.15357606007</v>
      </c>
      <c r="AG27" s="118">
        <f>Database!U2356</f>
        <v>-615925.70769822667</v>
      </c>
      <c r="AH27" s="118">
        <f>Database!V2356</f>
        <v>-301729.59732953552</v>
      </c>
      <c r="AI27" s="118">
        <f>Database!W2356</f>
        <v>-190471.44715220638</v>
      </c>
      <c r="AJ27" s="118">
        <f>Database!X2356</f>
        <v>-537167.49406047002</v>
      </c>
      <c r="AK27" s="118">
        <f>Database!Y2356</f>
        <v>-218835.85070906105</v>
      </c>
      <c r="AL27" s="117"/>
      <c r="AM27" s="119">
        <f t="shared" si="3"/>
        <v>0</v>
      </c>
      <c r="AN27" s="119">
        <f t="shared" si="3"/>
        <v>0</v>
      </c>
      <c r="AO27" s="119">
        <f t="shared" si="3"/>
        <v>0</v>
      </c>
      <c r="AP27" s="119">
        <f t="shared" si="3"/>
        <v>0</v>
      </c>
      <c r="AQ27" s="119">
        <f t="shared" si="3"/>
        <v>0</v>
      </c>
      <c r="AR27" s="119">
        <f t="shared" si="3"/>
        <v>0</v>
      </c>
      <c r="AS27" s="119">
        <f t="shared" si="3"/>
        <v>0</v>
      </c>
      <c r="AT27" s="119">
        <f t="shared" si="3"/>
        <v>0</v>
      </c>
      <c r="AU27" s="119">
        <f t="shared" si="3"/>
        <v>0</v>
      </c>
      <c r="AV27" s="119">
        <f t="shared" si="3"/>
        <v>0</v>
      </c>
      <c r="AW27" s="119">
        <f t="shared" si="3"/>
        <v>0</v>
      </c>
      <c r="AX27" s="119">
        <f t="shared" si="3"/>
        <v>0</v>
      </c>
      <c r="AY27" s="119">
        <f t="shared" si="3"/>
        <v>0</v>
      </c>
      <c r="AZ27" s="119">
        <f t="shared" si="3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4"/>
        <v>0</v>
      </c>
      <c r="BL27" s="107">
        <f t="shared" si="4"/>
        <v>0</v>
      </c>
      <c r="BM27" s="107">
        <f t="shared" si="4"/>
        <v>0</v>
      </c>
      <c r="BN27" s="107">
        <f t="shared" si="4"/>
        <v>0</v>
      </c>
      <c r="BO27" s="107">
        <f t="shared" si="4"/>
        <v>0</v>
      </c>
    </row>
    <row r="28" spans="4:67" x14ac:dyDescent="0.3">
      <c r="D28" s="31" t="s">
        <v>211</v>
      </c>
      <c r="E28" s="31" t="s">
        <v>198</v>
      </c>
      <c r="F28" s="22" t="s">
        <v>95</v>
      </c>
      <c r="G28" s="31" t="s">
        <v>128</v>
      </c>
      <c r="I28" s="118">
        <f>Database!L1044</f>
        <v>-9.2200000000000006</v>
      </c>
      <c r="J28" s="118">
        <f>Database!M1044</f>
        <v>-7.0099999999999997E-3</v>
      </c>
      <c r="K28" s="118">
        <f>Database!N1044</f>
        <v>-4.9800000000000001E-3</v>
      </c>
      <c r="L28" s="118">
        <f>Database!O1044</f>
        <v>-1.2150000000000001E-2</v>
      </c>
      <c r="M28" s="118">
        <f>Database!P1044</f>
        <v>-8.0800000000000004E-3</v>
      </c>
      <c r="N28" s="118">
        <f>Database!Q1044</f>
        <v>-7.62E-3</v>
      </c>
      <c r="O28" s="118">
        <f>Database!R1044</f>
        <v>-1.192E-2</v>
      </c>
      <c r="P28" s="118">
        <f>Database!S1044</f>
        <v>-1.111E-2</v>
      </c>
      <c r="Q28" s="118">
        <f>Database!T1044</f>
        <v>-8.8800000000000007E-3</v>
      </c>
      <c r="R28" s="118">
        <f>Database!U1044</f>
        <v>-8.8500000000000002E-3</v>
      </c>
      <c r="S28" s="118">
        <f>Database!V1044</f>
        <v>-6.3299999999999997E-3</v>
      </c>
      <c r="T28" s="118">
        <f>Database!W1044</f>
        <v>-5.96E-3</v>
      </c>
      <c r="U28" s="118">
        <f>Database!X1044</f>
        <v>-6.9599999999999992E-3</v>
      </c>
      <c r="V28" s="118">
        <f>Database!Y1044</f>
        <v>-8.3099999999999997E-3</v>
      </c>
      <c r="W28" s="117"/>
      <c r="X28" s="118">
        <f>Database!L2357</f>
        <v>-9.2200000000000006</v>
      </c>
      <c r="Y28" s="118">
        <f>Database!M2357</f>
        <v>-7.0099999999999997E-3</v>
      </c>
      <c r="Z28" s="118">
        <f>Database!N2357</f>
        <v>-4.9800000000000001E-3</v>
      </c>
      <c r="AA28" s="118">
        <f>Database!O2357</f>
        <v>-1.2150000000000001E-2</v>
      </c>
      <c r="AB28" s="118">
        <f>Database!P2357</f>
        <v>-8.0800000000000004E-3</v>
      </c>
      <c r="AC28" s="118">
        <f>Database!Q2357</f>
        <v>-7.62E-3</v>
      </c>
      <c r="AD28" s="118">
        <f>Database!R2357</f>
        <v>-1.192E-2</v>
      </c>
      <c r="AE28" s="118">
        <f>Database!S2357</f>
        <v>-1.111E-2</v>
      </c>
      <c r="AF28" s="118">
        <f>Database!T2357</f>
        <v>-8.8800000000000007E-3</v>
      </c>
      <c r="AG28" s="118">
        <f>Database!U2357</f>
        <v>-8.8500000000000002E-3</v>
      </c>
      <c r="AH28" s="118">
        <f>Database!V2357</f>
        <v>-6.3299999999999997E-3</v>
      </c>
      <c r="AI28" s="118">
        <f>Database!W2357</f>
        <v>-5.96E-3</v>
      </c>
      <c r="AJ28" s="118">
        <f>Database!X2357</f>
        <v>-6.9599999999999992E-3</v>
      </c>
      <c r="AK28" s="118">
        <f>Database!Y2357</f>
        <v>-8.3099999999999997E-3</v>
      </c>
      <c r="AL28" s="117"/>
      <c r="AM28" s="119">
        <f t="shared" si="3"/>
        <v>0</v>
      </c>
      <c r="AN28" s="119">
        <f t="shared" si="3"/>
        <v>0</v>
      </c>
      <c r="AO28" s="119">
        <f t="shared" si="3"/>
        <v>0</v>
      </c>
      <c r="AP28" s="119">
        <f t="shared" si="3"/>
        <v>0</v>
      </c>
      <c r="AQ28" s="119">
        <f t="shared" si="3"/>
        <v>0</v>
      </c>
      <c r="AR28" s="119">
        <f t="shared" si="3"/>
        <v>0</v>
      </c>
      <c r="AS28" s="119">
        <f t="shared" si="3"/>
        <v>0</v>
      </c>
      <c r="AT28" s="119">
        <f t="shared" si="3"/>
        <v>0</v>
      </c>
      <c r="AU28" s="119">
        <f t="shared" si="3"/>
        <v>0</v>
      </c>
      <c r="AV28" s="119">
        <f t="shared" si="3"/>
        <v>0</v>
      </c>
      <c r="AW28" s="119">
        <f t="shared" si="3"/>
        <v>0</v>
      </c>
      <c r="AX28" s="119">
        <f t="shared" si="3"/>
        <v>0</v>
      </c>
      <c r="AY28" s="119">
        <f t="shared" si="3"/>
        <v>0</v>
      </c>
      <c r="AZ28" s="119">
        <f t="shared" si="3"/>
        <v>0</v>
      </c>
      <c r="BB28" s="107">
        <f t="shared" si="2"/>
        <v>0</v>
      </c>
      <c r="BC28" s="107">
        <f t="shared" si="2"/>
        <v>0</v>
      </c>
      <c r="BD28" s="107">
        <f t="shared" si="2"/>
        <v>0</v>
      </c>
      <c r="BE28" s="107">
        <f t="shared" si="2"/>
        <v>0</v>
      </c>
      <c r="BF28" s="107">
        <f t="shared" si="2"/>
        <v>0</v>
      </c>
      <c r="BG28" s="107">
        <f t="shared" si="2"/>
        <v>0</v>
      </c>
      <c r="BH28" s="107">
        <f t="shared" si="2"/>
        <v>0</v>
      </c>
      <c r="BI28" s="107">
        <f t="shared" si="2"/>
        <v>0</v>
      </c>
      <c r="BJ28" s="107">
        <f t="shared" si="2"/>
        <v>0</v>
      </c>
      <c r="BK28" s="107">
        <f t="shared" si="4"/>
        <v>0</v>
      </c>
      <c r="BL28" s="107">
        <f t="shared" si="4"/>
        <v>0</v>
      </c>
      <c r="BM28" s="107">
        <f t="shared" si="4"/>
        <v>0</v>
      </c>
      <c r="BN28" s="107">
        <f t="shared" si="4"/>
        <v>0</v>
      </c>
      <c r="BO28" s="107">
        <f t="shared" si="4"/>
        <v>0</v>
      </c>
    </row>
    <row r="29" spans="4:67" x14ac:dyDescent="0.3">
      <c r="D29" s="31" t="s">
        <v>211</v>
      </c>
      <c r="E29" s="31" t="s">
        <v>198</v>
      </c>
      <c r="F29" s="22" t="s">
        <v>96</v>
      </c>
      <c r="G29" s="31" t="s">
        <v>128</v>
      </c>
      <c r="I29" s="118">
        <f>Database!L1045</f>
        <v>-49742.49198362897</v>
      </c>
      <c r="J29" s="118">
        <f>Database!M1045</f>
        <v>-132941.56635500002</v>
      </c>
      <c r="K29" s="118">
        <f>Database!N1045</f>
        <v>-16045.652606</v>
      </c>
      <c r="L29" s="118">
        <f>Database!O1045</f>
        <v>-733299.12126971618</v>
      </c>
      <c r="M29" s="118">
        <f>Database!P1045</f>
        <v>-86206.845736060655</v>
      </c>
      <c r="N29" s="118">
        <f>Database!Q1045</f>
        <v>-13762.133219999998</v>
      </c>
      <c r="O29" s="118">
        <f>Database!R1045</f>
        <v>-32459.199484715165</v>
      </c>
      <c r="P29" s="118">
        <f>Database!S1045</f>
        <v>-116804.31665052647</v>
      </c>
      <c r="Q29" s="118">
        <f>Database!T1045</f>
        <v>-27132.978413114466</v>
      </c>
      <c r="R29" s="118">
        <f>Database!U1045</f>
        <v>-101173.31017717251</v>
      </c>
      <c r="S29" s="118">
        <f>Database!V1045</f>
        <v>-118335.69690746315</v>
      </c>
      <c r="T29" s="118">
        <f>Database!W1045</f>
        <v>-77857.017959487595</v>
      </c>
      <c r="U29" s="118">
        <f>Database!X1045</f>
        <v>-16298.581065049184</v>
      </c>
      <c r="V29" s="118">
        <f>Database!Y1045</f>
        <v>-16851.730214045339</v>
      </c>
      <c r="W29" s="117"/>
      <c r="X29" s="118">
        <f>Database!L2358</f>
        <v>-49742.49198362897</v>
      </c>
      <c r="Y29" s="118">
        <f>Database!M2358</f>
        <v>-132941.56635500002</v>
      </c>
      <c r="Z29" s="118">
        <f>Database!N2358</f>
        <v>-16052.543293999999</v>
      </c>
      <c r="AA29" s="118">
        <f>Database!O2358</f>
        <v>-733299.12126971618</v>
      </c>
      <c r="AB29" s="118">
        <f>Database!P2358</f>
        <v>-86206.845736060655</v>
      </c>
      <c r="AC29" s="118">
        <f>Database!Q2358</f>
        <v>-13762.133219999998</v>
      </c>
      <c r="AD29" s="118">
        <f>Database!R2358</f>
        <v>-32459.199484715165</v>
      </c>
      <c r="AE29" s="118">
        <f>Database!S2358</f>
        <v>-116804.31665052647</v>
      </c>
      <c r="AF29" s="118">
        <f>Database!T2358</f>
        <v>-27132.978413114466</v>
      </c>
      <c r="AG29" s="118">
        <f>Database!U2358</f>
        <v>-101151.54905842443</v>
      </c>
      <c r="AH29" s="118">
        <f>Database!V2358</f>
        <v>-118335.69690746315</v>
      </c>
      <c r="AI29" s="118">
        <f>Database!W2358</f>
        <v>-77879.715344919488</v>
      </c>
      <c r="AJ29" s="118">
        <f>Database!X2358</f>
        <v>-16300.083308552064</v>
      </c>
      <c r="AK29" s="118">
        <f>Database!Y2358</f>
        <v>-16854.799416427348</v>
      </c>
      <c r="AL29" s="117"/>
      <c r="AM29" s="119">
        <f t="shared" si="3"/>
        <v>0</v>
      </c>
      <c r="AN29" s="119">
        <f t="shared" si="3"/>
        <v>0</v>
      </c>
      <c r="AO29" s="119">
        <f t="shared" si="3"/>
        <v>-6.8906879999994999</v>
      </c>
      <c r="AP29" s="119">
        <f t="shared" si="3"/>
        <v>0</v>
      </c>
      <c r="AQ29" s="119">
        <f t="shared" si="3"/>
        <v>0</v>
      </c>
      <c r="AR29" s="119">
        <f t="shared" si="3"/>
        <v>0</v>
      </c>
      <c r="AS29" s="119">
        <f t="shared" si="3"/>
        <v>0</v>
      </c>
      <c r="AT29" s="119">
        <f t="shared" si="3"/>
        <v>0</v>
      </c>
      <c r="AU29" s="119">
        <f t="shared" si="3"/>
        <v>0</v>
      </c>
      <c r="AV29" s="119">
        <f t="shared" si="3"/>
        <v>21.761118748079753</v>
      </c>
      <c r="AW29" s="119">
        <f t="shared" si="3"/>
        <v>0</v>
      </c>
      <c r="AX29" s="119">
        <f t="shared" si="3"/>
        <v>-22.697385431893053</v>
      </c>
      <c r="AY29" s="119">
        <f t="shared" si="3"/>
        <v>-1.5022435028804466</v>
      </c>
      <c r="AZ29" s="119">
        <f t="shared" si="3"/>
        <v>-3.0692023820083705</v>
      </c>
      <c r="BB29" s="107">
        <f t="shared" si="2"/>
        <v>0</v>
      </c>
      <c r="BC29" s="107">
        <f t="shared" si="2"/>
        <v>0</v>
      </c>
      <c r="BD29" s="107">
        <f t="shared" si="2"/>
        <v>4.2944267641833675E-4</v>
      </c>
      <c r="BE29" s="107">
        <f t="shared" si="2"/>
        <v>0</v>
      </c>
      <c r="BF29" s="107">
        <f t="shared" si="2"/>
        <v>0</v>
      </c>
      <c r="BG29" s="107">
        <f t="shared" si="2"/>
        <v>0</v>
      </c>
      <c r="BH29" s="107">
        <f t="shared" si="2"/>
        <v>0</v>
      </c>
      <c r="BI29" s="107">
        <f t="shared" si="2"/>
        <v>0</v>
      </c>
      <c r="BJ29" s="107">
        <f t="shared" si="2"/>
        <v>0</v>
      </c>
      <c r="BK29" s="107">
        <f t="shared" si="4"/>
        <v>-2.1508754344374176E-4</v>
      </c>
      <c r="BL29" s="107">
        <f t="shared" si="4"/>
        <v>0</v>
      </c>
      <c r="BM29" s="107">
        <f t="shared" si="4"/>
        <v>2.9152651908275623E-4</v>
      </c>
      <c r="BN29" s="107">
        <f t="shared" si="4"/>
        <v>9.2170201619690094E-5</v>
      </c>
      <c r="BO29" s="107">
        <f t="shared" si="4"/>
        <v>1.8212980762356945E-4</v>
      </c>
    </row>
    <row r="30" spans="4:67" x14ac:dyDescent="0.3">
      <c r="D30" s="31" t="s">
        <v>211</v>
      </c>
      <c r="E30" s="31" t="s">
        <v>198</v>
      </c>
      <c r="F30" s="22" t="s">
        <v>97</v>
      </c>
      <c r="G30" s="31" t="s">
        <v>128</v>
      </c>
      <c r="I30" s="118">
        <f>Database!L1046</f>
        <v>-105.24970019324658</v>
      </c>
      <c r="J30" s="118">
        <f>Database!M1046</f>
        <v>-7.0658561651985594E-3</v>
      </c>
      <c r="K30" s="118">
        <f>Database!N1046</f>
        <v>-4.9159076658299161E-3</v>
      </c>
      <c r="L30" s="118">
        <f>Database!O1046</f>
        <v>-1.2866497461403547E-2</v>
      </c>
      <c r="M30" s="118">
        <f>Database!P1046</f>
        <v>-8.1856799459367555E-3</v>
      </c>
      <c r="N30" s="118">
        <f>Database!Q1046</f>
        <v>-7.7449846563744078E-3</v>
      </c>
      <c r="O30" s="118">
        <f>Database!R1046</f>
        <v>-1.2433734217257358E-2</v>
      </c>
      <c r="P30" s="118">
        <f>Database!S1046</f>
        <v>-1.0612845087293399E-2</v>
      </c>
      <c r="Q30" s="118">
        <f>Database!T1046</f>
        <v>-8.7950473541723445E-3</v>
      </c>
      <c r="R30" s="118">
        <f>Database!U1046</f>
        <v>-4.0389885965402397E-2</v>
      </c>
      <c r="S30" s="118">
        <f>Database!V1046</f>
        <v>-6.7289533895586173E-3</v>
      </c>
      <c r="T30" s="118">
        <f>Database!W1046</f>
        <v>-6.2043195782573455E-3</v>
      </c>
      <c r="U30" s="118">
        <f>Database!X1046</f>
        <v>-7.5035215366849907E-3</v>
      </c>
      <c r="V30" s="118">
        <f>Database!Y1046</f>
        <v>-8.1313701522715883E-3</v>
      </c>
      <c r="W30" s="117"/>
      <c r="X30" s="118">
        <f>Database!L2359</f>
        <v>-105.24970019324658</v>
      </c>
      <c r="Y30" s="118">
        <f>Database!M2359</f>
        <v>-7.0658561651985594E-3</v>
      </c>
      <c r="Z30" s="118">
        <f>Database!N2359</f>
        <v>-4.9179992454067237E-3</v>
      </c>
      <c r="AA30" s="118">
        <f>Database!O2359</f>
        <v>-1.2866497461403547E-2</v>
      </c>
      <c r="AB30" s="118">
        <f>Database!P2359</f>
        <v>-8.1856799459367555E-3</v>
      </c>
      <c r="AC30" s="118">
        <f>Database!Q2359</f>
        <v>-7.7449846563744078E-3</v>
      </c>
      <c r="AD30" s="118">
        <f>Database!R2359</f>
        <v>-1.2433734217257358E-2</v>
      </c>
      <c r="AE30" s="118">
        <f>Database!S2359</f>
        <v>-1.0612845087293399E-2</v>
      </c>
      <c r="AF30" s="118">
        <f>Database!T2359</f>
        <v>-8.7950473541723445E-3</v>
      </c>
      <c r="AG30" s="118">
        <f>Database!U2359</f>
        <v>-4.0381215770891266E-2</v>
      </c>
      <c r="AH30" s="118">
        <f>Database!V2359</f>
        <v>-6.7289533895586173E-3</v>
      </c>
      <c r="AI30" s="118">
        <f>Database!W2359</f>
        <v>-6.2061015637107841E-3</v>
      </c>
      <c r="AJ30" s="118">
        <f>Database!X2359</f>
        <v>-7.5041749077848696E-3</v>
      </c>
      <c r="AK30" s="118">
        <f>Database!Y2359</f>
        <v>-8.1327413965528329E-3</v>
      </c>
      <c r="AL30" s="117"/>
      <c r="AM30" s="119">
        <f t="shared" si="3"/>
        <v>0</v>
      </c>
      <c r="AN30" s="119">
        <f t="shared" si="3"/>
        <v>0</v>
      </c>
      <c r="AO30" s="119">
        <f t="shared" si="3"/>
        <v>-2.0915795768076256E-6</v>
      </c>
      <c r="AP30" s="119">
        <f t="shared" si="3"/>
        <v>0</v>
      </c>
      <c r="AQ30" s="119">
        <f t="shared" si="3"/>
        <v>0</v>
      </c>
      <c r="AR30" s="119">
        <f t="shared" si="3"/>
        <v>0</v>
      </c>
      <c r="AS30" s="119">
        <f t="shared" si="3"/>
        <v>0</v>
      </c>
      <c r="AT30" s="119">
        <f t="shared" si="3"/>
        <v>0</v>
      </c>
      <c r="AU30" s="119">
        <f t="shared" si="3"/>
        <v>0</v>
      </c>
      <c r="AV30" s="119">
        <f t="shared" si="3"/>
        <v>8.6701945111317125E-6</v>
      </c>
      <c r="AW30" s="119">
        <f t="shared" si="3"/>
        <v>0</v>
      </c>
      <c r="AX30" s="119">
        <f t="shared" si="3"/>
        <v>-1.7819854534386476E-6</v>
      </c>
      <c r="AY30" s="119">
        <f t="shared" si="3"/>
        <v>-6.5337109987888969E-7</v>
      </c>
      <c r="AZ30" s="119">
        <f t="shared" si="3"/>
        <v>-1.3712442812445491E-6</v>
      </c>
      <c r="BB30" s="107">
        <f t="shared" si="2"/>
        <v>0</v>
      </c>
      <c r="BC30" s="107">
        <f t="shared" si="2"/>
        <v>0</v>
      </c>
      <c r="BD30" s="107">
        <f t="shared" si="2"/>
        <v>4.2547169698609868E-4</v>
      </c>
      <c r="BE30" s="107">
        <f t="shared" si="2"/>
        <v>0</v>
      </c>
      <c r="BF30" s="107">
        <f t="shared" si="2"/>
        <v>0</v>
      </c>
      <c r="BG30" s="107">
        <f t="shared" si="2"/>
        <v>0</v>
      </c>
      <c r="BH30" s="107">
        <f t="shared" si="2"/>
        <v>0</v>
      </c>
      <c r="BI30" s="107">
        <f t="shared" si="2"/>
        <v>0</v>
      </c>
      <c r="BJ30" s="107">
        <f t="shared" si="2"/>
        <v>0</v>
      </c>
      <c r="BK30" s="107">
        <f t="shared" si="4"/>
        <v>-2.1466251522865207E-4</v>
      </c>
      <c r="BL30" s="107">
        <f t="shared" si="4"/>
        <v>0</v>
      </c>
      <c r="BM30" s="107">
        <f t="shared" si="4"/>
        <v>2.872169028306513E-4</v>
      </c>
      <c r="BN30" s="107">
        <f t="shared" si="4"/>
        <v>8.7075261486827825E-5</v>
      </c>
      <c r="BO30" s="107">
        <f t="shared" si="4"/>
        <v>1.6863631289266507E-4</v>
      </c>
    </row>
    <row r="31" spans="4:67" x14ac:dyDescent="0.3">
      <c r="D31" s="31" t="s">
        <v>211</v>
      </c>
      <c r="E31" s="31" t="s">
        <v>198</v>
      </c>
      <c r="F31" s="22" t="s">
        <v>98</v>
      </c>
      <c r="G31" s="31" t="s">
        <v>128</v>
      </c>
      <c r="I31" s="118">
        <f>Database!L1047</f>
        <v>-19548.917657928367</v>
      </c>
      <c r="J31" s="118">
        <f>Database!M1047</f>
        <v>-3331.7554329999998</v>
      </c>
      <c r="K31" s="118">
        <f>Database!N1047</f>
        <v>-9475.3196480000006</v>
      </c>
      <c r="L31" s="118">
        <f>Database!O1047</f>
        <v>-1.0604903072107146E-2</v>
      </c>
      <c r="M31" s="118">
        <f>Database!P1047</f>
        <v>-6.6266263433828231E-3</v>
      </c>
      <c r="N31" s="118">
        <f>Database!Q1047</f>
        <v>-3320.1349799999994</v>
      </c>
      <c r="O31" s="118">
        <f>Database!R1047</f>
        <v>-119238.751566359</v>
      </c>
      <c r="P31" s="118">
        <f>Database!S1047</f>
        <v>-2003.1726551562892</v>
      </c>
      <c r="Q31" s="118">
        <f>Database!T1047</f>
        <v>-101.66444221527833</v>
      </c>
      <c r="R31" s="118">
        <f>Database!U1047</f>
        <v>-164.33725207595634</v>
      </c>
      <c r="S31" s="118">
        <f>Database!V1047</f>
        <v>-15553.202552746901</v>
      </c>
      <c r="T31" s="118">
        <f>Database!W1047</f>
        <v>-7533.2470268293973</v>
      </c>
      <c r="U31" s="118">
        <f>Database!X1047</f>
        <v>-79969.166973807325</v>
      </c>
      <c r="V31" s="118">
        <f>Database!Y1047</f>
        <v>-1703.1007365672415</v>
      </c>
      <c r="W31" s="117"/>
      <c r="X31" s="118">
        <f>Database!L2360</f>
        <v>-19548.917657928367</v>
      </c>
      <c r="Y31" s="118">
        <f>Database!M2360</f>
        <v>-3331.7554329999998</v>
      </c>
      <c r="Z31" s="118">
        <f>Database!N2360</f>
        <v>-9475.3196480000006</v>
      </c>
      <c r="AA31" s="118">
        <f>Database!O2360</f>
        <v>-1.0594927001346078E-2</v>
      </c>
      <c r="AB31" s="118">
        <f>Database!P2360</f>
        <v>-6.6266263433828231E-3</v>
      </c>
      <c r="AC31" s="118">
        <f>Database!Q2360</f>
        <v>-3320.1349799999994</v>
      </c>
      <c r="AD31" s="118">
        <f>Database!R2360</f>
        <v>-119238.751566359</v>
      </c>
      <c r="AE31" s="118">
        <f>Database!S2360</f>
        <v>-2003.1726551562892</v>
      </c>
      <c r="AF31" s="118">
        <f>Database!T2360</f>
        <v>-101.66444221527833</v>
      </c>
      <c r="AG31" s="118">
        <f>Database!U2360</f>
        <v>-164.33725207595634</v>
      </c>
      <c r="AH31" s="118">
        <f>Database!V2360</f>
        <v>-15553.202552746901</v>
      </c>
      <c r="AI31" s="118">
        <f>Database!W2360</f>
        <v>-7548.5423255749138</v>
      </c>
      <c r="AJ31" s="118">
        <f>Database!X2360</f>
        <v>-79969.166973807325</v>
      </c>
      <c r="AK31" s="118">
        <f>Database!Y2360</f>
        <v>-1703.1007365672415</v>
      </c>
      <c r="AL31" s="117"/>
      <c r="AM31" s="119">
        <f t="shared" si="3"/>
        <v>0</v>
      </c>
      <c r="AN31" s="119">
        <f t="shared" si="3"/>
        <v>0</v>
      </c>
      <c r="AO31" s="119">
        <f t="shared" si="3"/>
        <v>0</v>
      </c>
      <c r="AP31" s="119">
        <f t="shared" si="3"/>
        <v>9.9760707610672267E-6</v>
      </c>
      <c r="AQ31" s="119">
        <f t="shared" si="3"/>
        <v>0</v>
      </c>
      <c r="AR31" s="119">
        <f t="shared" si="3"/>
        <v>0</v>
      </c>
      <c r="AS31" s="119">
        <f t="shared" si="3"/>
        <v>0</v>
      </c>
      <c r="AT31" s="119">
        <f t="shared" si="3"/>
        <v>0</v>
      </c>
      <c r="AU31" s="119">
        <f t="shared" si="3"/>
        <v>0</v>
      </c>
      <c r="AV31" s="119">
        <f t="shared" si="3"/>
        <v>0</v>
      </c>
      <c r="AW31" s="119">
        <f t="shared" si="3"/>
        <v>0</v>
      </c>
      <c r="AX31" s="119">
        <f t="shared" si="3"/>
        <v>-15.295298745516448</v>
      </c>
      <c r="AY31" s="119">
        <f t="shared" si="3"/>
        <v>0</v>
      </c>
      <c r="AZ31" s="119">
        <f t="shared" si="3"/>
        <v>0</v>
      </c>
      <c r="BB31" s="107">
        <f t="shared" si="2"/>
        <v>0</v>
      </c>
      <c r="BC31" s="107">
        <f t="shared" si="2"/>
        <v>0</v>
      </c>
      <c r="BD31" s="107">
        <f t="shared" si="2"/>
        <v>0</v>
      </c>
      <c r="BE31" s="107">
        <f t="shared" si="2"/>
        <v>-9.4070362484558075E-4</v>
      </c>
      <c r="BF31" s="107">
        <f t="shared" si="2"/>
        <v>0</v>
      </c>
      <c r="BG31" s="107">
        <f t="shared" si="2"/>
        <v>0</v>
      </c>
      <c r="BH31" s="107">
        <f t="shared" si="2"/>
        <v>0</v>
      </c>
      <c r="BI31" s="107">
        <f t="shared" si="2"/>
        <v>0</v>
      </c>
      <c r="BJ31" s="107">
        <f t="shared" si="2"/>
        <v>0</v>
      </c>
      <c r="BK31" s="107">
        <f t="shared" si="4"/>
        <v>0</v>
      </c>
      <c r="BL31" s="107">
        <f t="shared" si="4"/>
        <v>0</v>
      </c>
      <c r="BM31" s="107">
        <f t="shared" si="4"/>
        <v>2.030372652196692E-3</v>
      </c>
      <c r="BN31" s="107">
        <f t="shared" si="4"/>
        <v>0</v>
      </c>
      <c r="BO31" s="107">
        <f t="shared" si="4"/>
        <v>0</v>
      </c>
    </row>
    <row r="32" spans="4:67" x14ac:dyDescent="0.3">
      <c r="D32" s="31" t="s">
        <v>211</v>
      </c>
      <c r="E32" s="31" t="s">
        <v>198</v>
      </c>
      <c r="F32" s="22" t="s">
        <v>99</v>
      </c>
      <c r="G32" s="31" t="s">
        <v>128</v>
      </c>
      <c r="I32" s="118">
        <f>Database!L1048</f>
        <v>-7.4</v>
      </c>
      <c r="J32" s="118">
        <f>Database!M1048</f>
        <v>-5.9299999999999995E-3</v>
      </c>
      <c r="K32" s="118">
        <f>Database!N1048</f>
        <v>-4.3600000000000002E-3</v>
      </c>
      <c r="L32" s="118">
        <f>Database!O1048</f>
        <v>-1.061E-2</v>
      </c>
      <c r="M32" s="118">
        <f>Database!P1048</f>
        <v>-7.0799999999999995E-3</v>
      </c>
      <c r="N32" s="118">
        <f>Database!Q1048</f>
        <v>-6.7300000000000007E-3</v>
      </c>
      <c r="O32" s="118">
        <f>Database!R1048</f>
        <v>-1.0749999999999999E-2</v>
      </c>
      <c r="P32" s="118">
        <f>Database!S1048</f>
        <v>-9.8700000000000003E-3</v>
      </c>
      <c r="Q32" s="118">
        <f>Database!T1048</f>
        <v>-7.9299999999999995E-3</v>
      </c>
      <c r="R32" s="118">
        <f>Database!U1048</f>
        <v>-7.8700000000000003E-3</v>
      </c>
      <c r="S32" s="118">
        <f>Database!V1048</f>
        <v>-5.5700000000000003E-3</v>
      </c>
      <c r="T32" s="118">
        <f>Database!W1048</f>
        <v>-5.0699999999999999E-3</v>
      </c>
      <c r="U32" s="118">
        <f>Database!X1048</f>
        <v>-6.2900000000000005E-3</v>
      </c>
      <c r="V32" s="118">
        <f>Database!Y1048</f>
        <v>-7.5700000000000003E-3</v>
      </c>
      <c r="W32" s="117"/>
      <c r="X32" s="118">
        <f>Database!L2361</f>
        <v>-7.4</v>
      </c>
      <c r="Y32" s="118">
        <f>Database!M2361</f>
        <v>-5.9299999999999995E-3</v>
      </c>
      <c r="Z32" s="118">
        <f>Database!N2361</f>
        <v>-4.3600000000000002E-3</v>
      </c>
      <c r="AA32" s="118">
        <f>Database!O2361</f>
        <v>-1.06E-2</v>
      </c>
      <c r="AB32" s="118">
        <f>Database!P2361</f>
        <v>-7.0799999999999995E-3</v>
      </c>
      <c r="AC32" s="118">
        <f>Database!Q2361</f>
        <v>-6.7300000000000007E-3</v>
      </c>
      <c r="AD32" s="118">
        <f>Database!R2361</f>
        <v>-1.0749999999999999E-2</v>
      </c>
      <c r="AE32" s="118">
        <f>Database!S2361</f>
        <v>-9.8700000000000003E-3</v>
      </c>
      <c r="AF32" s="118">
        <f>Database!T2361</f>
        <v>-7.9299999999999995E-3</v>
      </c>
      <c r="AG32" s="118">
        <f>Database!U2361</f>
        <v>-7.8700000000000003E-3</v>
      </c>
      <c r="AH32" s="118">
        <f>Database!V2361</f>
        <v>-5.5700000000000003E-3</v>
      </c>
      <c r="AI32" s="118">
        <f>Database!W2361</f>
        <v>-5.0800000000000003E-3</v>
      </c>
      <c r="AJ32" s="118">
        <f>Database!X2361</f>
        <v>-6.2900000000000005E-3</v>
      </c>
      <c r="AK32" s="118">
        <f>Database!Y2361</f>
        <v>-7.5700000000000003E-3</v>
      </c>
      <c r="AL32" s="117"/>
      <c r="AM32" s="119">
        <f t="shared" si="3"/>
        <v>0</v>
      </c>
      <c r="AN32" s="119">
        <f t="shared" si="3"/>
        <v>0</v>
      </c>
      <c r="AO32" s="119">
        <f t="shared" si="3"/>
        <v>0</v>
      </c>
      <c r="AP32" s="119">
        <f t="shared" si="3"/>
        <v>9.9999999999995925E-6</v>
      </c>
      <c r="AQ32" s="119">
        <f t="shared" si="3"/>
        <v>0</v>
      </c>
      <c r="AR32" s="119">
        <f t="shared" si="3"/>
        <v>0</v>
      </c>
      <c r="AS32" s="119">
        <f t="shared" si="3"/>
        <v>0</v>
      </c>
      <c r="AT32" s="119">
        <f t="shared" si="3"/>
        <v>0</v>
      </c>
      <c r="AU32" s="119">
        <f t="shared" si="3"/>
        <v>0</v>
      </c>
      <c r="AV32" s="119">
        <f t="shared" si="3"/>
        <v>0</v>
      </c>
      <c r="AW32" s="119">
        <f t="shared" si="3"/>
        <v>0</v>
      </c>
      <c r="AX32" s="119">
        <f t="shared" si="3"/>
        <v>-1.000000000000046E-5</v>
      </c>
      <c r="AY32" s="119">
        <f t="shared" si="3"/>
        <v>0</v>
      </c>
      <c r="AZ32" s="119">
        <f t="shared" si="3"/>
        <v>0</v>
      </c>
      <c r="BB32" s="107">
        <f t="shared" si="2"/>
        <v>0</v>
      </c>
      <c r="BC32" s="107">
        <f t="shared" si="2"/>
        <v>0</v>
      </c>
      <c r="BD32" s="107">
        <f t="shared" si="2"/>
        <v>0</v>
      </c>
      <c r="BE32" s="107">
        <f t="shared" si="2"/>
        <v>-9.4250706880297762E-4</v>
      </c>
      <c r="BF32" s="107">
        <f t="shared" si="2"/>
        <v>0</v>
      </c>
      <c r="BG32" s="107">
        <f t="shared" si="2"/>
        <v>0</v>
      </c>
      <c r="BH32" s="107">
        <f t="shared" si="2"/>
        <v>0</v>
      </c>
      <c r="BI32" s="107">
        <f t="shared" si="2"/>
        <v>0</v>
      </c>
      <c r="BJ32" s="107">
        <f t="shared" si="2"/>
        <v>0</v>
      </c>
      <c r="BK32" s="107">
        <f t="shared" si="4"/>
        <v>0</v>
      </c>
      <c r="BL32" s="107">
        <f t="shared" si="4"/>
        <v>0</v>
      </c>
      <c r="BM32" s="107">
        <f t="shared" si="4"/>
        <v>1.9723865877712939E-3</v>
      </c>
      <c r="BN32" s="107">
        <f t="shared" si="4"/>
        <v>0</v>
      </c>
      <c r="BO32" s="107">
        <f t="shared" si="4"/>
        <v>0</v>
      </c>
    </row>
    <row r="33" spans="4:67" x14ac:dyDescent="0.3">
      <c r="D33" s="31" t="s">
        <v>211</v>
      </c>
      <c r="E33" s="31" t="s">
        <v>198</v>
      </c>
      <c r="F33" s="22" t="s">
        <v>100</v>
      </c>
      <c r="G33" s="31" t="s">
        <v>128</v>
      </c>
      <c r="I33" s="118">
        <f>Database!L1049</f>
        <v>-10829.149316014558</v>
      </c>
      <c r="J33" s="118">
        <f>Database!M1049</f>
        <v>-5.9651423565048635E-3</v>
      </c>
      <c r="K33" s="118">
        <f>Database!N1049</f>
        <v>-2540.9980379999997</v>
      </c>
      <c r="L33" s="118">
        <f>Database!O1049</f>
        <v>-3954.9411390685914</v>
      </c>
      <c r="M33" s="118">
        <f>Database!P1049</f>
        <v>-7.1128243118166864E-3</v>
      </c>
      <c r="N33" s="118">
        <f>Database!Q1049</f>
        <v>-1573.5514559999997</v>
      </c>
      <c r="O33" s="118">
        <f>Database!R1049</f>
        <v>-59425.923557627139</v>
      </c>
      <c r="P33" s="118">
        <f>Database!S1049</f>
        <v>-9.3846918620401829E-3</v>
      </c>
      <c r="Q33" s="118">
        <f>Database!T1049</f>
        <v>-7.5058859420932371E-3</v>
      </c>
      <c r="R33" s="118">
        <f>Database!U1049</f>
        <v>-108398.25875121065</v>
      </c>
      <c r="S33" s="118">
        <f>Database!V1049</f>
        <v>-37047.404477988523</v>
      </c>
      <c r="T33" s="118">
        <f>Database!W1049</f>
        <v>-54170.517283363675</v>
      </c>
      <c r="U33" s="118">
        <f>Database!X1049</f>
        <v>-26116.106935905173</v>
      </c>
      <c r="V33" s="118">
        <f>Database!Y1049</f>
        <v>-6.890259668332714E-3</v>
      </c>
      <c r="W33" s="117"/>
      <c r="X33" s="118">
        <f>Database!L2362</f>
        <v>-10829.149316014558</v>
      </c>
      <c r="Y33" s="118">
        <f>Database!M2362</f>
        <v>-5.9651423565048635E-3</v>
      </c>
      <c r="Z33" s="118">
        <f>Database!N2362</f>
        <v>-2541.6210779999997</v>
      </c>
      <c r="AA33" s="118">
        <f>Database!O2362</f>
        <v>-3954.9411390685914</v>
      </c>
      <c r="AB33" s="118">
        <f>Database!P2362</f>
        <v>-7.1128243118166864E-3</v>
      </c>
      <c r="AC33" s="118">
        <f>Database!Q2362</f>
        <v>-1573.5514559999997</v>
      </c>
      <c r="AD33" s="118">
        <f>Database!R2362</f>
        <v>-59420.976675815931</v>
      </c>
      <c r="AE33" s="118">
        <f>Database!S2362</f>
        <v>-9.3846918620401829E-3</v>
      </c>
      <c r="AF33" s="118">
        <f>Database!T2362</f>
        <v>-7.5050271245502374E-3</v>
      </c>
      <c r="AG33" s="118">
        <f>Database!U2362</f>
        <v>-108372.2248239519</v>
      </c>
      <c r="AH33" s="118">
        <f>Database!V2362</f>
        <v>-37047.404477988523</v>
      </c>
      <c r="AI33" s="118">
        <f>Database!W2362</f>
        <v>-54180.031730545888</v>
      </c>
      <c r="AJ33" s="118">
        <f>Database!X2362</f>
        <v>-26118.734719311728</v>
      </c>
      <c r="AK33" s="118">
        <f>Database!Y2362</f>
        <v>-6.8916309126139576E-3</v>
      </c>
      <c r="AL33" s="117"/>
      <c r="AM33" s="119">
        <f t="shared" si="3"/>
        <v>0</v>
      </c>
      <c r="AN33" s="119">
        <f t="shared" si="3"/>
        <v>0</v>
      </c>
      <c r="AO33" s="119">
        <f t="shared" si="3"/>
        <v>-0.6230399999999463</v>
      </c>
      <c r="AP33" s="119">
        <f t="shared" si="3"/>
        <v>0</v>
      </c>
      <c r="AQ33" s="119">
        <f t="shared" si="3"/>
        <v>0</v>
      </c>
      <c r="AR33" s="119">
        <f t="shared" si="3"/>
        <v>0</v>
      </c>
      <c r="AS33" s="119">
        <f t="shared" si="3"/>
        <v>4.9468818112072768</v>
      </c>
      <c r="AT33" s="119">
        <f t="shared" si="3"/>
        <v>0</v>
      </c>
      <c r="AU33" s="119">
        <f t="shared" si="3"/>
        <v>8.5881754299972635E-7</v>
      </c>
      <c r="AV33" s="119">
        <f t="shared" si="3"/>
        <v>26.033927258758922</v>
      </c>
      <c r="AW33" s="119">
        <f t="shared" si="3"/>
        <v>0</v>
      </c>
      <c r="AX33" s="119">
        <f t="shared" si="3"/>
        <v>-9.5144471822131891</v>
      </c>
      <c r="AY33" s="119">
        <f t="shared" si="3"/>
        <v>-2.6277834065549541</v>
      </c>
      <c r="AZ33" s="119">
        <f t="shared" si="3"/>
        <v>-1.3712442812436818E-6</v>
      </c>
      <c r="BB33" s="107">
        <f t="shared" si="2"/>
        <v>0</v>
      </c>
      <c r="BC33" s="107">
        <f t="shared" si="2"/>
        <v>0</v>
      </c>
      <c r="BD33" s="107">
        <f t="shared" si="2"/>
        <v>2.4519499451890029E-4</v>
      </c>
      <c r="BE33" s="107">
        <f t="shared" si="2"/>
        <v>0</v>
      </c>
      <c r="BF33" s="107">
        <f t="shared" si="2"/>
        <v>0</v>
      </c>
      <c r="BG33" s="107">
        <f t="shared" si="2"/>
        <v>0</v>
      </c>
      <c r="BH33" s="107">
        <f t="shared" si="2"/>
        <v>-8.3244508710245523E-5</v>
      </c>
      <c r="BI33" s="107">
        <f t="shared" si="2"/>
        <v>0</v>
      </c>
      <c r="BJ33" s="107">
        <f t="shared" si="2"/>
        <v>-1.1441921042037842E-4</v>
      </c>
      <c r="BK33" s="107">
        <f t="shared" si="4"/>
        <v>-2.4016923849773703E-4</v>
      </c>
      <c r="BL33" s="107">
        <f t="shared" si="4"/>
        <v>0</v>
      </c>
      <c r="BM33" s="107">
        <f t="shared" si="4"/>
        <v>1.7563884672622786E-4</v>
      </c>
      <c r="BN33" s="107">
        <f t="shared" si="4"/>
        <v>1.006192620134436E-4</v>
      </c>
      <c r="BO33" s="107">
        <f t="shared" si="4"/>
        <v>1.9901198898872438E-4</v>
      </c>
    </row>
    <row r="34" spans="4:67" x14ac:dyDescent="0.3">
      <c r="D34" s="31" t="s">
        <v>211</v>
      </c>
      <c r="E34" s="31" t="s">
        <v>198</v>
      </c>
      <c r="F34" s="22" t="s">
        <v>101</v>
      </c>
      <c r="G34" s="31" t="s">
        <v>128</v>
      </c>
      <c r="I34" s="118">
        <f>Database!L1050</f>
        <v>-79.892748243957641</v>
      </c>
      <c r="J34" s="118">
        <f>Database!M1050</f>
        <v>-5.9718017720762706E-3</v>
      </c>
      <c r="K34" s="118">
        <f>Database!N1050</f>
        <v>-4.4135563205186489E-3</v>
      </c>
      <c r="L34" s="118">
        <f>Database!O1050</f>
        <v>-1.1167645195860516E-2</v>
      </c>
      <c r="M34" s="118">
        <f>Database!P1050</f>
        <v>-7.1742675541323657E-3</v>
      </c>
      <c r="N34" s="118">
        <f>Database!Q1050</f>
        <v>-7.590690262807967E-3</v>
      </c>
      <c r="O34" s="118">
        <f>Database!R1050</f>
        <v>-1.0751211588042854E-2</v>
      </c>
      <c r="P34" s="118">
        <f>Database!S1050</f>
        <v>-9.4242538654098658E-3</v>
      </c>
      <c r="Q34" s="118">
        <f>Database!T1050</f>
        <v>-7.8459972312698283E-3</v>
      </c>
      <c r="R34" s="118">
        <f>Database!U1050</f>
        <v>-3.3574537734890851E-2</v>
      </c>
      <c r="S34" s="118">
        <f>Database!V1050</f>
        <v>-5.6873770771239431E-3</v>
      </c>
      <c r="T34" s="118">
        <f>Database!W1050</f>
        <v>-5.0616036981362897E-3</v>
      </c>
      <c r="U34" s="118">
        <f>Database!X1050</f>
        <v>-6.5675305012402839E-3</v>
      </c>
      <c r="V34" s="118">
        <f>Database!Y1050</f>
        <v>-7.4051123971581511E-3</v>
      </c>
      <c r="W34" s="117"/>
      <c r="X34" s="118">
        <f>Database!L2363</f>
        <v>-79.892748243957641</v>
      </c>
      <c r="Y34" s="118">
        <f>Database!M2363</f>
        <v>-5.9718017720762706E-3</v>
      </c>
      <c r="Z34" s="118">
        <f>Database!N2363</f>
        <v>-4.4146384698314231E-3</v>
      </c>
      <c r="AA34" s="118">
        <f>Database!O2363</f>
        <v>-1.1167645195860516E-2</v>
      </c>
      <c r="AB34" s="118">
        <f>Database!P2363</f>
        <v>-7.1742675541323657E-3</v>
      </c>
      <c r="AC34" s="118">
        <f>Database!Q2363</f>
        <v>-7.590690262807967E-3</v>
      </c>
      <c r="AD34" s="118">
        <f>Database!R2363</f>
        <v>-1.075032075258819E-2</v>
      </c>
      <c r="AE34" s="118">
        <f>Database!S2363</f>
        <v>-9.4242538654098658E-3</v>
      </c>
      <c r="AF34" s="118">
        <f>Database!T2363</f>
        <v>-7.8451384137268286E-3</v>
      </c>
      <c r="AG34" s="118">
        <f>Database!U2363</f>
        <v>-3.3566482835231268E-2</v>
      </c>
      <c r="AH34" s="118">
        <f>Database!V2363</f>
        <v>-5.6873770771239431E-3</v>
      </c>
      <c r="AI34" s="118">
        <f>Database!W2363</f>
        <v>-5.0624925524342685E-3</v>
      </c>
      <c r="AJ34" s="118">
        <f>Database!X2363</f>
        <v>-6.5681725230014179E-3</v>
      </c>
      <c r="AK34" s="118">
        <f>Database!Y2363</f>
        <v>-7.4064836414393948E-3</v>
      </c>
      <c r="AL34" s="117"/>
      <c r="AM34" s="119">
        <f t="shared" si="3"/>
        <v>0</v>
      </c>
      <c r="AN34" s="119">
        <f t="shared" si="3"/>
        <v>0</v>
      </c>
      <c r="AO34" s="119">
        <f t="shared" si="3"/>
        <v>-1.0821493127742901E-6</v>
      </c>
      <c r="AP34" s="119">
        <f t="shared" si="3"/>
        <v>0</v>
      </c>
      <c r="AQ34" s="119">
        <f t="shared" si="3"/>
        <v>0</v>
      </c>
      <c r="AR34" s="119">
        <f t="shared" si="3"/>
        <v>0</v>
      </c>
      <c r="AS34" s="119">
        <f t="shared" si="3"/>
        <v>8.9083545466370206E-7</v>
      </c>
      <c r="AT34" s="119">
        <f t="shared" si="3"/>
        <v>0</v>
      </c>
      <c r="AU34" s="119">
        <f t="shared" si="3"/>
        <v>8.5881754299972635E-7</v>
      </c>
      <c r="AV34" s="119">
        <f t="shared" si="3"/>
        <v>8.0548996595833366E-6</v>
      </c>
      <c r="AW34" s="119">
        <f t="shared" si="3"/>
        <v>0</v>
      </c>
      <c r="AX34" s="119">
        <f t="shared" si="3"/>
        <v>-8.8885429797881665E-7</v>
      </c>
      <c r="AY34" s="119">
        <f t="shared" si="3"/>
        <v>-6.4202176113404424E-7</v>
      </c>
      <c r="AZ34" s="119">
        <f t="shared" si="3"/>
        <v>-1.3712442812436818E-6</v>
      </c>
      <c r="BB34" s="107">
        <f t="shared" si="2"/>
        <v>0</v>
      </c>
      <c r="BC34" s="107">
        <f t="shared" si="2"/>
        <v>0</v>
      </c>
      <c r="BD34" s="107">
        <f t="shared" si="2"/>
        <v>2.4518760704227827E-4</v>
      </c>
      <c r="BE34" s="107">
        <f t="shared" si="2"/>
        <v>0</v>
      </c>
      <c r="BF34" s="107">
        <f t="shared" si="2"/>
        <v>0</v>
      </c>
      <c r="BG34" s="107">
        <f t="shared" si="2"/>
        <v>0</v>
      </c>
      <c r="BH34" s="107">
        <f t="shared" si="2"/>
        <v>-8.2859075683568544E-5</v>
      </c>
      <c r="BI34" s="107">
        <f t="shared" si="2"/>
        <v>0</v>
      </c>
      <c r="BJ34" s="107">
        <f t="shared" si="2"/>
        <v>-1.0945932272024672E-4</v>
      </c>
      <c r="BK34" s="107">
        <f t="shared" si="4"/>
        <v>-2.3991096238423079E-4</v>
      </c>
      <c r="BL34" s="107">
        <f t="shared" si="4"/>
        <v>0</v>
      </c>
      <c r="BM34" s="107">
        <f t="shared" si="4"/>
        <v>1.7560724841142694E-4</v>
      </c>
      <c r="BN34" s="107">
        <f t="shared" si="4"/>
        <v>9.7756951568446899E-5</v>
      </c>
      <c r="BO34" s="107">
        <f t="shared" si="4"/>
        <v>1.8517535017698343E-4</v>
      </c>
    </row>
    <row r="35" spans="4:67" x14ac:dyDescent="0.3">
      <c r="D35" s="31" t="s">
        <v>211</v>
      </c>
      <c r="E35" s="31" t="s">
        <v>198</v>
      </c>
      <c r="F35" s="22" t="s">
        <v>102</v>
      </c>
      <c r="G35" s="31" t="s">
        <v>128</v>
      </c>
      <c r="I35" s="118">
        <f>Database!L1051</f>
        <v>-2501074.2054160931</v>
      </c>
      <c r="J35" s="118">
        <f>Database!M1051</f>
        <v>-1774637.8946750001</v>
      </c>
      <c r="K35" s="118">
        <f>Database!N1051</f>
        <v>-1695666.4759999998</v>
      </c>
      <c r="L35" s="118">
        <f>Database!O1051</f>
        <v>-3170374.2508815969</v>
      </c>
      <c r="M35" s="118">
        <f>Database!P1051</f>
        <v>-2399325.639176019</v>
      </c>
      <c r="N35" s="118">
        <f>Database!Q1051</f>
        <v>-2345896.8824999998</v>
      </c>
      <c r="O35" s="118">
        <f>Database!R1051</f>
        <v>-676920.30584610987</v>
      </c>
      <c r="P35" s="118">
        <f>Database!S1051</f>
        <v>-28476.656301169176</v>
      </c>
      <c r="Q35" s="118">
        <f>Database!T1051</f>
        <v>-276085.68477121997</v>
      </c>
      <c r="R35" s="118">
        <f>Database!U1051</f>
        <v>-2630369.215599326</v>
      </c>
      <c r="S35" s="118">
        <f>Database!V1051</f>
        <v>-1186266.0651344345</v>
      </c>
      <c r="T35" s="118">
        <f>Database!W1051</f>
        <v>-338897.65925079386</v>
      </c>
      <c r="U35" s="118">
        <f>Database!X1051</f>
        <v>-1593699.4018941985</v>
      </c>
      <c r="V35" s="118">
        <f>Database!Y1051</f>
        <v>-912920.81158575381</v>
      </c>
      <c r="W35" s="117"/>
      <c r="X35" s="118">
        <f>Database!L2364</f>
        <v>-2501074.2054160931</v>
      </c>
      <c r="Y35" s="118">
        <f>Database!M2364</f>
        <v>-1774640.6686750003</v>
      </c>
      <c r="Z35" s="118">
        <f>Database!N2364</f>
        <v>-1701198.5926459997</v>
      </c>
      <c r="AA35" s="118">
        <f>Database!O2364</f>
        <v>-3170409.4592849989</v>
      </c>
      <c r="AB35" s="118">
        <f>Database!P2364</f>
        <v>-2399314.0007019485</v>
      </c>
      <c r="AC35" s="118">
        <f>Database!Q2364</f>
        <v>-2345903.2334999996</v>
      </c>
      <c r="AD35" s="118">
        <f>Database!R2364</f>
        <v>-676924.75884610997</v>
      </c>
      <c r="AE35" s="118">
        <f>Database!S2364</f>
        <v>-28476.289384197898</v>
      </c>
      <c r="AF35" s="118">
        <f>Database!T2364</f>
        <v>-276085.68477121997</v>
      </c>
      <c r="AG35" s="118">
        <f>Database!U2364</f>
        <v>-2630381.2792707458</v>
      </c>
      <c r="AH35" s="118">
        <f>Database!V2364</f>
        <v>-1186266.0651344345</v>
      </c>
      <c r="AI35" s="118">
        <f>Database!W2364</f>
        <v>-338889.21755214385</v>
      </c>
      <c r="AJ35" s="118">
        <f>Database!X2364</f>
        <v>-1593690.7149972985</v>
      </c>
      <c r="AK35" s="118">
        <f>Database!Y2364</f>
        <v>-912912.33802395384</v>
      </c>
      <c r="AL35" s="117"/>
      <c r="AM35" s="119">
        <f t="shared" si="3"/>
        <v>0</v>
      </c>
      <c r="AN35" s="119">
        <f t="shared" si="3"/>
        <v>-2.7740000002086163</v>
      </c>
      <c r="AO35" s="119">
        <f t="shared" si="3"/>
        <v>-5532.1166459999513</v>
      </c>
      <c r="AP35" s="119">
        <f t="shared" si="3"/>
        <v>-35.208403402008116</v>
      </c>
      <c r="AQ35" s="119">
        <f t="shared" si="3"/>
        <v>11.638474070467055</v>
      </c>
      <c r="AR35" s="119">
        <f t="shared" si="3"/>
        <v>-6.3509999997913837</v>
      </c>
      <c r="AS35" s="119">
        <f t="shared" si="3"/>
        <v>-4.4530000000959262</v>
      </c>
      <c r="AT35" s="119">
        <f t="shared" si="3"/>
        <v>0.36691697127753287</v>
      </c>
      <c r="AU35" s="119">
        <f t="shared" si="3"/>
        <v>0</v>
      </c>
      <c r="AV35" s="119">
        <f t="shared" si="3"/>
        <v>-12.063671419862658</v>
      </c>
      <c r="AW35" s="119">
        <f t="shared" si="3"/>
        <v>0</v>
      </c>
      <c r="AX35" s="119">
        <f t="shared" si="3"/>
        <v>8.4416986500145867</v>
      </c>
      <c r="AY35" s="119">
        <f t="shared" si="3"/>
        <v>8.6868968999478966</v>
      </c>
      <c r="AZ35" s="119">
        <f t="shared" si="3"/>
        <v>8.4735617999685928</v>
      </c>
      <c r="BB35" s="107">
        <f t="shared" si="2"/>
        <v>0</v>
      </c>
      <c r="BC35" s="107">
        <f t="shared" si="2"/>
        <v>1.5631357859157151E-6</v>
      </c>
      <c r="BD35" s="107">
        <f t="shared" si="2"/>
        <v>3.2625028119031775E-3</v>
      </c>
      <c r="BE35" s="107">
        <f t="shared" si="2"/>
        <v>1.1105440751109303E-5</v>
      </c>
      <c r="BF35" s="107">
        <f t="shared" si="2"/>
        <v>-4.8507271711829671E-6</v>
      </c>
      <c r="BG35" s="107">
        <f t="shared" si="2"/>
        <v>2.7072801226553418E-6</v>
      </c>
      <c r="BH35" s="107">
        <f t="shared" si="2"/>
        <v>6.5783223839473138E-6</v>
      </c>
      <c r="BI35" s="107">
        <f t="shared" si="2"/>
        <v>-1.2884833366565871E-5</v>
      </c>
      <c r="BJ35" s="107">
        <f t="shared" si="2"/>
        <v>0</v>
      </c>
      <c r="BK35" s="107">
        <f t="shared" si="4"/>
        <v>4.5863034544045815E-6</v>
      </c>
      <c r="BL35" s="107">
        <f t="shared" si="4"/>
        <v>0</v>
      </c>
      <c r="BM35" s="107">
        <f t="shared" si="4"/>
        <v>-2.4909285796416465E-5</v>
      </c>
      <c r="BN35" s="107">
        <f t="shared" si="4"/>
        <v>-5.4507750267227599E-6</v>
      </c>
      <c r="BO35" s="107">
        <f t="shared" si="4"/>
        <v>-9.2818146902028876E-6</v>
      </c>
    </row>
    <row r="36" spans="4:67" x14ac:dyDescent="0.3">
      <c r="D36" s="31" t="s">
        <v>211</v>
      </c>
      <c r="E36" s="31" t="s">
        <v>198</v>
      </c>
      <c r="F36" s="22" t="s">
        <v>103</v>
      </c>
      <c r="G36" s="31" t="s">
        <v>128</v>
      </c>
      <c r="I36" s="118">
        <f>Database!L1052</f>
        <v>-5.3407407465270831</v>
      </c>
      <c r="J36" s="118">
        <f>Database!M1052</f>
        <v>-3.9127052964918491E-3</v>
      </c>
      <c r="K36" s="118">
        <f>Database!N1052</f>
        <v>-3.0773244676901438E-3</v>
      </c>
      <c r="L36" s="118">
        <f>Database!O1052</f>
        <v>-4.9855764674171018E-3</v>
      </c>
      <c r="M36" s="118">
        <f>Database!P1052</f>
        <v>-4.6180001895017508E-3</v>
      </c>
      <c r="N36" s="118">
        <f>Database!Q1052</f>
        <v>-3.9635193931905534E-3</v>
      </c>
      <c r="O36" s="118">
        <f>Database!R1052</f>
        <v>-6.9152992046665387E-3</v>
      </c>
      <c r="P36" s="118">
        <f>Database!S1052</f>
        <v>-6.0195063179763796E-3</v>
      </c>
      <c r="Q36" s="118">
        <f>Database!T1052</f>
        <v>-5.3417007614880944E-3</v>
      </c>
      <c r="R36" s="118">
        <f>Database!U1052</f>
        <v>-5.5918570266933415E-3</v>
      </c>
      <c r="S36" s="118">
        <f>Database!V1052</f>
        <v>-3.3426071397540829E-3</v>
      </c>
      <c r="T36" s="118">
        <f>Database!W1052</f>
        <v>-2.4856920264271672E-3</v>
      </c>
      <c r="U36" s="118">
        <f>Database!X1052</f>
        <v>-3.9075845276273849E-3</v>
      </c>
      <c r="V36" s="118">
        <f>Database!Y1052</f>
        <v>-5.1335603664957917E-3</v>
      </c>
      <c r="W36" s="117"/>
      <c r="X36" s="118">
        <f>Database!L2365</f>
        <v>-5.3407407465270831</v>
      </c>
      <c r="Y36" s="118">
        <f>Database!M2365</f>
        <v>-3.9127114093755579E-3</v>
      </c>
      <c r="Z36" s="118">
        <f>Database!N2365</f>
        <v>-3.0872657637060485E-3</v>
      </c>
      <c r="AA36" s="118">
        <f>Database!O2365</f>
        <v>-4.9856309937961509E-3</v>
      </c>
      <c r="AB36" s="118">
        <f>Database!P2365</f>
        <v>-4.6179782133408424E-3</v>
      </c>
      <c r="AC36" s="118">
        <f>Database!Q2365</f>
        <v>-3.9635300936836509E-3</v>
      </c>
      <c r="AD36" s="118">
        <f>Database!R2365</f>
        <v>-6.9153442479580286E-3</v>
      </c>
      <c r="AE36" s="118">
        <f>Database!S2365</f>
        <v>-6.0194322153909411E-3</v>
      </c>
      <c r="AF36" s="118">
        <f>Database!T2365</f>
        <v>-5.3417007614880944E-3</v>
      </c>
      <c r="AG36" s="118">
        <f>Database!U2365</f>
        <v>-5.5918825631628612E-3</v>
      </c>
      <c r="AH36" s="118">
        <f>Database!V2365</f>
        <v>-3.3426071397540829E-3</v>
      </c>
      <c r="AI36" s="118">
        <f>Database!W2365</f>
        <v>-2.4856314561165871E-3</v>
      </c>
      <c r="AJ36" s="118">
        <f>Database!X2365</f>
        <v>-3.9075632778061906E-3</v>
      </c>
      <c r="AK36" s="118">
        <f>Database!Y2365</f>
        <v>-5.1335130599920124E-3</v>
      </c>
      <c r="AL36" s="117"/>
      <c r="AM36" s="119">
        <f t="shared" si="3"/>
        <v>0</v>
      </c>
      <c r="AN36" s="119">
        <f t="shared" si="3"/>
        <v>-6.1128837087684462E-9</v>
      </c>
      <c r="AO36" s="119">
        <f t="shared" si="3"/>
        <v>-9.9412960159047867E-6</v>
      </c>
      <c r="AP36" s="119">
        <f t="shared" si="3"/>
        <v>-5.4526379049055218E-8</v>
      </c>
      <c r="AQ36" s="119">
        <f t="shared" si="3"/>
        <v>2.1976160908404596E-8</v>
      </c>
      <c r="AR36" s="119">
        <f t="shared" si="3"/>
        <v>-1.0700493097495767E-8</v>
      </c>
      <c r="AS36" s="119">
        <f t="shared" si="3"/>
        <v>-4.5043291489917092E-8</v>
      </c>
      <c r="AT36" s="119">
        <f t="shared" si="3"/>
        <v>7.4102585438488855E-8</v>
      </c>
      <c r="AU36" s="119">
        <f t="shared" si="3"/>
        <v>0</v>
      </c>
      <c r="AV36" s="119">
        <f t="shared" si="3"/>
        <v>-2.5536469519700511E-8</v>
      </c>
      <c r="AW36" s="119">
        <f t="shared" si="3"/>
        <v>0</v>
      </c>
      <c r="AX36" s="119">
        <f t="shared" si="3"/>
        <v>6.0570310580088799E-8</v>
      </c>
      <c r="AY36" s="119">
        <f t="shared" si="3"/>
        <v>2.1249821194335716E-8</v>
      </c>
      <c r="AZ36" s="119">
        <f t="shared" si="3"/>
        <v>4.7306503779369347E-8</v>
      </c>
      <c r="BB36" s="107">
        <f t="shared" si="2"/>
        <v>0</v>
      </c>
      <c r="BC36" s="107">
        <f t="shared" si="2"/>
        <v>1.5623164142337242E-6</v>
      </c>
      <c r="BD36" s="107">
        <f t="shared" si="2"/>
        <v>3.2304997800140251E-3</v>
      </c>
      <c r="BE36" s="107">
        <f t="shared" si="2"/>
        <v>1.0936825341143333E-5</v>
      </c>
      <c r="BF36" s="107">
        <f t="shared" si="2"/>
        <v>-4.7588046787792935E-6</v>
      </c>
      <c r="BG36" s="107">
        <f t="shared" si="2"/>
        <v>2.6997453616297523E-6</v>
      </c>
      <c r="BH36" s="107">
        <f t="shared" si="2"/>
        <v>6.5135708747817104E-6</v>
      </c>
      <c r="BI36" s="107">
        <f t="shared" si="2"/>
        <v>-1.2310409113982033E-5</v>
      </c>
      <c r="BJ36" s="107">
        <f t="shared" si="2"/>
        <v>0</v>
      </c>
      <c r="BK36" s="107">
        <f t="shared" si="4"/>
        <v>4.5667243274996805E-6</v>
      </c>
      <c r="BL36" s="107">
        <f t="shared" si="4"/>
        <v>0</v>
      </c>
      <c r="BM36" s="107">
        <f t="shared" si="4"/>
        <v>-2.4367584534255477E-5</v>
      </c>
      <c r="BN36" s="107">
        <f t="shared" si="4"/>
        <v>-5.4380963595528987E-6</v>
      </c>
      <c r="BO36" s="107">
        <f t="shared" si="4"/>
        <v>-9.2151451238628635E-6</v>
      </c>
    </row>
    <row r="37" spans="4:67" x14ac:dyDescent="0.3">
      <c r="D37" s="31" t="s">
        <v>211</v>
      </c>
      <c r="E37" s="31" t="s">
        <v>198</v>
      </c>
      <c r="F37" s="22" t="s">
        <v>104</v>
      </c>
      <c r="G37" s="31" t="s">
        <v>128</v>
      </c>
      <c r="I37" s="118">
        <f>Database!L1053</f>
        <v>-2219659.417673788</v>
      </c>
      <c r="J37" s="118">
        <f>Database!M1053</f>
        <v>-1313196.7095030001</v>
      </c>
      <c r="K37" s="118">
        <f>Database!N1053</f>
        <v>-740054.04535999999</v>
      </c>
      <c r="L37" s="118">
        <f>Database!O1053</f>
        <v>-5164379.1463190448</v>
      </c>
      <c r="M37" s="118">
        <f>Database!P1053</f>
        <v>-2783444.3834704966</v>
      </c>
      <c r="N37" s="118">
        <f>Database!Q1053</f>
        <v>-1545510.5223599998</v>
      </c>
      <c r="O37" s="118">
        <f>Database!R1053</f>
        <v>-1366087.585790053</v>
      </c>
      <c r="P37" s="118">
        <f>Database!S1053</f>
        <v>-694451.4135944139</v>
      </c>
      <c r="Q37" s="118">
        <f>Database!T1053</f>
        <v>-2162573.1563896541</v>
      </c>
      <c r="R37" s="118">
        <f>Database!U1053</f>
        <v>-4238575.2130943164</v>
      </c>
      <c r="S37" s="118">
        <f>Database!V1053</f>
        <v>-3561001.3151118034</v>
      </c>
      <c r="T37" s="118">
        <f>Database!W1053</f>
        <v>-1901506.6372139205</v>
      </c>
      <c r="U37" s="118">
        <f>Database!X1053</f>
        <v>-1164126.284451005</v>
      </c>
      <c r="V37" s="118">
        <f>Database!Y1053</f>
        <v>-1053571.4593136378</v>
      </c>
      <c r="W37" s="117"/>
      <c r="X37" s="118">
        <f>Database!L2366</f>
        <v>-2219659.417673788</v>
      </c>
      <c r="Y37" s="118">
        <f>Database!M2366</f>
        <v>-1313198.7170030002</v>
      </c>
      <c r="Z37" s="118">
        <f>Database!N2366</f>
        <v>-740334.87672199996</v>
      </c>
      <c r="AA37" s="118">
        <f>Database!O2366</f>
        <v>-5164390.3755440451</v>
      </c>
      <c r="AB37" s="118">
        <f>Database!P2366</f>
        <v>-2783989.135538646</v>
      </c>
      <c r="AC37" s="118">
        <f>Database!Q2366</f>
        <v>-1545512.12836</v>
      </c>
      <c r="AD37" s="118">
        <f>Database!R2366</f>
        <v>-1366090.943790053</v>
      </c>
      <c r="AE37" s="118">
        <f>Database!S2366</f>
        <v>-694450.61304829468</v>
      </c>
      <c r="AF37" s="118">
        <f>Database!T2366</f>
        <v>-2162206.7762935474</v>
      </c>
      <c r="AG37" s="118">
        <f>Database!U2366</f>
        <v>-4237908.8086644057</v>
      </c>
      <c r="AH37" s="118">
        <f>Database!V2366</f>
        <v>-3561001.3151118034</v>
      </c>
      <c r="AI37" s="118">
        <f>Database!W2366</f>
        <v>-1901494.9013282203</v>
      </c>
      <c r="AJ37" s="118">
        <f>Database!X2366</f>
        <v>-1164305.4474513703</v>
      </c>
      <c r="AK37" s="118">
        <f>Database!Y2366</f>
        <v>-1053745.1920646094</v>
      </c>
      <c r="AL37" s="117"/>
      <c r="AM37" s="119">
        <f t="shared" si="3"/>
        <v>0</v>
      </c>
      <c r="AN37" s="119">
        <f t="shared" si="3"/>
        <v>-2.0075000000651926</v>
      </c>
      <c r="AO37" s="119">
        <f t="shared" si="3"/>
        <v>-280.83136199996807</v>
      </c>
      <c r="AP37" s="119">
        <f t="shared" si="3"/>
        <v>-11.229225000366569</v>
      </c>
      <c r="AQ37" s="119">
        <f t="shared" si="3"/>
        <v>-544.75206814939156</v>
      </c>
      <c r="AR37" s="119">
        <f t="shared" si="3"/>
        <v>-1.6060000001452863</v>
      </c>
      <c r="AS37" s="119">
        <f t="shared" si="3"/>
        <v>-3.3580000000074506</v>
      </c>
      <c r="AT37" s="119">
        <f t="shared" si="3"/>
        <v>0.80054611922241747</v>
      </c>
      <c r="AU37" s="119">
        <f t="shared" si="3"/>
        <v>366.38009610679001</v>
      </c>
      <c r="AV37" s="119">
        <f t="shared" si="3"/>
        <v>666.40442991070449</v>
      </c>
      <c r="AW37" s="119">
        <f t="shared" si="3"/>
        <v>0</v>
      </c>
      <c r="AX37" s="119">
        <f t="shared" si="3"/>
        <v>11.735885700210929</v>
      </c>
      <c r="AY37" s="119">
        <f t="shared" si="3"/>
        <v>-179.16300036525354</v>
      </c>
      <c r="AZ37" s="119">
        <f t="shared" si="3"/>
        <v>-173.73275097156875</v>
      </c>
      <c r="BB37" s="107">
        <f t="shared" si="2"/>
        <v>0</v>
      </c>
      <c r="BC37" s="107">
        <f t="shared" si="2"/>
        <v>1.5287123288825193E-6</v>
      </c>
      <c r="BD37" s="107">
        <f t="shared" si="2"/>
        <v>3.7947412592462406E-4</v>
      </c>
      <c r="BE37" s="107">
        <f t="shared" si="2"/>
        <v>2.1743610765623771E-6</v>
      </c>
      <c r="BF37" s="107">
        <f t="shared" si="2"/>
        <v>1.9571149737512464E-4</v>
      </c>
      <c r="BG37" s="107">
        <f t="shared" si="2"/>
        <v>1.0391388327094136E-6</v>
      </c>
      <c r="BH37" s="107">
        <f t="shared" si="2"/>
        <v>2.4581147174874659E-6</v>
      </c>
      <c r="BI37" s="107">
        <f t="shared" si="2"/>
        <v>-1.1527748429207847E-6</v>
      </c>
      <c r="BJ37" s="107">
        <f t="shared" si="2"/>
        <v>-1.6941859054537129E-4</v>
      </c>
      <c r="BK37" s="107">
        <f t="shared" si="4"/>
        <v>-1.5722368871784267E-4</v>
      </c>
      <c r="BL37" s="107">
        <f t="shared" si="4"/>
        <v>0</v>
      </c>
      <c r="BM37" s="107">
        <f t="shared" si="4"/>
        <v>-6.1718878443707663E-6</v>
      </c>
      <c r="BN37" s="107">
        <f t="shared" si="4"/>
        <v>1.5390340614957057E-4</v>
      </c>
      <c r="BO37" s="107">
        <f t="shared" si="4"/>
        <v>1.6489887746650722E-4</v>
      </c>
    </row>
    <row r="38" spans="4:67" x14ac:dyDescent="0.3">
      <c r="D38" s="88" t="s">
        <v>211</v>
      </c>
      <c r="E38" s="88" t="s">
        <v>198</v>
      </c>
      <c r="F38" s="82" t="s">
        <v>105</v>
      </c>
      <c r="G38" s="88" t="s">
        <v>128</v>
      </c>
      <c r="H38" s="3"/>
      <c r="I38" s="120">
        <f>Database!L1054</f>
        <v>-39.207422556310483</v>
      </c>
      <c r="J38" s="120">
        <f>Database!M1054</f>
        <v>-4.2618086281897517E-3</v>
      </c>
      <c r="K38" s="120">
        <f>Database!N1054</f>
        <v>-4.0814163914161868E-3</v>
      </c>
      <c r="L38" s="120">
        <f>Database!O1054</f>
        <v>-5.4140000674643852E-3</v>
      </c>
      <c r="M38" s="120">
        <f>Database!P1054</f>
        <v>-5.1524862028979905E-3</v>
      </c>
      <c r="N38" s="120">
        <f>Database!Q1054</f>
        <v>-4.0819938998585999E-3</v>
      </c>
      <c r="O38" s="120">
        <f>Database!R1054</f>
        <v>-7.0013163333333935E-3</v>
      </c>
      <c r="P38" s="120">
        <f>Database!S1054</f>
        <v>-7.9248092009634209E-3</v>
      </c>
      <c r="Q38" s="120">
        <f>Database!T1054</f>
        <v>-6.4818951079253142E-3</v>
      </c>
      <c r="R38" s="120">
        <f>Database!U1054</f>
        <v>-6.5945006822479644E-3</v>
      </c>
      <c r="S38" s="120">
        <f>Database!V1054</f>
        <v>-3.7484196172104457E-3</v>
      </c>
      <c r="T38" s="120">
        <f>Database!W1054</f>
        <v>-2.6649372941556669E-3</v>
      </c>
      <c r="U38" s="120">
        <f>Database!X1054</f>
        <v>-4.7009458095588676E-3</v>
      </c>
      <c r="V38" s="120">
        <f>Database!Y1054</f>
        <v>-6.9131395052111303E-3</v>
      </c>
      <c r="W38" s="121"/>
      <c r="X38" s="120">
        <f>Database!L2367</f>
        <v>-39.207422556310483</v>
      </c>
      <c r="Y38" s="120">
        <f>Database!M2367</f>
        <v>-4.261815128910865E-3</v>
      </c>
      <c r="Z38" s="120">
        <f>Database!N2367</f>
        <v>-4.0829394515038446E-3</v>
      </c>
      <c r="AA38" s="120">
        <f>Database!O2367</f>
        <v>-5.4140118212492637E-3</v>
      </c>
      <c r="AB38" s="120">
        <f>Database!P2367</f>
        <v>-5.1534839449880656E-3</v>
      </c>
      <c r="AC38" s="120">
        <f>Database!Q2367</f>
        <v>-4.0819981183849146E-3</v>
      </c>
      <c r="AD38" s="120">
        <f>Database!R2367</f>
        <v>-7.001333439870569E-3</v>
      </c>
      <c r="AE38" s="120">
        <f>Database!S2367</f>
        <v>-7.924800160445479E-3</v>
      </c>
      <c r="AF38" s="120">
        <f>Database!T2367</f>
        <v>-6.4808037322359908E-3</v>
      </c>
      <c r="AG38" s="120">
        <f>Database!U2367</f>
        <v>-6.5934651640985054E-3</v>
      </c>
      <c r="AH38" s="120">
        <f>Database!V2367</f>
        <v>-3.7484196172104457E-3</v>
      </c>
      <c r="AI38" s="120">
        <f>Database!W2367</f>
        <v>-2.6649209929958131E-3</v>
      </c>
      <c r="AJ38" s="120">
        <f>Database!X2367</f>
        <v>-4.7016678408507498E-3</v>
      </c>
      <c r="AK38" s="120">
        <f>Database!Y2367</f>
        <v>-6.9142769506397948E-3</v>
      </c>
      <c r="AL38" s="121"/>
      <c r="AM38" s="122">
        <f t="shared" si="3"/>
        <v>0</v>
      </c>
      <c r="AN38" s="122">
        <f t="shared" si="3"/>
        <v>-6.5007211133213949E-9</v>
      </c>
      <c r="AO38" s="122">
        <f t="shared" si="3"/>
        <v>-1.5230600876577419E-6</v>
      </c>
      <c r="AP38" s="122">
        <f t="shared" si="3"/>
        <v>-1.1753784878547335E-8</v>
      </c>
      <c r="AQ38" s="122">
        <f t="shared" si="3"/>
        <v>-9.9774209007513076E-7</v>
      </c>
      <c r="AR38" s="122">
        <f t="shared" si="3"/>
        <v>-4.2185263147281882E-9</v>
      </c>
      <c r="AS38" s="122">
        <f t="shared" si="3"/>
        <v>-1.7106537175508307E-8</v>
      </c>
      <c r="AT38" s="122">
        <f t="shared" si="3"/>
        <v>9.0405179418995285E-9</v>
      </c>
      <c r="AU38" s="122">
        <f t="shared" si="3"/>
        <v>1.0913756893233401E-6</v>
      </c>
      <c r="AV38" s="122">
        <f t="shared" si="3"/>
        <v>1.0355181494590276E-6</v>
      </c>
      <c r="AW38" s="122">
        <f t="shared" si="3"/>
        <v>0</v>
      </c>
      <c r="AX38" s="122">
        <f t="shared" si="3"/>
        <v>1.6301159853817498E-8</v>
      </c>
      <c r="AY38" s="122">
        <f t="shared" si="3"/>
        <v>-7.2203129188215531E-7</v>
      </c>
      <c r="AZ38" s="122">
        <f t="shared" si="3"/>
        <v>-1.137445428664452E-6</v>
      </c>
      <c r="BA38" s="3"/>
      <c r="BB38" s="108">
        <f t="shared" si="2"/>
        <v>0</v>
      </c>
      <c r="BC38" s="108">
        <f t="shared" si="2"/>
        <v>1.5253432710052598E-6</v>
      </c>
      <c r="BD38" s="108">
        <f t="shared" si="2"/>
        <v>3.7316949352704103E-4</v>
      </c>
      <c r="BE38" s="108">
        <f t="shared" si="2"/>
        <v>2.1709982881570503E-6</v>
      </c>
      <c r="BF38" s="108">
        <f t="shared" si="2"/>
        <v>1.9364284556724396E-4</v>
      </c>
      <c r="BG38" s="108">
        <f t="shared" si="2"/>
        <v>1.0334474813581466E-6</v>
      </c>
      <c r="BH38" s="108">
        <f t="shared" si="2"/>
        <v>2.4433315623897431E-6</v>
      </c>
      <c r="BI38" s="108">
        <f t="shared" si="2"/>
        <v>-1.1407868268677649E-6</v>
      </c>
      <c r="BJ38" s="108">
        <f t="shared" si="2"/>
        <v>-1.6837293278456968E-4</v>
      </c>
      <c r="BK38" s="108">
        <f t="shared" si="4"/>
        <v>-1.5702752935435824E-4</v>
      </c>
      <c r="BL38" s="108">
        <f t="shared" si="4"/>
        <v>0</v>
      </c>
      <c r="BM38" s="108">
        <f t="shared" si="4"/>
        <v>-6.116901845895853E-6</v>
      </c>
      <c r="BN38" s="108">
        <f t="shared" si="4"/>
        <v>1.535927707173272E-4</v>
      </c>
      <c r="BO38" s="108">
        <f t="shared" si="4"/>
        <v>1.6453384570165908E-4</v>
      </c>
    </row>
    <row r="39" spans="4:67" x14ac:dyDescent="0.3">
      <c r="D39" s="85" t="s">
        <v>211</v>
      </c>
      <c r="E39" s="85" t="s">
        <v>209</v>
      </c>
      <c r="F39" s="73" t="s">
        <v>72</v>
      </c>
      <c r="G39" s="85" t="s">
        <v>128</v>
      </c>
      <c r="H39" s="2"/>
      <c r="I39" s="86">
        <f>Database!L1055</f>
        <v>1756038.6686705579</v>
      </c>
      <c r="J39" s="86">
        <f>Database!M1055</f>
        <v>1351963.548584972</v>
      </c>
      <c r="K39" s="86">
        <f>Database!N1055</f>
        <v>1210767.1115359992</v>
      </c>
      <c r="L39" s="86">
        <f>Database!O1055</f>
        <v>188802.02165516309</v>
      </c>
      <c r="M39" s="86">
        <f>Database!P1055</f>
        <v>829267.37912920245</v>
      </c>
      <c r="N39" s="86">
        <f>Database!Q1055</f>
        <v>1387776.8265944829</v>
      </c>
      <c r="O39" s="86">
        <f>Database!R1055</f>
        <v>610784.27199844795</v>
      </c>
      <c r="P39" s="86">
        <f>Database!S1055</f>
        <v>259100.88536237809</v>
      </c>
      <c r="Q39" s="86">
        <f>Database!T1055</f>
        <v>420574.75336900068</v>
      </c>
      <c r="R39" s="86">
        <f>Database!U1055</f>
        <v>673848.18216312199</v>
      </c>
      <c r="S39" s="86">
        <f>Database!V1055</f>
        <v>1222426.4157190875</v>
      </c>
      <c r="T39" s="86">
        <f>Database!W1055</f>
        <v>820494.60286993149</v>
      </c>
      <c r="U39" s="86">
        <f>Database!X1055</f>
        <v>369139.7928245439</v>
      </c>
      <c r="V39" s="86">
        <f>Database!Y1055</f>
        <v>70486.220531526589</v>
      </c>
      <c r="W39" s="116"/>
      <c r="X39" s="86">
        <f>Database!L2368</f>
        <v>1819652.7235236061</v>
      </c>
      <c r="Y39" s="86">
        <f>Database!M2368</f>
        <v>1411927.5706324768</v>
      </c>
      <c r="Z39" s="86">
        <f>Database!N2368</f>
        <v>1205604.4717772203</v>
      </c>
      <c r="AA39" s="86">
        <f>Database!O2368</f>
        <v>196288.56736253065</v>
      </c>
      <c r="AB39" s="86">
        <f>Database!P2368</f>
        <v>850865.24182194844</v>
      </c>
      <c r="AC39" s="86">
        <f>Database!Q2368</f>
        <v>1442066.3046744827</v>
      </c>
      <c r="AD39" s="86">
        <f>Database!R2368</f>
        <v>637088.18908119854</v>
      </c>
      <c r="AE39" s="86">
        <f>Database!S2368</f>
        <v>265879.85995823488</v>
      </c>
      <c r="AF39" s="86">
        <f>Database!T2368</f>
        <v>445570.53019399685</v>
      </c>
      <c r="AG39" s="86">
        <f>Database!U2368</f>
        <v>732235.30135465355</v>
      </c>
      <c r="AH39" s="86">
        <f>Database!V2368</f>
        <v>1233172.6919721302</v>
      </c>
      <c r="AI39" s="86">
        <f>Database!W2368</f>
        <v>808525.81671950954</v>
      </c>
      <c r="AJ39" s="86">
        <f>Database!X2368</f>
        <v>376090.02223748772</v>
      </c>
      <c r="AK39" s="86">
        <f>Database!Y2368</f>
        <v>70820.440092791774</v>
      </c>
      <c r="AL39" s="116"/>
      <c r="AM39" s="87">
        <f t="shared" si="3"/>
        <v>63614.054853048176</v>
      </c>
      <c r="AN39" s="87">
        <f t="shared" si="3"/>
        <v>59964.022047504783</v>
      </c>
      <c r="AO39" s="87">
        <f t="shared" si="3"/>
        <v>-5162.6397587789688</v>
      </c>
      <c r="AP39" s="87">
        <f t="shared" si="3"/>
        <v>7486.5457073675643</v>
      </c>
      <c r="AQ39" s="87">
        <f t="shared" si="3"/>
        <v>21597.862692745985</v>
      </c>
      <c r="AR39" s="87">
        <f t="shared" si="3"/>
        <v>54289.478079999797</v>
      </c>
      <c r="AS39" s="87">
        <f t="shared" si="3"/>
        <v>26303.917082750588</v>
      </c>
      <c r="AT39" s="87">
        <f t="shared" si="3"/>
        <v>6778.9745958567946</v>
      </c>
      <c r="AU39" s="87">
        <f t="shared" si="3"/>
        <v>24995.776824996166</v>
      </c>
      <c r="AV39" s="87">
        <f t="shared" si="3"/>
        <v>58387.119191531558</v>
      </c>
      <c r="AW39" s="87">
        <f t="shared" si="3"/>
        <v>10746.276253042743</v>
      </c>
      <c r="AX39" s="87">
        <f t="shared" si="3"/>
        <v>-11968.786150421947</v>
      </c>
      <c r="AY39" s="87">
        <f t="shared" si="3"/>
        <v>6950.2294129438233</v>
      </c>
      <c r="AZ39" s="87">
        <f t="shared" si="3"/>
        <v>334.21956126518489</v>
      </c>
      <c r="BA39" s="2"/>
      <c r="BB39" s="105">
        <f t="shared" si="2"/>
        <v>3.6225884992161589E-2</v>
      </c>
      <c r="BC39" s="105">
        <f t="shared" si="2"/>
        <v>4.4353283126801694E-2</v>
      </c>
      <c r="BD39" s="105">
        <f t="shared" si="2"/>
        <v>-4.2639411903330924E-3</v>
      </c>
      <c r="BE39" s="105">
        <f t="shared" si="2"/>
        <v>3.9652889528065248E-2</v>
      </c>
      <c r="BF39" s="105">
        <f t="shared" si="2"/>
        <v>2.6044510174059277E-2</v>
      </c>
      <c r="BG39" s="105">
        <f t="shared" si="2"/>
        <v>3.9119746806280636E-2</v>
      </c>
      <c r="BH39" s="105">
        <f t="shared" si="2"/>
        <v>4.3065806191580236E-2</v>
      </c>
      <c r="BI39" s="105">
        <f t="shared" si="2"/>
        <v>2.6163455930981214E-2</v>
      </c>
      <c r="BJ39" s="105">
        <f t="shared" si="2"/>
        <v>5.9432423427151278E-2</v>
      </c>
      <c r="BK39" s="105">
        <f t="shared" si="4"/>
        <v>8.6647290498139948E-2</v>
      </c>
      <c r="BL39" s="105">
        <f t="shared" si="4"/>
        <v>8.7909391639915506E-3</v>
      </c>
      <c r="BM39" s="105">
        <f t="shared" si="4"/>
        <v>-1.4587281998635271E-2</v>
      </c>
      <c r="BN39" s="105">
        <f t="shared" si="4"/>
        <v>1.8828177151433093E-2</v>
      </c>
      <c r="BO39" s="105">
        <f t="shared" si="4"/>
        <v>4.7416297645821066E-3</v>
      </c>
    </row>
    <row r="40" spans="4:67" x14ac:dyDescent="0.3">
      <c r="D40" s="31" t="s">
        <v>211</v>
      </c>
      <c r="E40" s="31" t="s">
        <v>209</v>
      </c>
      <c r="F40" s="20" t="s">
        <v>74</v>
      </c>
      <c r="G40" s="31" t="s">
        <v>128</v>
      </c>
      <c r="I40" s="50">
        <f>Database!L1056</f>
        <v>24870.368441819948</v>
      </c>
      <c r="J40" s="50">
        <f>Database!M1056</f>
        <v>2542.6173148428093</v>
      </c>
      <c r="K40" s="50">
        <f>Database!N1056</f>
        <v>21776.510628582968</v>
      </c>
      <c r="L40" s="50">
        <f>Database!O1056</f>
        <v>1355.0224726484589</v>
      </c>
      <c r="M40" s="50">
        <f>Database!P1056</f>
        <v>82921.186848692072</v>
      </c>
      <c r="N40" s="50">
        <f>Database!Q1056</f>
        <v>11482.056893448276</v>
      </c>
      <c r="O40" s="50">
        <f>Database!R1056</f>
        <v>16641.802054670319</v>
      </c>
      <c r="P40" s="50">
        <f>Database!S1056</f>
        <v>7718.2688147210156</v>
      </c>
      <c r="Q40" s="50">
        <f>Database!T1056</f>
        <v>47588.093061536973</v>
      </c>
      <c r="R40" s="50">
        <f>Database!U1056</f>
        <v>33126.863008534208</v>
      </c>
      <c r="S40" s="50">
        <f>Database!V1056</f>
        <v>75448.900437293094</v>
      </c>
      <c r="T40" s="50">
        <f>Database!W1056</f>
        <v>61625.170695642926</v>
      </c>
      <c r="U40" s="50">
        <f>Database!X1056</f>
        <v>28185.61112381483</v>
      </c>
      <c r="V40" s="50">
        <f>Database!Y1056</f>
        <v>1655.1532477435344</v>
      </c>
      <c r="W40" s="117"/>
      <c r="X40" s="50">
        <f>Database!L2369</f>
        <v>20391.461054561427</v>
      </c>
      <c r="Y40" s="50">
        <f>Database!M2369</f>
        <v>1982.2014125561318</v>
      </c>
      <c r="Z40" s="50">
        <f>Database!N2369</f>
        <v>17783.361416013846</v>
      </c>
      <c r="AA40" s="50">
        <f>Database!O2369</f>
        <v>1132.8109964925413</v>
      </c>
      <c r="AB40" s="50">
        <f>Database!P2369</f>
        <v>68412.614199815784</v>
      </c>
      <c r="AC40" s="50">
        <f>Database!Q2369</f>
        <v>8383.5288665517237</v>
      </c>
      <c r="AD40" s="50">
        <f>Database!R2369</f>
        <v>13751.41577697532</v>
      </c>
      <c r="AE40" s="50">
        <f>Database!S2369</f>
        <v>6472.6922531912878</v>
      </c>
      <c r="AF40" s="50">
        <f>Database!T2369</f>
        <v>45684.212892994357</v>
      </c>
      <c r="AG40" s="50">
        <f>Database!U2369</f>
        <v>32278.866585722248</v>
      </c>
      <c r="AH40" s="50">
        <f>Database!V2369</f>
        <v>71519.672537898281</v>
      </c>
      <c r="AI40" s="50">
        <f>Database!W2369</f>
        <v>53021.083525270602</v>
      </c>
      <c r="AJ40" s="50">
        <f>Database!X2369</f>
        <v>23657.720039686556</v>
      </c>
      <c r="AK40" s="50">
        <f>Database!Y2369</f>
        <v>1434.2637786505604</v>
      </c>
      <c r="AL40" s="117"/>
      <c r="AM40" s="32">
        <f t="shared" si="3"/>
        <v>-4478.9073872585213</v>
      </c>
      <c r="AN40" s="32">
        <f t="shared" si="3"/>
        <v>-560.41590228667746</v>
      </c>
      <c r="AO40" s="32">
        <f t="shared" si="3"/>
        <v>-3993.149212569122</v>
      </c>
      <c r="AP40" s="32">
        <f t="shared" si="3"/>
        <v>-222.21147615591758</v>
      </c>
      <c r="AQ40" s="32">
        <f t="shared" si="3"/>
        <v>-14508.572648876288</v>
      </c>
      <c r="AR40" s="32">
        <f t="shared" si="3"/>
        <v>-3098.5280268965525</v>
      </c>
      <c r="AS40" s="32">
        <f t="shared" si="3"/>
        <v>-2890.3862776949991</v>
      </c>
      <c r="AT40" s="32">
        <f t="shared" si="3"/>
        <v>-1245.5765615297278</v>
      </c>
      <c r="AU40" s="32">
        <f t="shared" si="3"/>
        <v>-1903.8801685426151</v>
      </c>
      <c r="AV40" s="32">
        <f t="shared" si="3"/>
        <v>-847.99642281196066</v>
      </c>
      <c r="AW40" s="32">
        <f t="shared" si="3"/>
        <v>-3929.227899394813</v>
      </c>
      <c r="AX40" s="32">
        <f t="shared" si="3"/>
        <v>-8604.0871703723242</v>
      </c>
      <c r="AY40" s="32">
        <f t="shared" si="3"/>
        <v>-4527.8910841282741</v>
      </c>
      <c r="AZ40" s="32">
        <f t="shared" si="3"/>
        <v>-220.88946909297397</v>
      </c>
      <c r="BB40" s="106">
        <f t="shared" si="2"/>
        <v>-0.18009010995298172</v>
      </c>
      <c r="BC40" s="106">
        <f t="shared" si="2"/>
        <v>-0.22040906392605281</v>
      </c>
      <c r="BD40" s="106">
        <f t="shared" si="2"/>
        <v>-0.18336956184926503</v>
      </c>
      <c r="BE40" s="106">
        <f t="shared" si="2"/>
        <v>-0.16399098955281102</v>
      </c>
      <c r="BF40" s="106">
        <f t="shared" si="2"/>
        <v>-0.17496822223915304</v>
      </c>
      <c r="BG40" s="106">
        <f t="shared" si="2"/>
        <v>-0.2698582715318707</v>
      </c>
      <c r="BH40" s="106">
        <f t="shared" si="2"/>
        <v>-0.17368228922563392</v>
      </c>
      <c r="BI40" s="106">
        <f t="shared" si="2"/>
        <v>-0.1613803032040094</v>
      </c>
      <c r="BJ40" s="106">
        <f t="shared" si="2"/>
        <v>-4.0007490236700076E-2</v>
      </c>
      <c r="BK40" s="106">
        <f t="shared" si="4"/>
        <v>-2.5598452307225652E-2</v>
      </c>
      <c r="BL40" s="106">
        <f t="shared" si="4"/>
        <v>-5.2078000827334298E-2</v>
      </c>
      <c r="BM40" s="106">
        <f t="shared" si="4"/>
        <v>-0.13961968905313973</v>
      </c>
      <c r="BN40" s="106">
        <f t="shared" si="4"/>
        <v>-0.16064548198859274</v>
      </c>
      <c r="BO40" s="106">
        <f t="shared" si="4"/>
        <v>-0.1334555995912233</v>
      </c>
    </row>
    <row r="41" spans="4:67" x14ac:dyDescent="0.3">
      <c r="D41" s="31" t="s">
        <v>211</v>
      </c>
      <c r="E41" s="31" t="s">
        <v>209</v>
      </c>
      <c r="F41" s="20" t="s">
        <v>75</v>
      </c>
      <c r="G41" s="31" t="s">
        <v>128</v>
      </c>
      <c r="I41" s="118">
        <f>Database!L1057</f>
        <v>0</v>
      </c>
      <c r="J41" s="118">
        <f>Database!M1057</f>
        <v>0</v>
      </c>
      <c r="K41" s="118">
        <f>Database!N1057</f>
        <v>0</v>
      </c>
      <c r="L41" s="118">
        <f>Database!O1057</f>
        <v>0</v>
      </c>
      <c r="M41" s="118">
        <f>Database!P1057</f>
        <v>0</v>
      </c>
      <c r="N41" s="118">
        <f>Database!Q1057</f>
        <v>3079.1710982758627</v>
      </c>
      <c r="O41" s="118">
        <f>Database!R1057</f>
        <v>0</v>
      </c>
      <c r="P41" s="118">
        <f>Database!S1057</f>
        <v>0</v>
      </c>
      <c r="Q41" s="118">
        <f>Database!T1057</f>
        <v>0</v>
      </c>
      <c r="R41" s="118">
        <f>Database!U1057</f>
        <v>0</v>
      </c>
      <c r="S41" s="118">
        <f>Database!V1057</f>
        <v>0</v>
      </c>
      <c r="T41" s="118">
        <f>Database!W1057</f>
        <v>0</v>
      </c>
      <c r="U41" s="118">
        <f>Database!X1057</f>
        <v>0</v>
      </c>
      <c r="V41" s="118">
        <f>Database!Y1057</f>
        <v>0</v>
      </c>
      <c r="W41" s="117"/>
      <c r="X41" s="118">
        <f>Database!L2370</f>
        <v>0</v>
      </c>
      <c r="Y41" s="118">
        <f>Database!M2370</f>
        <v>0</v>
      </c>
      <c r="Z41" s="118">
        <f>Database!N2370</f>
        <v>0</v>
      </c>
      <c r="AA41" s="118">
        <f>Database!O2370</f>
        <v>0</v>
      </c>
      <c r="AB41" s="118">
        <f>Database!P2370</f>
        <v>0</v>
      </c>
      <c r="AC41" s="118">
        <f>Database!Q2370</f>
        <v>2246.4680672413797</v>
      </c>
      <c r="AD41" s="118">
        <f>Database!R2370</f>
        <v>0</v>
      </c>
      <c r="AE41" s="118">
        <f>Database!S2370</f>
        <v>0</v>
      </c>
      <c r="AF41" s="118">
        <f>Database!T2370</f>
        <v>0</v>
      </c>
      <c r="AG41" s="118">
        <f>Database!U2370</f>
        <v>0</v>
      </c>
      <c r="AH41" s="118">
        <f>Database!V2370</f>
        <v>0</v>
      </c>
      <c r="AI41" s="118">
        <f>Database!W2370</f>
        <v>0</v>
      </c>
      <c r="AJ41" s="118">
        <f>Database!X2370</f>
        <v>0</v>
      </c>
      <c r="AK41" s="118">
        <f>Database!Y2370</f>
        <v>0</v>
      </c>
      <c r="AL41" s="117"/>
      <c r="AM41" s="119">
        <f t="shared" si="3"/>
        <v>0</v>
      </c>
      <c r="AN41" s="119">
        <f t="shared" si="3"/>
        <v>0</v>
      </c>
      <c r="AO41" s="119">
        <f t="shared" si="3"/>
        <v>0</v>
      </c>
      <c r="AP41" s="119">
        <f t="shared" ref="AM41:AZ59" si="5">IF(AND(AA41 = "", L41 = ""), 0, AA41 - L41)</f>
        <v>0</v>
      </c>
      <c r="AQ41" s="119">
        <f t="shared" si="5"/>
        <v>0</v>
      </c>
      <c r="AR41" s="119">
        <f t="shared" si="5"/>
        <v>-832.70303103448305</v>
      </c>
      <c r="AS41" s="119">
        <f t="shared" si="5"/>
        <v>0</v>
      </c>
      <c r="AT41" s="119">
        <f t="shared" si="5"/>
        <v>0</v>
      </c>
      <c r="AU41" s="119">
        <f t="shared" si="5"/>
        <v>0</v>
      </c>
      <c r="AV41" s="119">
        <f t="shared" si="5"/>
        <v>0</v>
      </c>
      <c r="AW41" s="119">
        <f t="shared" si="5"/>
        <v>0</v>
      </c>
      <c r="AX41" s="119">
        <f t="shared" si="5"/>
        <v>0</v>
      </c>
      <c r="AY41" s="119">
        <f t="shared" si="5"/>
        <v>0</v>
      </c>
      <c r="AZ41" s="119">
        <f t="shared" si="5"/>
        <v>0</v>
      </c>
      <c r="BB41" s="107">
        <f t="shared" si="2"/>
        <v>0</v>
      </c>
      <c r="BC41" s="107">
        <f t="shared" si="2"/>
        <v>0</v>
      </c>
      <c r="BD41" s="107">
        <f t="shared" si="2"/>
        <v>0</v>
      </c>
      <c r="BE41" s="107">
        <f t="shared" si="2"/>
        <v>0</v>
      </c>
      <c r="BF41" s="107">
        <f t="shared" si="2"/>
        <v>0</v>
      </c>
      <c r="BG41" s="107">
        <f t="shared" si="2"/>
        <v>-0.27043090638930167</v>
      </c>
      <c r="BH41" s="107">
        <f t="shared" si="2"/>
        <v>0</v>
      </c>
      <c r="BI41" s="107">
        <f t="shared" si="2"/>
        <v>0</v>
      </c>
      <c r="BJ41" s="107">
        <f t="shared" si="2"/>
        <v>0</v>
      </c>
      <c r="BK41" s="107">
        <f t="shared" si="4"/>
        <v>0</v>
      </c>
      <c r="BL41" s="107">
        <f t="shared" si="4"/>
        <v>0</v>
      </c>
      <c r="BM41" s="107">
        <f t="shared" si="4"/>
        <v>0</v>
      </c>
      <c r="BN41" s="107">
        <f t="shared" si="4"/>
        <v>0</v>
      </c>
      <c r="BO41" s="107">
        <f t="shared" si="4"/>
        <v>0</v>
      </c>
    </row>
    <row r="42" spans="4:67" x14ac:dyDescent="0.3">
      <c r="D42" s="31" t="s">
        <v>211</v>
      </c>
      <c r="E42" s="31" t="s">
        <v>209</v>
      </c>
      <c r="F42" s="21" t="s">
        <v>76</v>
      </c>
      <c r="G42" s="31" t="s">
        <v>128</v>
      </c>
      <c r="I42" s="118">
        <f>Database!L1058</f>
        <v>55734.232135544567</v>
      </c>
      <c r="J42" s="118">
        <f>Database!M1058</f>
        <v>31037.460878625367</v>
      </c>
      <c r="K42" s="118">
        <f>Database!N1058</f>
        <v>45222.654145798842</v>
      </c>
      <c r="L42" s="118">
        <f>Database!O1058</f>
        <v>2961.9254118102649</v>
      </c>
      <c r="M42" s="118">
        <f>Database!P1058</f>
        <v>103479.08868788899</v>
      </c>
      <c r="N42" s="118">
        <f>Database!Q1058</f>
        <v>97791.633797241375</v>
      </c>
      <c r="O42" s="118">
        <f>Database!R1058</f>
        <v>32373.311616463325</v>
      </c>
      <c r="P42" s="118">
        <f>Database!S1058</f>
        <v>31872.478426067115</v>
      </c>
      <c r="Q42" s="118">
        <f>Database!T1058</f>
        <v>24239.480071427362</v>
      </c>
      <c r="R42" s="118">
        <f>Database!U1058</f>
        <v>43795.426971383102</v>
      </c>
      <c r="S42" s="118">
        <f>Database!V1058</f>
        <v>55827.511710208972</v>
      </c>
      <c r="T42" s="118">
        <f>Database!W1058</f>
        <v>38319.554412562502</v>
      </c>
      <c r="U42" s="118">
        <f>Database!X1058</f>
        <v>14607.264060107071</v>
      </c>
      <c r="V42" s="118">
        <f>Database!Y1058</f>
        <v>800.38643738043106</v>
      </c>
      <c r="W42" s="117"/>
      <c r="X42" s="118">
        <f>Database!L2371</f>
        <v>51800.75800781302</v>
      </c>
      <c r="Y42" s="118">
        <f>Database!M2371</f>
        <v>28627.628232571311</v>
      </c>
      <c r="Z42" s="118">
        <f>Database!N2371</f>
        <v>42349.433493197357</v>
      </c>
      <c r="AA42" s="118">
        <f>Database!O2371</f>
        <v>2898.7444964289789</v>
      </c>
      <c r="AB42" s="118">
        <f>Database!P2371</f>
        <v>93519.915589926881</v>
      </c>
      <c r="AC42" s="118">
        <f>Database!Q2371</f>
        <v>92832.758111724135</v>
      </c>
      <c r="AD42" s="118">
        <f>Database!R2371</f>
        <v>32785.652335203908</v>
      </c>
      <c r="AE42" s="118">
        <f>Database!S2371</f>
        <v>25983.297326645421</v>
      </c>
      <c r="AF42" s="118">
        <f>Database!T2371</f>
        <v>19556.222378204893</v>
      </c>
      <c r="AG42" s="118">
        <f>Database!U2371</f>
        <v>39740.425567718557</v>
      </c>
      <c r="AH42" s="118">
        <f>Database!V2371</f>
        <v>54322.928876961727</v>
      </c>
      <c r="AI42" s="118">
        <f>Database!W2371</f>
        <v>33800.024073286302</v>
      </c>
      <c r="AJ42" s="118">
        <f>Database!X2371</f>
        <v>13356.564460828447</v>
      </c>
      <c r="AK42" s="118">
        <f>Database!Y2371</f>
        <v>723.99165986482762</v>
      </c>
      <c r="AL42" s="117"/>
      <c r="AM42" s="119">
        <f t="shared" si="5"/>
        <v>-3933.4741277315479</v>
      </c>
      <c r="AN42" s="119">
        <f t="shared" si="5"/>
        <v>-2409.8326460540557</v>
      </c>
      <c r="AO42" s="119">
        <f t="shared" si="5"/>
        <v>-2873.2206526014852</v>
      </c>
      <c r="AP42" s="119">
        <f t="shared" si="5"/>
        <v>-63.180915381286013</v>
      </c>
      <c r="AQ42" s="119">
        <f t="shared" si="5"/>
        <v>-9959.1730979621061</v>
      </c>
      <c r="AR42" s="119">
        <f t="shared" si="5"/>
        <v>-4958.8756855172396</v>
      </c>
      <c r="AS42" s="119">
        <f t="shared" si="5"/>
        <v>412.34071874058282</v>
      </c>
      <c r="AT42" s="119">
        <f t="shared" si="5"/>
        <v>-5889.1810994216939</v>
      </c>
      <c r="AU42" s="119">
        <f t="shared" si="5"/>
        <v>-4683.2576932224692</v>
      </c>
      <c r="AV42" s="119">
        <f t="shared" si="5"/>
        <v>-4055.0014036645443</v>
      </c>
      <c r="AW42" s="119">
        <f t="shared" si="5"/>
        <v>-1504.5828332472447</v>
      </c>
      <c r="AX42" s="119">
        <f t="shared" si="5"/>
        <v>-4519.5303392761998</v>
      </c>
      <c r="AY42" s="119">
        <f t="shared" si="5"/>
        <v>-1250.6995992786233</v>
      </c>
      <c r="AZ42" s="119">
        <f t="shared" si="5"/>
        <v>-76.394777515603437</v>
      </c>
      <c r="BB42" s="107">
        <f t="shared" si="2"/>
        <v>-7.0575550734518336E-2</v>
      </c>
      <c r="BC42" s="107">
        <f t="shared" si="2"/>
        <v>-7.7642712317154791E-2</v>
      </c>
      <c r="BD42" s="107">
        <f t="shared" si="2"/>
        <v>-6.3534984995311378E-2</v>
      </c>
      <c r="BE42" s="107">
        <f t="shared" si="2"/>
        <v>-2.1331028502392706E-2</v>
      </c>
      <c r="BF42" s="107">
        <f t="shared" si="2"/>
        <v>-9.6243339830723793E-2</v>
      </c>
      <c r="BG42" s="107">
        <f t="shared" si="2"/>
        <v>-5.0708588178400245E-2</v>
      </c>
      <c r="BH42" s="107">
        <f t="shared" si="2"/>
        <v>1.2737057105115206E-2</v>
      </c>
      <c r="BI42" s="107">
        <f t="shared" si="2"/>
        <v>-0.18477323980569985</v>
      </c>
      <c r="BJ42" s="107">
        <f t="shared" si="2"/>
        <v>-0.19320784436886199</v>
      </c>
      <c r="BK42" s="107">
        <f t="shared" si="4"/>
        <v>-9.2589607730372669E-2</v>
      </c>
      <c r="BL42" s="107">
        <f t="shared" si="4"/>
        <v>-2.6950562315176715E-2</v>
      </c>
      <c r="BM42" s="107">
        <f t="shared" si="4"/>
        <v>-0.11794318615026844</v>
      </c>
      <c r="BN42" s="107">
        <f t="shared" si="4"/>
        <v>-8.5621756006610844E-2</v>
      </c>
      <c r="BO42" s="107">
        <f t="shared" si="4"/>
        <v>-9.5447366356724378E-2</v>
      </c>
    </row>
    <row r="43" spans="4:67" x14ac:dyDescent="0.3">
      <c r="D43" s="31" t="s">
        <v>211</v>
      </c>
      <c r="E43" s="31" t="s">
        <v>209</v>
      </c>
      <c r="F43" s="21" t="s">
        <v>77</v>
      </c>
      <c r="G43" s="31" t="s">
        <v>128</v>
      </c>
      <c r="I43" s="118">
        <f>Database!L1059</f>
        <v>204.11479177339902</v>
      </c>
      <c r="J43" s="118">
        <f>Database!M1059</f>
        <v>400.3288402616692</v>
      </c>
      <c r="K43" s="118">
        <f>Database!N1059</f>
        <v>6621.7470878771546</v>
      </c>
      <c r="L43" s="118">
        <f>Database!O1059</f>
        <v>0</v>
      </c>
      <c r="M43" s="118">
        <f>Database!P1059</f>
        <v>4694.7352323044879</v>
      </c>
      <c r="N43" s="118">
        <f>Database!Q1059</f>
        <v>50.979460000000003</v>
      </c>
      <c r="O43" s="118">
        <f>Database!R1059</f>
        <v>3391.1446514030827</v>
      </c>
      <c r="P43" s="118">
        <f>Database!S1059</f>
        <v>1164.2867743735196</v>
      </c>
      <c r="Q43" s="118">
        <f>Database!T1059</f>
        <v>2202.6329091746711</v>
      </c>
      <c r="R43" s="118">
        <f>Database!U1059</f>
        <v>1606.9172419138019</v>
      </c>
      <c r="S43" s="118">
        <f>Database!V1059</f>
        <v>2973.4895026858626</v>
      </c>
      <c r="T43" s="118">
        <f>Database!W1059</f>
        <v>12016.336409504484</v>
      </c>
      <c r="U43" s="118">
        <f>Database!X1059</f>
        <v>896.06260997689674</v>
      </c>
      <c r="V43" s="118">
        <f>Database!Y1059</f>
        <v>0</v>
      </c>
      <c r="W43" s="117"/>
      <c r="X43" s="118">
        <f>Database!L2372</f>
        <v>160.1394061083744</v>
      </c>
      <c r="Y43" s="118">
        <f>Database!M2372</f>
        <v>311.49663810853872</v>
      </c>
      <c r="Z43" s="118">
        <f>Database!N2372</f>
        <v>5239.4522743694106</v>
      </c>
      <c r="AA43" s="118">
        <f>Database!O2372</f>
        <v>0</v>
      </c>
      <c r="AB43" s="118">
        <f>Database!P2372</f>
        <v>4004.7875338018071</v>
      </c>
      <c r="AC43" s="118">
        <f>Database!Q2372</f>
        <v>39.099995862068965</v>
      </c>
      <c r="AD43" s="118">
        <f>Database!R2372</f>
        <v>3051.7106372781859</v>
      </c>
      <c r="AE43" s="118">
        <f>Database!S2372</f>
        <v>868.11289465011487</v>
      </c>
      <c r="AF43" s="118">
        <f>Database!T2372</f>
        <v>1707.66037879291</v>
      </c>
      <c r="AG43" s="118">
        <f>Database!U2372</f>
        <v>1333.5613748240962</v>
      </c>
      <c r="AH43" s="118">
        <f>Database!V2372</f>
        <v>2686.499410615862</v>
      </c>
      <c r="AI43" s="118">
        <f>Database!W2372</f>
        <v>9834.4952700424165</v>
      </c>
      <c r="AJ43" s="118">
        <f>Database!X2372</f>
        <v>730.67447714896559</v>
      </c>
      <c r="AK43" s="118">
        <f>Database!Y2372</f>
        <v>0</v>
      </c>
      <c r="AL43" s="117"/>
      <c r="AM43" s="119">
        <f t="shared" si="5"/>
        <v>-43.975385665024618</v>
      </c>
      <c r="AN43" s="119">
        <f t="shared" si="5"/>
        <v>-88.832202153130481</v>
      </c>
      <c r="AO43" s="119">
        <f t="shared" si="5"/>
        <v>-1382.294813507744</v>
      </c>
      <c r="AP43" s="119">
        <f t="shared" si="5"/>
        <v>0</v>
      </c>
      <c r="AQ43" s="119">
        <f t="shared" si="5"/>
        <v>-689.94769850268085</v>
      </c>
      <c r="AR43" s="119">
        <f t="shared" si="5"/>
        <v>-11.879464137931038</v>
      </c>
      <c r="AS43" s="119">
        <f t="shared" si="5"/>
        <v>-339.43401412489675</v>
      </c>
      <c r="AT43" s="119">
        <f t="shared" si="5"/>
        <v>-296.17387972340475</v>
      </c>
      <c r="AU43" s="119">
        <f t="shared" si="5"/>
        <v>-494.97253038176109</v>
      </c>
      <c r="AV43" s="119">
        <f t="shared" si="5"/>
        <v>-273.35586708970573</v>
      </c>
      <c r="AW43" s="119">
        <f t="shared" si="5"/>
        <v>-286.99009207000063</v>
      </c>
      <c r="AX43" s="119">
        <f t="shared" si="5"/>
        <v>-2181.8411394620671</v>
      </c>
      <c r="AY43" s="119">
        <f t="shared" si="5"/>
        <v>-165.38813282793114</v>
      </c>
      <c r="AZ43" s="119">
        <f t="shared" si="5"/>
        <v>0</v>
      </c>
      <c r="BB43" s="107">
        <f t="shared" si="2"/>
        <v>-0.21544438442190181</v>
      </c>
      <c r="BC43" s="107">
        <f t="shared" si="2"/>
        <v>-0.22189808282377704</v>
      </c>
      <c r="BD43" s="107">
        <f t="shared" si="2"/>
        <v>-0.20875077153556609</v>
      </c>
      <c r="BE43" s="107">
        <f t="shared" si="2"/>
        <v>0</v>
      </c>
      <c r="BF43" s="107">
        <f t="shared" si="2"/>
        <v>-0.14696200410944341</v>
      </c>
      <c r="BG43" s="107">
        <f t="shared" si="2"/>
        <v>-0.23302451885388814</v>
      </c>
      <c r="BH43" s="107">
        <f t="shared" si="2"/>
        <v>-0.1000942304199428</v>
      </c>
      <c r="BI43" s="107">
        <f t="shared" si="2"/>
        <v>-0.2543822417657971</v>
      </c>
      <c r="BJ43" s="107">
        <f t="shared" si="2"/>
        <v>-0.22471857580990554</v>
      </c>
      <c r="BK43" s="107">
        <f t="shared" si="4"/>
        <v>-0.17011197587508931</v>
      </c>
      <c r="BL43" s="107">
        <f t="shared" si="4"/>
        <v>-9.6516262058692723E-2</v>
      </c>
      <c r="BM43" s="107">
        <f t="shared" si="4"/>
        <v>-0.18157290750750874</v>
      </c>
      <c r="BN43" s="107">
        <f t="shared" si="4"/>
        <v>-0.18457207229324674</v>
      </c>
      <c r="BO43" s="107">
        <f t="shared" si="4"/>
        <v>0</v>
      </c>
    </row>
    <row r="44" spans="4:67" x14ac:dyDescent="0.3">
      <c r="D44" s="31" t="s">
        <v>211</v>
      </c>
      <c r="E44" s="31" t="s">
        <v>209</v>
      </c>
      <c r="F44" s="21" t="s">
        <v>78</v>
      </c>
      <c r="G44" s="31" t="s">
        <v>128</v>
      </c>
      <c r="I44" s="118">
        <f>Database!L1060</f>
        <v>0</v>
      </c>
      <c r="J44" s="118">
        <f>Database!M1060</f>
        <v>0</v>
      </c>
      <c r="K44" s="118">
        <f>Database!N1060</f>
        <v>0</v>
      </c>
      <c r="L44" s="118">
        <f>Database!O1060</f>
        <v>0</v>
      </c>
      <c r="M44" s="118">
        <f>Database!P1060</f>
        <v>0</v>
      </c>
      <c r="N44" s="118">
        <f>Database!Q1060</f>
        <v>0</v>
      </c>
      <c r="O44" s="118">
        <f>Database!R1060</f>
        <v>0</v>
      </c>
      <c r="P44" s="118">
        <f>Database!S1060</f>
        <v>0</v>
      </c>
      <c r="Q44" s="118">
        <f>Database!T1060</f>
        <v>0</v>
      </c>
      <c r="R44" s="118">
        <f>Database!U1060</f>
        <v>0</v>
      </c>
      <c r="S44" s="118">
        <f>Database!V1060</f>
        <v>0</v>
      </c>
      <c r="T44" s="118">
        <f>Database!W1060</f>
        <v>0</v>
      </c>
      <c r="U44" s="118">
        <f>Database!X1060</f>
        <v>0</v>
      </c>
      <c r="V44" s="118">
        <f>Database!Y1060</f>
        <v>0</v>
      </c>
      <c r="W44" s="117"/>
      <c r="X44" s="118">
        <f>Database!L2373</f>
        <v>0</v>
      </c>
      <c r="Y44" s="118">
        <f>Database!M2373</f>
        <v>0</v>
      </c>
      <c r="Z44" s="118">
        <f>Database!N2373</f>
        <v>0</v>
      </c>
      <c r="AA44" s="118">
        <f>Database!O2373</f>
        <v>0</v>
      </c>
      <c r="AB44" s="118">
        <f>Database!P2373</f>
        <v>0</v>
      </c>
      <c r="AC44" s="118">
        <f>Database!Q2373</f>
        <v>0</v>
      </c>
      <c r="AD44" s="118">
        <f>Database!R2373</f>
        <v>0</v>
      </c>
      <c r="AE44" s="118">
        <f>Database!S2373</f>
        <v>0</v>
      </c>
      <c r="AF44" s="118">
        <f>Database!T2373</f>
        <v>0</v>
      </c>
      <c r="AG44" s="118">
        <f>Database!U2373</f>
        <v>0</v>
      </c>
      <c r="AH44" s="118">
        <f>Database!V2373</f>
        <v>0</v>
      </c>
      <c r="AI44" s="118">
        <f>Database!W2373</f>
        <v>0</v>
      </c>
      <c r="AJ44" s="118">
        <f>Database!X2373</f>
        <v>0</v>
      </c>
      <c r="AK44" s="118">
        <f>Database!Y2373</f>
        <v>0</v>
      </c>
      <c r="AL44" s="117"/>
      <c r="AM44" s="119">
        <f t="shared" si="5"/>
        <v>0</v>
      </c>
      <c r="AN44" s="119">
        <f t="shared" si="5"/>
        <v>0</v>
      </c>
      <c r="AO44" s="119">
        <f t="shared" si="5"/>
        <v>0</v>
      </c>
      <c r="AP44" s="119">
        <f t="shared" si="5"/>
        <v>0</v>
      </c>
      <c r="AQ44" s="119">
        <f t="shared" si="5"/>
        <v>0</v>
      </c>
      <c r="AR44" s="119">
        <f t="shared" si="5"/>
        <v>0</v>
      </c>
      <c r="AS44" s="119">
        <f t="shared" si="5"/>
        <v>0</v>
      </c>
      <c r="AT44" s="119">
        <f t="shared" si="5"/>
        <v>0</v>
      </c>
      <c r="AU44" s="119">
        <f t="shared" si="5"/>
        <v>0</v>
      </c>
      <c r="AV44" s="119">
        <f t="shared" si="5"/>
        <v>0</v>
      </c>
      <c r="AW44" s="119">
        <f t="shared" si="5"/>
        <v>0</v>
      </c>
      <c r="AX44" s="119">
        <f t="shared" si="5"/>
        <v>0</v>
      </c>
      <c r="AY44" s="119">
        <f t="shared" si="5"/>
        <v>0</v>
      </c>
      <c r="AZ44" s="119">
        <f t="shared" si="5"/>
        <v>0</v>
      </c>
      <c r="BB44" s="107">
        <f t="shared" si="2"/>
        <v>0</v>
      </c>
      <c r="BC44" s="107">
        <f t="shared" si="2"/>
        <v>0</v>
      </c>
      <c r="BD44" s="107">
        <f t="shared" si="2"/>
        <v>0</v>
      </c>
      <c r="BE44" s="107">
        <f t="shared" si="2"/>
        <v>0</v>
      </c>
      <c r="BF44" s="107">
        <f t="shared" si="2"/>
        <v>0</v>
      </c>
      <c r="BG44" s="107">
        <f t="shared" si="2"/>
        <v>0</v>
      </c>
      <c r="BH44" s="107">
        <f t="shared" si="2"/>
        <v>0</v>
      </c>
      <c r="BI44" s="107">
        <f t="shared" si="2"/>
        <v>0</v>
      </c>
      <c r="BJ44" s="107">
        <f t="shared" si="2"/>
        <v>0</v>
      </c>
      <c r="BK44" s="107">
        <f t="shared" si="4"/>
        <v>0</v>
      </c>
      <c r="BL44" s="107">
        <f t="shared" si="4"/>
        <v>0</v>
      </c>
      <c r="BM44" s="107">
        <f t="shared" si="4"/>
        <v>0</v>
      </c>
      <c r="BN44" s="107">
        <f t="shared" si="4"/>
        <v>0</v>
      </c>
      <c r="BO44" s="107">
        <f t="shared" si="4"/>
        <v>0</v>
      </c>
    </row>
    <row r="45" spans="4:67" x14ac:dyDescent="0.3">
      <c r="D45" s="31" t="s">
        <v>211</v>
      </c>
      <c r="E45" s="31" t="s">
        <v>209</v>
      </c>
      <c r="F45" s="21" t="s">
        <v>79</v>
      </c>
      <c r="G45" s="31" t="s">
        <v>128</v>
      </c>
      <c r="I45" s="118">
        <f>Database!L1061</f>
        <v>13406.824220593871</v>
      </c>
      <c r="J45" s="118">
        <f>Database!M1061</f>
        <v>0</v>
      </c>
      <c r="K45" s="118">
        <f>Database!N1061</f>
        <v>0</v>
      </c>
      <c r="L45" s="118">
        <f>Database!O1061</f>
        <v>0</v>
      </c>
      <c r="M45" s="118">
        <f>Database!P1061</f>
        <v>0</v>
      </c>
      <c r="N45" s="118">
        <f>Database!Q1061</f>
        <v>0</v>
      </c>
      <c r="O45" s="118">
        <f>Database!R1061</f>
        <v>0</v>
      </c>
      <c r="P45" s="118">
        <f>Database!S1061</f>
        <v>815.13409359749403</v>
      </c>
      <c r="Q45" s="118">
        <f>Database!T1061</f>
        <v>1374.4620725798063</v>
      </c>
      <c r="R45" s="118">
        <f>Database!U1061</f>
        <v>1057.1431987214419</v>
      </c>
      <c r="S45" s="118">
        <f>Database!V1061</f>
        <v>0</v>
      </c>
      <c r="T45" s="118">
        <f>Database!W1061</f>
        <v>0</v>
      </c>
      <c r="U45" s="118">
        <f>Database!X1061</f>
        <v>0</v>
      </c>
      <c r="V45" s="118">
        <f>Database!Y1061</f>
        <v>0</v>
      </c>
      <c r="W45" s="117"/>
      <c r="X45" s="118">
        <f>Database!L2374</f>
        <v>11562.572485233719</v>
      </c>
      <c r="Y45" s="118">
        <f>Database!M2374</f>
        <v>0</v>
      </c>
      <c r="Z45" s="118">
        <f>Database!N2374</f>
        <v>0</v>
      </c>
      <c r="AA45" s="118">
        <f>Database!O2374</f>
        <v>0</v>
      </c>
      <c r="AB45" s="118">
        <f>Database!P2374</f>
        <v>0</v>
      </c>
      <c r="AC45" s="118">
        <f>Database!Q2374</f>
        <v>0</v>
      </c>
      <c r="AD45" s="118">
        <f>Database!R2374</f>
        <v>0</v>
      </c>
      <c r="AE45" s="118">
        <f>Database!S2374</f>
        <v>650.64214452131137</v>
      </c>
      <c r="AF45" s="118">
        <f>Database!T2374</f>
        <v>1146.424621428916</v>
      </c>
      <c r="AG45" s="118">
        <f>Database!U2374</f>
        <v>943.29475254374893</v>
      </c>
      <c r="AH45" s="118">
        <f>Database!V2374</f>
        <v>0</v>
      </c>
      <c r="AI45" s="118">
        <f>Database!W2374</f>
        <v>0</v>
      </c>
      <c r="AJ45" s="118">
        <f>Database!X2374</f>
        <v>0</v>
      </c>
      <c r="AK45" s="118">
        <f>Database!Y2374</f>
        <v>0</v>
      </c>
      <c r="AL45" s="117"/>
      <c r="AM45" s="119">
        <f t="shared" si="5"/>
        <v>-1844.2517353601525</v>
      </c>
      <c r="AN45" s="119">
        <f t="shared" si="5"/>
        <v>0</v>
      </c>
      <c r="AO45" s="119">
        <f t="shared" si="5"/>
        <v>0</v>
      </c>
      <c r="AP45" s="119">
        <f t="shared" si="5"/>
        <v>0</v>
      </c>
      <c r="AQ45" s="119">
        <f t="shared" si="5"/>
        <v>0</v>
      </c>
      <c r="AR45" s="119">
        <f t="shared" si="5"/>
        <v>0</v>
      </c>
      <c r="AS45" s="119">
        <f t="shared" si="5"/>
        <v>0</v>
      </c>
      <c r="AT45" s="119">
        <f t="shared" si="5"/>
        <v>-164.49194907618266</v>
      </c>
      <c r="AU45" s="119">
        <f t="shared" si="5"/>
        <v>-228.03745115089032</v>
      </c>
      <c r="AV45" s="119">
        <f t="shared" si="5"/>
        <v>-113.84844617769295</v>
      </c>
      <c r="AW45" s="119">
        <f t="shared" si="5"/>
        <v>0</v>
      </c>
      <c r="AX45" s="119">
        <f t="shared" si="5"/>
        <v>0</v>
      </c>
      <c r="AY45" s="119">
        <f t="shared" si="5"/>
        <v>0</v>
      </c>
      <c r="AZ45" s="119">
        <f t="shared" si="5"/>
        <v>0</v>
      </c>
      <c r="BB45" s="107">
        <f t="shared" si="2"/>
        <v>-0.13756067096988156</v>
      </c>
      <c r="BC45" s="107">
        <f t="shared" si="2"/>
        <v>0</v>
      </c>
      <c r="BD45" s="107">
        <f t="shared" si="2"/>
        <v>0</v>
      </c>
      <c r="BE45" s="107">
        <f t="shared" si="2"/>
        <v>0</v>
      </c>
      <c r="BF45" s="107">
        <f t="shared" si="2"/>
        <v>0</v>
      </c>
      <c r="BG45" s="107">
        <f t="shared" si="2"/>
        <v>0</v>
      </c>
      <c r="BH45" s="107">
        <f t="shared" si="2"/>
        <v>0</v>
      </c>
      <c r="BI45" s="107">
        <f t="shared" si="2"/>
        <v>-0.20179741022758316</v>
      </c>
      <c r="BJ45" s="107">
        <f t="shared" si="2"/>
        <v>-0.16591032644711237</v>
      </c>
      <c r="BK45" s="107">
        <f t="shared" si="4"/>
        <v>-0.10769444131635766</v>
      </c>
      <c r="BL45" s="107">
        <f t="shared" si="4"/>
        <v>0</v>
      </c>
      <c r="BM45" s="107">
        <f t="shared" si="4"/>
        <v>0</v>
      </c>
      <c r="BN45" s="107">
        <f t="shared" si="4"/>
        <v>0</v>
      </c>
      <c r="BO45" s="107">
        <f t="shared" si="4"/>
        <v>0</v>
      </c>
    </row>
    <row r="46" spans="4:67" x14ac:dyDescent="0.3">
      <c r="D46" s="31" t="s">
        <v>211</v>
      </c>
      <c r="E46" s="31" t="s">
        <v>209</v>
      </c>
      <c r="F46" s="21" t="s">
        <v>80</v>
      </c>
      <c r="G46" s="31" t="s">
        <v>128</v>
      </c>
      <c r="I46" s="118">
        <f>Database!L1062</f>
        <v>0</v>
      </c>
      <c r="J46" s="118">
        <f>Database!M1062</f>
        <v>0</v>
      </c>
      <c r="K46" s="118">
        <f>Database!N1062</f>
        <v>0</v>
      </c>
      <c r="L46" s="118">
        <f>Database!O1062</f>
        <v>0</v>
      </c>
      <c r="M46" s="118">
        <f>Database!P1062</f>
        <v>0</v>
      </c>
      <c r="N46" s="118">
        <f>Database!Q1062</f>
        <v>0</v>
      </c>
      <c r="O46" s="118">
        <f>Database!R1062</f>
        <v>0</v>
      </c>
      <c r="P46" s="118">
        <f>Database!S1062</f>
        <v>0</v>
      </c>
      <c r="Q46" s="118">
        <f>Database!T1062</f>
        <v>0</v>
      </c>
      <c r="R46" s="118">
        <f>Database!U1062</f>
        <v>0</v>
      </c>
      <c r="S46" s="118">
        <f>Database!V1062</f>
        <v>0</v>
      </c>
      <c r="T46" s="118">
        <f>Database!W1062</f>
        <v>0</v>
      </c>
      <c r="U46" s="118">
        <f>Database!X1062</f>
        <v>0</v>
      </c>
      <c r="V46" s="118">
        <f>Database!Y1062</f>
        <v>0</v>
      </c>
      <c r="W46" s="117"/>
      <c r="X46" s="118">
        <f>Database!L2375</f>
        <v>0</v>
      </c>
      <c r="Y46" s="118">
        <f>Database!M2375</f>
        <v>0</v>
      </c>
      <c r="Z46" s="118">
        <f>Database!N2375</f>
        <v>0</v>
      </c>
      <c r="AA46" s="118">
        <f>Database!O2375</f>
        <v>0</v>
      </c>
      <c r="AB46" s="118">
        <f>Database!P2375</f>
        <v>0</v>
      </c>
      <c r="AC46" s="118">
        <f>Database!Q2375</f>
        <v>0</v>
      </c>
      <c r="AD46" s="118">
        <f>Database!R2375</f>
        <v>0</v>
      </c>
      <c r="AE46" s="118">
        <f>Database!S2375</f>
        <v>0</v>
      </c>
      <c r="AF46" s="118">
        <f>Database!T2375</f>
        <v>0</v>
      </c>
      <c r="AG46" s="118">
        <f>Database!U2375</f>
        <v>0</v>
      </c>
      <c r="AH46" s="118">
        <f>Database!V2375</f>
        <v>0</v>
      </c>
      <c r="AI46" s="118">
        <f>Database!W2375</f>
        <v>0</v>
      </c>
      <c r="AJ46" s="118">
        <f>Database!X2375</f>
        <v>0</v>
      </c>
      <c r="AK46" s="118">
        <f>Database!Y2375</f>
        <v>0</v>
      </c>
      <c r="AL46" s="117"/>
      <c r="AM46" s="119">
        <f t="shared" si="5"/>
        <v>0</v>
      </c>
      <c r="AN46" s="119">
        <f t="shared" si="5"/>
        <v>0</v>
      </c>
      <c r="AO46" s="119">
        <f t="shared" si="5"/>
        <v>0</v>
      </c>
      <c r="AP46" s="119">
        <f t="shared" si="5"/>
        <v>0</v>
      </c>
      <c r="AQ46" s="119">
        <f t="shared" si="5"/>
        <v>0</v>
      </c>
      <c r="AR46" s="119">
        <f t="shared" si="5"/>
        <v>0</v>
      </c>
      <c r="AS46" s="119">
        <f t="shared" si="5"/>
        <v>0</v>
      </c>
      <c r="AT46" s="119">
        <f t="shared" si="5"/>
        <v>0</v>
      </c>
      <c r="AU46" s="119">
        <f t="shared" si="5"/>
        <v>0</v>
      </c>
      <c r="AV46" s="119">
        <f t="shared" si="5"/>
        <v>0</v>
      </c>
      <c r="AW46" s="119">
        <f t="shared" si="5"/>
        <v>0</v>
      </c>
      <c r="AX46" s="119">
        <f t="shared" si="5"/>
        <v>0</v>
      </c>
      <c r="AY46" s="119">
        <f t="shared" si="5"/>
        <v>0</v>
      </c>
      <c r="AZ46" s="119">
        <f t="shared" si="5"/>
        <v>0</v>
      </c>
      <c r="BB46" s="107">
        <f t="shared" si="2"/>
        <v>0</v>
      </c>
      <c r="BC46" s="107">
        <f t="shared" si="2"/>
        <v>0</v>
      </c>
      <c r="BD46" s="107">
        <f t="shared" si="2"/>
        <v>0</v>
      </c>
      <c r="BE46" s="107">
        <f t="shared" si="2"/>
        <v>0</v>
      </c>
      <c r="BF46" s="107">
        <f t="shared" si="2"/>
        <v>0</v>
      </c>
      <c r="BG46" s="107">
        <f t="shared" si="2"/>
        <v>0</v>
      </c>
      <c r="BH46" s="107">
        <f t="shared" si="2"/>
        <v>0</v>
      </c>
      <c r="BI46" s="107">
        <f t="shared" si="2"/>
        <v>0</v>
      </c>
      <c r="BJ46" s="107">
        <f t="shared" si="2"/>
        <v>0</v>
      </c>
      <c r="BK46" s="107">
        <f t="shared" si="4"/>
        <v>0</v>
      </c>
      <c r="BL46" s="107">
        <f t="shared" si="4"/>
        <v>0</v>
      </c>
      <c r="BM46" s="107">
        <f t="shared" si="4"/>
        <v>0</v>
      </c>
      <c r="BN46" s="107">
        <f t="shared" si="4"/>
        <v>0</v>
      </c>
      <c r="BO46" s="107">
        <f t="shared" si="4"/>
        <v>0</v>
      </c>
    </row>
    <row r="47" spans="4:67" x14ac:dyDescent="0.3">
      <c r="D47" s="31" t="s">
        <v>211</v>
      </c>
      <c r="E47" s="31" t="s">
        <v>209</v>
      </c>
      <c r="F47" s="22" t="s">
        <v>81</v>
      </c>
      <c r="G47" s="31" t="s">
        <v>128</v>
      </c>
      <c r="I47" s="118">
        <f>Database!L1063</f>
        <v>0</v>
      </c>
      <c r="J47" s="118">
        <f>Database!M1063</f>
        <v>0</v>
      </c>
      <c r="K47" s="118">
        <f>Database!N1063</f>
        <v>0</v>
      </c>
      <c r="L47" s="118">
        <f>Database!O1063</f>
        <v>0</v>
      </c>
      <c r="M47" s="118">
        <f>Database!P1063</f>
        <v>0</v>
      </c>
      <c r="N47" s="118">
        <f>Database!Q1063</f>
        <v>0</v>
      </c>
      <c r="O47" s="118">
        <f>Database!R1063</f>
        <v>0</v>
      </c>
      <c r="P47" s="118">
        <f>Database!S1063</f>
        <v>0</v>
      </c>
      <c r="Q47" s="118">
        <f>Database!T1063</f>
        <v>0</v>
      </c>
      <c r="R47" s="118">
        <f>Database!U1063</f>
        <v>0</v>
      </c>
      <c r="S47" s="118">
        <f>Database!V1063</f>
        <v>0</v>
      </c>
      <c r="T47" s="118">
        <f>Database!W1063</f>
        <v>0</v>
      </c>
      <c r="U47" s="118">
        <f>Database!X1063</f>
        <v>0</v>
      </c>
      <c r="V47" s="118">
        <f>Database!Y1063</f>
        <v>0</v>
      </c>
      <c r="W47" s="117"/>
      <c r="X47" s="118">
        <f>Database!L2376</f>
        <v>0</v>
      </c>
      <c r="Y47" s="118">
        <f>Database!M2376</f>
        <v>0</v>
      </c>
      <c r="Z47" s="118">
        <f>Database!N2376</f>
        <v>0</v>
      </c>
      <c r="AA47" s="118">
        <f>Database!O2376</f>
        <v>0</v>
      </c>
      <c r="AB47" s="118">
        <f>Database!P2376</f>
        <v>0</v>
      </c>
      <c r="AC47" s="118">
        <f>Database!Q2376</f>
        <v>0</v>
      </c>
      <c r="AD47" s="118">
        <f>Database!R2376</f>
        <v>0</v>
      </c>
      <c r="AE47" s="118">
        <f>Database!S2376</f>
        <v>0</v>
      </c>
      <c r="AF47" s="118">
        <f>Database!T2376</f>
        <v>0</v>
      </c>
      <c r="AG47" s="118">
        <f>Database!U2376</f>
        <v>0</v>
      </c>
      <c r="AH47" s="118">
        <f>Database!V2376</f>
        <v>0</v>
      </c>
      <c r="AI47" s="118">
        <f>Database!W2376</f>
        <v>0</v>
      </c>
      <c r="AJ47" s="118">
        <f>Database!X2376</f>
        <v>0</v>
      </c>
      <c r="AK47" s="118">
        <f>Database!Y2376</f>
        <v>0</v>
      </c>
      <c r="AL47" s="117"/>
      <c r="AM47" s="119">
        <f t="shared" si="5"/>
        <v>0</v>
      </c>
      <c r="AN47" s="119">
        <f t="shared" si="5"/>
        <v>0</v>
      </c>
      <c r="AO47" s="119">
        <f t="shared" si="5"/>
        <v>0</v>
      </c>
      <c r="AP47" s="119">
        <f t="shared" si="5"/>
        <v>0</v>
      </c>
      <c r="AQ47" s="119">
        <f t="shared" si="5"/>
        <v>0</v>
      </c>
      <c r="AR47" s="119">
        <f t="shared" si="5"/>
        <v>0</v>
      </c>
      <c r="AS47" s="119">
        <f t="shared" si="5"/>
        <v>0</v>
      </c>
      <c r="AT47" s="119">
        <f t="shared" si="5"/>
        <v>0</v>
      </c>
      <c r="AU47" s="119">
        <f t="shared" si="5"/>
        <v>0</v>
      </c>
      <c r="AV47" s="119">
        <f t="shared" si="5"/>
        <v>0</v>
      </c>
      <c r="AW47" s="119">
        <f t="shared" si="5"/>
        <v>0</v>
      </c>
      <c r="AX47" s="119">
        <f t="shared" si="5"/>
        <v>0</v>
      </c>
      <c r="AY47" s="119">
        <f t="shared" si="5"/>
        <v>0</v>
      </c>
      <c r="AZ47" s="119">
        <f t="shared" si="5"/>
        <v>0</v>
      </c>
      <c r="BB47" s="107">
        <f t="shared" si="2"/>
        <v>0</v>
      </c>
      <c r="BC47" s="107">
        <f t="shared" si="2"/>
        <v>0</v>
      </c>
      <c r="BD47" s="107">
        <f t="shared" si="2"/>
        <v>0</v>
      </c>
      <c r="BE47" s="107">
        <f t="shared" si="2"/>
        <v>0</v>
      </c>
      <c r="BF47" s="107">
        <f t="shared" si="2"/>
        <v>0</v>
      </c>
      <c r="BG47" s="107">
        <f t="shared" si="2"/>
        <v>0</v>
      </c>
      <c r="BH47" s="107">
        <f t="shared" si="2"/>
        <v>0</v>
      </c>
      <c r="BI47" s="107">
        <f t="shared" si="2"/>
        <v>0</v>
      </c>
      <c r="BJ47" s="107">
        <f t="shared" si="2"/>
        <v>0</v>
      </c>
      <c r="BK47" s="107">
        <f t="shared" si="4"/>
        <v>0</v>
      </c>
      <c r="BL47" s="107">
        <f t="shared" si="4"/>
        <v>0</v>
      </c>
      <c r="BM47" s="107">
        <f t="shared" si="4"/>
        <v>0</v>
      </c>
      <c r="BN47" s="107">
        <f t="shared" si="4"/>
        <v>0</v>
      </c>
      <c r="BO47" s="107">
        <f t="shared" si="4"/>
        <v>0</v>
      </c>
    </row>
    <row r="48" spans="4:67" x14ac:dyDescent="0.3">
      <c r="D48" s="31" t="s">
        <v>211</v>
      </c>
      <c r="E48" s="31" t="s">
        <v>209</v>
      </c>
      <c r="F48" s="22" t="s">
        <v>82</v>
      </c>
      <c r="G48" s="31" t="s">
        <v>128</v>
      </c>
      <c r="I48" s="118">
        <f>Database!L1064</f>
        <v>0</v>
      </c>
      <c r="J48" s="118">
        <f>Database!M1064</f>
        <v>0</v>
      </c>
      <c r="K48" s="118">
        <f>Database!N1064</f>
        <v>0</v>
      </c>
      <c r="L48" s="118">
        <f>Database!O1064</f>
        <v>0</v>
      </c>
      <c r="M48" s="118">
        <f>Database!P1064</f>
        <v>0</v>
      </c>
      <c r="N48" s="118">
        <f>Database!Q1064</f>
        <v>0</v>
      </c>
      <c r="O48" s="118">
        <f>Database!R1064</f>
        <v>0</v>
      </c>
      <c r="P48" s="118">
        <f>Database!S1064</f>
        <v>11749.897943999998</v>
      </c>
      <c r="Q48" s="118">
        <f>Database!T1064</f>
        <v>25194.816744999996</v>
      </c>
      <c r="R48" s="118">
        <f>Database!U1064</f>
        <v>39543.798144999993</v>
      </c>
      <c r="S48" s="118">
        <f>Database!V1064</f>
        <v>0</v>
      </c>
      <c r="T48" s="118">
        <f>Database!W1064</f>
        <v>0</v>
      </c>
      <c r="U48" s="118">
        <f>Database!X1064</f>
        <v>0</v>
      </c>
      <c r="V48" s="118">
        <f>Database!Y1064</f>
        <v>0</v>
      </c>
      <c r="W48" s="117"/>
      <c r="X48" s="118">
        <f>Database!L2377</f>
        <v>0</v>
      </c>
      <c r="Y48" s="118">
        <f>Database!M2377</f>
        <v>0</v>
      </c>
      <c r="Z48" s="118">
        <f>Database!N2377</f>
        <v>0</v>
      </c>
      <c r="AA48" s="118">
        <f>Database!O2377</f>
        <v>0</v>
      </c>
      <c r="AB48" s="118">
        <f>Database!P2377</f>
        <v>0</v>
      </c>
      <c r="AC48" s="118">
        <f>Database!Q2377</f>
        <v>0</v>
      </c>
      <c r="AD48" s="118">
        <f>Database!R2377</f>
        <v>0</v>
      </c>
      <c r="AE48" s="118">
        <f>Database!S2377</f>
        <v>12088.278143999998</v>
      </c>
      <c r="AF48" s="118">
        <f>Database!T2377</f>
        <v>29217.526105000001</v>
      </c>
      <c r="AG48" s="118">
        <f>Database!U2377</f>
        <v>39191.154489999986</v>
      </c>
      <c r="AH48" s="118">
        <f>Database!V2377</f>
        <v>0</v>
      </c>
      <c r="AI48" s="118">
        <f>Database!W2377</f>
        <v>0</v>
      </c>
      <c r="AJ48" s="118">
        <f>Database!X2377</f>
        <v>0</v>
      </c>
      <c r="AK48" s="118">
        <f>Database!Y2377</f>
        <v>0</v>
      </c>
      <c r="AL48" s="117"/>
      <c r="AM48" s="119">
        <f t="shared" si="5"/>
        <v>0</v>
      </c>
      <c r="AN48" s="119">
        <f t="shared" si="5"/>
        <v>0</v>
      </c>
      <c r="AO48" s="119">
        <f t="shared" si="5"/>
        <v>0</v>
      </c>
      <c r="AP48" s="119">
        <f t="shared" si="5"/>
        <v>0</v>
      </c>
      <c r="AQ48" s="119">
        <f t="shared" si="5"/>
        <v>0</v>
      </c>
      <c r="AR48" s="119">
        <f t="shared" si="5"/>
        <v>0</v>
      </c>
      <c r="AS48" s="119">
        <f t="shared" si="5"/>
        <v>0</v>
      </c>
      <c r="AT48" s="119">
        <f t="shared" si="5"/>
        <v>338.3801999999996</v>
      </c>
      <c r="AU48" s="119">
        <f t="shared" si="5"/>
        <v>4022.7093600000044</v>
      </c>
      <c r="AV48" s="119">
        <f t="shared" si="5"/>
        <v>-352.64365500000713</v>
      </c>
      <c r="AW48" s="119">
        <f t="shared" si="5"/>
        <v>0</v>
      </c>
      <c r="AX48" s="119">
        <f t="shared" si="5"/>
        <v>0</v>
      </c>
      <c r="AY48" s="119">
        <f t="shared" si="5"/>
        <v>0</v>
      </c>
      <c r="AZ48" s="119">
        <f t="shared" si="5"/>
        <v>0</v>
      </c>
      <c r="BB48" s="107">
        <f t="shared" si="2"/>
        <v>0</v>
      </c>
      <c r="BC48" s="107">
        <f t="shared" si="2"/>
        <v>0</v>
      </c>
      <c r="BD48" s="107">
        <f t="shared" si="2"/>
        <v>0</v>
      </c>
      <c r="BE48" s="107">
        <f t="shared" si="2"/>
        <v>0</v>
      </c>
      <c r="BF48" s="107">
        <f t="shared" si="2"/>
        <v>0</v>
      </c>
      <c r="BG48" s="107">
        <f t="shared" si="2"/>
        <v>0</v>
      </c>
      <c r="BH48" s="107">
        <f t="shared" si="2"/>
        <v>0</v>
      </c>
      <c r="BI48" s="107">
        <f t="shared" si="2"/>
        <v>2.8798565026923576E-2</v>
      </c>
      <c r="BJ48" s="107">
        <f t="shared" si="2"/>
        <v>0.15966416428880459</v>
      </c>
      <c r="BK48" s="107">
        <f t="shared" si="4"/>
        <v>-8.9177992894594067E-3</v>
      </c>
      <c r="BL48" s="107">
        <f t="shared" si="4"/>
        <v>0</v>
      </c>
      <c r="BM48" s="107">
        <f t="shared" si="4"/>
        <v>0</v>
      </c>
      <c r="BN48" s="107">
        <f t="shared" si="4"/>
        <v>0</v>
      </c>
      <c r="BO48" s="107">
        <f t="shared" si="4"/>
        <v>0</v>
      </c>
    </row>
    <row r="49" spans="4:67" x14ac:dyDescent="0.3">
      <c r="D49" s="31" t="s">
        <v>211</v>
      </c>
      <c r="E49" s="31" t="s">
        <v>209</v>
      </c>
      <c r="F49" s="22" t="s">
        <v>83</v>
      </c>
      <c r="G49" s="31" t="s">
        <v>128</v>
      </c>
      <c r="I49" s="118">
        <f>Database!L1065</f>
        <v>0</v>
      </c>
      <c r="J49" s="118">
        <f>Database!M1065</f>
        <v>0</v>
      </c>
      <c r="K49" s="118">
        <f>Database!N1065</f>
        <v>0</v>
      </c>
      <c r="L49" s="118">
        <f>Database!O1065</f>
        <v>0</v>
      </c>
      <c r="M49" s="118">
        <f>Database!P1065</f>
        <v>66203.504347511829</v>
      </c>
      <c r="N49" s="118">
        <f>Database!Q1065</f>
        <v>19324.079619496475</v>
      </c>
      <c r="O49" s="118">
        <f>Database!R1065</f>
        <v>4475.2494381466859</v>
      </c>
      <c r="P49" s="118">
        <f>Database!S1065</f>
        <v>5321.0119978410321</v>
      </c>
      <c r="Q49" s="118">
        <f>Database!T1065</f>
        <v>7592.3801905014034</v>
      </c>
      <c r="R49" s="118">
        <f>Database!U1065</f>
        <v>14780.6314470874</v>
      </c>
      <c r="S49" s="118">
        <f>Database!V1065</f>
        <v>2599.8794678400923</v>
      </c>
      <c r="T49" s="118">
        <f>Database!W1065</f>
        <v>10291.396253406136</v>
      </c>
      <c r="U49" s="118">
        <f>Database!X1065</f>
        <v>830.32266179132262</v>
      </c>
      <c r="V49" s="118">
        <f>Database!Y1065</f>
        <v>0</v>
      </c>
      <c r="W49" s="117"/>
      <c r="X49" s="118">
        <f>Database!L2378</f>
        <v>0</v>
      </c>
      <c r="Y49" s="118">
        <f>Database!M2378</f>
        <v>0</v>
      </c>
      <c r="Z49" s="118">
        <f>Database!N2378</f>
        <v>0</v>
      </c>
      <c r="AA49" s="118">
        <f>Database!O2378</f>
        <v>0</v>
      </c>
      <c r="AB49" s="118">
        <f>Database!P2378</f>
        <v>58284.518255208452</v>
      </c>
      <c r="AC49" s="118">
        <f>Database!Q2378</f>
        <v>17373.673298726055</v>
      </c>
      <c r="AD49" s="118">
        <f>Database!R2378</f>
        <v>4399.6789820538497</v>
      </c>
      <c r="AE49" s="118">
        <f>Database!S2378</f>
        <v>2103.9191042230186</v>
      </c>
      <c r="AF49" s="118">
        <f>Database!T2378</f>
        <v>6076.4786545286206</v>
      </c>
      <c r="AG49" s="118">
        <f>Database!U2378</f>
        <v>12315.027929945405</v>
      </c>
      <c r="AH49" s="118">
        <f>Database!V2378</f>
        <v>2336.2741128582788</v>
      </c>
      <c r="AI49" s="118">
        <f>Database!W2378</f>
        <v>8083.1112089293956</v>
      </c>
      <c r="AJ49" s="118">
        <f>Database!X2378</f>
        <v>699.8897236687659</v>
      </c>
      <c r="AK49" s="118">
        <f>Database!Y2378</f>
        <v>0</v>
      </c>
      <c r="AL49" s="117"/>
      <c r="AM49" s="119">
        <f t="shared" si="5"/>
        <v>0</v>
      </c>
      <c r="AN49" s="119">
        <f t="shared" si="5"/>
        <v>0</v>
      </c>
      <c r="AO49" s="119">
        <f t="shared" si="5"/>
        <v>0</v>
      </c>
      <c r="AP49" s="119">
        <f t="shared" si="5"/>
        <v>0</v>
      </c>
      <c r="AQ49" s="119">
        <f t="shared" si="5"/>
        <v>-7918.9860923033775</v>
      </c>
      <c r="AR49" s="119">
        <f t="shared" si="5"/>
        <v>-1950.4063207704203</v>
      </c>
      <c r="AS49" s="119">
        <f t="shared" si="5"/>
        <v>-75.570456092836139</v>
      </c>
      <c r="AT49" s="119">
        <f t="shared" si="5"/>
        <v>-3217.0928936180135</v>
      </c>
      <c r="AU49" s="119">
        <f t="shared" si="5"/>
        <v>-1515.9015359727828</v>
      </c>
      <c r="AV49" s="119">
        <f t="shared" si="5"/>
        <v>-2465.6035171419953</v>
      </c>
      <c r="AW49" s="119">
        <f t="shared" si="5"/>
        <v>-263.60535498181343</v>
      </c>
      <c r="AX49" s="119">
        <f t="shared" si="5"/>
        <v>-2208.28504447674</v>
      </c>
      <c r="AY49" s="119">
        <f t="shared" si="5"/>
        <v>-130.43293812255672</v>
      </c>
      <c r="AZ49" s="119">
        <f t="shared" si="5"/>
        <v>0</v>
      </c>
      <c r="BB49" s="107">
        <f t="shared" si="2"/>
        <v>0</v>
      </c>
      <c r="BC49" s="107">
        <f t="shared" si="2"/>
        <v>0</v>
      </c>
      <c r="BD49" s="107">
        <f t="shared" si="2"/>
        <v>0</v>
      </c>
      <c r="BE49" s="107">
        <f t="shared" si="2"/>
        <v>0</v>
      </c>
      <c r="BF49" s="107">
        <f t="shared" si="2"/>
        <v>-0.11961581445500931</v>
      </c>
      <c r="BG49" s="107">
        <f t="shared" si="2"/>
        <v>-0.10093139539761645</v>
      </c>
      <c r="BH49" s="107">
        <f t="shared" si="2"/>
        <v>-1.6886311508958432E-2</v>
      </c>
      <c r="BI49" s="107">
        <f t="shared" si="2"/>
        <v>-0.60460169887294546</v>
      </c>
      <c r="BJ49" s="107">
        <f t="shared" si="2"/>
        <v>-0.1996609097459689</v>
      </c>
      <c r="BK49" s="107">
        <f t="shared" si="4"/>
        <v>-0.16681313825924909</v>
      </c>
      <c r="BL49" s="107">
        <f t="shared" si="4"/>
        <v>-0.10139137534741541</v>
      </c>
      <c r="BM49" s="107">
        <f t="shared" si="4"/>
        <v>-0.214575844725235</v>
      </c>
      <c r="BN49" s="107">
        <f t="shared" si="4"/>
        <v>-0.15708705076308904</v>
      </c>
      <c r="BO49" s="107">
        <f t="shared" si="4"/>
        <v>0</v>
      </c>
    </row>
    <row r="50" spans="4:67" x14ac:dyDescent="0.3">
      <c r="D50" s="31" t="s">
        <v>211</v>
      </c>
      <c r="E50" s="31" t="s">
        <v>209</v>
      </c>
      <c r="F50" s="22" t="s">
        <v>84</v>
      </c>
      <c r="G50" s="31" t="s">
        <v>128</v>
      </c>
      <c r="I50" s="118">
        <f>Database!L1066</f>
        <v>130743.43698236524</v>
      </c>
      <c r="J50" s="118">
        <f>Database!M1066</f>
        <v>120449.11294216919</v>
      </c>
      <c r="K50" s="118">
        <f>Database!N1066</f>
        <v>69596.904732083087</v>
      </c>
      <c r="L50" s="118">
        <f>Database!O1066</f>
        <v>0</v>
      </c>
      <c r="M50" s="118">
        <f>Database!P1066</f>
        <v>124830.04237009338</v>
      </c>
      <c r="N50" s="118">
        <f>Database!Q1066</f>
        <v>154199.22634648357</v>
      </c>
      <c r="O50" s="118">
        <f>Database!R1066</f>
        <v>89535.250500302413</v>
      </c>
      <c r="P50" s="118">
        <f>Database!S1066</f>
        <v>121789.50640311139</v>
      </c>
      <c r="Q50" s="118">
        <f>Database!T1066</f>
        <v>57837.363028390282</v>
      </c>
      <c r="R50" s="118">
        <f>Database!U1066</f>
        <v>54653.815265001213</v>
      </c>
      <c r="S50" s="118">
        <f>Database!V1066</f>
        <v>145373.91462909005</v>
      </c>
      <c r="T50" s="118">
        <f>Database!W1066</f>
        <v>49871.552701799679</v>
      </c>
      <c r="U50" s="118">
        <f>Database!X1066</f>
        <v>8067.3298335033815</v>
      </c>
      <c r="V50" s="118">
        <f>Database!Y1066</f>
        <v>4993.4763756375496</v>
      </c>
      <c r="W50" s="117"/>
      <c r="X50" s="118">
        <f>Database!L2379</f>
        <v>125733.24669768877</v>
      </c>
      <c r="Y50" s="118">
        <f>Database!M2379</f>
        <v>105968.78961646763</v>
      </c>
      <c r="Z50" s="118">
        <f>Database!N2379</f>
        <v>58931.992340268793</v>
      </c>
      <c r="AA50" s="118">
        <f>Database!O2379</f>
        <v>0</v>
      </c>
      <c r="AB50" s="118">
        <f>Database!P2379</f>
        <v>113669.48187487971</v>
      </c>
      <c r="AC50" s="118">
        <f>Database!Q2379</f>
        <v>139039.95305071212</v>
      </c>
      <c r="AD50" s="118">
        <f>Database!R2379</f>
        <v>87607.420297329227</v>
      </c>
      <c r="AE50" s="118">
        <f>Database!S2379</f>
        <v>120540.62755009302</v>
      </c>
      <c r="AF50" s="118">
        <f>Database!T2379</f>
        <v>52954.65113650055</v>
      </c>
      <c r="AG50" s="118">
        <f>Database!U2379</f>
        <v>54433.000142300611</v>
      </c>
      <c r="AH50" s="118">
        <f>Database!V2379</f>
        <v>141112.1998765899</v>
      </c>
      <c r="AI50" s="118">
        <f>Database!W2379</f>
        <v>47311.296168478315</v>
      </c>
      <c r="AJ50" s="118">
        <f>Database!X2379</f>
        <v>7409.8456627924916</v>
      </c>
      <c r="AK50" s="118">
        <f>Database!Y2379</f>
        <v>4569.6631039492304</v>
      </c>
      <c r="AL50" s="117"/>
      <c r="AM50" s="119">
        <f t="shared" si="5"/>
        <v>-5010.1902846764715</v>
      </c>
      <c r="AN50" s="119">
        <f t="shared" si="5"/>
        <v>-14480.323325701553</v>
      </c>
      <c r="AO50" s="119">
        <f t="shared" si="5"/>
        <v>-10664.912391814294</v>
      </c>
      <c r="AP50" s="119">
        <f t="shared" si="5"/>
        <v>0</v>
      </c>
      <c r="AQ50" s="119">
        <f t="shared" si="5"/>
        <v>-11160.560495213664</v>
      </c>
      <c r="AR50" s="119">
        <f t="shared" si="5"/>
        <v>-15159.273295771447</v>
      </c>
      <c r="AS50" s="119">
        <f t="shared" si="5"/>
        <v>-1927.8302029731858</v>
      </c>
      <c r="AT50" s="119">
        <f t="shared" si="5"/>
        <v>-1248.8788530183665</v>
      </c>
      <c r="AU50" s="119">
        <f t="shared" si="5"/>
        <v>-4882.7118918897322</v>
      </c>
      <c r="AV50" s="119">
        <f t="shared" si="5"/>
        <v>-220.81512270060193</v>
      </c>
      <c r="AW50" s="119">
        <f t="shared" si="5"/>
        <v>-4261.7147525001492</v>
      </c>
      <c r="AX50" s="119">
        <f t="shared" si="5"/>
        <v>-2560.2565333213643</v>
      </c>
      <c r="AY50" s="119">
        <f t="shared" si="5"/>
        <v>-657.48417071088988</v>
      </c>
      <c r="AZ50" s="119">
        <f t="shared" si="5"/>
        <v>-423.81327168831922</v>
      </c>
      <c r="BB50" s="107">
        <f t="shared" si="2"/>
        <v>-3.8320778467467162E-2</v>
      </c>
      <c r="BC50" s="107">
        <f t="shared" si="2"/>
        <v>-0.12021942687659261</v>
      </c>
      <c r="BD50" s="107">
        <f t="shared" si="2"/>
        <v>-0.15323831473352773</v>
      </c>
      <c r="BE50" s="107">
        <f t="shared" si="2"/>
        <v>0</v>
      </c>
      <c r="BF50" s="107">
        <f t="shared" si="2"/>
        <v>-8.9406045878964599E-2</v>
      </c>
      <c r="BG50" s="107">
        <f t="shared" si="2"/>
        <v>-9.8309658582260109E-2</v>
      </c>
      <c r="BH50" s="107">
        <f t="shared" si="2"/>
        <v>-2.1531521855368847E-2</v>
      </c>
      <c r="BI50" s="107">
        <f t="shared" si="2"/>
        <v>-1.0254404422041907E-2</v>
      </c>
      <c r="BJ50" s="107">
        <f t="shared" si="2"/>
        <v>-8.4421412668710089E-2</v>
      </c>
      <c r="BK50" s="107">
        <f t="shared" si="4"/>
        <v>-4.0402508339066646E-3</v>
      </c>
      <c r="BL50" s="107">
        <f t="shared" si="4"/>
        <v>-2.9315539609520557E-2</v>
      </c>
      <c r="BM50" s="107">
        <f t="shared" si="4"/>
        <v>-5.1337012677950454E-2</v>
      </c>
      <c r="BN50" s="107">
        <f t="shared" si="4"/>
        <v>-8.1499602009623764E-2</v>
      </c>
      <c r="BO50" s="107">
        <f t="shared" si="4"/>
        <v>-8.4873390761603079E-2</v>
      </c>
    </row>
    <row r="51" spans="4:67" x14ac:dyDescent="0.3">
      <c r="D51" s="31" t="s">
        <v>211</v>
      </c>
      <c r="E51" s="31" t="s">
        <v>209</v>
      </c>
      <c r="F51" s="22" t="s">
        <v>85</v>
      </c>
      <c r="G51" s="31" t="s">
        <v>128</v>
      </c>
      <c r="I51" s="118">
        <f>Database!L1067</f>
        <v>0</v>
      </c>
      <c r="J51" s="118">
        <f>Database!M1067</f>
        <v>0</v>
      </c>
      <c r="K51" s="118">
        <f>Database!N1067</f>
        <v>0</v>
      </c>
      <c r="L51" s="118">
        <f>Database!O1067</f>
        <v>0</v>
      </c>
      <c r="M51" s="118">
        <f>Database!P1067</f>
        <v>0</v>
      </c>
      <c r="N51" s="118">
        <f>Database!Q1067</f>
        <v>0</v>
      </c>
      <c r="O51" s="118">
        <f>Database!R1067</f>
        <v>0</v>
      </c>
      <c r="P51" s="118">
        <f>Database!S1067</f>
        <v>0</v>
      </c>
      <c r="Q51" s="118">
        <f>Database!T1067</f>
        <v>0</v>
      </c>
      <c r="R51" s="118">
        <f>Database!U1067</f>
        <v>0</v>
      </c>
      <c r="S51" s="118">
        <f>Database!V1067</f>
        <v>0</v>
      </c>
      <c r="T51" s="118">
        <f>Database!W1067</f>
        <v>0</v>
      </c>
      <c r="U51" s="118">
        <f>Database!X1067</f>
        <v>0</v>
      </c>
      <c r="V51" s="118">
        <f>Database!Y1067</f>
        <v>0</v>
      </c>
      <c r="W51" s="117"/>
      <c r="X51" s="118">
        <f>Database!L2380</f>
        <v>0</v>
      </c>
      <c r="Y51" s="118">
        <f>Database!M2380</f>
        <v>0</v>
      </c>
      <c r="Z51" s="118">
        <f>Database!N2380</f>
        <v>0</v>
      </c>
      <c r="AA51" s="118">
        <f>Database!O2380</f>
        <v>0</v>
      </c>
      <c r="AB51" s="118">
        <f>Database!P2380</f>
        <v>0</v>
      </c>
      <c r="AC51" s="118">
        <f>Database!Q2380</f>
        <v>0</v>
      </c>
      <c r="AD51" s="118">
        <f>Database!R2380</f>
        <v>0</v>
      </c>
      <c r="AE51" s="118">
        <f>Database!S2380</f>
        <v>0</v>
      </c>
      <c r="AF51" s="118">
        <f>Database!T2380</f>
        <v>0</v>
      </c>
      <c r="AG51" s="118">
        <f>Database!U2380</f>
        <v>0</v>
      </c>
      <c r="AH51" s="118">
        <f>Database!V2380</f>
        <v>0</v>
      </c>
      <c r="AI51" s="118">
        <f>Database!W2380</f>
        <v>0</v>
      </c>
      <c r="AJ51" s="118">
        <f>Database!X2380</f>
        <v>0</v>
      </c>
      <c r="AK51" s="118">
        <f>Database!Y2380</f>
        <v>0</v>
      </c>
      <c r="AL51" s="117"/>
      <c r="AM51" s="119">
        <f t="shared" si="5"/>
        <v>0</v>
      </c>
      <c r="AN51" s="119">
        <f t="shared" si="5"/>
        <v>0</v>
      </c>
      <c r="AO51" s="119">
        <f t="shared" si="5"/>
        <v>0</v>
      </c>
      <c r="AP51" s="119">
        <f t="shared" si="5"/>
        <v>0</v>
      </c>
      <c r="AQ51" s="119">
        <f t="shared" si="5"/>
        <v>0</v>
      </c>
      <c r="AR51" s="119">
        <f t="shared" si="5"/>
        <v>0</v>
      </c>
      <c r="AS51" s="119">
        <f t="shared" si="5"/>
        <v>0</v>
      </c>
      <c r="AT51" s="119">
        <f t="shared" si="5"/>
        <v>0</v>
      </c>
      <c r="AU51" s="119">
        <f t="shared" si="5"/>
        <v>0</v>
      </c>
      <c r="AV51" s="119">
        <f t="shared" si="5"/>
        <v>0</v>
      </c>
      <c r="AW51" s="119">
        <f t="shared" si="5"/>
        <v>0</v>
      </c>
      <c r="AX51" s="119">
        <f t="shared" si="5"/>
        <v>0</v>
      </c>
      <c r="AY51" s="119">
        <f t="shared" si="5"/>
        <v>0</v>
      </c>
      <c r="AZ51" s="119">
        <f t="shared" si="5"/>
        <v>0</v>
      </c>
      <c r="BB51" s="107">
        <f t="shared" si="2"/>
        <v>0</v>
      </c>
      <c r="BC51" s="107">
        <f t="shared" si="2"/>
        <v>0</v>
      </c>
      <c r="BD51" s="107">
        <f t="shared" si="2"/>
        <v>0</v>
      </c>
      <c r="BE51" s="107">
        <f t="shared" si="2"/>
        <v>0</v>
      </c>
      <c r="BF51" s="107">
        <f t="shared" si="2"/>
        <v>0</v>
      </c>
      <c r="BG51" s="107">
        <f t="shared" si="2"/>
        <v>0</v>
      </c>
      <c r="BH51" s="107">
        <f t="shared" si="2"/>
        <v>0</v>
      </c>
      <c r="BI51" s="107">
        <f t="shared" si="2"/>
        <v>0</v>
      </c>
      <c r="BJ51" s="107">
        <f t="shared" si="2"/>
        <v>0</v>
      </c>
      <c r="BK51" s="107">
        <f t="shared" si="4"/>
        <v>0</v>
      </c>
      <c r="BL51" s="107">
        <f t="shared" si="4"/>
        <v>0</v>
      </c>
      <c r="BM51" s="107">
        <f t="shared" si="4"/>
        <v>0</v>
      </c>
      <c r="BN51" s="107">
        <f t="shared" si="4"/>
        <v>0</v>
      </c>
      <c r="BO51" s="107">
        <f t="shared" si="4"/>
        <v>0</v>
      </c>
    </row>
    <row r="52" spans="4:67" x14ac:dyDescent="0.3">
      <c r="D52" s="31" t="s">
        <v>211</v>
      </c>
      <c r="E52" s="31" t="s">
        <v>209</v>
      </c>
      <c r="F52" s="22" t="s">
        <v>86</v>
      </c>
      <c r="G52" s="31" t="s">
        <v>128</v>
      </c>
      <c r="I52" s="118">
        <f>Database!L1068</f>
        <v>0</v>
      </c>
      <c r="J52" s="118">
        <f>Database!M1068</f>
        <v>0</v>
      </c>
      <c r="K52" s="118">
        <f>Database!N1068</f>
        <v>0</v>
      </c>
      <c r="L52" s="118">
        <f>Database!O1068</f>
        <v>0</v>
      </c>
      <c r="M52" s="118">
        <f>Database!P1068</f>
        <v>0</v>
      </c>
      <c r="N52" s="118">
        <f>Database!Q1068</f>
        <v>0</v>
      </c>
      <c r="O52" s="118">
        <f>Database!R1068</f>
        <v>0</v>
      </c>
      <c r="P52" s="118">
        <f>Database!S1068</f>
        <v>0</v>
      </c>
      <c r="Q52" s="118">
        <f>Database!T1068</f>
        <v>0</v>
      </c>
      <c r="R52" s="118">
        <f>Database!U1068</f>
        <v>0</v>
      </c>
      <c r="S52" s="118">
        <f>Database!V1068</f>
        <v>0</v>
      </c>
      <c r="T52" s="118">
        <f>Database!W1068</f>
        <v>0</v>
      </c>
      <c r="U52" s="118">
        <f>Database!X1068</f>
        <v>0</v>
      </c>
      <c r="V52" s="118">
        <f>Database!Y1068</f>
        <v>0</v>
      </c>
      <c r="W52" s="117"/>
      <c r="X52" s="118">
        <f>Database!L2381</f>
        <v>0</v>
      </c>
      <c r="Y52" s="118">
        <f>Database!M2381</f>
        <v>0</v>
      </c>
      <c r="Z52" s="118">
        <f>Database!N2381</f>
        <v>0</v>
      </c>
      <c r="AA52" s="118">
        <f>Database!O2381</f>
        <v>0</v>
      </c>
      <c r="AB52" s="118">
        <f>Database!P2381</f>
        <v>0</v>
      </c>
      <c r="AC52" s="118">
        <f>Database!Q2381</f>
        <v>0</v>
      </c>
      <c r="AD52" s="118">
        <f>Database!R2381</f>
        <v>0</v>
      </c>
      <c r="AE52" s="118">
        <f>Database!S2381</f>
        <v>0</v>
      </c>
      <c r="AF52" s="118">
        <f>Database!T2381</f>
        <v>0</v>
      </c>
      <c r="AG52" s="118">
        <f>Database!U2381</f>
        <v>0</v>
      </c>
      <c r="AH52" s="118">
        <f>Database!V2381</f>
        <v>0</v>
      </c>
      <c r="AI52" s="118">
        <f>Database!W2381</f>
        <v>0</v>
      </c>
      <c r="AJ52" s="118">
        <f>Database!X2381</f>
        <v>0</v>
      </c>
      <c r="AK52" s="118">
        <f>Database!Y2381</f>
        <v>0</v>
      </c>
      <c r="AL52" s="117"/>
      <c r="AM52" s="119">
        <f t="shared" si="5"/>
        <v>0</v>
      </c>
      <c r="AN52" s="119">
        <f t="shared" si="5"/>
        <v>0</v>
      </c>
      <c r="AO52" s="119">
        <f t="shared" si="5"/>
        <v>0</v>
      </c>
      <c r="AP52" s="119">
        <f t="shared" si="5"/>
        <v>0</v>
      </c>
      <c r="AQ52" s="119">
        <f t="shared" si="5"/>
        <v>0</v>
      </c>
      <c r="AR52" s="119">
        <f t="shared" si="5"/>
        <v>0</v>
      </c>
      <c r="AS52" s="119">
        <f t="shared" si="5"/>
        <v>0</v>
      </c>
      <c r="AT52" s="119">
        <f t="shared" si="5"/>
        <v>0</v>
      </c>
      <c r="AU52" s="119">
        <f t="shared" si="5"/>
        <v>0</v>
      </c>
      <c r="AV52" s="119">
        <f t="shared" si="5"/>
        <v>0</v>
      </c>
      <c r="AW52" s="119">
        <f t="shared" si="5"/>
        <v>0</v>
      </c>
      <c r="AX52" s="119">
        <f t="shared" si="5"/>
        <v>0</v>
      </c>
      <c r="AY52" s="119">
        <f t="shared" si="5"/>
        <v>0</v>
      </c>
      <c r="AZ52" s="119">
        <f t="shared" si="5"/>
        <v>0</v>
      </c>
      <c r="BB52" s="107">
        <f t="shared" si="2"/>
        <v>0</v>
      </c>
      <c r="BC52" s="107">
        <f t="shared" si="2"/>
        <v>0</v>
      </c>
      <c r="BD52" s="107">
        <f t="shared" ref="BD52:BO83" si="6">IF(OR(K52 = 0, K52 = ""), 0, AO52 / K52)</f>
        <v>0</v>
      </c>
      <c r="BE52" s="107">
        <f t="shared" si="6"/>
        <v>0</v>
      </c>
      <c r="BF52" s="107">
        <f t="shared" si="6"/>
        <v>0</v>
      </c>
      <c r="BG52" s="107">
        <f t="shared" si="6"/>
        <v>0</v>
      </c>
      <c r="BH52" s="107">
        <f t="shared" si="6"/>
        <v>0</v>
      </c>
      <c r="BI52" s="107">
        <f t="shared" si="6"/>
        <v>0</v>
      </c>
      <c r="BJ52" s="107">
        <f t="shared" si="6"/>
        <v>0</v>
      </c>
      <c r="BK52" s="107">
        <f t="shared" si="4"/>
        <v>0</v>
      </c>
      <c r="BL52" s="107">
        <f t="shared" si="4"/>
        <v>0</v>
      </c>
      <c r="BM52" s="107">
        <f t="shared" si="4"/>
        <v>0</v>
      </c>
      <c r="BN52" s="107">
        <f t="shared" si="4"/>
        <v>0</v>
      </c>
      <c r="BO52" s="107">
        <f t="shared" si="4"/>
        <v>0</v>
      </c>
    </row>
    <row r="53" spans="4:67" x14ac:dyDescent="0.3">
      <c r="D53" s="31" t="s">
        <v>211</v>
      </c>
      <c r="E53" s="31" t="s">
        <v>209</v>
      </c>
      <c r="F53" s="22" t="s">
        <v>87</v>
      </c>
      <c r="G53" s="31" t="s">
        <v>128</v>
      </c>
      <c r="I53" s="118">
        <f>Database!L1069</f>
        <v>0</v>
      </c>
      <c r="J53" s="118">
        <f>Database!M1069</f>
        <v>9396.8419415787594</v>
      </c>
      <c r="K53" s="118">
        <f>Database!N1069</f>
        <v>1503.5409284912021</v>
      </c>
      <c r="L53" s="118">
        <f>Database!O1069</f>
        <v>0</v>
      </c>
      <c r="M53" s="118">
        <f>Database!P1069</f>
        <v>0</v>
      </c>
      <c r="N53" s="118">
        <f>Database!Q1069</f>
        <v>5623.8597462068965</v>
      </c>
      <c r="O53" s="118">
        <f>Database!R1069</f>
        <v>0</v>
      </c>
      <c r="P53" s="118">
        <f>Database!S1069</f>
        <v>0</v>
      </c>
      <c r="Q53" s="118">
        <f>Database!T1069</f>
        <v>0.57452364988958682</v>
      </c>
      <c r="R53" s="118">
        <f>Database!U1069</f>
        <v>211.99063007462743</v>
      </c>
      <c r="S53" s="118">
        <f>Database!V1069</f>
        <v>6200.1186765517232</v>
      </c>
      <c r="T53" s="118">
        <f>Database!W1069</f>
        <v>597.36894755999992</v>
      </c>
      <c r="U53" s="118">
        <f>Database!X1069</f>
        <v>2554.0209034580171</v>
      </c>
      <c r="V53" s="118">
        <f>Database!Y1069</f>
        <v>0</v>
      </c>
      <c r="W53" s="117"/>
      <c r="X53" s="118">
        <f>Database!L2382</f>
        <v>0</v>
      </c>
      <c r="Y53" s="118">
        <f>Database!M2382</f>
        <v>6929.2362327822148</v>
      </c>
      <c r="Z53" s="118">
        <f>Database!N2382</f>
        <v>990.75433814262374</v>
      </c>
      <c r="AA53" s="118">
        <f>Database!O2382</f>
        <v>0</v>
      </c>
      <c r="AB53" s="118">
        <f>Database!P2382</f>
        <v>0</v>
      </c>
      <c r="AC53" s="118">
        <f>Database!Q2382</f>
        <v>4534.1300841379307</v>
      </c>
      <c r="AD53" s="118">
        <f>Database!R2382</f>
        <v>0</v>
      </c>
      <c r="AE53" s="118">
        <f>Database!S2382</f>
        <v>0</v>
      </c>
      <c r="AF53" s="118">
        <f>Database!T2382</f>
        <v>0.55664267025838177</v>
      </c>
      <c r="AG53" s="118">
        <f>Database!U2382</f>
        <v>202.16667404677887</v>
      </c>
      <c r="AH53" s="118">
        <f>Database!V2382</f>
        <v>6063.716065667586</v>
      </c>
      <c r="AI53" s="118">
        <f>Database!W2382</f>
        <v>574.5326346375</v>
      </c>
      <c r="AJ53" s="118">
        <f>Database!X2382</f>
        <v>2470.5740501581035</v>
      </c>
      <c r="AK53" s="118">
        <f>Database!Y2382</f>
        <v>0</v>
      </c>
      <c r="AL53" s="117"/>
      <c r="AM53" s="119">
        <f t="shared" si="5"/>
        <v>0</v>
      </c>
      <c r="AN53" s="119">
        <f t="shared" si="5"/>
        <v>-2467.6057087965446</v>
      </c>
      <c r="AO53" s="119">
        <f t="shared" si="5"/>
        <v>-512.78659034857833</v>
      </c>
      <c r="AP53" s="119">
        <f t="shared" si="5"/>
        <v>0</v>
      </c>
      <c r="AQ53" s="119">
        <f t="shared" si="5"/>
        <v>0</v>
      </c>
      <c r="AR53" s="119">
        <f t="shared" si="5"/>
        <v>-1089.7296620689658</v>
      </c>
      <c r="AS53" s="119">
        <f t="shared" si="5"/>
        <v>0</v>
      </c>
      <c r="AT53" s="119">
        <f t="shared" si="5"/>
        <v>0</v>
      </c>
      <c r="AU53" s="119">
        <f t="shared" si="5"/>
        <v>-1.7880979631205052E-2</v>
      </c>
      <c r="AV53" s="119">
        <f t="shared" si="5"/>
        <v>-9.8239560278485669</v>
      </c>
      <c r="AW53" s="119">
        <f t="shared" si="5"/>
        <v>-136.40261088413718</v>
      </c>
      <c r="AX53" s="119">
        <f t="shared" si="5"/>
        <v>-22.836312922499928</v>
      </c>
      <c r="AY53" s="119">
        <f t="shared" si="5"/>
        <v>-83.446853299913528</v>
      </c>
      <c r="AZ53" s="119">
        <f t="shared" si="5"/>
        <v>0</v>
      </c>
      <c r="BB53" s="107">
        <f t="shared" ref="BB53:BF104" si="7">IF(OR(I53 = 0, I53 = ""), 0, AM53 / I53)</f>
        <v>0</v>
      </c>
      <c r="BC53" s="107">
        <f t="shared" si="7"/>
        <v>-0.26259946949602125</v>
      </c>
      <c r="BD53" s="107">
        <f t="shared" si="6"/>
        <v>-0.34105263157894733</v>
      </c>
      <c r="BE53" s="107">
        <f t="shared" si="6"/>
        <v>0</v>
      </c>
      <c r="BF53" s="107">
        <f t="shared" si="6"/>
        <v>0</v>
      </c>
      <c r="BG53" s="107">
        <f t="shared" si="6"/>
        <v>-0.19376899696048638</v>
      </c>
      <c r="BH53" s="107">
        <f t="shared" si="6"/>
        <v>0</v>
      </c>
      <c r="BI53" s="107">
        <f t="shared" si="6"/>
        <v>0</v>
      </c>
      <c r="BJ53" s="107">
        <f t="shared" si="6"/>
        <v>-3.1123139377537298E-2</v>
      </c>
      <c r="BK53" s="107">
        <f t="shared" si="4"/>
        <v>-4.6341463414634049E-2</v>
      </c>
      <c r="BL53" s="107">
        <f t="shared" si="4"/>
        <v>-2.1999999999999881E-2</v>
      </c>
      <c r="BM53" s="107">
        <f t="shared" si="4"/>
        <v>-3.8228155339805711E-2</v>
      </c>
      <c r="BN53" s="107">
        <f t="shared" si="4"/>
        <v>-3.2672737011247892E-2</v>
      </c>
      <c r="BO53" s="107">
        <f t="shared" si="4"/>
        <v>0</v>
      </c>
    </row>
    <row r="54" spans="4:67" x14ac:dyDescent="0.3">
      <c r="D54" s="31" t="s">
        <v>211</v>
      </c>
      <c r="E54" s="31" t="s">
        <v>209</v>
      </c>
      <c r="F54" s="22" t="s">
        <v>88</v>
      </c>
      <c r="G54" s="31" t="s">
        <v>128</v>
      </c>
      <c r="I54" s="118">
        <f>Database!L1070</f>
        <v>6021.3361117980721</v>
      </c>
      <c r="J54" s="118">
        <f>Database!M1070</f>
        <v>195.27945221234998</v>
      </c>
      <c r="K54" s="118">
        <f>Database!N1070</f>
        <v>0</v>
      </c>
      <c r="L54" s="118">
        <f>Database!O1070</f>
        <v>0</v>
      </c>
      <c r="M54" s="118">
        <f>Database!P1070</f>
        <v>0</v>
      </c>
      <c r="N54" s="118">
        <f>Database!Q1070</f>
        <v>3529.2596048275859</v>
      </c>
      <c r="O54" s="118">
        <f>Database!R1070</f>
        <v>788.07713164685435</v>
      </c>
      <c r="P54" s="118">
        <f>Database!S1070</f>
        <v>107.80337961811631</v>
      </c>
      <c r="Q54" s="118">
        <f>Database!T1070</f>
        <v>871.66477902660972</v>
      </c>
      <c r="R54" s="118">
        <f>Database!U1070</f>
        <v>1428.0197441869782</v>
      </c>
      <c r="S54" s="118">
        <f>Database!V1070</f>
        <v>3635.7633140741377</v>
      </c>
      <c r="T54" s="118">
        <f>Database!W1070</f>
        <v>3701.7108012964654</v>
      </c>
      <c r="U54" s="118">
        <f>Database!X1070</f>
        <v>1589.0074096810347</v>
      </c>
      <c r="V54" s="118">
        <f>Database!Y1070</f>
        <v>130.74187552758622</v>
      </c>
      <c r="W54" s="117"/>
      <c r="X54" s="118">
        <f>Database!L2383</f>
        <v>7008.9771052148844</v>
      </c>
      <c r="Y54" s="118">
        <f>Database!M2383</f>
        <v>168.89436592106296</v>
      </c>
      <c r="Z54" s="118">
        <f>Database!N2383</f>
        <v>0</v>
      </c>
      <c r="AA54" s="118">
        <f>Database!O2383</f>
        <v>0</v>
      </c>
      <c r="AB54" s="118">
        <f>Database!P2383</f>
        <v>0</v>
      </c>
      <c r="AC54" s="118">
        <f>Database!Q2383</f>
        <v>3119.0499258620689</v>
      </c>
      <c r="AD54" s="118">
        <f>Database!R2383</f>
        <v>725.41075732312868</v>
      </c>
      <c r="AE54" s="118">
        <f>Database!S2383</f>
        <v>101.80947696408727</v>
      </c>
      <c r="AF54" s="118">
        <f>Database!T2383</f>
        <v>955.38645865297747</v>
      </c>
      <c r="AG54" s="118">
        <f>Database!U2383</f>
        <v>1582.4432839708543</v>
      </c>
      <c r="AH54" s="118">
        <f>Database!V2383</f>
        <v>3735.136524084483</v>
      </c>
      <c r="AI54" s="118">
        <f>Database!W2383</f>
        <v>3775.7850574608615</v>
      </c>
      <c r="AJ54" s="118">
        <f>Database!X2383</f>
        <v>1647.2710147026726</v>
      </c>
      <c r="AK54" s="118">
        <f>Database!Y2383</f>
        <v>132.21419394568966</v>
      </c>
      <c r="AL54" s="117"/>
      <c r="AM54" s="119">
        <f t="shared" si="5"/>
        <v>987.64099341681231</v>
      </c>
      <c r="AN54" s="119">
        <f t="shared" si="5"/>
        <v>-26.385086291287024</v>
      </c>
      <c r="AO54" s="119">
        <f t="shared" si="5"/>
        <v>0</v>
      </c>
      <c r="AP54" s="119">
        <f t="shared" si="5"/>
        <v>0</v>
      </c>
      <c r="AQ54" s="119">
        <f t="shared" si="5"/>
        <v>0</v>
      </c>
      <c r="AR54" s="119">
        <f t="shared" si="5"/>
        <v>-410.20967896551701</v>
      </c>
      <c r="AS54" s="119">
        <f t="shared" si="5"/>
        <v>-62.666374323725677</v>
      </c>
      <c r="AT54" s="119">
        <f t="shared" si="5"/>
        <v>-5.9939026540290428</v>
      </c>
      <c r="AU54" s="119">
        <f t="shared" si="5"/>
        <v>83.721679626367745</v>
      </c>
      <c r="AV54" s="119">
        <f t="shared" si="5"/>
        <v>154.42353978387609</v>
      </c>
      <c r="AW54" s="119">
        <f t="shared" si="5"/>
        <v>99.373210010345247</v>
      </c>
      <c r="AX54" s="119">
        <f t="shared" si="5"/>
        <v>74.074256164396047</v>
      </c>
      <c r="AY54" s="119">
        <f t="shared" si="5"/>
        <v>58.263605021637886</v>
      </c>
      <c r="AZ54" s="119">
        <f t="shared" si="5"/>
        <v>1.4723184181034412</v>
      </c>
      <c r="BB54" s="107">
        <f t="shared" si="7"/>
        <v>0.16402356139555979</v>
      </c>
      <c r="BC54" s="107">
        <f t="shared" si="7"/>
        <v>-0.1351145038167941</v>
      </c>
      <c r="BD54" s="107">
        <f t="shared" si="6"/>
        <v>0</v>
      </c>
      <c r="BE54" s="107">
        <f t="shared" si="6"/>
        <v>0</v>
      </c>
      <c r="BF54" s="107">
        <f t="shared" si="6"/>
        <v>0</v>
      </c>
      <c r="BG54" s="107">
        <f t="shared" si="6"/>
        <v>-0.11623108665749651</v>
      </c>
      <c r="BH54" s="107">
        <f t="shared" si="6"/>
        <v>-7.9518072289156513E-2</v>
      </c>
      <c r="BI54" s="107">
        <f t="shared" si="6"/>
        <v>-5.5600322320709231E-2</v>
      </c>
      <c r="BJ54" s="107">
        <f t="shared" si="6"/>
        <v>9.6048024012006031E-2</v>
      </c>
      <c r="BK54" s="107">
        <f t="shared" si="4"/>
        <v>0.10813823857302116</v>
      </c>
      <c r="BL54" s="107">
        <f t="shared" si="4"/>
        <v>2.7332144979203919E-2</v>
      </c>
      <c r="BM54" s="107">
        <f t="shared" si="4"/>
        <v>2.0010816657652648E-2</v>
      </c>
      <c r="BN54" s="107">
        <f t="shared" si="4"/>
        <v>3.6666666666666632E-2</v>
      </c>
      <c r="BO54" s="107">
        <f t="shared" si="4"/>
        <v>1.1261261261261207E-2</v>
      </c>
    </row>
    <row r="55" spans="4:67" x14ac:dyDescent="0.3">
      <c r="D55" s="31" t="s">
        <v>211</v>
      </c>
      <c r="E55" s="31" t="s">
        <v>209</v>
      </c>
      <c r="F55" s="22" t="s">
        <v>89</v>
      </c>
      <c r="G55" s="31" t="s">
        <v>128</v>
      </c>
      <c r="I55" s="118">
        <f>Database!L1071</f>
        <v>0</v>
      </c>
      <c r="J55" s="118">
        <f>Database!M1071</f>
        <v>0</v>
      </c>
      <c r="K55" s="118">
        <f>Database!N1071</f>
        <v>0</v>
      </c>
      <c r="L55" s="118">
        <f>Database!O1071</f>
        <v>0</v>
      </c>
      <c r="M55" s="118">
        <f>Database!P1071</f>
        <v>0</v>
      </c>
      <c r="N55" s="118">
        <f>Database!Q1071</f>
        <v>10.614759999999999</v>
      </c>
      <c r="O55" s="118">
        <f>Database!R1071</f>
        <v>0</v>
      </c>
      <c r="P55" s="118">
        <f>Database!S1071</f>
        <v>0</v>
      </c>
      <c r="Q55" s="118">
        <f>Database!T1071</f>
        <v>0</v>
      </c>
      <c r="R55" s="118">
        <f>Database!U1071</f>
        <v>0</v>
      </c>
      <c r="S55" s="118">
        <f>Database!V1071</f>
        <v>0</v>
      </c>
      <c r="T55" s="118">
        <f>Database!W1071</f>
        <v>0</v>
      </c>
      <c r="U55" s="118">
        <f>Database!X1071</f>
        <v>136.03542035818973</v>
      </c>
      <c r="V55" s="118">
        <f>Database!Y1071</f>
        <v>0</v>
      </c>
      <c r="W55" s="117"/>
      <c r="X55" s="118">
        <f>Database!L2384</f>
        <v>0</v>
      </c>
      <c r="Y55" s="118">
        <f>Database!M2384</f>
        <v>0</v>
      </c>
      <c r="Z55" s="118">
        <f>Database!N2384</f>
        <v>0</v>
      </c>
      <c r="AA55" s="118">
        <f>Database!O2384</f>
        <v>0</v>
      </c>
      <c r="AB55" s="118">
        <f>Database!P2384</f>
        <v>0</v>
      </c>
      <c r="AC55" s="118">
        <f>Database!Q2384</f>
        <v>11.360039999999996</v>
      </c>
      <c r="AD55" s="118">
        <f>Database!R2384</f>
        <v>0</v>
      </c>
      <c r="AE55" s="118">
        <f>Database!S2384</f>
        <v>0</v>
      </c>
      <c r="AF55" s="118">
        <f>Database!T2384</f>
        <v>0</v>
      </c>
      <c r="AG55" s="118">
        <f>Database!U2384</f>
        <v>0</v>
      </c>
      <c r="AH55" s="118">
        <f>Database!V2384</f>
        <v>0</v>
      </c>
      <c r="AI55" s="118">
        <f>Database!W2384</f>
        <v>0</v>
      </c>
      <c r="AJ55" s="118">
        <f>Database!X2384</f>
        <v>156.73088068448283</v>
      </c>
      <c r="AK55" s="118">
        <f>Database!Y2384</f>
        <v>0</v>
      </c>
      <c r="AL55" s="117"/>
      <c r="AM55" s="119">
        <f t="shared" si="5"/>
        <v>0</v>
      </c>
      <c r="AN55" s="119">
        <f t="shared" si="5"/>
        <v>0</v>
      </c>
      <c r="AO55" s="119">
        <f t="shared" si="5"/>
        <v>0</v>
      </c>
      <c r="AP55" s="119">
        <f t="shared" si="5"/>
        <v>0</v>
      </c>
      <c r="AQ55" s="119">
        <f t="shared" si="5"/>
        <v>0</v>
      </c>
      <c r="AR55" s="119">
        <f t="shared" si="5"/>
        <v>0.7452799999999975</v>
      </c>
      <c r="AS55" s="119">
        <f t="shared" si="5"/>
        <v>0</v>
      </c>
      <c r="AT55" s="119">
        <f t="shared" si="5"/>
        <v>0</v>
      </c>
      <c r="AU55" s="119">
        <f t="shared" si="5"/>
        <v>0</v>
      </c>
      <c r="AV55" s="119">
        <f t="shared" si="5"/>
        <v>0</v>
      </c>
      <c r="AW55" s="119">
        <f t="shared" si="5"/>
        <v>0</v>
      </c>
      <c r="AX55" s="119">
        <f t="shared" si="5"/>
        <v>0</v>
      </c>
      <c r="AY55" s="119">
        <f t="shared" si="5"/>
        <v>20.695460326293102</v>
      </c>
      <c r="AZ55" s="119">
        <f t="shared" si="5"/>
        <v>0</v>
      </c>
      <c r="BB55" s="107">
        <f t="shared" si="7"/>
        <v>0</v>
      </c>
      <c r="BC55" s="107">
        <f t="shared" si="7"/>
        <v>0</v>
      </c>
      <c r="BD55" s="107">
        <f t="shared" si="6"/>
        <v>0</v>
      </c>
      <c r="BE55" s="107">
        <f t="shared" si="6"/>
        <v>0</v>
      </c>
      <c r="BF55" s="107">
        <f t="shared" si="6"/>
        <v>0</v>
      </c>
      <c r="BG55" s="107">
        <f t="shared" si="6"/>
        <v>7.0211667527103547E-2</v>
      </c>
      <c r="BH55" s="107">
        <f t="shared" si="6"/>
        <v>0</v>
      </c>
      <c r="BI55" s="107">
        <f t="shared" si="6"/>
        <v>0</v>
      </c>
      <c r="BJ55" s="107">
        <f t="shared" si="6"/>
        <v>0</v>
      </c>
      <c r="BK55" s="107">
        <f t="shared" si="4"/>
        <v>0</v>
      </c>
      <c r="BL55" s="107">
        <f t="shared" si="4"/>
        <v>0</v>
      </c>
      <c r="BM55" s="107">
        <f t="shared" si="4"/>
        <v>0</v>
      </c>
      <c r="BN55" s="107">
        <f t="shared" si="4"/>
        <v>0.15213288033220074</v>
      </c>
      <c r="BO55" s="107">
        <f t="shared" si="4"/>
        <v>0</v>
      </c>
    </row>
    <row r="56" spans="4:67" x14ac:dyDescent="0.3">
      <c r="D56" s="31" t="s">
        <v>211</v>
      </c>
      <c r="E56" s="31" t="s">
        <v>209</v>
      </c>
      <c r="F56" s="22" t="s">
        <v>90</v>
      </c>
      <c r="G56" s="31" t="s">
        <v>128</v>
      </c>
      <c r="I56" s="118">
        <f>Database!L1072</f>
        <v>0</v>
      </c>
      <c r="J56" s="118">
        <f>Database!M1072</f>
        <v>0</v>
      </c>
      <c r="K56" s="118">
        <f>Database!N1072</f>
        <v>0</v>
      </c>
      <c r="L56" s="118">
        <f>Database!O1072</f>
        <v>0</v>
      </c>
      <c r="M56" s="118">
        <f>Database!P1072</f>
        <v>0</v>
      </c>
      <c r="N56" s="118">
        <f>Database!Q1072</f>
        <v>0</v>
      </c>
      <c r="O56" s="118">
        <f>Database!R1072</f>
        <v>0</v>
      </c>
      <c r="P56" s="118">
        <f>Database!S1072</f>
        <v>0</v>
      </c>
      <c r="Q56" s="118">
        <f>Database!T1072</f>
        <v>0</v>
      </c>
      <c r="R56" s="118">
        <f>Database!U1072</f>
        <v>0</v>
      </c>
      <c r="S56" s="118">
        <f>Database!V1072</f>
        <v>0</v>
      </c>
      <c r="T56" s="118">
        <f>Database!W1072</f>
        <v>0</v>
      </c>
      <c r="U56" s="118">
        <f>Database!X1072</f>
        <v>0</v>
      </c>
      <c r="V56" s="118">
        <f>Database!Y1072</f>
        <v>0</v>
      </c>
      <c r="W56" s="117"/>
      <c r="X56" s="118">
        <f>Database!L2385</f>
        <v>0</v>
      </c>
      <c r="Y56" s="118">
        <f>Database!M2385</f>
        <v>0</v>
      </c>
      <c r="Z56" s="118">
        <f>Database!N2385</f>
        <v>0</v>
      </c>
      <c r="AA56" s="118">
        <f>Database!O2385</f>
        <v>0</v>
      </c>
      <c r="AB56" s="118">
        <f>Database!P2385</f>
        <v>0</v>
      </c>
      <c r="AC56" s="118">
        <f>Database!Q2385</f>
        <v>0</v>
      </c>
      <c r="AD56" s="118">
        <f>Database!R2385</f>
        <v>0</v>
      </c>
      <c r="AE56" s="118">
        <f>Database!S2385</f>
        <v>0</v>
      </c>
      <c r="AF56" s="118">
        <f>Database!T2385</f>
        <v>0</v>
      </c>
      <c r="AG56" s="118">
        <f>Database!U2385</f>
        <v>0</v>
      </c>
      <c r="AH56" s="118">
        <f>Database!V2385</f>
        <v>0</v>
      </c>
      <c r="AI56" s="118">
        <f>Database!W2385</f>
        <v>0</v>
      </c>
      <c r="AJ56" s="118">
        <f>Database!X2385</f>
        <v>0</v>
      </c>
      <c r="AK56" s="118">
        <f>Database!Y2385</f>
        <v>0</v>
      </c>
      <c r="AL56" s="117"/>
      <c r="AM56" s="119">
        <f t="shared" si="5"/>
        <v>0</v>
      </c>
      <c r="AN56" s="119">
        <f t="shared" si="5"/>
        <v>0</v>
      </c>
      <c r="AO56" s="119">
        <f t="shared" si="5"/>
        <v>0</v>
      </c>
      <c r="AP56" s="119">
        <f t="shared" si="5"/>
        <v>0</v>
      </c>
      <c r="AQ56" s="119">
        <f t="shared" si="5"/>
        <v>0</v>
      </c>
      <c r="AR56" s="119">
        <f t="shared" si="5"/>
        <v>0</v>
      </c>
      <c r="AS56" s="119">
        <f t="shared" si="5"/>
        <v>0</v>
      </c>
      <c r="AT56" s="119">
        <f t="shared" si="5"/>
        <v>0</v>
      </c>
      <c r="AU56" s="119">
        <f t="shared" si="5"/>
        <v>0</v>
      </c>
      <c r="AV56" s="119">
        <f t="shared" si="5"/>
        <v>0</v>
      </c>
      <c r="AW56" s="119">
        <f t="shared" si="5"/>
        <v>0</v>
      </c>
      <c r="AX56" s="119">
        <f t="shared" si="5"/>
        <v>0</v>
      </c>
      <c r="AY56" s="119">
        <f t="shared" si="5"/>
        <v>0</v>
      </c>
      <c r="AZ56" s="119">
        <f t="shared" si="5"/>
        <v>0</v>
      </c>
      <c r="BB56" s="107">
        <f t="shared" si="7"/>
        <v>0</v>
      </c>
      <c r="BC56" s="107">
        <f t="shared" si="7"/>
        <v>0</v>
      </c>
      <c r="BD56" s="107">
        <f t="shared" si="6"/>
        <v>0</v>
      </c>
      <c r="BE56" s="107">
        <f t="shared" si="6"/>
        <v>0</v>
      </c>
      <c r="BF56" s="107">
        <f t="shared" si="6"/>
        <v>0</v>
      </c>
      <c r="BG56" s="107">
        <f t="shared" si="6"/>
        <v>0</v>
      </c>
      <c r="BH56" s="107">
        <f t="shared" si="6"/>
        <v>0</v>
      </c>
      <c r="BI56" s="107">
        <f t="shared" si="6"/>
        <v>0</v>
      </c>
      <c r="BJ56" s="107">
        <f t="shared" si="6"/>
        <v>0</v>
      </c>
      <c r="BK56" s="107">
        <f t="shared" si="4"/>
        <v>0</v>
      </c>
      <c r="BL56" s="107">
        <f t="shared" si="4"/>
        <v>0</v>
      </c>
      <c r="BM56" s="107">
        <f t="shared" si="4"/>
        <v>0</v>
      </c>
      <c r="BN56" s="107">
        <f t="shared" si="4"/>
        <v>0</v>
      </c>
      <c r="BO56" s="107">
        <f t="shared" si="4"/>
        <v>0</v>
      </c>
    </row>
    <row r="57" spans="4:67" x14ac:dyDescent="0.3">
      <c r="D57" s="31" t="s">
        <v>211</v>
      </c>
      <c r="E57" s="31" t="s">
        <v>209</v>
      </c>
      <c r="F57" s="22" t="s">
        <v>91</v>
      </c>
      <c r="G57" s="31" t="s">
        <v>128</v>
      </c>
      <c r="I57" s="118">
        <f>Database!L1073</f>
        <v>0</v>
      </c>
      <c r="J57" s="118">
        <f>Database!M1073</f>
        <v>0</v>
      </c>
      <c r="K57" s="118">
        <f>Database!N1073</f>
        <v>0</v>
      </c>
      <c r="L57" s="118">
        <f>Database!O1073</f>
        <v>0</v>
      </c>
      <c r="M57" s="118">
        <f>Database!P1073</f>
        <v>4513.2987154322482</v>
      </c>
      <c r="N57" s="118">
        <f>Database!Q1073</f>
        <v>0</v>
      </c>
      <c r="O57" s="118">
        <f>Database!R1073</f>
        <v>0</v>
      </c>
      <c r="P57" s="118">
        <f>Database!S1073</f>
        <v>0</v>
      </c>
      <c r="Q57" s="118">
        <f>Database!T1073</f>
        <v>0</v>
      </c>
      <c r="R57" s="118">
        <f>Database!U1073</f>
        <v>0</v>
      </c>
      <c r="S57" s="118">
        <f>Database!V1073</f>
        <v>0</v>
      </c>
      <c r="T57" s="118">
        <f>Database!W1073</f>
        <v>0</v>
      </c>
      <c r="U57" s="118">
        <f>Database!X1073</f>
        <v>0</v>
      </c>
      <c r="V57" s="118">
        <f>Database!Y1073</f>
        <v>0</v>
      </c>
      <c r="W57" s="117"/>
      <c r="X57" s="118">
        <f>Database!L2386</f>
        <v>0</v>
      </c>
      <c r="Y57" s="118">
        <f>Database!M2386</f>
        <v>0</v>
      </c>
      <c r="Z57" s="118">
        <f>Database!N2386</f>
        <v>0</v>
      </c>
      <c r="AA57" s="118">
        <f>Database!O2386</f>
        <v>0</v>
      </c>
      <c r="AB57" s="118">
        <f>Database!P2386</f>
        <v>4340.6605564257079</v>
      </c>
      <c r="AC57" s="118">
        <f>Database!Q2386</f>
        <v>0</v>
      </c>
      <c r="AD57" s="118">
        <f>Database!R2386</f>
        <v>0</v>
      </c>
      <c r="AE57" s="118">
        <f>Database!S2386</f>
        <v>0</v>
      </c>
      <c r="AF57" s="118">
        <f>Database!T2386</f>
        <v>0</v>
      </c>
      <c r="AG57" s="118">
        <f>Database!U2386</f>
        <v>0</v>
      </c>
      <c r="AH57" s="118">
        <f>Database!V2386</f>
        <v>0</v>
      </c>
      <c r="AI57" s="118">
        <f>Database!W2386</f>
        <v>0</v>
      </c>
      <c r="AJ57" s="118">
        <f>Database!X2386</f>
        <v>0</v>
      </c>
      <c r="AK57" s="118">
        <f>Database!Y2386</f>
        <v>0</v>
      </c>
      <c r="AL57" s="117"/>
      <c r="AM57" s="119">
        <f t="shared" si="5"/>
        <v>0</v>
      </c>
      <c r="AN57" s="119">
        <f t="shared" si="5"/>
        <v>0</v>
      </c>
      <c r="AO57" s="119">
        <f t="shared" si="5"/>
        <v>0</v>
      </c>
      <c r="AP57" s="119">
        <f t="shared" si="5"/>
        <v>0</v>
      </c>
      <c r="AQ57" s="119">
        <f t="shared" si="5"/>
        <v>-172.63815900654026</v>
      </c>
      <c r="AR57" s="119">
        <f t="shared" si="5"/>
        <v>0</v>
      </c>
      <c r="AS57" s="119">
        <f t="shared" si="5"/>
        <v>0</v>
      </c>
      <c r="AT57" s="119">
        <f t="shared" si="5"/>
        <v>0</v>
      </c>
      <c r="AU57" s="119">
        <f t="shared" si="5"/>
        <v>0</v>
      </c>
      <c r="AV57" s="119">
        <f t="shared" si="5"/>
        <v>0</v>
      </c>
      <c r="AW57" s="119">
        <f t="shared" si="5"/>
        <v>0</v>
      </c>
      <c r="AX57" s="119">
        <f t="shared" si="5"/>
        <v>0</v>
      </c>
      <c r="AY57" s="119">
        <f t="shared" si="5"/>
        <v>0</v>
      </c>
      <c r="AZ57" s="119">
        <f t="shared" si="5"/>
        <v>0</v>
      </c>
      <c r="BB57" s="107">
        <f t="shared" si="7"/>
        <v>0</v>
      </c>
      <c r="BC57" s="107">
        <f t="shared" si="7"/>
        <v>0</v>
      </c>
      <c r="BD57" s="107">
        <f t="shared" si="6"/>
        <v>0</v>
      </c>
      <c r="BE57" s="107">
        <f t="shared" si="6"/>
        <v>0</v>
      </c>
      <c r="BF57" s="107">
        <f t="shared" si="6"/>
        <v>-3.8250993318089371E-2</v>
      </c>
      <c r="BG57" s="107">
        <f t="shared" si="6"/>
        <v>0</v>
      </c>
      <c r="BH57" s="107">
        <f t="shared" si="6"/>
        <v>0</v>
      </c>
      <c r="BI57" s="107">
        <f t="shared" si="6"/>
        <v>0</v>
      </c>
      <c r="BJ57" s="107">
        <f t="shared" si="6"/>
        <v>0</v>
      </c>
      <c r="BK57" s="107">
        <f t="shared" si="4"/>
        <v>0</v>
      </c>
      <c r="BL57" s="107">
        <f t="shared" si="4"/>
        <v>0</v>
      </c>
      <c r="BM57" s="107">
        <f t="shared" si="4"/>
        <v>0</v>
      </c>
      <c r="BN57" s="107">
        <f t="shared" si="4"/>
        <v>0</v>
      </c>
      <c r="BO57" s="107">
        <f t="shared" si="4"/>
        <v>0</v>
      </c>
    </row>
    <row r="58" spans="4:67" x14ac:dyDescent="0.3">
      <c r="D58" s="31" t="s">
        <v>211</v>
      </c>
      <c r="E58" s="31" t="s">
        <v>209</v>
      </c>
      <c r="F58" s="22" t="s">
        <v>92</v>
      </c>
      <c r="G58" s="31" t="s">
        <v>128</v>
      </c>
      <c r="I58" s="118">
        <f>Database!L1074</f>
        <v>0</v>
      </c>
      <c r="J58" s="118">
        <f>Database!M1074</f>
        <v>0</v>
      </c>
      <c r="K58" s="118">
        <f>Database!N1074</f>
        <v>-82.65804</v>
      </c>
      <c r="L58" s="118">
        <f>Database!O1074</f>
        <v>0</v>
      </c>
      <c r="M58" s="118">
        <f>Database!P1074</f>
        <v>0</v>
      </c>
      <c r="N58" s="118">
        <f>Database!Q1074</f>
        <v>0</v>
      </c>
      <c r="O58" s="118">
        <f>Database!R1074</f>
        <v>0</v>
      </c>
      <c r="P58" s="118">
        <f>Database!S1074</f>
        <v>0</v>
      </c>
      <c r="Q58" s="118">
        <f>Database!T1074</f>
        <v>0</v>
      </c>
      <c r="R58" s="118">
        <f>Database!U1074</f>
        <v>0</v>
      </c>
      <c r="S58" s="118">
        <f>Database!V1074</f>
        <v>-202.84280868413794</v>
      </c>
      <c r="T58" s="118">
        <f>Database!W1074</f>
        <v>0</v>
      </c>
      <c r="U58" s="118">
        <f>Database!X1074</f>
        <v>-924.95561471999997</v>
      </c>
      <c r="V58" s="118">
        <f>Database!Y1074</f>
        <v>0</v>
      </c>
      <c r="W58" s="117"/>
      <c r="X58" s="118">
        <f>Database!L2387</f>
        <v>0</v>
      </c>
      <c r="Y58" s="118">
        <f>Database!M2387</f>
        <v>0</v>
      </c>
      <c r="Z58" s="118">
        <f>Database!N2387</f>
        <v>-82.65804</v>
      </c>
      <c r="AA58" s="118">
        <f>Database!O2387</f>
        <v>0</v>
      </c>
      <c r="AB58" s="118">
        <f>Database!P2387</f>
        <v>0</v>
      </c>
      <c r="AC58" s="118">
        <f>Database!Q2387</f>
        <v>0</v>
      </c>
      <c r="AD58" s="118">
        <f>Database!R2387</f>
        <v>0</v>
      </c>
      <c r="AE58" s="118">
        <f>Database!S2387</f>
        <v>0</v>
      </c>
      <c r="AF58" s="118">
        <f>Database!T2387</f>
        <v>0</v>
      </c>
      <c r="AG58" s="118">
        <f>Database!U2387</f>
        <v>0</v>
      </c>
      <c r="AH58" s="118">
        <f>Database!V2387</f>
        <v>-202.84280868413794</v>
      </c>
      <c r="AI58" s="118">
        <f>Database!W2387</f>
        <v>0</v>
      </c>
      <c r="AJ58" s="118">
        <f>Database!X2387</f>
        <v>-924.95561471999997</v>
      </c>
      <c r="AK58" s="118">
        <f>Database!Y2387</f>
        <v>0</v>
      </c>
      <c r="AL58" s="117"/>
      <c r="AM58" s="119">
        <f t="shared" si="5"/>
        <v>0</v>
      </c>
      <c r="AN58" s="119">
        <f t="shared" si="5"/>
        <v>0</v>
      </c>
      <c r="AO58" s="119">
        <f t="shared" si="5"/>
        <v>0</v>
      </c>
      <c r="AP58" s="119">
        <f t="shared" si="5"/>
        <v>0</v>
      </c>
      <c r="AQ58" s="119">
        <f t="shared" si="5"/>
        <v>0</v>
      </c>
      <c r="AR58" s="119">
        <f t="shared" si="5"/>
        <v>0</v>
      </c>
      <c r="AS58" s="119">
        <f t="shared" si="5"/>
        <v>0</v>
      </c>
      <c r="AT58" s="119">
        <f t="shared" si="5"/>
        <v>0</v>
      </c>
      <c r="AU58" s="119">
        <f t="shared" si="5"/>
        <v>0</v>
      </c>
      <c r="AV58" s="119">
        <f t="shared" si="5"/>
        <v>0</v>
      </c>
      <c r="AW58" s="119">
        <f t="shared" si="5"/>
        <v>0</v>
      </c>
      <c r="AX58" s="119">
        <f t="shared" si="5"/>
        <v>0</v>
      </c>
      <c r="AY58" s="119">
        <f t="shared" si="5"/>
        <v>0</v>
      </c>
      <c r="AZ58" s="119">
        <f t="shared" si="5"/>
        <v>0</v>
      </c>
      <c r="BB58" s="107">
        <f t="shared" si="7"/>
        <v>0</v>
      </c>
      <c r="BC58" s="107">
        <f t="shared" si="7"/>
        <v>0</v>
      </c>
      <c r="BD58" s="107">
        <f t="shared" si="6"/>
        <v>0</v>
      </c>
      <c r="BE58" s="107">
        <f t="shared" si="6"/>
        <v>0</v>
      </c>
      <c r="BF58" s="107">
        <f t="shared" si="6"/>
        <v>0</v>
      </c>
      <c r="BG58" s="107">
        <f t="shared" si="6"/>
        <v>0</v>
      </c>
      <c r="BH58" s="107">
        <f t="shared" si="6"/>
        <v>0</v>
      </c>
      <c r="BI58" s="107">
        <f t="shared" si="6"/>
        <v>0</v>
      </c>
      <c r="BJ58" s="107">
        <f t="shared" si="6"/>
        <v>0</v>
      </c>
      <c r="BK58" s="107">
        <f t="shared" si="4"/>
        <v>0</v>
      </c>
      <c r="BL58" s="107">
        <f t="shared" si="4"/>
        <v>0</v>
      </c>
      <c r="BM58" s="107">
        <f t="shared" si="4"/>
        <v>0</v>
      </c>
      <c r="BN58" s="107">
        <f t="shared" si="4"/>
        <v>0</v>
      </c>
      <c r="BO58" s="107">
        <f t="shared" si="4"/>
        <v>0</v>
      </c>
    </row>
    <row r="59" spans="4:67" x14ac:dyDescent="0.3">
      <c r="D59" s="31" t="s">
        <v>211</v>
      </c>
      <c r="E59" s="31" t="s">
        <v>209</v>
      </c>
      <c r="F59" s="22" t="s">
        <v>93</v>
      </c>
      <c r="G59" s="31" t="s">
        <v>128</v>
      </c>
      <c r="I59" s="118">
        <f>Database!L1075</f>
        <v>0</v>
      </c>
      <c r="J59" s="118">
        <f>Database!M1075</f>
        <v>0</v>
      </c>
      <c r="K59" s="118">
        <f>Database!N1075</f>
        <v>0</v>
      </c>
      <c r="L59" s="118">
        <f>Database!O1075</f>
        <v>0</v>
      </c>
      <c r="M59" s="118">
        <f>Database!P1075</f>
        <v>0</v>
      </c>
      <c r="N59" s="118">
        <f>Database!Q1075</f>
        <v>0</v>
      </c>
      <c r="O59" s="118">
        <f>Database!R1075</f>
        <v>0</v>
      </c>
      <c r="P59" s="118">
        <f>Database!S1075</f>
        <v>0</v>
      </c>
      <c r="Q59" s="118">
        <f>Database!T1075</f>
        <v>0</v>
      </c>
      <c r="R59" s="118">
        <f>Database!U1075</f>
        <v>0</v>
      </c>
      <c r="S59" s="118">
        <f>Database!V1075</f>
        <v>0</v>
      </c>
      <c r="T59" s="118">
        <f>Database!W1075</f>
        <v>0</v>
      </c>
      <c r="U59" s="118">
        <f>Database!X1075</f>
        <v>0</v>
      </c>
      <c r="V59" s="118">
        <f>Database!Y1075</f>
        <v>0</v>
      </c>
      <c r="W59" s="117"/>
      <c r="X59" s="118">
        <f>Database!L2388</f>
        <v>0</v>
      </c>
      <c r="Y59" s="118">
        <f>Database!M2388</f>
        <v>0</v>
      </c>
      <c r="Z59" s="118">
        <f>Database!N2388</f>
        <v>0</v>
      </c>
      <c r="AA59" s="118">
        <f>Database!O2388</f>
        <v>0</v>
      </c>
      <c r="AB59" s="118">
        <f>Database!P2388</f>
        <v>0</v>
      </c>
      <c r="AC59" s="118">
        <f>Database!Q2388</f>
        <v>0</v>
      </c>
      <c r="AD59" s="118">
        <f>Database!R2388</f>
        <v>0</v>
      </c>
      <c r="AE59" s="118">
        <f>Database!S2388</f>
        <v>0</v>
      </c>
      <c r="AF59" s="118">
        <f>Database!T2388</f>
        <v>0</v>
      </c>
      <c r="AG59" s="118">
        <f>Database!U2388</f>
        <v>0</v>
      </c>
      <c r="AH59" s="118">
        <f>Database!V2388</f>
        <v>0</v>
      </c>
      <c r="AI59" s="118">
        <f>Database!W2388</f>
        <v>0</v>
      </c>
      <c r="AJ59" s="118">
        <f>Database!X2388</f>
        <v>0</v>
      </c>
      <c r="AK59" s="118">
        <f>Database!Y2388</f>
        <v>0</v>
      </c>
      <c r="AL59" s="117"/>
      <c r="AM59" s="119">
        <f t="shared" si="5"/>
        <v>0</v>
      </c>
      <c r="AN59" s="119">
        <f t="shared" si="5"/>
        <v>0</v>
      </c>
      <c r="AO59" s="119">
        <f t="shared" si="5"/>
        <v>0</v>
      </c>
      <c r="AP59" s="119">
        <f t="shared" si="5"/>
        <v>0</v>
      </c>
      <c r="AQ59" s="119">
        <f t="shared" si="5"/>
        <v>0</v>
      </c>
      <c r="AR59" s="119">
        <f t="shared" si="5"/>
        <v>0</v>
      </c>
      <c r="AS59" s="119">
        <f t="shared" ref="AM59:AZ75" si="8">IF(AND(AD59 = "", O59 = ""), 0, AD59 - O59)</f>
        <v>0</v>
      </c>
      <c r="AT59" s="119">
        <f t="shared" si="8"/>
        <v>0</v>
      </c>
      <c r="AU59" s="119">
        <f t="shared" si="8"/>
        <v>0</v>
      </c>
      <c r="AV59" s="119">
        <f t="shared" si="8"/>
        <v>0</v>
      </c>
      <c r="AW59" s="119">
        <f t="shared" si="8"/>
        <v>0</v>
      </c>
      <c r="AX59" s="119">
        <f t="shared" si="8"/>
        <v>0</v>
      </c>
      <c r="AY59" s="119">
        <f t="shared" si="8"/>
        <v>0</v>
      </c>
      <c r="AZ59" s="119">
        <f t="shared" si="8"/>
        <v>0</v>
      </c>
      <c r="BB59" s="107">
        <f t="shared" si="7"/>
        <v>0</v>
      </c>
      <c r="BC59" s="107">
        <f t="shared" si="7"/>
        <v>0</v>
      </c>
      <c r="BD59" s="107">
        <f t="shared" si="6"/>
        <v>0</v>
      </c>
      <c r="BE59" s="107">
        <f t="shared" si="6"/>
        <v>0</v>
      </c>
      <c r="BF59" s="107">
        <f t="shared" si="6"/>
        <v>0</v>
      </c>
      <c r="BG59" s="107">
        <f t="shared" si="6"/>
        <v>0</v>
      </c>
      <c r="BH59" s="107">
        <f t="shared" si="6"/>
        <v>0</v>
      </c>
      <c r="BI59" s="107">
        <f t="shared" si="6"/>
        <v>0</v>
      </c>
      <c r="BJ59" s="107">
        <f t="shared" si="6"/>
        <v>0</v>
      </c>
      <c r="BK59" s="107">
        <f t="shared" si="4"/>
        <v>0</v>
      </c>
      <c r="BL59" s="107">
        <f t="shared" si="4"/>
        <v>0</v>
      </c>
      <c r="BM59" s="107">
        <f t="shared" si="4"/>
        <v>0</v>
      </c>
      <c r="BN59" s="107">
        <f t="shared" si="4"/>
        <v>0</v>
      </c>
      <c r="BO59" s="107">
        <f t="shared" si="4"/>
        <v>0</v>
      </c>
    </row>
    <row r="60" spans="4:67" x14ac:dyDescent="0.3">
      <c r="D60" s="31" t="s">
        <v>211</v>
      </c>
      <c r="E60" s="31" t="s">
        <v>209</v>
      </c>
      <c r="F60" s="22" t="s">
        <v>94</v>
      </c>
      <c r="G60" s="31" t="s">
        <v>128</v>
      </c>
      <c r="I60" s="118">
        <f>Database!L1076</f>
        <v>0</v>
      </c>
      <c r="J60" s="118">
        <f>Database!M1076</f>
        <v>0</v>
      </c>
      <c r="K60" s="118">
        <f>Database!N1076</f>
        <v>0</v>
      </c>
      <c r="L60" s="118">
        <f>Database!O1076</f>
        <v>0</v>
      </c>
      <c r="M60" s="118">
        <f>Database!P1076</f>
        <v>0</v>
      </c>
      <c r="N60" s="118">
        <f>Database!Q1076</f>
        <v>0</v>
      </c>
      <c r="O60" s="118">
        <f>Database!R1076</f>
        <v>0</v>
      </c>
      <c r="P60" s="118">
        <f>Database!S1076</f>
        <v>0</v>
      </c>
      <c r="Q60" s="118">
        <f>Database!T1076</f>
        <v>0</v>
      </c>
      <c r="R60" s="118">
        <f>Database!U1076</f>
        <v>0</v>
      </c>
      <c r="S60" s="118">
        <f>Database!V1076</f>
        <v>0</v>
      </c>
      <c r="T60" s="118">
        <f>Database!W1076</f>
        <v>0</v>
      </c>
      <c r="U60" s="118">
        <f>Database!X1076</f>
        <v>0</v>
      </c>
      <c r="V60" s="118">
        <f>Database!Y1076</f>
        <v>0</v>
      </c>
      <c r="W60" s="117"/>
      <c r="X60" s="118">
        <f>Database!L2389</f>
        <v>0</v>
      </c>
      <c r="Y60" s="118">
        <f>Database!M2389</f>
        <v>0</v>
      </c>
      <c r="Z60" s="118">
        <f>Database!N2389</f>
        <v>0</v>
      </c>
      <c r="AA60" s="118">
        <f>Database!O2389</f>
        <v>0</v>
      </c>
      <c r="AB60" s="118">
        <f>Database!P2389</f>
        <v>0</v>
      </c>
      <c r="AC60" s="118">
        <f>Database!Q2389</f>
        <v>0</v>
      </c>
      <c r="AD60" s="118">
        <f>Database!R2389</f>
        <v>0</v>
      </c>
      <c r="AE60" s="118">
        <f>Database!S2389</f>
        <v>0</v>
      </c>
      <c r="AF60" s="118">
        <f>Database!T2389</f>
        <v>0</v>
      </c>
      <c r="AG60" s="118">
        <f>Database!U2389</f>
        <v>0</v>
      </c>
      <c r="AH60" s="118">
        <f>Database!V2389</f>
        <v>0</v>
      </c>
      <c r="AI60" s="118">
        <f>Database!W2389</f>
        <v>0</v>
      </c>
      <c r="AJ60" s="118">
        <f>Database!X2389</f>
        <v>0</v>
      </c>
      <c r="AK60" s="118">
        <f>Database!Y2389</f>
        <v>0</v>
      </c>
      <c r="AL60" s="117"/>
      <c r="AM60" s="119">
        <f t="shared" si="8"/>
        <v>0</v>
      </c>
      <c r="AN60" s="119">
        <f t="shared" si="8"/>
        <v>0</v>
      </c>
      <c r="AO60" s="119">
        <f t="shared" si="8"/>
        <v>0</v>
      </c>
      <c r="AP60" s="119">
        <f t="shared" si="8"/>
        <v>0</v>
      </c>
      <c r="AQ60" s="119">
        <f t="shared" si="8"/>
        <v>0</v>
      </c>
      <c r="AR60" s="119">
        <f t="shared" si="8"/>
        <v>0</v>
      </c>
      <c r="AS60" s="119">
        <f t="shared" si="8"/>
        <v>0</v>
      </c>
      <c r="AT60" s="119">
        <f t="shared" si="8"/>
        <v>0</v>
      </c>
      <c r="AU60" s="119">
        <f t="shared" si="8"/>
        <v>0</v>
      </c>
      <c r="AV60" s="119">
        <f t="shared" si="8"/>
        <v>0</v>
      </c>
      <c r="AW60" s="119">
        <f t="shared" si="8"/>
        <v>0</v>
      </c>
      <c r="AX60" s="119">
        <f t="shared" si="8"/>
        <v>0</v>
      </c>
      <c r="AY60" s="119">
        <f t="shared" si="8"/>
        <v>0</v>
      </c>
      <c r="AZ60" s="119">
        <f t="shared" si="8"/>
        <v>0</v>
      </c>
      <c r="BB60" s="107">
        <f t="shared" si="7"/>
        <v>0</v>
      </c>
      <c r="BC60" s="107">
        <f t="shared" si="7"/>
        <v>0</v>
      </c>
      <c r="BD60" s="107">
        <f t="shared" si="6"/>
        <v>0</v>
      </c>
      <c r="BE60" s="107">
        <f t="shared" si="6"/>
        <v>0</v>
      </c>
      <c r="BF60" s="107">
        <f t="shared" si="6"/>
        <v>0</v>
      </c>
      <c r="BG60" s="107">
        <f t="shared" si="6"/>
        <v>0</v>
      </c>
      <c r="BH60" s="107">
        <f t="shared" si="6"/>
        <v>0</v>
      </c>
      <c r="BI60" s="107">
        <f t="shared" si="6"/>
        <v>0</v>
      </c>
      <c r="BJ60" s="107">
        <f t="shared" si="6"/>
        <v>0</v>
      </c>
      <c r="BK60" s="107">
        <f t="shared" si="4"/>
        <v>0</v>
      </c>
      <c r="BL60" s="107">
        <f t="shared" si="4"/>
        <v>0</v>
      </c>
      <c r="BM60" s="107">
        <f t="shared" si="4"/>
        <v>0</v>
      </c>
      <c r="BN60" s="107">
        <f t="shared" si="4"/>
        <v>0</v>
      </c>
      <c r="BO60" s="107">
        <f t="shared" si="4"/>
        <v>0</v>
      </c>
    </row>
    <row r="61" spans="4:67" x14ac:dyDescent="0.3">
      <c r="D61" s="31" t="s">
        <v>211</v>
      </c>
      <c r="E61" s="31" t="s">
        <v>209</v>
      </c>
      <c r="F61" s="22" t="s">
        <v>95</v>
      </c>
      <c r="G61" s="31" t="s">
        <v>128</v>
      </c>
      <c r="I61" s="118">
        <f>Database!L1077</f>
        <v>0</v>
      </c>
      <c r="J61" s="118">
        <f>Database!M1077</f>
        <v>0</v>
      </c>
      <c r="K61" s="118">
        <f>Database!N1077</f>
        <v>0</v>
      </c>
      <c r="L61" s="118">
        <f>Database!O1077</f>
        <v>0</v>
      </c>
      <c r="M61" s="118">
        <f>Database!P1077</f>
        <v>0</v>
      </c>
      <c r="N61" s="118">
        <f>Database!Q1077</f>
        <v>0</v>
      </c>
      <c r="O61" s="118">
        <f>Database!R1077</f>
        <v>0</v>
      </c>
      <c r="P61" s="118">
        <f>Database!S1077</f>
        <v>0</v>
      </c>
      <c r="Q61" s="118">
        <f>Database!T1077</f>
        <v>0</v>
      </c>
      <c r="R61" s="118">
        <f>Database!U1077</f>
        <v>0</v>
      </c>
      <c r="S61" s="118">
        <f>Database!V1077</f>
        <v>0</v>
      </c>
      <c r="T61" s="118">
        <f>Database!W1077</f>
        <v>0</v>
      </c>
      <c r="U61" s="118">
        <f>Database!X1077</f>
        <v>0</v>
      </c>
      <c r="V61" s="118">
        <f>Database!Y1077</f>
        <v>0</v>
      </c>
      <c r="W61" s="117"/>
      <c r="X61" s="118">
        <f>Database!L2390</f>
        <v>0</v>
      </c>
      <c r="Y61" s="118">
        <f>Database!M2390</f>
        <v>0</v>
      </c>
      <c r="Z61" s="118">
        <f>Database!N2390</f>
        <v>0</v>
      </c>
      <c r="AA61" s="118">
        <f>Database!O2390</f>
        <v>0</v>
      </c>
      <c r="AB61" s="118">
        <f>Database!P2390</f>
        <v>0</v>
      </c>
      <c r="AC61" s="118">
        <f>Database!Q2390</f>
        <v>0</v>
      </c>
      <c r="AD61" s="118">
        <f>Database!R2390</f>
        <v>0</v>
      </c>
      <c r="AE61" s="118">
        <f>Database!S2390</f>
        <v>0</v>
      </c>
      <c r="AF61" s="118">
        <f>Database!T2390</f>
        <v>0</v>
      </c>
      <c r="AG61" s="118">
        <f>Database!U2390</f>
        <v>0</v>
      </c>
      <c r="AH61" s="118">
        <f>Database!V2390</f>
        <v>0</v>
      </c>
      <c r="AI61" s="118">
        <f>Database!W2390</f>
        <v>0</v>
      </c>
      <c r="AJ61" s="118">
        <f>Database!X2390</f>
        <v>0</v>
      </c>
      <c r="AK61" s="118">
        <f>Database!Y2390</f>
        <v>0</v>
      </c>
      <c r="AL61" s="117"/>
      <c r="AM61" s="119">
        <f t="shared" si="8"/>
        <v>0</v>
      </c>
      <c r="AN61" s="119">
        <f t="shared" si="8"/>
        <v>0</v>
      </c>
      <c r="AO61" s="119">
        <f t="shared" si="8"/>
        <v>0</v>
      </c>
      <c r="AP61" s="119">
        <f t="shared" si="8"/>
        <v>0</v>
      </c>
      <c r="AQ61" s="119">
        <f t="shared" si="8"/>
        <v>0</v>
      </c>
      <c r="AR61" s="119">
        <f t="shared" si="8"/>
        <v>0</v>
      </c>
      <c r="AS61" s="119">
        <f t="shared" si="8"/>
        <v>0</v>
      </c>
      <c r="AT61" s="119">
        <f t="shared" si="8"/>
        <v>0</v>
      </c>
      <c r="AU61" s="119">
        <f t="shared" si="8"/>
        <v>0</v>
      </c>
      <c r="AV61" s="119">
        <f t="shared" si="8"/>
        <v>0</v>
      </c>
      <c r="AW61" s="119">
        <f t="shared" si="8"/>
        <v>0</v>
      </c>
      <c r="AX61" s="119">
        <f t="shared" si="8"/>
        <v>0</v>
      </c>
      <c r="AY61" s="119">
        <f t="shared" si="8"/>
        <v>0</v>
      </c>
      <c r="AZ61" s="119">
        <f t="shared" si="8"/>
        <v>0</v>
      </c>
      <c r="BB61" s="107">
        <f t="shared" si="7"/>
        <v>0</v>
      </c>
      <c r="BC61" s="107">
        <f t="shared" si="7"/>
        <v>0</v>
      </c>
      <c r="BD61" s="107">
        <f t="shared" si="6"/>
        <v>0</v>
      </c>
      <c r="BE61" s="107">
        <f t="shared" si="6"/>
        <v>0</v>
      </c>
      <c r="BF61" s="107">
        <f t="shared" si="6"/>
        <v>0</v>
      </c>
      <c r="BG61" s="107">
        <f t="shared" si="6"/>
        <v>0</v>
      </c>
      <c r="BH61" s="107">
        <f t="shared" si="6"/>
        <v>0</v>
      </c>
      <c r="BI61" s="107">
        <f t="shared" si="6"/>
        <v>0</v>
      </c>
      <c r="BJ61" s="107">
        <f t="shared" si="6"/>
        <v>0</v>
      </c>
      <c r="BK61" s="107">
        <f t="shared" si="4"/>
        <v>0</v>
      </c>
      <c r="BL61" s="107">
        <f t="shared" si="4"/>
        <v>0</v>
      </c>
      <c r="BM61" s="107">
        <f t="shared" si="4"/>
        <v>0</v>
      </c>
      <c r="BN61" s="107">
        <f t="shared" si="4"/>
        <v>0</v>
      </c>
      <c r="BO61" s="107">
        <f t="shared" si="4"/>
        <v>0</v>
      </c>
    </row>
    <row r="62" spans="4:67" x14ac:dyDescent="0.3">
      <c r="D62" s="31" t="s">
        <v>211</v>
      </c>
      <c r="E62" s="31" t="s">
        <v>209</v>
      </c>
      <c r="F62" s="22" t="s">
        <v>96</v>
      </c>
      <c r="G62" s="31" t="s">
        <v>128</v>
      </c>
      <c r="I62" s="118">
        <f>Database!L1078</f>
        <v>-145.40892929669295</v>
      </c>
      <c r="J62" s="118">
        <f>Database!M1078</f>
        <v>0</v>
      </c>
      <c r="K62" s="118">
        <f>Database!N1078</f>
        <v>0</v>
      </c>
      <c r="L62" s="118">
        <f>Database!O1078</f>
        <v>0</v>
      </c>
      <c r="M62" s="118">
        <f>Database!P1078</f>
        <v>0</v>
      </c>
      <c r="N62" s="118">
        <f>Database!Q1078</f>
        <v>0</v>
      </c>
      <c r="O62" s="118">
        <f>Database!R1078</f>
        <v>0</v>
      </c>
      <c r="P62" s="118">
        <f>Database!S1078</f>
        <v>0</v>
      </c>
      <c r="Q62" s="118">
        <f>Database!T1078</f>
        <v>0</v>
      </c>
      <c r="R62" s="118">
        <f>Database!U1078</f>
        <v>0</v>
      </c>
      <c r="S62" s="118">
        <f>Database!V1078</f>
        <v>0</v>
      </c>
      <c r="T62" s="118">
        <f>Database!W1078</f>
        <v>0</v>
      </c>
      <c r="U62" s="118">
        <f>Database!X1078</f>
        <v>0</v>
      </c>
      <c r="V62" s="118">
        <f>Database!Y1078</f>
        <v>0</v>
      </c>
      <c r="W62" s="117"/>
      <c r="X62" s="118">
        <f>Database!L2391</f>
        <v>-145.40892929669295</v>
      </c>
      <c r="Y62" s="118">
        <f>Database!M2391</f>
        <v>0</v>
      </c>
      <c r="Z62" s="118">
        <f>Database!N2391</f>
        <v>0</v>
      </c>
      <c r="AA62" s="118">
        <f>Database!O2391</f>
        <v>0</v>
      </c>
      <c r="AB62" s="118">
        <f>Database!P2391</f>
        <v>0</v>
      </c>
      <c r="AC62" s="118">
        <f>Database!Q2391</f>
        <v>0</v>
      </c>
      <c r="AD62" s="118">
        <f>Database!R2391</f>
        <v>0</v>
      </c>
      <c r="AE62" s="118">
        <f>Database!S2391</f>
        <v>0</v>
      </c>
      <c r="AF62" s="118">
        <f>Database!T2391</f>
        <v>0</v>
      </c>
      <c r="AG62" s="118">
        <f>Database!U2391</f>
        <v>0</v>
      </c>
      <c r="AH62" s="118">
        <f>Database!V2391</f>
        <v>0</v>
      </c>
      <c r="AI62" s="118">
        <f>Database!W2391</f>
        <v>0</v>
      </c>
      <c r="AJ62" s="118">
        <f>Database!X2391</f>
        <v>0</v>
      </c>
      <c r="AK62" s="118">
        <f>Database!Y2391</f>
        <v>0</v>
      </c>
      <c r="AL62" s="117"/>
      <c r="AM62" s="119">
        <f t="shared" si="8"/>
        <v>0</v>
      </c>
      <c r="AN62" s="119">
        <f t="shared" si="8"/>
        <v>0</v>
      </c>
      <c r="AO62" s="119">
        <f t="shared" si="8"/>
        <v>0</v>
      </c>
      <c r="AP62" s="119">
        <f t="shared" si="8"/>
        <v>0</v>
      </c>
      <c r="AQ62" s="119">
        <f t="shared" si="8"/>
        <v>0</v>
      </c>
      <c r="AR62" s="119">
        <f t="shared" si="8"/>
        <v>0</v>
      </c>
      <c r="AS62" s="119">
        <f t="shared" si="8"/>
        <v>0</v>
      </c>
      <c r="AT62" s="119">
        <f t="shared" si="8"/>
        <v>0</v>
      </c>
      <c r="AU62" s="119">
        <f t="shared" si="8"/>
        <v>0</v>
      </c>
      <c r="AV62" s="119">
        <f t="shared" si="8"/>
        <v>0</v>
      </c>
      <c r="AW62" s="119">
        <f t="shared" si="8"/>
        <v>0</v>
      </c>
      <c r="AX62" s="119">
        <f t="shared" si="8"/>
        <v>0</v>
      </c>
      <c r="AY62" s="119">
        <f t="shared" si="8"/>
        <v>0</v>
      </c>
      <c r="AZ62" s="119">
        <f t="shared" si="8"/>
        <v>0</v>
      </c>
      <c r="BB62" s="107">
        <f t="shared" si="7"/>
        <v>0</v>
      </c>
      <c r="BC62" s="107">
        <f t="shared" si="7"/>
        <v>0</v>
      </c>
      <c r="BD62" s="107">
        <f t="shared" si="6"/>
        <v>0</v>
      </c>
      <c r="BE62" s="107">
        <f t="shared" si="6"/>
        <v>0</v>
      </c>
      <c r="BF62" s="107">
        <f t="shared" si="6"/>
        <v>0</v>
      </c>
      <c r="BG62" s="107">
        <f t="shared" si="6"/>
        <v>0</v>
      </c>
      <c r="BH62" s="107">
        <f t="shared" si="6"/>
        <v>0</v>
      </c>
      <c r="BI62" s="107">
        <f t="shared" si="6"/>
        <v>0</v>
      </c>
      <c r="BJ62" s="107">
        <f t="shared" si="6"/>
        <v>0</v>
      </c>
      <c r="BK62" s="107">
        <f t="shared" si="4"/>
        <v>0</v>
      </c>
      <c r="BL62" s="107">
        <f t="shared" si="4"/>
        <v>0</v>
      </c>
      <c r="BM62" s="107">
        <f t="shared" si="4"/>
        <v>0</v>
      </c>
      <c r="BN62" s="107">
        <f t="shared" si="4"/>
        <v>0</v>
      </c>
      <c r="BO62" s="107">
        <f t="shared" si="4"/>
        <v>0</v>
      </c>
    </row>
    <row r="63" spans="4:67" x14ac:dyDescent="0.3">
      <c r="D63" s="31" t="s">
        <v>211</v>
      </c>
      <c r="E63" s="31" t="s">
        <v>209</v>
      </c>
      <c r="F63" s="22" t="s">
        <v>97</v>
      </c>
      <c r="G63" s="31" t="s">
        <v>128</v>
      </c>
      <c r="I63" s="118">
        <f>Database!L1079</f>
        <v>0</v>
      </c>
      <c r="J63" s="118">
        <f>Database!M1079</f>
        <v>0</v>
      </c>
      <c r="K63" s="118">
        <f>Database!N1079</f>
        <v>0</v>
      </c>
      <c r="L63" s="118">
        <f>Database!O1079</f>
        <v>0</v>
      </c>
      <c r="M63" s="118">
        <f>Database!P1079</f>
        <v>0</v>
      </c>
      <c r="N63" s="118">
        <f>Database!Q1079</f>
        <v>0</v>
      </c>
      <c r="O63" s="118">
        <f>Database!R1079</f>
        <v>0</v>
      </c>
      <c r="P63" s="118">
        <f>Database!S1079</f>
        <v>0</v>
      </c>
      <c r="Q63" s="118">
        <f>Database!T1079</f>
        <v>0</v>
      </c>
      <c r="R63" s="118">
        <f>Database!U1079</f>
        <v>0</v>
      </c>
      <c r="S63" s="118">
        <f>Database!V1079</f>
        <v>0</v>
      </c>
      <c r="T63" s="118">
        <f>Database!W1079</f>
        <v>0</v>
      </c>
      <c r="U63" s="118">
        <f>Database!X1079</f>
        <v>0</v>
      </c>
      <c r="V63" s="118">
        <f>Database!Y1079</f>
        <v>0</v>
      </c>
      <c r="W63" s="117"/>
      <c r="X63" s="118">
        <f>Database!L2392</f>
        <v>0</v>
      </c>
      <c r="Y63" s="118">
        <f>Database!M2392</f>
        <v>0</v>
      </c>
      <c r="Z63" s="118">
        <f>Database!N2392</f>
        <v>0</v>
      </c>
      <c r="AA63" s="118">
        <f>Database!O2392</f>
        <v>0</v>
      </c>
      <c r="AB63" s="118">
        <f>Database!P2392</f>
        <v>0</v>
      </c>
      <c r="AC63" s="118">
        <f>Database!Q2392</f>
        <v>0</v>
      </c>
      <c r="AD63" s="118">
        <f>Database!R2392</f>
        <v>0</v>
      </c>
      <c r="AE63" s="118">
        <f>Database!S2392</f>
        <v>0</v>
      </c>
      <c r="AF63" s="118">
        <f>Database!T2392</f>
        <v>0</v>
      </c>
      <c r="AG63" s="118">
        <f>Database!U2392</f>
        <v>0</v>
      </c>
      <c r="AH63" s="118">
        <f>Database!V2392</f>
        <v>0</v>
      </c>
      <c r="AI63" s="118">
        <f>Database!W2392</f>
        <v>0</v>
      </c>
      <c r="AJ63" s="118">
        <f>Database!X2392</f>
        <v>0</v>
      </c>
      <c r="AK63" s="118">
        <f>Database!Y2392</f>
        <v>0</v>
      </c>
      <c r="AL63" s="117"/>
      <c r="AM63" s="119">
        <f t="shared" si="8"/>
        <v>0</v>
      </c>
      <c r="AN63" s="119">
        <f t="shared" si="8"/>
        <v>0</v>
      </c>
      <c r="AO63" s="119">
        <f t="shared" si="8"/>
        <v>0</v>
      </c>
      <c r="AP63" s="119">
        <f t="shared" si="8"/>
        <v>0</v>
      </c>
      <c r="AQ63" s="119">
        <f t="shared" si="8"/>
        <v>0</v>
      </c>
      <c r="AR63" s="119">
        <f t="shared" si="8"/>
        <v>0</v>
      </c>
      <c r="AS63" s="119">
        <f t="shared" si="8"/>
        <v>0</v>
      </c>
      <c r="AT63" s="119">
        <f t="shared" si="8"/>
        <v>0</v>
      </c>
      <c r="AU63" s="119">
        <f t="shared" si="8"/>
        <v>0</v>
      </c>
      <c r="AV63" s="119">
        <f t="shared" si="8"/>
        <v>0</v>
      </c>
      <c r="AW63" s="119">
        <f t="shared" si="8"/>
        <v>0</v>
      </c>
      <c r="AX63" s="119">
        <f t="shared" si="8"/>
        <v>0</v>
      </c>
      <c r="AY63" s="119">
        <f t="shared" si="8"/>
        <v>0</v>
      </c>
      <c r="AZ63" s="119">
        <f t="shared" si="8"/>
        <v>0</v>
      </c>
      <c r="BB63" s="107">
        <f t="shared" si="7"/>
        <v>0</v>
      </c>
      <c r="BC63" s="107">
        <f t="shared" si="7"/>
        <v>0</v>
      </c>
      <c r="BD63" s="107">
        <f t="shared" si="6"/>
        <v>0</v>
      </c>
      <c r="BE63" s="107">
        <f t="shared" si="6"/>
        <v>0</v>
      </c>
      <c r="BF63" s="107">
        <f t="shared" si="6"/>
        <v>0</v>
      </c>
      <c r="BG63" s="107">
        <f t="shared" si="6"/>
        <v>0</v>
      </c>
      <c r="BH63" s="107">
        <f t="shared" si="6"/>
        <v>0</v>
      </c>
      <c r="BI63" s="107">
        <f t="shared" si="6"/>
        <v>0</v>
      </c>
      <c r="BJ63" s="107">
        <f t="shared" si="6"/>
        <v>0</v>
      </c>
      <c r="BK63" s="107">
        <f t="shared" si="4"/>
        <v>0</v>
      </c>
      <c r="BL63" s="107">
        <f t="shared" si="4"/>
        <v>0</v>
      </c>
      <c r="BM63" s="107">
        <f t="shared" si="4"/>
        <v>0</v>
      </c>
      <c r="BN63" s="107">
        <f t="shared" si="4"/>
        <v>0</v>
      </c>
      <c r="BO63" s="107">
        <f t="shared" si="4"/>
        <v>0</v>
      </c>
    </row>
    <row r="64" spans="4:67" x14ac:dyDescent="0.3">
      <c r="D64" s="31" t="s">
        <v>211</v>
      </c>
      <c r="E64" s="31" t="s">
        <v>209</v>
      </c>
      <c r="F64" s="22" t="s">
        <v>98</v>
      </c>
      <c r="G64" s="31" t="s">
        <v>128</v>
      </c>
      <c r="I64" s="118">
        <f>Database!L1080</f>
        <v>0</v>
      </c>
      <c r="J64" s="118">
        <f>Database!M1080</f>
        <v>0</v>
      </c>
      <c r="K64" s="118">
        <f>Database!N1080</f>
        <v>0</v>
      </c>
      <c r="L64" s="118">
        <f>Database!O1080</f>
        <v>0</v>
      </c>
      <c r="M64" s="118">
        <f>Database!P1080</f>
        <v>0</v>
      </c>
      <c r="N64" s="118">
        <f>Database!Q1080</f>
        <v>0</v>
      </c>
      <c r="O64" s="118">
        <f>Database!R1080</f>
        <v>0</v>
      </c>
      <c r="P64" s="118">
        <f>Database!S1080</f>
        <v>0</v>
      </c>
      <c r="Q64" s="118">
        <f>Database!T1080</f>
        <v>0</v>
      </c>
      <c r="R64" s="118">
        <f>Database!U1080</f>
        <v>0</v>
      </c>
      <c r="S64" s="118">
        <f>Database!V1080</f>
        <v>0</v>
      </c>
      <c r="T64" s="118">
        <f>Database!W1080</f>
        <v>0</v>
      </c>
      <c r="U64" s="118">
        <f>Database!X1080</f>
        <v>0</v>
      </c>
      <c r="V64" s="118">
        <f>Database!Y1080</f>
        <v>0</v>
      </c>
      <c r="W64" s="117"/>
      <c r="X64" s="118">
        <f>Database!L2393</f>
        <v>0</v>
      </c>
      <c r="Y64" s="118">
        <f>Database!M2393</f>
        <v>0</v>
      </c>
      <c r="Z64" s="118">
        <f>Database!N2393</f>
        <v>0</v>
      </c>
      <c r="AA64" s="118">
        <f>Database!O2393</f>
        <v>0</v>
      </c>
      <c r="AB64" s="118">
        <f>Database!P2393</f>
        <v>0</v>
      </c>
      <c r="AC64" s="118">
        <f>Database!Q2393</f>
        <v>0</v>
      </c>
      <c r="AD64" s="118">
        <f>Database!R2393</f>
        <v>0</v>
      </c>
      <c r="AE64" s="118">
        <f>Database!S2393</f>
        <v>0</v>
      </c>
      <c r="AF64" s="118">
        <f>Database!T2393</f>
        <v>0</v>
      </c>
      <c r="AG64" s="118">
        <f>Database!U2393</f>
        <v>0</v>
      </c>
      <c r="AH64" s="118">
        <f>Database!V2393</f>
        <v>0</v>
      </c>
      <c r="AI64" s="118">
        <f>Database!W2393</f>
        <v>0</v>
      </c>
      <c r="AJ64" s="118">
        <f>Database!X2393</f>
        <v>0</v>
      </c>
      <c r="AK64" s="118">
        <f>Database!Y2393</f>
        <v>0</v>
      </c>
      <c r="AL64" s="117"/>
      <c r="AM64" s="119">
        <f t="shared" si="8"/>
        <v>0</v>
      </c>
      <c r="AN64" s="119">
        <f t="shared" si="8"/>
        <v>0</v>
      </c>
      <c r="AO64" s="119">
        <f t="shared" si="8"/>
        <v>0</v>
      </c>
      <c r="AP64" s="119">
        <f t="shared" si="8"/>
        <v>0</v>
      </c>
      <c r="AQ64" s="119">
        <f t="shared" si="8"/>
        <v>0</v>
      </c>
      <c r="AR64" s="119">
        <f t="shared" si="8"/>
        <v>0</v>
      </c>
      <c r="AS64" s="119">
        <f t="shared" si="8"/>
        <v>0</v>
      </c>
      <c r="AT64" s="119">
        <f t="shared" si="8"/>
        <v>0</v>
      </c>
      <c r="AU64" s="119">
        <f t="shared" si="8"/>
        <v>0</v>
      </c>
      <c r="AV64" s="119">
        <f t="shared" si="8"/>
        <v>0</v>
      </c>
      <c r="AW64" s="119">
        <f t="shared" si="8"/>
        <v>0</v>
      </c>
      <c r="AX64" s="119">
        <f t="shared" si="8"/>
        <v>0</v>
      </c>
      <c r="AY64" s="119">
        <f t="shared" si="8"/>
        <v>0</v>
      </c>
      <c r="AZ64" s="119">
        <f t="shared" si="8"/>
        <v>0</v>
      </c>
      <c r="BB64" s="107">
        <f t="shared" si="7"/>
        <v>0</v>
      </c>
      <c r="BC64" s="107">
        <f t="shared" si="7"/>
        <v>0</v>
      </c>
      <c r="BD64" s="107">
        <f t="shared" si="6"/>
        <v>0</v>
      </c>
      <c r="BE64" s="107">
        <f t="shared" si="6"/>
        <v>0</v>
      </c>
      <c r="BF64" s="107">
        <f t="shared" si="6"/>
        <v>0</v>
      </c>
      <c r="BG64" s="107">
        <f t="shared" si="6"/>
        <v>0</v>
      </c>
      <c r="BH64" s="107">
        <f t="shared" si="6"/>
        <v>0</v>
      </c>
      <c r="BI64" s="107">
        <f t="shared" si="6"/>
        <v>0</v>
      </c>
      <c r="BJ64" s="107">
        <f t="shared" si="6"/>
        <v>0</v>
      </c>
      <c r="BK64" s="107">
        <f t="shared" si="4"/>
        <v>0</v>
      </c>
      <c r="BL64" s="107">
        <f t="shared" si="4"/>
        <v>0</v>
      </c>
      <c r="BM64" s="107">
        <f t="shared" si="4"/>
        <v>0</v>
      </c>
      <c r="BN64" s="107">
        <f t="shared" si="4"/>
        <v>0</v>
      </c>
      <c r="BO64" s="107">
        <f t="shared" si="4"/>
        <v>0</v>
      </c>
    </row>
    <row r="65" spans="4:67" x14ac:dyDescent="0.3">
      <c r="D65" s="31" t="s">
        <v>211</v>
      </c>
      <c r="E65" s="31" t="s">
        <v>209</v>
      </c>
      <c r="F65" s="22" t="s">
        <v>99</v>
      </c>
      <c r="G65" s="31" t="s">
        <v>128</v>
      </c>
      <c r="I65" s="118">
        <f>Database!L1081</f>
        <v>0</v>
      </c>
      <c r="J65" s="118">
        <f>Database!M1081</f>
        <v>0</v>
      </c>
      <c r="K65" s="118">
        <f>Database!N1081</f>
        <v>0</v>
      </c>
      <c r="L65" s="118">
        <f>Database!O1081</f>
        <v>0</v>
      </c>
      <c r="M65" s="118">
        <f>Database!P1081</f>
        <v>0</v>
      </c>
      <c r="N65" s="118">
        <f>Database!Q1081</f>
        <v>0</v>
      </c>
      <c r="O65" s="118">
        <f>Database!R1081</f>
        <v>0</v>
      </c>
      <c r="P65" s="118">
        <f>Database!S1081</f>
        <v>0</v>
      </c>
      <c r="Q65" s="118">
        <f>Database!T1081</f>
        <v>0</v>
      </c>
      <c r="R65" s="118">
        <f>Database!U1081</f>
        <v>0</v>
      </c>
      <c r="S65" s="118">
        <f>Database!V1081</f>
        <v>0</v>
      </c>
      <c r="T65" s="118">
        <f>Database!W1081</f>
        <v>0</v>
      </c>
      <c r="U65" s="118">
        <f>Database!X1081</f>
        <v>0</v>
      </c>
      <c r="V65" s="118">
        <f>Database!Y1081</f>
        <v>0</v>
      </c>
      <c r="W65" s="117"/>
      <c r="X65" s="118">
        <f>Database!L2394</f>
        <v>0</v>
      </c>
      <c r="Y65" s="118">
        <f>Database!M2394</f>
        <v>0</v>
      </c>
      <c r="Z65" s="118">
        <f>Database!N2394</f>
        <v>0</v>
      </c>
      <c r="AA65" s="118">
        <f>Database!O2394</f>
        <v>0</v>
      </c>
      <c r="AB65" s="118">
        <f>Database!P2394</f>
        <v>0</v>
      </c>
      <c r="AC65" s="118">
        <f>Database!Q2394</f>
        <v>0</v>
      </c>
      <c r="AD65" s="118">
        <f>Database!R2394</f>
        <v>0</v>
      </c>
      <c r="AE65" s="118">
        <f>Database!S2394</f>
        <v>0</v>
      </c>
      <c r="AF65" s="118">
        <f>Database!T2394</f>
        <v>0</v>
      </c>
      <c r="AG65" s="118">
        <f>Database!U2394</f>
        <v>0</v>
      </c>
      <c r="AH65" s="118">
        <f>Database!V2394</f>
        <v>0</v>
      </c>
      <c r="AI65" s="118">
        <f>Database!W2394</f>
        <v>0</v>
      </c>
      <c r="AJ65" s="118">
        <f>Database!X2394</f>
        <v>0</v>
      </c>
      <c r="AK65" s="118">
        <f>Database!Y2394</f>
        <v>0</v>
      </c>
      <c r="AL65" s="117"/>
      <c r="AM65" s="119">
        <f t="shared" si="8"/>
        <v>0</v>
      </c>
      <c r="AN65" s="119">
        <f t="shared" si="8"/>
        <v>0</v>
      </c>
      <c r="AO65" s="119">
        <f t="shared" si="8"/>
        <v>0</v>
      </c>
      <c r="AP65" s="119">
        <f t="shared" si="8"/>
        <v>0</v>
      </c>
      <c r="AQ65" s="119">
        <f t="shared" si="8"/>
        <v>0</v>
      </c>
      <c r="AR65" s="119">
        <f t="shared" si="8"/>
        <v>0</v>
      </c>
      <c r="AS65" s="119">
        <f t="shared" si="8"/>
        <v>0</v>
      </c>
      <c r="AT65" s="119">
        <f t="shared" si="8"/>
        <v>0</v>
      </c>
      <c r="AU65" s="119">
        <f t="shared" si="8"/>
        <v>0</v>
      </c>
      <c r="AV65" s="119">
        <f t="shared" si="8"/>
        <v>0</v>
      </c>
      <c r="AW65" s="119">
        <f t="shared" si="8"/>
        <v>0</v>
      </c>
      <c r="AX65" s="119">
        <f t="shared" si="8"/>
        <v>0</v>
      </c>
      <c r="AY65" s="119">
        <f t="shared" si="8"/>
        <v>0</v>
      </c>
      <c r="AZ65" s="119">
        <f t="shared" si="8"/>
        <v>0</v>
      </c>
      <c r="BB65" s="107">
        <f t="shared" si="7"/>
        <v>0</v>
      </c>
      <c r="BC65" s="107">
        <f t="shared" si="7"/>
        <v>0</v>
      </c>
      <c r="BD65" s="107">
        <f t="shared" si="6"/>
        <v>0</v>
      </c>
      <c r="BE65" s="107">
        <f t="shared" si="6"/>
        <v>0</v>
      </c>
      <c r="BF65" s="107">
        <f t="shared" si="6"/>
        <v>0</v>
      </c>
      <c r="BG65" s="107">
        <f t="shared" si="6"/>
        <v>0</v>
      </c>
      <c r="BH65" s="107">
        <f t="shared" si="6"/>
        <v>0</v>
      </c>
      <c r="BI65" s="107">
        <f t="shared" si="6"/>
        <v>0</v>
      </c>
      <c r="BJ65" s="107">
        <f t="shared" si="6"/>
        <v>0</v>
      </c>
      <c r="BK65" s="107">
        <f t="shared" si="4"/>
        <v>0</v>
      </c>
      <c r="BL65" s="107">
        <f t="shared" si="4"/>
        <v>0</v>
      </c>
      <c r="BM65" s="107">
        <f t="shared" si="4"/>
        <v>0</v>
      </c>
      <c r="BN65" s="107">
        <f t="shared" si="4"/>
        <v>0</v>
      </c>
      <c r="BO65" s="107">
        <f t="shared" si="4"/>
        <v>0</v>
      </c>
    </row>
    <row r="66" spans="4:67" x14ac:dyDescent="0.3">
      <c r="D66" s="31" t="s">
        <v>211</v>
      </c>
      <c r="E66" s="31" t="s">
        <v>209</v>
      </c>
      <c r="F66" s="22" t="s">
        <v>100</v>
      </c>
      <c r="G66" s="31" t="s">
        <v>128</v>
      </c>
      <c r="I66" s="118">
        <f>Database!L1082</f>
        <v>0</v>
      </c>
      <c r="J66" s="118">
        <f>Database!M1082</f>
        <v>0</v>
      </c>
      <c r="K66" s="118">
        <f>Database!N1082</f>
        <v>0</v>
      </c>
      <c r="L66" s="118">
        <f>Database!O1082</f>
        <v>0</v>
      </c>
      <c r="M66" s="118">
        <f>Database!P1082</f>
        <v>0</v>
      </c>
      <c r="N66" s="118">
        <f>Database!Q1082</f>
        <v>0</v>
      </c>
      <c r="O66" s="118">
        <f>Database!R1082</f>
        <v>0</v>
      </c>
      <c r="P66" s="118">
        <f>Database!S1082</f>
        <v>0</v>
      </c>
      <c r="Q66" s="118">
        <f>Database!T1082</f>
        <v>0</v>
      </c>
      <c r="R66" s="118">
        <f>Database!U1082</f>
        <v>0</v>
      </c>
      <c r="S66" s="118">
        <f>Database!V1082</f>
        <v>0</v>
      </c>
      <c r="T66" s="118">
        <f>Database!W1082</f>
        <v>0</v>
      </c>
      <c r="U66" s="118">
        <f>Database!X1082</f>
        <v>0</v>
      </c>
      <c r="V66" s="118">
        <f>Database!Y1082</f>
        <v>0</v>
      </c>
      <c r="W66" s="117"/>
      <c r="X66" s="118">
        <f>Database!L2395</f>
        <v>0</v>
      </c>
      <c r="Y66" s="118">
        <f>Database!M2395</f>
        <v>0</v>
      </c>
      <c r="Z66" s="118">
        <f>Database!N2395</f>
        <v>0</v>
      </c>
      <c r="AA66" s="118">
        <f>Database!O2395</f>
        <v>0</v>
      </c>
      <c r="AB66" s="118">
        <f>Database!P2395</f>
        <v>0</v>
      </c>
      <c r="AC66" s="118">
        <f>Database!Q2395</f>
        <v>0</v>
      </c>
      <c r="AD66" s="118">
        <f>Database!R2395</f>
        <v>0</v>
      </c>
      <c r="AE66" s="118">
        <f>Database!S2395</f>
        <v>0</v>
      </c>
      <c r="AF66" s="118">
        <f>Database!T2395</f>
        <v>0</v>
      </c>
      <c r="AG66" s="118">
        <f>Database!U2395</f>
        <v>0</v>
      </c>
      <c r="AH66" s="118">
        <f>Database!V2395</f>
        <v>0</v>
      </c>
      <c r="AI66" s="118">
        <f>Database!W2395</f>
        <v>0</v>
      </c>
      <c r="AJ66" s="118">
        <f>Database!X2395</f>
        <v>0</v>
      </c>
      <c r="AK66" s="118">
        <f>Database!Y2395</f>
        <v>0</v>
      </c>
      <c r="AL66" s="117"/>
      <c r="AM66" s="119">
        <f t="shared" si="8"/>
        <v>0</v>
      </c>
      <c r="AN66" s="119">
        <f t="shared" si="8"/>
        <v>0</v>
      </c>
      <c r="AO66" s="119">
        <f t="shared" si="8"/>
        <v>0</v>
      </c>
      <c r="AP66" s="119">
        <f t="shared" si="8"/>
        <v>0</v>
      </c>
      <c r="AQ66" s="119">
        <f t="shared" si="8"/>
        <v>0</v>
      </c>
      <c r="AR66" s="119">
        <f t="shared" si="8"/>
        <v>0</v>
      </c>
      <c r="AS66" s="119">
        <f t="shared" si="8"/>
        <v>0</v>
      </c>
      <c r="AT66" s="119">
        <f t="shared" si="8"/>
        <v>0</v>
      </c>
      <c r="AU66" s="119">
        <f t="shared" si="8"/>
        <v>0</v>
      </c>
      <c r="AV66" s="119">
        <f t="shared" si="8"/>
        <v>0</v>
      </c>
      <c r="AW66" s="119">
        <f t="shared" si="8"/>
        <v>0</v>
      </c>
      <c r="AX66" s="119">
        <f t="shared" si="8"/>
        <v>0</v>
      </c>
      <c r="AY66" s="119">
        <f t="shared" si="8"/>
        <v>0</v>
      </c>
      <c r="AZ66" s="119">
        <f t="shared" si="8"/>
        <v>0</v>
      </c>
      <c r="BB66" s="107">
        <f t="shared" si="7"/>
        <v>0</v>
      </c>
      <c r="BC66" s="107">
        <f t="shared" si="7"/>
        <v>0</v>
      </c>
      <c r="BD66" s="107">
        <f t="shared" si="6"/>
        <v>0</v>
      </c>
      <c r="BE66" s="107">
        <f t="shared" si="6"/>
        <v>0</v>
      </c>
      <c r="BF66" s="107">
        <f t="shared" si="6"/>
        <v>0</v>
      </c>
      <c r="BG66" s="107">
        <f t="shared" si="6"/>
        <v>0</v>
      </c>
      <c r="BH66" s="107">
        <f t="shared" si="6"/>
        <v>0</v>
      </c>
      <c r="BI66" s="107">
        <f t="shared" si="6"/>
        <v>0</v>
      </c>
      <c r="BJ66" s="107">
        <f t="shared" si="6"/>
        <v>0</v>
      </c>
      <c r="BK66" s="107">
        <f t="shared" si="4"/>
        <v>0</v>
      </c>
      <c r="BL66" s="107">
        <f t="shared" si="4"/>
        <v>0</v>
      </c>
      <c r="BM66" s="107">
        <f t="shared" si="4"/>
        <v>0</v>
      </c>
      <c r="BN66" s="107">
        <f t="shared" si="4"/>
        <v>0</v>
      </c>
      <c r="BO66" s="107">
        <f t="shared" si="4"/>
        <v>0</v>
      </c>
    </row>
    <row r="67" spans="4:67" x14ac:dyDescent="0.3">
      <c r="D67" s="31" t="s">
        <v>211</v>
      </c>
      <c r="E67" s="31" t="s">
        <v>209</v>
      </c>
      <c r="F67" s="22" t="s">
        <v>101</v>
      </c>
      <c r="G67" s="31" t="s">
        <v>128</v>
      </c>
      <c r="I67" s="118">
        <f>Database!L1083</f>
        <v>0</v>
      </c>
      <c r="J67" s="118">
        <f>Database!M1083</f>
        <v>0</v>
      </c>
      <c r="K67" s="118">
        <f>Database!N1083</f>
        <v>0</v>
      </c>
      <c r="L67" s="118">
        <f>Database!O1083</f>
        <v>0</v>
      </c>
      <c r="M67" s="118">
        <f>Database!P1083</f>
        <v>0</v>
      </c>
      <c r="N67" s="118">
        <f>Database!Q1083</f>
        <v>0</v>
      </c>
      <c r="O67" s="118">
        <f>Database!R1083</f>
        <v>0</v>
      </c>
      <c r="P67" s="118">
        <f>Database!S1083</f>
        <v>0</v>
      </c>
      <c r="Q67" s="118">
        <f>Database!T1083</f>
        <v>0</v>
      </c>
      <c r="R67" s="118">
        <f>Database!U1083</f>
        <v>0</v>
      </c>
      <c r="S67" s="118">
        <f>Database!V1083</f>
        <v>0</v>
      </c>
      <c r="T67" s="118">
        <f>Database!W1083</f>
        <v>0</v>
      </c>
      <c r="U67" s="118">
        <f>Database!X1083</f>
        <v>0</v>
      </c>
      <c r="V67" s="118">
        <f>Database!Y1083</f>
        <v>0</v>
      </c>
      <c r="W67" s="117"/>
      <c r="X67" s="118">
        <f>Database!L2396</f>
        <v>0</v>
      </c>
      <c r="Y67" s="118">
        <f>Database!M2396</f>
        <v>0</v>
      </c>
      <c r="Z67" s="118">
        <f>Database!N2396</f>
        <v>0</v>
      </c>
      <c r="AA67" s="118">
        <f>Database!O2396</f>
        <v>0</v>
      </c>
      <c r="AB67" s="118">
        <f>Database!P2396</f>
        <v>0</v>
      </c>
      <c r="AC67" s="118">
        <f>Database!Q2396</f>
        <v>0</v>
      </c>
      <c r="AD67" s="118">
        <f>Database!R2396</f>
        <v>0</v>
      </c>
      <c r="AE67" s="118">
        <f>Database!S2396</f>
        <v>0</v>
      </c>
      <c r="AF67" s="118">
        <f>Database!T2396</f>
        <v>0</v>
      </c>
      <c r="AG67" s="118">
        <f>Database!U2396</f>
        <v>0</v>
      </c>
      <c r="AH67" s="118">
        <f>Database!V2396</f>
        <v>0</v>
      </c>
      <c r="AI67" s="118">
        <f>Database!W2396</f>
        <v>0</v>
      </c>
      <c r="AJ67" s="118">
        <f>Database!X2396</f>
        <v>0</v>
      </c>
      <c r="AK67" s="118">
        <f>Database!Y2396</f>
        <v>0</v>
      </c>
      <c r="AL67" s="117"/>
      <c r="AM67" s="119">
        <f t="shared" si="8"/>
        <v>0</v>
      </c>
      <c r="AN67" s="119">
        <f t="shared" si="8"/>
        <v>0</v>
      </c>
      <c r="AO67" s="119">
        <f t="shared" si="8"/>
        <v>0</v>
      </c>
      <c r="AP67" s="119">
        <f t="shared" si="8"/>
        <v>0</v>
      </c>
      <c r="AQ67" s="119">
        <f t="shared" si="8"/>
        <v>0</v>
      </c>
      <c r="AR67" s="119">
        <f t="shared" si="8"/>
        <v>0</v>
      </c>
      <c r="AS67" s="119">
        <f t="shared" si="8"/>
        <v>0</v>
      </c>
      <c r="AT67" s="119">
        <f t="shared" si="8"/>
        <v>0</v>
      </c>
      <c r="AU67" s="119">
        <f t="shared" si="8"/>
        <v>0</v>
      </c>
      <c r="AV67" s="119">
        <f t="shared" si="8"/>
        <v>0</v>
      </c>
      <c r="AW67" s="119">
        <f t="shared" si="8"/>
        <v>0</v>
      </c>
      <c r="AX67" s="119">
        <f t="shared" si="8"/>
        <v>0</v>
      </c>
      <c r="AY67" s="119">
        <f t="shared" si="8"/>
        <v>0</v>
      </c>
      <c r="AZ67" s="119">
        <f t="shared" si="8"/>
        <v>0</v>
      </c>
      <c r="BB67" s="107">
        <f t="shared" si="7"/>
        <v>0</v>
      </c>
      <c r="BC67" s="107">
        <f t="shared" si="7"/>
        <v>0</v>
      </c>
      <c r="BD67" s="107">
        <f t="shared" si="6"/>
        <v>0</v>
      </c>
      <c r="BE67" s="107">
        <f t="shared" si="6"/>
        <v>0</v>
      </c>
      <c r="BF67" s="107">
        <f t="shared" si="6"/>
        <v>0</v>
      </c>
      <c r="BG67" s="107">
        <f t="shared" si="6"/>
        <v>0</v>
      </c>
      <c r="BH67" s="107">
        <f t="shared" si="6"/>
        <v>0</v>
      </c>
      <c r="BI67" s="107">
        <f t="shared" si="6"/>
        <v>0</v>
      </c>
      <c r="BJ67" s="107">
        <f t="shared" si="6"/>
        <v>0</v>
      </c>
      <c r="BK67" s="107">
        <f t="shared" si="4"/>
        <v>0</v>
      </c>
      <c r="BL67" s="107">
        <f t="shared" si="4"/>
        <v>0</v>
      </c>
      <c r="BM67" s="107">
        <f t="shared" si="4"/>
        <v>0</v>
      </c>
      <c r="BN67" s="107">
        <f t="shared" si="4"/>
        <v>0</v>
      </c>
      <c r="BO67" s="107">
        <f t="shared" si="4"/>
        <v>0</v>
      </c>
    </row>
    <row r="68" spans="4:67" x14ac:dyDescent="0.3">
      <c r="D68" s="31" t="s">
        <v>211</v>
      </c>
      <c r="E68" s="31" t="s">
        <v>209</v>
      </c>
      <c r="F68" s="22" t="s">
        <v>102</v>
      </c>
      <c r="G68" s="31" t="s">
        <v>128</v>
      </c>
      <c r="I68" s="118">
        <f>Database!L1084</f>
        <v>0</v>
      </c>
      <c r="J68" s="118">
        <f>Database!M1084</f>
        <v>0</v>
      </c>
      <c r="K68" s="118">
        <f>Database!N1084</f>
        <v>0</v>
      </c>
      <c r="L68" s="118">
        <f>Database!O1084</f>
        <v>0</v>
      </c>
      <c r="M68" s="118">
        <f>Database!P1084</f>
        <v>0</v>
      </c>
      <c r="N68" s="118">
        <f>Database!Q1084</f>
        <v>0</v>
      </c>
      <c r="O68" s="118">
        <f>Database!R1084</f>
        <v>0</v>
      </c>
      <c r="P68" s="118">
        <f>Database!S1084</f>
        <v>0</v>
      </c>
      <c r="Q68" s="118">
        <f>Database!T1084</f>
        <v>0</v>
      </c>
      <c r="R68" s="118">
        <f>Database!U1084</f>
        <v>0</v>
      </c>
      <c r="S68" s="118">
        <f>Database!V1084</f>
        <v>0</v>
      </c>
      <c r="T68" s="118">
        <f>Database!W1084</f>
        <v>0</v>
      </c>
      <c r="U68" s="118">
        <f>Database!X1084</f>
        <v>0</v>
      </c>
      <c r="V68" s="118">
        <f>Database!Y1084</f>
        <v>0</v>
      </c>
      <c r="W68" s="117"/>
      <c r="X68" s="118">
        <f>Database!L2397</f>
        <v>0</v>
      </c>
      <c r="Y68" s="118">
        <f>Database!M2397</f>
        <v>0</v>
      </c>
      <c r="Z68" s="118">
        <f>Database!N2397</f>
        <v>0</v>
      </c>
      <c r="AA68" s="118">
        <f>Database!O2397</f>
        <v>0</v>
      </c>
      <c r="AB68" s="118">
        <f>Database!P2397</f>
        <v>0</v>
      </c>
      <c r="AC68" s="118">
        <f>Database!Q2397</f>
        <v>0</v>
      </c>
      <c r="AD68" s="118">
        <f>Database!R2397</f>
        <v>0</v>
      </c>
      <c r="AE68" s="118">
        <f>Database!S2397</f>
        <v>0</v>
      </c>
      <c r="AF68" s="118">
        <f>Database!T2397</f>
        <v>0</v>
      </c>
      <c r="AG68" s="118">
        <f>Database!U2397</f>
        <v>0</v>
      </c>
      <c r="AH68" s="118">
        <f>Database!V2397</f>
        <v>0</v>
      </c>
      <c r="AI68" s="118">
        <f>Database!W2397</f>
        <v>0</v>
      </c>
      <c r="AJ68" s="118">
        <f>Database!X2397</f>
        <v>0</v>
      </c>
      <c r="AK68" s="118">
        <f>Database!Y2397</f>
        <v>0</v>
      </c>
      <c r="AL68" s="117"/>
      <c r="AM68" s="119">
        <f t="shared" si="8"/>
        <v>0</v>
      </c>
      <c r="AN68" s="119">
        <f t="shared" si="8"/>
        <v>0</v>
      </c>
      <c r="AO68" s="119">
        <f t="shared" si="8"/>
        <v>0</v>
      </c>
      <c r="AP68" s="119">
        <f t="shared" si="8"/>
        <v>0</v>
      </c>
      <c r="AQ68" s="119">
        <f t="shared" si="8"/>
        <v>0</v>
      </c>
      <c r="AR68" s="119">
        <f t="shared" si="8"/>
        <v>0</v>
      </c>
      <c r="AS68" s="119">
        <f t="shared" si="8"/>
        <v>0</v>
      </c>
      <c r="AT68" s="119">
        <f t="shared" si="8"/>
        <v>0</v>
      </c>
      <c r="AU68" s="119">
        <f t="shared" si="8"/>
        <v>0</v>
      </c>
      <c r="AV68" s="119">
        <f t="shared" si="8"/>
        <v>0</v>
      </c>
      <c r="AW68" s="119">
        <f t="shared" si="8"/>
        <v>0</v>
      </c>
      <c r="AX68" s="119">
        <f t="shared" si="8"/>
        <v>0</v>
      </c>
      <c r="AY68" s="119">
        <f t="shared" si="8"/>
        <v>0</v>
      </c>
      <c r="AZ68" s="119">
        <f t="shared" si="8"/>
        <v>0</v>
      </c>
      <c r="BB68" s="107">
        <f t="shared" si="7"/>
        <v>0</v>
      </c>
      <c r="BC68" s="107">
        <f t="shared" si="7"/>
        <v>0</v>
      </c>
      <c r="BD68" s="107">
        <f t="shared" si="6"/>
        <v>0</v>
      </c>
      <c r="BE68" s="107">
        <f t="shared" si="6"/>
        <v>0</v>
      </c>
      <c r="BF68" s="107">
        <f t="shared" si="6"/>
        <v>0</v>
      </c>
      <c r="BG68" s="107">
        <f t="shared" si="6"/>
        <v>0</v>
      </c>
      <c r="BH68" s="107">
        <f t="shared" si="6"/>
        <v>0</v>
      </c>
      <c r="BI68" s="107">
        <f t="shared" si="6"/>
        <v>0</v>
      </c>
      <c r="BJ68" s="107">
        <f t="shared" si="6"/>
        <v>0</v>
      </c>
      <c r="BK68" s="107">
        <f t="shared" si="4"/>
        <v>0</v>
      </c>
      <c r="BL68" s="107">
        <f t="shared" si="4"/>
        <v>0</v>
      </c>
      <c r="BM68" s="107">
        <f t="shared" si="4"/>
        <v>0</v>
      </c>
      <c r="BN68" s="107">
        <f t="shared" si="4"/>
        <v>0</v>
      </c>
      <c r="BO68" s="107">
        <f t="shared" si="4"/>
        <v>0</v>
      </c>
    </row>
    <row r="69" spans="4:67" x14ac:dyDescent="0.3">
      <c r="D69" s="31" t="s">
        <v>211</v>
      </c>
      <c r="E69" s="31" t="s">
        <v>209</v>
      </c>
      <c r="F69" s="22" t="s">
        <v>103</v>
      </c>
      <c r="G69" s="31" t="s">
        <v>128</v>
      </c>
      <c r="I69" s="118">
        <f>Database!L1085</f>
        <v>0</v>
      </c>
      <c r="J69" s="118">
        <f>Database!M1085</f>
        <v>0</v>
      </c>
      <c r="K69" s="118">
        <f>Database!N1085</f>
        <v>0</v>
      </c>
      <c r="L69" s="118">
        <f>Database!O1085</f>
        <v>0</v>
      </c>
      <c r="M69" s="118">
        <f>Database!P1085</f>
        <v>0</v>
      </c>
      <c r="N69" s="118">
        <f>Database!Q1085</f>
        <v>0</v>
      </c>
      <c r="O69" s="118">
        <f>Database!R1085</f>
        <v>0</v>
      </c>
      <c r="P69" s="118">
        <f>Database!S1085</f>
        <v>0</v>
      </c>
      <c r="Q69" s="118">
        <f>Database!T1085</f>
        <v>0</v>
      </c>
      <c r="R69" s="118">
        <f>Database!U1085</f>
        <v>0</v>
      </c>
      <c r="S69" s="118">
        <f>Database!V1085</f>
        <v>0</v>
      </c>
      <c r="T69" s="118">
        <f>Database!W1085</f>
        <v>0</v>
      </c>
      <c r="U69" s="118">
        <f>Database!X1085</f>
        <v>0</v>
      </c>
      <c r="V69" s="118">
        <f>Database!Y1085</f>
        <v>0</v>
      </c>
      <c r="W69" s="117"/>
      <c r="X69" s="118">
        <f>Database!L2398</f>
        <v>0</v>
      </c>
      <c r="Y69" s="118">
        <f>Database!M2398</f>
        <v>0</v>
      </c>
      <c r="Z69" s="118">
        <f>Database!N2398</f>
        <v>0</v>
      </c>
      <c r="AA69" s="118">
        <f>Database!O2398</f>
        <v>0</v>
      </c>
      <c r="AB69" s="118">
        <f>Database!P2398</f>
        <v>0</v>
      </c>
      <c r="AC69" s="118">
        <f>Database!Q2398</f>
        <v>0</v>
      </c>
      <c r="AD69" s="118">
        <f>Database!R2398</f>
        <v>0</v>
      </c>
      <c r="AE69" s="118">
        <f>Database!S2398</f>
        <v>0</v>
      </c>
      <c r="AF69" s="118">
        <f>Database!T2398</f>
        <v>0</v>
      </c>
      <c r="AG69" s="118">
        <f>Database!U2398</f>
        <v>0</v>
      </c>
      <c r="AH69" s="118">
        <f>Database!V2398</f>
        <v>0</v>
      </c>
      <c r="AI69" s="118">
        <f>Database!W2398</f>
        <v>0</v>
      </c>
      <c r="AJ69" s="118">
        <f>Database!X2398</f>
        <v>0</v>
      </c>
      <c r="AK69" s="118">
        <f>Database!Y2398</f>
        <v>0</v>
      </c>
      <c r="AL69" s="117"/>
      <c r="AM69" s="119">
        <f t="shared" si="8"/>
        <v>0</v>
      </c>
      <c r="AN69" s="119">
        <f t="shared" si="8"/>
        <v>0</v>
      </c>
      <c r="AO69" s="119">
        <f t="shared" si="8"/>
        <v>0</v>
      </c>
      <c r="AP69" s="119">
        <f t="shared" si="8"/>
        <v>0</v>
      </c>
      <c r="AQ69" s="119">
        <f t="shared" si="8"/>
        <v>0</v>
      </c>
      <c r="AR69" s="119">
        <f t="shared" si="8"/>
        <v>0</v>
      </c>
      <c r="AS69" s="119">
        <f t="shared" si="8"/>
        <v>0</v>
      </c>
      <c r="AT69" s="119">
        <f t="shared" si="8"/>
        <v>0</v>
      </c>
      <c r="AU69" s="119">
        <f t="shared" si="8"/>
        <v>0</v>
      </c>
      <c r="AV69" s="119">
        <f t="shared" si="8"/>
        <v>0</v>
      </c>
      <c r="AW69" s="119">
        <f t="shared" si="8"/>
        <v>0</v>
      </c>
      <c r="AX69" s="119">
        <f t="shared" si="8"/>
        <v>0</v>
      </c>
      <c r="AY69" s="119">
        <f t="shared" si="8"/>
        <v>0</v>
      </c>
      <c r="AZ69" s="119">
        <f t="shared" si="8"/>
        <v>0</v>
      </c>
      <c r="BB69" s="107">
        <f t="shared" si="7"/>
        <v>0</v>
      </c>
      <c r="BC69" s="107">
        <f t="shared" si="7"/>
        <v>0</v>
      </c>
      <c r="BD69" s="107">
        <f t="shared" si="6"/>
        <v>0</v>
      </c>
      <c r="BE69" s="107">
        <f t="shared" si="6"/>
        <v>0</v>
      </c>
      <c r="BF69" s="107">
        <f t="shared" si="6"/>
        <v>0</v>
      </c>
      <c r="BG69" s="107">
        <f t="shared" si="6"/>
        <v>0</v>
      </c>
      <c r="BH69" s="107">
        <f t="shared" si="6"/>
        <v>0</v>
      </c>
      <c r="BI69" s="107">
        <f t="shared" si="6"/>
        <v>0</v>
      </c>
      <c r="BJ69" s="107">
        <f t="shared" si="6"/>
        <v>0</v>
      </c>
      <c r="BK69" s="107">
        <f t="shared" si="4"/>
        <v>0</v>
      </c>
      <c r="BL69" s="107">
        <f t="shared" si="4"/>
        <v>0</v>
      </c>
      <c r="BM69" s="107">
        <f t="shared" si="4"/>
        <v>0</v>
      </c>
      <c r="BN69" s="107">
        <f t="shared" si="4"/>
        <v>0</v>
      </c>
      <c r="BO69" s="107">
        <f t="shared" si="4"/>
        <v>0</v>
      </c>
    </row>
    <row r="70" spans="4:67" x14ac:dyDescent="0.3">
      <c r="D70" s="31" t="s">
        <v>211</v>
      </c>
      <c r="E70" s="31" t="s">
        <v>209</v>
      </c>
      <c r="F70" s="22" t="s">
        <v>104</v>
      </c>
      <c r="G70" s="31" t="s">
        <v>128</v>
      </c>
      <c r="I70" s="118">
        <f>Database!L1086</f>
        <v>0</v>
      </c>
      <c r="J70" s="118">
        <f>Database!M1086</f>
        <v>0</v>
      </c>
      <c r="K70" s="118">
        <f>Database!N1086</f>
        <v>0</v>
      </c>
      <c r="L70" s="118">
        <f>Database!O1086</f>
        <v>0</v>
      </c>
      <c r="M70" s="118">
        <f>Database!P1086</f>
        <v>0</v>
      </c>
      <c r="N70" s="118">
        <f>Database!Q1086</f>
        <v>0</v>
      </c>
      <c r="O70" s="118">
        <f>Database!R1086</f>
        <v>0</v>
      </c>
      <c r="P70" s="118">
        <f>Database!S1086</f>
        <v>0</v>
      </c>
      <c r="Q70" s="118">
        <f>Database!T1086</f>
        <v>0</v>
      </c>
      <c r="R70" s="118">
        <f>Database!U1086</f>
        <v>0</v>
      </c>
      <c r="S70" s="118">
        <f>Database!V1086</f>
        <v>0</v>
      </c>
      <c r="T70" s="118">
        <f>Database!W1086</f>
        <v>0</v>
      </c>
      <c r="U70" s="118">
        <f>Database!X1086</f>
        <v>0</v>
      </c>
      <c r="V70" s="118">
        <f>Database!Y1086</f>
        <v>0</v>
      </c>
      <c r="W70" s="117"/>
      <c r="X70" s="118">
        <f>Database!L2399</f>
        <v>0</v>
      </c>
      <c r="Y70" s="118">
        <f>Database!M2399</f>
        <v>0</v>
      </c>
      <c r="Z70" s="118">
        <f>Database!N2399</f>
        <v>0</v>
      </c>
      <c r="AA70" s="118">
        <f>Database!O2399</f>
        <v>0</v>
      </c>
      <c r="AB70" s="118">
        <f>Database!P2399</f>
        <v>0</v>
      </c>
      <c r="AC70" s="118">
        <f>Database!Q2399</f>
        <v>0</v>
      </c>
      <c r="AD70" s="118">
        <f>Database!R2399</f>
        <v>0</v>
      </c>
      <c r="AE70" s="118">
        <f>Database!S2399</f>
        <v>0</v>
      </c>
      <c r="AF70" s="118">
        <f>Database!T2399</f>
        <v>0</v>
      </c>
      <c r="AG70" s="118">
        <f>Database!U2399</f>
        <v>0</v>
      </c>
      <c r="AH70" s="118">
        <f>Database!V2399</f>
        <v>0</v>
      </c>
      <c r="AI70" s="118">
        <f>Database!W2399</f>
        <v>0</v>
      </c>
      <c r="AJ70" s="118">
        <f>Database!X2399</f>
        <v>0</v>
      </c>
      <c r="AK70" s="118">
        <f>Database!Y2399</f>
        <v>0</v>
      </c>
      <c r="AL70" s="117"/>
      <c r="AM70" s="119">
        <f t="shared" si="8"/>
        <v>0</v>
      </c>
      <c r="AN70" s="119">
        <f t="shared" si="8"/>
        <v>0</v>
      </c>
      <c r="AO70" s="119">
        <f t="shared" si="8"/>
        <v>0</v>
      </c>
      <c r="AP70" s="119">
        <f t="shared" si="8"/>
        <v>0</v>
      </c>
      <c r="AQ70" s="119">
        <f t="shared" si="8"/>
        <v>0</v>
      </c>
      <c r="AR70" s="119">
        <f t="shared" si="8"/>
        <v>0</v>
      </c>
      <c r="AS70" s="119">
        <f t="shared" si="8"/>
        <v>0</v>
      </c>
      <c r="AT70" s="119">
        <f t="shared" si="8"/>
        <v>0</v>
      </c>
      <c r="AU70" s="119">
        <f t="shared" si="8"/>
        <v>0</v>
      </c>
      <c r="AV70" s="119">
        <f t="shared" si="8"/>
        <v>0</v>
      </c>
      <c r="AW70" s="119">
        <f t="shared" si="8"/>
        <v>0</v>
      </c>
      <c r="AX70" s="119">
        <f t="shared" si="8"/>
        <v>0</v>
      </c>
      <c r="AY70" s="119">
        <f t="shared" si="8"/>
        <v>0</v>
      </c>
      <c r="AZ70" s="119">
        <f t="shared" si="8"/>
        <v>0</v>
      </c>
      <c r="BB70" s="107">
        <f t="shared" si="7"/>
        <v>0</v>
      </c>
      <c r="BC70" s="107">
        <f t="shared" si="7"/>
        <v>0</v>
      </c>
      <c r="BD70" s="107">
        <f t="shared" si="6"/>
        <v>0</v>
      </c>
      <c r="BE70" s="107">
        <f t="shared" si="6"/>
        <v>0</v>
      </c>
      <c r="BF70" s="107">
        <f t="shared" si="6"/>
        <v>0</v>
      </c>
      <c r="BG70" s="107">
        <f t="shared" si="6"/>
        <v>0</v>
      </c>
      <c r="BH70" s="107">
        <f t="shared" si="6"/>
        <v>0</v>
      </c>
      <c r="BI70" s="107">
        <f t="shared" si="6"/>
        <v>0</v>
      </c>
      <c r="BJ70" s="107">
        <f t="shared" si="6"/>
        <v>0</v>
      </c>
      <c r="BK70" s="107">
        <f t="shared" si="4"/>
        <v>0</v>
      </c>
      <c r="BL70" s="107">
        <f t="shared" si="4"/>
        <v>0</v>
      </c>
      <c r="BM70" s="107">
        <f t="shared" si="4"/>
        <v>0</v>
      </c>
      <c r="BN70" s="107">
        <f t="shared" si="4"/>
        <v>0</v>
      </c>
      <c r="BO70" s="107">
        <f t="shared" si="4"/>
        <v>0</v>
      </c>
    </row>
    <row r="71" spans="4:67" x14ac:dyDescent="0.3">
      <c r="D71" s="88" t="s">
        <v>211</v>
      </c>
      <c r="E71" s="88" t="s">
        <v>209</v>
      </c>
      <c r="F71" s="82" t="s">
        <v>105</v>
      </c>
      <c r="G71" s="88" t="s">
        <v>128</v>
      </c>
      <c r="H71" s="3"/>
      <c r="I71" s="120">
        <f>Database!L1087</f>
        <v>0</v>
      </c>
      <c r="J71" s="120">
        <f>Database!M1087</f>
        <v>0</v>
      </c>
      <c r="K71" s="120">
        <f>Database!N1087</f>
        <v>0</v>
      </c>
      <c r="L71" s="120">
        <f>Database!O1087</f>
        <v>0</v>
      </c>
      <c r="M71" s="120">
        <f>Database!P1087</f>
        <v>0</v>
      </c>
      <c r="N71" s="120">
        <f>Database!Q1087</f>
        <v>0</v>
      </c>
      <c r="O71" s="120">
        <f>Database!R1087</f>
        <v>0</v>
      </c>
      <c r="P71" s="120">
        <f>Database!S1087</f>
        <v>0</v>
      </c>
      <c r="Q71" s="120">
        <f>Database!T1087</f>
        <v>0</v>
      </c>
      <c r="R71" s="120">
        <f>Database!U1087</f>
        <v>0</v>
      </c>
      <c r="S71" s="120">
        <f>Database!V1087</f>
        <v>0</v>
      </c>
      <c r="T71" s="120">
        <f>Database!W1087</f>
        <v>0</v>
      </c>
      <c r="U71" s="120">
        <f>Database!X1087</f>
        <v>0</v>
      </c>
      <c r="V71" s="120">
        <f>Database!Y1087</f>
        <v>0</v>
      </c>
      <c r="W71" s="121"/>
      <c r="X71" s="120">
        <f>Database!L2400</f>
        <v>0</v>
      </c>
      <c r="Y71" s="120">
        <f>Database!M2400</f>
        <v>0</v>
      </c>
      <c r="Z71" s="120">
        <f>Database!N2400</f>
        <v>0</v>
      </c>
      <c r="AA71" s="120">
        <f>Database!O2400</f>
        <v>0</v>
      </c>
      <c r="AB71" s="120">
        <f>Database!P2400</f>
        <v>0</v>
      </c>
      <c r="AC71" s="120">
        <f>Database!Q2400</f>
        <v>0</v>
      </c>
      <c r="AD71" s="120">
        <f>Database!R2400</f>
        <v>0</v>
      </c>
      <c r="AE71" s="120">
        <f>Database!S2400</f>
        <v>0</v>
      </c>
      <c r="AF71" s="120">
        <f>Database!T2400</f>
        <v>0</v>
      </c>
      <c r="AG71" s="120">
        <f>Database!U2400</f>
        <v>0</v>
      </c>
      <c r="AH71" s="120">
        <f>Database!V2400</f>
        <v>0</v>
      </c>
      <c r="AI71" s="120">
        <f>Database!W2400</f>
        <v>0</v>
      </c>
      <c r="AJ71" s="120">
        <f>Database!X2400</f>
        <v>0</v>
      </c>
      <c r="AK71" s="120">
        <f>Database!Y2400</f>
        <v>0</v>
      </c>
      <c r="AL71" s="121"/>
      <c r="AM71" s="122">
        <f t="shared" si="8"/>
        <v>0</v>
      </c>
      <c r="AN71" s="122">
        <f t="shared" si="8"/>
        <v>0</v>
      </c>
      <c r="AO71" s="122">
        <f t="shared" si="8"/>
        <v>0</v>
      </c>
      <c r="AP71" s="122">
        <f t="shared" si="8"/>
        <v>0</v>
      </c>
      <c r="AQ71" s="122">
        <f t="shared" si="8"/>
        <v>0</v>
      </c>
      <c r="AR71" s="122">
        <f t="shared" si="8"/>
        <v>0</v>
      </c>
      <c r="AS71" s="122">
        <f t="shared" si="8"/>
        <v>0</v>
      </c>
      <c r="AT71" s="122">
        <f t="shared" si="8"/>
        <v>0</v>
      </c>
      <c r="AU71" s="122">
        <f t="shared" si="8"/>
        <v>0</v>
      </c>
      <c r="AV71" s="122">
        <f t="shared" si="8"/>
        <v>0</v>
      </c>
      <c r="AW71" s="122">
        <f t="shared" si="8"/>
        <v>0</v>
      </c>
      <c r="AX71" s="122">
        <f t="shared" si="8"/>
        <v>0</v>
      </c>
      <c r="AY71" s="122">
        <f t="shared" si="8"/>
        <v>0</v>
      </c>
      <c r="AZ71" s="122">
        <f t="shared" si="8"/>
        <v>0</v>
      </c>
      <c r="BA71" s="3"/>
      <c r="BB71" s="108">
        <f t="shared" si="7"/>
        <v>0</v>
      </c>
      <c r="BC71" s="108">
        <f t="shared" si="7"/>
        <v>0</v>
      </c>
      <c r="BD71" s="108">
        <f t="shared" si="6"/>
        <v>0</v>
      </c>
      <c r="BE71" s="108">
        <f t="shared" si="6"/>
        <v>0</v>
      </c>
      <c r="BF71" s="108">
        <f t="shared" si="6"/>
        <v>0</v>
      </c>
      <c r="BG71" s="108">
        <f t="shared" si="6"/>
        <v>0</v>
      </c>
      <c r="BH71" s="108">
        <f t="shared" si="6"/>
        <v>0</v>
      </c>
      <c r="BI71" s="108">
        <f t="shared" si="6"/>
        <v>0</v>
      </c>
      <c r="BJ71" s="108">
        <f t="shared" si="6"/>
        <v>0</v>
      </c>
      <c r="BK71" s="108">
        <f t="shared" si="4"/>
        <v>0</v>
      </c>
      <c r="BL71" s="108">
        <f t="shared" si="4"/>
        <v>0</v>
      </c>
      <c r="BM71" s="108">
        <f t="shared" si="4"/>
        <v>0</v>
      </c>
      <c r="BN71" s="108">
        <f t="shared" si="4"/>
        <v>0</v>
      </c>
      <c r="BO71" s="108">
        <f t="shared" si="4"/>
        <v>0</v>
      </c>
    </row>
    <row r="72" spans="4:67" x14ac:dyDescent="0.3">
      <c r="D72" s="85" t="s">
        <v>211</v>
      </c>
      <c r="E72" s="85" t="s">
        <v>210</v>
      </c>
      <c r="F72" s="73" t="s">
        <v>72</v>
      </c>
      <c r="G72" s="85" t="s">
        <v>128</v>
      </c>
      <c r="H72" s="2"/>
      <c r="I72" s="86">
        <f>Database!L1088</f>
        <v>760161.04002640513</v>
      </c>
      <c r="J72" s="86">
        <f>Database!M1088</f>
        <v>855693.14998159162</v>
      </c>
      <c r="K72" s="86">
        <f>Database!N1088</f>
        <v>996333.45970329468</v>
      </c>
      <c r="L72" s="86">
        <f>Database!O1088</f>
        <v>115841.24130979704</v>
      </c>
      <c r="M72" s="86">
        <f>Database!P1088</f>
        <v>472160.4822364198</v>
      </c>
      <c r="N72" s="86">
        <f>Database!Q1088</f>
        <v>1028764.7967627584</v>
      </c>
      <c r="O72" s="86">
        <f>Database!R1088</f>
        <v>431451.79795562255</v>
      </c>
      <c r="P72" s="86">
        <f>Database!S1088</f>
        <v>920987.47508755513</v>
      </c>
      <c r="Q72" s="86">
        <f>Database!T1088</f>
        <v>616569.99686559872</v>
      </c>
      <c r="R72" s="86">
        <f>Database!U1088</f>
        <v>1309040.490343204</v>
      </c>
      <c r="S72" s="86">
        <f>Database!V1088</f>
        <v>1309013.5598693998</v>
      </c>
      <c r="T72" s="86">
        <f>Database!W1088</f>
        <v>1117553.8933100649</v>
      </c>
      <c r="U72" s="86">
        <f>Database!X1088</f>
        <v>397265.03045950964</v>
      </c>
      <c r="V72" s="86">
        <f>Database!Y1088</f>
        <v>185859.93684058142</v>
      </c>
      <c r="W72" s="116"/>
      <c r="X72" s="86">
        <f>Database!L2401</f>
        <v>827384.60380163637</v>
      </c>
      <c r="Y72" s="86">
        <f>Database!M2401</f>
        <v>955962.12937197741</v>
      </c>
      <c r="Z72" s="86">
        <f>Database!N2401</f>
        <v>983811.47351046652</v>
      </c>
      <c r="AA72" s="86">
        <f>Database!O2401</f>
        <v>132944.01310763255</v>
      </c>
      <c r="AB72" s="86">
        <f>Database!P2401</f>
        <v>504909.24000390281</v>
      </c>
      <c r="AC72" s="86">
        <f>Database!Q2401</f>
        <v>1147667.7673068964</v>
      </c>
      <c r="AD72" s="86">
        <f>Database!R2401</f>
        <v>477415.84542760311</v>
      </c>
      <c r="AE72" s="86">
        <f>Database!S2401</f>
        <v>976392.07083315868</v>
      </c>
      <c r="AF72" s="86">
        <f>Database!T2401</f>
        <v>702764.71505278465</v>
      </c>
      <c r="AG72" s="86">
        <f>Database!U2401</f>
        <v>1557344.7889318783</v>
      </c>
      <c r="AH72" s="86">
        <f>Database!V2401</f>
        <v>1333317.2058629461</v>
      </c>
      <c r="AI72" s="86">
        <f>Database!W2401</f>
        <v>1081922.1257431922</v>
      </c>
      <c r="AJ72" s="86">
        <f>Database!X2401</f>
        <v>418111.19418748264</v>
      </c>
      <c r="AK72" s="86">
        <f>Database!Y2401</f>
        <v>188630.33204879385</v>
      </c>
      <c r="AL72" s="116"/>
      <c r="AM72" s="87">
        <f t="shared" si="8"/>
        <v>67223.563775231247</v>
      </c>
      <c r="AN72" s="87">
        <f t="shared" si="8"/>
        <v>100268.97939038579</v>
      </c>
      <c r="AO72" s="87">
        <f t="shared" si="8"/>
        <v>-12521.986192828161</v>
      </c>
      <c r="AP72" s="87">
        <f t="shared" si="8"/>
        <v>17102.771797835507</v>
      </c>
      <c r="AQ72" s="87">
        <f t="shared" si="8"/>
        <v>32748.75776748301</v>
      </c>
      <c r="AR72" s="87">
        <f t="shared" si="8"/>
        <v>118902.97054413799</v>
      </c>
      <c r="AS72" s="87">
        <f t="shared" si="8"/>
        <v>45964.047471980564</v>
      </c>
      <c r="AT72" s="87">
        <f t="shared" si="8"/>
        <v>55404.595745603554</v>
      </c>
      <c r="AU72" s="87">
        <f t="shared" si="8"/>
        <v>86194.718187185936</v>
      </c>
      <c r="AV72" s="87">
        <f t="shared" si="8"/>
        <v>248304.29858867428</v>
      </c>
      <c r="AW72" s="87">
        <f t="shared" si="8"/>
        <v>24303.64599354635</v>
      </c>
      <c r="AX72" s="87">
        <f t="shared" si="8"/>
        <v>-35631.767566872761</v>
      </c>
      <c r="AY72" s="87">
        <f t="shared" si="8"/>
        <v>20846.163727973006</v>
      </c>
      <c r="AZ72" s="87">
        <f t="shared" si="8"/>
        <v>2770.3952082124306</v>
      </c>
      <c r="BA72" s="2"/>
      <c r="BB72" s="105">
        <f t="shared" si="7"/>
        <v>8.8433319041049716E-2</v>
      </c>
      <c r="BC72" s="105">
        <f t="shared" si="7"/>
        <v>0.1171786631604365</v>
      </c>
      <c r="BD72" s="105">
        <f t="shared" si="6"/>
        <v>-1.2568067518837692E-2</v>
      </c>
      <c r="BE72" s="105">
        <f t="shared" si="6"/>
        <v>0.14763974906050212</v>
      </c>
      <c r="BF72" s="105">
        <f t="shared" si="6"/>
        <v>6.9359378854338516E-2</v>
      </c>
      <c r="BG72" s="105">
        <f t="shared" si="6"/>
        <v>0.11557838187921393</v>
      </c>
      <c r="BH72" s="105">
        <f t="shared" si="6"/>
        <v>0.10653344751319879</v>
      </c>
      <c r="BI72" s="105">
        <f t="shared" si="6"/>
        <v>6.0157816739404006E-2</v>
      </c>
      <c r="BJ72" s="105">
        <f t="shared" si="6"/>
        <v>0.13979713353774309</v>
      </c>
      <c r="BK72" s="105">
        <f t="shared" si="4"/>
        <v>0.18968420031344782</v>
      </c>
      <c r="BL72" s="105">
        <f t="shared" si="4"/>
        <v>1.856638215112999E-2</v>
      </c>
      <c r="BM72" s="105">
        <f t="shared" si="4"/>
        <v>-3.188371297364067E-2</v>
      </c>
      <c r="BN72" s="105">
        <f t="shared" si="4"/>
        <v>5.2474197650522136E-2</v>
      </c>
      <c r="BO72" s="105">
        <f t="shared" si="4"/>
        <v>1.490582239134567E-2</v>
      </c>
    </row>
    <row r="73" spans="4:67" x14ac:dyDescent="0.3">
      <c r="D73" s="31" t="s">
        <v>211</v>
      </c>
      <c r="E73" s="31" t="s">
        <v>210</v>
      </c>
      <c r="F73" s="20" t="s">
        <v>74</v>
      </c>
      <c r="G73" s="31" t="s">
        <v>128</v>
      </c>
      <c r="I73" s="50">
        <f>Database!L1089</f>
        <v>90147.230681393863</v>
      </c>
      <c r="J73" s="50">
        <f>Database!M1089</f>
        <v>49231.603630894919</v>
      </c>
      <c r="K73" s="50">
        <f>Database!N1089</f>
        <v>65268.825879116979</v>
      </c>
      <c r="L73" s="50">
        <f>Database!O1089</f>
        <v>3269.4066696133114</v>
      </c>
      <c r="M73" s="50">
        <f>Database!P1089</f>
        <v>20975.933466665178</v>
      </c>
      <c r="N73" s="50">
        <f>Database!Q1089</f>
        <v>26494.155537931038</v>
      </c>
      <c r="O73" s="50">
        <f>Database!R1089</f>
        <v>35248.390406065941</v>
      </c>
      <c r="P73" s="50">
        <f>Database!S1089</f>
        <v>115104.35678813478</v>
      </c>
      <c r="Q73" s="50">
        <f>Database!T1089</f>
        <v>69438.124299999035</v>
      </c>
      <c r="R73" s="50">
        <f>Database!U1089</f>
        <v>106197.23040472448</v>
      </c>
      <c r="S73" s="50">
        <f>Database!V1089</f>
        <v>87800.2421924214</v>
      </c>
      <c r="T73" s="50">
        <f>Database!W1089</f>
        <v>67680.985344691566</v>
      </c>
      <c r="U73" s="50">
        <f>Database!X1089</f>
        <v>15966.722872876038</v>
      </c>
      <c r="V73" s="50">
        <f>Database!Y1089</f>
        <v>4375.5612162819834</v>
      </c>
      <c r="W73" s="117"/>
      <c r="X73" s="50">
        <f>Database!L2402</f>
        <v>50599.5340454221</v>
      </c>
      <c r="Y73" s="50">
        <f>Database!M2402</f>
        <v>20445.995269739513</v>
      </c>
      <c r="Z73" s="50">
        <f>Database!N2402</f>
        <v>34367.685061548473</v>
      </c>
      <c r="AA73" s="50">
        <f>Database!O2402</f>
        <v>1290.8648035691313</v>
      </c>
      <c r="AB73" s="50">
        <f>Database!P2402</f>
        <v>11277.445106953659</v>
      </c>
      <c r="AC73" s="50">
        <f>Database!Q2402</f>
        <v>5144.306484137931</v>
      </c>
      <c r="AD73" s="50">
        <f>Database!R2402</f>
        <v>20046.873195997301</v>
      </c>
      <c r="AE73" s="50">
        <f>Database!S2402</f>
        <v>71128.230320258866</v>
      </c>
      <c r="AF73" s="50">
        <f>Database!T2402</f>
        <v>62791.494310787406</v>
      </c>
      <c r="AG73" s="50">
        <f>Database!U2402</f>
        <v>100450.86225341717</v>
      </c>
      <c r="AH73" s="50">
        <f>Database!V2402</f>
        <v>78005.786630564136</v>
      </c>
      <c r="AI73" s="50">
        <f>Database!W2402</f>
        <v>47697.853418746046</v>
      </c>
      <c r="AJ73" s="50">
        <f>Database!X2402</f>
        <v>8959.5513935278468</v>
      </c>
      <c r="AK73" s="50">
        <f>Database!Y2402</f>
        <v>2248.4434153441812</v>
      </c>
      <c r="AL73" s="117"/>
      <c r="AM73" s="32">
        <f t="shared" si="8"/>
        <v>-39547.696635971763</v>
      </c>
      <c r="AN73" s="32">
        <f t="shared" si="8"/>
        <v>-28785.608361155406</v>
      </c>
      <c r="AO73" s="32">
        <f t="shared" si="8"/>
        <v>-30901.140817568506</v>
      </c>
      <c r="AP73" s="32">
        <f t="shared" si="8"/>
        <v>-1978.5418660441801</v>
      </c>
      <c r="AQ73" s="32">
        <f t="shared" si="8"/>
        <v>-9698.4883597115186</v>
      </c>
      <c r="AR73" s="32">
        <f t="shared" si="8"/>
        <v>-21349.849053793107</v>
      </c>
      <c r="AS73" s="32">
        <f t="shared" si="8"/>
        <v>-15201.51721006864</v>
      </c>
      <c r="AT73" s="32">
        <f t="shared" si="8"/>
        <v>-43976.126467875918</v>
      </c>
      <c r="AU73" s="32">
        <f t="shared" si="8"/>
        <v>-6646.6299892116294</v>
      </c>
      <c r="AV73" s="32">
        <f t="shared" si="8"/>
        <v>-5746.3681513073097</v>
      </c>
      <c r="AW73" s="32">
        <f t="shared" si="8"/>
        <v>-9794.4555618572631</v>
      </c>
      <c r="AX73" s="32">
        <f t="shared" si="8"/>
        <v>-19983.131925945519</v>
      </c>
      <c r="AY73" s="32">
        <f t="shared" si="8"/>
        <v>-7007.1714793481915</v>
      </c>
      <c r="AZ73" s="32">
        <f t="shared" si="8"/>
        <v>-2127.1178009378023</v>
      </c>
      <c r="BB73" s="106">
        <f t="shared" si="7"/>
        <v>-0.43870118180052198</v>
      </c>
      <c r="BC73" s="106">
        <f t="shared" si="7"/>
        <v>-0.58469775993831763</v>
      </c>
      <c r="BD73" s="106">
        <f t="shared" si="6"/>
        <v>-0.47344410446113833</v>
      </c>
      <c r="BE73" s="106">
        <f t="shared" si="6"/>
        <v>-0.60516848039531035</v>
      </c>
      <c r="BF73" s="106">
        <f t="shared" si="6"/>
        <v>-0.4623626583829652</v>
      </c>
      <c r="BG73" s="106">
        <f t="shared" si="6"/>
        <v>-0.80583240417785906</v>
      </c>
      <c r="BH73" s="106">
        <f t="shared" si="6"/>
        <v>-0.43126840786047893</v>
      </c>
      <c r="BI73" s="106">
        <f t="shared" si="6"/>
        <v>-0.38205440432476379</v>
      </c>
      <c r="BJ73" s="106">
        <f t="shared" si="6"/>
        <v>-9.5720183346192741E-2</v>
      </c>
      <c r="BK73" s="106">
        <f t="shared" si="4"/>
        <v>-5.4110339124735465E-2</v>
      </c>
      <c r="BL73" s="106">
        <f t="shared" si="4"/>
        <v>-0.11155385585830065</v>
      </c>
      <c r="BM73" s="106">
        <f t="shared" si="4"/>
        <v>-0.2952547428819734</v>
      </c>
      <c r="BN73" s="106">
        <f t="shared" si="4"/>
        <v>-0.43886096947619974</v>
      </c>
      <c r="BO73" s="106">
        <f t="shared" si="4"/>
        <v>-0.48613599394348411</v>
      </c>
    </row>
    <row r="74" spans="4:67" x14ac:dyDescent="0.3">
      <c r="D74" s="31" t="s">
        <v>211</v>
      </c>
      <c r="E74" s="31" t="s">
        <v>210</v>
      </c>
      <c r="F74" s="20" t="s">
        <v>75</v>
      </c>
      <c r="G74" s="31" t="s">
        <v>128</v>
      </c>
      <c r="I74" s="118">
        <f>Database!L1090</f>
        <v>0</v>
      </c>
      <c r="J74" s="118">
        <f>Database!M1090</f>
        <v>0</v>
      </c>
      <c r="K74" s="118">
        <f>Database!N1090</f>
        <v>0</v>
      </c>
      <c r="L74" s="118">
        <f>Database!O1090</f>
        <v>0</v>
      </c>
      <c r="M74" s="118">
        <f>Database!P1090</f>
        <v>0</v>
      </c>
      <c r="N74" s="118">
        <f>Database!Q1090</f>
        <v>2278.9152393103445</v>
      </c>
      <c r="O74" s="118">
        <f>Database!R1090</f>
        <v>0</v>
      </c>
      <c r="P74" s="118">
        <f>Database!S1090</f>
        <v>0</v>
      </c>
      <c r="Q74" s="118">
        <f>Database!T1090</f>
        <v>0</v>
      </c>
      <c r="R74" s="118">
        <f>Database!U1090</f>
        <v>0</v>
      </c>
      <c r="S74" s="118">
        <f>Database!V1090</f>
        <v>0</v>
      </c>
      <c r="T74" s="118">
        <f>Database!W1090</f>
        <v>0</v>
      </c>
      <c r="U74" s="118">
        <f>Database!X1090</f>
        <v>0</v>
      </c>
      <c r="V74" s="118">
        <f>Database!Y1090</f>
        <v>0</v>
      </c>
      <c r="W74" s="117"/>
      <c r="X74" s="118">
        <f>Database!L2403</f>
        <v>0</v>
      </c>
      <c r="Y74" s="118">
        <f>Database!M2403</f>
        <v>0</v>
      </c>
      <c r="Z74" s="118">
        <f>Database!N2403</f>
        <v>0</v>
      </c>
      <c r="AA74" s="118">
        <f>Database!O2403</f>
        <v>0</v>
      </c>
      <c r="AB74" s="118">
        <f>Database!P2403</f>
        <v>0</v>
      </c>
      <c r="AC74" s="118">
        <f>Database!Q2403</f>
        <v>442.62395724137923</v>
      </c>
      <c r="AD74" s="118">
        <f>Database!R2403</f>
        <v>0</v>
      </c>
      <c r="AE74" s="118">
        <f>Database!S2403</f>
        <v>0</v>
      </c>
      <c r="AF74" s="118">
        <f>Database!T2403</f>
        <v>0</v>
      </c>
      <c r="AG74" s="118">
        <f>Database!U2403</f>
        <v>0</v>
      </c>
      <c r="AH74" s="118">
        <f>Database!V2403</f>
        <v>0</v>
      </c>
      <c r="AI74" s="118">
        <f>Database!W2403</f>
        <v>0</v>
      </c>
      <c r="AJ74" s="118">
        <f>Database!X2403</f>
        <v>0</v>
      </c>
      <c r="AK74" s="118">
        <f>Database!Y2403</f>
        <v>0</v>
      </c>
      <c r="AL74" s="117"/>
      <c r="AM74" s="119">
        <f t="shared" si="8"/>
        <v>0</v>
      </c>
      <c r="AN74" s="119">
        <f t="shared" si="8"/>
        <v>0</v>
      </c>
      <c r="AO74" s="119">
        <f t="shared" si="8"/>
        <v>0</v>
      </c>
      <c r="AP74" s="119">
        <f t="shared" si="8"/>
        <v>0</v>
      </c>
      <c r="AQ74" s="119">
        <f t="shared" si="8"/>
        <v>0</v>
      </c>
      <c r="AR74" s="119">
        <f t="shared" si="8"/>
        <v>-1836.2912820689653</v>
      </c>
      <c r="AS74" s="119">
        <f t="shared" si="8"/>
        <v>0</v>
      </c>
      <c r="AT74" s="119">
        <f t="shared" si="8"/>
        <v>0</v>
      </c>
      <c r="AU74" s="119">
        <f t="shared" si="8"/>
        <v>0</v>
      </c>
      <c r="AV74" s="119">
        <f t="shared" si="8"/>
        <v>0</v>
      </c>
      <c r="AW74" s="119">
        <f t="shared" si="8"/>
        <v>0</v>
      </c>
      <c r="AX74" s="119">
        <f t="shared" si="8"/>
        <v>0</v>
      </c>
      <c r="AY74" s="119">
        <f t="shared" si="8"/>
        <v>0</v>
      </c>
      <c r="AZ74" s="119">
        <f t="shared" si="8"/>
        <v>0</v>
      </c>
      <c r="BB74" s="107">
        <f t="shared" si="7"/>
        <v>0</v>
      </c>
      <c r="BC74" s="107">
        <f t="shared" si="7"/>
        <v>0</v>
      </c>
      <c r="BD74" s="107">
        <f t="shared" si="6"/>
        <v>0</v>
      </c>
      <c r="BE74" s="107">
        <f t="shared" si="6"/>
        <v>0</v>
      </c>
      <c r="BF74" s="107">
        <f t="shared" si="6"/>
        <v>0</v>
      </c>
      <c r="BG74" s="107">
        <f t="shared" si="6"/>
        <v>-0.80577427821522307</v>
      </c>
      <c r="BH74" s="107">
        <f t="shared" si="6"/>
        <v>0</v>
      </c>
      <c r="BI74" s="107">
        <f t="shared" si="6"/>
        <v>0</v>
      </c>
      <c r="BJ74" s="107">
        <f t="shared" si="6"/>
        <v>0</v>
      </c>
      <c r="BK74" s="107">
        <f t="shared" si="4"/>
        <v>0</v>
      </c>
      <c r="BL74" s="107">
        <f t="shared" si="4"/>
        <v>0</v>
      </c>
      <c r="BM74" s="107">
        <f t="shared" si="4"/>
        <v>0</v>
      </c>
      <c r="BN74" s="107">
        <f t="shared" si="4"/>
        <v>0</v>
      </c>
      <c r="BO74" s="107">
        <f t="shared" si="4"/>
        <v>0</v>
      </c>
    </row>
    <row r="75" spans="4:67" x14ac:dyDescent="0.3">
      <c r="D75" s="31" t="s">
        <v>211</v>
      </c>
      <c r="E75" s="31" t="s">
        <v>210</v>
      </c>
      <c r="F75" s="21" t="s">
        <v>76</v>
      </c>
      <c r="G75" s="31" t="s">
        <v>128</v>
      </c>
      <c r="I75" s="118">
        <f>Database!L1091</f>
        <v>75566.33818117957</v>
      </c>
      <c r="J75" s="118">
        <f>Database!M1091</f>
        <v>36090.291260239246</v>
      </c>
      <c r="K75" s="118">
        <f>Database!N1091</f>
        <v>84346.560624438556</v>
      </c>
      <c r="L75" s="118">
        <f>Database!O1091</f>
        <v>5425.2146852971555</v>
      </c>
      <c r="M75" s="118">
        <f>Database!P1091</f>
        <v>44919.547788030359</v>
      </c>
      <c r="N75" s="118">
        <f>Database!Q1091</f>
        <v>163278.70439586203</v>
      </c>
      <c r="O75" s="118">
        <f>Database!R1091</f>
        <v>69151.698825704749</v>
      </c>
      <c r="P75" s="118">
        <f>Database!S1091</f>
        <v>103810.68651897294</v>
      </c>
      <c r="Q75" s="118">
        <f>Database!T1091</f>
        <v>47201.807974304735</v>
      </c>
      <c r="R75" s="118">
        <f>Database!U1091</f>
        <v>101197.98165294366</v>
      </c>
      <c r="S75" s="118">
        <f>Database!V1091</f>
        <v>99709.772315476555</v>
      </c>
      <c r="T75" s="118">
        <f>Database!W1091</f>
        <v>173007.75737642613</v>
      </c>
      <c r="U75" s="118">
        <f>Database!X1091</f>
        <v>74651.919507134255</v>
      </c>
      <c r="V75" s="118">
        <f>Database!Y1091</f>
        <v>31712.588317913276</v>
      </c>
      <c r="W75" s="117"/>
      <c r="X75" s="118">
        <f>Database!L2404</f>
        <v>62746.487687126151</v>
      </c>
      <c r="Y75" s="118">
        <f>Database!M2404</f>
        <v>28630.712318954324</v>
      </c>
      <c r="Z75" s="118">
        <f>Database!N2404</f>
        <v>70397.609202882333</v>
      </c>
      <c r="AA75" s="118">
        <f>Database!O2404</f>
        <v>4997.0967533897574</v>
      </c>
      <c r="AB75" s="118">
        <f>Database!P2404</f>
        <v>33402.408363141578</v>
      </c>
      <c r="AC75" s="118">
        <f>Database!Q2404</f>
        <v>138618.75531724136</v>
      </c>
      <c r="AD75" s="118">
        <f>Database!R2404</f>
        <v>71484.124157654238</v>
      </c>
      <c r="AE75" s="118">
        <f>Database!S2404</f>
        <v>58871.501407523196</v>
      </c>
      <c r="AF75" s="118">
        <f>Database!T2404</f>
        <v>25321.71155196755</v>
      </c>
      <c r="AG75" s="118">
        <f>Database!U2404</f>
        <v>80634.612528882979</v>
      </c>
      <c r="AH75" s="118">
        <f>Database!V2404</f>
        <v>93892.707772543101</v>
      </c>
      <c r="AI75" s="118">
        <f>Database!W2404</f>
        <v>129975.95318471688</v>
      </c>
      <c r="AJ75" s="118">
        <f>Database!X2404</f>
        <v>57122.543869753201</v>
      </c>
      <c r="AK75" s="118">
        <f>Database!Y2404</f>
        <v>20723.793660020558</v>
      </c>
      <c r="AL75" s="117"/>
      <c r="AM75" s="119">
        <f t="shared" si="8"/>
        <v>-12819.850494053419</v>
      </c>
      <c r="AN75" s="119">
        <f t="shared" si="8"/>
        <v>-7459.5789412849226</v>
      </c>
      <c r="AO75" s="119">
        <f t="shared" si="8"/>
        <v>-13948.951421556223</v>
      </c>
      <c r="AP75" s="119">
        <f t="shared" si="8"/>
        <v>-428.11793190739809</v>
      </c>
      <c r="AQ75" s="119">
        <f t="shared" si="8"/>
        <v>-11517.139424888781</v>
      </c>
      <c r="AR75" s="119">
        <f t="shared" si="8"/>
        <v>-24659.949078620673</v>
      </c>
      <c r="AS75" s="119">
        <f t="shared" si="8"/>
        <v>2332.4253319494892</v>
      </c>
      <c r="AT75" s="119">
        <f t="shared" si="8"/>
        <v>-44939.185111449748</v>
      </c>
      <c r="AU75" s="119">
        <f t="shared" si="8"/>
        <v>-21880.096422337185</v>
      </c>
      <c r="AV75" s="119">
        <f t="shared" si="8"/>
        <v>-20563.369124060686</v>
      </c>
      <c r="AW75" s="119">
        <f t="shared" si="8"/>
        <v>-5817.0645429334545</v>
      </c>
      <c r="AX75" s="119">
        <f t="shared" si="8"/>
        <v>-43031.804191709249</v>
      </c>
      <c r="AY75" s="119">
        <f t="shared" si="8"/>
        <v>-17529.375637381054</v>
      </c>
      <c r="AZ75" s="119">
        <f t="shared" si="8"/>
        <v>-10988.794657892719</v>
      </c>
      <c r="BB75" s="107">
        <f t="shared" si="7"/>
        <v>-0.16965028083425523</v>
      </c>
      <c r="BC75" s="107">
        <f t="shared" si="7"/>
        <v>-0.20669212358236513</v>
      </c>
      <c r="BD75" s="107">
        <f t="shared" si="6"/>
        <v>-0.16537664746835753</v>
      </c>
      <c r="BE75" s="107">
        <f t="shared" si="6"/>
        <v>-7.8912624981945539E-2</v>
      </c>
      <c r="BF75" s="107">
        <f t="shared" si="6"/>
        <v>-0.25639482123098611</v>
      </c>
      <c r="BG75" s="107">
        <f t="shared" si="6"/>
        <v>-0.15102979393340671</v>
      </c>
      <c r="BH75" s="107">
        <f t="shared" si="6"/>
        <v>3.3729111092820917E-2</v>
      </c>
      <c r="BI75" s="107">
        <f t="shared" si="6"/>
        <v>-0.4328955584282399</v>
      </c>
      <c r="BJ75" s="107">
        <f t="shared" si="6"/>
        <v>-0.46354360905514597</v>
      </c>
      <c r="BK75" s="107">
        <f t="shared" si="4"/>
        <v>-0.20319939971315165</v>
      </c>
      <c r="BL75" s="107">
        <f t="shared" si="4"/>
        <v>-5.833996415645764E-2</v>
      </c>
      <c r="BM75" s="107">
        <f t="shared" si="4"/>
        <v>-0.24872759952654425</v>
      </c>
      <c r="BN75" s="107">
        <f t="shared" si="4"/>
        <v>-0.23481480118814393</v>
      </c>
      <c r="BO75" s="107">
        <f t="shared" si="4"/>
        <v>-0.34651207109719112</v>
      </c>
    </row>
    <row r="76" spans="4:67" x14ac:dyDescent="0.3">
      <c r="D76" s="31" t="s">
        <v>211</v>
      </c>
      <c r="E76" s="31" t="s">
        <v>210</v>
      </c>
      <c r="F76" s="21" t="s">
        <v>77</v>
      </c>
      <c r="G76" s="31" t="s">
        <v>128</v>
      </c>
      <c r="I76" s="118">
        <f>Database!L1092</f>
        <v>4636.3421003505109</v>
      </c>
      <c r="J76" s="118">
        <f>Database!M1092</f>
        <v>7585.5737127595085</v>
      </c>
      <c r="K76" s="118">
        <f>Database!N1092</f>
        <v>14966.100608220675</v>
      </c>
      <c r="L76" s="118">
        <f>Database!O1092</f>
        <v>0</v>
      </c>
      <c r="M76" s="118">
        <f>Database!P1092</f>
        <v>2255.7269744840523</v>
      </c>
      <c r="N76" s="118">
        <f>Database!Q1092</f>
        <v>8203.3727851724107</v>
      </c>
      <c r="O76" s="118">
        <f>Database!R1092</f>
        <v>7527.8685517424638</v>
      </c>
      <c r="P76" s="118">
        <f>Database!S1092</f>
        <v>11524.520707156391</v>
      </c>
      <c r="Q76" s="118">
        <f>Database!T1092</f>
        <v>2347.6970446827031</v>
      </c>
      <c r="R76" s="118">
        <f>Database!U1092</f>
        <v>8251.5169138003384</v>
      </c>
      <c r="S76" s="118">
        <f>Database!V1092</f>
        <v>12579.963277878967</v>
      </c>
      <c r="T76" s="118">
        <f>Database!W1092</f>
        <v>39904.103584139229</v>
      </c>
      <c r="U76" s="118">
        <f>Database!X1092</f>
        <v>11085.217296115346</v>
      </c>
      <c r="V76" s="118">
        <f>Database!Y1092</f>
        <v>10524.033409058147</v>
      </c>
      <c r="W76" s="117"/>
      <c r="X76" s="118">
        <f>Database!L2405</f>
        <v>2208.4969414209927</v>
      </c>
      <c r="Y76" s="118">
        <f>Database!M2405</f>
        <v>3113.6544082979881</v>
      </c>
      <c r="Z76" s="118">
        <f>Database!N2405</f>
        <v>6897.7068706449327</v>
      </c>
      <c r="AA76" s="118">
        <f>Database!O2405</f>
        <v>0</v>
      </c>
      <c r="AB76" s="118">
        <f>Database!P2405</f>
        <v>1381.8467650583907</v>
      </c>
      <c r="AC76" s="118">
        <f>Database!Q2405</f>
        <v>2510.7512386206895</v>
      </c>
      <c r="AD76" s="118">
        <f>Database!R2405</f>
        <v>5654.9749727067265</v>
      </c>
      <c r="AE76" s="118">
        <f>Database!S2405</f>
        <v>4606.5736332885208</v>
      </c>
      <c r="AF76" s="118">
        <f>Database!T2405</f>
        <v>1088.1436863535318</v>
      </c>
      <c r="AG76" s="118">
        <f>Database!U2405</f>
        <v>5182.5136997002328</v>
      </c>
      <c r="AH76" s="118">
        <f>Database!V2405</f>
        <v>9967.0821245600018</v>
      </c>
      <c r="AI76" s="118">
        <f>Database!W2405</f>
        <v>24611.375692962421</v>
      </c>
      <c r="AJ76" s="118">
        <f>Database!X2405</f>
        <v>5488.4983523710343</v>
      </c>
      <c r="AK76" s="118">
        <f>Database!Y2405</f>
        <v>4954.0713352987505</v>
      </c>
      <c r="AL76" s="117"/>
      <c r="AM76" s="119">
        <f t="shared" ref="AM76:AZ91" si="9">IF(AND(X76 = "", I76 = ""), 0, X76 - I76)</f>
        <v>-2427.8451589295182</v>
      </c>
      <c r="AN76" s="119">
        <f t="shared" si="9"/>
        <v>-4471.9193044615204</v>
      </c>
      <c r="AO76" s="119">
        <f t="shared" si="9"/>
        <v>-8068.3937375757423</v>
      </c>
      <c r="AP76" s="119">
        <f t="shared" si="9"/>
        <v>0</v>
      </c>
      <c r="AQ76" s="119">
        <f t="shared" si="9"/>
        <v>-873.88020942566163</v>
      </c>
      <c r="AR76" s="119">
        <f t="shared" si="9"/>
        <v>-5692.6215465517216</v>
      </c>
      <c r="AS76" s="119">
        <f t="shared" si="9"/>
        <v>-1872.8935790357373</v>
      </c>
      <c r="AT76" s="119">
        <f t="shared" si="9"/>
        <v>-6917.9470738678701</v>
      </c>
      <c r="AU76" s="119">
        <f t="shared" si="9"/>
        <v>-1259.5533583291713</v>
      </c>
      <c r="AV76" s="119">
        <f t="shared" si="9"/>
        <v>-3069.0032141001057</v>
      </c>
      <c r="AW76" s="119">
        <f t="shared" si="9"/>
        <v>-2612.8811533189655</v>
      </c>
      <c r="AX76" s="119">
        <f t="shared" si="9"/>
        <v>-15292.727891176808</v>
      </c>
      <c r="AY76" s="119">
        <f t="shared" si="9"/>
        <v>-5596.7189437443121</v>
      </c>
      <c r="AZ76" s="119">
        <f t="shared" si="9"/>
        <v>-5569.9620737593968</v>
      </c>
      <c r="BB76" s="107">
        <f t="shared" si="7"/>
        <v>-0.52365530980683483</v>
      </c>
      <c r="BC76" s="107">
        <f t="shared" si="7"/>
        <v>-0.58952947710987424</v>
      </c>
      <c r="BD76" s="107">
        <f t="shared" si="6"/>
        <v>-0.53911128548366727</v>
      </c>
      <c r="BE76" s="107">
        <f t="shared" si="6"/>
        <v>0</v>
      </c>
      <c r="BF76" s="107">
        <f t="shared" si="6"/>
        <v>-0.38740513338301608</v>
      </c>
      <c r="BG76" s="107">
        <f t="shared" si="6"/>
        <v>-0.69393671306040494</v>
      </c>
      <c r="BH76" s="107">
        <f t="shared" si="6"/>
        <v>-0.24879467091680574</v>
      </c>
      <c r="BI76" s="107">
        <f t="shared" si="6"/>
        <v>-0.60028067540995667</v>
      </c>
      <c r="BJ76" s="107">
        <f t="shared" si="6"/>
        <v>-0.53650591807913739</v>
      </c>
      <c r="BK76" s="107">
        <f t="shared" si="6"/>
        <v>-0.37193200306810476</v>
      </c>
      <c r="BL76" s="107">
        <f t="shared" si="6"/>
        <v>-0.20770181085612102</v>
      </c>
      <c r="BM76" s="107">
        <f t="shared" si="6"/>
        <v>-0.3832369735842216</v>
      </c>
      <c r="BN76" s="107">
        <f t="shared" si="6"/>
        <v>-0.50488130221007044</v>
      </c>
      <c r="BO76" s="107">
        <f t="shared" si="6"/>
        <v>-0.52926115466008228</v>
      </c>
    </row>
    <row r="77" spans="4:67" x14ac:dyDescent="0.3">
      <c r="D77" s="31" t="s">
        <v>211</v>
      </c>
      <c r="E77" s="31" t="s">
        <v>210</v>
      </c>
      <c r="F77" s="21" t="s">
        <v>78</v>
      </c>
      <c r="G77" s="31" t="s">
        <v>128</v>
      </c>
      <c r="I77" s="118">
        <f>Database!L1093</f>
        <v>0</v>
      </c>
      <c r="J77" s="118">
        <f>Database!M1093</f>
        <v>0</v>
      </c>
      <c r="K77" s="118">
        <f>Database!N1093</f>
        <v>0</v>
      </c>
      <c r="L77" s="118">
        <f>Database!O1093</f>
        <v>0</v>
      </c>
      <c r="M77" s="118">
        <f>Database!P1093</f>
        <v>0</v>
      </c>
      <c r="N77" s="118">
        <f>Database!Q1093</f>
        <v>0</v>
      </c>
      <c r="O77" s="118">
        <f>Database!R1093</f>
        <v>0</v>
      </c>
      <c r="P77" s="118">
        <f>Database!S1093</f>
        <v>0</v>
      </c>
      <c r="Q77" s="118">
        <f>Database!T1093</f>
        <v>0</v>
      </c>
      <c r="R77" s="118">
        <f>Database!U1093</f>
        <v>0</v>
      </c>
      <c r="S77" s="118">
        <f>Database!V1093</f>
        <v>0</v>
      </c>
      <c r="T77" s="118">
        <f>Database!W1093</f>
        <v>0</v>
      </c>
      <c r="U77" s="118">
        <f>Database!X1093</f>
        <v>0</v>
      </c>
      <c r="V77" s="118">
        <f>Database!Y1093</f>
        <v>0</v>
      </c>
      <c r="W77" s="117"/>
      <c r="X77" s="118">
        <f>Database!L2406</f>
        <v>0</v>
      </c>
      <c r="Y77" s="118">
        <f>Database!M2406</f>
        <v>0</v>
      </c>
      <c r="Z77" s="118">
        <f>Database!N2406</f>
        <v>0</v>
      </c>
      <c r="AA77" s="118">
        <f>Database!O2406</f>
        <v>0</v>
      </c>
      <c r="AB77" s="118">
        <f>Database!P2406</f>
        <v>0</v>
      </c>
      <c r="AC77" s="118">
        <f>Database!Q2406</f>
        <v>0</v>
      </c>
      <c r="AD77" s="118">
        <f>Database!R2406</f>
        <v>0</v>
      </c>
      <c r="AE77" s="118">
        <f>Database!S2406</f>
        <v>0</v>
      </c>
      <c r="AF77" s="118">
        <f>Database!T2406</f>
        <v>0</v>
      </c>
      <c r="AG77" s="118">
        <f>Database!U2406</f>
        <v>0</v>
      </c>
      <c r="AH77" s="118">
        <f>Database!V2406</f>
        <v>0</v>
      </c>
      <c r="AI77" s="118">
        <f>Database!W2406</f>
        <v>0</v>
      </c>
      <c r="AJ77" s="118">
        <f>Database!X2406</f>
        <v>0</v>
      </c>
      <c r="AK77" s="118">
        <f>Database!Y2406</f>
        <v>0</v>
      </c>
      <c r="AL77" s="117"/>
      <c r="AM77" s="119">
        <f t="shared" si="9"/>
        <v>0</v>
      </c>
      <c r="AN77" s="119">
        <f t="shared" si="9"/>
        <v>0</v>
      </c>
      <c r="AO77" s="119">
        <f t="shared" si="9"/>
        <v>0</v>
      </c>
      <c r="AP77" s="119">
        <f t="shared" si="9"/>
        <v>0</v>
      </c>
      <c r="AQ77" s="119">
        <f t="shared" si="9"/>
        <v>0</v>
      </c>
      <c r="AR77" s="119">
        <f t="shared" si="9"/>
        <v>0</v>
      </c>
      <c r="AS77" s="119">
        <f t="shared" si="9"/>
        <v>0</v>
      </c>
      <c r="AT77" s="119">
        <f t="shared" si="9"/>
        <v>0</v>
      </c>
      <c r="AU77" s="119">
        <f t="shared" si="9"/>
        <v>0</v>
      </c>
      <c r="AV77" s="119">
        <f t="shared" si="9"/>
        <v>0</v>
      </c>
      <c r="AW77" s="119">
        <f t="shared" si="9"/>
        <v>0</v>
      </c>
      <c r="AX77" s="119">
        <f t="shared" si="9"/>
        <v>0</v>
      </c>
      <c r="AY77" s="119">
        <f t="shared" si="9"/>
        <v>0</v>
      </c>
      <c r="AZ77" s="119">
        <f t="shared" si="9"/>
        <v>0</v>
      </c>
      <c r="BB77" s="107">
        <f t="shared" si="7"/>
        <v>0</v>
      </c>
      <c r="BC77" s="107">
        <f t="shared" si="7"/>
        <v>0</v>
      </c>
      <c r="BD77" s="107">
        <f t="shared" si="6"/>
        <v>0</v>
      </c>
      <c r="BE77" s="107">
        <f t="shared" si="6"/>
        <v>0</v>
      </c>
      <c r="BF77" s="107">
        <f t="shared" si="6"/>
        <v>0</v>
      </c>
      <c r="BG77" s="107">
        <f t="shared" si="6"/>
        <v>0</v>
      </c>
      <c r="BH77" s="107">
        <f t="shared" si="6"/>
        <v>0</v>
      </c>
      <c r="BI77" s="107">
        <f t="shared" si="6"/>
        <v>0</v>
      </c>
      <c r="BJ77" s="107">
        <f t="shared" si="6"/>
        <v>0</v>
      </c>
      <c r="BK77" s="107">
        <f t="shared" si="6"/>
        <v>0</v>
      </c>
      <c r="BL77" s="107">
        <f t="shared" si="6"/>
        <v>0</v>
      </c>
      <c r="BM77" s="107">
        <f t="shared" si="6"/>
        <v>0</v>
      </c>
      <c r="BN77" s="107">
        <f t="shared" si="6"/>
        <v>0</v>
      </c>
      <c r="BO77" s="107">
        <f t="shared" si="6"/>
        <v>0</v>
      </c>
    </row>
    <row r="78" spans="4:67" x14ac:dyDescent="0.3">
      <c r="D78" s="31" t="s">
        <v>211</v>
      </c>
      <c r="E78" s="31" t="s">
        <v>210</v>
      </c>
      <c r="F78" s="21" t="s">
        <v>79</v>
      </c>
      <c r="G78" s="31" t="s">
        <v>128</v>
      </c>
      <c r="I78" s="118">
        <f>Database!L1094</f>
        <v>15298.062733695115</v>
      </c>
      <c r="J78" s="118">
        <f>Database!M1094</f>
        <v>0</v>
      </c>
      <c r="K78" s="118">
        <f>Database!N1094</f>
        <v>0</v>
      </c>
      <c r="L78" s="118">
        <f>Database!O1094</f>
        <v>0</v>
      </c>
      <c r="M78" s="118">
        <f>Database!P1094</f>
        <v>0</v>
      </c>
      <c r="N78" s="118">
        <f>Database!Q1094</f>
        <v>0</v>
      </c>
      <c r="O78" s="118">
        <f>Database!R1094</f>
        <v>0</v>
      </c>
      <c r="P78" s="118">
        <f>Database!S1094</f>
        <v>4557.838047741503</v>
      </c>
      <c r="Q78" s="118">
        <f>Database!T1094</f>
        <v>1676.0928499941188</v>
      </c>
      <c r="R78" s="118">
        <f>Database!U1094</f>
        <v>4266.070112847091</v>
      </c>
      <c r="S78" s="118">
        <f>Database!V1094</f>
        <v>0</v>
      </c>
      <c r="T78" s="118">
        <f>Database!W1094</f>
        <v>0</v>
      </c>
      <c r="U78" s="118">
        <f>Database!X1094</f>
        <v>0</v>
      </c>
      <c r="V78" s="118">
        <f>Database!Y1094</f>
        <v>0</v>
      </c>
      <c r="W78" s="117"/>
      <c r="X78" s="118">
        <f>Database!L2407</f>
        <v>10190.235473118864</v>
      </c>
      <c r="Y78" s="118">
        <f>Database!M2407</f>
        <v>0</v>
      </c>
      <c r="Z78" s="118">
        <f>Database!N2407</f>
        <v>0</v>
      </c>
      <c r="AA78" s="118">
        <f>Database!O2407</f>
        <v>0</v>
      </c>
      <c r="AB78" s="118">
        <f>Database!P2407</f>
        <v>0</v>
      </c>
      <c r="AC78" s="118">
        <f>Database!Q2407</f>
        <v>0</v>
      </c>
      <c r="AD78" s="118">
        <f>Database!R2407</f>
        <v>0</v>
      </c>
      <c r="AE78" s="118">
        <f>Database!S2407</f>
        <v>2381.9016703592733</v>
      </c>
      <c r="AF78" s="118">
        <f>Database!T2407</f>
        <v>1011.7017425191106</v>
      </c>
      <c r="AG78" s="118">
        <f>Database!U2407</f>
        <v>3257.4877723722611</v>
      </c>
      <c r="AH78" s="118">
        <f>Database!V2407</f>
        <v>0</v>
      </c>
      <c r="AI78" s="118">
        <f>Database!W2407</f>
        <v>0</v>
      </c>
      <c r="AJ78" s="118">
        <f>Database!X2407</f>
        <v>0</v>
      </c>
      <c r="AK78" s="118">
        <f>Database!Y2407</f>
        <v>0</v>
      </c>
      <c r="AL78" s="117"/>
      <c r="AM78" s="119">
        <f t="shared" si="9"/>
        <v>-5107.8272605762504</v>
      </c>
      <c r="AN78" s="119">
        <f t="shared" si="9"/>
        <v>0</v>
      </c>
      <c r="AO78" s="119">
        <f t="shared" si="9"/>
        <v>0</v>
      </c>
      <c r="AP78" s="119">
        <f t="shared" si="9"/>
        <v>0</v>
      </c>
      <c r="AQ78" s="119">
        <f t="shared" si="9"/>
        <v>0</v>
      </c>
      <c r="AR78" s="119">
        <f t="shared" si="9"/>
        <v>0</v>
      </c>
      <c r="AS78" s="119">
        <f t="shared" si="9"/>
        <v>0</v>
      </c>
      <c r="AT78" s="119">
        <f t="shared" si="9"/>
        <v>-2175.9363773822297</v>
      </c>
      <c r="AU78" s="119">
        <f t="shared" si="9"/>
        <v>-664.3911074750082</v>
      </c>
      <c r="AV78" s="119">
        <f t="shared" si="9"/>
        <v>-1008.5823404748298</v>
      </c>
      <c r="AW78" s="119">
        <f t="shared" si="9"/>
        <v>0</v>
      </c>
      <c r="AX78" s="119">
        <f t="shared" si="9"/>
        <v>0</v>
      </c>
      <c r="AY78" s="119">
        <f t="shared" si="9"/>
        <v>0</v>
      </c>
      <c r="AZ78" s="119">
        <f t="shared" si="9"/>
        <v>0</v>
      </c>
      <c r="BB78" s="107">
        <f t="shared" si="7"/>
        <v>-0.33388719535878769</v>
      </c>
      <c r="BC78" s="107">
        <f t="shared" si="7"/>
        <v>0</v>
      </c>
      <c r="BD78" s="107">
        <f t="shared" si="6"/>
        <v>0</v>
      </c>
      <c r="BE78" s="107">
        <f t="shared" si="6"/>
        <v>0</v>
      </c>
      <c r="BF78" s="107">
        <f t="shared" si="6"/>
        <v>0</v>
      </c>
      <c r="BG78" s="107">
        <f t="shared" si="6"/>
        <v>0</v>
      </c>
      <c r="BH78" s="107">
        <f t="shared" si="6"/>
        <v>0</v>
      </c>
      <c r="BI78" s="107">
        <f t="shared" si="6"/>
        <v>-0.47740537390538662</v>
      </c>
      <c r="BJ78" s="107">
        <f t="shared" si="6"/>
        <v>-0.39639278186607591</v>
      </c>
      <c r="BK78" s="107">
        <f t="shared" si="6"/>
        <v>-0.23641954159110665</v>
      </c>
      <c r="BL78" s="107">
        <f t="shared" si="6"/>
        <v>0</v>
      </c>
      <c r="BM78" s="107">
        <f t="shared" si="6"/>
        <v>0</v>
      </c>
      <c r="BN78" s="107">
        <f t="shared" si="6"/>
        <v>0</v>
      </c>
      <c r="BO78" s="107">
        <f t="shared" si="6"/>
        <v>0</v>
      </c>
    </row>
    <row r="79" spans="4:67" x14ac:dyDescent="0.3">
      <c r="D79" s="31" t="s">
        <v>211</v>
      </c>
      <c r="E79" s="31" t="s">
        <v>210</v>
      </c>
      <c r="F79" s="21" t="s">
        <v>80</v>
      </c>
      <c r="G79" s="31" t="s">
        <v>128</v>
      </c>
      <c r="I79" s="118">
        <f>Database!L1095</f>
        <v>0</v>
      </c>
      <c r="J79" s="118">
        <f>Database!M1095</f>
        <v>0</v>
      </c>
      <c r="K79" s="118">
        <f>Database!N1095</f>
        <v>0</v>
      </c>
      <c r="L79" s="118">
        <f>Database!O1095</f>
        <v>0</v>
      </c>
      <c r="M79" s="118">
        <f>Database!P1095</f>
        <v>0</v>
      </c>
      <c r="N79" s="118">
        <f>Database!Q1095</f>
        <v>0</v>
      </c>
      <c r="O79" s="118">
        <f>Database!R1095</f>
        <v>0</v>
      </c>
      <c r="P79" s="118">
        <f>Database!S1095</f>
        <v>0</v>
      </c>
      <c r="Q79" s="118">
        <f>Database!T1095</f>
        <v>0</v>
      </c>
      <c r="R79" s="118">
        <f>Database!U1095</f>
        <v>0</v>
      </c>
      <c r="S79" s="118">
        <f>Database!V1095</f>
        <v>0</v>
      </c>
      <c r="T79" s="118">
        <f>Database!W1095</f>
        <v>0</v>
      </c>
      <c r="U79" s="118">
        <f>Database!X1095</f>
        <v>0</v>
      </c>
      <c r="V79" s="118">
        <f>Database!Y1095</f>
        <v>0</v>
      </c>
      <c r="W79" s="117"/>
      <c r="X79" s="118">
        <f>Database!L2408</f>
        <v>0</v>
      </c>
      <c r="Y79" s="118">
        <f>Database!M2408</f>
        <v>0</v>
      </c>
      <c r="Z79" s="118">
        <f>Database!N2408</f>
        <v>0</v>
      </c>
      <c r="AA79" s="118">
        <f>Database!O2408</f>
        <v>0</v>
      </c>
      <c r="AB79" s="118">
        <f>Database!P2408</f>
        <v>0</v>
      </c>
      <c r="AC79" s="118">
        <f>Database!Q2408</f>
        <v>0</v>
      </c>
      <c r="AD79" s="118">
        <f>Database!R2408</f>
        <v>0</v>
      </c>
      <c r="AE79" s="118">
        <f>Database!S2408</f>
        <v>0</v>
      </c>
      <c r="AF79" s="118">
        <f>Database!T2408</f>
        <v>0</v>
      </c>
      <c r="AG79" s="118">
        <f>Database!U2408</f>
        <v>0</v>
      </c>
      <c r="AH79" s="118">
        <f>Database!V2408</f>
        <v>0</v>
      </c>
      <c r="AI79" s="118">
        <f>Database!W2408</f>
        <v>0</v>
      </c>
      <c r="AJ79" s="118">
        <f>Database!X2408</f>
        <v>0</v>
      </c>
      <c r="AK79" s="118">
        <f>Database!Y2408</f>
        <v>0</v>
      </c>
      <c r="AL79" s="117"/>
      <c r="AM79" s="119">
        <f t="shared" si="9"/>
        <v>0</v>
      </c>
      <c r="AN79" s="119">
        <f t="shared" si="9"/>
        <v>0</v>
      </c>
      <c r="AO79" s="119">
        <f t="shared" si="9"/>
        <v>0</v>
      </c>
      <c r="AP79" s="119">
        <f t="shared" si="9"/>
        <v>0</v>
      </c>
      <c r="AQ79" s="119">
        <f t="shared" si="9"/>
        <v>0</v>
      </c>
      <c r="AR79" s="119">
        <f t="shared" si="9"/>
        <v>0</v>
      </c>
      <c r="AS79" s="119">
        <f t="shared" si="9"/>
        <v>0</v>
      </c>
      <c r="AT79" s="119">
        <f t="shared" si="9"/>
        <v>0</v>
      </c>
      <c r="AU79" s="119">
        <f t="shared" si="9"/>
        <v>0</v>
      </c>
      <c r="AV79" s="119">
        <f t="shared" si="9"/>
        <v>0</v>
      </c>
      <c r="AW79" s="119">
        <f t="shared" si="9"/>
        <v>0</v>
      </c>
      <c r="AX79" s="119">
        <f t="shared" si="9"/>
        <v>0</v>
      </c>
      <c r="AY79" s="119">
        <f t="shared" si="9"/>
        <v>0</v>
      </c>
      <c r="AZ79" s="119">
        <f t="shared" si="9"/>
        <v>0</v>
      </c>
      <c r="BB79" s="107">
        <f t="shared" si="7"/>
        <v>0</v>
      </c>
      <c r="BC79" s="107">
        <f t="shared" si="7"/>
        <v>0</v>
      </c>
      <c r="BD79" s="107">
        <f t="shared" si="6"/>
        <v>0</v>
      </c>
      <c r="BE79" s="107">
        <f t="shared" si="6"/>
        <v>0</v>
      </c>
      <c r="BF79" s="107">
        <f t="shared" si="6"/>
        <v>0</v>
      </c>
      <c r="BG79" s="107">
        <f t="shared" si="6"/>
        <v>0</v>
      </c>
      <c r="BH79" s="107">
        <f t="shared" si="6"/>
        <v>0</v>
      </c>
      <c r="BI79" s="107">
        <f t="shared" si="6"/>
        <v>0</v>
      </c>
      <c r="BJ79" s="107">
        <f t="shared" si="6"/>
        <v>0</v>
      </c>
      <c r="BK79" s="107">
        <f t="shared" si="6"/>
        <v>0</v>
      </c>
      <c r="BL79" s="107">
        <f t="shared" si="6"/>
        <v>0</v>
      </c>
      <c r="BM79" s="107">
        <f t="shared" si="6"/>
        <v>0</v>
      </c>
      <c r="BN79" s="107">
        <f t="shared" si="6"/>
        <v>0</v>
      </c>
      <c r="BO79" s="107">
        <f t="shared" si="6"/>
        <v>0</v>
      </c>
    </row>
    <row r="80" spans="4:67" x14ac:dyDescent="0.3">
      <c r="D80" s="31" t="s">
        <v>211</v>
      </c>
      <c r="E80" s="31" t="s">
        <v>210</v>
      </c>
      <c r="F80" s="22" t="s">
        <v>81</v>
      </c>
      <c r="G80" s="31" t="s">
        <v>128</v>
      </c>
      <c r="I80" s="118">
        <f>Database!L1096</f>
        <v>0</v>
      </c>
      <c r="J80" s="118">
        <f>Database!M1096</f>
        <v>0</v>
      </c>
      <c r="K80" s="118">
        <f>Database!N1096</f>
        <v>0</v>
      </c>
      <c r="L80" s="118">
        <f>Database!O1096</f>
        <v>0</v>
      </c>
      <c r="M80" s="118">
        <f>Database!P1096</f>
        <v>0</v>
      </c>
      <c r="N80" s="118">
        <f>Database!Q1096</f>
        <v>0</v>
      </c>
      <c r="O80" s="118">
        <f>Database!R1096</f>
        <v>0</v>
      </c>
      <c r="P80" s="118">
        <f>Database!S1096</f>
        <v>0</v>
      </c>
      <c r="Q80" s="118">
        <f>Database!T1096</f>
        <v>0</v>
      </c>
      <c r="R80" s="118">
        <f>Database!U1096</f>
        <v>0</v>
      </c>
      <c r="S80" s="118">
        <f>Database!V1096</f>
        <v>0</v>
      </c>
      <c r="T80" s="118">
        <f>Database!W1096</f>
        <v>0</v>
      </c>
      <c r="U80" s="118">
        <f>Database!X1096</f>
        <v>0</v>
      </c>
      <c r="V80" s="118">
        <f>Database!Y1096</f>
        <v>0</v>
      </c>
      <c r="W80" s="117"/>
      <c r="X80" s="118">
        <f>Database!L2409</f>
        <v>0</v>
      </c>
      <c r="Y80" s="118">
        <f>Database!M2409</f>
        <v>0</v>
      </c>
      <c r="Z80" s="118">
        <f>Database!N2409</f>
        <v>0</v>
      </c>
      <c r="AA80" s="118">
        <f>Database!O2409</f>
        <v>0</v>
      </c>
      <c r="AB80" s="118">
        <f>Database!P2409</f>
        <v>0</v>
      </c>
      <c r="AC80" s="118">
        <f>Database!Q2409</f>
        <v>0</v>
      </c>
      <c r="AD80" s="118">
        <f>Database!R2409</f>
        <v>0</v>
      </c>
      <c r="AE80" s="118">
        <f>Database!S2409</f>
        <v>0</v>
      </c>
      <c r="AF80" s="118">
        <f>Database!T2409</f>
        <v>0</v>
      </c>
      <c r="AG80" s="118">
        <f>Database!U2409</f>
        <v>0</v>
      </c>
      <c r="AH80" s="118">
        <f>Database!V2409</f>
        <v>0</v>
      </c>
      <c r="AI80" s="118">
        <f>Database!W2409</f>
        <v>0</v>
      </c>
      <c r="AJ80" s="118">
        <f>Database!X2409</f>
        <v>0</v>
      </c>
      <c r="AK80" s="118">
        <f>Database!Y2409</f>
        <v>0</v>
      </c>
      <c r="AL80" s="117"/>
      <c r="AM80" s="119">
        <f t="shared" si="9"/>
        <v>0</v>
      </c>
      <c r="AN80" s="119">
        <f t="shared" si="9"/>
        <v>0</v>
      </c>
      <c r="AO80" s="119">
        <f t="shared" si="9"/>
        <v>0</v>
      </c>
      <c r="AP80" s="119">
        <f t="shared" si="9"/>
        <v>0</v>
      </c>
      <c r="AQ80" s="119">
        <f t="shared" si="9"/>
        <v>0</v>
      </c>
      <c r="AR80" s="119">
        <f t="shared" si="9"/>
        <v>0</v>
      </c>
      <c r="AS80" s="119">
        <f t="shared" si="9"/>
        <v>0</v>
      </c>
      <c r="AT80" s="119">
        <f t="shared" si="9"/>
        <v>0</v>
      </c>
      <c r="AU80" s="119">
        <f t="shared" si="9"/>
        <v>0</v>
      </c>
      <c r="AV80" s="119">
        <f t="shared" si="9"/>
        <v>0</v>
      </c>
      <c r="AW80" s="119">
        <f t="shared" si="9"/>
        <v>0</v>
      </c>
      <c r="AX80" s="119">
        <f t="shared" si="9"/>
        <v>0</v>
      </c>
      <c r="AY80" s="119">
        <f t="shared" si="9"/>
        <v>0</v>
      </c>
      <c r="AZ80" s="119">
        <f t="shared" si="9"/>
        <v>0</v>
      </c>
      <c r="BB80" s="107">
        <f t="shared" si="7"/>
        <v>0</v>
      </c>
      <c r="BC80" s="107">
        <f t="shared" si="7"/>
        <v>0</v>
      </c>
      <c r="BD80" s="107">
        <f t="shared" si="6"/>
        <v>0</v>
      </c>
      <c r="BE80" s="107">
        <f t="shared" si="6"/>
        <v>0</v>
      </c>
      <c r="BF80" s="107">
        <f t="shared" si="6"/>
        <v>0</v>
      </c>
      <c r="BG80" s="107">
        <f t="shared" si="6"/>
        <v>0</v>
      </c>
      <c r="BH80" s="107">
        <f t="shared" si="6"/>
        <v>0</v>
      </c>
      <c r="BI80" s="107">
        <f t="shared" si="6"/>
        <v>0</v>
      </c>
      <c r="BJ80" s="107">
        <f t="shared" si="6"/>
        <v>0</v>
      </c>
      <c r="BK80" s="107">
        <f t="shared" si="6"/>
        <v>0</v>
      </c>
      <c r="BL80" s="107">
        <f t="shared" si="6"/>
        <v>0</v>
      </c>
      <c r="BM80" s="107">
        <f t="shared" si="6"/>
        <v>0</v>
      </c>
      <c r="BN80" s="107">
        <f t="shared" si="6"/>
        <v>0</v>
      </c>
      <c r="BO80" s="107">
        <f t="shared" si="6"/>
        <v>0</v>
      </c>
    </row>
    <row r="81" spans="4:67" x14ac:dyDescent="0.3">
      <c r="D81" s="31" t="s">
        <v>211</v>
      </c>
      <c r="E81" s="31" t="s">
        <v>210</v>
      </c>
      <c r="F81" s="22" t="s">
        <v>82</v>
      </c>
      <c r="G81" s="31" t="s">
        <v>128</v>
      </c>
      <c r="I81" s="118">
        <f>Database!L1097</f>
        <v>0</v>
      </c>
      <c r="J81" s="118">
        <f>Database!M1097</f>
        <v>0</v>
      </c>
      <c r="K81" s="118">
        <f>Database!N1097</f>
        <v>0</v>
      </c>
      <c r="L81" s="118">
        <f>Database!O1097</f>
        <v>0</v>
      </c>
      <c r="M81" s="118">
        <f>Database!P1097</f>
        <v>0</v>
      </c>
      <c r="N81" s="118">
        <f>Database!Q1097</f>
        <v>0</v>
      </c>
      <c r="O81" s="118">
        <f>Database!R1097</f>
        <v>0</v>
      </c>
      <c r="P81" s="118">
        <f>Database!S1097</f>
        <v>42003.630497999999</v>
      </c>
      <c r="Q81" s="118">
        <f>Database!T1097</f>
        <v>42803.255150599995</v>
      </c>
      <c r="R81" s="118">
        <f>Database!U1097</f>
        <v>76577.497684000016</v>
      </c>
      <c r="S81" s="118">
        <f>Database!V1097</f>
        <v>0</v>
      </c>
      <c r="T81" s="118">
        <f>Database!W1097</f>
        <v>0</v>
      </c>
      <c r="U81" s="118">
        <f>Database!X1097</f>
        <v>0</v>
      </c>
      <c r="V81" s="118">
        <f>Database!Y1097</f>
        <v>0</v>
      </c>
      <c r="W81" s="117"/>
      <c r="X81" s="118">
        <f>Database!L2410</f>
        <v>0</v>
      </c>
      <c r="Y81" s="118">
        <f>Database!M2410</f>
        <v>0</v>
      </c>
      <c r="Z81" s="118">
        <f>Database!N2410</f>
        <v>0</v>
      </c>
      <c r="AA81" s="118">
        <f>Database!O2410</f>
        <v>0</v>
      </c>
      <c r="AB81" s="118">
        <f>Database!P2410</f>
        <v>0</v>
      </c>
      <c r="AC81" s="118">
        <f>Database!Q2410</f>
        <v>0</v>
      </c>
      <c r="AD81" s="118">
        <f>Database!R2410</f>
        <v>0</v>
      </c>
      <c r="AE81" s="118">
        <f>Database!S2410</f>
        <v>44804.526044999999</v>
      </c>
      <c r="AF81" s="118">
        <f>Database!T2410</f>
        <v>59052.989548799989</v>
      </c>
      <c r="AG81" s="118">
        <f>Database!U2410</f>
        <v>75200.131080000021</v>
      </c>
      <c r="AH81" s="118">
        <f>Database!V2410</f>
        <v>0</v>
      </c>
      <c r="AI81" s="118">
        <f>Database!W2410</f>
        <v>0</v>
      </c>
      <c r="AJ81" s="118">
        <f>Database!X2410</f>
        <v>0</v>
      </c>
      <c r="AK81" s="118">
        <f>Database!Y2410</f>
        <v>0</v>
      </c>
      <c r="AL81" s="117"/>
      <c r="AM81" s="119">
        <f t="shared" si="9"/>
        <v>0</v>
      </c>
      <c r="AN81" s="119">
        <f t="shared" si="9"/>
        <v>0</v>
      </c>
      <c r="AO81" s="119">
        <f t="shared" si="9"/>
        <v>0</v>
      </c>
      <c r="AP81" s="119">
        <f t="shared" si="9"/>
        <v>0</v>
      </c>
      <c r="AQ81" s="119">
        <f t="shared" si="9"/>
        <v>0</v>
      </c>
      <c r="AR81" s="119">
        <f t="shared" si="9"/>
        <v>0</v>
      </c>
      <c r="AS81" s="119">
        <f t="shared" si="9"/>
        <v>0</v>
      </c>
      <c r="AT81" s="119">
        <f t="shared" si="9"/>
        <v>2800.8955470000001</v>
      </c>
      <c r="AU81" s="119">
        <f t="shared" si="9"/>
        <v>16249.734398199995</v>
      </c>
      <c r="AV81" s="119">
        <f t="shared" si="9"/>
        <v>-1377.3666039999953</v>
      </c>
      <c r="AW81" s="119">
        <f t="shared" si="9"/>
        <v>0</v>
      </c>
      <c r="AX81" s="119">
        <f t="shared" si="9"/>
        <v>0</v>
      </c>
      <c r="AY81" s="119">
        <f t="shared" si="9"/>
        <v>0</v>
      </c>
      <c r="AZ81" s="119">
        <f t="shared" si="9"/>
        <v>0</v>
      </c>
      <c r="BB81" s="107">
        <f t="shared" si="7"/>
        <v>0</v>
      </c>
      <c r="BC81" s="107">
        <f t="shared" si="7"/>
        <v>0</v>
      </c>
      <c r="BD81" s="107">
        <f t="shared" si="6"/>
        <v>0</v>
      </c>
      <c r="BE81" s="107">
        <f t="shared" si="6"/>
        <v>0</v>
      </c>
      <c r="BF81" s="107">
        <f t="shared" si="6"/>
        <v>0</v>
      </c>
      <c r="BG81" s="107">
        <f t="shared" si="6"/>
        <v>0</v>
      </c>
      <c r="BH81" s="107">
        <f t="shared" si="6"/>
        <v>0</v>
      </c>
      <c r="BI81" s="107">
        <f t="shared" si="6"/>
        <v>6.668222517416357E-2</v>
      </c>
      <c r="BJ81" s="107">
        <f t="shared" si="6"/>
        <v>0.3796378182226221</v>
      </c>
      <c r="BK81" s="107">
        <f t="shared" si="6"/>
        <v>-1.7986571064044839E-2</v>
      </c>
      <c r="BL81" s="107">
        <f t="shared" si="6"/>
        <v>0</v>
      </c>
      <c r="BM81" s="107">
        <f t="shared" si="6"/>
        <v>0</v>
      </c>
      <c r="BN81" s="107">
        <f t="shared" si="6"/>
        <v>0</v>
      </c>
      <c r="BO81" s="107">
        <f t="shared" si="6"/>
        <v>0</v>
      </c>
    </row>
    <row r="82" spans="4:67" x14ac:dyDescent="0.3">
      <c r="D82" s="31" t="s">
        <v>211</v>
      </c>
      <c r="E82" s="31" t="s">
        <v>210</v>
      </c>
      <c r="F82" s="22" t="s">
        <v>83</v>
      </c>
      <c r="G82" s="31" t="s">
        <v>128</v>
      </c>
      <c r="I82" s="118">
        <f>Database!L1098</f>
        <v>0</v>
      </c>
      <c r="J82" s="118">
        <f>Database!M1098</f>
        <v>7021.1915000703193</v>
      </c>
      <c r="K82" s="118">
        <f>Database!N1098</f>
        <v>10829.568997242655</v>
      </c>
      <c r="L82" s="118">
        <f>Database!O1098</f>
        <v>0</v>
      </c>
      <c r="M82" s="118">
        <f>Database!P1098</f>
        <v>17288.567888533762</v>
      </c>
      <c r="N82" s="118">
        <f>Database!Q1098</f>
        <v>31053.062338619722</v>
      </c>
      <c r="O82" s="118">
        <f>Database!R1098</f>
        <v>17017.354944077924</v>
      </c>
      <c r="P82" s="118">
        <f>Database!S1098</f>
        <v>30743.581309701913</v>
      </c>
      <c r="Q82" s="118">
        <f>Database!T1098</f>
        <v>9391.6187486253184</v>
      </c>
      <c r="R82" s="118">
        <f>Database!U1098</f>
        <v>65069.801386652623</v>
      </c>
      <c r="S82" s="118">
        <f>Database!V1098</f>
        <v>12307.172272977516</v>
      </c>
      <c r="T82" s="118">
        <f>Database!W1098</f>
        <v>63673.572784118958</v>
      </c>
      <c r="U82" s="118">
        <f>Database!X1098</f>
        <v>28095.211014354223</v>
      </c>
      <c r="V82" s="118">
        <f>Database!Y1098</f>
        <v>5695.6585229966313</v>
      </c>
      <c r="W82" s="117"/>
      <c r="X82" s="118">
        <f>Database!L2411</f>
        <v>0</v>
      </c>
      <c r="Y82" s="118">
        <f>Database!M2411</f>
        <v>5984.9451685511531</v>
      </c>
      <c r="Z82" s="118">
        <f>Database!N2411</f>
        <v>9140.3013638545854</v>
      </c>
      <c r="AA82" s="118">
        <f>Database!O2411</f>
        <v>0</v>
      </c>
      <c r="AB82" s="118">
        <f>Database!P2411</f>
        <v>11863.103880411854</v>
      </c>
      <c r="AC82" s="118">
        <f>Database!Q2411</f>
        <v>21684.532317847024</v>
      </c>
      <c r="AD82" s="118">
        <f>Database!R2411</f>
        <v>16302.553410891476</v>
      </c>
      <c r="AE82" s="118">
        <f>Database!S2411</f>
        <v>0</v>
      </c>
      <c r="AF82" s="118">
        <f>Database!T2411</f>
        <v>4919.7028312427383</v>
      </c>
      <c r="AG82" s="118">
        <f>Database!U2411</f>
        <v>41283.785188075031</v>
      </c>
      <c r="AH82" s="118">
        <f>Database!V2411</f>
        <v>9622.622758229305</v>
      </c>
      <c r="AI82" s="118">
        <f>Database!W2411</f>
        <v>34799.362991766298</v>
      </c>
      <c r="AJ82" s="118">
        <f>Database!X2411</f>
        <v>16026.841710528779</v>
      </c>
      <c r="AK82" s="118">
        <f>Database!Y2411</f>
        <v>2847.0759658236911</v>
      </c>
      <c r="AL82" s="117"/>
      <c r="AM82" s="119">
        <f t="shared" si="9"/>
        <v>0</v>
      </c>
      <c r="AN82" s="119">
        <f t="shared" si="9"/>
        <v>-1036.2463315191662</v>
      </c>
      <c r="AO82" s="119">
        <f t="shared" si="9"/>
        <v>-1689.26763338807</v>
      </c>
      <c r="AP82" s="119">
        <f t="shared" si="9"/>
        <v>0</v>
      </c>
      <c r="AQ82" s="119">
        <f t="shared" si="9"/>
        <v>-5425.4640081219077</v>
      </c>
      <c r="AR82" s="119">
        <f t="shared" si="9"/>
        <v>-9368.5300207726978</v>
      </c>
      <c r="AS82" s="119">
        <f t="shared" si="9"/>
        <v>-714.80153318644807</v>
      </c>
      <c r="AT82" s="119">
        <f t="shared" si="9"/>
        <v>-30743.581309701913</v>
      </c>
      <c r="AU82" s="119">
        <f t="shared" si="9"/>
        <v>-4471.9159173825801</v>
      </c>
      <c r="AV82" s="119">
        <f t="shared" si="9"/>
        <v>-23786.016198577592</v>
      </c>
      <c r="AW82" s="119">
        <f t="shared" si="9"/>
        <v>-2684.5495147482106</v>
      </c>
      <c r="AX82" s="119">
        <f t="shared" si="9"/>
        <v>-28874.20979235266</v>
      </c>
      <c r="AY82" s="119">
        <f t="shared" si="9"/>
        <v>-12068.369303825444</v>
      </c>
      <c r="AZ82" s="119">
        <f t="shared" si="9"/>
        <v>-2848.5825571729401</v>
      </c>
      <c r="BB82" s="107">
        <f t="shared" si="7"/>
        <v>0</v>
      </c>
      <c r="BC82" s="107">
        <f t="shared" si="7"/>
        <v>-0.14758838745657171</v>
      </c>
      <c r="BD82" s="107">
        <f t="shared" si="6"/>
        <v>-0.15598659871119328</v>
      </c>
      <c r="BE82" s="107">
        <f t="shared" si="6"/>
        <v>0</v>
      </c>
      <c r="BF82" s="107">
        <f t="shared" si="6"/>
        <v>-0.31381801217440453</v>
      </c>
      <c r="BG82" s="107">
        <f t="shared" si="6"/>
        <v>-0.30169423931891415</v>
      </c>
      <c r="BH82" s="107">
        <f t="shared" si="6"/>
        <v>-4.2004267733464683E-2</v>
      </c>
      <c r="BI82" s="107">
        <f t="shared" si="6"/>
        <v>-1</v>
      </c>
      <c r="BJ82" s="107">
        <f t="shared" si="6"/>
        <v>-0.47616029111458008</v>
      </c>
      <c r="BK82" s="107">
        <f t="shared" si="6"/>
        <v>-0.36554616260833822</v>
      </c>
      <c r="BL82" s="107">
        <f t="shared" si="6"/>
        <v>-0.2181288646330721</v>
      </c>
      <c r="BM82" s="107">
        <f t="shared" si="6"/>
        <v>-0.45347243023803235</v>
      </c>
      <c r="BN82" s="107">
        <f t="shared" si="6"/>
        <v>-0.4295525418071981</v>
      </c>
      <c r="BO82" s="107">
        <f t="shared" si="6"/>
        <v>-0.50013225787177773</v>
      </c>
    </row>
    <row r="83" spans="4:67" x14ac:dyDescent="0.3">
      <c r="D83" s="31" t="s">
        <v>211</v>
      </c>
      <c r="E83" s="31" t="s">
        <v>210</v>
      </c>
      <c r="F83" s="22" t="s">
        <v>84</v>
      </c>
      <c r="G83" s="31" t="s">
        <v>128</v>
      </c>
      <c r="I83" s="118">
        <f>Database!L1099</f>
        <v>806801.7148645845</v>
      </c>
      <c r="J83" s="118">
        <f>Database!M1099</f>
        <v>561875.55440565047</v>
      </c>
      <c r="K83" s="118">
        <f>Database!N1099</f>
        <v>921234.69095760479</v>
      </c>
      <c r="L83" s="118">
        <f>Database!O1099</f>
        <v>34541.381765026374</v>
      </c>
      <c r="M83" s="118">
        <f>Database!P1099</f>
        <v>483795.33566772367</v>
      </c>
      <c r="N83" s="118">
        <f>Database!Q1099</f>
        <v>915317.88576889026</v>
      </c>
      <c r="O83" s="118">
        <f>Database!R1099</f>
        <v>518617.24452559283</v>
      </c>
      <c r="P83" s="118">
        <f>Database!S1099</f>
        <v>841373.13285389217</v>
      </c>
      <c r="Q83" s="118">
        <f>Database!T1099</f>
        <v>208979.95762979885</v>
      </c>
      <c r="R83" s="118">
        <f>Database!U1099</f>
        <v>547994.79577258904</v>
      </c>
      <c r="S83" s="118">
        <f>Database!V1099</f>
        <v>1319580.3418460342</v>
      </c>
      <c r="T83" s="118">
        <f>Database!W1099</f>
        <v>1570731.7952822384</v>
      </c>
      <c r="U83" s="118">
        <f>Database!X1099</f>
        <v>425182.82597959234</v>
      </c>
      <c r="V83" s="118">
        <f>Database!Y1099</f>
        <v>433300.99726391997</v>
      </c>
      <c r="W83" s="117"/>
      <c r="X83" s="118">
        <f>Database!L2412</f>
        <v>729481.06544989394</v>
      </c>
      <c r="Y83" s="118">
        <f>Database!M2412</f>
        <v>380735.56155080086</v>
      </c>
      <c r="Z83" s="118">
        <f>Database!N2412</f>
        <v>553162.25127489166</v>
      </c>
      <c r="AA83" s="118">
        <f>Database!O2412</f>
        <v>32468.589796789609</v>
      </c>
      <c r="AB83" s="118">
        <f>Database!P2412</f>
        <v>369275.28359482263</v>
      </c>
      <c r="AC83" s="118">
        <f>Database!Q2412</f>
        <v>647399.04542343866</v>
      </c>
      <c r="AD83" s="118">
        <f>Database!R2412</f>
        <v>490519.34120771603</v>
      </c>
      <c r="AE83" s="118">
        <f>Database!S2412</f>
        <v>819394.71927271003</v>
      </c>
      <c r="AF83" s="118">
        <f>Database!T2412</f>
        <v>166603.73049125451</v>
      </c>
      <c r="AG83" s="118">
        <f>Database!U2412</f>
        <v>544317.29611856397</v>
      </c>
      <c r="AH83" s="118">
        <f>Database!V2412</f>
        <v>1240217.4882765701</v>
      </c>
      <c r="AI83" s="118">
        <f>Database!W2412</f>
        <v>1399806.3040554621</v>
      </c>
      <c r="AJ83" s="118">
        <f>Database!X2412</f>
        <v>330868.20979116007</v>
      </c>
      <c r="AK83" s="118">
        <f>Database!Y2412</f>
        <v>300872.57265957899</v>
      </c>
      <c r="AL83" s="117"/>
      <c r="AM83" s="119">
        <f t="shared" si="9"/>
        <v>-77320.649414690561</v>
      </c>
      <c r="AN83" s="119">
        <f t="shared" si="9"/>
        <v>-181139.99285484961</v>
      </c>
      <c r="AO83" s="119">
        <f t="shared" si="9"/>
        <v>-368072.43968271313</v>
      </c>
      <c r="AP83" s="119">
        <f t="shared" si="9"/>
        <v>-2072.7919682367647</v>
      </c>
      <c r="AQ83" s="119">
        <f t="shared" si="9"/>
        <v>-114520.05207290105</v>
      </c>
      <c r="AR83" s="119">
        <f t="shared" si="9"/>
        <v>-267918.84034545161</v>
      </c>
      <c r="AS83" s="119">
        <f t="shared" si="9"/>
        <v>-28097.9033178768</v>
      </c>
      <c r="AT83" s="119">
        <f t="shared" si="9"/>
        <v>-21978.413581182132</v>
      </c>
      <c r="AU83" s="119">
        <f t="shared" si="9"/>
        <v>-42376.227138544346</v>
      </c>
      <c r="AV83" s="119">
        <f t="shared" si="9"/>
        <v>-3677.4996540250722</v>
      </c>
      <c r="AW83" s="119">
        <f t="shared" si="9"/>
        <v>-79362.85356946406</v>
      </c>
      <c r="AX83" s="119">
        <f t="shared" si="9"/>
        <v>-170925.49122677627</v>
      </c>
      <c r="AY83" s="119">
        <f t="shared" si="9"/>
        <v>-94314.616188432265</v>
      </c>
      <c r="AZ83" s="119">
        <f t="shared" si="9"/>
        <v>-132428.42460434098</v>
      </c>
      <c r="BB83" s="107">
        <f t="shared" si="7"/>
        <v>-9.5836000333326316E-2</v>
      </c>
      <c r="BC83" s="107">
        <f t="shared" si="7"/>
        <v>-0.32238454126458432</v>
      </c>
      <c r="BD83" s="107">
        <f t="shared" si="6"/>
        <v>-0.3995425305793785</v>
      </c>
      <c r="BE83" s="107">
        <f t="shared" si="6"/>
        <v>-6.0008947596169857E-2</v>
      </c>
      <c r="BF83" s="107">
        <f t="shared" si="6"/>
        <v>-0.23671177382238087</v>
      </c>
      <c r="BG83" s="107">
        <f t="shared" ref="BG83:BO104" si="10">IF(OR(N83 = 0, N83 = ""), 0, AR83 / N83)</f>
        <v>-0.29270578507312023</v>
      </c>
      <c r="BH83" s="107">
        <f t="shared" si="10"/>
        <v>-5.4178497947131449E-2</v>
      </c>
      <c r="BI83" s="107">
        <f t="shared" si="10"/>
        <v>-2.6122076784924831E-2</v>
      </c>
      <c r="BJ83" s="107">
        <f t="shared" si="10"/>
        <v>-0.2027765132080869</v>
      </c>
      <c r="BK83" s="107">
        <f t="shared" si="10"/>
        <v>-6.7108295231898306E-3</v>
      </c>
      <c r="BL83" s="107">
        <f t="shared" si="10"/>
        <v>-6.0142494589180494E-2</v>
      </c>
      <c r="BM83" s="107">
        <f t="shared" si="10"/>
        <v>-0.10881901782351287</v>
      </c>
      <c r="BN83" s="107">
        <f t="shared" si="10"/>
        <v>-0.22182132114846784</v>
      </c>
      <c r="BO83" s="107">
        <f t="shared" si="10"/>
        <v>-0.30562686317493043</v>
      </c>
    </row>
    <row r="84" spans="4:67" x14ac:dyDescent="0.3">
      <c r="D84" s="31" t="s">
        <v>211</v>
      </c>
      <c r="E84" s="31" t="s">
        <v>210</v>
      </c>
      <c r="F84" s="22" t="s">
        <v>85</v>
      </c>
      <c r="G84" s="31" t="s">
        <v>128</v>
      </c>
      <c r="I84" s="118">
        <f>Database!L1100</f>
        <v>53721.665163383856</v>
      </c>
      <c r="J84" s="118">
        <f>Database!M1100</f>
        <v>35554.670517934952</v>
      </c>
      <c r="K84" s="118">
        <f>Database!N1100</f>
        <v>229849.27572915671</v>
      </c>
      <c r="L84" s="118">
        <f>Database!O1100</f>
        <v>0</v>
      </c>
      <c r="M84" s="118">
        <f>Database!P1100</f>
        <v>47269.814674368441</v>
      </c>
      <c r="N84" s="118">
        <f>Database!Q1100</f>
        <v>133114.69624413791</v>
      </c>
      <c r="O84" s="118">
        <f>Database!R1100</f>
        <v>19569.567643341485</v>
      </c>
      <c r="P84" s="118">
        <f>Database!S1100</f>
        <v>32968.402009978003</v>
      </c>
      <c r="Q84" s="118">
        <f>Database!T1100</f>
        <v>22267.25524463044</v>
      </c>
      <c r="R84" s="118">
        <f>Database!U1100</f>
        <v>27567.501093241361</v>
      </c>
      <c r="S84" s="118">
        <f>Database!V1100</f>
        <v>8.8708884000000001</v>
      </c>
      <c r="T84" s="118">
        <f>Database!W1100</f>
        <v>122727.34897238262</v>
      </c>
      <c r="U84" s="118">
        <f>Database!X1100</f>
        <v>5862.9216077276342</v>
      </c>
      <c r="V84" s="118">
        <f>Database!Y1100</f>
        <v>35156.221179956126</v>
      </c>
      <c r="W84" s="117"/>
      <c r="X84" s="118">
        <f>Database!L2413</f>
        <v>59868.238912027911</v>
      </c>
      <c r="Y84" s="118">
        <f>Database!M2413</f>
        <v>39399.299839228304</v>
      </c>
      <c r="Z84" s="118">
        <f>Database!N2413</f>
        <v>253390.91540277831</v>
      </c>
      <c r="AA84" s="118">
        <f>Database!O2413</f>
        <v>0</v>
      </c>
      <c r="AB84" s="118">
        <f>Database!P2413</f>
        <v>53242.767909364229</v>
      </c>
      <c r="AC84" s="118">
        <f>Database!Q2413</f>
        <v>159441.50486172413</v>
      </c>
      <c r="AD84" s="118">
        <f>Database!R2413</f>
        <v>23207.479179425187</v>
      </c>
      <c r="AE84" s="118">
        <f>Database!S2413</f>
        <v>34855.818892574127</v>
      </c>
      <c r="AF84" s="118">
        <f>Database!T2413</f>
        <v>22771.462132793869</v>
      </c>
      <c r="AG84" s="118">
        <f>Database!U2413</f>
        <v>28934.3035466988</v>
      </c>
      <c r="AH84" s="118">
        <f>Database!V2413</f>
        <v>9.6301919999999992</v>
      </c>
      <c r="AI84" s="118">
        <f>Database!W2413</f>
        <v>137097.22293436492</v>
      </c>
      <c r="AJ84" s="118">
        <f>Database!X2413</f>
        <v>6666.3115926911896</v>
      </c>
      <c r="AK84" s="118">
        <f>Database!Y2413</f>
        <v>39727.208946303763</v>
      </c>
      <c r="AL84" s="117"/>
      <c r="AM84" s="119">
        <f t="shared" si="9"/>
        <v>6146.5737486440557</v>
      </c>
      <c r="AN84" s="119">
        <f t="shared" si="9"/>
        <v>3844.6293212933524</v>
      </c>
      <c r="AO84" s="119">
        <f t="shared" si="9"/>
        <v>23541.639673621597</v>
      </c>
      <c r="AP84" s="119">
        <f t="shared" si="9"/>
        <v>0</v>
      </c>
      <c r="AQ84" s="119">
        <f t="shared" si="9"/>
        <v>5972.9532349957881</v>
      </c>
      <c r="AR84" s="119">
        <f t="shared" si="9"/>
        <v>26326.808617586212</v>
      </c>
      <c r="AS84" s="119">
        <f t="shared" si="9"/>
        <v>3637.9115360837022</v>
      </c>
      <c r="AT84" s="119">
        <f t="shared" si="9"/>
        <v>1887.4168825961242</v>
      </c>
      <c r="AU84" s="119">
        <f t="shared" si="9"/>
        <v>504.20688816342954</v>
      </c>
      <c r="AV84" s="119">
        <f t="shared" si="9"/>
        <v>1366.8024534574397</v>
      </c>
      <c r="AW84" s="119">
        <f t="shared" si="9"/>
        <v>0.75930359999999908</v>
      </c>
      <c r="AX84" s="119">
        <f t="shared" si="9"/>
        <v>14369.873961982303</v>
      </c>
      <c r="AY84" s="119">
        <f t="shared" si="9"/>
        <v>803.38998496355543</v>
      </c>
      <c r="AZ84" s="119">
        <f t="shared" si="9"/>
        <v>4570.9877663476364</v>
      </c>
      <c r="BB84" s="107">
        <f t="shared" si="7"/>
        <v>0.11441517551532446</v>
      </c>
      <c r="BC84" s="107">
        <f t="shared" si="7"/>
        <v>0.10813289127103552</v>
      </c>
      <c r="BD84" s="107">
        <f t="shared" si="7"/>
        <v>0.10242207463538815</v>
      </c>
      <c r="BE84" s="107">
        <f t="shared" si="7"/>
        <v>0</v>
      </c>
      <c r="BF84" s="107">
        <f t="shared" si="7"/>
        <v>0.12635871911371294</v>
      </c>
      <c r="BG84" s="107">
        <f t="shared" si="10"/>
        <v>0.19777537236986775</v>
      </c>
      <c r="BH84" s="107">
        <f t="shared" si="10"/>
        <v>0.18589636737945492</v>
      </c>
      <c r="BI84" s="107">
        <f t="shared" si="10"/>
        <v>5.7249268011985863E-2</v>
      </c>
      <c r="BJ84" s="107">
        <f t="shared" si="10"/>
        <v>2.2643423386679629E-2</v>
      </c>
      <c r="BK84" s="107">
        <f t="shared" si="10"/>
        <v>4.958020855189281E-2</v>
      </c>
      <c r="BL84" s="107">
        <f t="shared" si="10"/>
        <v>8.5594989561586537E-2</v>
      </c>
      <c r="BM84" s="107">
        <f t="shared" si="10"/>
        <v>0.11708778917090404</v>
      </c>
      <c r="BN84" s="107">
        <f t="shared" si="10"/>
        <v>0.13702894882726147</v>
      </c>
      <c r="BO84" s="107">
        <f t="shared" si="10"/>
        <v>0.1300193141620615</v>
      </c>
    </row>
    <row r="85" spans="4:67" x14ac:dyDescent="0.3">
      <c r="D85" s="31" t="s">
        <v>211</v>
      </c>
      <c r="E85" s="31" t="s">
        <v>210</v>
      </c>
      <c r="F85" s="22" t="s">
        <v>86</v>
      </c>
      <c r="G85" s="31" t="s">
        <v>128</v>
      </c>
      <c r="I85" s="118">
        <f>Database!L1101</f>
        <v>380149.6471125909</v>
      </c>
      <c r="J85" s="118">
        <f>Database!M1101</f>
        <v>612931.56961928983</v>
      </c>
      <c r="K85" s="118">
        <f>Database!N1101</f>
        <v>903725.09486880375</v>
      </c>
      <c r="L85" s="118">
        <f>Database!O1101</f>
        <v>0</v>
      </c>
      <c r="M85" s="118">
        <f>Database!P1101</f>
        <v>167402.57312752007</v>
      </c>
      <c r="N85" s="118">
        <f>Database!Q1101</f>
        <v>760105.87912310357</v>
      </c>
      <c r="O85" s="118">
        <f>Database!R1101</f>
        <v>233577.68842424272</v>
      </c>
      <c r="P85" s="118">
        <f>Database!S1101</f>
        <v>597931.67928166583</v>
      </c>
      <c r="Q85" s="118">
        <f>Database!T1101</f>
        <v>135791.6828346781</v>
      </c>
      <c r="R85" s="118">
        <f>Database!U1101</f>
        <v>206807.5689648726</v>
      </c>
      <c r="S85" s="118">
        <f>Database!V1101</f>
        <v>786744.94558598043</v>
      </c>
      <c r="T85" s="118">
        <f>Database!W1101</f>
        <v>799048.07453657978</v>
      </c>
      <c r="U85" s="118">
        <f>Database!X1101</f>
        <v>263779.73119376798</v>
      </c>
      <c r="V85" s="118">
        <f>Database!Y1101</f>
        <v>108228.62322036155</v>
      </c>
      <c r="W85" s="117"/>
      <c r="X85" s="118">
        <f>Database!L2414</f>
        <v>389864.82297460036</v>
      </c>
      <c r="Y85" s="118">
        <f>Database!M2414</f>
        <v>659380.04999163689</v>
      </c>
      <c r="Z85" s="118">
        <f>Database!N2414</f>
        <v>970550.14848508046</v>
      </c>
      <c r="AA85" s="118">
        <f>Database!O2414</f>
        <v>0</v>
      </c>
      <c r="AB85" s="118">
        <f>Database!P2414</f>
        <v>183996.57212563333</v>
      </c>
      <c r="AC85" s="118">
        <f>Database!Q2414</f>
        <v>864748.73496137932</v>
      </c>
      <c r="AD85" s="118">
        <f>Database!R2414</f>
        <v>252738.76912059225</v>
      </c>
      <c r="AE85" s="118">
        <f>Database!S2414</f>
        <v>626630.71844906837</v>
      </c>
      <c r="AF85" s="118">
        <f>Database!T2414</f>
        <v>137749.65452946673</v>
      </c>
      <c r="AG85" s="118">
        <f>Database!U2414</f>
        <v>207601.6102525907</v>
      </c>
      <c r="AH85" s="118">
        <f>Database!V2414</f>
        <v>806699.62354814401</v>
      </c>
      <c r="AI85" s="118">
        <f>Database!W2414</f>
        <v>825792.1474106462</v>
      </c>
      <c r="AJ85" s="118">
        <f>Database!X2414</f>
        <v>284086.78536321735</v>
      </c>
      <c r="AK85" s="118">
        <f>Database!Y2414</f>
        <v>119774.02532235339</v>
      </c>
      <c r="AL85" s="117"/>
      <c r="AM85" s="119">
        <f t="shared" si="9"/>
        <v>9715.1758620094624</v>
      </c>
      <c r="AN85" s="119">
        <f t="shared" si="9"/>
        <v>46448.480372347054</v>
      </c>
      <c r="AO85" s="119">
        <f t="shared" si="9"/>
        <v>66825.053616276709</v>
      </c>
      <c r="AP85" s="119">
        <f t="shared" si="9"/>
        <v>0</v>
      </c>
      <c r="AQ85" s="119">
        <f t="shared" si="9"/>
        <v>16593.998998113268</v>
      </c>
      <c r="AR85" s="119">
        <f t="shared" si="9"/>
        <v>104642.85583827575</v>
      </c>
      <c r="AS85" s="119">
        <f t="shared" si="9"/>
        <v>19161.080696349527</v>
      </c>
      <c r="AT85" s="119">
        <f t="shared" si="9"/>
        <v>28699.039167402545</v>
      </c>
      <c r="AU85" s="119">
        <f t="shared" si="9"/>
        <v>1957.9716947886336</v>
      </c>
      <c r="AV85" s="119">
        <f t="shared" si="9"/>
        <v>794.04128771810792</v>
      </c>
      <c r="AW85" s="119">
        <f t="shared" si="9"/>
        <v>19954.67796216358</v>
      </c>
      <c r="AX85" s="119">
        <f t="shared" si="9"/>
        <v>26744.07287406642</v>
      </c>
      <c r="AY85" s="119">
        <f t="shared" si="9"/>
        <v>20307.054169449373</v>
      </c>
      <c r="AZ85" s="119">
        <f t="shared" si="9"/>
        <v>11545.402101991844</v>
      </c>
      <c r="BB85" s="107">
        <f t="shared" si="7"/>
        <v>2.5556188032267377E-2</v>
      </c>
      <c r="BC85" s="107">
        <f t="shared" si="7"/>
        <v>7.5780858214233596E-2</v>
      </c>
      <c r="BD85" s="107">
        <f t="shared" si="7"/>
        <v>7.3944005755398307E-2</v>
      </c>
      <c r="BE85" s="107">
        <f t="shared" si="7"/>
        <v>0</v>
      </c>
      <c r="BF85" s="107">
        <f t="shared" si="7"/>
        <v>9.9126307846371484E-2</v>
      </c>
      <c r="BG85" s="107">
        <f t="shared" si="10"/>
        <v>0.13766878893108553</v>
      </c>
      <c r="BH85" s="107">
        <f t="shared" si="10"/>
        <v>8.2033009340976182E-2</v>
      </c>
      <c r="BI85" s="107">
        <f t="shared" si="10"/>
        <v>4.7997187909295198E-2</v>
      </c>
      <c r="BJ85" s="107">
        <f t="shared" si="10"/>
        <v>1.4418936814947641E-2</v>
      </c>
      <c r="BK85" s="107">
        <f t="shared" si="10"/>
        <v>3.8395175364833007E-3</v>
      </c>
      <c r="BL85" s="107">
        <f t="shared" si="10"/>
        <v>2.5363592196071892E-2</v>
      </c>
      <c r="BM85" s="107">
        <f t="shared" si="10"/>
        <v>3.3469917175605553E-2</v>
      </c>
      <c r="BN85" s="107">
        <f t="shared" si="10"/>
        <v>7.6984892196027624E-2</v>
      </c>
      <c r="BO85" s="107">
        <f t="shared" si="10"/>
        <v>0.10667605073830186</v>
      </c>
    </row>
    <row r="86" spans="4:67" x14ac:dyDescent="0.3">
      <c r="D86" s="31" t="s">
        <v>211</v>
      </c>
      <c r="E86" s="31" t="s">
        <v>210</v>
      </c>
      <c r="F86" s="22" t="s">
        <v>87</v>
      </c>
      <c r="G86" s="31" t="s">
        <v>128</v>
      </c>
      <c r="I86" s="118">
        <f>Database!L1102</f>
        <v>0</v>
      </c>
      <c r="J86" s="118">
        <f>Database!M1102</f>
        <v>8704.6374847929746</v>
      </c>
      <c r="K86" s="118">
        <f>Database!N1102</f>
        <v>1137.1067376395283</v>
      </c>
      <c r="L86" s="118">
        <f>Database!O1102</f>
        <v>0</v>
      </c>
      <c r="M86" s="118">
        <f>Database!P1102</f>
        <v>0</v>
      </c>
      <c r="N86" s="118">
        <f>Database!Q1102</f>
        <v>1922.0681448275864</v>
      </c>
      <c r="O86" s="118">
        <f>Database!R1102</f>
        <v>0</v>
      </c>
      <c r="P86" s="118">
        <f>Database!S1102</f>
        <v>523.93861625523289</v>
      </c>
      <c r="Q86" s="118">
        <f>Database!T1102</f>
        <v>856.37497339985089</v>
      </c>
      <c r="R86" s="118">
        <f>Database!U1102</f>
        <v>818.20288648318876</v>
      </c>
      <c r="S86" s="118">
        <f>Database!V1102</f>
        <v>5583.5758466627585</v>
      </c>
      <c r="T86" s="118">
        <f>Database!W1102</f>
        <v>1026.8825990035348</v>
      </c>
      <c r="U86" s="118">
        <f>Database!X1102</f>
        <v>269.17559549999999</v>
      </c>
      <c r="V86" s="118">
        <f>Database!Y1102</f>
        <v>0</v>
      </c>
      <c r="W86" s="117"/>
      <c r="X86" s="118">
        <f>Database!L2415</f>
        <v>0</v>
      </c>
      <c r="Y86" s="118">
        <f>Database!M2415</f>
        <v>2620.3387435867244</v>
      </c>
      <c r="Z86" s="118">
        <f>Database!N2415</f>
        <v>137.30370471497707</v>
      </c>
      <c r="AA86" s="118">
        <f>Database!O2415</f>
        <v>0</v>
      </c>
      <c r="AB86" s="118">
        <f>Database!P2415</f>
        <v>0</v>
      </c>
      <c r="AC86" s="118">
        <f>Database!Q2415</f>
        <v>807.52661655172426</v>
      </c>
      <c r="AD86" s="118">
        <f>Database!R2415</f>
        <v>0</v>
      </c>
      <c r="AE86" s="118">
        <f>Database!S2415</f>
        <v>514.21709896143466</v>
      </c>
      <c r="AF86" s="118">
        <f>Database!T2415</f>
        <v>793.2474292889018</v>
      </c>
      <c r="AG86" s="118">
        <f>Database!U2415</f>
        <v>735.47348351655523</v>
      </c>
      <c r="AH86" s="118">
        <f>Database!V2415</f>
        <v>5317.9299580872412</v>
      </c>
      <c r="AI86" s="118">
        <f>Database!W2415</f>
        <v>944.08325394672431</v>
      </c>
      <c r="AJ86" s="118">
        <f>Database!X2415</f>
        <v>245.20140225</v>
      </c>
      <c r="AK86" s="118">
        <f>Database!Y2415</f>
        <v>0</v>
      </c>
      <c r="AL86" s="117"/>
      <c r="AM86" s="119">
        <f t="shared" si="9"/>
        <v>0</v>
      </c>
      <c r="AN86" s="119">
        <f t="shared" si="9"/>
        <v>-6084.2987412062503</v>
      </c>
      <c r="AO86" s="119">
        <f t="shared" si="9"/>
        <v>-999.80303292455119</v>
      </c>
      <c r="AP86" s="119">
        <f t="shared" si="9"/>
        <v>0</v>
      </c>
      <c r="AQ86" s="119">
        <f t="shared" si="9"/>
        <v>0</v>
      </c>
      <c r="AR86" s="119">
        <f t="shared" si="9"/>
        <v>-1114.5415282758622</v>
      </c>
      <c r="AS86" s="119">
        <f t="shared" si="9"/>
        <v>0</v>
      </c>
      <c r="AT86" s="119">
        <f t="shared" si="9"/>
        <v>-9.7215172937982288</v>
      </c>
      <c r="AU86" s="119">
        <f t="shared" si="9"/>
        <v>-63.127544110949088</v>
      </c>
      <c r="AV86" s="119">
        <f t="shared" si="9"/>
        <v>-82.729402966633529</v>
      </c>
      <c r="AW86" s="119">
        <f t="shared" si="9"/>
        <v>-265.64588857551735</v>
      </c>
      <c r="AX86" s="119">
        <f t="shared" si="9"/>
        <v>-82.799345056810466</v>
      </c>
      <c r="AY86" s="119">
        <f t="shared" si="9"/>
        <v>-23.974193249999985</v>
      </c>
      <c r="AZ86" s="119">
        <f t="shared" si="9"/>
        <v>0</v>
      </c>
      <c r="BB86" s="107">
        <f t="shared" si="7"/>
        <v>0</v>
      </c>
      <c r="BC86" s="107">
        <f t="shared" si="7"/>
        <v>-0.69897209985315722</v>
      </c>
      <c r="BD86" s="107">
        <f t="shared" si="7"/>
        <v>-0.87925170068027203</v>
      </c>
      <c r="BE86" s="107">
        <f t="shared" si="7"/>
        <v>0</v>
      </c>
      <c r="BF86" s="107">
        <f t="shared" si="7"/>
        <v>0</v>
      </c>
      <c r="BG86" s="107">
        <f t="shared" si="10"/>
        <v>-0.57986577181208054</v>
      </c>
      <c r="BH86" s="107">
        <f t="shared" si="10"/>
        <v>0</v>
      </c>
      <c r="BI86" s="107">
        <f t="shared" si="10"/>
        <v>-1.8554687499999927E-2</v>
      </c>
      <c r="BJ86" s="107">
        <f t="shared" si="10"/>
        <v>-7.3714839961202538E-2</v>
      </c>
      <c r="BK86" s="107">
        <f t="shared" si="10"/>
        <v>-0.10111111111111111</v>
      </c>
      <c r="BL86" s="107">
        <f t="shared" si="10"/>
        <v>-4.7576301615798941E-2</v>
      </c>
      <c r="BM86" s="107">
        <f t="shared" si="10"/>
        <v>-8.0631753948462268E-2</v>
      </c>
      <c r="BN86" s="107">
        <f t="shared" si="10"/>
        <v>-8.9065255731922352E-2</v>
      </c>
      <c r="BO86" s="107">
        <f t="shared" si="10"/>
        <v>0</v>
      </c>
    </row>
    <row r="87" spans="4:67" x14ac:dyDescent="0.3">
      <c r="D87" s="31" t="s">
        <v>211</v>
      </c>
      <c r="E87" s="31" t="s">
        <v>210</v>
      </c>
      <c r="F87" s="22" t="s">
        <v>88</v>
      </c>
      <c r="G87" s="31" t="s">
        <v>128</v>
      </c>
      <c r="I87" s="118">
        <f>Database!L1103</f>
        <v>0</v>
      </c>
      <c r="J87" s="118">
        <f>Database!M1103</f>
        <v>738.03384866698059</v>
      </c>
      <c r="K87" s="118">
        <f>Database!N1103</f>
        <v>0</v>
      </c>
      <c r="L87" s="118">
        <f>Database!O1103</f>
        <v>0</v>
      </c>
      <c r="M87" s="118">
        <f>Database!P1103</f>
        <v>0</v>
      </c>
      <c r="N87" s="118">
        <f>Database!Q1103</f>
        <v>2294.6599368965522</v>
      </c>
      <c r="O87" s="118">
        <f>Database!R1103</f>
        <v>654.66356835508009</v>
      </c>
      <c r="P87" s="118">
        <f>Database!S1103</f>
        <v>161.52128291422181</v>
      </c>
      <c r="Q87" s="118">
        <f>Database!T1103</f>
        <v>1230.6026536832262</v>
      </c>
      <c r="R87" s="118">
        <f>Database!U1103</f>
        <v>1971.4315660185896</v>
      </c>
      <c r="S87" s="118">
        <f>Database!V1103</f>
        <v>6375.2257344827594</v>
      </c>
      <c r="T87" s="118">
        <f>Database!W1103</f>
        <v>7349.8868898362098</v>
      </c>
      <c r="U87" s="118">
        <f>Database!X1103</f>
        <v>3845.0663212499999</v>
      </c>
      <c r="V87" s="118">
        <f>Database!Y1103</f>
        <v>2009.6477391673709</v>
      </c>
      <c r="W87" s="117"/>
      <c r="X87" s="118">
        <f>Database!L2416</f>
        <v>0</v>
      </c>
      <c r="Y87" s="118">
        <f>Database!M2416</f>
        <v>471.44367519411685</v>
      </c>
      <c r="Z87" s="118">
        <f>Database!N2416</f>
        <v>0</v>
      </c>
      <c r="AA87" s="118">
        <f>Database!O2416</f>
        <v>0</v>
      </c>
      <c r="AB87" s="118">
        <f>Database!P2416</f>
        <v>0</v>
      </c>
      <c r="AC87" s="118">
        <f>Database!Q2416</f>
        <v>1497.2446975862072</v>
      </c>
      <c r="AD87" s="118">
        <f>Database!R2416</f>
        <v>525.57497741182488</v>
      </c>
      <c r="AE87" s="118">
        <f>Database!S2416</f>
        <v>140.37603245570432</v>
      </c>
      <c r="AF87" s="118">
        <f>Database!T2416</f>
        <v>1513.0939371686154</v>
      </c>
      <c r="AG87" s="118">
        <f>Database!U2416</f>
        <v>2440.2476091571566</v>
      </c>
      <c r="AH87" s="118">
        <f>Database!V2416</f>
        <v>6747.5389173765525</v>
      </c>
      <c r="AI87" s="118">
        <f>Database!W2416</f>
        <v>7660.2154474070712</v>
      </c>
      <c r="AJ87" s="118">
        <f>Database!X2416</f>
        <v>4230.7783033189653</v>
      </c>
      <c r="AK87" s="118">
        <f>Database!Y2416</f>
        <v>2088.5562134705174</v>
      </c>
      <c r="AL87" s="117"/>
      <c r="AM87" s="119">
        <f t="shared" si="9"/>
        <v>0</v>
      </c>
      <c r="AN87" s="119">
        <f t="shared" si="9"/>
        <v>-266.59017347286374</v>
      </c>
      <c r="AO87" s="119">
        <f t="shared" si="9"/>
        <v>0</v>
      </c>
      <c r="AP87" s="119">
        <f t="shared" si="9"/>
        <v>0</v>
      </c>
      <c r="AQ87" s="119">
        <f t="shared" si="9"/>
        <v>0</v>
      </c>
      <c r="AR87" s="119">
        <f t="shared" si="9"/>
        <v>-797.41523931034499</v>
      </c>
      <c r="AS87" s="119">
        <f t="shared" si="9"/>
        <v>-129.08859094325521</v>
      </c>
      <c r="AT87" s="119">
        <f t="shared" si="9"/>
        <v>-21.145250458517495</v>
      </c>
      <c r="AU87" s="119">
        <f t="shared" si="9"/>
        <v>282.4912834853892</v>
      </c>
      <c r="AV87" s="119">
        <f t="shared" si="9"/>
        <v>468.81604313856701</v>
      </c>
      <c r="AW87" s="119">
        <f t="shared" si="9"/>
        <v>372.31318289379305</v>
      </c>
      <c r="AX87" s="119">
        <f t="shared" si="9"/>
        <v>310.32855757086145</v>
      </c>
      <c r="AY87" s="119">
        <f t="shared" si="9"/>
        <v>385.71198206896543</v>
      </c>
      <c r="AZ87" s="119">
        <f t="shared" si="9"/>
        <v>78.908474303146477</v>
      </c>
      <c r="BB87" s="107">
        <f t="shared" si="7"/>
        <v>0</v>
      </c>
      <c r="BC87" s="107">
        <f t="shared" si="7"/>
        <v>-0.36121673003802285</v>
      </c>
      <c r="BD87" s="107">
        <f t="shared" si="7"/>
        <v>0</v>
      </c>
      <c r="BE87" s="107">
        <f t="shared" si="7"/>
        <v>0</v>
      </c>
      <c r="BF87" s="107">
        <f t="shared" si="7"/>
        <v>0</v>
      </c>
      <c r="BG87" s="107">
        <f t="shared" si="10"/>
        <v>-0.34750911300121506</v>
      </c>
      <c r="BH87" s="107">
        <f t="shared" si="10"/>
        <v>-0.19718309859154928</v>
      </c>
      <c r="BI87" s="107">
        <f t="shared" si="10"/>
        <v>-0.13091309130913095</v>
      </c>
      <c r="BJ87" s="107">
        <f t="shared" si="10"/>
        <v>0.22955523672883796</v>
      </c>
      <c r="BK87" s="107">
        <f t="shared" si="10"/>
        <v>0.23780487804878048</v>
      </c>
      <c r="BL87" s="107">
        <f t="shared" si="10"/>
        <v>5.8399999999999987E-2</v>
      </c>
      <c r="BM87" s="107">
        <f t="shared" si="10"/>
        <v>4.2222222222222119E-2</v>
      </c>
      <c r="BN87" s="107">
        <f t="shared" si="10"/>
        <v>0.10031347962382443</v>
      </c>
      <c r="BO87" s="107">
        <f t="shared" si="10"/>
        <v>3.9264828738512905E-2</v>
      </c>
    </row>
    <row r="88" spans="4:67" x14ac:dyDescent="0.3">
      <c r="D88" s="31" t="s">
        <v>211</v>
      </c>
      <c r="E88" s="31" t="s">
        <v>210</v>
      </c>
      <c r="F88" s="22" t="s">
        <v>89</v>
      </c>
      <c r="G88" s="31" t="s">
        <v>128</v>
      </c>
      <c r="I88" s="118">
        <f>Database!L1104</f>
        <v>0</v>
      </c>
      <c r="J88" s="118">
        <f>Database!M1104</f>
        <v>0</v>
      </c>
      <c r="K88" s="118">
        <f>Database!N1104</f>
        <v>0</v>
      </c>
      <c r="L88" s="118">
        <f>Database!O1104</f>
        <v>0</v>
      </c>
      <c r="M88" s="118">
        <f>Database!P1104</f>
        <v>0</v>
      </c>
      <c r="N88" s="118">
        <f>Database!Q1104</f>
        <v>7.5249848275862066</v>
      </c>
      <c r="O88" s="118">
        <f>Database!R1104</f>
        <v>0</v>
      </c>
      <c r="P88" s="118">
        <f>Database!S1104</f>
        <v>0</v>
      </c>
      <c r="Q88" s="118">
        <f>Database!T1104</f>
        <v>0</v>
      </c>
      <c r="R88" s="118">
        <f>Database!U1104</f>
        <v>0</v>
      </c>
      <c r="S88" s="118">
        <f>Database!V1104</f>
        <v>0</v>
      </c>
      <c r="T88" s="118">
        <f>Database!W1104</f>
        <v>465.90654232137922</v>
      </c>
      <c r="U88" s="118">
        <f>Database!X1104</f>
        <v>48.08327041784483</v>
      </c>
      <c r="V88" s="118">
        <f>Database!Y1104</f>
        <v>0</v>
      </c>
      <c r="W88" s="117"/>
      <c r="X88" s="118">
        <f>Database!L2417</f>
        <v>0</v>
      </c>
      <c r="Y88" s="118">
        <f>Database!M2417</f>
        <v>0</v>
      </c>
      <c r="Z88" s="118">
        <f>Database!N2417</f>
        <v>0</v>
      </c>
      <c r="AA88" s="118">
        <f>Database!O2417</f>
        <v>0</v>
      </c>
      <c r="AB88" s="118">
        <f>Database!P2417</f>
        <v>0</v>
      </c>
      <c r="AC88" s="118">
        <f>Database!Q2417</f>
        <v>9.0972672413793081</v>
      </c>
      <c r="AD88" s="118">
        <f>Database!R2417</f>
        <v>0</v>
      </c>
      <c r="AE88" s="118">
        <f>Database!S2417</f>
        <v>0</v>
      </c>
      <c r="AF88" s="118">
        <f>Database!T2417</f>
        <v>0</v>
      </c>
      <c r="AG88" s="118">
        <f>Database!U2417</f>
        <v>0</v>
      </c>
      <c r="AH88" s="118">
        <f>Database!V2417</f>
        <v>0</v>
      </c>
      <c r="AI88" s="118">
        <f>Database!W2417</f>
        <v>604.80235333422399</v>
      </c>
      <c r="AJ88" s="118">
        <f>Database!X2417</f>
        <v>68.105514780775877</v>
      </c>
      <c r="AK88" s="118">
        <f>Database!Y2417</f>
        <v>0</v>
      </c>
      <c r="AL88" s="117"/>
      <c r="AM88" s="119">
        <f t="shared" si="9"/>
        <v>0</v>
      </c>
      <c r="AN88" s="119">
        <f t="shared" si="9"/>
        <v>0</v>
      </c>
      <c r="AO88" s="119">
        <f t="shared" si="9"/>
        <v>0</v>
      </c>
      <c r="AP88" s="119">
        <f t="shared" si="9"/>
        <v>0</v>
      </c>
      <c r="AQ88" s="119">
        <f t="shared" si="9"/>
        <v>0</v>
      </c>
      <c r="AR88" s="119">
        <f t="shared" si="9"/>
        <v>1.5722824137931015</v>
      </c>
      <c r="AS88" s="119">
        <f t="shared" si="9"/>
        <v>0</v>
      </c>
      <c r="AT88" s="119">
        <f t="shared" si="9"/>
        <v>0</v>
      </c>
      <c r="AU88" s="119">
        <f t="shared" si="9"/>
        <v>0</v>
      </c>
      <c r="AV88" s="119">
        <f t="shared" si="9"/>
        <v>0</v>
      </c>
      <c r="AW88" s="119">
        <f t="shared" si="9"/>
        <v>0</v>
      </c>
      <c r="AX88" s="119">
        <f t="shared" si="9"/>
        <v>138.89581101284477</v>
      </c>
      <c r="AY88" s="119">
        <f t="shared" si="9"/>
        <v>20.022244362931048</v>
      </c>
      <c r="AZ88" s="119">
        <f t="shared" si="9"/>
        <v>0</v>
      </c>
      <c r="BB88" s="107">
        <f t="shared" si="7"/>
        <v>0</v>
      </c>
      <c r="BC88" s="107">
        <f t="shared" si="7"/>
        <v>0</v>
      </c>
      <c r="BD88" s="107">
        <f t="shared" si="7"/>
        <v>0</v>
      </c>
      <c r="BE88" s="107">
        <f t="shared" si="7"/>
        <v>0</v>
      </c>
      <c r="BF88" s="107">
        <f t="shared" si="7"/>
        <v>0</v>
      </c>
      <c r="BG88" s="107">
        <f t="shared" si="10"/>
        <v>0.20894160583941582</v>
      </c>
      <c r="BH88" s="107">
        <f t="shared" si="10"/>
        <v>0</v>
      </c>
      <c r="BI88" s="107">
        <f t="shared" si="10"/>
        <v>0</v>
      </c>
      <c r="BJ88" s="107">
        <f t="shared" si="10"/>
        <v>0</v>
      </c>
      <c r="BK88" s="107">
        <f t="shared" si="10"/>
        <v>0</v>
      </c>
      <c r="BL88" s="107">
        <f t="shared" si="10"/>
        <v>0</v>
      </c>
      <c r="BM88" s="107">
        <f t="shared" si="10"/>
        <v>0.29811946902654862</v>
      </c>
      <c r="BN88" s="107">
        <f t="shared" si="10"/>
        <v>0.41640770665009347</v>
      </c>
      <c r="BO88" s="107">
        <f t="shared" si="10"/>
        <v>0</v>
      </c>
    </row>
    <row r="89" spans="4:67" x14ac:dyDescent="0.3">
      <c r="D89" s="31" t="s">
        <v>211</v>
      </c>
      <c r="E89" s="31" t="s">
        <v>210</v>
      </c>
      <c r="F89" s="22" t="s">
        <v>90</v>
      </c>
      <c r="G89" s="31" t="s">
        <v>128</v>
      </c>
      <c r="I89" s="118">
        <f>Database!L1105</f>
        <v>0</v>
      </c>
      <c r="J89" s="118">
        <f>Database!M1105</f>
        <v>0</v>
      </c>
      <c r="K89" s="118">
        <f>Database!N1105</f>
        <v>0</v>
      </c>
      <c r="L89" s="118">
        <f>Database!O1105</f>
        <v>0</v>
      </c>
      <c r="M89" s="118">
        <f>Database!P1105</f>
        <v>0</v>
      </c>
      <c r="N89" s="118">
        <f>Database!Q1105</f>
        <v>18.93633344827586</v>
      </c>
      <c r="O89" s="118">
        <f>Database!R1105</f>
        <v>0</v>
      </c>
      <c r="P89" s="118">
        <f>Database!S1105</f>
        <v>0</v>
      </c>
      <c r="Q89" s="118">
        <f>Database!T1105</f>
        <v>2.9333680259989996</v>
      </c>
      <c r="R89" s="118">
        <f>Database!U1105</f>
        <v>0</v>
      </c>
      <c r="S89" s="118">
        <f>Database!V1105</f>
        <v>0</v>
      </c>
      <c r="T89" s="118">
        <f>Database!W1105</f>
        <v>0</v>
      </c>
      <c r="U89" s="118">
        <f>Database!X1105</f>
        <v>0</v>
      </c>
      <c r="V89" s="118">
        <f>Database!Y1105</f>
        <v>0</v>
      </c>
      <c r="W89" s="117"/>
      <c r="X89" s="118">
        <f>Database!L2418</f>
        <v>0</v>
      </c>
      <c r="Y89" s="118">
        <f>Database!M2418</f>
        <v>0</v>
      </c>
      <c r="Z89" s="118">
        <f>Database!N2418</f>
        <v>0</v>
      </c>
      <c r="AA89" s="118">
        <f>Database!O2418</f>
        <v>0</v>
      </c>
      <c r="AB89" s="118">
        <f>Database!P2418</f>
        <v>0</v>
      </c>
      <c r="AC89" s="118">
        <f>Database!Q2418</f>
        <v>4.1500527586206895</v>
      </c>
      <c r="AD89" s="118">
        <f>Database!R2418</f>
        <v>0</v>
      </c>
      <c r="AE89" s="118">
        <f>Database!S2418</f>
        <v>0</v>
      </c>
      <c r="AF89" s="118">
        <f>Database!T2418</f>
        <v>1.7483166040243412</v>
      </c>
      <c r="AG89" s="118">
        <f>Database!U2418</f>
        <v>0</v>
      </c>
      <c r="AH89" s="118">
        <f>Database!V2418</f>
        <v>0</v>
      </c>
      <c r="AI89" s="118">
        <f>Database!W2418</f>
        <v>0</v>
      </c>
      <c r="AJ89" s="118">
        <f>Database!X2418</f>
        <v>0</v>
      </c>
      <c r="AK89" s="118">
        <f>Database!Y2418</f>
        <v>0</v>
      </c>
      <c r="AL89" s="117"/>
      <c r="AM89" s="119">
        <f t="shared" si="9"/>
        <v>0</v>
      </c>
      <c r="AN89" s="119">
        <f t="shared" si="9"/>
        <v>0</v>
      </c>
      <c r="AO89" s="119">
        <f t="shared" si="9"/>
        <v>0</v>
      </c>
      <c r="AP89" s="119">
        <f t="shared" si="9"/>
        <v>0</v>
      </c>
      <c r="AQ89" s="119">
        <f t="shared" si="9"/>
        <v>0</v>
      </c>
      <c r="AR89" s="119">
        <f t="shared" si="9"/>
        <v>-14.786280689655172</v>
      </c>
      <c r="AS89" s="119">
        <f t="shared" si="9"/>
        <v>0</v>
      </c>
      <c r="AT89" s="119">
        <f t="shared" si="9"/>
        <v>0</v>
      </c>
      <c r="AU89" s="119">
        <f t="shared" si="9"/>
        <v>-1.1850514219746584</v>
      </c>
      <c r="AV89" s="119">
        <f t="shared" si="9"/>
        <v>0</v>
      </c>
      <c r="AW89" s="119">
        <f t="shared" si="9"/>
        <v>0</v>
      </c>
      <c r="AX89" s="119">
        <f t="shared" si="9"/>
        <v>0</v>
      </c>
      <c r="AY89" s="119">
        <f t="shared" si="9"/>
        <v>0</v>
      </c>
      <c r="AZ89" s="119">
        <f t="shared" si="9"/>
        <v>0</v>
      </c>
      <c r="BB89" s="107">
        <f t="shared" si="7"/>
        <v>0</v>
      </c>
      <c r="BC89" s="107">
        <f t="shared" si="7"/>
        <v>0</v>
      </c>
      <c r="BD89" s="107">
        <f t="shared" si="7"/>
        <v>0</v>
      </c>
      <c r="BE89" s="107">
        <f t="shared" si="7"/>
        <v>0</v>
      </c>
      <c r="BF89" s="107">
        <f t="shared" si="7"/>
        <v>0</v>
      </c>
      <c r="BG89" s="107">
        <f t="shared" si="10"/>
        <v>-0.78084179970972423</v>
      </c>
      <c r="BH89" s="107">
        <f t="shared" si="10"/>
        <v>0</v>
      </c>
      <c r="BI89" s="107">
        <f t="shared" si="10"/>
        <v>0</v>
      </c>
      <c r="BJ89" s="107">
        <f t="shared" si="10"/>
        <v>-0.40399002493765596</v>
      </c>
      <c r="BK89" s="107">
        <f t="shared" si="10"/>
        <v>0</v>
      </c>
      <c r="BL89" s="107">
        <f t="shared" si="10"/>
        <v>0</v>
      </c>
      <c r="BM89" s="107">
        <f t="shared" si="10"/>
        <v>0</v>
      </c>
      <c r="BN89" s="107">
        <f t="shared" si="10"/>
        <v>0</v>
      </c>
      <c r="BO89" s="107">
        <f t="shared" si="10"/>
        <v>0</v>
      </c>
    </row>
    <row r="90" spans="4:67" x14ac:dyDescent="0.3">
      <c r="D90" s="31" t="s">
        <v>211</v>
      </c>
      <c r="E90" s="31" t="s">
        <v>210</v>
      </c>
      <c r="F90" s="22" t="s">
        <v>91</v>
      </c>
      <c r="G90" s="31" t="s">
        <v>128</v>
      </c>
      <c r="I90" s="118">
        <f>Database!L1106</f>
        <v>0</v>
      </c>
      <c r="J90" s="118">
        <f>Database!M1106</f>
        <v>0</v>
      </c>
      <c r="K90" s="118">
        <f>Database!N1106</f>
        <v>0</v>
      </c>
      <c r="L90" s="118">
        <f>Database!O1106</f>
        <v>0</v>
      </c>
      <c r="M90" s="118">
        <f>Database!P1106</f>
        <v>0</v>
      </c>
      <c r="N90" s="118">
        <f>Database!Q1106</f>
        <v>0</v>
      </c>
      <c r="O90" s="118">
        <f>Database!R1106</f>
        <v>0</v>
      </c>
      <c r="P90" s="118">
        <f>Database!S1106</f>
        <v>0</v>
      </c>
      <c r="Q90" s="118">
        <f>Database!T1106</f>
        <v>0</v>
      </c>
      <c r="R90" s="118">
        <f>Database!U1106</f>
        <v>0</v>
      </c>
      <c r="S90" s="118">
        <f>Database!V1106</f>
        <v>0</v>
      </c>
      <c r="T90" s="118">
        <f>Database!W1106</f>
        <v>0</v>
      </c>
      <c r="U90" s="118">
        <f>Database!X1106</f>
        <v>563.77627191509055</v>
      </c>
      <c r="V90" s="118">
        <f>Database!Y1106</f>
        <v>0</v>
      </c>
      <c r="W90" s="117"/>
      <c r="X90" s="118">
        <f>Database!L2419</f>
        <v>0</v>
      </c>
      <c r="Y90" s="118">
        <f>Database!M2419</f>
        <v>0</v>
      </c>
      <c r="Z90" s="118">
        <f>Database!N2419</f>
        <v>0</v>
      </c>
      <c r="AA90" s="118">
        <f>Database!O2419</f>
        <v>0</v>
      </c>
      <c r="AB90" s="118">
        <f>Database!P2419</f>
        <v>0</v>
      </c>
      <c r="AC90" s="118">
        <f>Database!Q2419</f>
        <v>0</v>
      </c>
      <c r="AD90" s="118">
        <f>Database!R2419</f>
        <v>0</v>
      </c>
      <c r="AE90" s="118">
        <f>Database!S2419</f>
        <v>0</v>
      </c>
      <c r="AF90" s="118">
        <f>Database!T2419</f>
        <v>0</v>
      </c>
      <c r="AG90" s="118">
        <f>Database!U2419</f>
        <v>0</v>
      </c>
      <c r="AH90" s="118">
        <f>Database!V2419</f>
        <v>0</v>
      </c>
      <c r="AI90" s="118">
        <f>Database!W2419</f>
        <v>0</v>
      </c>
      <c r="AJ90" s="118">
        <f>Database!X2419</f>
        <v>657.851276746895</v>
      </c>
      <c r="AK90" s="118">
        <f>Database!Y2419</f>
        <v>0</v>
      </c>
      <c r="AL90" s="117"/>
      <c r="AM90" s="119">
        <f t="shared" si="9"/>
        <v>0</v>
      </c>
      <c r="AN90" s="119">
        <f t="shared" si="9"/>
        <v>0</v>
      </c>
      <c r="AO90" s="119">
        <f t="shared" si="9"/>
        <v>0</v>
      </c>
      <c r="AP90" s="119">
        <f t="shared" si="9"/>
        <v>0</v>
      </c>
      <c r="AQ90" s="119">
        <f t="shared" si="9"/>
        <v>0</v>
      </c>
      <c r="AR90" s="119">
        <f t="shared" si="9"/>
        <v>0</v>
      </c>
      <c r="AS90" s="119">
        <f t="shared" si="9"/>
        <v>0</v>
      </c>
      <c r="AT90" s="119">
        <f t="shared" si="9"/>
        <v>0</v>
      </c>
      <c r="AU90" s="119">
        <f t="shared" si="9"/>
        <v>0</v>
      </c>
      <c r="AV90" s="119">
        <f t="shared" si="9"/>
        <v>0</v>
      </c>
      <c r="AW90" s="119">
        <f t="shared" si="9"/>
        <v>0</v>
      </c>
      <c r="AX90" s="119">
        <f t="shared" si="9"/>
        <v>0</v>
      </c>
      <c r="AY90" s="119">
        <f t="shared" si="9"/>
        <v>94.075004831804449</v>
      </c>
      <c r="AZ90" s="119">
        <f t="shared" si="9"/>
        <v>0</v>
      </c>
      <c r="BB90" s="107">
        <f t="shared" si="7"/>
        <v>0</v>
      </c>
      <c r="BC90" s="107">
        <f t="shared" si="7"/>
        <v>0</v>
      </c>
      <c r="BD90" s="107">
        <f t="shared" si="7"/>
        <v>0</v>
      </c>
      <c r="BE90" s="107">
        <f t="shared" si="7"/>
        <v>0</v>
      </c>
      <c r="BF90" s="107">
        <f t="shared" si="7"/>
        <v>0</v>
      </c>
      <c r="BG90" s="107">
        <f t="shared" si="10"/>
        <v>0</v>
      </c>
      <c r="BH90" s="107">
        <f t="shared" si="10"/>
        <v>0</v>
      </c>
      <c r="BI90" s="107">
        <f t="shared" si="10"/>
        <v>0</v>
      </c>
      <c r="BJ90" s="107">
        <f t="shared" si="10"/>
        <v>0</v>
      </c>
      <c r="BK90" s="107">
        <f t="shared" si="10"/>
        <v>0</v>
      </c>
      <c r="BL90" s="107">
        <f t="shared" si="10"/>
        <v>0</v>
      </c>
      <c r="BM90" s="107">
        <f t="shared" si="10"/>
        <v>0</v>
      </c>
      <c r="BN90" s="107">
        <f t="shared" si="10"/>
        <v>0.16686584646821201</v>
      </c>
      <c r="BO90" s="107">
        <f t="shared" si="10"/>
        <v>0</v>
      </c>
    </row>
    <row r="91" spans="4:67" x14ac:dyDescent="0.3">
      <c r="D91" s="31" t="s">
        <v>211</v>
      </c>
      <c r="E91" s="31" t="s">
        <v>210</v>
      </c>
      <c r="F91" s="22" t="s">
        <v>92</v>
      </c>
      <c r="G91" s="31" t="s">
        <v>128</v>
      </c>
      <c r="I91" s="118">
        <f>Database!L1107</f>
        <v>0</v>
      </c>
      <c r="J91" s="118">
        <f>Database!M1107</f>
        <v>0</v>
      </c>
      <c r="K91" s="118">
        <f>Database!N1107</f>
        <v>0</v>
      </c>
      <c r="L91" s="118">
        <f>Database!O1107</f>
        <v>0</v>
      </c>
      <c r="M91" s="118">
        <f>Database!P1107</f>
        <v>0</v>
      </c>
      <c r="N91" s="118">
        <f>Database!Q1107</f>
        <v>0</v>
      </c>
      <c r="O91" s="118">
        <f>Database!R1107</f>
        <v>0</v>
      </c>
      <c r="P91" s="118">
        <f>Database!S1107</f>
        <v>0</v>
      </c>
      <c r="Q91" s="118">
        <f>Database!T1107</f>
        <v>-24.012308686079997</v>
      </c>
      <c r="R91" s="118">
        <f>Database!U1107</f>
        <v>-33.582890080865674</v>
      </c>
      <c r="S91" s="118">
        <f>Database!V1107</f>
        <v>0</v>
      </c>
      <c r="T91" s="118">
        <f>Database!W1107</f>
        <v>0</v>
      </c>
      <c r="U91" s="118">
        <f>Database!X1107</f>
        <v>0</v>
      </c>
      <c r="V91" s="118">
        <f>Database!Y1107</f>
        <v>0</v>
      </c>
      <c r="W91" s="117"/>
      <c r="X91" s="118">
        <f>Database!L2420</f>
        <v>0</v>
      </c>
      <c r="Y91" s="118">
        <f>Database!M2420</f>
        <v>0</v>
      </c>
      <c r="Z91" s="118">
        <f>Database!N2420</f>
        <v>0</v>
      </c>
      <c r="AA91" s="118">
        <f>Database!O2420</f>
        <v>0</v>
      </c>
      <c r="AB91" s="118">
        <f>Database!P2420</f>
        <v>0</v>
      </c>
      <c r="AC91" s="118">
        <f>Database!Q2420</f>
        <v>0</v>
      </c>
      <c r="AD91" s="118">
        <f>Database!R2420</f>
        <v>0</v>
      </c>
      <c r="AE91" s="118">
        <f>Database!S2420</f>
        <v>0</v>
      </c>
      <c r="AF91" s="118">
        <f>Database!T2420</f>
        <v>-24.012308686079997</v>
      </c>
      <c r="AG91" s="118">
        <f>Database!U2420</f>
        <v>-33.582890080865674</v>
      </c>
      <c r="AH91" s="118">
        <f>Database!V2420</f>
        <v>0</v>
      </c>
      <c r="AI91" s="118">
        <f>Database!W2420</f>
        <v>0</v>
      </c>
      <c r="AJ91" s="118">
        <f>Database!X2420</f>
        <v>0</v>
      </c>
      <c r="AK91" s="118">
        <f>Database!Y2420</f>
        <v>0</v>
      </c>
      <c r="AL91" s="117"/>
      <c r="AM91" s="119">
        <f t="shared" si="9"/>
        <v>0</v>
      </c>
      <c r="AN91" s="119">
        <f t="shared" si="9"/>
        <v>0</v>
      </c>
      <c r="AO91" s="119">
        <f t="shared" si="9"/>
        <v>0</v>
      </c>
      <c r="AP91" s="119">
        <f t="shared" si="9"/>
        <v>0</v>
      </c>
      <c r="AQ91" s="119">
        <f t="shared" si="9"/>
        <v>0</v>
      </c>
      <c r="AR91" s="119">
        <f t="shared" si="9"/>
        <v>0</v>
      </c>
      <c r="AS91" s="119">
        <f t="shared" si="9"/>
        <v>0</v>
      </c>
      <c r="AT91" s="119">
        <f t="shared" si="9"/>
        <v>0</v>
      </c>
      <c r="AU91" s="119">
        <f t="shared" si="9"/>
        <v>0</v>
      </c>
      <c r="AV91" s="119">
        <f t="shared" si="9"/>
        <v>0</v>
      </c>
      <c r="AW91" s="119">
        <f t="shared" si="9"/>
        <v>0</v>
      </c>
      <c r="AX91" s="119">
        <f t="shared" si="9"/>
        <v>0</v>
      </c>
      <c r="AY91" s="119">
        <f t="shared" si="9"/>
        <v>0</v>
      </c>
      <c r="AZ91" s="119">
        <f t="shared" si="9"/>
        <v>0</v>
      </c>
      <c r="BB91" s="107">
        <f t="shared" si="7"/>
        <v>0</v>
      </c>
      <c r="BC91" s="107">
        <f t="shared" si="7"/>
        <v>0</v>
      </c>
      <c r="BD91" s="107">
        <f t="shared" si="7"/>
        <v>0</v>
      </c>
      <c r="BE91" s="107">
        <f t="shared" si="7"/>
        <v>0</v>
      </c>
      <c r="BF91" s="107">
        <f t="shared" si="7"/>
        <v>0</v>
      </c>
      <c r="BG91" s="107">
        <f t="shared" si="10"/>
        <v>0</v>
      </c>
      <c r="BH91" s="107">
        <f t="shared" si="10"/>
        <v>0</v>
      </c>
      <c r="BI91" s="107">
        <f t="shared" si="10"/>
        <v>0</v>
      </c>
      <c r="BJ91" s="107">
        <f t="shared" si="10"/>
        <v>0</v>
      </c>
      <c r="BK91" s="107">
        <f t="shared" si="10"/>
        <v>0</v>
      </c>
      <c r="BL91" s="107">
        <f t="shared" si="10"/>
        <v>0</v>
      </c>
      <c r="BM91" s="107">
        <f t="shared" si="10"/>
        <v>0</v>
      </c>
      <c r="BN91" s="107">
        <f t="shared" si="10"/>
        <v>0</v>
      </c>
      <c r="BO91" s="107">
        <f t="shared" si="10"/>
        <v>0</v>
      </c>
    </row>
    <row r="92" spans="4:67" x14ac:dyDescent="0.3">
      <c r="D92" s="31" t="s">
        <v>211</v>
      </c>
      <c r="E92" s="31" t="s">
        <v>210</v>
      </c>
      <c r="F92" s="22" t="s">
        <v>93</v>
      </c>
      <c r="G92" s="31" t="s">
        <v>128</v>
      </c>
      <c r="I92" s="118">
        <f>Database!L1108</f>
        <v>0</v>
      </c>
      <c r="J92" s="118">
        <f>Database!M1108</f>
        <v>0</v>
      </c>
      <c r="K92" s="118">
        <f>Database!N1108</f>
        <v>0</v>
      </c>
      <c r="L92" s="118">
        <f>Database!O1108</f>
        <v>0</v>
      </c>
      <c r="M92" s="118">
        <f>Database!P1108</f>
        <v>0</v>
      </c>
      <c r="N92" s="118">
        <f>Database!Q1108</f>
        <v>0</v>
      </c>
      <c r="O92" s="118">
        <f>Database!R1108</f>
        <v>0</v>
      </c>
      <c r="P92" s="118">
        <f>Database!S1108</f>
        <v>0</v>
      </c>
      <c r="Q92" s="118">
        <f>Database!T1108</f>
        <v>0</v>
      </c>
      <c r="R92" s="118">
        <f>Database!U1108</f>
        <v>0</v>
      </c>
      <c r="S92" s="118">
        <f>Database!V1108</f>
        <v>0</v>
      </c>
      <c r="T92" s="118">
        <f>Database!W1108</f>
        <v>0</v>
      </c>
      <c r="U92" s="118">
        <f>Database!X1108</f>
        <v>0</v>
      </c>
      <c r="V92" s="118">
        <f>Database!Y1108</f>
        <v>0</v>
      </c>
      <c r="W92" s="117"/>
      <c r="X92" s="118">
        <f>Database!L2421</f>
        <v>0</v>
      </c>
      <c r="Y92" s="118">
        <f>Database!M2421</f>
        <v>0</v>
      </c>
      <c r="Z92" s="118">
        <f>Database!N2421</f>
        <v>0</v>
      </c>
      <c r="AA92" s="118">
        <f>Database!O2421</f>
        <v>0</v>
      </c>
      <c r="AB92" s="118">
        <f>Database!P2421</f>
        <v>0</v>
      </c>
      <c r="AC92" s="118">
        <f>Database!Q2421</f>
        <v>0</v>
      </c>
      <c r="AD92" s="118">
        <f>Database!R2421</f>
        <v>0</v>
      </c>
      <c r="AE92" s="118">
        <f>Database!S2421</f>
        <v>0</v>
      </c>
      <c r="AF92" s="118">
        <f>Database!T2421</f>
        <v>0</v>
      </c>
      <c r="AG92" s="118">
        <f>Database!U2421</f>
        <v>0</v>
      </c>
      <c r="AH92" s="118">
        <f>Database!V2421</f>
        <v>0</v>
      </c>
      <c r="AI92" s="118">
        <f>Database!W2421</f>
        <v>0</v>
      </c>
      <c r="AJ92" s="118">
        <f>Database!X2421</f>
        <v>0</v>
      </c>
      <c r="AK92" s="118">
        <f>Database!Y2421</f>
        <v>0</v>
      </c>
      <c r="AL92" s="117"/>
      <c r="AM92" s="119">
        <f t="shared" ref="AM92:AZ104" si="11">IF(AND(X92 = "", I92 = ""), 0, X92 - I92)</f>
        <v>0</v>
      </c>
      <c r="AN92" s="119">
        <f t="shared" si="11"/>
        <v>0</v>
      </c>
      <c r="AO92" s="119">
        <f t="shared" si="11"/>
        <v>0</v>
      </c>
      <c r="AP92" s="119">
        <f t="shared" si="11"/>
        <v>0</v>
      </c>
      <c r="AQ92" s="119">
        <f t="shared" si="11"/>
        <v>0</v>
      </c>
      <c r="AR92" s="119">
        <f t="shared" si="11"/>
        <v>0</v>
      </c>
      <c r="AS92" s="119">
        <f t="shared" si="11"/>
        <v>0</v>
      </c>
      <c r="AT92" s="119">
        <f t="shared" si="11"/>
        <v>0</v>
      </c>
      <c r="AU92" s="119">
        <f t="shared" si="11"/>
        <v>0</v>
      </c>
      <c r="AV92" s="119">
        <f t="shared" si="11"/>
        <v>0</v>
      </c>
      <c r="AW92" s="119">
        <f t="shared" si="11"/>
        <v>0</v>
      </c>
      <c r="AX92" s="119">
        <f t="shared" si="11"/>
        <v>0</v>
      </c>
      <c r="AY92" s="119">
        <f t="shared" si="11"/>
        <v>0</v>
      </c>
      <c r="AZ92" s="119">
        <f t="shared" si="11"/>
        <v>0</v>
      </c>
      <c r="BB92" s="107">
        <f t="shared" si="7"/>
        <v>0</v>
      </c>
      <c r="BC92" s="107">
        <f t="shared" si="7"/>
        <v>0</v>
      </c>
      <c r="BD92" s="107">
        <f t="shared" si="7"/>
        <v>0</v>
      </c>
      <c r="BE92" s="107">
        <f t="shared" si="7"/>
        <v>0</v>
      </c>
      <c r="BF92" s="107">
        <f t="shared" si="7"/>
        <v>0</v>
      </c>
      <c r="BG92" s="107">
        <f t="shared" si="10"/>
        <v>0</v>
      </c>
      <c r="BH92" s="107">
        <f t="shared" si="10"/>
        <v>0</v>
      </c>
      <c r="BI92" s="107">
        <f t="shared" si="10"/>
        <v>0</v>
      </c>
      <c r="BJ92" s="107">
        <f t="shared" si="10"/>
        <v>0</v>
      </c>
      <c r="BK92" s="107">
        <f t="shared" si="10"/>
        <v>0</v>
      </c>
      <c r="BL92" s="107">
        <f t="shared" si="10"/>
        <v>0</v>
      </c>
      <c r="BM92" s="107">
        <f t="shared" si="10"/>
        <v>0</v>
      </c>
      <c r="BN92" s="107">
        <f t="shared" si="10"/>
        <v>0</v>
      </c>
      <c r="BO92" s="107">
        <f t="shared" si="10"/>
        <v>0</v>
      </c>
    </row>
    <row r="93" spans="4:67" x14ac:dyDescent="0.3">
      <c r="D93" s="31" t="s">
        <v>211</v>
      </c>
      <c r="E93" s="31" t="s">
        <v>210</v>
      </c>
      <c r="F93" s="22" t="s">
        <v>94</v>
      </c>
      <c r="G93" s="31" t="s">
        <v>128</v>
      </c>
      <c r="I93" s="118">
        <f>Database!L1109</f>
        <v>0</v>
      </c>
      <c r="J93" s="118">
        <f>Database!M1109</f>
        <v>-4966.5778944999993</v>
      </c>
      <c r="K93" s="118">
        <f>Database!N1109</f>
        <v>-9.022672</v>
      </c>
      <c r="L93" s="118">
        <f>Database!O1109</f>
        <v>0</v>
      </c>
      <c r="M93" s="118">
        <f>Database!P1109</f>
        <v>0</v>
      </c>
      <c r="N93" s="118">
        <f>Database!Q1109</f>
        <v>0</v>
      </c>
      <c r="O93" s="118">
        <f>Database!R1109</f>
        <v>-314.45550000000003</v>
      </c>
      <c r="P93" s="118">
        <f>Database!S1109</f>
        <v>-2399.2302041130952</v>
      </c>
      <c r="Q93" s="118">
        <f>Database!T1109</f>
        <v>-69.649718387256698</v>
      </c>
      <c r="R93" s="118">
        <f>Database!U1109</f>
        <v>0</v>
      </c>
      <c r="S93" s="118">
        <f>Database!V1109</f>
        <v>-573.28232079227575</v>
      </c>
      <c r="T93" s="118">
        <f>Database!W1109</f>
        <v>-995.57233361793078</v>
      </c>
      <c r="U93" s="118">
        <f>Database!X1109</f>
        <v>-8041.07206577743</v>
      </c>
      <c r="V93" s="118">
        <f>Database!Y1109</f>
        <v>-1576.4460878517239</v>
      </c>
      <c r="W93" s="117"/>
      <c r="X93" s="118">
        <f>Database!L2422</f>
        <v>0</v>
      </c>
      <c r="Y93" s="118">
        <f>Database!M2422</f>
        <v>-4966.5778944999993</v>
      </c>
      <c r="Z93" s="118">
        <f>Database!N2422</f>
        <v>-9.022672</v>
      </c>
      <c r="AA93" s="118">
        <f>Database!O2422</f>
        <v>0</v>
      </c>
      <c r="AB93" s="118">
        <f>Database!P2422</f>
        <v>0</v>
      </c>
      <c r="AC93" s="118">
        <f>Database!Q2422</f>
        <v>0</v>
      </c>
      <c r="AD93" s="118">
        <f>Database!R2422</f>
        <v>-314.45550000000003</v>
      </c>
      <c r="AE93" s="118">
        <f>Database!S2422</f>
        <v>-2399.2302041130952</v>
      </c>
      <c r="AF93" s="118">
        <f>Database!T2422</f>
        <v>-69.649718387256698</v>
      </c>
      <c r="AG93" s="118">
        <f>Database!U2422</f>
        <v>0</v>
      </c>
      <c r="AH93" s="118">
        <f>Database!V2422</f>
        <v>-573.28232079227575</v>
      </c>
      <c r="AI93" s="118">
        <f>Database!W2422</f>
        <v>-995.57233361793078</v>
      </c>
      <c r="AJ93" s="118">
        <f>Database!X2422</f>
        <v>-8041.07206577743</v>
      </c>
      <c r="AK93" s="118">
        <f>Database!Y2422</f>
        <v>-1576.4460878517239</v>
      </c>
      <c r="AL93" s="117"/>
      <c r="AM93" s="119">
        <f t="shared" si="11"/>
        <v>0</v>
      </c>
      <c r="AN93" s="119">
        <f t="shared" si="11"/>
        <v>0</v>
      </c>
      <c r="AO93" s="119">
        <f t="shared" si="11"/>
        <v>0</v>
      </c>
      <c r="AP93" s="119">
        <f t="shared" si="11"/>
        <v>0</v>
      </c>
      <c r="AQ93" s="119">
        <f t="shared" si="11"/>
        <v>0</v>
      </c>
      <c r="AR93" s="119">
        <f t="shared" si="11"/>
        <v>0</v>
      </c>
      <c r="AS93" s="119">
        <f t="shared" si="11"/>
        <v>0</v>
      </c>
      <c r="AT93" s="119">
        <f t="shared" si="11"/>
        <v>0</v>
      </c>
      <c r="AU93" s="119">
        <f t="shared" si="11"/>
        <v>0</v>
      </c>
      <c r="AV93" s="119">
        <f t="shared" si="11"/>
        <v>0</v>
      </c>
      <c r="AW93" s="119">
        <f t="shared" si="11"/>
        <v>0</v>
      </c>
      <c r="AX93" s="119">
        <f t="shared" si="11"/>
        <v>0</v>
      </c>
      <c r="AY93" s="119">
        <f t="shared" si="11"/>
        <v>0</v>
      </c>
      <c r="AZ93" s="119">
        <f t="shared" si="11"/>
        <v>0</v>
      </c>
      <c r="BB93" s="107">
        <f t="shared" si="7"/>
        <v>0</v>
      </c>
      <c r="BC93" s="107">
        <f t="shared" si="7"/>
        <v>0</v>
      </c>
      <c r="BD93" s="107">
        <f t="shared" si="7"/>
        <v>0</v>
      </c>
      <c r="BE93" s="107">
        <f t="shared" si="7"/>
        <v>0</v>
      </c>
      <c r="BF93" s="107">
        <f t="shared" si="7"/>
        <v>0</v>
      </c>
      <c r="BG93" s="107">
        <f t="shared" si="10"/>
        <v>0</v>
      </c>
      <c r="BH93" s="107">
        <f t="shared" si="10"/>
        <v>0</v>
      </c>
      <c r="BI93" s="107">
        <f t="shared" si="10"/>
        <v>0</v>
      </c>
      <c r="BJ93" s="107">
        <f t="shared" si="10"/>
        <v>0</v>
      </c>
      <c r="BK93" s="107">
        <f t="shared" si="10"/>
        <v>0</v>
      </c>
      <c r="BL93" s="107">
        <f t="shared" si="10"/>
        <v>0</v>
      </c>
      <c r="BM93" s="107">
        <f t="shared" si="10"/>
        <v>0</v>
      </c>
      <c r="BN93" s="107">
        <f t="shared" si="10"/>
        <v>0</v>
      </c>
      <c r="BO93" s="107">
        <f t="shared" si="10"/>
        <v>0</v>
      </c>
    </row>
    <row r="94" spans="4:67" x14ac:dyDescent="0.3">
      <c r="D94" s="31" t="s">
        <v>211</v>
      </c>
      <c r="E94" s="31" t="s">
        <v>210</v>
      </c>
      <c r="F94" s="22" t="s">
        <v>95</v>
      </c>
      <c r="G94" s="31" t="s">
        <v>128</v>
      </c>
      <c r="I94" s="118">
        <f>Database!L1110</f>
        <v>0</v>
      </c>
      <c r="J94" s="118">
        <f>Database!M1110</f>
        <v>0</v>
      </c>
      <c r="K94" s="118">
        <f>Database!N1110</f>
        <v>0</v>
      </c>
      <c r="L94" s="118">
        <f>Database!O1110</f>
        <v>0</v>
      </c>
      <c r="M94" s="118">
        <f>Database!P1110</f>
        <v>0</v>
      </c>
      <c r="N94" s="118">
        <f>Database!Q1110</f>
        <v>0</v>
      </c>
      <c r="O94" s="118">
        <f>Database!R1110</f>
        <v>0</v>
      </c>
      <c r="P94" s="118">
        <f>Database!S1110</f>
        <v>0</v>
      </c>
      <c r="Q94" s="118">
        <f>Database!T1110</f>
        <v>0</v>
      </c>
      <c r="R94" s="118">
        <f>Database!U1110</f>
        <v>0</v>
      </c>
      <c r="S94" s="118">
        <f>Database!V1110</f>
        <v>0</v>
      </c>
      <c r="T94" s="118">
        <f>Database!W1110</f>
        <v>0</v>
      </c>
      <c r="U94" s="118">
        <f>Database!X1110</f>
        <v>0</v>
      </c>
      <c r="V94" s="118">
        <f>Database!Y1110</f>
        <v>0</v>
      </c>
      <c r="W94" s="117"/>
      <c r="X94" s="118">
        <f>Database!L2423</f>
        <v>0</v>
      </c>
      <c r="Y94" s="118">
        <f>Database!M2423</f>
        <v>0</v>
      </c>
      <c r="Z94" s="118">
        <f>Database!N2423</f>
        <v>0</v>
      </c>
      <c r="AA94" s="118">
        <f>Database!O2423</f>
        <v>0</v>
      </c>
      <c r="AB94" s="118">
        <f>Database!P2423</f>
        <v>0</v>
      </c>
      <c r="AC94" s="118">
        <f>Database!Q2423</f>
        <v>0</v>
      </c>
      <c r="AD94" s="118">
        <f>Database!R2423</f>
        <v>0</v>
      </c>
      <c r="AE94" s="118">
        <f>Database!S2423</f>
        <v>0</v>
      </c>
      <c r="AF94" s="118">
        <f>Database!T2423</f>
        <v>0</v>
      </c>
      <c r="AG94" s="118">
        <f>Database!U2423</f>
        <v>0</v>
      </c>
      <c r="AH94" s="118">
        <f>Database!V2423</f>
        <v>0</v>
      </c>
      <c r="AI94" s="118">
        <f>Database!W2423</f>
        <v>0</v>
      </c>
      <c r="AJ94" s="118">
        <f>Database!X2423</f>
        <v>0</v>
      </c>
      <c r="AK94" s="118">
        <f>Database!Y2423</f>
        <v>0</v>
      </c>
      <c r="AL94" s="117"/>
      <c r="AM94" s="119">
        <f t="shared" si="11"/>
        <v>0</v>
      </c>
      <c r="AN94" s="119">
        <f t="shared" si="11"/>
        <v>0</v>
      </c>
      <c r="AO94" s="119">
        <f t="shared" si="11"/>
        <v>0</v>
      </c>
      <c r="AP94" s="119">
        <f t="shared" si="11"/>
        <v>0</v>
      </c>
      <c r="AQ94" s="119">
        <f t="shared" si="11"/>
        <v>0</v>
      </c>
      <c r="AR94" s="119">
        <f t="shared" si="11"/>
        <v>0</v>
      </c>
      <c r="AS94" s="119">
        <f t="shared" si="11"/>
        <v>0</v>
      </c>
      <c r="AT94" s="119">
        <f t="shared" si="11"/>
        <v>0</v>
      </c>
      <c r="AU94" s="119">
        <f t="shared" si="11"/>
        <v>0</v>
      </c>
      <c r="AV94" s="119">
        <f t="shared" si="11"/>
        <v>0</v>
      </c>
      <c r="AW94" s="119">
        <f t="shared" si="11"/>
        <v>0</v>
      </c>
      <c r="AX94" s="119">
        <f t="shared" si="11"/>
        <v>0</v>
      </c>
      <c r="AY94" s="119">
        <f t="shared" si="11"/>
        <v>0</v>
      </c>
      <c r="AZ94" s="119">
        <f t="shared" si="11"/>
        <v>0</v>
      </c>
      <c r="BB94" s="107">
        <f t="shared" si="7"/>
        <v>0</v>
      </c>
      <c r="BC94" s="107">
        <f t="shared" si="7"/>
        <v>0</v>
      </c>
      <c r="BD94" s="107">
        <f t="shared" si="7"/>
        <v>0</v>
      </c>
      <c r="BE94" s="107">
        <f t="shared" si="7"/>
        <v>0</v>
      </c>
      <c r="BF94" s="107">
        <f t="shared" si="7"/>
        <v>0</v>
      </c>
      <c r="BG94" s="107">
        <f t="shared" si="10"/>
        <v>0</v>
      </c>
      <c r="BH94" s="107">
        <f t="shared" si="10"/>
        <v>0</v>
      </c>
      <c r="BI94" s="107">
        <f t="shared" si="10"/>
        <v>0</v>
      </c>
      <c r="BJ94" s="107">
        <f t="shared" si="10"/>
        <v>0</v>
      </c>
      <c r="BK94" s="107">
        <f t="shared" si="10"/>
        <v>0</v>
      </c>
      <c r="BL94" s="107">
        <f t="shared" si="10"/>
        <v>0</v>
      </c>
      <c r="BM94" s="107">
        <f t="shared" si="10"/>
        <v>0</v>
      </c>
      <c r="BN94" s="107">
        <f t="shared" si="10"/>
        <v>0</v>
      </c>
      <c r="BO94" s="107">
        <f t="shared" si="10"/>
        <v>0</v>
      </c>
    </row>
    <row r="95" spans="4:67" x14ac:dyDescent="0.3">
      <c r="D95" s="31" t="s">
        <v>211</v>
      </c>
      <c r="E95" s="31" t="s">
        <v>210</v>
      </c>
      <c r="F95" s="22" t="s">
        <v>96</v>
      </c>
      <c r="G95" s="31" t="s">
        <v>128</v>
      </c>
      <c r="I95" s="118">
        <f>Database!L1111</f>
        <v>0</v>
      </c>
      <c r="J95" s="118">
        <f>Database!M1111</f>
        <v>0</v>
      </c>
      <c r="K95" s="118">
        <f>Database!N1111</f>
        <v>0</v>
      </c>
      <c r="L95" s="118">
        <f>Database!O1111</f>
        <v>0</v>
      </c>
      <c r="M95" s="118">
        <f>Database!P1111</f>
        <v>0</v>
      </c>
      <c r="N95" s="118">
        <f>Database!Q1111</f>
        <v>0</v>
      </c>
      <c r="O95" s="118">
        <f>Database!R1111</f>
        <v>0</v>
      </c>
      <c r="P95" s="118">
        <f>Database!S1111</f>
        <v>-38931.466281697598</v>
      </c>
      <c r="Q95" s="118">
        <f>Database!T1111</f>
        <v>0</v>
      </c>
      <c r="R95" s="118">
        <f>Database!U1111</f>
        <v>-3640.5191465943749</v>
      </c>
      <c r="S95" s="118">
        <f>Database!V1111</f>
        <v>0</v>
      </c>
      <c r="T95" s="118">
        <f>Database!W1111</f>
        <v>-14.794124273351304</v>
      </c>
      <c r="U95" s="118">
        <f>Database!X1111</f>
        <v>0</v>
      </c>
      <c r="V95" s="118">
        <f>Database!Y1111</f>
        <v>0</v>
      </c>
      <c r="W95" s="117"/>
      <c r="X95" s="118">
        <f>Database!L2424</f>
        <v>0</v>
      </c>
      <c r="Y95" s="118">
        <f>Database!M2424</f>
        <v>0</v>
      </c>
      <c r="Z95" s="118">
        <f>Database!N2424</f>
        <v>0</v>
      </c>
      <c r="AA95" s="118">
        <f>Database!O2424</f>
        <v>0</v>
      </c>
      <c r="AB95" s="118">
        <f>Database!P2424</f>
        <v>0</v>
      </c>
      <c r="AC95" s="118">
        <f>Database!Q2424</f>
        <v>0</v>
      </c>
      <c r="AD95" s="118">
        <f>Database!R2424</f>
        <v>0</v>
      </c>
      <c r="AE95" s="118">
        <f>Database!S2424</f>
        <v>-38931.466281697598</v>
      </c>
      <c r="AF95" s="118">
        <f>Database!T2424</f>
        <v>0</v>
      </c>
      <c r="AG95" s="118">
        <f>Database!U2424</f>
        <v>-3639.7815377118745</v>
      </c>
      <c r="AH95" s="118">
        <f>Database!V2424</f>
        <v>0</v>
      </c>
      <c r="AI95" s="118">
        <f>Database!W2424</f>
        <v>-14.79664501030862</v>
      </c>
      <c r="AJ95" s="118">
        <f>Database!X2424</f>
        <v>0</v>
      </c>
      <c r="AK95" s="118">
        <f>Database!Y2424</f>
        <v>0</v>
      </c>
      <c r="AL95" s="117"/>
      <c r="AM95" s="119">
        <f t="shared" si="11"/>
        <v>0</v>
      </c>
      <c r="AN95" s="119">
        <f t="shared" si="11"/>
        <v>0</v>
      </c>
      <c r="AO95" s="119">
        <f t="shared" si="11"/>
        <v>0</v>
      </c>
      <c r="AP95" s="119">
        <f t="shared" si="11"/>
        <v>0</v>
      </c>
      <c r="AQ95" s="119">
        <f t="shared" si="11"/>
        <v>0</v>
      </c>
      <c r="AR95" s="119">
        <f t="shared" si="11"/>
        <v>0</v>
      </c>
      <c r="AS95" s="119">
        <f t="shared" si="11"/>
        <v>0</v>
      </c>
      <c r="AT95" s="119">
        <f t="shared" si="11"/>
        <v>0</v>
      </c>
      <c r="AU95" s="119">
        <f t="shared" si="11"/>
        <v>0</v>
      </c>
      <c r="AV95" s="119">
        <f t="shared" si="11"/>
        <v>0.7376088825003535</v>
      </c>
      <c r="AW95" s="119">
        <f t="shared" si="11"/>
        <v>0</v>
      </c>
      <c r="AX95" s="119">
        <f t="shared" si="11"/>
        <v>-2.5207369573152505E-3</v>
      </c>
      <c r="AY95" s="119">
        <f t="shared" si="11"/>
        <v>0</v>
      </c>
      <c r="AZ95" s="119">
        <f t="shared" si="11"/>
        <v>0</v>
      </c>
      <c r="BB95" s="107">
        <f t="shared" si="7"/>
        <v>0</v>
      </c>
      <c r="BC95" s="107">
        <f t="shared" si="7"/>
        <v>0</v>
      </c>
      <c r="BD95" s="107">
        <f t="shared" si="7"/>
        <v>0</v>
      </c>
      <c r="BE95" s="107">
        <f t="shared" si="7"/>
        <v>0</v>
      </c>
      <c r="BF95" s="107">
        <f t="shared" si="7"/>
        <v>0</v>
      </c>
      <c r="BG95" s="107">
        <f t="shared" si="10"/>
        <v>0</v>
      </c>
      <c r="BH95" s="107">
        <f t="shared" si="10"/>
        <v>0</v>
      </c>
      <c r="BI95" s="107">
        <f t="shared" si="10"/>
        <v>0</v>
      </c>
      <c r="BJ95" s="107">
        <f t="shared" si="10"/>
        <v>0</v>
      </c>
      <c r="BK95" s="107">
        <f t="shared" si="10"/>
        <v>-2.0261090597212497E-4</v>
      </c>
      <c r="BL95" s="107">
        <f t="shared" si="10"/>
        <v>0</v>
      </c>
      <c r="BM95" s="107">
        <f t="shared" si="10"/>
        <v>1.7038771006242396E-4</v>
      </c>
      <c r="BN95" s="107">
        <f t="shared" si="10"/>
        <v>0</v>
      </c>
      <c r="BO95" s="107">
        <f t="shared" si="10"/>
        <v>0</v>
      </c>
    </row>
    <row r="96" spans="4:67" x14ac:dyDescent="0.3">
      <c r="D96" s="31" t="s">
        <v>211</v>
      </c>
      <c r="E96" s="31" t="s">
        <v>210</v>
      </c>
      <c r="F96" s="22" t="s">
        <v>97</v>
      </c>
      <c r="G96" s="31" t="s">
        <v>128</v>
      </c>
      <c r="I96" s="118">
        <f>Database!L1112</f>
        <v>0</v>
      </c>
      <c r="J96" s="118">
        <f>Database!M1112</f>
        <v>0</v>
      </c>
      <c r="K96" s="118">
        <f>Database!N1112</f>
        <v>0</v>
      </c>
      <c r="L96" s="118">
        <f>Database!O1112</f>
        <v>0</v>
      </c>
      <c r="M96" s="118">
        <f>Database!P1112</f>
        <v>0</v>
      </c>
      <c r="N96" s="118">
        <f>Database!Q1112</f>
        <v>0</v>
      </c>
      <c r="O96" s="118">
        <f>Database!R1112</f>
        <v>0</v>
      </c>
      <c r="P96" s="118">
        <f>Database!S1112</f>
        <v>0</v>
      </c>
      <c r="Q96" s="118">
        <f>Database!T1112</f>
        <v>0</v>
      </c>
      <c r="R96" s="118">
        <f>Database!U1112</f>
        <v>0</v>
      </c>
      <c r="S96" s="118">
        <f>Database!V1112</f>
        <v>0</v>
      </c>
      <c r="T96" s="118">
        <f>Database!W1112</f>
        <v>0</v>
      </c>
      <c r="U96" s="118">
        <f>Database!X1112</f>
        <v>0</v>
      </c>
      <c r="V96" s="118">
        <f>Database!Y1112</f>
        <v>0</v>
      </c>
      <c r="W96" s="117"/>
      <c r="X96" s="118">
        <f>Database!L2425</f>
        <v>0</v>
      </c>
      <c r="Y96" s="118">
        <f>Database!M2425</f>
        <v>0</v>
      </c>
      <c r="Z96" s="118">
        <f>Database!N2425</f>
        <v>0</v>
      </c>
      <c r="AA96" s="118">
        <f>Database!O2425</f>
        <v>0</v>
      </c>
      <c r="AB96" s="118">
        <f>Database!P2425</f>
        <v>0</v>
      </c>
      <c r="AC96" s="118">
        <f>Database!Q2425</f>
        <v>0</v>
      </c>
      <c r="AD96" s="118">
        <f>Database!R2425</f>
        <v>0</v>
      </c>
      <c r="AE96" s="118">
        <f>Database!S2425</f>
        <v>0</v>
      </c>
      <c r="AF96" s="118">
        <f>Database!T2425</f>
        <v>0</v>
      </c>
      <c r="AG96" s="118">
        <f>Database!U2425</f>
        <v>0</v>
      </c>
      <c r="AH96" s="118">
        <f>Database!V2425</f>
        <v>0</v>
      </c>
      <c r="AI96" s="118">
        <f>Database!W2425</f>
        <v>0</v>
      </c>
      <c r="AJ96" s="118">
        <f>Database!X2425</f>
        <v>0</v>
      </c>
      <c r="AK96" s="118">
        <f>Database!Y2425</f>
        <v>0</v>
      </c>
      <c r="AL96" s="117"/>
      <c r="AM96" s="119">
        <f t="shared" si="11"/>
        <v>0</v>
      </c>
      <c r="AN96" s="119">
        <f t="shared" si="11"/>
        <v>0</v>
      </c>
      <c r="AO96" s="119">
        <f t="shared" si="11"/>
        <v>0</v>
      </c>
      <c r="AP96" s="119">
        <f t="shared" si="11"/>
        <v>0</v>
      </c>
      <c r="AQ96" s="119">
        <f t="shared" si="11"/>
        <v>0</v>
      </c>
      <c r="AR96" s="119">
        <f t="shared" si="11"/>
        <v>0</v>
      </c>
      <c r="AS96" s="119">
        <f t="shared" si="11"/>
        <v>0</v>
      </c>
      <c r="AT96" s="119">
        <f t="shared" si="11"/>
        <v>0</v>
      </c>
      <c r="AU96" s="119">
        <f t="shared" si="11"/>
        <v>0</v>
      </c>
      <c r="AV96" s="119">
        <f t="shared" si="11"/>
        <v>0</v>
      </c>
      <c r="AW96" s="119">
        <f t="shared" si="11"/>
        <v>0</v>
      </c>
      <c r="AX96" s="119">
        <f t="shared" si="11"/>
        <v>0</v>
      </c>
      <c r="AY96" s="119">
        <f t="shared" si="11"/>
        <v>0</v>
      </c>
      <c r="AZ96" s="119">
        <f t="shared" si="11"/>
        <v>0</v>
      </c>
      <c r="BB96" s="107">
        <f t="shared" si="7"/>
        <v>0</v>
      </c>
      <c r="BC96" s="107">
        <f t="shared" si="7"/>
        <v>0</v>
      </c>
      <c r="BD96" s="107">
        <f t="shared" si="7"/>
        <v>0</v>
      </c>
      <c r="BE96" s="107">
        <f t="shared" si="7"/>
        <v>0</v>
      </c>
      <c r="BF96" s="107">
        <f t="shared" si="7"/>
        <v>0</v>
      </c>
      <c r="BG96" s="107">
        <f t="shared" si="10"/>
        <v>0</v>
      </c>
      <c r="BH96" s="107">
        <f t="shared" si="10"/>
        <v>0</v>
      </c>
      <c r="BI96" s="107">
        <f t="shared" si="10"/>
        <v>0</v>
      </c>
      <c r="BJ96" s="107">
        <f t="shared" si="10"/>
        <v>0</v>
      </c>
      <c r="BK96" s="107">
        <f t="shared" si="10"/>
        <v>0</v>
      </c>
      <c r="BL96" s="107">
        <f t="shared" si="10"/>
        <v>0</v>
      </c>
      <c r="BM96" s="107">
        <f t="shared" si="10"/>
        <v>0</v>
      </c>
      <c r="BN96" s="107">
        <f t="shared" si="10"/>
        <v>0</v>
      </c>
      <c r="BO96" s="107">
        <f t="shared" si="10"/>
        <v>0</v>
      </c>
    </row>
    <row r="97" spans="2:67" x14ac:dyDescent="0.3">
      <c r="D97" s="31" t="s">
        <v>211</v>
      </c>
      <c r="E97" s="31" t="s">
        <v>210</v>
      </c>
      <c r="F97" s="22" t="s">
        <v>98</v>
      </c>
      <c r="G97" s="31" t="s">
        <v>128</v>
      </c>
      <c r="I97" s="118">
        <f>Database!L1113</f>
        <v>0</v>
      </c>
      <c r="J97" s="118">
        <f>Database!M1113</f>
        <v>0</v>
      </c>
      <c r="K97" s="118">
        <f>Database!N1113</f>
        <v>0</v>
      </c>
      <c r="L97" s="118">
        <f>Database!O1113</f>
        <v>0</v>
      </c>
      <c r="M97" s="118">
        <f>Database!P1113</f>
        <v>0</v>
      </c>
      <c r="N97" s="118">
        <f>Database!Q1113</f>
        <v>0</v>
      </c>
      <c r="O97" s="118">
        <f>Database!R1113</f>
        <v>0</v>
      </c>
      <c r="P97" s="118">
        <f>Database!S1113</f>
        <v>23.013900832000001</v>
      </c>
      <c r="Q97" s="118">
        <f>Database!T1113</f>
        <v>0</v>
      </c>
      <c r="R97" s="118">
        <f>Database!U1113</f>
        <v>0</v>
      </c>
      <c r="S97" s="118">
        <f>Database!V1113</f>
        <v>0</v>
      </c>
      <c r="T97" s="118">
        <f>Database!W1113</f>
        <v>0</v>
      </c>
      <c r="U97" s="118">
        <f>Database!X1113</f>
        <v>0</v>
      </c>
      <c r="V97" s="118">
        <f>Database!Y1113</f>
        <v>0</v>
      </c>
      <c r="W97" s="117"/>
      <c r="X97" s="118">
        <f>Database!L2426</f>
        <v>0</v>
      </c>
      <c r="Y97" s="118">
        <f>Database!M2426</f>
        <v>0</v>
      </c>
      <c r="Z97" s="118">
        <f>Database!N2426</f>
        <v>0</v>
      </c>
      <c r="AA97" s="118">
        <f>Database!O2426</f>
        <v>0</v>
      </c>
      <c r="AB97" s="118">
        <f>Database!P2426</f>
        <v>0</v>
      </c>
      <c r="AC97" s="118">
        <f>Database!Q2426</f>
        <v>0</v>
      </c>
      <c r="AD97" s="118">
        <f>Database!R2426</f>
        <v>0</v>
      </c>
      <c r="AE97" s="118">
        <f>Database!S2426</f>
        <v>23.013900832000001</v>
      </c>
      <c r="AF97" s="118">
        <f>Database!T2426</f>
        <v>0</v>
      </c>
      <c r="AG97" s="118">
        <f>Database!U2426</f>
        <v>0</v>
      </c>
      <c r="AH97" s="118">
        <f>Database!V2426</f>
        <v>0</v>
      </c>
      <c r="AI97" s="118">
        <f>Database!W2426</f>
        <v>0</v>
      </c>
      <c r="AJ97" s="118">
        <f>Database!X2426</f>
        <v>0</v>
      </c>
      <c r="AK97" s="118">
        <f>Database!Y2426</f>
        <v>0</v>
      </c>
      <c r="AL97" s="117"/>
      <c r="AM97" s="119">
        <f t="shared" si="11"/>
        <v>0</v>
      </c>
      <c r="AN97" s="119">
        <f t="shared" si="11"/>
        <v>0</v>
      </c>
      <c r="AO97" s="119">
        <f t="shared" si="11"/>
        <v>0</v>
      </c>
      <c r="AP97" s="119">
        <f t="shared" si="11"/>
        <v>0</v>
      </c>
      <c r="AQ97" s="119">
        <f t="shared" si="11"/>
        <v>0</v>
      </c>
      <c r="AR97" s="119">
        <f t="shared" si="11"/>
        <v>0</v>
      </c>
      <c r="AS97" s="119">
        <f t="shared" si="11"/>
        <v>0</v>
      </c>
      <c r="AT97" s="119">
        <f t="shared" si="11"/>
        <v>0</v>
      </c>
      <c r="AU97" s="119">
        <f t="shared" si="11"/>
        <v>0</v>
      </c>
      <c r="AV97" s="119">
        <f t="shared" si="11"/>
        <v>0</v>
      </c>
      <c r="AW97" s="119">
        <f t="shared" si="11"/>
        <v>0</v>
      </c>
      <c r="AX97" s="119">
        <f t="shared" si="11"/>
        <v>0</v>
      </c>
      <c r="AY97" s="119">
        <f t="shared" si="11"/>
        <v>0</v>
      </c>
      <c r="AZ97" s="119">
        <f t="shared" si="11"/>
        <v>0</v>
      </c>
      <c r="BB97" s="107">
        <f t="shared" si="7"/>
        <v>0</v>
      </c>
      <c r="BC97" s="107">
        <f t="shared" si="7"/>
        <v>0</v>
      </c>
      <c r="BD97" s="107">
        <f t="shared" si="7"/>
        <v>0</v>
      </c>
      <c r="BE97" s="107">
        <f t="shared" si="7"/>
        <v>0</v>
      </c>
      <c r="BF97" s="107">
        <f t="shared" si="7"/>
        <v>0</v>
      </c>
      <c r="BG97" s="107">
        <f t="shared" si="10"/>
        <v>0</v>
      </c>
      <c r="BH97" s="107">
        <f t="shared" si="10"/>
        <v>0</v>
      </c>
      <c r="BI97" s="107">
        <f t="shared" si="10"/>
        <v>0</v>
      </c>
      <c r="BJ97" s="107">
        <f t="shared" si="10"/>
        <v>0</v>
      </c>
      <c r="BK97" s="107">
        <f t="shared" si="10"/>
        <v>0</v>
      </c>
      <c r="BL97" s="107">
        <f t="shared" si="10"/>
        <v>0</v>
      </c>
      <c r="BM97" s="107">
        <f t="shared" si="10"/>
        <v>0</v>
      </c>
      <c r="BN97" s="107">
        <f t="shared" si="10"/>
        <v>0</v>
      </c>
      <c r="BO97" s="107">
        <f t="shared" si="10"/>
        <v>0</v>
      </c>
    </row>
    <row r="98" spans="2:67" x14ac:dyDescent="0.3">
      <c r="D98" s="31" t="s">
        <v>211</v>
      </c>
      <c r="E98" s="31" t="s">
        <v>210</v>
      </c>
      <c r="F98" s="22" t="s">
        <v>99</v>
      </c>
      <c r="G98" s="31" t="s">
        <v>128</v>
      </c>
      <c r="I98" s="118">
        <f>Database!L1114</f>
        <v>0</v>
      </c>
      <c r="J98" s="118">
        <f>Database!M1114</f>
        <v>0</v>
      </c>
      <c r="K98" s="118">
        <f>Database!N1114</f>
        <v>0</v>
      </c>
      <c r="L98" s="118">
        <f>Database!O1114</f>
        <v>0</v>
      </c>
      <c r="M98" s="118">
        <f>Database!P1114</f>
        <v>0</v>
      </c>
      <c r="N98" s="118">
        <f>Database!Q1114</f>
        <v>0</v>
      </c>
      <c r="O98" s="118">
        <f>Database!R1114</f>
        <v>0</v>
      </c>
      <c r="P98" s="118">
        <f>Database!S1114</f>
        <v>0</v>
      </c>
      <c r="Q98" s="118">
        <f>Database!T1114</f>
        <v>0</v>
      </c>
      <c r="R98" s="118">
        <f>Database!U1114</f>
        <v>0</v>
      </c>
      <c r="S98" s="118">
        <f>Database!V1114</f>
        <v>0</v>
      </c>
      <c r="T98" s="118">
        <f>Database!W1114</f>
        <v>0</v>
      </c>
      <c r="U98" s="118">
        <f>Database!X1114</f>
        <v>0</v>
      </c>
      <c r="V98" s="118">
        <f>Database!Y1114</f>
        <v>0</v>
      </c>
      <c r="W98" s="117"/>
      <c r="X98" s="118">
        <f>Database!L2427</f>
        <v>0</v>
      </c>
      <c r="Y98" s="118">
        <f>Database!M2427</f>
        <v>0</v>
      </c>
      <c r="Z98" s="118">
        <f>Database!N2427</f>
        <v>0</v>
      </c>
      <c r="AA98" s="118">
        <f>Database!O2427</f>
        <v>0</v>
      </c>
      <c r="AB98" s="118">
        <f>Database!P2427</f>
        <v>0</v>
      </c>
      <c r="AC98" s="118">
        <f>Database!Q2427</f>
        <v>0</v>
      </c>
      <c r="AD98" s="118">
        <f>Database!R2427</f>
        <v>0</v>
      </c>
      <c r="AE98" s="118">
        <f>Database!S2427</f>
        <v>0</v>
      </c>
      <c r="AF98" s="118">
        <f>Database!T2427</f>
        <v>0</v>
      </c>
      <c r="AG98" s="118">
        <f>Database!U2427</f>
        <v>0</v>
      </c>
      <c r="AH98" s="118">
        <f>Database!V2427</f>
        <v>0</v>
      </c>
      <c r="AI98" s="118">
        <f>Database!W2427</f>
        <v>0</v>
      </c>
      <c r="AJ98" s="118">
        <f>Database!X2427</f>
        <v>0</v>
      </c>
      <c r="AK98" s="118">
        <f>Database!Y2427</f>
        <v>0</v>
      </c>
      <c r="AL98" s="117"/>
      <c r="AM98" s="119">
        <f t="shared" si="11"/>
        <v>0</v>
      </c>
      <c r="AN98" s="119">
        <f t="shared" si="11"/>
        <v>0</v>
      </c>
      <c r="AO98" s="119">
        <f t="shared" si="11"/>
        <v>0</v>
      </c>
      <c r="AP98" s="119">
        <f t="shared" si="11"/>
        <v>0</v>
      </c>
      <c r="AQ98" s="119">
        <f t="shared" si="11"/>
        <v>0</v>
      </c>
      <c r="AR98" s="119">
        <f t="shared" si="11"/>
        <v>0</v>
      </c>
      <c r="AS98" s="119">
        <f t="shared" si="11"/>
        <v>0</v>
      </c>
      <c r="AT98" s="119">
        <f t="shared" si="11"/>
        <v>0</v>
      </c>
      <c r="AU98" s="119">
        <f t="shared" si="11"/>
        <v>0</v>
      </c>
      <c r="AV98" s="119">
        <f t="shared" si="11"/>
        <v>0</v>
      </c>
      <c r="AW98" s="119">
        <f t="shared" si="11"/>
        <v>0</v>
      </c>
      <c r="AX98" s="119">
        <f t="shared" si="11"/>
        <v>0</v>
      </c>
      <c r="AY98" s="119">
        <f t="shared" si="11"/>
        <v>0</v>
      </c>
      <c r="AZ98" s="119">
        <f t="shared" si="11"/>
        <v>0</v>
      </c>
      <c r="BB98" s="107">
        <f t="shared" si="7"/>
        <v>0</v>
      </c>
      <c r="BC98" s="107">
        <f t="shared" si="7"/>
        <v>0</v>
      </c>
      <c r="BD98" s="107">
        <f t="shared" si="7"/>
        <v>0</v>
      </c>
      <c r="BE98" s="107">
        <f t="shared" si="7"/>
        <v>0</v>
      </c>
      <c r="BF98" s="107">
        <f t="shared" si="7"/>
        <v>0</v>
      </c>
      <c r="BG98" s="107">
        <f t="shared" si="10"/>
        <v>0</v>
      </c>
      <c r="BH98" s="107">
        <f t="shared" si="10"/>
        <v>0</v>
      </c>
      <c r="BI98" s="107">
        <f t="shared" si="10"/>
        <v>0</v>
      </c>
      <c r="BJ98" s="107">
        <f t="shared" si="10"/>
        <v>0</v>
      </c>
      <c r="BK98" s="107">
        <f t="shared" si="10"/>
        <v>0</v>
      </c>
      <c r="BL98" s="107">
        <f t="shared" si="10"/>
        <v>0</v>
      </c>
      <c r="BM98" s="107">
        <f t="shared" si="10"/>
        <v>0</v>
      </c>
      <c r="BN98" s="107">
        <f t="shared" si="10"/>
        <v>0</v>
      </c>
      <c r="BO98" s="107">
        <f t="shared" si="10"/>
        <v>0</v>
      </c>
    </row>
    <row r="99" spans="2:67" x14ac:dyDescent="0.3">
      <c r="D99" s="31" t="s">
        <v>211</v>
      </c>
      <c r="E99" s="31" t="s">
        <v>210</v>
      </c>
      <c r="F99" s="22" t="s">
        <v>100</v>
      </c>
      <c r="G99" s="31" t="s">
        <v>128</v>
      </c>
      <c r="I99" s="118">
        <f>Database!L1115</f>
        <v>0</v>
      </c>
      <c r="J99" s="118">
        <f>Database!M1115</f>
        <v>0</v>
      </c>
      <c r="K99" s="118">
        <f>Database!N1115</f>
        <v>0</v>
      </c>
      <c r="L99" s="118">
        <f>Database!O1115</f>
        <v>0</v>
      </c>
      <c r="M99" s="118">
        <f>Database!P1115</f>
        <v>0</v>
      </c>
      <c r="N99" s="118">
        <f>Database!Q1115</f>
        <v>0</v>
      </c>
      <c r="O99" s="118">
        <f>Database!R1115</f>
        <v>0</v>
      </c>
      <c r="P99" s="118">
        <f>Database!S1115</f>
        <v>-1183.9704868742404</v>
      </c>
      <c r="Q99" s="118">
        <f>Database!T1115</f>
        <v>0</v>
      </c>
      <c r="R99" s="118">
        <f>Database!U1115</f>
        <v>0</v>
      </c>
      <c r="S99" s="118">
        <f>Database!V1115</f>
        <v>0</v>
      </c>
      <c r="T99" s="118">
        <f>Database!W1115</f>
        <v>0</v>
      </c>
      <c r="U99" s="118">
        <f>Database!X1115</f>
        <v>0</v>
      </c>
      <c r="V99" s="118">
        <f>Database!Y1115</f>
        <v>0</v>
      </c>
      <c r="W99" s="117"/>
      <c r="X99" s="118">
        <f>Database!L2428</f>
        <v>0</v>
      </c>
      <c r="Y99" s="118">
        <f>Database!M2428</f>
        <v>0</v>
      </c>
      <c r="Z99" s="118">
        <f>Database!N2428</f>
        <v>0</v>
      </c>
      <c r="AA99" s="118">
        <f>Database!O2428</f>
        <v>0</v>
      </c>
      <c r="AB99" s="118">
        <f>Database!P2428</f>
        <v>0</v>
      </c>
      <c r="AC99" s="118">
        <f>Database!Q2428</f>
        <v>0</v>
      </c>
      <c r="AD99" s="118">
        <f>Database!R2428</f>
        <v>0</v>
      </c>
      <c r="AE99" s="118">
        <f>Database!S2428</f>
        <v>-1183.9704868742404</v>
      </c>
      <c r="AF99" s="118">
        <f>Database!T2428</f>
        <v>0</v>
      </c>
      <c r="AG99" s="118">
        <f>Database!U2428</f>
        <v>0</v>
      </c>
      <c r="AH99" s="118">
        <f>Database!V2428</f>
        <v>0</v>
      </c>
      <c r="AI99" s="118">
        <f>Database!W2428</f>
        <v>0</v>
      </c>
      <c r="AJ99" s="118">
        <f>Database!X2428</f>
        <v>0</v>
      </c>
      <c r="AK99" s="118">
        <f>Database!Y2428</f>
        <v>0</v>
      </c>
      <c r="AL99" s="117"/>
      <c r="AM99" s="119">
        <f t="shared" si="11"/>
        <v>0</v>
      </c>
      <c r="AN99" s="119">
        <f t="shared" si="11"/>
        <v>0</v>
      </c>
      <c r="AO99" s="119">
        <f t="shared" si="11"/>
        <v>0</v>
      </c>
      <c r="AP99" s="119">
        <f t="shared" si="11"/>
        <v>0</v>
      </c>
      <c r="AQ99" s="119">
        <f t="shared" si="11"/>
        <v>0</v>
      </c>
      <c r="AR99" s="119">
        <f t="shared" si="11"/>
        <v>0</v>
      </c>
      <c r="AS99" s="119">
        <f t="shared" si="11"/>
        <v>0</v>
      </c>
      <c r="AT99" s="119">
        <f t="shared" si="11"/>
        <v>0</v>
      </c>
      <c r="AU99" s="119">
        <f t="shared" si="11"/>
        <v>0</v>
      </c>
      <c r="AV99" s="119">
        <f t="shared" si="11"/>
        <v>0</v>
      </c>
      <c r="AW99" s="119">
        <f t="shared" si="11"/>
        <v>0</v>
      </c>
      <c r="AX99" s="119">
        <f t="shared" si="11"/>
        <v>0</v>
      </c>
      <c r="AY99" s="119">
        <f t="shared" si="11"/>
        <v>0</v>
      </c>
      <c r="AZ99" s="119">
        <f t="shared" si="11"/>
        <v>0</v>
      </c>
      <c r="BB99" s="107">
        <f t="shared" si="7"/>
        <v>0</v>
      </c>
      <c r="BC99" s="107">
        <f t="shared" si="7"/>
        <v>0</v>
      </c>
      <c r="BD99" s="107">
        <f t="shared" si="7"/>
        <v>0</v>
      </c>
      <c r="BE99" s="107">
        <f t="shared" si="7"/>
        <v>0</v>
      </c>
      <c r="BF99" s="107">
        <f t="shared" si="7"/>
        <v>0</v>
      </c>
      <c r="BG99" s="107">
        <f t="shared" si="10"/>
        <v>0</v>
      </c>
      <c r="BH99" s="107">
        <f t="shared" si="10"/>
        <v>0</v>
      </c>
      <c r="BI99" s="107">
        <f t="shared" si="10"/>
        <v>0</v>
      </c>
      <c r="BJ99" s="107">
        <f t="shared" si="10"/>
        <v>0</v>
      </c>
      <c r="BK99" s="107">
        <f t="shared" si="10"/>
        <v>0</v>
      </c>
      <c r="BL99" s="107">
        <f t="shared" si="10"/>
        <v>0</v>
      </c>
      <c r="BM99" s="107">
        <f t="shared" si="10"/>
        <v>0</v>
      </c>
      <c r="BN99" s="107">
        <f t="shared" si="10"/>
        <v>0</v>
      </c>
      <c r="BO99" s="107">
        <f t="shared" si="10"/>
        <v>0</v>
      </c>
    </row>
    <row r="100" spans="2:67" x14ac:dyDescent="0.3">
      <c r="D100" s="31" t="s">
        <v>211</v>
      </c>
      <c r="E100" s="31" t="s">
        <v>210</v>
      </c>
      <c r="F100" s="22" t="s">
        <v>101</v>
      </c>
      <c r="G100" s="31" t="s">
        <v>128</v>
      </c>
      <c r="I100" s="118">
        <f>Database!L1116</f>
        <v>0</v>
      </c>
      <c r="J100" s="118">
        <f>Database!M1116</f>
        <v>0</v>
      </c>
      <c r="K100" s="118">
        <f>Database!N1116</f>
        <v>0</v>
      </c>
      <c r="L100" s="118">
        <f>Database!O1116</f>
        <v>0</v>
      </c>
      <c r="M100" s="118">
        <f>Database!P1116</f>
        <v>0</v>
      </c>
      <c r="N100" s="118">
        <f>Database!Q1116</f>
        <v>0</v>
      </c>
      <c r="O100" s="118">
        <f>Database!R1116</f>
        <v>0</v>
      </c>
      <c r="P100" s="118">
        <f>Database!S1116</f>
        <v>0</v>
      </c>
      <c r="Q100" s="118">
        <f>Database!T1116</f>
        <v>0</v>
      </c>
      <c r="R100" s="118">
        <f>Database!U1116</f>
        <v>0</v>
      </c>
      <c r="S100" s="118">
        <f>Database!V1116</f>
        <v>0</v>
      </c>
      <c r="T100" s="118">
        <f>Database!W1116</f>
        <v>0</v>
      </c>
      <c r="U100" s="118">
        <f>Database!X1116</f>
        <v>0</v>
      </c>
      <c r="V100" s="118">
        <f>Database!Y1116</f>
        <v>0</v>
      </c>
      <c r="W100" s="117"/>
      <c r="X100" s="118">
        <f>Database!L2429</f>
        <v>0</v>
      </c>
      <c r="Y100" s="118">
        <f>Database!M2429</f>
        <v>0</v>
      </c>
      <c r="Z100" s="118">
        <f>Database!N2429</f>
        <v>0</v>
      </c>
      <c r="AA100" s="118">
        <f>Database!O2429</f>
        <v>0</v>
      </c>
      <c r="AB100" s="118">
        <f>Database!P2429</f>
        <v>0</v>
      </c>
      <c r="AC100" s="118">
        <f>Database!Q2429</f>
        <v>0</v>
      </c>
      <c r="AD100" s="118">
        <f>Database!R2429</f>
        <v>0</v>
      </c>
      <c r="AE100" s="118">
        <f>Database!S2429</f>
        <v>0</v>
      </c>
      <c r="AF100" s="118">
        <f>Database!T2429</f>
        <v>0</v>
      </c>
      <c r="AG100" s="118">
        <f>Database!U2429</f>
        <v>0</v>
      </c>
      <c r="AH100" s="118">
        <f>Database!V2429</f>
        <v>0</v>
      </c>
      <c r="AI100" s="118">
        <f>Database!W2429</f>
        <v>0</v>
      </c>
      <c r="AJ100" s="118">
        <f>Database!X2429</f>
        <v>0</v>
      </c>
      <c r="AK100" s="118">
        <f>Database!Y2429</f>
        <v>0</v>
      </c>
      <c r="AL100" s="117"/>
      <c r="AM100" s="119">
        <f t="shared" si="11"/>
        <v>0</v>
      </c>
      <c r="AN100" s="119">
        <f t="shared" si="11"/>
        <v>0</v>
      </c>
      <c r="AO100" s="119">
        <f t="shared" si="11"/>
        <v>0</v>
      </c>
      <c r="AP100" s="119">
        <f t="shared" si="11"/>
        <v>0</v>
      </c>
      <c r="AQ100" s="119">
        <f t="shared" si="11"/>
        <v>0</v>
      </c>
      <c r="AR100" s="119">
        <f t="shared" si="11"/>
        <v>0</v>
      </c>
      <c r="AS100" s="119">
        <f t="shared" si="11"/>
        <v>0</v>
      </c>
      <c r="AT100" s="119">
        <f t="shared" si="11"/>
        <v>0</v>
      </c>
      <c r="AU100" s="119">
        <f t="shared" si="11"/>
        <v>0</v>
      </c>
      <c r="AV100" s="119">
        <f t="shared" si="11"/>
        <v>0</v>
      </c>
      <c r="AW100" s="119">
        <f t="shared" si="11"/>
        <v>0</v>
      </c>
      <c r="AX100" s="119">
        <f t="shared" si="11"/>
        <v>0</v>
      </c>
      <c r="AY100" s="119">
        <f t="shared" si="11"/>
        <v>0</v>
      </c>
      <c r="AZ100" s="119">
        <f t="shared" si="11"/>
        <v>0</v>
      </c>
      <c r="BB100" s="107">
        <f t="shared" si="7"/>
        <v>0</v>
      </c>
      <c r="BC100" s="107">
        <f t="shared" si="7"/>
        <v>0</v>
      </c>
      <c r="BD100" s="107">
        <f t="shared" si="7"/>
        <v>0</v>
      </c>
      <c r="BE100" s="107">
        <f t="shared" si="7"/>
        <v>0</v>
      </c>
      <c r="BF100" s="107">
        <f t="shared" si="7"/>
        <v>0</v>
      </c>
      <c r="BG100" s="107">
        <f t="shared" si="10"/>
        <v>0</v>
      </c>
      <c r="BH100" s="107">
        <f t="shared" si="10"/>
        <v>0</v>
      </c>
      <c r="BI100" s="107">
        <f t="shared" si="10"/>
        <v>0</v>
      </c>
      <c r="BJ100" s="107">
        <f t="shared" si="10"/>
        <v>0</v>
      </c>
      <c r="BK100" s="107">
        <f t="shared" si="10"/>
        <v>0</v>
      </c>
      <c r="BL100" s="107">
        <f t="shared" si="10"/>
        <v>0</v>
      </c>
      <c r="BM100" s="107">
        <f t="shared" si="10"/>
        <v>0</v>
      </c>
      <c r="BN100" s="107">
        <f t="shared" si="10"/>
        <v>0</v>
      </c>
      <c r="BO100" s="107">
        <f t="shared" si="10"/>
        <v>0</v>
      </c>
    </row>
    <row r="101" spans="2:67" x14ac:dyDescent="0.3">
      <c r="D101" s="31" t="s">
        <v>211</v>
      </c>
      <c r="E101" s="31" t="s">
        <v>210</v>
      </c>
      <c r="F101" s="22" t="s">
        <v>102</v>
      </c>
      <c r="G101" s="31" t="s">
        <v>128</v>
      </c>
      <c r="I101" s="118">
        <f>Database!L1117</f>
        <v>0</v>
      </c>
      <c r="J101" s="118">
        <f>Database!M1117</f>
        <v>0</v>
      </c>
      <c r="K101" s="118">
        <f>Database!N1117</f>
        <v>0</v>
      </c>
      <c r="L101" s="118">
        <f>Database!O1117</f>
        <v>0</v>
      </c>
      <c r="M101" s="118">
        <f>Database!P1117</f>
        <v>0</v>
      </c>
      <c r="N101" s="118">
        <f>Database!Q1117</f>
        <v>0</v>
      </c>
      <c r="O101" s="118">
        <f>Database!R1117</f>
        <v>0</v>
      </c>
      <c r="P101" s="118">
        <f>Database!S1117</f>
        <v>-16785.597494375412</v>
      </c>
      <c r="Q101" s="118">
        <f>Database!T1117</f>
        <v>0</v>
      </c>
      <c r="R101" s="118">
        <f>Database!U1117</f>
        <v>0</v>
      </c>
      <c r="S101" s="118">
        <f>Database!V1117</f>
        <v>-103.41812020965517</v>
      </c>
      <c r="T101" s="118">
        <f>Database!W1117</f>
        <v>0</v>
      </c>
      <c r="U101" s="118">
        <f>Database!X1117</f>
        <v>-115.86127580689656</v>
      </c>
      <c r="V101" s="118">
        <f>Database!Y1117</f>
        <v>0</v>
      </c>
      <c r="W101" s="117"/>
      <c r="X101" s="118">
        <f>Database!L2430</f>
        <v>0</v>
      </c>
      <c r="Y101" s="118">
        <f>Database!M2430</f>
        <v>0</v>
      </c>
      <c r="Z101" s="118">
        <f>Database!N2430</f>
        <v>0</v>
      </c>
      <c r="AA101" s="118">
        <f>Database!O2430</f>
        <v>0</v>
      </c>
      <c r="AB101" s="118">
        <f>Database!P2430</f>
        <v>0</v>
      </c>
      <c r="AC101" s="118">
        <f>Database!Q2430</f>
        <v>0</v>
      </c>
      <c r="AD101" s="118">
        <f>Database!R2430</f>
        <v>0</v>
      </c>
      <c r="AE101" s="118">
        <f>Database!S2430</f>
        <v>-16785.597494375412</v>
      </c>
      <c r="AF101" s="118">
        <f>Database!T2430</f>
        <v>0</v>
      </c>
      <c r="AG101" s="118">
        <f>Database!U2430</f>
        <v>0</v>
      </c>
      <c r="AH101" s="118">
        <f>Database!V2430</f>
        <v>-103.41812020965517</v>
      </c>
      <c r="AI101" s="118">
        <f>Database!W2430</f>
        <v>0</v>
      </c>
      <c r="AJ101" s="118">
        <f>Database!X2430</f>
        <v>-115.86127580689656</v>
      </c>
      <c r="AK101" s="118">
        <f>Database!Y2430</f>
        <v>0</v>
      </c>
      <c r="AL101" s="117"/>
      <c r="AM101" s="119">
        <f t="shared" si="11"/>
        <v>0</v>
      </c>
      <c r="AN101" s="119">
        <f t="shared" si="11"/>
        <v>0</v>
      </c>
      <c r="AO101" s="119">
        <f t="shared" si="11"/>
        <v>0</v>
      </c>
      <c r="AP101" s="119">
        <f t="shared" si="11"/>
        <v>0</v>
      </c>
      <c r="AQ101" s="119">
        <f t="shared" si="11"/>
        <v>0</v>
      </c>
      <c r="AR101" s="119">
        <f t="shared" si="11"/>
        <v>0</v>
      </c>
      <c r="AS101" s="119">
        <f t="shared" si="11"/>
        <v>0</v>
      </c>
      <c r="AT101" s="119">
        <f t="shared" si="11"/>
        <v>0</v>
      </c>
      <c r="AU101" s="119">
        <f t="shared" si="11"/>
        <v>0</v>
      </c>
      <c r="AV101" s="119">
        <f t="shared" si="11"/>
        <v>0</v>
      </c>
      <c r="AW101" s="119">
        <f t="shared" si="11"/>
        <v>0</v>
      </c>
      <c r="AX101" s="119">
        <f t="shared" si="11"/>
        <v>0</v>
      </c>
      <c r="AY101" s="119">
        <f t="shared" si="11"/>
        <v>0</v>
      </c>
      <c r="AZ101" s="119">
        <f t="shared" si="11"/>
        <v>0</v>
      </c>
      <c r="BB101" s="107">
        <f t="shared" si="7"/>
        <v>0</v>
      </c>
      <c r="BC101" s="107">
        <f t="shared" si="7"/>
        <v>0</v>
      </c>
      <c r="BD101" s="107">
        <f t="shared" si="7"/>
        <v>0</v>
      </c>
      <c r="BE101" s="107">
        <f t="shared" si="7"/>
        <v>0</v>
      </c>
      <c r="BF101" s="107">
        <f t="shared" si="7"/>
        <v>0</v>
      </c>
      <c r="BG101" s="107">
        <f t="shared" si="10"/>
        <v>0</v>
      </c>
      <c r="BH101" s="107">
        <f t="shared" si="10"/>
        <v>0</v>
      </c>
      <c r="BI101" s="107">
        <f t="shared" si="10"/>
        <v>0</v>
      </c>
      <c r="BJ101" s="107">
        <f t="shared" si="10"/>
        <v>0</v>
      </c>
      <c r="BK101" s="107">
        <f t="shared" si="10"/>
        <v>0</v>
      </c>
      <c r="BL101" s="107">
        <f t="shared" si="10"/>
        <v>0</v>
      </c>
      <c r="BM101" s="107">
        <f t="shared" si="10"/>
        <v>0</v>
      </c>
      <c r="BN101" s="107">
        <f t="shared" si="10"/>
        <v>0</v>
      </c>
      <c r="BO101" s="107">
        <f t="shared" si="10"/>
        <v>0</v>
      </c>
    </row>
    <row r="102" spans="2:67" x14ac:dyDescent="0.3">
      <c r="D102" s="31" t="s">
        <v>211</v>
      </c>
      <c r="E102" s="31" t="s">
        <v>210</v>
      </c>
      <c r="F102" s="22" t="s">
        <v>103</v>
      </c>
      <c r="G102" s="31" t="s">
        <v>128</v>
      </c>
      <c r="I102" s="118">
        <f>Database!L1118</f>
        <v>0</v>
      </c>
      <c r="J102" s="118">
        <f>Database!M1118</f>
        <v>0</v>
      </c>
      <c r="K102" s="118">
        <f>Database!N1118</f>
        <v>0</v>
      </c>
      <c r="L102" s="118">
        <f>Database!O1118</f>
        <v>0</v>
      </c>
      <c r="M102" s="118">
        <f>Database!P1118</f>
        <v>0</v>
      </c>
      <c r="N102" s="118">
        <f>Database!Q1118</f>
        <v>0</v>
      </c>
      <c r="O102" s="118">
        <f>Database!R1118</f>
        <v>0</v>
      </c>
      <c r="P102" s="118">
        <f>Database!S1118</f>
        <v>0</v>
      </c>
      <c r="Q102" s="118">
        <f>Database!T1118</f>
        <v>0</v>
      </c>
      <c r="R102" s="118">
        <f>Database!U1118</f>
        <v>0</v>
      </c>
      <c r="S102" s="118">
        <f>Database!V1118</f>
        <v>0</v>
      </c>
      <c r="T102" s="118">
        <f>Database!W1118</f>
        <v>0</v>
      </c>
      <c r="U102" s="118">
        <f>Database!X1118</f>
        <v>0</v>
      </c>
      <c r="V102" s="118">
        <f>Database!Y1118</f>
        <v>0</v>
      </c>
      <c r="W102" s="117"/>
      <c r="X102" s="118">
        <f>Database!L2431</f>
        <v>0</v>
      </c>
      <c r="Y102" s="118">
        <f>Database!M2431</f>
        <v>0</v>
      </c>
      <c r="Z102" s="118">
        <f>Database!N2431</f>
        <v>0</v>
      </c>
      <c r="AA102" s="118">
        <f>Database!O2431</f>
        <v>0</v>
      </c>
      <c r="AB102" s="118">
        <f>Database!P2431</f>
        <v>0</v>
      </c>
      <c r="AC102" s="118">
        <f>Database!Q2431</f>
        <v>0</v>
      </c>
      <c r="AD102" s="118">
        <f>Database!R2431</f>
        <v>0</v>
      </c>
      <c r="AE102" s="118">
        <f>Database!S2431</f>
        <v>0</v>
      </c>
      <c r="AF102" s="118">
        <f>Database!T2431</f>
        <v>0</v>
      </c>
      <c r="AG102" s="118">
        <f>Database!U2431</f>
        <v>0</v>
      </c>
      <c r="AH102" s="118">
        <f>Database!V2431</f>
        <v>0</v>
      </c>
      <c r="AI102" s="118">
        <f>Database!W2431</f>
        <v>0</v>
      </c>
      <c r="AJ102" s="118">
        <f>Database!X2431</f>
        <v>0</v>
      </c>
      <c r="AK102" s="118">
        <f>Database!Y2431</f>
        <v>0</v>
      </c>
      <c r="AL102" s="117"/>
      <c r="AM102" s="119">
        <f t="shared" si="11"/>
        <v>0</v>
      </c>
      <c r="AN102" s="119">
        <f t="shared" si="11"/>
        <v>0</v>
      </c>
      <c r="AO102" s="119">
        <f t="shared" si="11"/>
        <v>0</v>
      </c>
      <c r="AP102" s="119">
        <f t="shared" si="11"/>
        <v>0</v>
      </c>
      <c r="AQ102" s="119">
        <f t="shared" si="11"/>
        <v>0</v>
      </c>
      <c r="AR102" s="119">
        <f t="shared" si="11"/>
        <v>0</v>
      </c>
      <c r="AS102" s="119">
        <f t="shared" si="11"/>
        <v>0</v>
      </c>
      <c r="AT102" s="119">
        <f t="shared" si="11"/>
        <v>0</v>
      </c>
      <c r="AU102" s="119">
        <f t="shared" si="11"/>
        <v>0</v>
      </c>
      <c r="AV102" s="119">
        <f t="shared" si="11"/>
        <v>0</v>
      </c>
      <c r="AW102" s="119">
        <f t="shared" si="11"/>
        <v>0</v>
      </c>
      <c r="AX102" s="119">
        <f t="shared" si="11"/>
        <v>0</v>
      </c>
      <c r="AY102" s="119">
        <f t="shared" si="11"/>
        <v>0</v>
      </c>
      <c r="AZ102" s="119">
        <f t="shared" si="11"/>
        <v>0</v>
      </c>
      <c r="BB102" s="107">
        <f t="shared" si="7"/>
        <v>0</v>
      </c>
      <c r="BC102" s="107">
        <f t="shared" si="7"/>
        <v>0</v>
      </c>
      <c r="BD102" s="107">
        <f t="shared" si="7"/>
        <v>0</v>
      </c>
      <c r="BE102" s="107">
        <f t="shared" si="7"/>
        <v>0</v>
      </c>
      <c r="BF102" s="107">
        <f t="shared" si="7"/>
        <v>0</v>
      </c>
      <c r="BG102" s="107">
        <f t="shared" si="10"/>
        <v>0</v>
      </c>
      <c r="BH102" s="107">
        <f t="shared" si="10"/>
        <v>0</v>
      </c>
      <c r="BI102" s="107">
        <f t="shared" si="10"/>
        <v>0</v>
      </c>
      <c r="BJ102" s="107">
        <f t="shared" si="10"/>
        <v>0</v>
      </c>
      <c r="BK102" s="107">
        <f t="shared" si="10"/>
        <v>0</v>
      </c>
      <c r="BL102" s="107">
        <f t="shared" si="10"/>
        <v>0</v>
      </c>
      <c r="BM102" s="107">
        <f t="shared" si="10"/>
        <v>0</v>
      </c>
      <c r="BN102" s="107">
        <f t="shared" si="10"/>
        <v>0</v>
      </c>
      <c r="BO102" s="107">
        <f t="shared" si="10"/>
        <v>0</v>
      </c>
    </row>
    <row r="103" spans="2:67" x14ac:dyDescent="0.3">
      <c r="D103" s="31" t="s">
        <v>211</v>
      </c>
      <c r="E103" s="31" t="s">
        <v>210</v>
      </c>
      <c r="F103" s="22" t="s">
        <v>104</v>
      </c>
      <c r="G103" s="31" t="s">
        <v>128</v>
      </c>
      <c r="I103" s="118">
        <f>Database!L1119</f>
        <v>0</v>
      </c>
      <c r="J103" s="118">
        <f>Database!M1119</f>
        <v>0</v>
      </c>
      <c r="K103" s="118">
        <f>Database!N1119</f>
        <v>0</v>
      </c>
      <c r="L103" s="118">
        <f>Database!O1119</f>
        <v>0</v>
      </c>
      <c r="M103" s="118">
        <f>Database!P1119</f>
        <v>0</v>
      </c>
      <c r="N103" s="118">
        <f>Database!Q1119</f>
        <v>0</v>
      </c>
      <c r="O103" s="118">
        <f>Database!R1119</f>
        <v>0</v>
      </c>
      <c r="P103" s="118">
        <f>Database!S1119</f>
        <v>-15797.389661885973</v>
      </c>
      <c r="Q103" s="118">
        <f>Database!T1119</f>
        <v>0</v>
      </c>
      <c r="R103" s="118">
        <f>Database!U1119</f>
        <v>0</v>
      </c>
      <c r="S103" s="118">
        <f>Database!V1119</f>
        <v>0</v>
      </c>
      <c r="T103" s="118">
        <f>Database!W1119</f>
        <v>0</v>
      </c>
      <c r="U103" s="118">
        <f>Database!X1119</f>
        <v>-5.411821996425493</v>
      </c>
      <c r="V103" s="118">
        <f>Database!Y1119</f>
        <v>0</v>
      </c>
      <c r="W103" s="117"/>
      <c r="X103" s="118">
        <f>Database!L2432</f>
        <v>0</v>
      </c>
      <c r="Y103" s="118">
        <f>Database!M2432</f>
        <v>0</v>
      </c>
      <c r="Z103" s="118">
        <f>Database!N2432</f>
        <v>0</v>
      </c>
      <c r="AA103" s="118">
        <f>Database!O2432</f>
        <v>0</v>
      </c>
      <c r="AB103" s="118">
        <f>Database!P2432</f>
        <v>0</v>
      </c>
      <c r="AC103" s="118">
        <f>Database!Q2432</f>
        <v>0</v>
      </c>
      <c r="AD103" s="118">
        <f>Database!R2432</f>
        <v>0</v>
      </c>
      <c r="AE103" s="118">
        <f>Database!S2432</f>
        <v>-15797.389661885973</v>
      </c>
      <c r="AF103" s="118">
        <f>Database!T2432</f>
        <v>0</v>
      </c>
      <c r="AG103" s="118">
        <f>Database!U2432</f>
        <v>0</v>
      </c>
      <c r="AH103" s="118">
        <f>Database!V2432</f>
        <v>0</v>
      </c>
      <c r="AI103" s="118">
        <f>Database!W2432</f>
        <v>0</v>
      </c>
      <c r="AJ103" s="118">
        <f>Database!X2432</f>
        <v>-5.4125186456494401</v>
      </c>
      <c r="AK103" s="118">
        <f>Database!Y2432</f>
        <v>0</v>
      </c>
      <c r="AL103" s="117"/>
      <c r="AM103" s="119">
        <f t="shared" si="11"/>
        <v>0</v>
      </c>
      <c r="AN103" s="119">
        <f t="shared" si="11"/>
        <v>0</v>
      </c>
      <c r="AO103" s="119">
        <f t="shared" si="11"/>
        <v>0</v>
      </c>
      <c r="AP103" s="119">
        <f t="shared" si="11"/>
        <v>0</v>
      </c>
      <c r="AQ103" s="119">
        <f t="shared" si="11"/>
        <v>0</v>
      </c>
      <c r="AR103" s="119">
        <f t="shared" si="11"/>
        <v>0</v>
      </c>
      <c r="AS103" s="119">
        <f t="shared" si="11"/>
        <v>0</v>
      </c>
      <c r="AT103" s="119">
        <f t="shared" si="11"/>
        <v>0</v>
      </c>
      <c r="AU103" s="119">
        <f t="shared" si="11"/>
        <v>0</v>
      </c>
      <c r="AV103" s="119">
        <f t="shared" si="11"/>
        <v>0</v>
      </c>
      <c r="AW103" s="119">
        <f t="shared" si="11"/>
        <v>0</v>
      </c>
      <c r="AX103" s="119">
        <f t="shared" si="11"/>
        <v>0</v>
      </c>
      <c r="AY103" s="119">
        <f t="shared" si="11"/>
        <v>-6.9664922394707673E-4</v>
      </c>
      <c r="AZ103" s="119">
        <f t="shared" si="11"/>
        <v>0</v>
      </c>
      <c r="BB103" s="107">
        <f t="shared" si="7"/>
        <v>0</v>
      </c>
      <c r="BC103" s="107">
        <f t="shared" si="7"/>
        <v>0</v>
      </c>
      <c r="BD103" s="107">
        <f t="shared" si="7"/>
        <v>0</v>
      </c>
      <c r="BE103" s="107">
        <f t="shared" si="7"/>
        <v>0</v>
      </c>
      <c r="BF103" s="107">
        <f t="shared" si="7"/>
        <v>0</v>
      </c>
      <c r="BG103" s="107">
        <f t="shared" si="10"/>
        <v>0</v>
      </c>
      <c r="BH103" s="107">
        <f t="shared" si="10"/>
        <v>0</v>
      </c>
      <c r="BI103" s="107">
        <f t="shared" si="10"/>
        <v>0</v>
      </c>
      <c r="BJ103" s="107">
        <f t="shared" si="10"/>
        <v>0</v>
      </c>
      <c r="BK103" s="107">
        <f t="shared" si="10"/>
        <v>0</v>
      </c>
      <c r="BL103" s="107">
        <f t="shared" si="10"/>
        <v>0</v>
      </c>
      <c r="BM103" s="107">
        <f t="shared" si="10"/>
        <v>0</v>
      </c>
      <c r="BN103" s="107">
        <f t="shared" si="10"/>
        <v>1.2872729820145846E-4</v>
      </c>
      <c r="BO103" s="107">
        <f t="shared" si="10"/>
        <v>0</v>
      </c>
    </row>
    <row r="104" spans="2:67" x14ac:dyDescent="0.3">
      <c r="D104" s="88" t="s">
        <v>211</v>
      </c>
      <c r="E104" s="88" t="s">
        <v>210</v>
      </c>
      <c r="F104" s="82" t="s">
        <v>105</v>
      </c>
      <c r="G104" s="88" t="s">
        <v>128</v>
      </c>
      <c r="H104" s="3"/>
      <c r="I104" s="120">
        <f>Database!L1120</f>
        <v>0</v>
      </c>
      <c r="J104" s="120">
        <f>Database!M1120</f>
        <v>0</v>
      </c>
      <c r="K104" s="120">
        <f>Database!N1120</f>
        <v>0</v>
      </c>
      <c r="L104" s="120">
        <f>Database!O1120</f>
        <v>0</v>
      </c>
      <c r="M104" s="120">
        <f>Database!P1120</f>
        <v>0</v>
      </c>
      <c r="N104" s="120">
        <f>Database!Q1120</f>
        <v>0</v>
      </c>
      <c r="O104" s="120">
        <f>Database!R1120</f>
        <v>0</v>
      </c>
      <c r="P104" s="120">
        <f>Database!S1120</f>
        <v>0</v>
      </c>
      <c r="Q104" s="120">
        <f>Database!T1120</f>
        <v>0</v>
      </c>
      <c r="R104" s="120">
        <f>Database!U1120</f>
        <v>0</v>
      </c>
      <c r="S104" s="120">
        <f>Database!V1120</f>
        <v>0</v>
      </c>
      <c r="T104" s="120">
        <f>Database!W1120</f>
        <v>0</v>
      </c>
      <c r="U104" s="120">
        <f>Database!X1120</f>
        <v>0</v>
      </c>
      <c r="V104" s="120">
        <f>Database!Y1120</f>
        <v>0</v>
      </c>
      <c r="W104" s="121"/>
      <c r="X104" s="120">
        <f>Database!L2433</f>
        <v>0</v>
      </c>
      <c r="Y104" s="120">
        <f>Database!M2433</f>
        <v>0</v>
      </c>
      <c r="Z104" s="120">
        <f>Database!N2433</f>
        <v>0</v>
      </c>
      <c r="AA104" s="120">
        <f>Database!O2433</f>
        <v>0</v>
      </c>
      <c r="AB104" s="120">
        <f>Database!P2433</f>
        <v>0</v>
      </c>
      <c r="AC104" s="120">
        <f>Database!Q2433</f>
        <v>0</v>
      </c>
      <c r="AD104" s="120">
        <f>Database!R2433</f>
        <v>0</v>
      </c>
      <c r="AE104" s="120">
        <f>Database!S2433</f>
        <v>0</v>
      </c>
      <c r="AF104" s="120">
        <f>Database!T2433</f>
        <v>0</v>
      </c>
      <c r="AG104" s="120">
        <f>Database!U2433</f>
        <v>0</v>
      </c>
      <c r="AH104" s="120">
        <f>Database!V2433</f>
        <v>0</v>
      </c>
      <c r="AI104" s="120">
        <f>Database!W2433</f>
        <v>0</v>
      </c>
      <c r="AJ104" s="120">
        <f>Database!X2433</f>
        <v>0</v>
      </c>
      <c r="AK104" s="120">
        <f>Database!Y2433</f>
        <v>0</v>
      </c>
      <c r="AL104" s="121"/>
      <c r="AM104" s="122">
        <f t="shared" si="11"/>
        <v>0</v>
      </c>
      <c r="AN104" s="122">
        <f t="shared" si="11"/>
        <v>0</v>
      </c>
      <c r="AO104" s="122">
        <f t="shared" si="11"/>
        <v>0</v>
      </c>
      <c r="AP104" s="122">
        <f t="shared" si="11"/>
        <v>0</v>
      </c>
      <c r="AQ104" s="122">
        <f t="shared" si="11"/>
        <v>0</v>
      </c>
      <c r="AR104" s="122">
        <f t="shared" si="11"/>
        <v>0</v>
      </c>
      <c r="AS104" s="122">
        <f t="shared" si="11"/>
        <v>0</v>
      </c>
      <c r="AT104" s="122">
        <f t="shared" si="11"/>
        <v>0</v>
      </c>
      <c r="AU104" s="122">
        <f t="shared" si="11"/>
        <v>0</v>
      </c>
      <c r="AV104" s="122">
        <f t="shared" si="11"/>
        <v>0</v>
      </c>
      <c r="AW104" s="122">
        <f t="shared" si="11"/>
        <v>0</v>
      </c>
      <c r="AX104" s="122">
        <f t="shared" si="11"/>
        <v>0</v>
      </c>
      <c r="AY104" s="122">
        <f t="shared" si="11"/>
        <v>0</v>
      </c>
      <c r="AZ104" s="122">
        <f t="shared" si="11"/>
        <v>0</v>
      </c>
      <c r="BA104" s="3"/>
      <c r="BB104" s="108">
        <f t="shared" si="7"/>
        <v>0</v>
      </c>
      <c r="BC104" s="108">
        <f t="shared" si="7"/>
        <v>0</v>
      </c>
      <c r="BD104" s="108">
        <f t="shared" si="7"/>
        <v>0</v>
      </c>
      <c r="BE104" s="108">
        <f t="shared" si="7"/>
        <v>0</v>
      </c>
      <c r="BF104" s="108">
        <f t="shared" si="7"/>
        <v>0</v>
      </c>
      <c r="BG104" s="108">
        <f t="shared" si="10"/>
        <v>0</v>
      </c>
      <c r="BH104" s="108">
        <f t="shared" si="10"/>
        <v>0</v>
      </c>
      <c r="BI104" s="108">
        <f t="shared" si="10"/>
        <v>0</v>
      </c>
      <c r="BJ104" s="108">
        <f t="shared" si="10"/>
        <v>0</v>
      </c>
      <c r="BK104" s="108">
        <f t="shared" si="10"/>
        <v>0</v>
      </c>
      <c r="BL104" s="108">
        <f t="shared" si="10"/>
        <v>0</v>
      </c>
      <c r="BM104" s="108">
        <f t="shared" si="10"/>
        <v>0</v>
      </c>
      <c r="BN104" s="108">
        <f t="shared" si="10"/>
        <v>0</v>
      </c>
      <c r="BO104" s="108">
        <f t="shared" si="10"/>
        <v>0</v>
      </c>
    </row>
    <row r="105" spans="2:67" x14ac:dyDescent="0.3">
      <c r="J105" s="126"/>
      <c r="Y105" s="126"/>
      <c r="AN105" s="126"/>
      <c r="BC105" s="126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FC52E391-5107-4B3B-9B87-4EACFFF6FC95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709E-136A-4206-93B4-456534246A67}">
  <sheetPr codeName="Sheet57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style="126" customWidth="1"/>
    <col min="4" max="4" width="27.88671875" style="126" customWidth="1"/>
    <col min="5" max="5" width="10.5546875" style="126" customWidth="1"/>
    <col min="6" max="6" width="44.5546875" style="126" customWidth="1"/>
    <col min="7" max="7" width="8.6640625" style="126" customWidth="1"/>
    <col min="8" max="8" width="2.88671875" style="126" customWidth="1"/>
    <col min="9" max="9" width="8.6640625" style="126" customWidth="1"/>
    <col min="10" max="10" width="8.6640625" style="37" customWidth="1"/>
    <col min="11" max="22" width="8.6640625" style="126" customWidth="1"/>
    <col min="23" max="23" width="2.88671875" style="126" customWidth="1"/>
    <col min="24" max="24" width="8.6640625" style="126" customWidth="1"/>
    <col min="25" max="25" width="8.6640625" style="37" customWidth="1"/>
    <col min="26" max="37" width="8.6640625" style="126" customWidth="1"/>
    <col min="38" max="38" width="2.88671875" style="126" customWidth="1"/>
    <col min="39" max="39" width="8.6640625" style="126" customWidth="1"/>
    <col min="40" max="40" width="8.6640625" style="37" customWidth="1"/>
    <col min="41" max="52" width="8.6640625" style="126" customWidth="1"/>
    <col min="53" max="53" width="2.88671875" style="126" customWidth="1"/>
    <col min="54" max="54" width="8.6640625" style="126" customWidth="1"/>
    <col min="55" max="55" width="8.6640625" style="37" customWidth="1"/>
    <col min="56" max="67" width="8.6640625" style="126" customWidth="1"/>
    <col min="68" max="68" width="2.6640625" style="126" customWidth="1"/>
    <col min="69" max="91" width="0" style="126" hidden="1" customWidth="1"/>
    <col min="92" max="16384" width="8.88671875" style="126" hidden="1"/>
  </cols>
  <sheetData>
    <row r="1" spans="1:67" s="15" customFormat="1" x14ac:dyDescent="0.3">
      <c r="A1" s="5" t="str">
        <f ca="1">MID(CELL("filename",A1),FIND("]",CELL("filename",A1))+1,255)</f>
        <v>CDCM per kWh</v>
      </c>
      <c r="J1" s="16"/>
      <c r="Y1" s="16"/>
      <c r="AN1" s="16"/>
      <c r="BC1" s="16"/>
    </row>
    <row r="2" spans="1:67" x14ac:dyDescent="0.3">
      <c r="E2" s="17"/>
      <c r="J2" s="126"/>
      <c r="Y2" s="126"/>
      <c r="AN2" s="126"/>
      <c r="BC2" s="126"/>
    </row>
    <row r="3" spans="1:67" x14ac:dyDescent="0.3">
      <c r="B3" s="14" t="s">
        <v>197</v>
      </c>
    </row>
    <row r="4" spans="1:67" x14ac:dyDescent="0.3">
      <c r="H4" s="72" t="s">
        <v>178</v>
      </c>
      <c r="W4" s="72" t="s">
        <v>179</v>
      </c>
      <c r="AL4" s="72" t="s">
        <v>180</v>
      </c>
      <c r="BA4" s="72" t="s">
        <v>188</v>
      </c>
    </row>
    <row r="5" spans="1:67" x14ac:dyDescent="0.3">
      <c r="D5" s="18" t="s">
        <v>48</v>
      </c>
      <c r="E5" s="18" t="s">
        <v>51</v>
      </c>
      <c r="F5" s="18" t="s">
        <v>52</v>
      </c>
      <c r="G5" s="18" t="s">
        <v>53</v>
      </c>
      <c r="H5" s="128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85" t="s">
        <v>212</v>
      </c>
      <c r="E6" s="85" t="s">
        <v>198</v>
      </c>
      <c r="F6" s="73" t="s">
        <v>72</v>
      </c>
      <c r="G6" s="85" t="s">
        <v>162</v>
      </c>
      <c r="H6" s="2"/>
      <c r="I6" s="100">
        <f>Database!L1220</f>
        <v>2.5924031437073025</v>
      </c>
      <c r="J6" s="100">
        <f>Database!M1220</f>
        <v>2.8106015845575429</v>
      </c>
      <c r="K6" s="100">
        <f>Database!N1220</f>
        <v>2.3742429682813477</v>
      </c>
      <c r="L6" s="100">
        <f>Database!O1220</f>
        <v>3.922047498854675</v>
      </c>
      <c r="M6" s="100">
        <f>Database!P1220</f>
        <v>2.3846795593787551</v>
      </c>
      <c r="N6" s="100">
        <f>Database!Q1220</f>
        <v>2.9933736025221434</v>
      </c>
      <c r="O6" s="100">
        <f>Database!R1220</f>
        <v>3.2455279708539244</v>
      </c>
      <c r="P6" s="100">
        <f>Database!S1220</f>
        <v>2.0979228749059846</v>
      </c>
      <c r="Q6" s="100">
        <f>Database!T1220</f>
        <v>2.6349820489616205</v>
      </c>
      <c r="R6" s="100">
        <f>Database!U1220</f>
        <v>2.4359463622225253</v>
      </c>
      <c r="S6" s="100">
        <f>Database!V1220</f>
        <v>2.3039260859615065</v>
      </c>
      <c r="T6" s="100">
        <f>Database!W1220</f>
        <v>2.5824021743176466</v>
      </c>
      <c r="U6" s="100">
        <f>Database!X1220</f>
        <v>3.2441379409589977</v>
      </c>
      <c r="V6" s="100">
        <f>Database!Y1220</f>
        <v>3.2483239540580287</v>
      </c>
      <c r="W6" s="95"/>
      <c r="X6" s="100">
        <f>Database!L2533</f>
        <v>2.5924031437073025</v>
      </c>
      <c r="Y6" s="100">
        <f>Database!M2533</f>
        <v>2.8106015845575429</v>
      </c>
      <c r="Z6" s="100">
        <f>Database!N2533</f>
        <v>2.3762429682813475</v>
      </c>
      <c r="AA6" s="100">
        <f>Database!O2533</f>
        <v>3.922047498854675</v>
      </c>
      <c r="AB6" s="100">
        <f>Database!P2533</f>
        <v>2.3856610856265981</v>
      </c>
      <c r="AC6" s="100">
        <f>Database!Q2533</f>
        <v>2.9933736025221434</v>
      </c>
      <c r="AD6" s="100">
        <f>Database!R2533</f>
        <v>3.2445279708539245</v>
      </c>
      <c r="AE6" s="100">
        <f>Database!S2533</f>
        <v>2.0989228749059854</v>
      </c>
      <c r="AF6" s="100">
        <f>Database!T2533</f>
        <v>2.6349820489616205</v>
      </c>
      <c r="AG6" s="100">
        <f>Database!U2533</f>
        <v>2.4349463622225254</v>
      </c>
      <c r="AH6" s="100">
        <f>Database!V2533</f>
        <v>2.3039260859615065</v>
      </c>
      <c r="AI6" s="100">
        <f>Database!W2533</f>
        <v>2.584438759054744</v>
      </c>
      <c r="AJ6" s="100">
        <f>Database!X2533</f>
        <v>3.2441379409589977</v>
      </c>
      <c r="AK6" s="100">
        <f>Database!Y2533</f>
        <v>3.2504602295114906</v>
      </c>
      <c r="AL6" s="95"/>
      <c r="AM6" s="40">
        <f t="shared" ref="AM6:AZ21" si="0">IF(AND(X6 = "", I6 = ""), 0, X6 - I6)</f>
        <v>0</v>
      </c>
      <c r="AN6" s="40">
        <f t="shared" si="0"/>
        <v>0</v>
      </c>
      <c r="AO6" s="40">
        <f t="shared" si="0"/>
        <v>1.9999999999997797E-3</v>
      </c>
      <c r="AP6" s="40">
        <f t="shared" si="0"/>
        <v>0</v>
      </c>
      <c r="AQ6" s="40">
        <f t="shared" si="0"/>
        <v>9.8152624784297871E-4</v>
      </c>
      <c r="AR6" s="40">
        <f t="shared" si="0"/>
        <v>0</v>
      </c>
      <c r="AS6" s="40">
        <f t="shared" si="0"/>
        <v>-9.9999999999988987E-4</v>
      </c>
      <c r="AT6" s="40">
        <f t="shared" si="0"/>
        <v>1.000000000000778E-3</v>
      </c>
      <c r="AU6" s="40">
        <f t="shared" si="0"/>
        <v>0</v>
      </c>
      <c r="AV6" s="40">
        <f t="shared" si="0"/>
        <v>-9.9999999999988987E-4</v>
      </c>
      <c r="AW6" s="40">
        <f t="shared" si="0"/>
        <v>0</v>
      </c>
      <c r="AX6" s="40">
        <f t="shared" si="0"/>
        <v>2.0365847370973356E-3</v>
      </c>
      <c r="AY6" s="40">
        <f t="shared" si="0"/>
        <v>0</v>
      </c>
      <c r="AZ6" s="40">
        <f t="shared" si="0"/>
        <v>2.1362754534619555E-3</v>
      </c>
      <c r="BA6" s="2"/>
      <c r="BB6" s="105">
        <f>IF(OR(I6 = 0, I6 = ""), 0, AM6 / I6)</f>
        <v>0</v>
      </c>
      <c r="BC6" s="105">
        <f t="shared" ref="BC6:BO25" si="1">IF(OR(J6 = 0, J6 = ""), 0, AN6 / J6)</f>
        <v>0</v>
      </c>
      <c r="BD6" s="105">
        <f t="shared" si="1"/>
        <v>8.4237376996320105E-4</v>
      </c>
      <c r="BE6" s="105">
        <f t="shared" si="1"/>
        <v>0</v>
      </c>
      <c r="BF6" s="105">
        <f t="shared" si="1"/>
        <v>4.115967044640082E-4</v>
      </c>
      <c r="BG6" s="105">
        <f t="shared" si="1"/>
        <v>0</v>
      </c>
      <c r="BH6" s="105">
        <f t="shared" si="1"/>
        <v>-3.0811627845462133E-4</v>
      </c>
      <c r="BI6" s="105">
        <f t="shared" si="1"/>
        <v>4.766619459476515E-4</v>
      </c>
      <c r="BJ6" s="105">
        <f t="shared" si="1"/>
        <v>0</v>
      </c>
      <c r="BK6" s="105">
        <f t="shared" si="1"/>
        <v>-4.1051807031067098E-4</v>
      </c>
      <c r="BL6" s="105">
        <f t="shared" si="1"/>
        <v>0</v>
      </c>
      <c r="BM6" s="105">
        <f t="shared" si="1"/>
        <v>7.8863964619897611E-4</v>
      </c>
      <c r="BN6" s="105">
        <f t="shared" si="1"/>
        <v>0</v>
      </c>
      <c r="BO6" s="105">
        <f t="shared" si="1"/>
        <v>6.5765468089879831E-4</v>
      </c>
    </row>
    <row r="7" spans="1:67" x14ac:dyDescent="0.3">
      <c r="D7" s="31" t="s">
        <v>212</v>
      </c>
      <c r="E7" s="31" t="s">
        <v>198</v>
      </c>
      <c r="F7" s="20" t="s">
        <v>74</v>
      </c>
      <c r="G7" s="31" t="s">
        <v>162</v>
      </c>
      <c r="I7" s="56">
        <f>Database!L1221</f>
        <v>1.8483623869712953</v>
      </c>
      <c r="J7" s="56">
        <f>Database!M1221</f>
        <v>2.0898287436611418</v>
      </c>
      <c r="K7" s="56">
        <f>Database!N1221</f>
        <v>1.8847145331179875</v>
      </c>
      <c r="L7" s="56">
        <f>Database!O1221</f>
        <v>3.091207492358981</v>
      </c>
      <c r="M7" s="56">
        <f>Database!P1221</f>
        <v>1.8092633803659655</v>
      </c>
      <c r="N7" s="56">
        <f>Database!Q1221</f>
        <v>2.3862588064390748</v>
      </c>
      <c r="O7" s="56">
        <f>Database!R1221</f>
        <v>2.3752653320308661</v>
      </c>
      <c r="P7" s="56">
        <f>Database!S1221</f>
        <v>1.4479951343068593</v>
      </c>
      <c r="Q7" s="56">
        <f>Database!T1221</f>
        <v>2.1449278648698682</v>
      </c>
      <c r="R7" s="56">
        <f>Database!U1221</f>
        <v>1.8898437248054887</v>
      </c>
      <c r="S7" s="56">
        <f>Database!V1221</f>
        <v>2.0296405451550168</v>
      </c>
      <c r="T7" s="56">
        <f>Database!W1221</f>
        <v>2.0935397359544661</v>
      </c>
      <c r="U7" s="56">
        <f>Database!X1221</f>
        <v>2.5096755163600108</v>
      </c>
      <c r="V7" s="56">
        <f>Database!Y1221</f>
        <v>2.5297774092734202</v>
      </c>
      <c r="W7" s="44"/>
      <c r="X7" s="56">
        <f>Database!L2534</f>
        <v>1.8498623597499282</v>
      </c>
      <c r="Y7" s="56">
        <f>Database!M2534</f>
        <v>2.0888475439735794</v>
      </c>
      <c r="Z7" s="56">
        <f>Database!N2534</f>
        <v>1.8862073642463151</v>
      </c>
      <c r="AA7" s="56">
        <f>Database!O2534</f>
        <v>3.091207492358981</v>
      </c>
      <c r="AB7" s="56">
        <f>Database!P2534</f>
        <v>1.8104190764109698</v>
      </c>
      <c r="AC7" s="56">
        <f>Database!Q2534</f>
        <v>2.3862588064390748</v>
      </c>
      <c r="AD7" s="56">
        <f>Database!R2534</f>
        <v>2.3752653320308661</v>
      </c>
      <c r="AE7" s="56">
        <f>Database!S2534</f>
        <v>1.4491279296763968</v>
      </c>
      <c r="AF7" s="56">
        <f>Database!T2534</f>
        <v>2.1443052503917164</v>
      </c>
      <c r="AG7" s="56">
        <f>Database!U2534</f>
        <v>1.8888437248054888</v>
      </c>
      <c r="AH7" s="56">
        <f>Database!V2534</f>
        <v>2.0296405451550168</v>
      </c>
      <c r="AI7" s="56">
        <f>Database!W2534</f>
        <v>2.0957977776670025</v>
      </c>
      <c r="AJ7" s="56">
        <f>Database!X2534</f>
        <v>2.5101533590998137</v>
      </c>
      <c r="AK7" s="56">
        <f>Database!Y2534</f>
        <v>2.531912531489771</v>
      </c>
      <c r="AL7" s="44"/>
      <c r="AM7" s="41">
        <f t="shared" si="0"/>
        <v>1.4999727786328965E-3</v>
      </c>
      <c r="AN7" s="41">
        <f t="shared" si="0"/>
        <v>-9.8119968756238407E-4</v>
      </c>
      <c r="AO7" s="41">
        <f t="shared" si="0"/>
        <v>1.4928311283275431E-3</v>
      </c>
      <c r="AP7" s="41">
        <f t="shared" si="0"/>
        <v>0</v>
      </c>
      <c r="AQ7" s="41">
        <f t="shared" si="0"/>
        <v>1.1556960450043174E-3</v>
      </c>
      <c r="AR7" s="41">
        <f t="shared" si="0"/>
        <v>0</v>
      </c>
      <c r="AS7" s="41">
        <f t="shared" si="0"/>
        <v>0</v>
      </c>
      <c r="AT7" s="41">
        <f t="shared" si="0"/>
        <v>1.1327953695374759E-3</v>
      </c>
      <c r="AU7" s="41">
        <f t="shared" si="0"/>
        <v>-6.2261447815181725E-4</v>
      </c>
      <c r="AV7" s="41">
        <f t="shared" si="0"/>
        <v>-9.9999999999988987E-4</v>
      </c>
      <c r="AW7" s="41">
        <f t="shared" si="0"/>
        <v>0</v>
      </c>
      <c r="AX7" s="41">
        <f t="shared" si="0"/>
        <v>2.2580417125364072E-3</v>
      </c>
      <c r="AY7" s="41">
        <f t="shared" si="0"/>
        <v>4.7784273980289171E-4</v>
      </c>
      <c r="AZ7" s="41">
        <f t="shared" si="0"/>
        <v>2.1351222163508154E-3</v>
      </c>
      <c r="BB7" s="106">
        <f t="shared" ref="BB7:BJ52" si="2">IF(OR(I7 = 0, I7 = ""), 0, AM7 / I7)</f>
        <v>8.115144460879958E-4</v>
      </c>
      <c r="BC7" s="106">
        <f t="shared" si="1"/>
        <v>-4.6951200692332042E-4</v>
      </c>
      <c r="BD7" s="106">
        <f t="shared" si="1"/>
        <v>7.9207280577280308E-4</v>
      </c>
      <c r="BE7" s="106">
        <f t="shared" si="1"/>
        <v>0</v>
      </c>
      <c r="BF7" s="106">
        <f t="shared" si="1"/>
        <v>6.3876606222503169E-4</v>
      </c>
      <c r="BG7" s="106">
        <f t="shared" si="1"/>
        <v>0</v>
      </c>
      <c r="BH7" s="106">
        <f t="shared" si="1"/>
        <v>0</v>
      </c>
      <c r="BI7" s="106">
        <f t="shared" si="1"/>
        <v>7.8231987297369872E-4</v>
      </c>
      <c r="BJ7" s="106">
        <f t="shared" si="1"/>
        <v>-2.9027292169081455E-4</v>
      </c>
      <c r="BK7" s="106">
        <f t="shared" si="1"/>
        <v>-5.2914428154783773E-4</v>
      </c>
      <c r="BL7" s="106">
        <f t="shared" si="1"/>
        <v>0</v>
      </c>
      <c r="BM7" s="106">
        <f t="shared" si="1"/>
        <v>1.0785759991830024E-3</v>
      </c>
      <c r="BN7" s="106">
        <f t="shared" si="1"/>
        <v>1.9040020779098423E-4</v>
      </c>
      <c r="BO7" s="106">
        <f t="shared" si="1"/>
        <v>8.4399607986223809E-4</v>
      </c>
    </row>
    <row r="8" spans="1:67" x14ac:dyDescent="0.3">
      <c r="D8" s="31" t="s">
        <v>212</v>
      </c>
      <c r="E8" s="31" t="s">
        <v>198</v>
      </c>
      <c r="F8" s="20" t="s">
        <v>75</v>
      </c>
      <c r="G8" s="31" t="s">
        <v>162</v>
      </c>
      <c r="I8" s="56">
        <f>Database!L1222</f>
        <v>0.72699999999999998</v>
      </c>
      <c r="J8" s="56">
        <f>Database!M1222</f>
        <v>1.099</v>
      </c>
      <c r="K8" s="56">
        <f>Database!N1222</f>
        <v>1.196</v>
      </c>
      <c r="L8" s="56">
        <f>Database!O1222</f>
        <v>1.9359999999999999</v>
      </c>
      <c r="M8" s="56">
        <f>Database!P1222</f>
        <v>0.81499999999999984</v>
      </c>
      <c r="N8" s="56">
        <f>Database!Q1222</f>
        <v>1.0980000000000001</v>
      </c>
      <c r="O8" s="56">
        <f>Database!R1222</f>
        <v>1.1590000000000003</v>
      </c>
      <c r="P8" s="56">
        <f>Database!S1222</f>
        <v>0</v>
      </c>
      <c r="Q8" s="56">
        <f>Database!T1222</f>
        <v>0.55400000000000005</v>
      </c>
      <c r="R8" s="56">
        <f>Database!U1222</f>
        <v>0.20799999999999999</v>
      </c>
      <c r="S8" s="56">
        <f>Database!V1222</f>
        <v>1.1679999999999999</v>
      </c>
      <c r="T8" s="56">
        <f>Database!W1222</f>
        <v>1.1109999999999998</v>
      </c>
      <c r="U8" s="56">
        <f>Database!X1222</f>
        <v>1.4160000000000001</v>
      </c>
      <c r="V8" s="56">
        <f>Database!Y1222</f>
        <v>1.4790000000000003</v>
      </c>
      <c r="W8" s="44"/>
      <c r="X8" s="56">
        <f>Database!L2535</f>
        <v>0.72699999999999998</v>
      </c>
      <c r="Y8" s="56">
        <f>Database!M2535</f>
        <v>1.099</v>
      </c>
      <c r="Z8" s="56">
        <f>Database!N2535</f>
        <v>1.1979999999999997</v>
      </c>
      <c r="AA8" s="56">
        <f>Database!O2535</f>
        <v>1.9359999999999999</v>
      </c>
      <c r="AB8" s="56">
        <f>Database!P2535</f>
        <v>0.81499999999999984</v>
      </c>
      <c r="AC8" s="56">
        <f>Database!Q2535</f>
        <v>1.0980000000000001</v>
      </c>
      <c r="AD8" s="56">
        <f>Database!R2535</f>
        <v>1.1579999999999997</v>
      </c>
      <c r="AE8" s="56">
        <f>Database!S2535</f>
        <v>0</v>
      </c>
      <c r="AF8" s="56">
        <f>Database!T2535</f>
        <v>0.55400000000000005</v>
      </c>
      <c r="AG8" s="56">
        <f>Database!U2535</f>
        <v>0.20799999999999999</v>
      </c>
      <c r="AH8" s="56">
        <f>Database!V2535</f>
        <v>1.1679999999999999</v>
      </c>
      <c r="AI8" s="56">
        <f>Database!W2535</f>
        <v>1.1120000000000001</v>
      </c>
      <c r="AJ8" s="56">
        <f>Database!X2535</f>
        <v>1.417</v>
      </c>
      <c r="AK8" s="56">
        <f>Database!Y2535</f>
        <v>1.48</v>
      </c>
      <c r="AL8" s="44"/>
      <c r="AM8" s="41">
        <f t="shared" si="0"/>
        <v>0</v>
      </c>
      <c r="AN8" s="41">
        <f t="shared" si="0"/>
        <v>0</v>
      </c>
      <c r="AO8" s="41">
        <f t="shared" si="0"/>
        <v>1.9999999999997797E-3</v>
      </c>
      <c r="AP8" s="41">
        <f t="shared" si="0"/>
        <v>0</v>
      </c>
      <c r="AQ8" s="41">
        <f t="shared" si="0"/>
        <v>0</v>
      </c>
      <c r="AR8" s="41">
        <f t="shared" si="0"/>
        <v>0</v>
      </c>
      <c r="AS8" s="41">
        <f t="shared" si="0"/>
        <v>-1.000000000000556E-3</v>
      </c>
      <c r="AT8" s="41">
        <f t="shared" si="0"/>
        <v>0</v>
      </c>
      <c r="AU8" s="41">
        <f t="shared" si="0"/>
        <v>0</v>
      </c>
      <c r="AV8" s="41">
        <f t="shared" si="0"/>
        <v>0</v>
      </c>
      <c r="AW8" s="41">
        <f t="shared" si="0"/>
        <v>0</v>
      </c>
      <c r="AX8" s="41">
        <f t="shared" si="0"/>
        <v>1.000000000000334E-3</v>
      </c>
      <c r="AY8" s="41">
        <f t="shared" si="0"/>
        <v>9.9999999999988987E-4</v>
      </c>
      <c r="AZ8" s="41">
        <f t="shared" si="0"/>
        <v>9.9999999999966782E-4</v>
      </c>
      <c r="BB8" s="107">
        <f t="shared" si="2"/>
        <v>0</v>
      </c>
      <c r="BC8" s="107">
        <f t="shared" si="1"/>
        <v>0</v>
      </c>
      <c r="BD8" s="107">
        <f t="shared" si="1"/>
        <v>1.6722408026754012E-3</v>
      </c>
      <c r="BE8" s="107">
        <f t="shared" si="1"/>
        <v>0</v>
      </c>
      <c r="BF8" s="107">
        <f t="shared" si="1"/>
        <v>0</v>
      </c>
      <c r="BG8" s="107">
        <f t="shared" si="1"/>
        <v>0</v>
      </c>
      <c r="BH8" s="107">
        <f t="shared" si="1"/>
        <v>-8.6281276962947009E-4</v>
      </c>
      <c r="BI8" s="107">
        <f t="shared" si="1"/>
        <v>0</v>
      </c>
      <c r="BJ8" s="107">
        <f t="shared" si="1"/>
        <v>0</v>
      </c>
      <c r="BK8" s="107">
        <f t="shared" si="1"/>
        <v>0</v>
      </c>
      <c r="BL8" s="107">
        <f t="shared" si="1"/>
        <v>0</v>
      </c>
      <c r="BM8" s="107">
        <f t="shared" si="1"/>
        <v>9.0009000900120092E-4</v>
      </c>
      <c r="BN8" s="107">
        <f t="shared" si="1"/>
        <v>7.0621468926545887E-4</v>
      </c>
      <c r="BO8" s="107">
        <f t="shared" si="1"/>
        <v>6.761325219740822E-4</v>
      </c>
    </row>
    <row r="9" spans="1:67" x14ac:dyDescent="0.3">
      <c r="D9" s="31" t="s">
        <v>212</v>
      </c>
      <c r="E9" s="31" t="s">
        <v>198</v>
      </c>
      <c r="F9" s="21" t="s">
        <v>76</v>
      </c>
      <c r="G9" s="31" t="s">
        <v>162</v>
      </c>
      <c r="I9" s="56">
        <f>Database!L1223</f>
        <v>2.1518541378924811</v>
      </c>
      <c r="J9" s="56">
        <f>Database!M1223</f>
        <v>2.3460398920026928</v>
      </c>
      <c r="K9" s="56">
        <f>Database!N1223</f>
        <v>2.1745807870340723</v>
      </c>
      <c r="L9" s="56">
        <f>Database!O1223</f>
        <v>3.3555749407257474</v>
      </c>
      <c r="M9" s="56">
        <f>Database!P1223</f>
        <v>1.9039353988448473</v>
      </c>
      <c r="N9" s="56">
        <f>Database!Q1223</f>
        <v>2.5998344787920131</v>
      </c>
      <c r="O9" s="56">
        <f>Database!R1223</f>
        <v>3.0826598677363379</v>
      </c>
      <c r="P9" s="56">
        <f>Database!S1223</f>
        <v>1.30338802415059</v>
      </c>
      <c r="Q9" s="56">
        <f>Database!T1223</f>
        <v>1.6085703166142207</v>
      </c>
      <c r="R9" s="56">
        <f>Database!U1223</f>
        <v>1.6251226740875808</v>
      </c>
      <c r="S9" s="56">
        <f>Database!V1223</f>
        <v>2.1248403967904221</v>
      </c>
      <c r="T9" s="56">
        <f>Database!W1223</f>
        <v>2.1554255964036875</v>
      </c>
      <c r="U9" s="56">
        <f>Database!X1223</f>
        <v>2.7431957602616519</v>
      </c>
      <c r="V9" s="56">
        <f>Database!Y1223</f>
        <v>2.691238078325028</v>
      </c>
      <c r="W9" s="44"/>
      <c r="X9" s="56">
        <f>Database!L2536</f>
        <v>2.1518541378924811</v>
      </c>
      <c r="Y9" s="56">
        <f>Database!M2536</f>
        <v>2.3460398920026928</v>
      </c>
      <c r="Z9" s="56">
        <f>Database!N2536</f>
        <v>2.1765807870340725</v>
      </c>
      <c r="AA9" s="56">
        <f>Database!O2536</f>
        <v>3.3555749407257474</v>
      </c>
      <c r="AB9" s="56">
        <f>Database!P2536</f>
        <v>1.9052013546363593</v>
      </c>
      <c r="AC9" s="56">
        <f>Database!Q2536</f>
        <v>2.5998344787920131</v>
      </c>
      <c r="AD9" s="56">
        <f>Database!R2536</f>
        <v>3.0816598677363376</v>
      </c>
      <c r="AE9" s="56">
        <f>Database!S2536</f>
        <v>1.30338802415059</v>
      </c>
      <c r="AF9" s="56">
        <f>Database!T2536</f>
        <v>1.6085703166142207</v>
      </c>
      <c r="AG9" s="56">
        <f>Database!U2536</f>
        <v>1.6248382239292736</v>
      </c>
      <c r="AH9" s="56">
        <f>Database!V2536</f>
        <v>2.1248403967904221</v>
      </c>
      <c r="AI9" s="56">
        <f>Database!W2536</f>
        <v>2.1567324050135399</v>
      </c>
      <c r="AJ9" s="56">
        <f>Database!X2536</f>
        <v>2.7441957602616514</v>
      </c>
      <c r="AK9" s="56">
        <f>Database!Y2536</f>
        <v>2.6922380783250279</v>
      </c>
      <c r="AL9" s="44"/>
      <c r="AM9" s="41">
        <f t="shared" si="0"/>
        <v>0</v>
      </c>
      <c r="AN9" s="41">
        <f t="shared" si="0"/>
        <v>0</v>
      </c>
      <c r="AO9" s="41">
        <f t="shared" si="0"/>
        <v>2.0000000000002238E-3</v>
      </c>
      <c r="AP9" s="41">
        <f t="shared" si="0"/>
        <v>0</v>
      </c>
      <c r="AQ9" s="41">
        <f t="shared" si="0"/>
        <v>1.2659557915120079E-3</v>
      </c>
      <c r="AR9" s="41">
        <f t="shared" si="0"/>
        <v>0</v>
      </c>
      <c r="AS9" s="41">
        <f t="shared" si="0"/>
        <v>-1.000000000000334E-3</v>
      </c>
      <c r="AT9" s="41">
        <f t="shared" si="0"/>
        <v>0</v>
      </c>
      <c r="AU9" s="41">
        <f t="shared" si="0"/>
        <v>0</v>
      </c>
      <c r="AV9" s="41">
        <f t="shared" si="0"/>
        <v>-2.8445015830724785E-4</v>
      </c>
      <c r="AW9" s="41">
        <f t="shared" si="0"/>
        <v>0</v>
      </c>
      <c r="AX9" s="41">
        <f t="shared" si="0"/>
        <v>1.306808609852439E-3</v>
      </c>
      <c r="AY9" s="41">
        <f t="shared" si="0"/>
        <v>9.9999999999944578E-4</v>
      </c>
      <c r="AZ9" s="41">
        <f t="shared" si="0"/>
        <v>9.9999999999988987E-4</v>
      </c>
      <c r="BB9" s="107">
        <f t="shared" si="2"/>
        <v>0</v>
      </c>
      <c r="BC9" s="107">
        <f t="shared" si="1"/>
        <v>0</v>
      </c>
      <c r="BD9" s="107">
        <f t="shared" si="1"/>
        <v>9.1971749770126477E-4</v>
      </c>
      <c r="BE9" s="107">
        <f t="shared" si="1"/>
        <v>0</v>
      </c>
      <c r="BF9" s="107">
        <f t="shared" si="1"/>
        <v>6.6491530767277427E-4</v>
      </c>
      <c r="BG9" s="107">
        <f t="shared" si="1"/>
        <v>0</v>
      </c>
      <c r="BH9" s="107">
        <f t="shared" si="1"/>
        <v>-3.2439517913296579E-4</v>
      </c>
      <c r="BI9" s="107">
        <f t="shared" si="1"/>
        <v>0</v>
      </c>
      <c r="BJ9" s="107">
        <f t="shared" si="1"/>
        <v>0</v>
      </c>
      <c r="BK9" s="107">
        <f t="shared" si="1"/>
        <v>-1.7503303771633814E-4</v>
      </c>
      <c r="BL9" s="107">
        <f t="shared" si="1"/>
        <v>0</v>
      </c>
      <c r="BM9" s="107">
        <f t="shared" si="1"/>
        <v>6.0628797024255443E-4</v>
      </c>
      <c r="BN9" s="107">
        <f t="shared" si="1"/>
        <v>3.6453832952266726E-4</v>
      </c>
      <c r="BO9" s="107">
        <f t="shared" si="1"/>
        <v>3.7157619314834815E-4</v>
      </c>
    </row>
    <row r="10" spans="1:67" x14ac:dyDescent="0.3">
      <c r="D10" s="31" t="s">
        <v>212</v>
      </c>
      <c r="E10" s="31" t="s">
        <v>198</v>
      </c>
      <c r="F10" s="21" t="s">
        <v>77</v>
      </c>
      <c r="G10" s="31" t="s">
        <v>162</v>
      </c>
      <c r="I10" s="56">
        <f>Database!L1224</f>
        <v>1.7749101906450253</v>
      </c>
      <c r="J10" s="56">
        <f>Database!M1224</f>
        <v>1.9774704200325706</v>
      </c>
      <c r="K10" s="56">
        <f>Database!N1224</f>
        <v>1.8222543793167254</v>
      </c>
      <c r="L10" s="56">
        <f>Database!O1224</f>
        <v>2.9323914285209516</v>
      </c>
      <c r="M10" s="56">
        <f>Database!P1224</f>
        <v>1.8082640118482385</v>
      </c>
      <c r="N10" s="56">
        <f>Database!Q1224</f>
        <v>2.2118695839756883</v>
      </c>
      <c r="O10" s="56">
        <f>Database!R1224</f>
        <v>2.6017484969785114</v>
      </c>
      <c r="P10" s="56">
        <f>Database!S1224</f>
        <v>1.1848176106943482</v>
      </c>
      <c r="Q10" s="56">
        <f>Database!T1224</f>
        <v>1.5420861381628459</v>
      </c>
      <c r="R10" s="56">
        <f>Database!U1224</f>
        <v>1.431749362217114</v>
      </c>
      <c r="S10" s="56">
        <f>Database!V1224</f>
        <v>1.8444559213971596</v>
      </c>
      <c r="T10" s="56">
        <f>Database!W1224</f>
        <v>1.9579474227894986</v>
      </c>
      <c r="U10" s="56">
        <f>Database!X1224</f>
        <v>2.4245004086659572</v>
      </c>
      <c r="V10" s="56">
        <f>Database!Y1224</f>
        <v>2.4800460855005615</v>
      </c>
      <c r="W10" s="44"/>
      <c r="X10" s="56">
        <f>Database!L2537</f>
        <v>1.7749101906450253</v>
      </c>
      <c r="Y10" s="56">
        <f>Database!M2537</f>
        <v>1.9781087529901793</v>
      </c>
      <c r="Z10" s="56">
        <f>Database!N2537</f>
        <v>1.8238600672523906</v>
      </c>
      <c r="AA10" s="56">
        <f>Database!O2537</f>
        <v>2.9323914285209516</v>
      </c>
      <c r="AB10" s="56">
        <f>Database!P2537</f>
        <v>1.8090266573675144</v>
      </c>
      <c r="AC10" s="56">
        <f>Database!Q2537</f>
        <v>2.2118695839756883</v>
      </c>
      <c r="AD10" s="56">
        <f>Database!R2537</f>
        <v>2.6010144674965843</v>
      </c>
      <c r="AE10" s="56">
        <f>Database!S2537</f>
        <v>1.1840966047792991</v>
      </c>
      <c r="AF10" s="56">
        <f>Database!T2537</f>
        <v>1.5420861381628459</v>
      </c>
      <c r="AG10" s="56">
        <f>Database!U2537</f>
        <v>1.4312993087731656</v>
      </c>
      <c r="AH10" s="56">
        <f>Database!V2537</f>
        <v>1.845223165796557</v>
      </c>
      <c r="AI10" s="56">
        <f>Database!W2537</f>
        <v>1.9591279813216711</v>
      </c>
      <c r="AJ10" s="56">
        <f>Database!X2537</f>
        <v>2.4251831625137648</v>
      </c>
      <c r="AK10" s="56">
        <f>Database!Y2537</f>
        <v>2.4817311427630768</v>
      </c>
      <c r="AL10" s="44"/>
      <c r="AM10" s="41">
        <f t="shared" si="0"/>
        <v>0</v>
      </c>
      <c r="AN10" s="41">
        <f t="shared" si="0"/>
        <v>6.3833295760873376E-4</v>
      </c>
      <c r="AO10" s="41">
        <f t="shared" si="0"/>
        <v>1.6056879356651788E-3</v>
      </c>
      <c r="AP10" s="41">
        <f t="shared" si="0"/>
        <v>0</v>
      </c>
      <c r="AQ10" s="41">
        <f t="shared" si="0"/>
        <v>7.626455192759618E-4</v>
      </c>
      <c r="AR10" s="41">
        <f t="shared" si="0"/>
        <v>0</v>
      </c>
      <c r="AS10" s="41">
        <f t="shared" si="0"/>
        <v>-7.3402948192713424E-4</v>
      </c>
      <c r="AT10" s="41">
        <f t="shared" si="0"/>
        <v>-7.2100591504908884E-4</v>
      </c>
      <c r="AU10" s="41">
        <f t="shared" si="0"/>
        <v>0</v>
      </c>
      <c r="AV10" s="41">
        <f t="shared" si="0"/>
        <v>-4.5005344394843938E-4</v>
      </c>
      <c r="AW10" s="41">
        <f t="shared" si="0"/>
        <v>7.6724439939734879E-4</v>
      </c>
      <c r="AX10" s="41">
        <f t="shared" si="0"/>
        <v>1.180558532172471E-3</v>
      </c>
      <c r="AY10" s="41">
        <f t="shared" si="0"/>
        <v>6.827538478075823E-4</v>
      </c>
      <c r="AZ10" s="41">
        <f t="shared" si="0"/>
        <v>1.6850572625153326E-3</v>
      </c>
      <c r="BB10" s="107">
        <f t="shared" si="2"/>
        <v>0</v>
      </c>
      <c r="BC10" s="107">
        <f t="shared" si="1"/>
        <v>3.228027843765268E-4</v>
      </c>
      <c r="BD10" s="107">
        <f t="shared" si="1"/>
        <v>8.8115465869658077E-4</v>
      </c>
      <c r="BE10" s="107">
        <f t="shared" si="1"/>
        <v>0</v>
      </c>
      <c r="BF10" s="107">
        <f t="shared" si="1"/>
        <v>4.2175562543904019E-4</v>
      </c>
      <c r="BG10" s="107">
        <f t="shared" si="1"/>
        <v>0</v>
      </c>
      <c r="BH10" s="107">
        <f t="shared" si="1"/>
        <v>-2.8212929988412973E-4</v>
      </c>
      <c r="BI10" s="107">
        <f t="shared" si="1"/>
        <v>-6.0853747322894022E-4</v>
      </c>
      <c r="BJ10" s="107">
        <f t="shared" si="1"/>
        <v>0</v>
      </c>
      <c r="BK10" s="107">
        <f t="shared" si="1"/>
        <v>-3.1433814871865273E-4</v>
      </c>
      <c r="BL10" s="107">
        <f t="shared" si="1"/>
        <v>4.1597329082072491E-4</v>
      </c>
      <c r="BM10" s="107">
        <f t="shared" si="1"/>
        <v>6.0295721858073326E-4</v>
      </c>
      <c r="BN10" s="107">
        <f t="shared" si="1"/>
        <v>2.8160599411210523E-4</v>
      </c>
      <c r="BO10" s="107">
        <f t="shared" si="1"/>
        <v>6.7944594754384502E-4</v>
      </c>
    </row>
    <row r="11" spans="1:67" x14ac:dyDescent="0.3">
      <c r="D11" s="31" t="s">
        <v>212</v>
      </c>
      <c r="E11" s="31" t="s">
        <v>198</v>
      </c>
      <c r="F11" s="21" t="s">
        <v>78</v>
      </c>
      <c r="G11" s="31" t="s">
        <v>162</v>
      </c>
      <c r="I11" s="56">
        <f>Database!L1225</f>
        <v>0.66900000000000004</v>
      </c>
      <c r="J11" s="56">
        <f>Database!M1225</f>
        <v>1.095</v>
      </c>
      <c r="K11" s="56">
        <f>Database!N1225</f>
        <v>1.2250000000000001</v>
      </c>
      <c r="L11" s="56">
        <f>Database!O1225</f>
        <v>1.8349999999999997</v>
      </c>
      <c r="M11" s="56">
        <f>Database!P1225</f>
        <v>0.90000000000000024</v>
      </c>
      <c r="N11" s="56">
        <f>Database!Q1225</f>
        <v>1.472</v>
      </c>
      <c r="O11" s="56">
        <f>Database!R1225</f>
        <v>1.099</v>
      </c>
      <c r="P11" s="56">
        <f>Database!S1225</f>
        <v>0</v>
      </c>
      <c r="Q11" s="56">
        <f>Database!T1225</f>
        <v>0.75</v>
      </c>
      <c r="R11" s="56">
        <f>Database!U1225</f>
        <v>0.28399999999999992</v>
      </c>
      <c r="S11" s="56">
        <f>Database!V1225</f>
        <v>0.96199999999999974</v>
      </c>
      <c r="T11" s="56">
        <f>Database!W1225</f>
        <v>1.1930000000000003</v>
      </c>
      <c r="U11" s="56">
        <f>Database!X1225</f>
        <v>1.4240000000000002</v>
      </c>
      <c r="V11" s="56">
        <f>Database!Y1225</f>
        <v>1.4810000000000001</v>
      </c>
      <c r="W11" s="44"/>
      <c r="X11" s="56">
        <f>Database!L2538</f>
        <v>0.66900000000000004</v>
      </c>
      <c r="Y11" s="56">
        <f>Database!M2538</f>
        <v>1.0960000000000001</v>
      </c>
      <c r="Z11" s="56">
        <f>Database!N2538</f>
        <v>1.226</v>
      </c>
      <c r="AA11" s="56">
        <f>Database!O2538</f>
        <v>1.8349999999999997</v>
      </c>
      <c r="AB11" s="56">
        <f>Database!P2538</f>
        <v>0.90000000000000024</v>
      </c>
      <c r="AC11" s="56">
        <f>Database!Q2538</f>
        <v>1.472</v>
      </c>
      <c r="AD11" s="56">
        <f>Database!R2538</f>
        <v>1.0980000000000001</v>
      </c>
      <c r="AE11" s="56">
        <f>Database!S2538</f>
        <v>0</v>
      </c>
      <c r="AF11" s="56">
        <f>Database!T2538</f>
        <v>0.75</v>
      </c>
      <c r="AG11" s="56">
        <f>Database!U2538</f>
        <v>0.28399999999999992</v>
      </c>
      <c r="AH11" s="56">
        <f>Database!V2538</f>
        <v>0.96199999999999974</v>
      </c>
      <c r="AI11" s="56">
        <f>Database!W2538</f>
        <v>1.1940000000000002</v>
      </c>
      <c r="AJ11" s="56">
        <f>Database!X2538</f>
        <v>1.4240000000000002</v>
      </c>
      <c r="AK11" s="56">
        <f>Database!Y2538</f>
        <v>1.4819999999999998</v>
      </c>
      <c r="AL11" s="44"/>
      <c r="AM11" s="41">
        <f t="shared" si="0"/>
        <v>0</v>
      </c>
      <c r="AN11" s="41">
        <f t="shared" si="0"/>
        <v>1.0000000000001119E-3</v>
      </c>
      <c r="AO11" s="41">
        <f t="shared" si="0"/>
        <v>9.9999999999988987E-4</v>
      </c>
      <c r="AP11" s="41">
        <f t="shared" si="0"/>
        <v>0</v>
      </c>
      <c r="AQ11" s="41">
        <f t="shared" si="0"/>
        <v>0</v>
      </c>
      <c r="AR11" s="41">
        <f t="shared" si="0"/>
        <v>0</v>
      </c>
      <c r="AS11" s="41">
        <f t="shared" si="0"/>
        <v>-9.9999999999988987E-4</v>
      </c>
      <c r="AT11" s="41">
        <f t="shared" si="0"/>
        <v>0</v>
      </c>
      <c r="AU11" s="41">
        <f t="shared" si="0"/>
        <v>0</v>
      </c>
      <c r="AV11" s="41">
        <f t="shared" si="0"/>
        <v>0</v>
      </c>
      <c r="AW11" s="41">
        <f t="shared" si="0"/>
        <v>0</v>
      </c>
      <c r="AX11" s="41">
        <f t="shared" si="0"/>
        <v>9.9999999999988987E-4</v>
      </c>
      <c r="AY11" s="41">
        <f t="shared" si="0"/>
        <v>0</v>
      </c>
      <c r="AZ11" s="41">
        <f t="shared" si="0"/>
        <v>9.9999999999966782E-4</v>
      </c>
      <c r="BB11" s="107">
        <f t="shared" si="2"/>
        <v>0</v>
      </c>
      <c r="BC11" s="107">
        <f t="shared" si="1"/>
        <v>9.132420091325223E-4</v>
      </c>
      <c r="BD11" s="107">
        <f t="shared" si="1"/>
        <v>8.1632653061215494E-4</v>
      </c>
      <c r="BE11" s="107">
        <f t="shared" si="1"/>
        <v>0</v>
      </c>
      <c r="BF11" s="107">
        <f t="shared" si="1"/>
        <v>0</v>
      </c>
      <c r="BG11" s="107">
        <f t="shared" si="1"/>
        <v>0</v>
      </c>
      <c r="BH11" s="107">
        <f t="shared" si="1"/>
        <v>-9.0991810737023652E-4</v>
      </c>
      <c r="BI11" s="107">
        <f t="shared" si="1"/>
        <v>0</v>
      </c>
      <c r="BJ11" s="107">
        <f t="shared" si="1"/>
        <v>0</v>
      </c>
      <c r="BK11" s="107">
        <f t="shared" si="1"/>
        <v>0</v>
      </c>
      <c r="BL11" s="107">
        <f t="shared" si="1"/>
        <v>0</v>
      </c>
      <c r="BM11" s="107">
        <f t="shared" si="1"/>
        <v>8.382229673092118E-4</v>
      </c>
      <c r="BN11" s="107">
        <f t="shared" si="1"/>
        <v>0</v>
      </c>
      <c r="BO11" s="107">
        <f t="shared" si="1"/>
        <v>6.7521944631982963E-4</v>
      </c>
    </row>
    <row r="12" spans="1:67" x14ac:dyDescent="0.3">
      <c r="D12" s="31" t="s">
        <v>212</v>
      </c>
      <c r="E12" s="31" t="s">
        <v>198</v>
      </c>
      <c r="F12" s="21" t="s">
        <v>79</v>
      </c>
      <c r="G12" s="31" t="s">
        <v>162</v>
      </c>
      <c r="I12" s="56">
        <f>Database!L1226</f>
        <v>1.9440563768302361</v>
      </c>
      <c r="J12" s="56">
        <f>Database!M1226</f>
        <v>2.1841080216926527</v>
      </c>
      <c r="K12" s="56">
        <f>Database!N1226</f>
        <v>1.9384932346316641</v>
      </c>
      <c r="L12" s="56">
        <f>Database!O1226</f>
        <v>2.9569968169635583</v>
      </c>
      <c r="M12" s="56">
        <f>Database!P1226</f>
        <v>1.7560538208586474</v>
      </c>
      <c r="N12" s="56">
        <f>Database!Q1226</f>
        <v>2.2931715000000001</v>
      </c>
      <c r="O12" s="56">
        <f>Database!R1226</f>
        <v>2.6724549999999998</v>
      </c>
      <c r="P12" s="56">
        <f>Database!S1226</f>
        <v>1.2599686483127339</v>
      </c>
      <c r="Q12" s="56">
        <f>Database!T1226</f>
        <v>1.6804846228439865</v>
      </c>
      <c r="R12" s="56">
        <f>Database!U1226</f>
        <v>1.578818540400357</v>
      </c>
      <c r="S12" s="56">
        <f>Database!V1226</f>
        <v>1.8979661969261774</v>
      </c>
      <c r="T12" s="56">
        <f>Database!W1226</f>
        <v>2.0514025387756183</v>
      </c>
      <c r="U12" s="56">
        <f>Database!X1226</f>
        <v>2.450939133136381</v>
      </c>
      <c r="V12" s="56">
        <f>Database!Y1226</f>
        <v>2.50808770714064</v>
      </c>
      <c r="W12" s="44"/>
      <c r="X12" s="56">
        <f>Database!L2539</f>
        <v>1.9437456448965684</v>
      </c>
      <c r="Y12" s="56">
        <f>Database!M2539</f>
        <v>2.1842161210109281</v>
      </c>
      <c r="Z12" s="56">
        <f>Database!N2539</f>
        <v>1.9403913020197625</v>
      </c>
      <c r="AA12" s="56">
        <f>Database!O2539</f>
        <v>2.9569804028090365</v>
      </c>
      <c r="AB12" s="56">
        <f>Database!P2539</f>
        <v>1.7560967245469568</v>
      </c>
      <c r="AC12" s="56">
        <f>Database!Q2539</f>
        <v>2.2932444999999997</v>
      </c>
      <c r="AD12" s="56">
        <f>Database!R2539</f>
        <v>2.6722589999999995</v>
      </c>
      <c r="AE12" s="56">
        <f>Database!S2539</f>
        <v>1.2609187583503989</v>
      </c>
      <c r="AF12" s="56">
        <f>Database!T2539</f>
        <v>1.6805408661349563</v>
      </c>
      <c r="AG12" s="56">
        <f>Database!U2539</f>
        <v>1.5787846274290991</v>
      </c>
      <c r="AH12" s="56">
        <f>Database!V2539</f>
        <v>1.8982053834284216</v>
      </c>
      <c r="AI12" s="56">
        <f>Database!W2539</f>
        <v>2.0525344740802427</v>
      </c>
      <c r="AJ12" s="56">
        <f>Database!X2539</f>
        <v>2.451179320963953</v>
      </c>
      <c r="AK12" s="56">
        <f>Database!Y2539</f>
        <v>2.5100672469737408</v>
      </c>
      <c r="AL12" s="44"/>
      <c r="AM12" s="41">
        <f t="shared" si="0"/>
        <v>-3.1073193366770724E-4</v>
      </c>
      <c r="AN12" s="41">
        <f t="shared" si="0"/>
        <v>1.0809931827537866E-4</v>
      </c>
      <c r="AO12" s="41">
        <f t="shared" si="0"/>
        <v>1.89806738809839E-3</v>
      </c>
      <c r="AP12" s="41">
        <f t="shared" si="0"/>
        <v>-1.6414154521804392E-5</v>
      </c>
      <c r="AQ12" s="41">
        <f t="shared" si="0"/>
        <v>4.2903688309392507E-5</v>
      </c>
      <c r="AR12" s="41">
        <f t="shared" si="0"/>
        <v>7.2999999999545651E-5</v>
      </c>
      <c r="AS12" s="41">
        <f t="shared" si="0"/>
        <v>-1.9600000000030704E-4</v>
      </c>
      <c r="AT12" s="41">
        <f t="shared" si="0"/>
        <v>9.5011003766498625E-4</v>
      </c>
      <c r="AU12" s="41">
        <f t="shared" si="0"/>
        <v>5.6243290969870685E-5</v>
      </c>
      <c r="AV12" s="41">
        <f t="shared" si="0"/>
        <v>-3.3912971257876734E-5</v>
      </c>
      <c r="AW12" s="41">
        <f t="shared" si="0"/>
        <v>2.3918650224419302E-4</v>
      </c>
      <c r="AX12" s="41">
        <f t="shared" si="0"/>
        <v>1.1319353046244096E-3</v>
      </c>
      <c r="AY12" s="41">
        <f t="shared" si="0"/>
        <v>2.4018782757195822E-4</v>
      </c>
      <c r="AZ12" s="41">
        <f t="shared" si="0"/>
        <v>1.9795398331008407E-3</v>
      </c>
      <c r="BB12" s="107">
        <f t="shared" si="2"/>
        <v>-1.5983689432626046E-4</v>
      </c>
      <c r="BC12" s="107">
        <f t="shared" si="1"/>
        <v>4.9493576875196506E-5</v>
      </c>
      <c r="BD12" s="107">
        <f t="shared" si="1"/>
        <v>9.7914573762185168E-4</v>
      </c>
      <c r="BE12" s="107">
        <f t="shared" si="1"/>
        <v>-5.5509544101097614E-6</v>
      </c>
      <c r="BF12" s="107">
        <f t="shared" si="1"/>
        <v>2.4431875492525702E-5</v>
      </c>
      <c r="BG12" s="107">
        <f t="shared" si="1"/>
        <v>3.1833641748794471E-5</v>
      </c>
      <c r="BH12" s="107">
        <f t="shared" si="1"/>
        <v>-7.3340804616095335E-5</v>
      </c>
      <c r="BI12" s="107">
        <f t="shared" si="1"/>
        <v>7.5407434854614071E-4</v>
      </c>
      <c r="BJ12" s="107">
        <f t="shared" si="1"/>
        <v>3.3468494864705595E-5</v>
      </c>
      <c r="BK12" s="107">
        <f t="shared" si="1"/>
        <v>-2.1479967703747056E-5</v>
      </c>
      <c r="BL12" s="107">
        <f t="shared" si="1"/>
        <v>1.2602253013334165E-4</v>
      </c>
      <c r="BM12" s="107">
        <f t="shared" si="1"/>
        <v>5.5178605038677892E-4</v>
      </c>
      <c r="BN12" s="107">
        <f t="shared" si="1"/>
        <v>9.7998283321135872E-5</v>
      </c>
      <c r="BO12" s="107">
        <f t="shared" si="1"/>
        <v>7.8926260332324129E-4</v>
      </c>
    </row>
    <row r="13" spans="1:67" x14ac:dyDescent="0.3">
      <c r="D13" s="31" t="s">
        <v>212</v>
      </c>
      <c r="E13" s="31" t="s">
        <v>198</v>
      </c>
      <c r="F13" s="21" t="s">
        <v>80</v>
      </c>
      <c r="G13" s="31" t="s">
        <v>162</v>
      </c>
      <c r="I13" s="56">
        <f>Database!L1227</f>
        <v>1.8611751741705791</v>
      </c>
      <c r="J13" s="56">
        <f>Database!M1227</f>
        <v>2.163370742316177</v>
      </c>
      <c r="K13" s="56">
        <f>Database!N1227</f>
        <v>1.8022789722236567</v>
      </c>
      <c r="L13" s="56">
        <f>Database!O1227</f>
        <v>2.6664337295524683</v>
      </c>
      <c r="M13" s="56">
        <f>Database!P1227</f>
        <v>1.72163903530135</v>
      </c>
      <c r="N13" s="56">
        <f>Database!Q1227</f>
        <v>2.1134200000000001</v>
      </c>
      <c r="O13" s="56">
        <f>Database!R1227</f>
        <v>2.6973395</v>
      </c>
      <c r="P13" s="56">
        <f>Database!S1227</f>
        <v>1.1312746375329219</v>
      </c>
      <c r="Q13" s="56">
        <f>Database!T1227</f>
        <v>1.5823619567188014</v>
      </c>
      <c r="R13" s="56">
        <f>Database!U1227</f>
        <v>1.4466055973993828</v>
      </c>
      <c r="S13" s="56">
        <f>Database!V1227</f>
        <v>1.7485850918568129</v>
      </c>
      <c r="T13" s="56">
        <f>Database!W1227</f>
        <v>1.8878928565796451</v>
      </c>
      <c r="U13" s="56">
        <f>Database!X1227</f>
        <v>2.2505288024583185</v>
      </c>
      <c r="V13" s="56">
        <f>Database!Y1227</f>
        <v>2.3593694248886026</v>
      </c>
      <c r="W13" s="44"/>
      <c r="X13" s="56">
        <f>Database!L2540</f>
        <v>1.8611751741705791</v>
      </c>
      <c r="Y13" s="56">
        <f>Database!M2540</f>
        <v>2.1635240725165792</v>
      </c>
      <c r="Z13" s="56">
        <f>Database!N2540</f>
        <v>1.8041770396117545</v>
      </c>
      <c r="AA13" s="56">
        <f>Database!O2540</f>
        <v>2.6655586863467997</v>
      </c>
      <c r="AB13" s="56">
        <f>Database!P2540</f>
        <v>1.7216533455349914</v>
      </c>
      <c r="AC13" s="56">
        <f>Database!Q2540</f>
        <v>2.1134200000000001</v>
      </c>
      <c r="AD13" s="56">
        <f>Database!R2540</f>
        <v>2.6971060000000002</v>
      </c>
      <c r="AE13" s="56">
        <f>Database!S2540</f>
        <v>1.132143500243624</v>
      </c>
      <c r="AF13" s="56">
        <f>Database!T2540</f>
        <v>1.5823338350733163</v>
      </c>
      <c r="AG13" s="56">
        <f>Database!U2540</f>
        <v>1.4457276933775243</v>
      </c>
      <c r="AH13" s="56">
        <f>Database!V2540</f>
        <v>1.7495850918568128</v>
      </c>
      <c r="AI13" s="56">
        <f>Database!W2540</f>
        <v>1.8896990483126064</v>
      </c>
      <c r="AJ13" s="56">
        <f>Database!X2540</f>
        <v>2.2513412115772513</v>
      </c>
      <c r="AK13" s="56">
        <f>Database!Y2540</f>
        <v>2.3604136000370417</v>
      </c>
      <c r="AL13" s="44"/>
      <c r="AM13" s="41">
        <f t="shared" si="0"/>
        <v>0</v>
      </c>
      <c r="AN13" s="41">
        <f t="shared" si="0"/>
        <v>1.5333020040220191E-4</v>
      </c>
      <c r="AO13" s="41">
        <f t="shared" si="0"/>
        <v>1.8980673880977239E-3</v>
      </c>
      <c r="AP13" s="41">
        <f t="shared" si="0"/>
        <v>-8.7504320566855753E-4</v>
      </c>
      <c r="AQ13" s="41">
        <f t="shared" si="0"/>
        <v>1.4310233641401382E-5</v>
      </c>
      <c r="AR13" s="41">
        <f t="shared" si="0"/>
        <v>0</v>
      </c>
      <c r="AS13" s="41">
        <f t="shared" si="0"/>
        <v>-2.3349999999977555E-4</v>
      </c>
      <c r="AT13" s="41">
        <f t="shared" si="0"/>
        <v>8.6886271070207854E-4</v>
      </c>
      <c r="AU13" s="41">
        <f t="shared" si="0"/>
        <v>-2.8121645485157387E-5</v>
      </c>
      <c r="AV13" s="41">
        <f t="shared" si="0"/>
        <v>-8.7790402185849992E-4</v>
      </c>
      <c r="AW13" s="41">
        <f t="shared" si="0"/>
        <v>9.9999999999988987E-4</v>
      </c>
      <c r="AX13" s="41">
        <f t="shared" si="0"/>
        <v>1.8061917329612598E-3</v>
      </c>
      <c r="AY13" s="41">
        <f t="shared" si="0"/>
        <v>8.1240911893276646E-4</v>
      </c>
      <c r="AZ13" s="41">
        <f t="shared" si="0"/>
        <v>1.0441751484391304E-3</v>
      </c>
      <c r="BB13" s="107">
        <f t="shared" si="2"/>
        <v>0</v>
      </c>
      <c r="BC13" s="107">
        <f t="shared" si="1"/>
        <v>7.0875600470607023E-5</v>
      </c>
      <c r="BD13" s="107">
        <f t="shared" si="1"/>
        <v>1.0531484955161427E-3</v>
      </c>
      <c r="BE13" s="107">
        <f t="shared" si="1"/>
        <v>-3.2816986822898611E-4</v>
      </c>
      <c r="BF13" s="107">
        <f t="shared" si="1"/>
        <v>8.3119825631140883E-6</v>
      </c>
      <c r="BG13" s="107">
        <f t="shared" si="1"/>
        <v>0</v>
      </c>
      <c r="BH13" s="107">
        <f t="shared" si="1"/>
        <v>-8.6566781823265319E-5</v>
      </c>
      <c r="BI13" s="107">
        <f t="shared" si="1"/>
        <v>7.6803870773315493E-4</v>
      </c>
      <c r="BJ13" s="107">
        <f t="shared" si="1"/>
        <v>-1.7771942358542707E-5</v>
      </c>
      <c r="BK13" s="107">
        <f t="shared" si="1"/>
        <v>-6.0687171640752731E-4</v>
      </c>
      <c r="BL13" s="107">
        <f t="shared" si="1"/>
        <v>5.7189095609753559E-4</v>
      </c>
      <c r="BM13" s="107">
        <f t="shared" si="1"/>
        <v>9.5672364385847308E-4</v>
      </c>
      <c r="BN13" s="107">
        <f t="shared" si="1"/>
        <v>3.6098587942769194E-4</v>
      </c>
      <c r="BO13" s="107">
        <f t="shared" si="1"/>
        <v>4.4256534708990349E-4</v>
      </c>
    </row>
    <row r="14" spans="1:67" x14ac:dyDescent="0.3">
      <c r="D14" s="31" t="s">
        <v>212</v>
      </c>
      <c r="E14" s="31" t="s">
        <v>198</v>
      </c>
      <c r="F14" s="22" t="s">
        <v>81</v>
      </c>
      <c r="G14" s="31" t="s">
        <v>162</v>
      </c>
      <c r="I14" s="56">
        <f>Database!L1228</f>
        <v>1.6334177026285985</v>
      </c>
      <c r="J14" s="56">
        <f>Database!M1228</f>
        <v>1.9101430901793726</v>
      </c>
      <c r="K14" s="56">
        <f>Database!N1228</f>
        <v>1.8404743767081677</v>
      </c>
      <c r="L14" s="56">
        <f>Database!O1228</f>
        <v>2.8392670940948102</v>
      </c>
      <c r="M14" s="56">
        <f>Database!P1228</f>
        <v>2.0567382488041539</v>
      </c>
      <c r="N14" s="56">
        <f>Database!Q1228</f>
        <v>2.1375592216904686</v>
      </c>
      <c r="O14" s="56">
        <f>Database!R1228</f>
        <v>2.5512480000000002</v>
      </c>
      <c r="P14" s="56">
        <f>Database!S1228</f>
        <v>1.154889323024052</v>
      </c>
      <c r="Q14" s="56">
        <f>Database!T1228</f>
        <v>1.5351896350103753</v>
      </c>
      <c r="R14" s="56">
        <f>Database!U1228</f>
        <v>1.4859654827959252</v>
      </c>
      <c r="S14" s="56">
        <f>Database!V1228</f>
        <v>1.670651328291141</v>
      </c>
      <c r="T14" s="56">
        <f>Database!W1228</f>
        <v>1.8089116813926704</v>
      </c>
      <c r="U14" s="56">
        <f>Database!X1228</f>
        <v>2.3627698729811937</v>
      </c>
      <c r="V14" s="56">
        <f>Database!Y1228</f>
        <v>2.618261887346359</v>
      </c>
      <c r="W14" s="44"/>
      <c r="X14" s="56">
        <f>Database!L2541</f>
        <v>1.6333594490866663</v>
      </c>
      <c r="Y14" s="56">
        <f>Database!M2541</f>
        <v>1.9109762221222695</v>
      </c>
      <c r="Z14" s="56">
        <f>Database!N2541</f>
        <v>1.8418359360791043</v>
      </c>
      <c r="AA14" s="56">
        <f>Database!O2541</f>
        <v>2.8391753410511886</v>
      </c>
      <c r="AB14" s="56">
        <f>Database!P2541</f>
        <v>2.0568411269816029</v>
      </c>
      <c r="AC14" s="56">
        <f>Database!Q2541</f>
        <v>2.1375263922187928</v>
      </c>
      <c r="AD14" s="56">
        <f>Database!R2541</f>
        <v>2.5509245000000003</v>
      </c>
      <c r="AE14" s="56">
        <f>Database!S2541</f>
        <v>1.1549705703510147</v>
      </c>
      <c r="AF14" s="56">
        <f>Database!T2541</f>
        <v>1.5351052700739198</v>
      </c>
      <c r="AG14" s="56">
        <f>Database!U2541</f>
        <v>1.4848501879752607</v>
      </c>
      <c r="AH14" s="56">
        <f>Database!V2541</f>
        <v>1.6706747022401378</v>
      </c>
      <c r="AI14" s="56">
        <f>Database!W2541</f>
        <v>1.8101138029572263</v>
      </c>
      <c r="AJ14" s="56">
        <f>Database!X2541</f>
        <v>2.3630882011562466</v>
      </c>
      <c r="AK14" s="56">
        <f>Database!Y2541</f>
        <v>2.6196417634547404</v>
      </c>
      <c r="AL14" s="44"/>
      <c r="AM14" s="41">
        <f t="shared" si="0"/>
        <v>-5.8253541932229425E-5</v>
      </c>
      <c r="AN14" s="41">
        <f t="shared" si="0"/>
        <v>8.3313194289691417E-4</v>
      </c>
      <c r="AO14" s="41">
        <f t="shared" si="0"/>
        <v>1.3615593709366269E-3</v>
      </c>
      <c r="AP14" s="41">
        <f t="shared" si="0"/>
        <v>-9.1753043621523034E-5</v>
      </c>
      <c r="AQ14" s="41">
        <f t="shared" si="0"/>
        <v>1.0287817744902839E-4</v>
      </c>
      <c r="AR14" s="41">
        <f t="shared" si="0"/>
        <v>-3.2829471675821509E-5</v>
      </c>
      <c r="AS14" s="41">
        <f t="shared" si="0"/>
        <v>-3.2349999999992107E-4</v>
      </c>
      <c r="AT14" s="41">
        <f t="shared" si="0"/>
        <v>8.1247326962685662E-5</v>
      </c>
      <c r="AU14" s="41">
        <f t="shared" si="0"/>
        <v>-8.4364936455472161E-5</v>
      </c>
      <c r="AV14" s="41">
        <f t="shared" si="0"/>
        <v>-1.1152948206645252E-3</v>
      </c>
      <c r="AW14" s="41">
        <f t="shared" si="0"/>
        <v>2.3373948996763261E-5</v>
      </c>
      <c r="AX14" s="41">
        <f t="shared" si="0"/>
        <v>1.2021215645559025E-3</v>
      </c>
      <c r="AY14" s="41">
        <f t="shared" si="0"/>
        <v>3.1832817505295097E-4</v>
      </c>
      <c r="AZ14" s="41">
        <f t="shared" si="0"/>
        <v>1.3798761083814171E-3</v>
      </c>
      <c r="BB14" s="107">
        <f t="shared" si="2"/>
        <v>-3.5663591644981048E-5</v>
      </c>
      <c r="BC14" s="107">
        <f t="shared" si="1"/>
        <v>4.3616205884276381E-4</v>
      </c>
      <c r="BD14" s="107">
        <f t="shared" si="1"/>
        <v>7.3978719191509872E-4</v>
      </c>
      <c r="BE14" s="107">
        <f t="shared" si="1"/>
        <v>-3.2315749304584158E-5</v>
      </c>
      <c r="BF14" s="107">
        <f t="shared" si="1"/>
        <v>5.0020063325435159E-5</v>
      </c>
      <c r="BG14" s="107">
        <f t="shared" si="1"/>
        <v>-1.5358391637850684E-5</v>
      </c>
      <c r="BH14" s="107">
        <f t="shared" si="1"/>
        <v>-1.2680068734984644E-4</v>
      </c>
      <c r="BI14" s="107">
        <f t="shared" si="1"/>
        <v>7.0350747333901525E-5</v>
      </c>
      <c r="BJ14" s="107">
        <f t="shared" si="1"/>
        <v>-5.4954081588039116E-5</v>
      </c>
      <c r="BK14" s="107">
        <f t="shared" si="1"/>
        <v>-7.505523066161921E-4</v>
      </c>
      <c r="BL14" s="107">
        <f t="shared" si="1"/>
        <v>1.3990919948970901E-5</v>
      </c>
      <c r="BM14" s="107">
        <f t="shared" si="1"/>
        <v>6.6455514490922866E-4</v>
      </c>
      <c r="BN14" s="107">
        <f t="shared" si="1"/>
        <v>1.3472669458549705E-4</v>
      </c>
      <c r="BO14" s="107">
        <f t="shared" si="1"/>
        <v>5.2701989630989077E-4</v>
      </c>
    </row>
    <row r="15" spans="1:67" x14ac:dyDescent="0.3">
      <c r="D15" s="31" t="s">
        <v>212</v>
      </c>
      <c r="E15" s="31" t="s">
        <v>198</v>
      </c>
      <c r="F15" s="22" t="s">
        <v>82</v>
      </c>
      <c r="G15" s="31" t="s">
        <v>162</v>
      </c>
      <c r="I15" s="56">
        <f>Database!L1229</f>
        <v>2.4644828213065866</v>
      </c>
      <c r="J15" s="56">
        <f>Database!M1229</f>
        <v>2.8123883734362489</v>
      </c>
      <c r="K15" s="56">
        <f>Database!N1229</f>
        <v>2.3772524799073662</v>
      </c>
      <c r="L15" s="56">
        <f>Database!O1229</f>
        <v>3.8568208343720296</v>
      </c>
      <c r="M15" s="56">
        <f>Database!P1229</f>
        <v>2.3516119374419735</v>
      </c>
      <c r="N15" s="56">
        <f>Database!Q1229</f>
        <v>2.9930700651026036</v>
      </c>
      <c r="O15" s="56">
        <f>Database!R1229</f>
        <v>3.2506130071882251</v>
      </c>
      <c r="P15" s="56">
        <f>Database!S1229</f>
        <v>2.1144668313684565</v>
      </c>
      <c r="Q15" s="56">
        <f>Database!T1229</f>
        <v>3.5309985004650053</v>
      </c>
      <c r="R15" s="56">
        <f>Database!U1229</f>
        <v>1.9274979715093536</v>
      </c>
      <c r="S15" s="56">
        <f>Database!V1229</f>
        <v>2.3761187018506607</v>
      </c>
      <c r="T15" s="56">
        <f>Database!W1229</f>
        <v>2.6088769406028471</v>
      </c>
      <c r="U15" s="56">
        <f>Database!X1229</f>
        <v>4.9107743033934659</v>
      </c>
      <c r="V15" s="56">
        <f>Database!Y1229</f>
        <v>3.2511370932347341</v>
      </c>
      <c r="W15" s="44"/>
      <c r="X15" s="56">
        <f>Database!L2542</f>
        <v>2.4644828213065866</v>
      </c>
      <c r="Y15" s="56">
        <f>Database!M2542</f>
        <v>2.8128875075936142</v>
      </c>
      <c r="Z15" s="56">
        <f>Database!N2542</f>
        <v>2.3794017031374244</v>
      </c>
      <c r="AA15" s="56">
        <f>Database!O2542</f>
        <v>3.8566938343720305</v>
      </c>
      <c r="AB15" s="56">
        <f>Database!P2542</f>
        <v>2.3535070726414249</v>
      </c>
      <c r="AC15" s="56">
        <f>Database!Q2542</f>
        <v>2.9935272374574096</v>
      </c>
      <c r="AD15" s="56">
        <f>Database!R2542</f>
        <v>3.2504861454238814</v>
      </c>
      <c r="AE15" s="56">
        <f>Database!S2542</f>
        <v>2.1150067264336041</v>
      </c>
      <c r="AF15" s="56">
        <f>Database!T2542</f>
        <v>3.5307985059773053</v>
      </c>
      <c r="AG15" s="56">
        <f>Database!U2542</f>
        <v>1.9267499700181543</v>
      </c>
      <c r="AH15" s="56">
        <f>Database!V2542</f>
        <v>2.3761187018506607</v>
      </c>
      <c r="AI15" s="56">
        <f>Database!W2542</f>
        <v>2.6112177807247887</v>
      </c>
      <c r="AJ15" s="56">
        <f>Database!X2542</f>
        <v>4.9119426205895964</v>
      </c>
      <c r="AK15" s="56">
        <f>Database!Y2542</f>
        <v>3.2536113953700303</v>
      </c>
      <c r="AL15" s="44"/>
      <c r="AM15" s="41">
        <f t="shared" si="0"/>
        <v>0</v>
      </c>
      <c r="AN15" s="41">
        <f t="shared" si="0"/>
        <v>4.9913415736524414E-4</v>
      </c>
      <c r="AO15" s="41">
        <f t="shared" si="0"/>
        <v>2.1492232300581726E-3</v>
      </c>
      <c r="AP15" s="41">
        <f t="shared" si="0"/>
        <v>-1.2699999999910005E-4</v>
      </c>
      <c r="AQ15" s="41">
        <f t="shared" si="0"/>
        <v>1.8951351994513921E-3</v>
      </c>
      <c r="AR15" s="41">
        <f t="shared" si="0"/>
        <v>4.5717235480591256E-4</v>
      </c>
      <c r="AS15" s="41">
        <f t="shared" si="0"/>
        <v>-1.2686176434373309E-4</v>
      </c>
      <c r="AT15" s="41">
        <f t="shared" si="0"/>
        <v>5.3989506514762198E-4</v>
      </c>
      <c r="AU15" s="41">
        <f t="shared" si="0"/>
        <v>-1.9999448770002815E-4</v>
      </c>
      <c r="AV15" s="41">
        <f t="shared" si="0"/>
        <v>-7.480014911993571E-4</v>
      </c>
      <c r="AW15" s="41">
        <f t="shared" si="0"/>
        <v>0</v>
      </c>
      <c r="AX15" s="41">
        <f t="shared" si="0"/>
        <v>2.3408401219415786E-3</v>
      </c>
      <c r="AY15" s="41">
        <f t="shared" si="0"/>
        <v>1.1683171961305305E-3</v>
      </c>
      <c r="AZ15" s="41">
        <f t="shared" si="0"/>
        <v>2.4743021352962025E-3</v>
      </c>
      <c r="BB15" s="107">
        <f t="shared" si="2"/>
        <v>0</v>
      </c>
      <c r="BC15" s="107">
        <f t="shared" si="1"/>
        <v>1.7747696658103771E-4</v>
      </c>
      <c r="BD15" s="107">
        <f t="shared" si="1"/>
        <v>9.0407865728335296E-4</v>
      </c>
      <c r="BE15" s="107">
        <f t="shared" si="1"/>
        <v>-3.2928675054665399E-5</v>
      </c>
      <c r="BF15" s="107">
        <f t="shared" si="1"/>
        <v>8.0588772717018705E-4</v>
      </c>
      <c r="BG15" s="107">
        <f t="shared" si="1"/>
        <v>1.5274361938140613E-4</v>
      </c>
      <c r="BH15" s="107">
        <f t="shared" si="1"/>
        <v>-3.9027027844655154E-5</v>
      </c>
      <c r="BI15" s="107">
        <f t="shared" si="1"/>
        <v>2.5533390126446611E-4</v>
      </c>
      <c r="BJ15" s="107">
        <f t="shared" si="1"/>
        <v>-5.6639641074242998E-5</v>
      </c>
      <c r="BK15" s="107">
        <f t="shared" si="1"/>
        <v>-3.8806862692240568E-4</v>
      </c>
      <c r="BL15" s="107">
        <f t="shared" si="1"/>
        <v>0</v>
      </c>
      <c r="BM15" s="107">
        <f t="shared" si="1"/>
        <v>8.9725969267092688E-4</v>
      </c>
      <c r="BN15" s="107">
        <f t="shared" si="1"/>
        <v>2.3790895772245012E-4</v>
      </c>
      <c r="BO15" s="107">
        <f t="shared" si="1"/>
        <v>7.6105745907945825E-4</v>
      </c>
    </row>
    <row r="16" spans="1:67" x14ac:dyDescent="0.3">
      <c r="D16" s="31" t="s">
        <v>212</v>
      </c>
      <c r="E16" s="31" t="s">
        <v>198</v>
      </c>
      <c r="F16" s="22" t="s">
        <v>83</v>
      </c>
      <c r="G16" s="31" t="s">
        <v>162</v>
      </c>
      <c r="I16" s="56">
        <f>Database!L1230</f>
        <v>1.9498372483590678</v>
      </c>
      <c r="J16" s="56">
        <f>Database!M1230</f>
        <v>2.4188945133268156</v>
      </c>
      <c r="K16" s="56">
        <f>Database!N1230</f>
        <v>2.1863050256159333</v>
      </c>
      <c r="L16" s="56">
        <f>Database!O1230</f>
        <v>3.0465976246388036</v>
      </c>
      <c r="M16" s="56">
        <f>Database!P1230</f>
        <v>1.8409891632893782</v>
      </c>
      <c r="N16" s="56">
        <f>Database!Q1230</f>
        <v>2.4199308165458371</v>
      </c>
      <c r="O16" s="56">
        <f>Database!R1230</f>
        <v>2.9301745719504289</v>
      </c>
      <c r="P16" s="56">
        <f>Database!S1230</f>
        <v>0.74016285782029567</v>
      </c>
      <c r="Q16" s="56">
        <f>Database!T1230</f>
        <v>1.594807427713939</v>
      </c>
      <c r="R16" s="56">
        <f>Database!U1230</f>
        <v>1.427920154440061</v>
      </c>
      <c r="S16" s="56">
        <f>Database!V1230</f>
        <v>1.8263226877395033</v>
      </c>
      <c r="T16" s="56">
        <f>Database!W1230</f>
        <v>1.8621290477678876</v>
      </c>
      <c r="U16" s="56">
        <f>Database!X1230</f>
        <v>2.4828040665412954</v>
      </c>
      <c r="V16" s="56">
        <f>Database!Y1230</f>
        <v>2.5068575265606095</v>
      </c>
      <c r="W16" s="44"/>
      <c r="X16" s="56">
        <f>Database!L2543</f>
        <v>1.9498372483590678</v>
      </c>
      <c r="Y16" s="56">
        <f>Database!M2543</f>
        <v>2.4193111826796918</v>
      </c>
      <c r="Z16" s="56">
        <f>Database!N2543</f>
        <v>2.1880671240384935</v>
      </c>
      <c r="AA16" s="56">
        <f>Database!O2543</f>
        <v>3.0461173647687385</v>
      </c>
      <c r="AB16" s="56">
        <f>Database!P2543</f>
        <v>1.8411590220088834</v>
      </c>
      <c r="AC16" s="56">
        <f>Database!Q2543</f>
        <v>2.420930816545837</v>
      </c>
      <c r="AD16" s="56">
        <f>Database!R2543</f>
        <v>2.9299466138237786</v>
      </c>
      <c r="AE16" s="56">
        <f>Database!S2543</f>
        <v>0.73974678547872308</v>
      </c>
      <c r="AF16" s="56">
        <f>Database!T2543</f>
        <v>1.5946089088288473</v>
      </c>
      <c r="AG16" s="56">
        <f>Database!U2543</f>
        <v>1.4272563122894644</v>
      </c>
      <c r="AH16" s="56">
        <f>Database!V2543</f>
        <v>1.8268505894568285</v>
      </c>
      <c r="AI16" s="56">
        <f>Database!W2543</f>
        <v>1.8633008348701985</v>
      </c>
      <c r="AJ16" s="56">
        <f>Database!X2543</f>
        <v>2.4834791684263751</v>
      </c>
      <c r="AK16" s="56">
        <f>Database!Y2543</f>
        <v>2.5080921808959125</v>
      </c>
      <c r="AL16" s="44"/>
      <c r="AM16" s="41">
        <f t="shared" si="0"/>
        <v>0</v>
      </c>
      <c r="AN16" s="41">
        <f t="shared" si="0"/>
        <v>4.1666935287620888E-4</v>
      </c>
      <c r="AO16" s="41">
        <f t="shared" si="0"/>
        <v>1.7620984225601433E-3</v>
      </c>
      <c r="AP16" s="41">
        <f t="shared" si="0"/>
        <v>-4.8025987006505844E-4</v>
      </c>
      <c r="AQ16" s="41">
        <f t="shared" si="0"/>
        <v>1.6985871950514486E-4</v>
      </c>
      <c r="AR16" s="41">
        <f t="shared" si="0"/>
        <v>9.9999999999988987E-4</v>
      </c>
      <c r="AS16" s="41">
        <f t="shared" si="0"/>
        <v>-2.2795812665021842E-4</v>
      </c>
      <c r="AT16" s="41">
        <f t="shared" si="0"/>
        <v>-4.160723415725931E-4</v>
      </c>
      <c r="AU16" s="41">
        <f t="shared" si="0"/>
        <v>-1.9851888509170301E-4</v>
      </c>
      <c r="AV16" s="41">
        <f t="shared" si="0"/>
        <v>-6.6384215059667184E-4</v>
      </c>
      <c r="AW16" s="41">
        <f t="shared" si="0"/>
        <v>5.2790171732519653E-4</v>
      </c>
      <c r="AX16" s="41">
        <f t="shared" si="0"/>
        <v>1.1717871023109172E-3</v>
      </c>
      <c r="AY16" s="41">
        <f t="shared" si="0"/>
        <v>6.7510188507968749E-4</v>
      </c>
      <c r="AZ16" s="41">
        <f t="shared" si="0"/>
        <v>1.2346543353030093E-3</v>
      </c>
      <c r="BB16" s="107">
        <f t="shared" si="2"/>
        <v>0</v>
      </c>
      <c r="BC16" s="107">
        <f t="shared" si="1"/>
        <v>1.7225610731703408E-4</v>
      </c>
      <c r="BD16" s="107">
        <f t="shared" si="1"/>
        <v>8.0597098845515338E-4</v>
      </c>
      <c r="BE16" s="107">
        <f t="shared" si="1"/>
        <v>-1.5763810297134227E-4</v>
      </c>
      <c r="BF16" s="107">
        <f t="shared" si="1"/>
        <v>9.226492088723143E-5</v>
      </c>
      <c r="BG16" s="107">
        <f t="shared" si="1"/>
        <v>4.1323495414107361E-4</v>
      </c>
      <c r="BH16" s="107">
        <f t="shared" si="1"/>
        <v>-7.7796773213577284E-5</v>
      </c>
      <c r="BI16" s="107">
        <f t="shared" si="1"/>
        <v>-5.621362071556574E-4</v>
      </c>
      <c r="BJ16" s="107">
        <f t="shared" si="1"/>
        <v>-1.244782797232566E-4</v>
      </c>
      <c r="BK16" s="107">
        <f t="shared" si="1"/>
        <v>-4.6490145021938449E-4</v>
      </c>
      <c r="BL16" s="107">
        <f t="shared" si="1"/>
        <v>2.890517217297437E-4</v>
      </c>
      <c r="BM16" s="107">
        <f t="shared" si="1"/>
        <v>6.292727691002537E-4</v>
      </c>
      <c r="BN16" s="107">
        <f t="shared" si="1"/>
        <v>2.7191105982847351E-4</v>
      </c>
      <c r="BO16" s="107">
        <f t="shared" si="1"/>
        <v>4.9251077184148801E-4</v>
      </c>
    </row>
    <row r="17" spans="4:67" x14ac:dyDescent="0.3">
      <c r="D17" s="31" t="s">
        <v>212</v>
      </c>
      <c r="E17" s="31" t="s">
        <v>198</v>
      </c>
      <c r="F17" s="22" t="s">
        <v>84</v>
      </c>
      <c r="G17" s="31" t="s">
        <v>162</v>
      </c>
      <c r="I17" s="56">
        <f>Database!L1231</f>
        <v>2.2636938698861435</v>
      </c>
      <c r="J17" s="56">
        <f>Database!M1231</f>
        <v>2.217251993106172</v>
      </c>
      <c r="K17" s="56">
        <f>Database!N1231</f>
        <v>1.9254283816849871</v>
      </c>
      <c r="L17" s="56">
        <f>Database!O1231</f>
        <v>3.3972849769751541</v>
      </c>
      <c r="M17" s="56">
        <f>Database!P1231</f>
        <v>1.9294154298025665</v>
      </c>
      <c r="N17" s="56">
        <f>Database!Q1231</f>
        <v>2.4307568642626243</v>
      </c>
      <c r="O17" s="56">
        <f>Database!R1231</f>
        <v>2.9059573226198001</v>
      </c>
      <c r="P17" s="56">
        <f>Database!S1231</f>
        <v>1.9010046767233619</v>
      </c>
      <c r="Q17" s="56">
        <f>Database!T1231</f>
        <v>1.9347184783585831</v>
      </c>
      <c r="R17" s="56">
        <f>Database!U1231</f>
        <v>1.9490664008746965</v>
      </c>
      <c r="S17" s="56">
        <f>Database!V1231</f>
        <v>2.118144405957203</v>
      </c>
      <c r="T17" s="56">
        <f>Database!W1231</f>
        <v>2.4157384070011472</v>
      </c>
      <c r="U17" s="56">
        <f>Database!X1231</f>
        <v>2.7616890815004798</v>
      </c>
      <c r="V17" s="56">
        <f>Database!Y1231</f>
        <v>2.7427000183585575</v>
      </c>
      <c r="W17" s="44"/>
      <c r="X17" s="56">
        <f>Database!L2544</f>
        <v>2.2635844317326432</v>
      </c>
      <c r="Y17" s="56">
        <f>Database!M2544</f>
        <v>2.2173720616077506</v>
      </c>
      <c r="Z17" s="56">
        <f>Database!N2544</f>
        <v>1.9294343470722253</v>
      </c>
      <c r="AA17" s="56">
        <f>Database!O2544</f>
        <v>3.3968808981774448</v>
      </c>
      <c r="AB17" s="56">
        <f>Database!P2544</f>
        <v>1.9297785659632831</v>
      </c>
      <c r="AC17" s="56">
        <f>Database!Q2544</f>
        <v>2.431378547748722</v>
      </c>
      <c r="AD17" s="56">
        <f>Database!R2544</f>
        <v>2.9058494844176952</v>
      </c>
      <c r="AE17" s="56">
        <f>Database!S2544</f>
        <v>1.9012340961607301</v>
      </c>
      <c r="AF17" s="56">
        <f>Database!T2544</f>
        <v>1.9341916002500563</v>
      </c>
      <c r="AG17" s="56">
        <f>Database!U2544</f>
        <v>1.9484272346110298</v>
      </c>
      <c r="AH17" s="56">
        <f>Database!V2544</f>
        <v>2.1185710788790471</v>
      </c>
      <c r="AI17" s="56">
        <f>Database!W2544</f>
        <v>2.4169757122186764</v>
      </c>
      <c r="AJ17" s="56">
        <f>Database!X2544</f>
        <v>2.7629478263952585</v>
      </c>
      <c r="AK17" s="56">
        <f>Database!Y2544</f>
        <v>2.7444014586892003</v>
      </c>
      <c r="AL17" s="44"/>
      <c r="AM17" s="41">
        <f t="shared" si="0"/>
        <v>-1.094381535002853E-4</v>
      </c>
      <c r="AN17" s="41">
        <f t="shared" si="0"/>
        <v>1.2006850157852966E-4</v>
      </c>
      <c r="AO17" s="41">
        <f t="shared" si="0"/>
        <v>4.0059653872381862E-3</v>
      </c>
      <c r="AP17" s="41">
        <f t="shared" si="0"/>
        <v>-4.0407879770931743E-4</v>
      </c>
      <c r="AQ17" s="41">
        <f t="shared" si="0"/>
        <v>3.6313616071659283E-4</v>
      </c>
      <c r="AR17" s="41">
        <f t="shared" si="0"/>
        <v>6.2168348609770163E-4</v>
      </c>
      <c r="AS17" s="41">
        <f t="shared" si="0"/>
        <v>-1.0783820210491513E-4</v>
      </c>
      <c r="AT17" s="41">
        <f t="shared" si="0"/>
        <v>2.2941943736820569E-4</v>
      </c>
      <c r="AU17" s="41">
        <f t="shared" si="0"/>
        <v>-5.2687810852680705E-4</v>
      </c>
      <c r="AV17" s="41">
        <f t="shared" si="0"/>
        <v>-6.391662636666684E-4</v>
      </c>
      <c r="AW17" s="41">
        <f t="shared" si="0"/>
        <v>4.2667292184406236E-4</v>
      </c>
      <c r="AX17" s="41">
        <f t="shared" si="0"/>
        <v>1.2373052175291832E-3</v>
      </c>
      <c r="AY17" s="41">
        <f t="shared" si="0"/>
        <v>1.2587448947787294E-3</v>
      </c>
      <c r="AZ17" s="41">
        <f t="shared" si="0"/>
        <v>1.7014403306427894E-3</v>
      </c>
      <c r="BB17" s="107">
        <f t="shared" si="2"/>
        <v>-4.8344944056322282E-5</v>
      </c>
      <c r="BC17" s="107">
        <f t="shared" si="1"/>
        <v>5.4151942112057554E-5</v>
      </c>
      <c r="BD17" s="107">
        <f t="shared" si="1"/>
        <v>2.0805579814568188E-3</v>
      </c>
      <c r="BE17" s="107">
        <f t="shared" si="1"/>
        <v>-1.1894168444741357E-4</v>
      </c>
      <c r="BF17" s="107">
        <f t="shared" si="1"/>
        <v>1.8821045748232244E-4</v>
      </c>
      <c r="BG17" s="107">
        <f t="shared" si="1"/>
        <v>2.557571656950934E-4</v>
      </c>
      <c r="BH17" s="107">
        <f t="shared" si="1"/>
        <v>-3.7109355070533529E-5</v>
      </c>
      <c r="BI17" s="107">
        <f t="shared" si="1"/>
        <v>1.2068325774118612E-4</v>
      </c>
      <c r="BJ17" s="107">
        <f t="shared" si="1"/>
        <v>-2.7232804897475878E-4</v>
      </c>
      <c r="BK17" s="107">
        <f t="shared" si="1"/>
        <v>-3.2793457594868251E-4</v>
      </c>
      <c r="BL17" s="107">
        <f t="shared" si="1"/>
        <v>2.0143712612041961E-4</v>
      </c>
      <c r="BM17" s="107">
        <f t="shared" si="1"/>
        <v>5.1218509998570208E-4</v>
      </c>
      <c r="BN17" s="107">
        <f t="shared" si="1"/>
        <v>4.5578805493007513E-4</v>
      </c>
      <c r="BO17" s="107">
        <f t="shared" si="1"/>
        <v>6.2035232407992697E-4</v>
      </c>
    </row>
    <row r="18" spans="4:67" x14ac:dyDescent="0.3">
      <c r="D18" s="31" t="s">
        <v>212</v>
      </c>
      <c r="E18" s="31" t="s">
        <v>198</v>
      </c>
      <c r="F18" s="22" t="s">
        <v>85</v>
      </c>
      <c r="G18" s="31" t="s">
        <v>162</v>
      </c>
      <c r="I18" s="56">
        <f>Database!L1232</f>
        <v>1.9938410274744272</v>
      </c>
      <c r="J18" s="56">
        <f>Database!M1232</f>
        <v>1.8830185773778105</v>
      </c>
      <c r="K18" s="56">
        <f>Database!N1232</f>
        <v>1.7280721976232964</v>
      </c>
      <c r="L18" s="56">
        <f>Database!O1232</f>
        <v>2.4799125280118437</v>
      </c>
      <c r="M18" s="56">
        <f>Database!P1232</f>
        <v>1.9160997999669411</v>
      </c>
      <c r="N18" s="56">
        <f>Database!Q1232</f>
        <v>2.3256083034581039</v>
      </c>
      <c r="O18" s="56">
        <f>Database!R1232</f>
        <v>2.83619768665928</v>
      </c>
      <c r="P18" s="56">
        <f>Database!S1232</f>
        <v>1.6847392503743441</v>
      </c>
      <c r="Q18" s="56">
        <f>Database!T1232</f>
        <v>1.6350752896688743</v>
      </c>
      <c r="R18" s="56">
        <f>Database!U1232</f>
        <v>1.5617816330675243</v>
      </c>
      <c r="S18" s="56">
        <f>Database!V1232</f>
        <v>2.1095477111051135</v>
      </c>
      <c r="T18" s="56">
        <f>Database!W1232</f>
        <v>2.6446050143850188</v>
      </c>
      <c r="U18" s="56">
        <f>Database!X1232</f>
        <v>2.4737583344297498</v>
      </c>
      <c r="V18" s="56">
        <f>Database!Y1232</f>
        <v>2.5039522574329842</v>
      </c>
      <c r="W18" s="44"/>
      <c r="X18" s="56">
        <f>Database!L2545</f>
        <v>1.9942242088549456</v>
      </c>
      <c r="Y18" s="56">
        <f>Database!M2545</f>
        <v>1.8830185773778105</v>
      </c>
      <c r="Z18" s="56">
        <f>Database!N2545</f>
        <v>1.7298839989209702</v>
      </c>
      <c r="AA18" s="56">
        <f>Database!O2545</f>
        <v>2.4794053614263794</v>
      </c>
      <c r="AB18" s="56">
        <f>Database!P2545</f>
        <v>1.9163066163037961</v>
      </c>
      <c r="AC18" s="56">
        <f>Database!Q2545</f>
        <v>2.3253146453176829</v>
      </c>
      <c r="AD18" s="56">
        <f>Database!R2545</f>
        <v>2.8360953892173209</v>
      </c>
      <c r="AE18" s="56">
        <f>Database!S2545</f>
        <v>1.6847419893870679</v>
      </c>
      <c r="AF18" s="56">
        <f>Database!T2545</f>
        <v>1.6348903932849232</v>
      </c>
      <c r="AG18" s="56">
        <f>Database!U2545</f>
        <v>1.560025232989648</v>
      </c>
      <c r="AH18" s="56">
        <f>Database!V2545</f>
        <v>2.1095477111051135</v>
      </c>
      <c r="AI18" s="56">
        <f>Database!W2545</f>
        <v>2.6462473893885776</v>
      </c>
      <c r="AJ18" s="56">
        <f>Database!X2545</f>
        <v>2.4747583344297501</v>
      </c>
      <c r="AK18" s="56">
        <f>Database!Y2545</f>
        <v>2.5064253021141778</v>
      </c>
      <c r="AL18" s="44"/>
      <c r="AM18" s="41">
        <f t="shared" si="0"/>
        <v>3.8318138051840478E-4</v>
      </c>
      <c r="AN18" s="41">
        <f t="shared" si="0"/>
        <v>0</v>
      </c>
      <c r="AO18" s="41">
        <f t="shared" si="0"/>
        <v>1.8118012976737763E-3</v>
      </c>
      <c r="AP18" s="41">
        <f t="shared" si="0"/>
        <v>-5.0716658546434701E-4</v>
      </c>
      <c r="AQ18" s="41">
        <f t="shared" si="0"/>
        <v>2.0681633685493139E-4</v>
      </c>
      <c r="AR18" s="41">
        <f t="shared" si="0"/>
        <v>-2.9365814042092708E-4</v>
      </c>
      <c r="AS18" s="41">
        <f t="shared" si="0"/>
        <v>-1.0229744195910939E-4</v>
      </c>
      <c r="AT18" s="41">
        <f t="shared" si="0"/>
        <v>2.7390127237403306E-6</v>
      </c>
      <c r="AU18" s="41">
        <f t="shared" si="0"/>
        <v>-1.8489638395102759E-4</v>
      </c>
      <c r="AV18" s="41">
        <f t="shared" si="0"/>
        <v>-1.7564000778762523E-3</v>
      </c>
      <c r="AW18" s="41">
        <f t="shared" si="0"/>
        <v>0</v>
      </c>
      <c r="AX18" s="41">
        <f t="shared" si="0"/>
        <v>1.6423750035587936E-3</v>
      </c>
      <c r="AY18" s="41">
        <f t="shared" si="0"/>
        <v>1.000000000000334E-3</v>
      </c>
      <c r="AZ18" s="41">
        <f t="shared" si="0"/>
        <v>2.4730446811935813E-3</v>
      </c>
      <c r="BB18" s="107">
        <f t="shared" si="2"/>
        <v>1.9218251366999692E-4</v>
      </c>
      <c r="BC18" s="107">
        <f t="shared" si="1"/>
        <v>0</v>
      </c>
      <c r="BD18" s="107">
        <f t="shared" si="1"/>
        <v>1.0484523159192288E-3</v>
      </c>
      <c r="BE18" s="107">
        <f t="shared" si="1"/>
        <v>-2.0450986868917695E-4</v>
      </c>
      <c r="BF18" s="107">
        <f t="shared" si="1"/>
        <v>1.079360985573401E-4</v>
      </c>
      <c r="BG18" s="107">
        <f t="shared" si="1"/>
        <v>-1.2627153935779599E-4</v>
      </c>
      <c r="BH18" s="107">
        <f t="shared" si="1"/>
        <v>-3.6068516112360349E-5</v>
      </c>
      <c r="BI18" s="107">
        <f t="shared" si="1"/>
        <v>1.6257784242467966E-6</v>
      </c>
      <c r="BJ18" s="107">
        <f t="shared" si="1"/>
        <v>-1.1308126611617482E-4</v>
      </c>
      <c r="BK18" s="107">
        <f t="shared" si="1"/>
        <v>-1.1246130961512682E-3</v>
      </c>
      <c r="BL18" s="107">
        <f t="shared" si="1"/>
        <v>0</v>
      </c>
      <c r="BM18" s="107">
        <f t="shared" si="1"/>
        <v>6.210284691382219E-4</v>
      </c>
      <c r="BN18" s="107">
        <f t="shared" si="1"/>
        <v>4.0424320600858279E-4</v>
      </c>
      <c r="BO18" s="107">
        <f t="shared" si="1"/>
        <v>9.8765648340632143E-4</v>
      </c>
    </row>
    <row r="19" spans="4:67" x14ac:dyDescent="0.3">
      <c r="D19" s="31" t="s">
        <v>212</v>
      </c>
      <c r="E19" s="31" t="s">
        <v>198</v>
      </c>
      <c r="F19" s="22" t="s">
        <v>86</v>
      </c>
      <c r="G19" s="31" t="s">
        <v>162</v>
      </c>
      <c r="I19" s="56">
        <f>Database!L1233</f>
        <v>1.4391760702486982</v>
      </c>
      <c r="J19" s="56">
        <f>Database!M1233</f>
        <v>1.64400916235661</v>
      </c>
      <c r="K19" s="56">
        <f>Database!N1233</f>
        <v>1.5578411864807653</v>
      </c>
      <c r="L19" s="56">
        <f>Database!O1233</f>
        <v>3.4019528571975783</v>
      </c>
      <c r="M19" s="56">
        <f>Database!P1233</f>
        <v>1.8551820220581579</v>
      </c>
      <c r="N19" s="56">
        <f>Database!Q1233</f>
        <v>2.0112211159316349</v>
      </c>
      <c r="O19" s="56">
        <f>Database!R1233</f>
        <v>2.11682237605776</v>
      </c>
      <c r="P19" s="56">
        <f>Database!S1233</f>
        <v>1.6515065375510627</v>
      </c>
      <c r="Q19" s="56">
        <f>Database!T1233</f>
        <v>1.4632815078897383</v>
      </c>
      <c r="R19" s="56">
        <f>Database!U1233</f>
        <v>1.2142467332716971</v>
      </c>
      <c r="S19" s="56">
        <f>Database!V1233</f>
        <v>1.6076494070303682</v>
      </c>
      <c r="T19" s="56">
        <f>Database!W1233</f>
        <v>1.8915006228338023</v>
      </c>
      <c r="U19" s="56">
        <f>Database!X1233</f>
        <v>2.0653706273731283</v>
      </c>
      <c r="V19" s="56">
        <f>Database!Y1233</f>
        <v>2.2248304928803537</v>
      </c>
      <c r="W19" s="44"/>
      <c r="X19" s="56">
        <f>Database!L2546</f>
        <v>1.4391744544606901</v>
      </c>
      <c r="Y19" s="56">
        <f>Database!M2546</f>
        <v>1.644485220660743</v>
      </c>
      <c r="Z19" s="56">
        <f>Database!N2546</f>
        <v>1.5594522368620847</v>
      </c>
      <c r="AA19" s="56">
        <f>Database!O2546</f>
        <v>3.4019473566782552</v>
      </c>
      <c r="AB19" s="56">
        <f>Database!P2546</f>
        <v>1.855280478733832</v>
      </c>
      <c r="AC19" s="56">
        <f>Database!Q2546</f>
        <v>2.0112187336934362</v>
      </c>
      <c r="AD19" s="56">
        <f>Database!R2546</f>
        <v>2.1166280992244011</v>
      </c>
      <c r="AE19" s="56">
        <f>Database!S2546</f>
        <v>1.6515078884981236</v>
      </c>
      <c r="AF19" s="56">
        <f>Database!T2546</f>
        <v>1.4632791968137384</v>
      </c>
      <c r="AG19" s="56">
        <f>Database!U2546</f>
        <v>1.2141395031914892</v>
      </c>
      <c r="AH19" s="56">
        <f>Database!V2546</f>
        <v>1.607650980741832</v>
      </c>
      <c r="AI19" s="56">
        <f>Database!W2546</f>
        <v>1.8925086290710449</v>
      </c>
      <c r="AJ19" s="56">
        <f>Database!X2546</f>
        <v>2.0663738116571402</v>
      </c>
      <c r="AK19" s="56">
        <f>Database!Y2546</f>
        <v>2.2271173737506964</v>
      </c>
      <c r="AL19" s="44"/>
      <c r="AM19" s="41">
        <f t="shared" si="0"/>
        <v>-1.6157880080580611E-6</v>
      </c>
      <c r="AN19" s="41">
        <f t="shared" si="0"/>
        <v>4.7605830413299799E-4</v>
      </c>
      <c r="AO19" s="41">
        <f t="shared" si="0"/>
        <v>1.6110503813193677E-3</v>
      </c>
      <c r="AP19" s="41">
        <f t="shared" si="0"/>
        <v>-5.5005193231316696E-6</v>
      </c>
      <c r="AQ19" s="41">
        <f t="shared" si="0"/>
        <v>9.8456675674096772E-5</v>
      </c>
      <c r="AR19" s="41">
        <f t="shared" si="0"/>
        <v>-2.3822381987059771E-6</v>
      </c>
      <c r="AS19" s="41">
        <f t="shared" si="0"/>
        <v>-1.9427683335893065E-4</v>
      </c>
      <c r="AT19" s="41">
        <f t="shared" si="0"/>
        <v>1.3509470608852325E-6</v>
      </c>
      <c r="AU19" s="41">
        <f t="shared" si="0"/>
        <v>-2.311075999905654E-6</v>
      </c>
      <c r="AV19" s="41">
        <f t="shared" si="0"/>
        <v>-1.0723008020785407E-4</v>
      </c>
      <c r="AW19" s="41">
        <f t="shared" si="0"/>
        <v>1.5737114638092464E-6</v>
      </c>
      <c r="AX19" s="41">
        <f t="shared" si="0"/>
        <v>1.0080062372426202E-3</v>
      </c>
      <c r="AY19" s="41">
        <f t="shared" si="0"/>
        <v>1.0031842840119154E-3</v>
      </c>
      <c r="AZ19" s="41">
        <f t="shared" si="0"/>
        <v>2.286880870342678E-3</v>
      </c>
      <c r="BB19" s="107">
        <f t="shared" si="2"/>
        <v>-1.1227173946679389E-6</v>
      </c>
      <c r="BC19" s="107">
        <f t="shared" si="1"/>
        <v>2.8957156385344638E-4</v>
      </c>
      <c r="BD19" s="107">
        <f t="shared" si="1"/>
        <v>1.0341557247942612E-3</v>
      </c>
      <c r="BE19" s="107">
        <f t="shared" si="1"/>
        <v>-1.6168711190380293E-6</v>
      </c>
      <c r="BF19" s="107">
        <f t="shared" si="1"/>
        <v>5.3071167412924758E-5</v>
      </c>
      <c r="BG19" s="107">
        <f t="shared" si="1"/>
        <v>-1.1844735418872529E-6</v>
      </c>
      <c r="BH19" s="107">
        <f t="shared" si="1"/>
        <v>-9.1777579241551614E-5</v>
      </c>
      <c r="BI19" s="107">
        <f t="shared" si="1"/>
        <v>8.1800890893746331E-7</v>
      </c>
      <c r="BJ19" s="107">
        <f t="shared" si="1"/>
        <v>-1.5793789420865142E-6</v>
      </c>
      <c r="BK19" s="107">
        <f t="shared" si="1"/>
        <v>-8.8309959804405344E-5</v>
      </c>
      <c r="BL19" s="107">
        <f t="shared" si="1"/>
        <v>9.7888971123137373E-7</v>
      </c>
      <c r="BM19" s="107">
        <f t="shared" si="1"/>
        <v>5.3291351061383668E-4</v>
      </c>
      <c r="BN19" s="107">
        <f t="shared" si="1"/>
        <v>4.8571635071998189E-4</v>
      </c>
      <c r="BO19" s="107">
        <f t="shared" si="1"/>
        <v>1.0278899348336382E-3</v>
      </c>
    </row>
    <row r="20" spans="4:67" x14ac:dyDescent="0.3">
      <c r="D20" s="31" t="s">
        <v>212</v>
      </c>
      <c r="E20" s="31" t="s">
        <v>198</v>
      </c>
      <c r="F20" s="22" t="s">
        <v>87</v>
      </c>
      <c r="G20" s="31" t="s">
        <v>162</v>
      </c>
      <c r="I20" s="56">
        <f>Database!L1234</f>
        <v>3.2340000000000004</v>
      </c>
      <c r="J20" s="56">
        <f>Database!M1234</f>
        <v>1.877</v>
      </c>
      <c r="K20" s="56">
        <f>Database!N1234</f>
        <v>1.5629999999999997</v>
      </c>
      <c r="L20" s="56">
        <f>Database!O1234</f>
        <v>3.4390000000000009</v>
      </c>
      <c r="M20" s="56">
        <f>Database!P1234</f>
        <v>1.9189999999999998</v>
      </c>
      <c r="N20" s="56">
        <f>Database!Q1234</f>
        <v>2.1469999999999998</v>
      </c>
      <c r="O20" s="56">
        <f>Database!R1234</f>
        <v>2.3370000000000002</v>
      </c>
      <c r="P20" s="56">
        <f>Database!S1234</f>
        <v>1.9119999999999999</v>
      </c>
      <c r="Q20" s="56">
        <f>Database!T1234</f>
        <v>2.15</v>
      </c>
      <c r="R20" s="56">
        <f>Database!U1234</f>
        <v>1.7789999999999999</v>
      </c>
      <c r="S20" s="56">
        <f>Database!V1234</f>
        <v>2.1469999999999998</v>
      </c>
      <c r="T20" s="56">
        <f>Database!W1234</f>
        <v>2.4709999999999996</v>
      </c>
      <c r="U20" s="56">
        <f>Database!X1234</f>
        <v>2.9760000000000004</v>
      </c>
      <c r="V20" s="56">
        <f>Database!Y1234</f>
        <v>3.0289999999999999</v>
      </c>
      <c r="W20" s="44"/>
      <c r="X20" s="56">
        <f>Database!L2547</f>
        <v>3.2340000000000004</v>
      </c>
      <c r="Y20" s="56">
        <f>Database!M2547</f>
        <v>1.877</v>
      </c>
      <c r="Z20" s="56">
        <f>Database!N2547</f>
        <v>1.5649999999999997</v>
      </c>
      <c r="AA20" s="56">
        <f>Database!O2547</f>
        <v>3.4380000000000006</v>
      </c>
      <c r="AB20" s="56">
        <f>Database!P2547</f>
        <v>1.9199999999999995</v>
      </c>
      <c r="AC20" s="56">
        <f>Database!Q2547</f>
        <v>2.1480000000000006</v>
      </c>
      <c r="AD20" s="56">
        <f>Database!R2547</f>
        <v>2.3359999999999999</v>
      </c>
      <c r="AE20" s="56">
        <f>Database!S2547</f>
        <v>1.9130000000000003</v>
      </c>
      <c r="AF20" s="56">
        <f>Database!T2547</f>
        <v>2.149</v>
      </c>
      <c r="AG20" s="56">
        <f>Database!U2547</f>
        <v>1.778</v>
      </c>
      <c r="AH20" s="56">
        <f>Database!V2547</f>
        <v>2.1469999999999998</v>
      </c>
      <c r="AI20" s="56">
        <f>Database!W2547</f>
        <v>2.4729999999999994</v>
      </c>
      <c r="AJ20" s="56">
        <f>Database!X2547</f>
        <v>2.9770000000000003</v>
      </c>
      <c r="AK20" s="56">
        <f>Database!Y2547</f>
        <v>3.0310000000000006</v>
      </c>
      <c r="AL20" s="44"/>
      <c r="AM20" s="41">
        <f t="shared" si="0"/>
        <v>0</v>
      </c>
      <c r="AN20" s="41">
        <f t="shared" si="0"/>
        <v>0</v>
      </c>
      <c r="AO20" s="41">
        <f t="shared" si="0"/>
        <v>2.0000000000000018E-3</v>
      </c>
      <c r="AP20" s="41">
        <f t="shared" si="0"/>
        <v>-1.000000000000334E-3</v>
      </c>
      <c r="AQ20" s="41">
        <f t="shared" si="0"/>
        <v>9.9999999999966782E-4</v>
      </c>
      <c r="AR20" s="41">
        <f t="shared" si="0"/>
        <v>1.000000000000778E-3</v>
      </c>
      <c r="AS20" s="41">
        <f t="shared" si="0"/>
        <v>-1.000000000000334E-3</v>
      </c>
      <c r="AT20" s="41">
        <f t="shared" si="0"/>
        <v>1.000000000000334E-3</v>
      </c>
      <c r="AU20" s="41">
        <f t="shared" si="0"/>
        <v>-9.9999999999988987E-4</v>
      </c>
      <c r="AV20" s="41">
        <f t="shared" si="0"/>
        <v>-9.9999999999988987E-4</v>
      </c>
      <c r="AW20" s="41">
        <f t="shared" si="0"/>
        <v>0</v>
      </c>
      <c r="AX20" s="41">
        <f t="shared" si="0"/>
        <v>1.9999999999997797E-3</v>
      </c>
      <c r="AY20" s="41">
        <f t="shared" si="0"/>
        <v>9.9999999999988987E-4</v>
      </c>
      <c r="AZ20" s="41">
        <f t="shared" si="0"/>
        <v>2.0000000000006679E-3</v>
      </c>
      <c r="BB20" s="107">
        <f t="shared" si="2"/>
        <v>0</v>
      </c>
      <c r="BC20" s="107">
        <f t="shared" si="1"/>
        <v>0</v>
      </c>
      <c r="BD20" s="107">
        <f t="shared" si="1"/>
        <v>1.2795905310300716E-3</v>
      </c>
      <c r="BE20" s="107">
        <f t="shared" si="1"/>
        <v>-2.9078220412920433E-4</v>
      </c>
      <c r="BF20" s="107">
        <f t="shared" si="1"/>
        <v>5.211047420529796E-4</v>
      </c>
      <c r="BG20" s="107">
        <f t="shared" si="1"/>
        <v>4.6576618537530419E-4</v>
      </c>
      <c r="BH20" s="107">
        <f t="shared" si="1"/>
        <v>-4.2789901583240643E-4</v>
      </c>
      <c r="BI20" s="107">
        <f t="shared" si="1"/>
        <v>5.2301255230142996E-4</v>
      </c>
      <c r="BJ20" s="107">
        <f t="shared" si="1"/>
        <v>-4.6511627906971624E-4</v>
      </c>
      <c r="BK20" s="107">
        <f t="shared" si="1"/>
        <v>-5.6211354693641927E-4</v>
      </c>
      <c r="BL20" s="107">
        <f t="shared" si="1"/>
        <v>0</v>
      </c>
      <c r="BM20" s="107">
        <f t="shared" si="1"/>
        <v>8.093889113718252E-4</v>
      </c>
      <c r="BN20" s="107">
        <f t="shared" si="1"/>
        <v>3.3602150537630703E-4</v>
      </c>
      <c r="BO20" s="107">
        <f t="shared" si="1"/>
        <v>6.6028392208671775E-4</v>
      </c>
    </row>
    <row r="21" spans="4:67" x14ac:dyDescent="0.3">
      <c r="D21" s="31" t="s">
        <v>212</v>
      </c>
      <c r="E21" s="31" t="s">
        <v>198</v>
      </c>
      <c r="F21" s="22" t="s">
        <v>88</v>
      </c>
      <c r="G21" s="31" t="s">
        <v>162</v>
      </c>
      <c r="I21" s="56">
        <f>Database!L1235</f>
        <v>3.4340000000000011</v>
      </c>
      <c r="J21" s="56">
        <f>Database!M1235</f>
        <v>2.1749999999999998</v>
      </c>
      <c r="K21" s="56">
        <f>Database!N1235</f>
        <v>1.661</v>
      </c>
      <c r="L21" s="56">
        <f>Database!O1235</f>
        <v>3.3210000000000011</v>
      </c>
      <c r="M21" s="56">
        <f>Database!P1235</f>
        <v>2.0950000000000006</v>
      </c>
      <c r="N21" s="56">
        <f>Database!Q1235</f>
        <v>2.3719999999999999</v>
      </c>
      <c r="O21" s="56">
        <f>Database!R1235</f>
        <v>2.661</v>
      </c>
      <c r="P21" s="56">
        <f>Database!S1235</f>
        <v>1.6970000000000003</v>
      </c>
      <c r="Q21" s="56">
        <f>Database!T1235</f>
        <v>2.9079999999999999</v>
      </c>
      <c r="R21" s="56">
        <f>Database!U1235</f>
        <v>2.5939999999999999</v>
      </c>
      <c r="S21" s="56">
        <f>Database!V1235</f>
        <v>2.4089999999999998</v>
      </c>
      <c r="T21" s="56">
        <f>Database!W1235</f>
        <v>2.7719999999999998</v>
      </c>
      <c r="U21" s="56">
        <f>Database!X1235</f>
        <v>3.347</v>
      </c>
      <c r="V21" s="56">
        <f>Database!Y1235</f>
        <v>3.2959999999999998</v>
      </c>
      <c r="W21" s="44"/>
      <c r="X21" s="56">
        <f>Database!L2548</f>
        <v>3.4340000000000011</v>
      </c>
      <c r="Y21" s="56">
        <f>Database!M2548</f>
        <v>2.1760000000000002</v>
      </c>
      <c r="Z21" s="56">
        <f>Database!N2548</f>
        <v>1.6630000000000003</v>
      </c>
      <c r="AA21" s="56">
        <f>Database!O2548</f>
        <v>3.3210000000000011</v>
      </c>
      <c r="AB21" s="56">
        <f>Database!P2548</f>
        <v>2.0950000000000006</v>
      </c>
      <c r="AC21" s="56">
        <f>Database!Q2548</f>
        <v>2.3719999999999999</v>
      </c>
      <c r="AD21" s="56">
        <f>Database!R2548</f>
        <v>2.661</v>
      </c>
      <c r="AE21" s="56">
        <f>Database!S2548</f>
        <v>1.698</v>
      </c>
      <c r="AF21" s="56">
        <f>Database!T2548</f>
        <v>2.9079999999999999</v>
      </c>
      <c r="AG21" s="56">
        <f>Database!U2548</f>
        <v>2.593</v>
      </c>
      <c r="AH21" s="56">
        <f>Database!V2548</f>
        <v>2.4089999999999998</v>
      </c>
      <c r="AI21" s="56">
        <f>Database!W2548</f>
        <v>2.774</v>
      </c>
      <c r="AJ21" s="56">
        <f>Database!X2548</f>
        <v>3.3479999999999994</v>
      </c>
      <c r="AK21" s="56">
        <f>Database!Y2548</f>
        <v>3.2980000000000005</v>
      </c>
      <c r="AL21" s="44"/>
      <c r="AM21" s="41">
        <f t="shared" si="0"/>
        <v>0</v>
      </c>
      <c r="AN21" s="41">
        <f t="shared" si="0"/>
        <v>1.000000000000334E-3</v>
      </c>
      <c r="AO21" s="41">
        <f t="shared" si="0"/>
        <v>2.0000000000002238E-3</v>
      </c>
      <c r="AP21" s="41">
        <f t="shared" si="0"/>
        <v>0</v>
      </c>
      <c r="AQ21" s="41">
        <f t="shared" si="0"/>
        <v>0</v>
      </c>
      <c r="AR21" s="41">
        <f t="shared" si="0"/>
        <v>0</v>
      </c>
      <c r="AS21" s="41">
        <f t="shared" si="0"/>
        <v>0</v>
      </c>
      <c r="AT21" s="41">
        <f t="shared" si="0"/>
        <v>9.9999999999966782E-4</v>
      </c>
      <c r="AU21" s="41">
        <f t="shared" si="0"/>
        <v>0</v>
      </c>
      <c r="AV21" s="41">
        <f t="shared" si="0"/>
        <v>-9.9999999999988987E-4</v>
      </c>
      <c r="AW21" s="41">
        <f t="shared" si="0"/>
        <v>0</v>
      </c>
      <c r="AX21" s="41">
        <f t="shared" si="0"/>
        <v>2.0000000000002238E-3</v>
      </c>
      <c r="AY21" s="41">
        <f t="shared" si="0"/>
        <v>9.9999999999944578E-4</v>
      </c>
      <c r="AZ21" s="41">
        <f t="shared" si="0"/>
        <v>2.0000000000006679E-3</v>
      </c>
      <c r="BB21" s="107">
        <f t="shared" si="2"/>
        <v>0</v>
      </c>
      <c r="BC21" s="107">
        <f t="shared" si="1"/>
        <v>4.597701149426823E-4</v>
      </c>
      <c r="BD21" s="107">
        <f t="shared" si="1"/>
        <v>1.2040939193258421E-3</v>
      </c>
      <c r="BE21" s="107">
        <f t="shared" si="1"/>
        <v>0</v>
      </c>
      <c r="BF21" s="107">
        <f t="shared" si="1"/>
        <v>0</v>
      </c>
      <c r="BG21" s="107">
        <f t="shared" si="1"/>
        <v>0</v>
      </c>
      <c r="BH21" s="107">
        <f t="shared" si="1"/>
        <v>0</v>
      </c>
      <c r="BI21" s="107">
        <f t="shared" si="1"/>
        <v>5.8927519151424142E-4</v>
      </c>
      <c r="BJ21" s="107">
        <f t="shared" si="1"/>
        <v>0</v>
      </c>
      <c r="BK21" s="107">
        <f t="shared" si="1"/>
        <v>-3.8550501156510794E-4</v>
      </c>
      <c r="BL21" s="107">
        <f t="shared" si="1"/>
        <v>0</v>
      </c>
      <c r="BM21" s="107">
        <f t="shared" si="1"/>
        <v>7.2150072150080227E-4</v>
      </c>
      <c r="BN21" s="107">
        <f t="shared" si="1"/>
        <v>2.987750224079611E-4</v>
      </c>
      <c r="BO21" s="107">
        <f t="shared" si="1"/>
        <v>6.0679611650505706E-4</v>
      </c>
    </row>
    <row r="22" spans="4:67" x14ac:dyDescent="0.3">
      <c r="D22" s="31" t="s">
        <v>212</v>
      </c>
      <c r="E22" s="31" t="s">
        <v>198</v>
      </c>
      <c r="F22" s="22" t="s">
        <v>89</v>
      </c>
      <c r="G22" s="31" t="s">
        <v>162</v>
      </c>
      <c r="I22" s="56">
        <f>Database!L1236</f>
        <v>4.5289999999999999</v>
      </c>
      <c r="J22" s="56">
        <f>Database!M1236</f>
        <v>3.2530000000000001</v>
      </c>
      <c r="K22" s="56">
        <f>Database!N1236</f>
        <v>2.234</v>
      </c>
      <c r="L22" s="56">
        <f>Database!O1236</f>
        <v>4.144000000000001</v>
      </c>
      <c r="M22" s="56">
        <f>Database!P1236</f>
        <v>2.9780000000000006</v>
      </c>
      <c r="N22" s="56">
        <f>Database!Q1236</f>
        <v>3.16</v>
      </c>
      <c r="O22" s="56">
        <f>Database!R1236</f>
        <v>3.8549999999999995</v>
      </c>
      <c r="P22" s="56">
        <f>Database!S1236</f>
        <v>3.2189999999999999</v>
      </c>
      <c r="Q22" s="56">
        <f>Database!T1236</f>
        <v>4.7530000000000001</v>
      </c>
      <c r="R22" s="56">
        <f>Database!U1236</f>
        <v>4.3529999999999998</v>
      </c>
      <c r="S22" s="56">
        <f>Database!V1236</f>
        <v>3.3159999999999994</v>
      </c>
      <c r="T22" s="56">
        <f>Database!W1236</f>
        <v>3.7120000000000006</v>
      </c>
      <c r="U22" s="56">
        <f>Database!X1236</f>
        <v>4.2220000000000004</v>
      </c>
      <c r="V22" s="56">
        <f>Database!Y1236</f>
        <v>3.9589999999999996</v>
      </c>
      <c r="W22" s="44"/>
      <c r="X22" s="56">
        <f>Database!L2549</f>
        <v>4.5289999999999999</v>
      </c>
      <c r="Y22" s="56">
        <f>Database!M2549</f>
        <v>3.254</v>
      </c>
      <c r="Z22" s="56">
        <f>Database!N2549</f>
        <v>2.2360000000000002</v>
      </c>
      <c r="AA22" s="56">
        <f>Database!O2549</f>
        <v>4.1429999999999998</v>
      </c>
      <c r="AB22" s="56">
        <f>Database!P2549</f>
        <v>2.9790000000000001</v>
      </c>
      <c r="AC22" s="56">
        <f>Database!Q2549</f>
        <v>3.16</v>
      </c>
      <c r="AD22" s="56">
        <f>Database!R2549</f>
        <v>3.8549999999999995</v>
      </c>
      <c r="AE22" s="56">
        <f>Database!S2549</f>
        <v>3.2200000000000006</v>
      </c>
      <c r="AF22" s="56">
        <f>Database!T2549</f>
        <v>4.7530000000000001</v>
      </c>
      <c r="AG22" s="56">
        <f>Database!U2549</f>
        <v>4.351</v>
      </c>
      <c r="AH22" s="56">
        <f>Database!V2549</f>
        <v>3.3159999999999994</v>
      </c>
      <c r="AI22" s="56">
        <f>Database!W2549</f>
        <v>3.714</v>
      </c>
      <c r="AJ22" s="56">
        <f>Database!X2549</f>
        <v>4.2229999999999999</v>
      </c>
      <c r="AK22" s="56">
        <f>Database!Y2549</f>
        <v>3.960999999999999</v>
      </c>
      <c r="AL22" s="44"/>
      <c r="AM22" s="41">
        <f t="shared" ref="AM22:AZ40" si="3">IF(AND(X22 = "", I22 = ""), 0, X22 - I22)</f>
        <v>0</v>
      </c>
      <c r="AN22" s="41">
        <f t="shared" si="3"/>
        <v>9.9999999999988987E-4</v>
      </c>
      <c r="AO22" s="41">
        <f t="shared" si="3"/>
        <v>2.0000000000002238E-3</v>
      </c>
      <c r="AP22" s="41">
        <f t="shared" si="3"/>
        <v>-1.0000000000012221E-3</v>
      </c>
      <c r="AQ22" s="41">
        <f t="shared" si="3"/>
        <v>9.9999999999944578E-4</v>
      </c>
      <c r="AR22" s="41">
        <f t="shared" si="3"/>
        <v>0</v>
      </c>
      <c r="AS22" s="41">
        <f t="shared" si="3"/>
        <v>0</v>
      </c>
      <c r="AT22" s="41">
        <f t="shared" si="3"/>
        <v>1.000000000000778E-3</v>
      </c>
      <c r="AU22" s="41">
        <f t="shared" si="3"/>
        <v>0</v>
      </c>
      <c r="AV22" s="41">
        <f t="shared" si="3"/>
        <v>-1.9999999999997797E-3</v>
      </c>
      <c r="AW22" s="41">
        <f t="shared" si="3"/>
        <v>0</v>
      </c>
      <c r="AX22" s="41">
        <f t="shared" si="3"/>
        <v>1.9999999999993356E-3</v>
      </c>
      <c r="AY22" s="41">
        <f t="shared" si="3"/>
        <v>9.9999999999944578E-4</v>
      </c>
      <c r="AZ22" s="41">
        <f t="shared" si="3"/>
        <v>1.9999999999993356E-3</v>
      </c>
      <c r="BB22" s="107">
        <f t="shared" si="2"/>
        <v>0</v>
      </c>
      <c r="BC22" s="107">
        <f t="shared" si="1"/>
        <v>3.0740854595754378E-4</v>
      </c>
      <c r="BD22" s="107">
        <f t="shared" si="1"/>
        <v>8.9525514771719955E-4</v>
      </c>
      <c r="BE22" s="107">
        <f t="shared" si="1"/>
        <v>-2.4131274131303617E-4</v>
      </c>
      <c r="BF22" s="107">
        <f t="shared" si="1"/>
        <v>3.3579583613144577E-4</v>
      </c>
      <c r="BG22" s="107">
        <f t="shared" si="1"/>
        <v>0</v>
      </c>
      <c r="BH22" s="107">
        <f t="shared" si="1"/>
        <v>0</v>
      </c>
      <c r="BI22" s="107">
        <f t="shared" si="1"/>
        <v>3.1065548306951789E-4</v>
      </c>
      <c r="BJ22" s="107">
        <f t="shared" si="1"/>
        <v>0</v>
      </c>
      <c r="BK22" s="107">
        <f t="shared" si="1"/>
        <v>-4.5945325063169765E-4</v>
      </c>
      <c r="BL22" s="107">
        <f t="shared" si="1"/>
        <v>0</v>
      </c>
      <c r="BM22" s="107">
        <f t="shared" si="1"/>
        <v>5.3879310344809674E-4</v>
      </c>
      <c r="BN22" s="107">
        <f t="shared" si="1"/>
        <v>2.3685457129309466E-4</v>
      </c>
      <c r="BO22" s="107">
        <f t="shared" si="1"/>
        <v>5.0517807527136543E-4</v>
      </c>
    </row>
    <row r="23" spans="4:67" x14ac:dyDescent="0.3">
      <c r="D23" s="31" t="s">
        <v>212</v>
      </c>
      <c r="E23" s="31" t="s">
        <v>198</v>
      </c>
      <c r="F23" s="22" t="s">
        <v>90</v>
      </c>
      <c r="G23" s="31" t="s">
        <v>162</v>
      </c>
      <c r="I23" s="56">
        <f>Database!L1237</f>
        <v>3.1629999999999998</v>
      </c>
      <c r="J23" s="56">
        <f>Database!M1237</f>
        <v>1.679</v>
      </c>
      <c r="K23" s="56">
        <f>Database!N1237</f>
        <v>1.512</v>
      </c>
      <c r="L23" s="56">
        <f>Database!O1237</f>
        <v>3.5700000000000003</v>
      </c>
      <c r="M23" s="56">
        <f>Database!P1237</f>
        <v>1.8029999999999999</v>
      </c>
      <c r="N23" s="56">
        <f>Database!Q1237</f>
        <v>1.986</v>
      </c>
      <c r="O23" s="56">
        <f>Database!R1237</f>
        <v>2.1049999999999995</v>
      </c>
      <c r="P23" s="56">
        <f>Database!S1237</f>
        <v>2.1930000000000001</v>
      </c>
      <c r="Q23" s="56">
        <f>Database!T1237</f>
        <v>1.6719999999999999</v>
      </c>
      <c r="R23" s="56">
        <f>Database!U1237</f>
        <v>1.238</v>
      </c>
      <c r="S23" s="56">
        <f>Database!V1237</f>
        <v>1.8839999999999999</v>
      </c>
      <c r="T23" s="56">
        <f>Database!W1237</f>
        <v>2.161</v>
      </c>
      <c r="U23" s="56">
        <f>Database!X1237</f>
        <v>2.6160000000000005</v>
      </c>
      <c r="V23" s="56">
        <f>Database!Y1237</f>
        <v>2.774</v>
      </c>
      <c r="W23" s="44"/>
      <c r="X23" s="56">
        <f>Database!L2550</f>
        <v>3.1629999999999998</v>
      </c>
      <c r="Y23" s="56">
        <f>Database!M2550</f>
        <v>1.679</v>
      </c>
      <c r="Z23" s="56">
        <f>Database!N2550</f>
        <v>1.5140000000000002</v>
      </c>
      <c r="AA23" s="56">
        <f>Database!O2550</f>
        <v>3.5700000000000003</v>
      </c>
      <c r="AB23" s="56">
        <f>Database!P2550</f>
        <v>1.8040000000000003</v>
      </c>
      <c r="AC23" s="56">
        <f>Database!Q2550</f>
        <v>1.986</v>
      </c>
      <c r="AD23" s="56">
        <f>Database!R2550</f>
        <v>2.1049999999999995</v>
      </c>
      <c r="AE23" s="56">
        <f>Database!S2550</f>
        <v>2.194</v>
      </c>
      <c r="AF23" s="56">
        <f>Database!T2550</f>
        <v>1.6719999999999999</v>
      </c>
      <c r="AG23" s="56">
        <f>Database!U2550</f>
        <v>1.238</v>
      </c>
      <c r="AH23" s="56">
        <f>Database!V2550</f>
        <v>1.8839999999999999</v>
      </c>
      <c r="AI23" s="56">
        <f>Database!W2550</f>
        <v>2.1619999999999995</v>
      </c>
      <c r="AJ23" s="56">
        <f>Database!X2550</f>
        <v>2.617</v>
      </c>
      <c r="AK23" s="56">
        <f>Database!Y2550</f>
        <v>2.7749999999999999</v>
      </c>
      <c r="AL23" s="44"/>
      <c r="AM23" s="41">
        <f t="shared" si="3"/>
        <v>0</v>
      </c>
      <c r="AN23" s="41">
        <f t="shared" si="3"/>
        <v>0</v>
      </c>
      <c r="AO23" s="41">
        <f t="shared" si="3"/>
        <v>2.0000000000002238E-3</v>
      </c>
      <c r="AP23" s="41">
        <f t="shared" si="3"/>
        <v>0</v>
      </c>
      <c r="AQ23" s="41">
        <f t="shared" si="3"/>
        <v>1.000000000000334E-3</v>
      </c>
      <c r="AR23" s="41">
        <f t="shared" si="3"/>
        <v>0</v>
      </c>
      <c r="AS23" s="41">
        <f t="shared" si="3"/>
        <v>0</v>
      </c>
      <c r="AT23" s="41">
        <f t="shared" si="3"/>
        <v>9.9999999999988987E-4</v>
      </c>
      <c r="AU23" s="41">
        <f t="shared" si="3"/>
        <v>0</v>
      </c>
      <c r="AV23" s="41">
        <f t="shared" si="3"/>
        <v>0</v>
      </c>
      <c r="AW23" s="41">
        <f t="shared" si="3"/>
        <v>0</v>
      </c>
      <c r="AX23" s="41">
        <f t="shared" si="3"/>
        <v>9.9999999999944578E-4</v>
      </c>
      <c r="AY23" s="41">
        <f t="shared" si="3"/>
        <v>9.9999999999944578E-4</v>
      </c>
      <c r="AZ23" s="41">
        <f t="shared" si="3"/>
        <v>9.9999999999988987E-4</v>
      </c>
      <c r="BB23" s="107">
        <f t="shared" si="2"/>
        <v>0</v>
      </c>
      <c r="BC23" s="107">
        <f t="shared" si="1"/>
        <v>0</v>
      </c>
      <c r="BD23" s="107">
        <f t="shared" si="1"/>
        <v>1.3227513227514708E-3</v>
      </c>
      <c r="BE23" s="107">
        <f t="shared" si="1"/>
        <v>0</v>
      </c>
      <c r="BF23" s="107">
        <f t="shared" si="1"/>
        <v>5.546311702719545E-4</v>
      </c>
      <c r="BG23" s="107">
        <f t="shared" si="1"/>
        <v>0</v>
      </c>
      <c r="BH23" s="107">
        <f t="shared" si="1"/>
        <v>0</v>
      </c>
      <c r="BI23" s="107">
        <f t="shared" si="1"/>
        <v>4.5599635202913351E-4</v>
      </c>
      <c r="BJ23" s="107">
        <f t="shared" si="1"/>
        <v>0</v>
      </c>
      <c r="BK23" s="107">
        <f t="shared" si="1"/>
        <v>0</v>
      </c>
      <c r="BL23" s="107">
        <f t="shared" si="1"/>
        <v>0</v>
      </c>
      <c r="BM23" s="107">
        <f t="shared" si="1"/>
        <v>4.6274872744074308E-4</v>
      </c>
      <c r="BN23" s="107">
        <f t="shared" si="1"/>
        <v>3.8226299694168407E-4</v>
      </c>
      <c r="BO23" s="107">
        <f t="shared" si="1"/>
        <v>3.604902667627577E-4</v>
      </c>
    </row>
    <row r="24" spans="4:67" x14ac:dyDescent="0.3">
      <c r="D24" s="31" t="s">
        <v>212</v>
      </c>
      <c r="E24" s="31" t="s">
        <v>198</v>
      </c>
      <c r="F24" s="22" t="s">
        <v>91</v>
      </c>
      <c r="G24" s="31" t="s">
        <v>162</v>
      </c>
      <c r="I24" s="56">
        <f>Database!L1238</f>
        <v>3.4870025932818054</v>
      </c>
      <c r="J24" s="56">
        <f>Database!M1238</f>
        <v>2.1458393662563036</v>
      </c>
      <c r="K24" s="56">
        <f>Database!N1238</f>
        <v>1.6435326631607521</v>
      </c>
      <c r="L24" s="56">
        <f>Database!O1238</f>
        <v>3.3640191111038611</v>
      </c>
      <c r="M24" s="56">
        <f>Database!P1238</f>
        <v>2.1075482642146688</v>
      </c>
      <c r="N24" s="56">
        <f>Database!Q1238</f>
        <v>2.3965640556376289</v>
      </c>
      <c r="O24" s="56">
        <f>Database!R1238</f>
        <v>2.6750701469348321</v>
      </c>
      <c r="P24" s="56">
        <f>Database!S1238</f>
        <v>1.6882780207159809</v>
      </c>
      <c r="Q24" s="56">
        <f>Database!T1238</f>
        <v>2.7927630090113236</v>
      </c>
      <c r="R24" s="56">
        <f>Database!U1238</f>
        <v>2.6870753507581275</v>
      </c>
      <c r="S24" s="56">
        <f>Database!V1238</f>
        <v>2.5868809540757582</v>
      </c>
      <c r="T24" s="56">
        <f>Database!W1238</f>
        <v>2.7367390093440265</v>
      </c>
      <c r="U24" s="56">
        <f>Database!X1238</f>
        <v>3.4981712443617234</v>
      </c>
      <c r="V24" s="56">
        <f>Database!Y1238</f>
        <v>3.4783462056178895</v>
      </c>
      <c r="W24" s="44"/>
      <c r="X24" s="56">
        <f>Database!L2551</f>
        <v>3.4869522477507977</v>
      </c>
      <c r="Y24" s="56">
        <f>Database!M2551</f>
        <v>2.1461321502604842</v>
      </c>
      <c r="Z24" s="56">
        <f>Database!N2551</f>
        <v>1.6450411501374784</v>
      </c>
      <c r="AA24" s="56">
        <f>Database!O2551</f>
        <v>3.3639114256633675</v>
      </c>
      <c r="AB24" s="56">
        <f>Database!P2551</f>
        <v>2.1076568187906402</v>
      </c>
      <c r="AC24" s="56">
        <f>Database!Q2551</f>
        <v>2.3965071633485575</v>
      </c>
      <c r="AD24" s="56">
        <f>Database!R2551</f>
        <v>2.674171427239675</v>
      </c>
      <c r="AE24" s="56">
        <f>Database!S2551</f>
        <v>1.6886705565585343</v>
      </c>
      <c r="AF24" s="56">
        <f>Database!T2551</f>
        <v>2.7925755543494537</v>
      </c>
      <c r="AG24" s="56">
        <f>Database!U2551</f>
        <v>2.6863130294392006</v>
      </c>
      <c r="AH24" s="56">
        <f>Database!V2551</f>
        <v>2.5869383918640856</v>
      </c>
      <c r="AI24" s="56">
        <f>Database!W2551</f>
        <v>2.7382553807478085</v>
      </c>
      <c r="AJ24" s="56">
        <f>Database!X2551</f>
        <v>3.4993160305764905</v>
      </c>
      <c r="AK24" s="56">
        <f>Database!Y2551</f>
        <v>3.4797305300663579</v>
      </c>
      <c r="AL24" s="44"/>
      <c r="AM24" s="41">
        <f t="shared" si="3"/>
        <v>-5.0345531007689459E-5</v>
      </c>
      <c r="AN24" s="41">
        <f t="shared" si="3"/>
        <v>2.9278400418064621E-4</v>
      </c>
      <c r="AO24" s="41">
        <f t="shared" si="3"/>
        <v>1.508486976726342E-3</v>
      </c>
      <c r="AP24" s="41">
        <f t="shared" si="3"/>
        <v>-1.0768544049355455E-4</v>
      </c>
      <c r="AQ24" s="41">
        <f t="shared" si="3"/>
        <v>1.0855457597136464E-4</v>
      </c>
      <c r="AR24" s="41">
        <f t="shared" si="3"/>
        <v>-5.6892289071353019E-5</v>
      </c>
      <c r="AS24" s="41">
        <f t="shared" si="3"/>
        <v>-8.9871969515709083E-4</v>
      </c>
      <c r="AT24" s="41">
        <f t="shared" si="3"/>
        <v>3.9253584255338758E-4</v>
      </c>
      <c r="AU24" s="41">
        <f t="shared" si="3"/>
        <v>-1.8745466186986803E-4</v>
      </c>
      <c r="AV24" s="41">
        <f t="shared" si="3"/>
        <v>-7.6232131892695065E-4</v>
      </c>
      <c r="AW24" s="41">
        <f t="shared" si="3"/>
        <v>5.7437788327341366E-5</v>
      </c>
      <c r="AX24" s="41">
        <f t="shared" si="3"/>
        <v>1.5163714037820242E-3</v>
      </c>
      <c r="AY24" s="41">
        <f t="shared" si="3"/>
        <v>1.1447862147671017E-3</v>
      </c>
      <c r="AZ24" s="41">
        <f t="shared" si="3"/>
        <v>1.3843244484683659E-3</v>
      </c>
      <c r="BB24" s="107">
        <f t="shared" si="2"/>
        <v>-1.4438053790004949E-5</v>
      </c>
      <c r="BC24" s="107">
        <f t="shared" si="1"/>
        <v>1.3644264747153282E-4</v>
      </c>
      <c r="BD24" s="107">
        <f t="shared" si="1"/>
        <v>9.1783206414973364E-4</v>
      </c>
      <c r="BE24" s="107">
        <f t="shared" si="1"/>
        <v>-3.2010947898039412E-5</v>
      </c>
      <c r="BF24" s="107">
        <f t="shared" si="1"/>
        <v>5.1507516014972546E-5</v>
      </c>
      <c r="BG24" s="107">
        <f t="shared" si="1"/>
        <v>-2.3739106383374458E-5</v>
      </c>
      <c r="BH24" s="107">
        <f t="shared" si="1"/>
        <v>-3.359611695367571E-4</v>
      </c>
      <c r="BI24" s="107">
        <f t="shared" si="1"/>
        <v>2.3250663559957812E-4</v>
      </c>
      <c r="BJ24" s="107">
        <f t="shared" si="1"/>
        <v>-6.71215786176678E-5</v>
      </c>
      <c r="BK24" s="107">
        <f t="shared" si="1"/>
        <v>-2.836992712957865E-4</v>
      </c>
      <c r="BL24" s="107">
        <f t="shared" si="1"/>
        <v>2.2203491133538753E-5</v>
      </c>
      <c r="BM24" s="107">
        <f t="shared" si="1"/>
        <v>5.5407965414483776E-4</v>
      </c>
      <c r="BN24" s="107">
        <f t="shared" si="1"/>
        <v>3.2725276574502847E-4</v>
      </c>
      <c r="BO24" s="107">
        <f t="shared" si="1"/>
        <v>3.9798351476127893E-4</v>
      </c>
    </row>
    <row r="25" spans="4:67" x14ac:dyDescent="0.3">
      <c r="D25" s="31" t="s">
        <v>212</v>
      </c>
      <c r="E25" s="31" t="s">
        <v>198</v>
      </c>
      <c r="F25" s="22" t="s">
        <v>92</v>
      </c>
      <c r="G25" s="31" t="s">
        <v>162</v>
      </c>
      <c r="I25" s="56">
        <f>Database!L1239</f>
        <v>-0.92200000000000015</v>
      </c>
      <c r="J25" s="56">
        <f>Database!M1239</f>
        <v>-0.70099999999999996</v>
      </c>
      <c r="K25" s="56">
        <f>Database!N1239</f>
        <v>-0.49799999999999994</v>
      </c>
      <c r="L25" s="56">
        <f>Database!O1239</f>
        <v>-1.2150000000000001</v>
      </c>
      <c r="M25" s="56">
        <f>Database!P1239</f>
        <v>-0.80800000000000005</v>
      </c>
      <c r="N25" s="56">
        <f>Database!Q1239</f>
        <v>-0.7619999999999999</v>
      </c>
      <c r="O25" s="56">
        <f>Database!R1239</f>
        <v>-1.1919999999999997</v>
      </c>
      <c r="P25" s="56">
        <f>Database!S1239</f>
        <v>-1.1110000000000002</v>
      </c>
      <c r="Q25" s="56">
        <f>Database!T1239</f>
        <v>-0.88800000000000012</v>
      </c>
      <c r="R25" s="56">
        <f>Database!U1239</f>
        <v>-0.88500000000000001</v>
      </c>
      <c r="S25" s="56">
        <f>Database!V1239</f>
        <v>-0.6329999999999999</v>
      </c>
      <c r="T25" s="56">
        <f>Database!W1239</f>
        <v>-0.59599999999999986</v>
      </c>
      <c r="U25" s="56">
        <f>Database!X1239</f>
        <v>-0.69600000000000006</v>
      </c>
      <c r="V25" s="56">
        <f>Database!Y1239</f>
        <v>-0.83099999999999996</v>
      </c>
      <c r="W25" s="44"/>
      <c r="X25" s="56">
        <f>Database!L2552</f>
        <v>-0.92200000000000015</v>
      </c>
      <c r="Y25" s="56">
        <f>Database!M2552</f>
        <v>-0.70099999999999996</v>
      </c>
      <c r="Z25" s="56">
        <f>Database!N2552</f>
        <v>-0.49799999999999994</v>
      </c>
      <c r="AA25" s="56">
        <f>Database!O2552</f>
        <v>-1.2150000000000001</v>
      </c>
      <c r="AB25" s="56">
        <f>Database!P2552</f>
        <v>-0.80800000000000005</v>
      </c>
      <c r="AC25" s="56">
        <f>Database!Q2552</f>
        <v>-0.7619999999999999</v>
      </c>
      <c r="AD25" s="56">
        <f>Database!R2552</f>
        <v>-1.1919999999999997</v>
      </c>
      <c r="AE25" s="56">
        <f>Database!S2552</f>
        <v>-1.1110000000000002</v>
      </c>
      <c r="AF25" s="56">
        <f>Database!T2552</f>
        <v>-0.88800000000000012</v>
      </c>
      <c r="AG25" s="56">
        <f>Database!U2552</f>
        <v>-0.88500000000000001</v>
      </c>
      <c r="AH25" s="56">
        <f>Database!V2552</f>
        <v>-0.6329999999999999</v>
      </c>
      <c r="AI25" s="56">
        <f>Database!W2552</f>
        <v>-0.59599999999999986</v>
      </c>
      <c r="AJ25" s="56">
        <f>Database!X2552</f>
        <v>-0.69600000000000006</v>
      </c>
      <c r="AK25" s="56">
        <f>Database!Y2552</f>
        <v>-0.83099999999999996</v>
      </c>
      <c r="AL25" s="44"/>
      <c r="AM25" s="41">
        <f t="shared" si="3"/>
        <v>0</v>
      </c>
      <c r="AN25" s="41">
        <f t="shared" si="3"/>
        <v>0</v>
      </c>
      <c r="AO25" s="41">
        <f t="shared" si="3"/>
        <v>0</v>
      </c>
      <c r="AP25" s="41">
        <f t="shared" si="3"/>
        <v>0</v>
      </c>
      <c r="AQ25" s="41">
        <f t="shared" si="3"/>
        <v>0</v>
      </c>
      <c r="AR25" s="41">
        <f t="shared" si="3"/>
        <v>0</v>
      </c>
      <c r="AS25" s="41">
        <f t="shared" si="3"/>
        <v>0</v>
      </c>
      <c r="AT25" s="41">
        <f t="shared" si="3"/>
        <v>0</v>
      </c>
      <c r="AU25" s="41">
        <f t="shared" si="3"/>
        <v>0</v>
      </c>
      <c r="AV25" s="41">
        <f t="shared" si="3"/>
        <v>0</v>
      </c>
      <c r="AW25" s="41">
        <f t="shared" si="3"/>
        <v>0</v>
      </c>
      <c r="AX25" s="41">
        <f t="shared" si="3"/>
        <v>0</v>
      </c>
      <c r="AY25" s="41">
        <f t="shared" si="3"/>
        <v>0</v>
      </c>
      <c r="AZ25" s="41">
        <f t="shared" si="3"/>
        <v>0</v>
      </c>
      <c r="BB25" s="107">
        <f t="shared" si="2"/>
        <v>0</v>
      </c>
      <c r="BC25" s="107">
        <f t="shared" si="1"/>
        <v>0</v>
      </c>
      <c r="BD25" s="107">
        <f t="shared" si="1"/>
        <v>0</v>
      </c>
      <c r="BE25" s="107">
        <f t="shared" si="1"/>
        <v>0</v>
      </c>
      <c r="BF25" s="107">
        <f t="shared" si="1"/>
        <v>0</v>
      </c>
      <c r="BG25" s="107">
        <f t="shared" si="1"/>
        <v>0</v>
      </c>
      <c r="BH25" s="107">
        <f t="shared" si="1"/>
        <v>0</v>
      </c>
      <c r="BI25" s="107">
        <f t="shared" si="1"/>
        <v>0</v>
      </c>
      <c r="BJ25" s="107">
        <f t="shared" si="1"/>
        <v>0</v>
      </c>
      <c r="BK25" s="107">
        <f t="shared" ref="BK25:BO75" si="4">IF(OR(R25 = 0, R25 = ""), 0, AV25 / R25)</f>
        <v>0</v>
      </c>
      <c r="BL25" s="107">
        <f t="shared" si="4"/>
        <v>0</v>
      </c>
      <c r="BM25" s="107">
        <f t="shared" si="4"/>
        <v>0</v>
      </c>
      <c r="BN25" s="107">
        <f t="shared" si="4"/>
        <v>0</v>
      </c>
      <c r="BO25" s="107">
        <f t="shared" si="4"/>
        <v>0</v>
      </c>
    </row>
    <row r="26" spans="4:67" x14ac:dyDescent="0.3">
      <c r="D26" s="31" t="s">
        <v>212</v>
      </c>
      <c r="E26" s="31" t="s">
        <v>198</v>
      </c>
      <c r="F26" s="22" t="s">
        <v>93</v>
      </c>
      <c r="G26" s="31" t="s">
        <v>162</v>
      </c>
      <c r="I26" s="56">
        <f>Database!L1240</f>
        <v>-0.74</v>
      </c>
      <c r="J26" s="56">
        <f>Database!M1240</f>
        <v>-0.59299999999999997</v>
      </c>
      <c r="K26" s="56">
        <f>Database!N1240</f>
        <v>-0.43600000000000005</v>
      </c>
      <c r="L26" s="56">
        <f>Database!O1240</f>
        <v>-1.0609999999999999</v>
      </c>
      <c r="M26" s="56">
        <f>Database!P1240</f>
        <v>-0.70799999999999985</v>
      </c>
      <c r="N26" s="56">
        <f>Database!Q1240</f>
        <v>-0.67300000000000004</v>
      </c>
      <c r="O26" s="56">
        <f>Database!R1240</f>
        <v>-1.075</v>
      </c>
      <c r="P26" s="56">
        <f>Database!S1240</f>
        <v>-0.98699999999999988</v>
      </c>
      <c r="Q26" s="56">
        <f>Database!T1240</f>
        <v>-0.79300000000000004</v>
      </c>
      <c r="R26" s="56">
        <f>Database!U1240</f>
        <v>-0.78700000000000003</v>
      </c>
      <c r="S26" s="56">
        <f>Database!V1240</f>
        <v>-0.55700000000000005</v>
      </c>
      <c r="T26" s="56">
        <f>Database!W1240</f>
        <v>-0.50700000000000001</v>
      </c>
      <c r="U26" s="56">
        <f>Database!X1240</f>
        <v>-0.629</v>
      </c>
      <c r="V26" s="56">
        <f>Database!Y1240</f>
        <v>-0.75700000000000001</v>
      </c>
      <c r="W26" s="44"/>
      <c r="X26" s="56">
        <f>Database!L2553</f>
        <v>-0.74</v>
      </c>
      <c r="Y26" s="56">
        <f>Database!M2553</f>
        <v>-0.59299999999999997</v>
      </c>
      <c r="Z26" s="56">
        <f>Database!N2553</f>
        <v>-0.43600000000000005</v>
      </c>
      <c r="AA26" s="56">
        <f>Database!O2553</f>
        <v>-1.0600000000000003</v>
      </c>
      <c r="AB26" s="56">
        <f>Database!P2553</f>
        <v>-0.70799999999999985</v>
      </c>
      <c r="AC26" s="56">
        <f>Database!Q2553</f>
        <v>-0.67300000000000004</v>
      </c>
      <c r="AD26" s="56">
        <f>Database!R2553</f>
        <v>-1.075</v>
      </c>
      <c r="AE26" s="56">
        <f>Database!S2553</f>
        <v>-0.98699999999999988</v>
      </c>
      <c r="AF26" s="56">
        <f>Database!T2553</f>
        <v>-0.79300000000000004</v>
      </c>
      <c r="AG26" s="56">
        <f>Database!U2553</f>
        <v>-0.78700000000000003</v>
      </c>
      <c r="AH26" s="56">
        <f>Database!V2553</f>
        <v>-0.55700000000000005</v>
      </c>
      <c r="AI26" s="56">
        <f>Database!W2553</f>
        <v>-0.50800000000000001</v>
      </c>
      <c r="AJ26" s="56">
        <f>Database!X2553</f>
        <v>-0.629</v>
      </c>
      <c r="AK26" s="56">
        <f>Database!Y2553</f>
        <v>-0.75700000000000001</v>
      </c>
      <c r="AL26" s="44"/>
      <c r="AM26" s="41">
        <f t="shared" si="3"/>
        <v>0</v>
      </c>
      <c r="AN26" s="41">
        <f t="shared" si="3"/>
        <v>0</v>
      </c>
      <c r="AO26" s="41">
        <f t="shared" si="3"/>
        <v>0</v>
      </c>
      <c r="AP26" s="41">
        <f t="shared" si="3"/>
        <v>9.9999999999966782E-4</v>
      </c>
      <c r="AQ26" s="41">
        <f t="shared" si="3"/>
        <v>0</v>
      </c>
      <c r="AR26" s="41">
        <f t="shared" si="3"/>
        <v>0</v>
      </c>
      <c r="AS26" s="41">
        <f t="shared" si="3"/>
        <v>0</v>
      </c>
      <c r="AT26" s="41">
        <f t="shared" si="3"/>
        <v>0</v>
      </c>
      <c r="AU26" s="41">
        <f t="shared" si="3"/>
        <v>0</v>
      </c>
      <c r="AV26" s="41">
        <f t="shared" si="3"/>
        <v>0</v>
      </c>
      <c r="AW26" s="41">
        <f t="shared" si="3"/>
        <v>0</v>
      </c>
      <c r="AX26" s="41">
        <f t="shared" si="3"/>
        <v>-1.0000000000000009E-3</v>
      </c>
      <c r="AY26" s="41">
        <f t="shared" si="3"/>
        <v>0</v>
      </c>
      <c r="AZ26" s="41">
        <f t="shared" si="3"/>
        <v>0</v>
      </c>
      <c r="BB26" s="107">
        <f t="shared" si="2"/>
        <v>0</v>
      </c>
      <c r="BC26" s="107">
        <f t="shared" si="2"/>
        <v>0</v>
      </c>
      <c r="BD26" s="107">
        <f t="shared" si="2"/>
        <v>0</v>
      </c>
      <c r="BE26" s="107">
        <f t="shared" si="2"/>
        <v>-9.4250706880270299E-4</v>
      </c>
      <c r="BF26" s="107">
        <f t="shared" si="2"/>
        <v>0</v>
      </c>
      <c r="BG26" s="107">
        <f t="shared" si="2"/>
        <v>0</v>
      </c>
      <c r="BH26" s="107">
        <f t="shared" si="2"/>
        <v>0</v>
      </c>
      <c r="BI26" s="107">
        <f t="shared" si="2"/>
        <v>0</v>
      </c>
      <c r="BJ26" s="107">
        <f t="shared" si="2"/>
        <v>0</v>
      </c>
      <c r="BK26" s="107">
        <f t="shared" si="4"/>
        <v>0</v>
      </c>
      <c r="BL26" s="107">
        <f t="shared" si="4"/>
        <v>0</v>
      </c>
      <c r="BM26" s="107">
        <f t="shared" si="4"/>
        <v>1.972386587771205E-3</v>
      </c>
      <c r="BN26" s="107">
        <f t="shared" si="4"/>
        <v>0</v>
      </c>
      <c r="BO26" s="107">
        <f t="shared" si="4"/>
        <v>0</v>
      </c>
    </row>
    <row r="27" spans="4:67" x14ac:dyDescent="0.3">
      <c r="D27" s="31" t="s">
        <v>212</v>
      </c>
      <c r="E27" s="31" t="s">
        <v>198</v>
      </c>
      <c r="F27" s="22" t="s">
        <v>94</v>
      </c>
      <c r="G27" s="31" t="s">
        <v>162</v>
      </c>
      <c r="I27" s="56">
        <f>Database!L1241</f>
        <v>-0.91060773362879133</v>
      </c>
      <c r="J27" s="56">
        <f>Database!M1241</f>
        <v>-0.69285606114192166</v>
      </c>
      <c r="K27" s="56">
        <f>Database!N1241</f>
        <v>-0.48843246343731339</v>
      </c>
      <c r="L27" s="56">
        <f>Database!O1241</f>
        <v>-1.2143921973310865</v>
      </c>
      <c r="M27" s="56">
        <f>Database!P1241</f>
        <v>-0.75815541085144489</v>
      </c>
      <c r="N27" s="56">
        <f>Database!Q1241</f>
        <v>-0.74849243327540183</v>
      </c>
      <c r="O27" s="56">
        <f>Database!R1241</f>
        <v>-1.1696814002505584</v>
      </c>
      <c r="P27" s="56">
        <f>Database!S1241</f>
        <v>-1.0573907016088437</v>
      </c>
      <c r="Q27" s="56">
        <f>Database!T1241</f>
        <v>-0.87261960641101899</v>
      </c>
      <c r="R27" s="56">
        <f>Database!U1241</f>
        <v>-0.86543844047911411</v>
      </c>
      <c r="S27" s="56">
        <f>Database!V1241</f>
        <v>-0.62039637161718042</v>
      </c>
      <c r="T27" s="56">
        <f>Database!W1241</f>
        <v>-0.58167635387643057</v>
      </c>
      <c r="U27" s="56">
        <f>Database!X1241</f>
        <v>-0.6840362718816112</v>
      </c>
      <c r="V27" s="56">
        <f>Database!Y1241</f>
        <v>-0.80581866666069946</v>
      </c>
      <c r="W27" s="44"/>
      <c r="X27" s="56">
        <f>Database!L2554</f>
        <v>-0.91060773362879133</v>
      </c>
      <c r="Y27" s="56">
        <f>Database!M2554</f>
        <v>-0.69285606114192166</v>
      </c>
      <c r="Z27" s="56">
        <f>Database!N2554</f>
        <v>-0.48843246343731339</v>
      </c>
      <c r="AA27" s="56">
        <f>Database!O2554</f>
        <v>-1.2143921973310865</v>
      </c>
      <c r="AB27" s="56">
        <f>Database!P2554</f>
        <v>-0.75815541085144489</v>
      </c>
      <c r="AC27" s="56">
        <f>Database!Q2554</f>
        <v>-0.74849243327540183</v>
      </c>
      <c r="AD27" s="56">
        <f>Database!R2554</f>
        <v>-1.1696814002505584</v>
      </c>
      <c r="AE27" s="56">
        <f>Database!S2554</f>
        <v>-1.0573907016088437</v>
      </c>
      <c r="AF27" s="56">
        <f>Database!T2554</f>
        <v>-0.87261960641101899</v>
      </c>
      <c r="AG27" s="56">
        <f>Database!U2554</f>
        <v>-0.86543844047911411</v>
      </c>
      <c r="AH27" s="56">
        <f>Database!V2554</f>
        <v>-0.62039637161718042</v>
      </c>
      <c r="AI27" s="56">
        <f>Database!W2554</f>
        <v>-0.58167635387643057</v>
      </c>
      <c r="AJ27" s="56">
        <f>Database!X2554</f>
        <v>-0.6840362718816112</v>
      </c>
      <c r="AK27" s="56">
        <f>Database!Y2554</f>
        <v>-0.80581866666069946</v>
      </c>
      <c r="AL27" s="44"/>
      <c r="AM27" s="41">
        <f t="shared" si="3"/>
        <v>0</v>
      </c>
      <c r="AN27" s="41">
        <f t="shared" si="3"/>
        <v>0</v>
      </c>
      <c r="AO27" s="41">
        <f t="shared" si="3"/>
        <v>0</v>
      </c>
      <c r="AP27" s="41">
        <f t="shared" si="3"/>
        <v>0</v>
      </c>
      <c r="AQ27" s="41">
        <f t="shared" si="3"/>
        <v>0</v>
      </c>
      <c r="AR27" s="41">
        <f t="shared" si="3"/>
        <v>0</v>
      </c>
      <c r="AS27" s="41">
        <f t="shared" si="3"/>
        <v>0</v>
      </c>
      <c r="AT27" s="41">
        <f t="shared" si="3"/>
        <v>0</v>
      </c>
      <c r="AU27" s="41">
        <f t="shared" si="3"/>
        <v>0</v>
      </c>
      <c r="AV27" s="41">
        <f t="shared" si="3"/>
        <v>0</v>
      </c>
      <c r="AW27" s="41">
        <f t="shared" si="3"/>
        <v>0</v>
      </c>
      <c r="AX27" s="41">
        <f t="shared" si="3"/>
        <v>0</v>
      </c>
      <c r="AY27" s="41">
        <f t="shared" si="3"/>
        <v>0</v>
      </c>
      <c r="AZ27" s="41">
        <f t="shared" si="3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4"/>
        <v>0</v>
      </c>
      <c r="BL27" s="107">
        <f t="shared" si="4"/>
        <v>0</v>
      </c>
      <c r="BM27" s="107">
        <f t="shared" si="4"/>
        <v>0</v>
      </c>
      <c r="BN27" s="107">
        <f t="shared" si="4"/>
        <v>0</v>
      </c>
      <c r="BO27" s="107">
        <f t="shared" si="4"/>
        <v>0</v>
      </c>
    </row>
    <row r="28" spans="4:67" x14ac:dyDescent="0.3">
      <c r="D28" s="31" t="s">
        <v>212</v>
      </c>
      <c r="E28" s="31" t="s">
        <v>198</v>
      </c>
      <c r="F28" s="22" t="s">
        <v>95</v>
      </c>
      <c r="G28" s="31" t="s">
        <v>162</v>
      </c>
      <c r="I28" s="56">
        <f>Database!L1242</f>
        <v>-0.92200000000000015</v>
      </c>
      <c r="J28" s="56">
        <f>Database!M1242</f>
        <v>-0.70099999999999996</v>
      </c>
      <c r="K28" s="56">
        <f>Database!N1242</f>
        <v>-0.49799999999999994</v>
      </c>
      <c r="L28" s="56">
        <f>Database!O1242</f>
        <v>-1.2150000000000001</v>
      </c>
      <c r="M28" s="56">
        <f>Database!P1242</f>
        <v>-0.80800000000000005</v>
      </c>
      <c r="N28" s="56">
        <f>Database!Q1242</f>
        <v>-0.76200000000000001</v>
      </c>
      <c r="O28" s="56">
        <f>Database!R1242</f>
        <v>-1.1919999999999999</v>
      </c>
      <c r="P28" s="56">
        <f>Database!S1242</f>
        <v>-1.111</v>
      </c>
      <c r="Q28" s="56">
        <f>Database!T1242</f>
        <v>-0.88800000000000012</v>
      </c>
      <c r="R28" s="56">
        <f>Database!U1242</f>
        <v>-0.88500000000000001</v>
      </c>
      <c r="S28" s="56">
        <f>Database!V1242</f>
        <v>-0.6329999999999999</v>
      </c>
      <c r="T28" s="56">
        <f>Database!W1242</f>
        <v>-0.59599999999999997</v>
      </c>
      <c r="U28" s="56">
        <f>Database!X1242</f>
        <v>-0.69599999999999984</v>
      </c>
      <c r="V28" s="56">
        <f>Database!Y1242</f>
        <v>-0.83099999999999985</v>
      </c>
      <c r="W28" s="44"/>
      <c r="X28" s="56">
        <f>Database!L2555</f>
        <v>-0.92200000000000015</v>
      </c>
      <c r="Y28" s="56">
        <f>Database!M2555</f>
        <v>-0.70099999999999996</v>
      </c>
      <c r="Z28" s="56">
        <f>Database!N2555</f>
        <v>-0.49799999999999994</v>
      </c>
      <c r="AA28" s="56">
        <f>Database!O2555</f>
        <v>-1.2150000000000001</v>
      </c>
      <c r="AB28" s="56">
        <f>Database!P2555</f>
        <v>-0.80800000000000005</v>
      </c>
      <c r="AC28" s="56">
        <f>Database!Q2555</f>
        <v>-0.76200000000000001</v>
      </c>
      <c r="AD28" s="56">
        <f>Database!R2555</f>
        <v>-1.1919999999999999</v>
      </c>
      <c r="AE28" s="56">
        <f>Database!S2555</f>
        <v>-1.111</v>
      </c>
      <c r="AF28" s="56">
        <f>Database!T2555</f>
        <v>-0.88800000000000012</v>
      </c>
      <c r="AG28" s="56">
        <f>Database!U2555</f>
        <v>-0.88500000000000001</v>
      </c>
      <c r="AH28" s="56">
        <f>Database!V2555</f>
        <v>-0.6329999999999999</v>
      </c>
      <c r="AI28" s="56">
        <f>Database!W2555</f>
        <v>-0.59599999999999997</v>
      </c>
      <c r="AJ28" s="56">
        <f>Database!X2555</f>
        <v>-0.69599999999999984</v>
      </c>
      <c r="AK28" s="56">
        <f>Database!Y2555</f>
        <v>-0.83099999999999985</v>
      </c>
      <c r="AL28" s="44"/>
      <c r="AM28" s="41">
        <f t="shared" si="3"/>
        <v>0</v>
      </c>
      <c r="AN28" s="41">
        <f t="shared" si="3"/>
        <v>0</v>
      </c>
      <c r="AO28" s="41">
        <f t="shared" si="3"/>
        <v>0</v>
      </c>
      <c r="AP28" s="41">
        <f t="shared" si="3"/>
        <v>0</v>
      </c>
      <c r="AQ28" s="41">
        <f t="shared" si="3"/>
        <v>0</v>
      </c>
      <c r="AR28" s="41">
        <f t="shared" si="3"/>
        <v>0</v>
      </c>
      <c r="AS28" s="41">
        <f t="shared" si="3"/>
        <v>0</v>
      </c>
      <c r="AT28" s="41">
        <f t="shared" si="3"/>
        <v>0</v>
      </c>
      <c r="AU28" s="41">
        <f t="shared" si="3"/>
        <v>0</v>
      </c>
      <c r="AV28" s="41">
        <f t="shared" si="3"/>
        <v>0</v>
      </c>
      <c r="AW28" s="41">
        <f t="shared" si="3"/>
        <v>0</v>
      </c>
      <c r="AX28" s="41">
        <f t="shared" si="3"/>
        <v>0</v>
      </c>
      <c r="AY28" s="41">
        <f t="shared" si="3"/>
        <v>0</v>
      </c>
      <c r="AZ28" s="41">
        <f t="shared" si="3"/>
        <v>0</v>
      </c>
      <c r="BB28" s="107">
        <f t="shared" si="2"/>
        <v>0</v>
      </c>
      <c r="BC28" s="107">
        <f t="shared" si="2"/>
        <v>0</v>
      </c>
      <c r="BD28" s="107">
        <f t="shared" si="2"/>
        <v>0</v>
      </c>
      <c r="BE28" s="107">
        <f t="shared" si="2"/>
        <v>0</v>
      </c>
      <c r="BF28" s="107">
        <f t="shared" si="2"/>
        <v>0</v>
      </c>
      <c r="BG28" s="107">
        <f t="shared" si="2"/>
        <v>0</v>
      </c>
      <c r="BH28" s="107">
        <f t="shared" si="2"/>
        <v>0</v>
      </c>
      <c r="BI28" s="107">
        <f t="shared" si="2"/>
        <v>0</v>
      </c>
      <c r="BJ28" s="107">
        <f t="shared" si="2"/>
        <v>0</v>
      </c>
      <c r="BK28" s="107">
        <f t="shared" si="4"/>
        <v>0</v>
      </c>
      <c r="BL28" s="107">
        <f t="shared" si="4"/>
        <v>0</v>
      </c>
      <c r="BM28" s="107">
        <f t="shared" si="4"/>
        <v>0</v>
      </c>
      <c r="BN28" s="107">
        <f t="shared" si="4"/>
        <v>0</v>
      </c>
      <c r="BO28" s="107">
        <f t="shared" si="4"/>
        <v>0</v>
      </c>
    </row>
    <row r="29" spans="4:67" x14ac:dyDescent="0.3">
      <c r="D29" s="31" t="s">
        <v>212</v>
      </c>
      <c r="E29" s="31" t="s">
        <v>198</v>
      </c>
      <c r="F29" s="22" t="s">
        <v>96</v>
      </c>
      <c r="G29" s="31" t="s">
        <v>162</v>
      </c>
      <c r="I29" s="56">
        <f>Database!L1243</f>
        <v>-0.88958133773287817</v>
      </c>
      <c r="J29" s="56">
        <f>Database!M1243</f>
        <v>-0.70587560530084559</v>
      </c>
      <c r="K29" s="56">
        <f>Database!N1243</f>
        <v>-0.48704511490397601</v>
      </c>
      <c r="L29" s="56">
        <f>Database!O1243</f>
        <v>-1.2815695054332588</v>
      </c>
      <c r="M29" s="56">
        <f>Database!P1243</f>
        <v>-0.8118128311110161</v>
      </c>
      <c r="N29" s="56">
        <f>Database!Q1243</f>
        <v>-0.75820832842080199</v>
      </c>
      <c r="O29" s="56">
        <f>Database!R1243</f>
        <v>-1.2269768165409074</v>
      </c>
      <c r="P29" s="56">
        <f>Database!S1243</f>
        <v>-1.056851976579225</v>
      </c>
      <c r="Q29" s="56">
        <f>Database!T1243</f>
        <v>-0.84232978055374652</v>
      </c>
      <c r="R29" s="56">
        <f>Database!U1243</f>
        <v>-4.031007269092596</v>
      </c>
      <c r="S29" s="56">
        <f>Database!V1243</f>
        <v>-0.66581489935219629</v>
      </c>
      <c r="T29" s="56">
        <f>Database!W1243</f>
        <v>-0.61126015535251199</v>
      </c>
      <c r="U29" s="56">
        <f>Database!X1243</f>
        <v>-0.70887454773796832</v>
      </c>
      <c r="V29" s="56">
        <f>Database!Y1243</f>
        <v>-0.75289393819449191</v>
      </c>
      <c r="W29" s="44"/>
      <c r="X29" s="56">
        <f>Database!L2556</f>
        <v>-0.88958133773287817</v>
      </c>
      <c r="Y29" s="56">
        <f>Database!M2556</f>
        <v>-0.70587560530084559</v>
      </c>
      <c r="Z29" s="56">
        <f>Database!N2556</f>
        <v>-0.48725427286165685</v>
      </c>
      <c r="AA29" s="56">
        <f>Database!O2556</f>
        <v>-1.2815695054332588</v>
      </c>
      <c r="AB29" s="56">
        <f>Database!P2556</f>
        <v>-0.8118128311110161</v>
      </c>
      <c r="AC29" s="56">
        <f>Database!Q2556</f>
        <v>-0.75820832842080199</v>
      </c>
      <c r="AD29" s="56">
        <f>Database!R2556</f>
        <v>-1.2269768165409074</v>
      </c>
      <c r="AE29" s="56">
        <f>Database!S2556</f>
        <v>-1.056851976579225</v>
      </c>
      <c r="AF29" s="56">
        <f>Database!T2556</f>
        <v>-0.84232978055374652</v>
      </c>
      <c r="AG29" s="56">
        <f>Database!U2556</f>
        <v>-4.0301402496414838</v>
      </c>
      <c r="AH29" s="56">
        <f>Database!V2556</f>
        <v>-0.66581489935219629</v>
      </c>
      <c r="AI29" s="56">
        <f>Database!W2556</f>
        <v>-0.61143835389785595</v>
      </c>
      <c r="AJ29" s="56">
        <f>Database!X2556</f>
        <v>-0.70893988484795634</v>
      </c>
      <c r="AK29" s="56">
        <f>Database!Y2556</f>
        <v>-0.75303106262261621</v>
      </c>
      <c r="AL29" s="44"/>
      <c r="AM29" s="41">
        <f t="shared" si="3"/>
        <v>0</v>
      </c>
      <c r="AN29" s="41">
        <f t="shared" si="3"/>
        <v>0</v>
      </c>
      <c r="AO29" s="41">
        <f t="shared" si="3"/>
        <v>-2.0915795768083889E-4</v>
      </c>
      <c r="AP29" s="41">
        <f t="shared" si="3"/>
        <v>0</v>
      </c>
      <c r="AQ29" s="41">
        <f t="shared" si="3"/>
        <v>0</v>
      </c>
      <c r="AR29" s="41">
        <f t="shared" si="3"/>
        <v>0</v>
      </c>
      <c r="AS29" s="41">
        <f t="shared" si="3"/>
        <v>0</v>
      </c>
      <c r="AT29" s="41">
        <f t="shared" si="3"/>
        <v>0</v>
      </c>
      <c r="AU29" s="41">
        <f t="shared" si="3"/>
        <v>0</v>
      </c>
      <c r="AV29" s="41">
        <f t="shared" si="3"/>
        <v>8.6701945111222756E-4</v>
      </c>
      <c r="AW29" s="41">
        <f t="shared" si="3"/>
        <v>0</v>
      </c>
      <c r="AX29" s="41">
        <f t="shared" si="3"/>
        <v>-1.7819854534395496E-4</v>
      </c>
      <c r="AY29" s="41">
        <f t="shared" si="3"/>
        <v>-6.5337109988017339E-5</v>
      </c>
      <c r="AZ29" s="41">
        <f t="shared" si="3"/>
        <v>-1.3712442812430226E-4</v>
      </c>
      <c r="BB29" s="107">
        <f t="shared" si="2"/>
        <v>0</v>
      </c>
      <c r="BC29" s="107">
        <f t="shared" si="2"/>
        <v>0</v>
      </c>
      <c r="BD29" s="107">
        <f t="shared" si="2"/>
        <v>4.2944267641833485E-4</v>
      </c>
      <c r="BE29" s="107">
        <f t="shared" si="2"/>
        <v>0</v>
      </c>
      <c r="BF29" s="107">
        <f t="shared" si="2"/>
        <v>0</v>
      </c>
      <c r="BG29" s="107">
        <f t="shared" si="2"/>
        <v>0</v>
      </c>
      <c r="BH29" s="107">
        <f t="shared" si="2"/>
        <v>0</v>
      </c>
      <c r="BI29" s="107">
        <f t="shared" si="2"/>
        <v>0</v>
      </c>
      <c r="BJ29" s="107">
        <f t="shared" si="2"/>
        <v>0</v>
      </c>
      <c r="BK29" s="107">
        <f t="shared" si="4"/>
        <v>-2.1508754344355197E-4</v>
      </c>
      <c r="BL29" s="107">
        <f t="shared" si="4"/>
        <v>0</v>
      </c>
      <c r="BM29" s="107">
        <f t="shared" si="4"/>
        <v>2.9152651908284183E-4</v>
      </c>
      <c r="BN29" s="107">
        <f t="shared" si="4"/>
        <v>9.2170201619608507E-5</v>
      </c>
      <c r="BO29" s="107">
        <f t="shared" si="4"/>
        <v>1.8212980762355332E-4</v>
      </c>
    </row>
    <row r="30" spans="4:67" x14ac:dyDescent="0.3">
      <c r="D30" s="31" t="s">
        <v>212</v>
      </c>
      <c r="E30" s="31" t="s">
        <v>198</v>
      </c>
      <c r="F30" s="22" t="s">
        <v>97</v>
      </c>
      <c r="G30" s="31" t="s">
        <v>162</v>
      </c>
      <c r="I30" s="56">
        <f>Database!L1244</f>
        <v>-0.89735000201446524</v>
      </c>
      <c r="J30" s="56">
        <f>Database!M1244</f>
        <v>-0.70658561651985585</v>
      </c>
      <c r="K30" s="56">
        <f>Database!N1244</f>
        <v>-0.49159076658299167</v>
      </c>
      <c r="L30" s="56">
        <f>Database!O1244</f>
        <v>-1.2866497461403545</v>
      </c>
      <c r="M30" s="56">
        <f>Database!P1244</f>
        <v>-0.81856799459367569</v>
      </c>
      <c r="N30" s="56">
        <f>Database!Q1244</f>
        <v>-0.77449846563744074</v>
      </c>
      <c r="O30" s="56">
        <f>Database!R1244</f>
        <v>-1.243373421725736</v>
      </c>
      <c r="P30" s="56">
        <f>Database!S1244</f>
        <v>-1.0612845087293399</v>
      </c>
      <c r="Q30" s="56">
        <f>Database!T1244</f>
        <v>-0.87950473541723451</v>
      </c>
      <c r="R30" s="56">
        <f>Database!U1244</f>
        <v>-4.0389885965402401</v>
      </c>
      <c r="S30" s="56">
        <f>Database!V1244</f>
        <v>-0.67289533895586162</v>
      </c>
      <c r="T30" s="56">
        <f>Database!W1244</f>
        <v>-0.62043195782573446</v>
      </c>
      <c r="U30" s="56">
        <f>Database!X1244</f>
        <v>-0.75035215366849917</v>
      </c>
      <c r="V30" s="56">
        <f>Database!Y1244</f>
        <v>-0.81313701522715887</v>
      </c>
      <c r="W30" s="44"/>
      <c r="X30" s="56">
        <f>Database!L2557</f>
        <v>-0.89735000201446524</v>
      </c>
      <c r="Y30" s="56">
        <f>Database!M2557</f>
        <v>-0.70658561651985585</v>
      </c>
      <c r="Z30" s="56">
        <f>Database!N2557</f>
        <v>-0.49179992454067234</v>
      </c>
      <c r="AA30" s="56">
        <f>Database!O2557</f>
        <v>-1.2866497461403545</v>
      </c>
      <c r="AB30" s="56">
        <f>Database!P2557</f>
        <v>-0.81856799459367569</v>
      </c>
      <c r="AC30" s="56">
        <f>Database!Q2557</f>
        <v>-0.77449846563744074</v>
      </c>
      <c r="AD30" s="56">
        <f>Database!R2557</f>
        <v>-1.243373421725736</v>
      </c>
      <c r="AE30" s="56">
        <f>Database!S2557</f>
        <v>-1.0612845087293399</v>
      </c>
      <c r="AF30" s="56">
        <f>Database!T2557</f>
        <v>-0.87950473541723451</v>
      </c>
      <c r="AG30" s="56">
        <f>Database!U2557</f>
        <v>-4.038121577089127</v>
      </c>
      <c r="AH30" s="56">
        <f>Database!V2557</f>
        <v>-0.67289533895586162</v>
      </c>
      <c r="AI30" s="56">
        <f>Database!W2557</f>
        <v>-0.62061015637107841</v>
      </c>
      <c r="AJ30" s="56">
        <f>Database!X2557</f>
        <v>-0.75041749077848696</v>
      </c>
      <c r="AK30" s="56">
        <f>Database!Y2557</f>
        <v>-0.81327413965528328</v>
      </c>
      <c r="AL30" s="44"/>
      <c r="AM30" s="41">
        <f t="shared" si="3"/>
        <v>0</v>
      </c>
      <c r="AN30" s="41">
        <f t="shared" si="3"/>
        <v>0</v>
      </c>
      <c r="AO30" s="41">
        <f t="shared" si="3"/>
        <v>-2.0915795768067236E-4</v>
      </c>
      <c r="AP30" s="41">
        <f t="shared" si="3"/>
        <v>0</v>
      </c>
      <c r="AQ30" s="41">
        <f t="shared" si="3"/>
        <v>0</v>
      </c>
      <c r="AR30" s="41">
        <f t="shared" si="3"/>
        <v>0</v>
      </c>
      <c r="AS30" s="41">
        <f t="shared" si="3"/>
        <v>0</v>
      </c>
      <c r="AT30" s="41">
        <f t="shared" si="3"/>
        <v>0</v>
      </c>
      <c r="AU30" s="41">
        <f t="shared" si="3"/>
        <v>0</v>
      </c>
      <c r="AV30" s="41">
        <f t="shared" si="3"/>
        <v>8.6701945111311574E-4</v>
      </c>
      <c r="AW30" s="41">
        <f t="shared" si="3"/>
        <v>0</v>
      </c>
      <c r="AX30" s="41">
        <f t="shared" si="3"/>
        <v>-1.7819854534395496E-4</v>
      </c>
      <c r="AY30" s="41">
        <f t="shared" si="3"/>
        <v>-6.5337109987795294E-5</v>
      </c>
      <c r="AZ30" s="41">
        <f t="shared" si="3"/>
        <v>-1.3712442812441328E-4</v>
      </c>
      <c r="BB30" s="107">
        <f t="shared" si="2"/>
        <v>0</v>
      </c>
      <c r="BC30" s="107">
        <f t="shared" si="2"/>
        <v>0</v>
      </c>
      <c r="BD30" s="107">
        <f t="shared" si="2"/>
        <v>4.2547169698591513E-4</v>
      </c>
      <c r="BE30" s="107">
        <f t="shared" si="2"/>
        <v>0</v>
      </c>
      <c r="BF30" s="107">
        <f t="shared" si="2"/>
        <v>0</v>
      </c>
      <c r="BG30" s="107">
        <f t="shared" si="2"/>
        <v>0</v>
      </c>
      <c r="BH30" s="107">
        <f t="shared" si="2"/>
        <v>0</v>
      </c>
      <c r="BI30" s="107">
        <f t="shared" si="2"/>
        <v>0</v>
      </c>
      <c r="BJ30" s="107">
        <f t="shared" si="2"/>
        <v>0</v>
      </c>
      <c r="BK30" s="107">
        <f t="shared" si="4"/>
        <v>-2.146625152286383E-4</v>
      </c>
      <c r="BL30" s="107">
        <f t="shared" si="4"/>
        <v>0</v>
      </c>
      <c r="BM30" s="107">
        <f t="shared" si="4"/>
        <v>2.8721690283079675E-4</v>
      </c>
      <c r="BN30" s="107">
        <f t="shared" si="4"/>
        <v>8.7075261486702966E-5</v>
      </c>
      <c r="BO30" s="107">
        <f t="shared" si="4"/>
        <v>1.6863631289261387E-4</v>
      </c>
    </row>
    <row r="31" spans="4:67" x14ac:dyDescent="0.3">
      <c r="D31" s="31" t="s">
        <v>212</v>
      </c>
      <c r="E31" s="31" t="s">
        <v>198</v>
      </c>
      <c r="F31" s="22" t="s">
        <v>98</v>
      </c>
      <c r="G31" s="31" t="s">
        <v>162</v>
      </c>
      <c r="I31" s="56">
        <f>Database!L1245</f>
        <v>-0.7320247191672884</v>
      </c>
      <c r="J31" s="56">
        <f>Database!M1245</f>
        <v>-0.58941154347821856</v>
      </c>
      <c r="K31" s="56">
        <f>Database!N1245</f>
        <v>-0.43410131999916801</v>
      </c>
      <c r="L31" s="56">
        <f>Database!O1245</f>
        <v>-1.0604903072107146</v>
      </c>
      <c r="M31" s="56">
        <f>Database!P1245</f>
        <v>-0.66266263433828221</v>
      </c>
      <c r="N31" s="56">
        <f>Database!Q1245</f>
        <v>-0.62405502362666498</v>
      </c>
      <c r="O31" s="56">
        <f>Database!R1245</f>
        <v>-1.0714997249269103</v>
      </c>
      <c r="P31" s="56">
        <f>Database!S1245</f>
        <v>-0.97916369206212472</v>
      </c>
      <c r="Q31" s="56">
        <f>Database!T1245</f>
        <v>-0.79235311143648623</v>
      </c>
      <c r="R31" s="56">
        <f>Database!U1245</f>
        <v>-0.4132594195110979</v>
      </c>
      <c r="S31" s="56">
        <f>Database!V1245</f>
        <v>-0.5378208789510257</v>
      </c>
      <c r="T31" s="56">
        <f>Database!W1245</f>
        <v>-0.49252042422755865</v>
      </c>
      <c r="U31" s="56">
        <f>Database!X1245</f>
        <v>-0.6132255609342887</v>
      </c>
      <c r="V31" s="56">
        <f>Database!Y1245</f>
        <v>-0.7569999999999999</v>
      </c>
      <c r="W31" s="44"/>
      <c r="X31" s="56">
        <f>Database!L2558</f>
        <v>-0.7320247191672884</v>
      </c>
      <c r="Y31" s="56">
        <f>Database!M2558</f>
        <v>-0.58941154347821856</v>
      </c>
      <c r="Z31" s="56">
        <f>Database!N2558</f>
        <v>-0.43410131999916801</v>
      </c>
      <c r="AA31" s="56">
        <f>Database!O2558</f>
        <v>-1.0594927001346077</v>
      </c>
      <c r="AB31" s="56">
        <f>Database!P2558</f>
        <v>-0.66266263433828221</v>
      </c>
      <c r="AC31" s="56">
        <f>Database!Q2558</f>
        <v>-0.62405502362666498</v>
      </c>
      <c r="AD31" s="56">
        <f>Database!R2558</f>
        <v>-1.0714997249269103</v>
      </c>
      <c r="AE31" s="56">
        <f>Database!S2558</f>
        <v>-0.97916369206212472</v>
      </c>
      <c r="AF31" s="56">
        <f>Database!T2558</f>
        <v>-0.79235311143648623</v>
      </c>
      <c r="AG31" s="56">
        <f>Database!U2558</f>
        <v>-0.4132594195110979</v>
      </c>
      <c r="AH31" s="56">
        <f>Database!V2558</f>
        <v>-0.5378208789510257</v>
      </c>
      <c r="AI31" s="56">
        <f>Database!W2558</f>
        <v>-0.4935204242275586</v>
      </c>
      <c r="AJ31" s="56">
        <f>Database!X2558</f>
        <v>-0.6132255609342887</v>
      </c>
      <c r="AK31" s="56">
        <f>Database!Y2558</f>
        <v>-0.7569999999999999</v>
      </c>
      <c r="AL31" s="44"/>
      <c r="AM31" s="41">
        <f t="shared" si="3"/>
        <v>0</v>
      </c>
      <c r="AN31" s="41">
        <f t="shared" si="3"/>
        <v>0</v>
      </c>
      <c r="AO31" s="41">
        <f t="shared" si="3"/>
        <v>0</v>
      </c>
      <c r="AP31" s="41">
        <f t="shared" si="3"/>
        <v>9.9760707610685451E-4</v>
      </c>
      <c r="AQ31" s="41">
        <f t="shared" si="3"/>
        <v>0</v>
      </c>
      <c r="AR31" s="41">
        <f t="shared" si="3"/>
        <v>0</v>
      </c>
      <c r="AS31" s="41">
        <f t="shared" si="3"/>
        <v>0</v>
      </c>
      <c r="AT31" s="41">
        <f t="shared" si="3"/>
        <v>0</v>
      </c>
      <c r="AU31" s="41">
        <f t="shared" si="3"/>
        <v>0</v>
      </c>
      <c r="AV31" s="41">
        <f t="shared" si="3"/>
        <v>0</v>
      </c>
      <c r="AW31" s="41">
        <f t="shared" si="3"/>
        <v>0</v>
      </c>
      <c r="AX31" s="41">
        <f t="shared" si="3"/>
        <v>-9.9999999999994538E-4</v>
      </c>
      <c r="AY31" s="41">
        <f t="shared" si="3"/>
        <v>0</v>
      </c>
      <c r="AZ31" s="41">
        <f t="shared" si="3"/>
        <v>0</v>
      </c>
      <c r="BB31" s="107">
        <f t="shared" si="2"/>
        <v>0</v>
      </c>
      <c r="BC31" s="107">
        <f t="shared" si="2"/>
        <v>0</v>
      </c>
      <c r="BD31" s="107">
        <f t="shared" si="2"/>
        <v>0</v>
      </c>
      <c r="BE31" s="107">
        <f t="shared" si="2"/>
        <v>-9.40703624845705E-4</v>
      </c>
      <c r="BF31" s="107">
        <f t="shared" si="2"/>
        <v>0</v>
      </c>
      <c r="BG31" s="107">
        <f t="shared" si="2"/>
        <v>0</v>
      </c>
      <c r="BH31" s="107">
        <f t="shared" si="2"/>
        <v>0</v>
      </c>
      <c r="BI31" s="107">
        <f t="shared" si="2"/>
        <v>0</v>
      </c>
      <c r="BJ31" s="107">
        <f t="shared" si="2"/>
        <v>0</v>
      </c>
      <c r="BK31" s="107">
        <f t="shared" si="4"/>
        <v>0</v>
      </c>
      <c r="BL31" s="107">
        <f t="shared" si="4"/>
        <v>0</v>
      </c>
      <c r="BM31" s="107">
        <f t="shared" si="4"/>
        <v>2.0303726521966863E-3</v>
      </c>
      <c r="BN31" s="107">
        <f t="shared" si="4"/>
        <v>0</v>
      </c>
      <c r="BO31" s="107">
        <f t="shared" si="4"/>
        <v>0</v>
      </c>
    </row>
    <row r="32" spans="4:67" x14ac:dyDescent="0.3">
      <c r="D32" s="31" t="s">
        <v>212</v>
      </c>
      <c r="E32" s="31" t="s">
        <v>198</v>
      </c>
      <c r="F32" s="22" t="s">
        <v>99</v>
      </c>
      <c r="G32" s="31" t="s">
        <v>162</v>
      </c>
      <c r="I32" s="56">
        <f>Database!L1246</f>
        <v>-0.74</v>
      </c>
      <c r="J32" s="56">
        <f>Database!M1246</f>
        <v>-0.59299999999999997</v>
      </c>
      <c r="K32" s="56">
        <f>Database!N1246</f>
        <v>-0.43600000000000005</v>
      </c>
      <c r="L32" s="56">
        <f>Database!O1246</f>
        <v>-1.0609999999999999</v>
      </c>
      <c r="M32" s="56">
        <f>Database!P1246</f>
        <v>-0.70799999999999985</v>
      </c>
      <c r="N32" s="56">
        <f>Database!Q1246</f>
        <v>-0.67300000000000004</v>
      </c>
      <c r="O32" s="56">
        <f>Database!R1246</f>
        <v>-1.0749999999999997</v>
      </c>
      <c r="P32" s="56">
        <f>Database!S1246</f>
        <v>-0.98699999999999988</v>
      </c>
      <c r="Q32" s="56">
        <f>Database!T1246</f>
        <v>-0.79300000000000004</v>
      </c>
      <c r="R32" s="56">
        <f>Database!U1246</f>
        <v>-0.78700000000000003</v>
      </c>
      <c r="S32" s="56">
        <f>Database!V1246</f>
        <v>-0.55700000000000005</v>
      </c>
      <c r="T32" s="56">
        <f>Database!W1246</f>
        <v>-0.5069999999999999</v>
      </c>
      <c r="U32" s="56">
        <f>Database!X1246</f>
        <v>-0.629</v>
      </c>
      <c r="V32" s="56">
        <f>Database!Y1246</f>
        <v>-0.75700000000000001</v>
      </c>
      <c r="W32" s="44"/>
      <c r="X32" s="56">
        <f>Database!L2559</f>
        <v>-0.74</v>
      </c>
      <c r="Y32" s="56">
        <f>Database!M2559</f>
        <v>-0.59299999999999997</v>
      </c>
      <c r="Z32" s="56">
        <f>Database!N2559</f>
        <v>-0.43600000000000005</v>
      </c>
      <c r="AA32" s="56">
        <f>Database!O2559</f>
        <v>-1.06</v>
      </c>
      <c r="AB32" s="56">
        <f>Database!P2559</f>
        <v>-0.70799999999999985</v>
      </c>
      <c r="AC32" s="56">
        <f>Database!Q2559</f>
        <v>-0.67300000000000004</v>
      </c>
      <c r="AD32" s="56">
        <f>Database!R2559</f>
        <v>-1.0749999999999997</v>
      </c>
      <c r="AE32" s="56">
        <f>Database!S2559</f>
        <v>-0.98699999999999988</v>
      </c>
      <c r="AF32" s="56">
        <f>Database!T2559</f>
        <v>-0.79300000000000004</v>
      </c>
      <c r="AG32" s="56">
        <f>Database!U2559</f>
        <v>-0.78700000000000003</v>
      </c>
      <c r="AH32" s="56">
        <f>Database!V2559</f>
        <v>-0.55700000000000005</v>
      </c>
      <c r="AI32" s="56">
        <f>Database!W2559</f>
        <v>-0.50800000000000001</v>
      </c>
      <c r="AJ32" s="56">
        <f>Database!X2559</f>
        <v>-0.629</v>
      </c>
      <c r="AK32" s="56">
        <f>Database!Y2559</f>
        <v>-0.75700000000000001</v>
      </c>
      <c r="AL32" s="44"/>
      <c r="AM32" s="41">
        <f t="shared" si="3"/>
        <v>0</v>
      </c>
      <c r="AN32" s="41">
        <f t="shared" si="3"/>
        <v>0</v>
      </c>
      <c r="AO32" s="41">
        <f t="shared" si="3"/>
        <v>0</v>
      </c>
      <c r="AP32" s="41">
        <f t="shared" si="3"/>
        <v>9.9999999999988987E-4</v>
      </c>
      <c r="AQ32" s="41">
        <f t="shared" si="3"/>
        <v>0</v>
      </c>
      <c r="AR32" s="41">
        <f t="shared" si="3"/>
        <v>0</v>
      </c>
      <c r="AS32" s="41">
        <f t="shared" si="3"/>
        <v>0</v>
      </c>
      <c r="AT32" s="41">
        <f t="shared" si="3"/>
        <v>0</v>
      </c>
      <c r="AU32" s="41">
        <f t="shared" si="3"/>
        <v>0</v>
      </c>
      <c r="AV32" s="41">
        <f t="shared" si="3"/>
        <v>0</v>
      </c>
      <c r="AW32" s="41">
        <f t="shared" si="3"/>
        <v>0</v>
      </c>
      <c r="AX32" s="41">
        <f t="shared" si="3"/>
        <v>-1.0000000000001119E-3</v>
      </c>
      <c r="AY32" s="41">
        <f t="shared" si="3"/>
        <v>0</v>
      </c>
      <c r="AZ32" s="41">
        <f t="shared" si="3"/>
        <v>0</v>
      </c>
      <c r="BB32" s="107">
        <f t="shared" si="2"/>
        <v>0</v>
      </c>
      <c r="BC32" s="107">
        <f t="shared" si="2"/>
        <v>0</v>
      </c>
      <c r="BD32" s="107">
        <f t="shared" si="2"/>
        <v>0</v>
      </c>
      <c r="BE32" s="107">
        <f t="shared" si="2"/>
        <v>-9.4250706880291224E-4</v>
      </c>
      <c r="BF32" s="107">
        <f t="shared" si="2"/>
        <v>0</v>
      </c>
      <c r="BG32" s="107">
        <f t="shared" si="2"/>
        <v>0</v>
      </c>
      <c r="BH32" s="107">
        <f t="shared" si="2"/>
        <v>0</v>
      </c>
      <c r="BI32" s="107">
        <f t="shared" si="2"/>
        <v>0</v>
      </c>
      <c r="BJ32" s="107">
        <f t="shared" si="2"/>
        <v>0</v>
      </c>
      <c r="BK32" s="107">
        <f t="shared" si="4"/>
        <v>0</v>
      </c>
      <c r="BL32" s="107">
        <f t="shared" si="4"/>
        <v>0</v>
      </c>
      <c r="BM32" s="107">
        <f t="shared" si="4"/>
        <v>1.9723865877714244E-3</v>
      </c>
      <c r="BN32" s="107">
        <f t="shared" si="4"/>
        <v>0</v>
      </c>
      <c r="BO32" s="107">
        <f t="shared" si="4"/>
        <v>0</v>
      </c>
    </row>
    <row r="33" spans="4:67" x14ac:dyDescent="0.3">
      <c r="D33" s="31" t="s">
        <v>212</v>
      </c>
      <c r="E33" s="31" t="s">
        <v>198</v>
      </c>
      <c r="F33" s="22" t="s">
        <v>100</v>
      </c>
      <c r="G33" s="31" t="s">
        <v>162</v>
      </c>
      <c r="I33" s="56">
        <f>Database!L1247</f>
        <v>-0.69640121813663736</v>
      </c>
      <c r="J33" s="56">
        <f>Database!M1247</f>
        <v>-0.59651423565048634</v>
      </c>
      <c r="K33" s="56">
        <f>Database!N1247</f>
        <v>-0.44134233445437721</v>
      </c>
      <c r="L33" s="56">
        <f>Database!O1247</f>
        <v>-1.1167645195860516</v>
      </c>
      <c r="M33" s="56">
        <f>Database!P1247</f>
        <v>-0.71128243118166878</v>
      </c>
      <c r="N33" s="56">
        <f>Database!Q1247</f>
        <v>-0.70879929946703257</v>
      </c>
      <c r="O33" s="56">
        <f>Database!R1247</f>
        <v>-1.0701432064006906</v>
      </c>
      <c r="P33" s="56">
        <f>Database!S1247</f>
        <v>-0.93846918620401831</v>
      </c>
      <c r="Q33" s="56">
        <f>Database!T1247</f>
        <v>-0.75058859420932378</v>
      </c>
      <c r="R33" s="56">
        <f>Database!U1247</f>
        <v>-3.3538431940625943</v>
      </c>
      <c r="S33" s="56">
        <f>Database!V1247</f>
        <v>-0.56707782998920364</v>
      </c>
      <c r="T33" s="56">
        <f>Database!W1247</f>
        <v>-0.50606930900891711</v>
      </c>
      <c r="U33" s="56">
        <f>Database!X1247</f>
        <v>-0.63807043332227098</v>
      </c>
      <c r="V33" s="56">
        <f>Database!Y1247</f>
        <v>-0.68902596683327133</v>
      </c>
      <c r="W33" s="44"/>
      <c r="X33" s="56">
        <f>Database!L2560</f>
        <v>-0.69640121813663736</v>
      </c>
      <c r="Y33" s="56">
        <f>Database!M2560</f>
        <v>-0.59651423565048634</v>
      </c>
      <c r="Z33" s="56">
        <f>Database!N2560</f>
        <v>-0.44145054938565476</v>
      </c>
      <c r="AA33" s="56">
        <f>Database!O2560</f>
        <v>-1.1167645195860516</v>
      </c>
      <c r="AB33" s="56">
        <f>Database!P2560</f>
        <v>-0.71128243118166878</v>
      </c>
      <c r="AC33" s="56">
        <f>Database!Q2560</f>
        <v>-0.70879929946703257</v>
      </c>
      <c r="AD33" s="56">
        <f>Database!R2560</f>
        <v>-1.0700541228552241</v>
      </c>
      <c r="AE33" s="56">
        <f>Database!S2560</f>
        <v>-0.93846918620401831</v>
      </c>
      <c r="AF33" s="56">
        <f>Database!T2560</f>
        <v>-0.75050271245502365</v>
      </c>
      <c r="AG33" s="56">
        <f>Database!U2560</f>
        <v>-3.3530377040966362</v>
      </c>
      <c r="AH33" s="56">
        <f>Database!V2560</f>
        <v>-0.56707782998920364</v>
      </c>
      <c r="AI33" s="56">
        <f>Database!W2560</f>
        <v>-0.50615819443871479</v>
      </c>
      <c r="AJ33" s="56">
        <f>Database!X2560</f>
        <v>-0.63813463549838456</v>
      </c>
      <c r="AK33" s="56">
        <f>Database!Y2560</f>
        <v>-0.68916309126139585</v>
      </c>
      <c r="AL33" s="44"/>
      <c r="AM33" s="41">
        <f t="shared" si="3"/>
        <v>0</v>
      </c>
      <c r="AN33" s="41">
        <f t="shared" si="3"/>
        <v>0</v>
      </c>
      <c r="AO33" s="41">
        <f t="shared" si="3"/>
        <v>-1.0821493127755044E-4</v>
      </c>
      <c r="AP33" s="41">
        <f t="shared" si="3"/>
        <v>0</v>
      </c>
      <c r="AQ33" s="41">
        <f t="shared" si="3"/>
        <v>0</v>
      </c>
      <c r="AR33" s="41">
        <f t="shared" si="3"/>
        <v>0</v>
      </c>
      <c r="AS33" s="41">
        <f t="shared" si="3"/>
        <v>8.9083545466550618E-5</v>
      </c>
      <c r="AT33" s="41">
        <f t="shared" si="3"/>
        <v>0</v>
      </c>
      <c r="AU33" s="41">
        <f t="shared" si="3"/>
        <v>8.5881754300132229E-5</v>
      </c>
      <c r="AV33" s="41">
        <f t="shared" si="3"/>
        <v>8.0548996595819489E-4</v>
      </c>
      <c r="AW33" s="41">
        <f t="shared" si="3"/>
        <v>0</v>
      </c>
      <c r="AX33" s="41">
        <f t="shared" si="3"/>
        <v>-8.8885429797680438E-5</v>
      </c>
      <c r="AY33" s="41">
        <f t="shared" si="3"/>
        <v>-6.4202176113581366E-5</v>
      </c>
      <c r="AZ33" s="41">
        <f t="shared" si="3"/>
        <v>-1.371244281245243E-4</v>
      </c>
      <c r="BB33" s="107">
        <f t="shared" si="2"/>
        <v>0</v>
      </c>
      <c r="BC33" s="107">
        <f t="shared" si="2"/>
        <v>0</v>
      </c>
      <c r="BD33" s="107">
        <f t="shared" si="2"/>
        <v>2.4519499451901533E-4</v>
      </c>
      <c r="BE33" s="107">
        <f t="shared" si="2"/>
        <v>0</v>
      </c>
      <c r="BF33" s="107">
        <f t="shared" si="2"/>
        <v>0</v>
      </c>
      <c r="BG33" s="107">
        <f t="shared" si="2"/>
        <v>0</v>
      </c>
      <c r="BH33" s="107">
        <f t="shared" si="2"/>
        <v>-8.324450871035603E-5</v>
      </c>
      <c r="BI33" s="107">
        <f t="shared" si="2"/>
        <v>0</v>
      </c>
      <c r="BJ33" s="107">
        <f t="shared" si="2"/>
        <v>-1.1441921042059103E-4</v>
      </c>
      <c r="BK33" s="107">
        <f t="shared" si="4"/>
        <v>-2.4016923849754724E-4</v>
      </c>
      <c r="BL33" s="107">
        <f t="shared" si="4"/>
        <v>0</v>
      </c>
      <c r="BM33" s="107">
        <f t="shared" si="4"/>
        <v>1.756388467258627E-4</v>
      </c>
      <c r="BN33" s="107">
        <f t="shared" si="4"/>
        <v>1.006192620135945E-4</v>
      </c>
      <c r="BO33" s="107">
        <f t="shared" si="4"/>
        <v>1.9901198898895098E-4</v>
      </c>
    </row>
    <row r="34" spans="4:67" x14ac:dyDescent="0.3">
      <c r="D34" s="31" t="s">
        <v>212</v>
      </c>
      <c r="E34" s="31" t="s">
        <v>198</v>
      </c>
      <c r="F34" s="22" t="s">
        <v>101</v>
      </c>
      <c r="G34" s="31" t="s">
        <v>162</v>
      </c>
      <c r="I34" s="56">
        <f>Database!L1248</f>
        <v>-0.72105938881977505</v>
      </c>
      <c r="J34" s="56">
        <f>Database!M1248</f>
        <v>-0.59718017720762706</v>
      </c>
      <c r="K34" s="56">
        <f>Database!N1248</f>
        <v>-0.44135563205186484</v>
      </c>
      <c r="L34" s="56">
        <f>Database!O1248</f>
        <v>-1.1167645195860516</v>
      </c>
      <c r="M34" s="56">
        <f>Database!P1248</f>
        <v>-0.71742675541323675</v>
      </c>
      <c r="N34" s="56">
        <f>Database!Q1248</f>
        <v>-0.75906902628079675</v>
      </c>
      <c r="O34" s="56">
        <f>Database!R1248</f>
        <v>-1.0751211588042855</v>
      </c>
      <c r="P34" s="56">
        <f>Database!S1248</f>
        <v>-0.9424253865409864</v>
      </c>
      <c r="Q34" s="56">
        <f>Database!T1248</f>
        <v>-0.78459972312698278</v>
      </c>
      <c r="R34" s="56">
        <f>Database!U1248</f>
        <v>-3.3574537734890857</v>
      </c>
      <c r="S34" s="56">
        <f>Database!V1248</f>
        <v>-0.5687377077123944</v>
      </c>
      <c r="T34" s="56">
        <f>Database!W1248</f>
        <v>-0.50616036981362911</v>
      </c>
      <c r="U34" s="56">
        <f>Database!X1248</f>
        <v>-0.6567530501240284</v>
      </c>
      <c r="V34" s="56">
        <f>Database!Y1248</f>
        <v>-0.74051123971581512</v>
      </c>
      <c r="W34" s="44"/>
      <c r="X34" s="56">
        <f>Database!L2561</f>
        <v>-0.72105938881977505</v>
      </c>
      <c r="Y34" s="56">
        <f>Database!M2561</f>
        <v>-0.59718017720762706</v>
      </c>
      <c r="Z34" s="56">
        <f>Database!N2561</f>
        <v>-0.44146384698314228</v>
      </c>
      <c r="AA34" s="56">
        <f>Database!O2561</f>
        <v>-1.1167645195860516</v>
      </c>
      <c r="AB34" s="56">
        <f>Database!P2561</f>
        <v>-0.71742675541323675</v>
      </c>
      <c r="AC34" s="56">
        <f>Database!Q2561</f>
        <v>-0.75906902628079675</v>
      </c>
      <c r="AD34" s="56">
        <f>Database!R2561</f>
        <v>-1.0750320752588189</v>
      </c>
      <c r="AE34" s="56">
        <f>Database!S2561</f>
        <v>-0.9424253865409864</v>
      </c>
      <c r="AF34" s="56">
        <f>Database!T2561</f>
        <v>-0.78451384137268276</v>
      </c>
      <c r="AG34" s="56">
        <f>Database!U2561</f>
        <v>-3.3566482835231266</v>
      </c>
      <c r="AH34" s="56">
        <f>Database!V2561</f>
        <v>-0.5687377077123944</v>
      </c>
      <c r="AI34" s="56">
        <f>Database!W2561</f>
        <v>-0.5062492552434269</v>
      </c>
      <c r="AJ34" s="56">
        <f>Database!X2561</f>
        <v>-0.65681725230014187</v>
      </c>
      <c r="AK34" s="56">
        <f>Database!Y2561</f>
        <v>-0.74064836414393953</v>
      </c>
      <c r="AL34" s="44"/>
      <c r="AM34" s="41">
        <f t="shared" si="3"/>
        <v>0</v>
      </c>
      <c r="AN34" s="41">
        <f t="shared" si="3"/>
        <v>0</v>
      </c>
      <c r="AO34" s="41">
        <f t="shared" si="3"/>
        <v>-1.0821493127743942E-4</v>
      </c>
      <c r="AP34" s="41">
        <f t="shared" si="3"/>
        <v>0</v>
      </c>
      <c r="AQ34" s="41">
        <f t="shared" si="3"/>
        <v>0</v>
      </c>
      <c r="AR34" s="41">
        <f t="shared" si="3"/>
        <v>0</v>
      </c>
      <c r="AS34" s="41">
        <f t="shared" si="3"/>
        <v>8.9083545466550618E-5</v>
      </c>
      <c r="AT34" s="41">
        <f t="shared" si="3"/>
        <v>0</v>
      </c>
      <c r="AU34" s="41">
        <f t="shared" si="3"/>
        <v>8.5881754300021207E-5</v>
      </c>
      <c r="AV34" s="41">
        <f t="shared" si="3"/>
        <v>8.0548996595908307E-4</v>
      </c>
      <c r="AW34" s="41">
        <f t="shared" si="3"/>
        <v>0</v>
      </c>
      <c r="AX34" s="41">
        <f t="shared" si="3"/>
        <v>-8.888542979779146E-5</v>
      </c>
      <c r="AY34" s="41">
        <f t="shared" si="3"/>
        <v>-6.4202176113470344E-5</v>
      </c>
      <c r="AZ34" s="41">
        <f t="shared" si="3"/>
        <v>-1.3712442812441328E-4</v>
      </c>
      <c r="BB34" s="107">
        <f t="shared" si="2"/>
        <v>0</v>
      </c>
      <c r="BC34" s="107">
        <f t="shared" si="2"/>
        <v>0</v>
      </c>
      <c r="BD34" s="107">
        <f t="shared" si="2"/>
        <v>2.4518760704230191E-4</v>
      </c>
      <c r="BE34" s="107">
        <f t="shared" si="2"/>
        <v>0</v>
      </c>
      <c r="BF34" s="107">
        <f t="shared" si="2"/>
        <v>0</v>
      </c>
      <c r="BG34" s="107">
        <f t="shared" si="2"/>
        <v>0</v>
      </c>
      <c r="BH34" s="107">
        <f t="shared" si="2"/>
        <v>-8.2859075683736351E-5</v>
      </c>
      <c r="BI34" s="107">
        <f t="shared" si="2"/>
        <v>0</v>
      </c>
      <c r="BJ34" s="107">
        <f t="shared" si="2"/>
        <v>-1.0945932272030863E-4</v>
      </c>
      <c r="BK34" s="107">
        <f t="shared" si="4"/>
        <v>-2.3991096238445397E-4</v>
      </c>
      <c r="BL34" s="107">
        <f t="shared" si="4"/>
        <v>0</v>
      </c>
      <c r="BM34" s="107">
        <f t="shared" si="4"/>
        <v>1.7560724841124867E-4</v>
      </c>
      <c r="BN34" s="107">
        <f t="shared" si="4"/>
        <v>9.775695156854727E-5</v>
      </c>
      <c r="BO34" s="107">
        <f t="shared" si="4"/>
        <v>1.8517535017704433E-4</v>
      </c>
    </row>
    <row r="35" spans="4:67" x14ac:dyDescent="0.3">
      <c r="D35" s="31" t="s">
        <v>212</v>
      </c>
      <c r="E35" s="31" t="s">
        <v>198</v>
      </c>
      <c r="F35" s="22" t="s">
        <v>102</v>
      </c>
      <c r="G35" s="31" t="s">
        <v>162</v>
      </c>
      <c r="I35" s="56">
        <f>Database!L1249</f>
        <v>-0.53103017784499473</v>
      </c>
      <c r="J35" s="56">
        <f>Database!M1249</f>
        <v>-0.39106543170871305</v>
      </c>
      <c r="K35" s="56">
        <f>Database!N1249</f>
        <v>-0.30471379149878708</v>
      </c>
      <c r="L35" s="56">
        <f>Database!O1249</f>
        <v>-0.49098797851432813</v>
      </c>
      <c r="M35" s="56">
        <f>Database!P1249</f>
        <v>-0.45304879316369723</v>
      </c>
      <c r="N35" s="56">
        <f>Database!Q1249</f>
        <v>-0.39524883321914245</v>
      </c>
      <c r="O35" s="56">
        <f>Database!R1249</f>
        <v>-0.68472307774034125</v>
      </c>
      <c r="P35" s="56">
        <f>Database!S1249</f>
        <v>-0.57511481391569441</v>
      </c>
      <c r="Q35" s="56">
        <f>Database!T1249</f>
        <v>-0.53217146884227318</v>
      </c>
      <c r="R35" s="56">
        <f>Database!U1249</f>
        <v>-0.5567985148385417</v>
      </c>
      <c r="S35" s="56">
        <f>Database!V1249</f>
        <v>-0.33233138435731086</v>
      </c>
      <c r="T35" s="56">
        <f>Database!W1249</f>
        <v>-0.243163577932342</v>
      </c>
      <c r="U35" s="56">
        <f>Database!X1249</f>
        <v>-0.38984953680298906</v>
      </c>
      <c r="V35" s="56">
        <f>Database!Y1249</f>
        <v>-0.50966869473709075</v>
      </c>
      <c r="W35" s="44"/>
      <c r="X35" s="56">
        <f>Database!L2562</f>
        <v>-0.53103017784499473</v>
      </c>
      <c r="Y35" s="56">
        <f>Database!M2562</f>
        <v>-0.39106604299708397</v>
      </c>
      <c r="Z35" s="56">
        <f>Database!N2562</f>
        <v>-0.30570792110037759</v>
      </c>
      <c r="AA35" s="56">
        <f>Database!O2562</f>
        <v>-0.49099343115223304</v>
      </c>
      <c r="AB35" s="56">
        <f>Database!P2562</f>
        <v>-0.45304659554760635</v>
      </c>
      <c r="AC35" s="56">
        <f>Database!Q2562</f>
        <v>-0.39524990326845216</v>
      </c>
      <c r="AD35" s="56">
        <f>Database!R2562</f>
        <v>-0.68472758206949036</v>
      </c>
      <c r="AE35" s="56">
        <f>Database!S2562</f>
        <v>-0.57510740365715052</v>
      </c>
      <c r="AF35" s="56">
        <f>Database!T2562</f>
        <v>-0.53217146884227318</v>
      </c>
      <c r="AG35" s="56">
        <f>Database!U2562</f>
        <v>-0.55680106848549371</v>
      </c>
      <c r="AH35" s="56">
        <f>Database!V2562</f>
        <v>-0.33233138435731086</v>
      </c>
      <c r="AI35" s="56">
        <f>Database!W2562</f>
        <v>-0.24315752090128398</v>
      </c>
      <c r="AJ35" s="56">
        <f>Database!X2562</f>
        <v>-0.38984741182086968</v>
      </c>
      <c r="AK35" s="56">
        <f>Database!Y2562</f>
        <v>-0.50966396408671288</v>
      </c>
      <c r="AL35" s="44"/>
      <c r="AM35" s="41">
        <f t="shared" si="3"/>
        <v>0</v>
      </c>
      <c r="AN35" s="41">
        <f t="shared" si="3"/>
        <v>-6.1128837092194743E-7</v>
      </c>
      <c r="AO35" s="41">
        <f t="shared" si="3"/>
        <v>-9.9412960159050989E-4</v>
      </c>
      <c r="AP35" s="41">
        <f t="shared" si="3"/>
        <v>-5.4526379049124607E-6</v>
      </c>
      <c r="AQ35" s="41">
        <f t="shared" si="3"/>
        <v>2.197616090882093E-6</v>
      </c>
      <c r="AR35" s="41">
        <f t="shared" si="3"/>
        <v>-1.0700493097148822E-6</v>
      </c>
      <c r="AS35" s="41">
        <f t="shared" si="3"/>
        <v>-4.5043291491131399E-6</v>
      </c>
      <c r="AT35" s="41">
        <f t="shared" si="3"/>
        <v>7.4102585438939883E-6</v>
      </c>
      <c r="AU35" s="41">
        <f t="shared" si="3"/>
        <v>0</v>
      </c>
      <c r="AV35" s="41">
        <f t="shared" si="3"/>
        <v>-2.553646952008215E-6</v>
      </c>
      <c r="AW35" s="41">
        <f t="shared" si="3"/>
        <v>0</v>
      </c>
      <c r="AX35" s="41">
        <f t="shared" si="3"/>
        <v>6.0570310580210229E-6</v>
      </c>
      <c r="AY35" s="41">
        <f t="shared" si="3"/>
        <v>2.1249821193780605E-6</v>
      </c>
      <c r="AZ35" s="41">
        <f t="shared" si="3"/>
        <v>4.7306503778710152E-6</v>
      </c>
      <c r="BB35" s="107">
        <f t="shared" si="2"/>
        <v>0</v>
      </c>
      <c r="BC35" s="107">
        <f t="shared" si="2"/>
        <v>1.5631357858734712E-6</v>
      </c>
      <c r="BD35" s="107">
        <f t="shared" si="2"/>
        <v>3.2625028119033037E-3</v>
      </c>
      <c r="BE35" s="107">
        <f t="shared" si="2"/>
        <v>1.1105440751139166E-5</v>
      </c>
      <c r="BF35" s="107">
        <f t="shared" si="2"/>
        <v>-4.8507271712078979E-6</v>
      </c>
      <c r="BG35" s="107">
        <f t="shared" si="2"/>
        <v>2.7072801227514368E-6</v>
      </c>
      <c r="BH35" s="107">
        <f t="shared" si="2"/>
        <v>6.5783223839598101E-6</v>
      </c>
      <c r="BI35" s="107">
        <f t="shared" si="2"/>
        <v>-1.2884833366473241E-5</v>
      </c>
      <c r="BJ35" s="107">
        <f t="shared" si="2"/>
        <v>0</v>
      </c>
      <c r="BK35" s="107">
        <f t="shared" si="4"/>
        <v>4.5863034543989615E-6</v>
      </c>
      <c r="BL35" s="107">
        <f t="shared" si="4"/>
        <v>0</v>
      </c>
      <c r="BM35" s="107">
        <f t="shared" si="4"/>
        <v>-2.4909285796519803E-5</v>
      </c>
      <c r="BN35" s="107">
        <f t="shared" si="4"/>
        <v>-5.4507750267045275E-6</v>
      </c>
      <c r="BO35" s="107">
        <f t="shared" si="4"/>
        <v>-9.2818146900532897E-6</v>
      </c>
    </row>
    <row r="36" spans="4:67" x14ac:dyDescent="0.3">
      <c r="D36" s="31" t="s">
        <v>212</v>
      </c>
      <c r="E36" s="31" t="s">
        <v>198</v>
      </c>
      <c r="F36" s="22" t="s">
        <v>103</v>
      </c>
      <c r="G36" s="31" t="s">
        <v>162</v>
      </c>
      <c r="I36" s="56">
        <f>Database!L1250</f>
        <v>-0.53407407465270829</v>
      </c>
      <c r="J36" s="56">
        <f>Database!M1250</f>
        <v>-0.39127052964918496</v>
      </c>
      <c r="K36" s="56">
        <f>Database!N1250</f>
        <v>-0.3077324467690144</v>
      </c>
      <c r="L36" s="56">
        <f>Database!O1250</f>
        <v>-0.4985576467417101</v>
      </c>
      <c r="M36" s="56">
        <f>Database!P1250</f>
        <v>-0.46180001895017508</v>
      </c>
      <c r="N36" s="56">
        <f>Database!Q1250</f>
        <v>-0.39635193931905532</v>
      </c>
      <c r="O36" s="56">
        <f>Database!R1250</f>
        <v>-0.69152992046665396</v>
      </c>
      <c r="P36" s="56">
        <f>Database!S1250</f>
        <v>-0.60195063179763797</v>
      </c>
      <c r="Q36" s="56">
        <f>Database!T1250</f>
        <v>-0.53417007614880951</v>
      </c>
      <c r="R36" s="56">
        <f>Database!U1250</f>
        <v>-0.55918570266933421</v>
      </c>
      <c r="S36" s="56">
        <f>Database!V1250</f>
        <v>-0.33426071397540824</v>
      </c>
      <c r="T36" s="56">
        <f>Database!W1250</f>
        <v>-0.2485692026427167</v>
      </c>
      <c r="U36" s="56">
        <f>Database!X1250</f>
        <v>-0.39075845276273852</v>
      </c>
      <c r="V36" s="56">
        <f>Database!Y1250</f>
        <v>-0.51335603664957918</v>
      </c>
      <c r="W36" s="44"/>
      <c r="X36" s="56">
        <f>Database!L2563</f>
        <v>-0.53407407465270829</v>
      </c>
      <c r="Y36" s="56">
        <f>Database!M2563</f>
        <v>-0.39127114093755577</v>
      </c>
      <c r="Z36" s="56">
        <f>Database!N2563</f>
        <v>-0.30872657637060485</v>
      </c>
      <c r="AA36" s="56">
        <f>Database!O2563</f>
        <v>-0.49856309937961507</v>
      </c>
      <c r="AB36" s="56">
        <f>Database!P2563</f>
        <v>-0.46179782133408431</v>
      </c>
      <c r="AC36" s="56">
        <f>Database!Q2563</f>
        <v>-0.39635300936836509</v>
      </c>
      <c r="AD36" s="56">
        <f>Database!R2563</f>
        <v>-0.69153442479580285</v>
      </c>
      <c r="AE36" s="56">
        <f>Database!S2563</f>
        <v>-0.60194322153909408</v>
      </c>
      <c r="AF36" s="56">
        <f>Database!T2563</f>
        <v>-0.53417007614880951</v>
      </c>
      <c r="AG36" s="56">
        <f>Database!U2563</f>
        <v>-0.5591882563162861</v>
      </c>
      <c r="AH36" s="56">
        <f>Database!V2563</f>
        <v>-0.33426071397540824</v>
      </c>
      <c r="AI36" s="56">
        <f>Database!W2563</f>
        <v>-0.24856314561165868</v>
      </c>
      <c r="AJ36" s="56">
        <f>Database!X2563</f>
        <v>-0.39075632778061908</v>
      </c>
      <c r="AK36" s="56">
        <f>Database!Y2563</f>
        <v>-0.51335130599920131</v>
      </c>
      <c r="AL36" s="44"/>
      <c r="AM36" s="41">
        <f t="shared" si="3"/>
        <v>0</v>
      </c>
      <c r="AN36" s="41">
        <f t="shared" si="3"/>
        <v>-6.1128837081092513E-7</v>
      </c>
      <c r="AO36" s="41">
        <f t="shared" si="3"/>
        <v>-9.9412960159045438E-4</v>
      </c>
      <c r="AP36" s="41">
        <f t="shared" si="3"/>
        <v>-5.4526379049679718E-6</v>
      </c>
      <c r="AQ36" s="41">
        <f t="shared" si="3"/>
        <v>2.1976160907710707E-6</v>
      </c>
      <c r="AR36" s="41">
        <f t="shared" si="3"/>
        <v>-1.0700493097703934E-6</v>
      </c>
      <c r="AS36" s="41">
        <f t="shared" si="3"/>
        <v>-4.5043291488910953E-6</v>
      </c>
      <c r="AT36" s="41">
        <f t="shared" si="3"/>
        <v>7.4102585438939883E-6</v>
      </c>
      <c r="AU36" s="41">
        <f t="shared" si="3"/>
        <v>0</v>
      </c>
      <c r="AV36" s="41">
        <f t="shared" si="3"/>
        <v>-2.5536469518971927E-6</v>
      </c>
      <c r="AW36" s="41">
        <f t="shared" si="3"/>
        <v>0</v>
      </c>
      <c r="AX36" s="41">
        <f t="shared" si="3"/>
        <v>6.0570310580210229E-6</v>
      </c>
      <c r="AY36" s="41">
        <f t="shared" si="3"/>
        <v>2.1249821194335716E-6</v>
      </c>
      <c r="AZ36" s="41">
        <f t="shared" si="3"/>
        <v>4.7306503778710152E-6</v>
      </c>
      <c r="BB36" s="107">
        <f t="shared" si="2"/>
        <v>0</v>
      </c>
      <c r="BC36" s="107">
        <f t="shared" si="2"/>
        <v>1.5623164140652485E-6</v>
      </c>
      <c r="BD36" s="107">
        <f t="shared" si="2"/>
        <v>3.2304997800139462E-3</v>
      </c>
      <c r="BE36" s="107">
        <f t="shared" si="2"/>
        <v>1.0936825341268597E-5</v>
      </c>
      <c r="BF36" s="107">
        <f t="shared" si="2"/>
        <v>-4.7588046786290358E-6</v>
      </c>
      <c r="BG36" s="107">
        <f t="shared" si="2"/>
        <v>2.699745361682273E-6</v>
      </c>
      <c r="BH36" s="107">
        <f t="shared" si="2"/>
        <v>6.5135708746362147E-6</v>
      </c>
      <c r="BI36" s="107">
        <f t="shared" si="2"/>
        <v>-1.231040911405696E-5</v>
      </c>
      <c r="BJ36" s="107">
        <f t="shared" si="2"/>
        <v>0</v>
      </c>
      <c r="BK36" s="107">
        <f t="shared" si="4"/>
        <v>4.5667243273693857E-6</v>
      </c>
      <c r="BL36" s="107">
        <f t="shared" si="4"/>
        <v>0</v>
      </c>
      <c r="BM36" s="107">
        <f t="shared" si="4"/>
        <v>-2.4367584534304331E-5</v>
      </c>
      <c r="BN36" s="107">
        <f t="shared" si="4"/>
        <v>-5.4380963595528987E-6</v>
      </c>
      <c r="BO36" s="107">
        <f t="shared" si="4"/>
        <v>-9.2151451237344533E-6</v>
      </c>
    </row>
    <row r="37" spans="4:67" x14ac:dyDescent="0.3">
      <c r="D37" s="31" t="s">
        <v>212</v>
      </c>
      <c r="E37" s="31" t="s">
        <v>198</v>
      </c>
      <c r="F37" s="22" t="s">
        <v>104</v>
      </c>
      <c r="G37" s="31" t="s">
        <v>162</v>
      </c>
      <c r="I37" s="56">
        <f>Database!L1251</f>
        <v>-0.56715241951914463</v>
      </c>
      <c r="J37" s="56">
        <f>Database!M1251</f>
        <v>-0.42524162268107402</v>
      </c>
      <c r="K37" s="56">
        <f>Database!N1251</f>
        <v>-0.40136072095742875</v>
      </c>
      <c r="L37" s="56">
        <f>Database!O1251</f>
        <v>-0.54056269704130255</v>
      </c>
      <c r="M37" s="56">
        <f>Database!P1251</f>
        <v>-0.50980249165584757</v>
      </c>
      <c r="N37" s="56">
        <f>Database!Q1251</f>
        <v>-0.40596368661553556</v>
      </c>
      <c r="O37" s="56">
        <f>Database!R1251</f>
        <v>-0.69592102655408072</v>
      </c>
      <c r="P37" s="56">
        <f>Database!S1251</f>
        <v>-0.78423969775096392</v>
      </c>
      <c r="Q37" s="56">
        <f>Database!T1251</f>
        <v>-0.64418886133443476</v>
      </c>
      <c r="R37" s="56">
        <f>Database!U1251</f>
        <v>-0.65862730858260843</v>
      </c>
      <c r="S37" s="56">
        <f>Database!V1251</f>
        <v>-0.37322385856976875</v>
      </c>
      <c r="T37" s="56">
        <f>Database!W1251</f>
        <v>-0.26411950873277074</v>
      </c>
      <c r="U37" s="56">
        <f>Database!X1251</f>
        <v>-0.46914575183545626</v>
      </c>
      <c r="V37" s="56">
        <f>Database!Y1251</f>
        <v>-0.68978360928770721</v>
      </c>
      <c r="W37" s="44"/>
      <c r="X37" s="56">
        <f>Database!L2564</f>
        <v>-0.56715241951914463</v>
      </c>
      <c r="Y37" s="56">
        <f>Database!M2564</f>
        <v>-0.42524227275318538</v>
      </c>
      <c r="Z37" s="56">
        <f>Database!N2564</f>
        <v>-0.40151302696619445</v>
      </c>
      <c r="AA37" s="56">
        <f>Database!O2564</f>
        <v>-0.54056387241979031</v>
      </c>
      <c r="AB37" s="56">
        <f>Database!P2564</f>
        <v>-0.5099022658648551</v>
      </c>
      <c r="AC37" s="56">
        <f>Database!Q2564</f>
        <v>-0.40596410846816694</v>
      </c>
      <c r="AD37" s="56">
        <f>Database!R2564</f>
        <v>-0.6959227372077984</v>
      </c>
      <c r="AE37" s="56">
        <f>Database!S2564</f>
        <v>-0.78423879369916949</v>
      </c>
      <c r="AF37" s="56">
        <f>Database!T2564</f>
        <v>-0.64407972376550238</v>
      </c>
      <c r="AG37" s="56">
        <f>Database!U2564</f>
        <v>-0.65852375676766284</v>
      </c>
      <c r="AH37" s="56">
        <f>Database!V2564</f>
        <v>-0.37322385856976875</v>
      </c>
      <c r="AI37" s="56">
        <f>Database!W2564</f>
        <v>-0.26411787861678532</v>
      </c>
      <c r="AJ37" s="56">
        <f>Database!X2564</f>
        <v>-0.4692179549646443</v>
      </c>
      <c r="AK37" s="56">
        <f>Database!Y2564</f>
        <v>-0.68989735383057349</v>
      </c>
      <c r="AL37" s="44"/>
      <c r="AM37" s="41">
        <f t="shared" si="3"/>
        <v>0</v>
      </c>
      <c r="AN37" s="41">
        <f t="shared" si="3"/>
        <v>-6.5007211136336451E-7</v>
      </c>
      <c r="AO37" s="41">
        <f t="shared" si="3"/>
        <v>-1.5230600876570133E-4</v>
      </c>
      <c r="AP37" s="41">
        <f t="shared" si="3"/>
        <v>-1.1753784877610585E-6</v>
      </c>
      <c r="AQ37" s="41">
        <f t="shared" si="3"/>
        <v>-9.9774209007530423E-5</v>
      </c>
      <c r="AR37" s="41">
        <f t="shared" si="3"/>
        <v>-4.218526313826132E-7</v>
      </c>
      <c r="AS37" s="41">
        <f t="shared" si="3"/>
        <v>-1.7106537176792003E-6</v>
      </c>
      <c r="AT37" s="41">
        <f t="shared" si="3"/>
        <v>9.0405179442587524E-7</v>
      </c>
      <c r="AU37" s="41">
        <f t="shared" si="3"/>
        <v>1.0913756893238258E-4</v>
      </c>
      <c r="AV37" s="41">
        <f t="shared" si="3"/>
        <v>1.0355181494559051E-4</v>
      </c>
      <c r="AW37" s="41">
        <f t="shared" si="3"/>
        <v>0</v>
      </c>
      <c r="AX37" s="41">
        <f t="shared" si="3"/>
        <v>1.630115985418179E-6</v>
      </c>
      <c r="AY37" s="41">
        <f t="shared" si="3"/>
        <v>-7.2203129188042059E-5</v>
      </c>
      <c r="AZ37" s="41">
        <f t="shared" si="3"/>
        <v>-1.1374454286627866E-4</v>
      </c>
      <c r="BB37" s="107">
        <f t="shared" si="2"/>
        <v>0</v>
      </c>
      <c r="BC37" s="107">
        <f t="shared" si="2"/>
        <v>1.5287123289220224E-6</v>
      </c>
      <c r="BD37" s="107">
        <f t="shared" si="2"/>
        <v>3.7947412592438516E-4</v>
      </c>
      <c r="BE37" s="107">
        <f t="shared" si="2"/>
        <v>2.1743610763271958E-6</v>
      </c>
      <c r="BF37" s="107">
        <f t="shared" si="2"/>
        <v>1.9571149737511486E-4</v>
      </c>
      <c r="BG37" s="107">
        <f t="shared" si="2"/>
        <v>1.0391388325875687E-6</v>
      </c>
      <c r="BH37" s="107">
        <f t="shared" si="2"/>
        <v>2.4581147176277532E-6</v>
      </c>
      <c r="BI37" s="107">
        <f t="shared" si="2"/>
        <v>-1.1527748429702136E-6</v>
      </c>
      <c r="BJ37" s="107">
        <f t="shared" si="2"/>
        <v>-1.6941859054548774E-4</v>
      </c>
      <c r="BK37" s="107">
        <f t="shared" si="4"/>
        <v>-1.5722368871773332E-4</v>
      </c>
      <c r="BL37" s="107">
        <f t="shared" si="4"/>
        <v>0</v>
      </c>
      <c r="BM37" s="107">
        <f t="shared" si="4"/>
        <v>-6.171887844405648E-6</v>
      </c>
      <c r="BN37" s="107">
        <f t="shared" si="4"/>
        <v>1.5390340614949424E-4</v>
      </c>
      <c r="BO37" s="107">
        <f t="shared" si="4"/>
        <v>1.6489887746642015E-4</v>
      </c>
    </row>
    <row r="38" spans="4:67" x14ac:dyDescent="0.3">
      <c r="D38" s="88" t="s">
        <v>212</v>
      </c>
      <c r="E38" s="88" t="s">
        <v>198</v>
      </c>
      <c r="F38" s="82" t="s">
        <v>105</v>
      </c>
      <c r="G38" s="88" t="s">
        <v>162</v>
      </c>
      <c r="H38" s="3"/>
      <c r="I38" s="57">
        <f>Database!L1252</f>
        <v>-3.9207422556310485</v>
      </c>
      <c r="J38" s="57">
        <f>Database!M1252</f>
        <v>-0.42618086281897516</v>
      </c>
      <c r="K38" s="57">
        <f>Database!N1252</f>
        <v>-0.40814163914161866</v>
      </c>
      <c r="L38" s="57">
        <f>Database!O1252</f>
        <v>-0.54140000674643851</v>
      </c>
      <c r="M38" s="57">
        <f>Database!P1252</f>
        <v>-0.51524862028979912</v>
      </c>
      <c r="N38" s="57">
        <f>Database!Q1252</f>
        <v>-0.40819938998585997</v>
      </c>
      <c r="O38" s="57">
        <f>Database!R1252</f>
        <v>-0.70013163333333928</v>
      </c>
      <c r="P38" s="57">
        <f>Database!S1252</f>
        <v>-0.7924809200963423</v>
      </c>
      <c r="Q38" s="57">
        <f>Database!T1252</f>
        <v>-0.64818951079253129</v>
      </c>
      <c r="R38" s="57">
        <f>Database!U1252</f>
        <v>-0.65945006822479635</v>
      </c>
      <c r="S38" s="57">
        <f>Database!V1252</f>
        <v>-0.37484196172104456</v>
      </c>
      <c r="T38" s="57">
        <f>Database!W1252</f>
        <v>-0.26649372941556676</v>
      </c>
      <c r="U38" s="57">
        <f>Database!X1252</f>
        <v>-0.4700945809558868</v>
      </c>
      <c r="V38" s="57">
        <f>Database!Y1252</f>
        <v>-0.69131395052111289</v>
      </c>
      <c r="W38" s="98"/>
      <c r="X38" s="57">
        <f>Database!L2565</f>
        <v>-3.9207422556310485</v>
      </c>
      <c r="Y38" s="57">
        <f>Database!M2565</f>
        <v>-0.42618151289108647</v>
      </c>
      <c r="Z38" s="57">
        <f>Database!N2565</f>
        <v>-0.40829394515038442</v>
      </c>
      <c r="AA38" s="57">
        <f>Database!O2565</f>
        <v>-0.54140118212492627</v>
      </c>
      <c r="AB38" s="57">
        <f>Database!P2565</f>
        <v>-0.51534839449880654</v>
      </c>
      <c r="AC38" s="57">
        <f>Database!Q2565</f>
        <v>-0.40819981183849147</v>
      </c>
      <c r="AD38" s="57">
        <f>Database!R2565</f>
        <v>-0.70013334398705696</v>
      </c>
      <c r="AE38" s="57">
        <f>Database!S2565</f>
        <v>-0.7924800160445481</v>
      </c>
      <c r="AF38" s="57">
        <f>Database!T2565</f>
        <v>-0.64808037322359902</v>
      </c>
      <c r="AG38" s="57">
        <f>Database!U2565</f>
        <v>-0.65934651640985054</v>
      </c>
      <c r="AH38" s="57">
        <f>Database!V2565</f>
        <v>-0.37484196172104456</v>
      </c>
      <c r="AI38" s="57">
        <f>Database!W2565</f>
        <v>-0.26649209929958134</v>
      </c>
      <c r="AJ38" s="57">
        <f>Database!X2565</f>
        <v>-0.47016678408507495</v>
      </c>
      <c r="AK38" s="57">
        <f>Database!Y2565</f>
        <v>-0.69142769506397928</v>
      </c>
      <c r="AL38" s="98"/>
      <c r="AM38" s="42">
        <f t="shared" si="3"/>
        <v>0</v>
      </c>
      <c r="AN38" s="42">
        <f t="shared" si="3"/>
        <v>-6.5007211130785336E-7</v>
      </c>
      <c r="AO38" s="42">
        <f t="shared" si="3"/>
        <v>-1.5230600876575684E-4</v>
      </c>
      <c r="AP38" s="42">
        <f t="shared" si="3"/>
        <v>-1.1753784877610585E-6</v>
      </c>
      <c r="AQ38" s="42">
        <f t="shared" si="3"/>
        <v>-9.9774209007419401E-5</v>
      </c>
      <c r="AR38" s="42">
        <f t="shared" si="3"/>
        <v>-4.218526314936355E-7</v>
      </c>
      <c r="AS38" s="42">
        <f t="shared" si="3"/>
        <v>-1.7106537176792003E-6</v>
      </c>
      <c r="AT38" s="42">
        <f t="shared" si="3"/>
        <v>9.0405179420383064E-7</v>
      </c>
      <c r="AU38" s="42">
        <f t="shared" si="3"/>
        <v>1.0913756893227156E-4</v>
      </c>
      <c r="AV38" s="42">
        <f t="shared" si="3"/>
        <v>1.0355181494581256E-4</v>
      </c>
      <c r="AW38" s="42">
        <f t="shared" si="3"/>
        <v>0</v>
      </c>
      <c r="AX38" s="42">
        <f t="shared" si="3"/>
        <v>1.630115985418179E-6</v>
      </c>
      <c r="AY38" s="42">
        <f t="shared" si="3"/>
        <v>-7.2203129188153081E-5</v>
      </c>
      <c r="AZ38" s="42">
        <f t="shared" si="3"/>
        <v>-1.1374454286638969E-4</v>
      </c>
      <c r="BA38" s="3"/>
      <c r="BB38" s="108">
        <f t="shared" si="2"/>
        <v>0</v>
      </c>
      <c r="BC38" s="108">
        <f t="shared" si="2"/>
        <v>1.5253432709482744E-6</v>
      </c>
      <c r="BD38" s="108">
        <f t="shared" si="2"/>
        <v>3.7316949352699853E-4</v>
      </c>
      <c r="BE38" s="108">
        <f t="shared" si="2"/>
        <v>2.1709982879840264E-6</v>
      </c>
      <c r="BF38" s="108">
        <f t="shared" si="2"/>
        <v>1.9364284556706212E-4</v>
      </c>
      <c r="BG38" s="108">
        <f t="shared" si="2"/>
        <v>1.0334474814091429E-6</v>
      </c>
      <c r="BH38" s="108">
        <f t="shared" si="2"/>
        <v>2.4433315625730939E-6</v>
      </c>
      <c r="BI38" s="108">
        <f t="shared" si="2"/>
        <v>-1.1407868268852765E-6</v>
      </c>
      <c r="BJ38" s="108">
        <f t="shared" si="2"/>
        <v>-1.6837293278447338E-4</v>
      </c>
      <c r="BK38" s="108">
        <f t="shared" si="4"/>
        <v>-1.5702752935422147E-4</v>
      </c>
      <c r="BL38" s="108">
        <f t="shared" si="4"/>
        <v>0</v>
      </c>
      <c r="BM38" s="108">
        <f t="shared" si="4"/>
        <v>-6.1169018460325497E-6</v>
      </c>
      <c r="BN38" s="108">
        <f t="shared" si="4"/>
        <v>1.5359277071719436E-4</v>
      </c>
      <c r="BO38" s="108">
        <f t="shared" si="4"/>
        <v>1.6453384570157883E-4</v>
      </c>
    </row>
    <row r="39" spans="4:67" x14ac:dyDescent="0.3">
      <c r="D39" s="85" t="s">
        <v>212</v>
      </c>
      <c r="E39" s="85" t="s">
        <v>209</v>
      </c>
      <c r="F39" s="73" t="s">
        <v>72</v>
      </c>
      <c r="G39" s="85" t="s">
        <v>162</v>
      </c>
      <c r="H39" s="2"/>
      <c r="I39" s="94">
        <f>Database!L1253</f>
        <v>1.6766854122718697</v>
      </c>
      <c r="J39" s="94">
        <f>Database!M1253</f>
        <v>1.7283432169981594</v>
      </c>
      <c r="K39" s="94">
        <f>Database!N1253</f>
        <v>1.4067098535407787</v>
      </c>
      <c r="L39" s="94">
        <f>Database!O1253</f>
        <v>2.8633560958253472</v>
      </c>
      <c r="M39" s="94">
        <f>Database!P1253</f>
        <v>1.6491063699698221</v>
      </c>
      <c r="N39" s="94">
        <f>Database!Q1253</f>
        <v>1.8820827555573296</v>
      </c>
      <c r="O39" s="94">
        <f>Database!R1253</f>
        <v>2.0954654949451466</v>
      </c>
      <c r="P39" s="94">
        <f>Database!S1253</f>
        <v>1.6419941428751579</v>
      </c>
      <c r="Q39" s="94">
        <f>Database!T1253</f>
        <v>1.9285572263396447</v>
      </c>
      <c r="R39" s="94">
        <f>Database!U1253</f>
        <v>1.8185318053638859</v>
      </c>
      <c r="S39" s="94">
        <f>Database!V1253</f>
        <v>1.660659490387062</v>
      </c>
      <c r="T39" s="94">
        <f>Database!W1253</f>
        <v>1.7874050060940401</v>
      </c>
      <c r="U39" s="94">
        <f>Database!X1253</f>
        <v>2.1316311755402553</v>
      </c>
      <c r="V39" s="94">
        <f>Database!Y1253</f>
        <v>2.2404242138809121</v>
      </c>
      <c r="W39" s="95"/>
      <c r="X39" s="94">
        <f>Database!L2566</f>
        <v>1.7374248251848656</v>
      </c>
      <c r="Y39" s="94">
        <f>Database!M2566</f>
        <v>1.805000913041966</v>
      </c>
      <c r="Z39" s="94">
        <f>Database!N2566</f>
        <v>1.4007117254534189</v>
      </c>
      <c r="AA39" s="94">
        <f>Database!O2566</f>
        <v>2.9768964387726222</v>
      </c>
      <c r="AB39" s="94">
        <f>Database!P2566</f>
        <v>1.6920565376006071</v>
      </c>
      <c r="AC39" s="94">
        <f>Database!Q2566</f>
        <v>1.9557093564231995</v>
      </c>
      <c r="AD39" s="94">
        <f>Database!R2566</f>
        <v>2.1857084058315981</v>
      </c>
      <c r="AE39" s="94">
        <f>Database!S2566</f>
        <v>1.6849543842712011</v>
      </c>
      <c r="AF39" s="94">
        <f>Database!T2566</f>
        <v>2.0431760560189547</v>
      </c>
      <c r="AG39" s="94">
        <f>Database!U2566</f>
        <v>1.9761026589833577</v>
      </c>
      <c r="AH39" s="94">
        <f>Database!V2566</f>
        <v>1.6752582469391597</v>
      </c>
      <c r="AI39" s="94">
        <f>Database!W2566</f>
        <v>1.7613316252243738</v>
      </c>
      <c r="AJ39" s="94">
        <f>Database!X2566</f>
        <v>2.171765904934845</v>
      </c>
      <c r="AK39" s="94">
        <f>Database!Y2566</f>
        <v>2.2510474760187407</v>
      </c>
      <c r="AL39" s="95"/>
      <c r="AM39" s="96">
        <f t="shared" si="3"/>
        <v>6.0739412912995894E-2</v>
      </c>
      <c r="AN39" s="96">
        <f t="shared" si="3"/>
        <v>7.6657696043806567E-2</v>
      </c>
      <c r="AO39" s="96">
        <f t="shared" si="3"/>
        <v>-5.9981280873597775E-3</v>
      </c>
      <c r="AP39" s="96">
        <f t="shared" si="3"/>
        <v>0.113540342947275</v>
      </c>
      <c r="AQ39" s="96">
        <f t="shared" si="3"/>
        <v>4.2950167630785074E-2</v>
      </c>
      <c r="AR39" s="96">
        <f t="shared" si="3"/>
        <v>7.3626600865869918E-2</v>
      </c>
      <c r="AS39" s="96">
        <f t="shared" si="3"/>
        <v>9.0242910886451533E-2</v>
      </c>
      <c r="AT39" s="96">
        <f t="shared" si="3"/>
        <v>4.2960241396043264E-2</v>
      </c>
      <c r="AU39" s="96">
        <f t="shared" si="3"/>
        <v>0.11461882967931003</v>
      </c>
      <c r="AV39" s="96">
        <f t="shared" si="3"/>
        <v>0.15757085361947176</v>
      </c>
      <c r="AW39" s="96">
        <f t="shared" si="3"/>
        <v>1.4598756552097747E-2</v>
      </c>
      <c r="AX39" s="96">
        <f t="shared" si="3"/>
        <v>-2.6073380869666263E-2</v>
      </c>
      <c r="AY39" s="96">
        <f t="shared" si="3"/>
        <v>4.013472939458973E-2</v>
      </c>
      <c r="AZ39" s="96">
        <f t="shared" si="3"/>
        <v>1.0623262137828604E-2</v>
      </c>
      <c r="BA39" s="95"/>
      <c r="BB39" s="105">
        <f t="shared" si="2"/>
        <v>3.6225884992161651E-2</v>
      </c>
      <c r="BC39" s="105">
        <f t="shared" si="2"/>
        <v>4.435328312680166E-2</v>
      </c>
      <c r="BD39" s="105">
        <f t="shared" si="2"/>
        <v>-4.2639411903329641E-3</v>
      </c>
      <c r="BE39" s="105">
        <f t="shared" si="2"/>
        <v>3.9652889528065352E-2</v>
      </c>
      <c r="BF39" s="105">
        <f t="shared" si="2"/>
        <v>2.6044510174059326E-2</v>
      </c>
      <c r="BG39" s="105">
        <f t="shared" si="2"/>
        <v>3.9119746806280747E-2</v>
      </c>
      <c r="BH39" s="105">
        <f t="shared" si="2"/>
        <v>4.3065806191580285E-2</v>
      </c>
      <c r="BI39" s="105">
        <f t="shared" si="2"/>
        <v>2.6163455930981093E-2</v>
      </c>
      <c r="BJ39" s="105">
        <f t="shared" si="2"/>
        <v>5.9432423427151194E-2</v>
      </c>
      <c r="BK39" s="105">
        <f t="shared" si="4"/>
        <v>8.6647290498140087E-2</v>
      </c>
      <c r="BL39" s="105">
        <f t="shared" si="4"/>
        <v>8.7909391639914743E-3</v>
      </c>
      <c r="BM39" s="105">
        <f t="shared" si="4"/>
        <v>-1.4587281998635329E-2</v>
      </c>
      <c r="BN39" s="105">
        <f t="shared" si="4"/>
        <v>1.8828177151433201E-2</v>
      </c>
      <c r="BO39" s="105">
        <f t="shared" si="4"/>
        <v>4.741629764582287E-3</v>
      </c>
    </row>
    <row r="40" spans="4:67" x14ac:dyDescent="0.3">
      <c r="D40" s="31" t="s">
        <v>212</v>
      </c>
      <c r="E40" s="31" t="s">
        <v>209</v>
      </c>
      <c r="F40" s="20" t="s">
        <v>74</v>
      </c>
      <c r="G40" s="31" t="s">
        <v>162</v>
      </c>
      <c r="I40" s="55">
        <f>Database!L1254</f>
        <v>1.516421572926486</v>
      </c>
      <c r="J40" s="55">
        <f>Database!M1254</f>
        <v>1.5807817533563573</v>
      </c>
      <c r="K40" s="55">
        <f>Database!N1254</f>
        <v>1.3039232238105658</v>
      </c>
      <c r="L40" s="55">
        <f>Database!O1254</f>
        <v>3.0756502884950958</v>
      </c>
      <c r="M40" s="55">
        <f>Database!P1254</f>
        <v>1.6479311774717627</v>
      </c>
      <c r="N40" s="55">
        <f>Database!Q1254</f>
        <v>1.4206274049374725</v>
      </c>
      <c r="O40" s="55">
        <f>Database!R1254</f>
        <v>1.7819391143240164</v>
      </c>
      <c r="P40" s="55">
        <f>Database!S1254</f>
        <v>1.5883601496990882</v>
      </c>
      <c r="Q40" s="55">
        <f>Database!T1254</f>
        <v>1.865997433204005</v>
      </c>
      <c r="R40" s="55">
        <f>Database!U1254</f>
        <v>1.4442474734782769</v>
      </c>
      <c r="S40" s="55">
        <f>Database!V1254</f>
        <v>1.5096202099285512</v>
      </c>
      <c r="T40" s="55">
        <f>Database!W1254</f>
        <v>1.6218656480739899</v>
      </c>
      <c r="U40" s="55">
        <f>Database!X1254</f>
        <v>1.9296622198662021</v>
      </c>
      <c r="V40" s="55">
        <f>Database!Y1254</f>
        <v>2.2733961648573544</v>
      </c>
      <c r="W40" s="44"/>
      <c r="X40" s="55">
        <f>Database!L2567</f>
        <v>1.2433290451230816</v>
      </c>
      <c r="Y40" s="55">
        <f>Database!M2567</f>
        <v>1.2323631268276982</v>
      </c>
      <c r="Z40" s="55">
        <f>Database!N2567</f>
        <v>1.0648233935753413</v>
      </c>
      <c r="AA40" s="55">
        <f>Database!O2567</f>
        <v>2.5712713541663961</v>
      </c>
      <c r="AB40" s="55">
        <f>Database!P2567</f>
        <v>1.3595955889770541</v>
      </c>
      <c r="AC40" s="55">
        <f>Database!Q2567</f>
        <v>1.0372593489502393</v>
      </c>
      <c r="AD40" s="55">
        <f>Database!R2567</f>
        <v>1.4724478496875226</v>
      </c>
      <c r="AE40" s="55">
        <f>Database!S2567</f>
        <v>1.3320301071434835</v>
      </c>
      <c r="AF40" s="55">
        <f>Database!T2567</f>
        <v>1.7913435591133886</v>
      </c>
      <c r="AG40" s="55">
        <f>Database!U2567</f>
        <v>1.4072769734086119</v>
      </c>
      <c r="AH40" s="55">
        <f>Database!V2567</f>
        <v>1.4310022073869317</v>
      </c>
      <c r="AI40" s="55">
        <f>Database!W2567</f>
        <v>1.3954212706039304</v>
      </c>
      <c r="AJ40" s="55">
        <f>Database!X2567</f>
        <v>1.6196707024806183</v>
      </c>
      <c r="AK40" s="55">
        <f>Database!Y2567</f>
        <v>1.9699987165679285</v>
      </c>
      <c r="AL40" s="44"/>
      <c r="AM40" s="43">
        <f t="shared" si="3"/>
        <v>-0.27309252780340443</v>
      </c>
      <c r="AN40" s="43">
        <f t="shared" si="3"/>
        <v>-0.34841862652865907</v>
      </c>
      <c r="AO40" s="43">
        <f t="shared" si="3"/>
        <v>-0.23909983023522452</v>
      </c>
      <c r="AP40" s="43">
        <f t="shared" ref="AM40:AZ58" si="5">IF(AND(AA40 = "", L40 = ""), 0, AA40 - L40)</f>
        <v>-0.50437893432869974</v>
      </c>
      <c r="AQ40" s="43">
        <f t="shared" si="5"/>
        <v>-0.28833558849470853</v>
      </c>
      <c r="AR40" s="43">
        <f t="shared" si="5"/>
        <v>-0.38336805598723322</v>
      </c>
      <c r="AS40" s="43">
        <f t="shared" si="5"/>
        <v>-0.30949126463649379</v>
      </c>
      <c r="AT40" s="43">
        <f t="shared" si="5"/>
        <v>-0.25633004255560476</v>
      </c>
      <c r="AU40" s="43">
        <f t="shared" si="5"/>
        <v>-7.4653874090616412E-2</v>
      </c>
      <c r="AV40" s="43">
        <f t="shared" si="5"/>
        <v>-3.6970500069664958E-2</v>
      </c>
      <c r="AW40" s="43">
        <f t="shared" si="5"/>
        <v>-7.8618002541619436E-2</v>
      </c>
      <c r="AX40" s="43">
        <f t="shared" si="5"/>
        <v>-0.22644437747005952</v>
      </c>
      <c r="AY40" s="43">
        <f t="shared" si="5"/>
        <v>-0.30999151738558384</v>
      </c>
      <c r="AZ40" s="43">
        <f t="shared" si="5"/>
        <v>-0.30339744828942594</v>
      </c>
      <c r="BA40" s="44"/>
      <c r="BB40" s="106">
        <f t="shared" si="2"/>
        <v>-0.18009010995298178</v>
      </c>
      <c r="BC40" s="106">
        <f t="shared" si="2"/>
        <v>-0.22040906392605272</v>
      </c>
      <c r="BD40" s="106">
        <f t="shared" si="2"/>
        <v>-0.18336956184926498</v>
      </c>
      <c r="BE40" s="106">
        <f t="shared" si="2"/>
        <v>-0.16399098955281111</v>
      </c>
      <c r="BF40" s="106">
        <f t="shared" si="2"/>
        <v>-0.17496822223915304</v>
      </c>
      <c r="BG40" s="106">
        <f t="shared" si="2"/>
        <v>-0.26985827153187064</v>
      </c>
      <c r="BH40" s="106">
        <f t="shared" si="2"/>
        <v>-0.17368228922563395</v>
      </c>
      <c r="BI40" s="106">
        <f t="shared" si="2"/>
        <v>-0.16138030320400948</v>
      </c>
      <c r="BJ40" s="106">
        <f t="shared" si="2"/>
        <v>-4.0007490236699958E-2</v>
      </c>
      <c r="BK40" s="106">
        <f t="shared" si="4"/>
        <v>-2.5598452307225749E-2</v>
      </c>
      <c r="BL40" s="106">
        <f t="shared" si="4"/>
        <v>-5.2078000827334145E-2</v>
      </c>
      <c r="BM40" s="106">
        <f t="shared" si="4"/>
        <v>-0.13961968905313979</v>
      </c>
      <c r="BN40" s="106">
        <f t="shared" si="4"/>
        <v>-0.16064548198859274</v>
      </c>
      <c r="BO40" s="106">
        <f t="shared" si="4"/>
        <v>-0.13345559959122338</v>
      </c>
    </row>
    <row r="41" spans="4:67" x14ac:dyDescent="0.3">
      <c r="D41" s="31" t="s">
        <v>212</v>
      </c>
      <c r="E41" s="31" t="s">
        <v>209</v>
      </c>
      <c r="F41" s="20" t="s">
        <v>75</v>
      </c>
      <c r="G41" s="31" t="s">
        <v>162</v>
      </c>
      <c r="I41" s="56" t="str">
        <f>Database!L1255</f>
        <v/>
      </c>
      <c r="J41" s="56" t="str">
        <f>Database!M1255</f>
        <v/>
      </c>
      <c r="K41" s="56" t="str">
        <f>Database!N1255</f>
        <v/>
      </c>
      <c r="L41" s="56" t="str">
        <f>Database!O1255</f>
        <v/>
      </c>
      <c r="M41" s="56" t="str">
        <f>Database!P1255</f>
        <v/>
      </c>
      <c r="N41" s="56">
        <f>Database!Q1255</f>
        <v>0.67300000000000004</v>
      </c>
      <c r="O41" s="56" t="str">
        <f>Database!R1255</f>
        <v/>
      </c>
      <c r="P41" s="56" t="str">
        <f>Database!S1255</f>
        <v/>
      </c>
      <c r="Q41" s="56" t="str">
        <f>Database!T1255</f>
        <v/>
      </c>
      <c r="R41" s="56" t="str">
        <f>Database!U1255</f>
        <v/>
      </c>
      <c r="S41" s="56" t="str">
        <f>Database!V1255</f>
        <v/>
      </c>
      <c r="T41" s="56" t="str">
        <f>Database!W1255</f>
        <v/>
      </c>
      <c r="U41" s="56" t="str">
        <f>Database!X1255</f>
        <v/>
      </c>
      <c r="V41" s="56" t="str">
        <f>Database!Y1255</f>
        <v/>
      </c>
      <c r="W41" s="44"/>
      <c r="X41" s="56" t="str">
        <f>Database!L2568</f>
        <v/>
      </c>
      <c r="Y41" s="56" t="str">
        <f>Database!M2568</f>
        <v/>
      </c>
      <c r="Z41" s="56" t="str">
        <f>Database!N2568</f>
        <v/>
      </c>
      <c r="AA41" s="56" t="str">
        <f>Database!O2568</f>
        <v/>
      </c>
      <c r="AB41" s="56" t="str">
        <f>Database!P2568</f>
        <v/>
      </c>
      <c r="AC41" s="56">
        <f>Database!Q2568</f>
        <v>0.49099999999999999</v>
      </c>
      <c r="AD41" s="56" t="str">
        <f>Database!R2568</f>
        <v/>
      </c>
      <c r="AE41" s="56" t="str">
        <f>Database!S2568</f>
        <v/>
      </c>
      <c r="AF41" s="56" t="str">
        <f>Database!T2568</f>
        <v/>
      </c>
      <c r="AG41" s="56" t="str">
        <f>Database!U2568</f>
        <v/>
      </c>
      <c r="AH41" s="56" t="str">
        <f>Database!V2568</f>
        <v/>
      </c>
      <c r="AI41" s="56" t="str">
        <f>Database!W2568</f>
        <v/>
      </c>
      <c r="AJ41" s="56" t="str">
        <f>Database!X2568</f>
        <v/>
      </c>
      <c r="AK41" s="56" t="str">
        <f>Database!Y2568</f>
        <v/>
      </c>
      <c r="AL41" s="44"/>
      <c r="AM41" s="41">
        <f t="shared" si="5"/>
        <v>0</v>
      </c>
      <c r="AN41" s="41">
        <f t="shared" si="5"/>
        <v>0</v>
      </c>
      <c r="AO41" s="41">
        <f t="shared" si="5"/>
        <v>0</v>
      </c>
      <c r="AP41" s="41">
        <f t="shared" si="5"/>
        <v>0</v>
      </c>
      <c r="AQ41" s="41">
        <f t="shared" si="5"/>
        <v>0</v>
      </c>
      <c r="AR41" s="41">
        <f t="shared" si="5"/>
        <v>-0.18200000000000005</v>
      </c>
      <c r="AS41" s="41">
        <f t="shared" si="5"/>
        <v>0</v>
      </c>
      <c r="AT41" s="41">
        <f t="shared" si="5"/>
        <v>0</v>
      </c>
      <c r="AU41" s="41">
        <f t="shared" si="5"/>
        <v>0</v>
      </c>
      <c r="AV41" s="41">
        <f t="shared" si="5"/>
        <v>0</v>
      </c>
      <c r="AW41" s="41">
        <f t="shared" si="5"/>
        <v>0</v>
      </c>
      <c r="AX41" s="41">
        <f t="shared" si="5"/>
        <v>0</v>
      </c>
      <c r="AY41" s="41">
        <f t="shared" si="5"/>
        <v>0</v>
      </c>
      <c r="AZ41" s="41">
        <f t="shared" si="5"/>
        <v>0</v>
      </c>
      <c r="BA41" s="44"/>
      <c r="BB41" s="107">
        <f t="shared" si="2"/>
        <v>0</v>
      </c>
      <c r="BC41" s="107">
        <f t="shared" si="2"/>
        <v>0</v>
      </c>
      <c r="BD41" s="107">
        <f t="shared" si="2"/>
        <v>0</v>
      </c>
      <c r="BE41" s="107">
        <f t="shared" si="2"/>
        <v>0</v>
      </c>
      <c r="BF41" s="107">
        <f t="shared" si="2"/>
        <v>0</v>
      </c>
      <c r="BG41" s="107">
        <f t="shared" si="2"/>
        <v>-0.27043090638930167</v>
      </c>
      <c r="BH41" s="107">
        <f t="shared" si="2"/>
        <v>0</v>
      </c>
      <c r="BI41" s="107">
        <f t="shared" si="2"/>
        <v>0</v>
      </c>
      <c r="BJ41" s="107">
        <f t="shared" si="2"/>
        <v>0</v>
      </c>
      <c r="BK41" s="107">
        <f t="shared" si="4"/>
        <v>0</v>
      </c>
      <c r="BL41" s="107">
        <f t="shared" si="4"/>
        <v>0</v>
      </c>
      <c r="BM41" s="107">
        <f t="shared" si="4"/>
        <v>0</v>
      </c>
      <c r="BN41" s="107">
        <f t="shared" si="4"/>
        <v>0</v>
      </c>
      <c r="BO41" s="107">
        <f t="shared" si="4"/>
        <v>0</v>
      </c>
    </row>
    <row r="42" spans="4:67" x14ac:dyDescent="0.3">
      <c r="D42" s="31" t="s">
        <v>212</v>
      </c>
      <c r="E42" s="31" t="s">
        <v>209</v>
      </c>
      <c r="F42" s="21" t="s">
        <v>76</v>
      </c>
      <c r="G42" s="31" t="s">
        <v>162</v>
      </c>
      <c r="I42" s="56">
        <f>Database!L1256</f>
        <v>1.4237300007156457</v>
      </c>
      <c r="J42" s="56">
        <f>Database!M1256</f>
        <v>1.4489066927874448</v>
      </c>
      <c r="K42" s="56">
        <f>Database!N1256</f>
        <v>1.3084947612030782</v>
      </c>
      <c r="L42" s="56">
        <f>Database!O1256</f>
        <v>2.8070600243654291</v>
      </c>
      <c r="M42" s="56">
        <f>Database!P1256</f>
        <v>1.2858846694074251</v>
      </c>
      <c r="N42" s="56">
        <f>Database!Q1256</f>
        <v>1.7294174822879012</v>
      </c>
      <c r="O42" s="56">
        <f>Database!R1256</f>
        <v>2.0497398920566856</v>
      </c>
      <c r="P42" s="56">
        <f>Database!S1256</f>
        <v>0.97460307474792796</v>
      </c>
      <c r="Q42" s="56">
        <f>Database!T1256</f>
        <v>1.1553315744156458</v>
      </c>
      <c r="R42" s="56">
        <f>Database!U1256</f>
        <v>1.2108290128807084</v>
      </c>
      <c r="S42" s="56">
        <f>Database!V1256</f>
        <v>1.6061545979292171</v>
      </c>
      <c r="T42" s="56">
        <f>Database!W1256</f>
        <v>1.4999242894538818</v>
      </c>
      <c r="U42" s="56">
        <f>Database!X1256</f>
        <v>1.8526868368656757</v>
      </c>
      <c r="V42" s="56">
        <f>Database!Y1256</f>
        <v>1.9871932831527255</v>
      </c>
      <c r="W42" s="44"/>
      <c r="X42" s="56">
        <f>Database!L2569</f>
        <v>1.3232494718178829</v>
      </c>
      <c r="Y42" s="56">
        <f>Database!M2569</f>
        <v>1.3364096472649492</v>
      </c>
      <c r="Z42" s="56">
        <f>Database!N2569</f>
        <v>1.225359566183597</v>
      </c>
      <c r="AA42" s="56">
        <f>Database!O2569</f>
        <v>2.7471825469777627</v>
      </c>
      <c r="AB42" s="56">
        <f>Database!P2569</f>
        <v>1.1621268341865283</v>
      </c>
      <c r="AC42" s="56">
        <f>Database!Q2569</f>
        <v>1.6417211633900384</v>
      </c>
      <c r="AD42" s="56">
        <f>Database!R2569</f>
        <v>2.0758475461124446</v>
      </c>
      <c r="AE42" s="56">
        <f>Database!S2569</f>
        <v>0.79452250710215666</v>
      </c>
      <c r="AF42" s="56">
        <f>Database!T2569</f>
        <v>0.93211245139151533</v>
      </c>
      <c r="AG42" s="56">
        <f>Database!U2569</f>
        <v>1.0987188295495294</v>
      </c>
      <c r="AH42" s="56">
        <f>Database!V2569</f>
        <v>1.5628678283499178</v>
      </c>
      <c r="AI42" s="56">
        <f>Database!W2569</f>
        <v>1.3230184397715135</v>
      </c>
      <c r="AJ42" s="56">
        <f>Database!X2569</f>
        <v>1.6940565365629032</v>
      </c>
      <c r="AK42" s="56">
        <f>Database!Y2569</f>
        <v>1.7975209178340252</v>
      </c>
      <c r="AL42" s="44"/>
      <c r="AM42" s="41">
        <f t="shared" si="5"/>
        <v>-0.10048052889776282</v>
      </c>
      <c r="AN42" s="41">
        <f t="shared" si="5"/>
        <v>-0.11249704552249562</v>
      </c>
      <c r="AO42" s="41">
        <f t="shared" si="5"/>
        <v>-8.313519501948119E-2</v>
      </c>
      <c r="AP42" s="41">
        <f t="shared" si="5"/>
        <v>-5.9877477387666467E-2</v>
      </c>
      <c r="AQ42" s="41">
        <f t="shared" si="5"/>
        <v>-0.12375783522089678</v>
      </c>
      <c r="AR42" s="41">
        <f t="shared" si="5"/>
        <v>-8.7696318897862779E-2</v>
      </c>
      <c r="AS42" s="41">
        <f t="shared" si="5"/>
        <v>2.6107654055758989E-2</v>
      </c>
      <c r="AT42" s="41">
        <f t="shared" si="5"/>
        <v>-0.18008056764577129</v>
      </c>
      <c r="AU42" s="41">
        <f t="shared" si="5"/>
        <v>-0.22321912302413049</v>
      </c>
      <c r="AV42" s="41">
        <f t="shared" si="5"/>
        <v>-0.11211018333117906</v>
      </c>
      <c r="AW42" s="41">
        <f t="shared" si="5"/>
        <v>-4.3286769579299333E-2</v>
      </c>
      <c r="AX42" s="41">
        <f t="shared" si="5"/>
        <v>-0.17690584968236833</v>
      </c>
      <c r="AY42" s="41">
        <f t="shared" si="5"/>
        <v>-0.15863030030277248</v>
      </c>
      <c r="AZ42" s="41">
        <f t="shared" si="5"/>
        <v>-0.18967236531870024</v>
      </c>
      <c r="BA42" s="44"/>
      <c r="BB42" s="107">
        <f t="shared" si="2"/>
        <v>-7.0575550734518294E-2</v>
      </c>
      <c r="BC42" s="107">
        <f t="shared" si="2"/>
        <v>-7.7642712317154694E-2</v>
      </c>
      <c r="BD42" s="107">
        <f t="shared" si="2"/>
        <v>-6.3534984995311433E-2</v>
      </c>
      <c r="BE42" s="107">
        <f t="shared" si="2"/>
        <v>-2.1331028502392824E-2</v>
      </c>
      <c r="BF42" s="107">
        <f t="shared" si="2"/>
        <v>-9.6243339830723834E-2</v>
      </c>
      <c r="BG42" s="107">
        <f t="shared" si="2"/>
        <v>-5.0708588178400127E-2</v>
      </c>
      <c r="BH42" s="107">
        <f t="shared" si="2"/>
        <v>1.2737057105115355E-2</v>
      </c>
      <c r="BI42" s="107">
        <f t="shared" si="2"/>
        <v>-0.18477323980569985</v>
      </c>
      <c r="BJ42" s="107">
        <f t="shared" si="2"/>
        <v>-0.19320784436886207</v>
      </c>
      <c r="BK42" s="107">
        <f t="shared" si="4"/>
        <v>-9.25896077303726E-2</v>
      </c>
      <c r="BL42" s="107">
        <f t="shared" si="4"/>
        <v>-2.6950562315176944E-2</v>
      </c>
      <c r="BM42" s="107">
        <f t="shared" si="4"/>
        <v>-0.11794318615026846</v>
      </c>
      <c r="BN42" s="107">
        <f t="shared" si="4"/>
        <v>-8.562175600661083E-2</v>
      </c>
      <c r="BO42" s="107">
        <f t="shared" si="4"/>
        <v>-9.5447366356724447E-2</v>
      </c>
    </row>
    <row r="43" spans="4:67" x14ac:dyDescent="0.3">
      <c r="D43" s="31" t="s">
        <v>212</v>
      </c>
      <c r="E43" s="31" t="s">
        <v>209</v>
      </c>
      <c r="F43" s="21" t="s">
        <v>77</v>
      </c>
      <c r="G43" s="31" t="s">
        <v>162</v>
      </c>
      <c r="I43" s="56">
        <f>Database!L1257</f>
        <v>1.3800207602764751</v>
      </c>
      <c r="J43" s="56">
        <f>Database!M1257</f>
        <v>1.163936403626481</v>
      </c>
      <c r="K43" s="56">
        <f>Database!N1257</f>
        <v>1.1099264243595617</v>
      </c>
      <c r="L43" s="56" t="str">
        <f>Database!O1257</f>
        <v/>
      </c>
      <c r="M43" s="56">
        <f>Database!P1257</f>
        <v>1.4828910546303362</v>
      </c>
      <c r="N43" s="56">
        <f>Database!Q1257</f>
        <v>1.8518480096199614</v>
      </c>
      <c r="O43" s="56">
        <f>Database!R1257</f>
        <v>1.5438613646905315</v>
      </c>
      <c r="P43" s="56">
        <f>Database!S1257</f>
        <v>0.83251083713988938</v>
      </c>
      <c r="Q43" s="56">
        <f>Database!T1257</f>
        <v>1.0866410233419874</v>
      </c>
      <c r="R43" s="56">
        <f>Database!U1257</f>
        <v>0.9569223599161345</v>
      </c>
      <c r="S43" s="56">
        <f>Database!V1257</f>
        <v>1.1975451603099247</v>
      </c>
      <c r="T43" s="56">
        <f>Database!W1257</f>
        <v>1.2796613501822747</v>
      </c>
      <c r="U43" s="56">
        <f>Database!X1257</f>
        <v>1.5299367330526992</v>
      </c>
      <c r="V43" s="56" t="str">
        <f>Database!Y1257</f>
        <v/>
      </c>
      <c r="W43" s="44"/>
      <c r="X43" s="56">
        <f>Database!L2570</f>
        <v>1.082703037089265</v>
      </c>
      <c r="Y43" s="56">
        <f>Database!M2570</f>
        <v>0.90566114713296297</v>
      </c>
      <c r="Z43" s="56">
        <f>Database!N2570</f>
        <v>0.87822842692679104</v>
      </c>
      <c r="AA43" s="56" t="str">
        <f>Database!O2570</f>
        <v/>
      </c>
      <c r="AB43" s="56">
        <f>Database!P2570</f>
        <v>1.2649624133658959</v>
      </c>
      <c r="AC43" s="56">
        <f>Database!Q2570</f>
        <v>1.4203220181877396</v>
      </c>
      <c r="AD43" s="56">
        <f>Database!R2570</f>
        <v>1.3893297495167503</v>
      </c>
      <c r="AE43" s="56">
        <f>Database!S2570</f>
        <v>0.62073486409392387</v>
      </c>
      <c r="AF43" s="56">
        <f>Database!T2570</f>
        <v>0.84245260015995782</v>
      </c>
      <c r="AG43" s="56">
        <f>Database!U2570</f>
        <v>0.79413840651174761</v>
      </c>
      <c r="AH43" s="56">
        <f>Database!V2570</f>
        <v>1.081962577790333</v>
      </c>
      <c r="AI43" s="56">
        <f>Database!W2570</f>
        <v>1.0473095182046948</v>
      </c>
      <c r="AJ43" s="56">
        <f>Database!X2570</f>
        <v>1.2475531397556026</v>
      </c>
      <c r="AK43" s="56" t="str">
        <f>Database!Y2570</f>
        <v/>
      </c>
      <c r="AL43" s="44"/>
      <c r="AM43" s="41">
        <f t="shared" si="5"/>
        <v>-0.29731772318721017</v>
      </c>
      <c r="AN43" s="41">
        <f t="shared" si="5"/>
        <v>-0.25827525649351801</v>
      </c>
      <c r="AO43" s="41">
        <f t="shared" si="5"/>
        <v>-0.23169799743277064</v>
      </c>
      <c r="AP43" s="41">
        <f t="shared" si="5"/>
        <v>0</v>
      </c>
      <c r="AQ43" s="41">
        <f t="shared" si="5"/>
        <v>-0.21792864126444034</v>
      </c>
      <c r="AR43" s="41">
        <f t="shared" si="5"/>
        <v>-0.43152599143222181</v>
      </c>
      <c r="AS43" s="41">
        <f t="shared" si="5"/>
        <v>-0.15453161517378122</v>
      </c>
      <c r="AT43" s="41">
        <f t="shared" si="5"/>
        <v>-0.21177597304596552</v>
      </c>
      <c r="AU43" s="41">
        <f t="shared" si="5"/>
        <v>-0.2441884231820296</v>
      </c>
      <c r="AV43" s="41">
        <f t="shared" si="5"/>
        <v>-0.16278395340438689</v>
      </c>
      <c r="AW43" s="41">
        <f t="shared" si="5"/>
        <v>-0.11558258251959175</v>
      </c>
      <c r="AX43" s="41">
        <f t="shared" si="5"/>
        <v>-0.23235183197757991</v>
      </c>
      <c r="AY43" s="41">
        <f t="shared" si="5"/>
        <v>-0.28238359329709661</v>
      </c>
      <c r="AZ43" s="41">
        <f t="shared" si="5"/>
        <v>0</v>
      </c>
      <c r="BA43" s="44"/>
      <c r="BB43" s="107">
        <f t="shared" si="2"/>
        <v>-0.21544438442190186</v>
      </c>
      <c r="BC43" s="107">
        <f t="shared" si="2"/>
        <v>-0.22189808282377699</v>
      </c>
      <c r="BD43" s="107">
        <f t="shared" si="2"/>
        <v>-0.20875077153556609</v>
      </c>
      <c r="BE43" s="107">
        <f t="shared" si="2"/>
        <v>0</v>
      </c>
      <c r="BF43" s="107">
        <f t="shared" si="2"/>
        <v>-0.14696200410944341</v>
      </c>
      <c r="BG43" s="107">
        <f t="shared" si="2"/>
        <v>-0.23302451885388809</v>
      </c>
      <c r="BH43" s="107">
        <f t="shared" si="2"/>
        <v>-0.10009423041994268</v>
      </c>
      <c r="BI43" s="107">
        <f t="shared" si="2"/>
        <v>-0.25438224176579716</v>
      </c>
      <c r="BJ43" s="107">
        <f t="shared" si="2"/>
        <v>-0.22471857580990542</v>
      </c>
      <c r="BK43" s="107">
        <f t="shared" si="4"/>
        <v>-0.17011197587508919</v>
      </c>
      <c r="BL43" s="107">
        <f t="shared" si="4"/>
        <v>-9.6516262058692612E-2</v>
      </c>
      <c r="BM43" s="107">
        <f t="shared" si="4"/>
        <v>-0.18157290750750874</v>
      </c>
      <c r="BN43" s="107">
        <f t="shared" si="4"/>
        <v>-0.18457207229324679</v>
      </c>
      <c r="BO43" s="107">
        <f t="shared" si="4"/>
        <v>0</v>
      </c>
    </row>
    <row r="44" spans="4:67" x14ac:dyDescent="0.3">
      <c r="D44" s="31" t="s">
        <v>212</v>
      </c>
      <c r="E44" s="31" t="s">
        <v>209</v>
      </c>
      <c r="F44" s="21" t="s">
        <v>78</v>
      </c>
      <c r="G44" s="31" t="s">
        <v>162</v>
      </c>
      <c r="I44" s="56" t="str">
        <f>Database!L1258</f>
        <v/>
      </c>
      <c r="J44" s="56" t="str">
        <f>Database!M1258</f>
        <v/>
      </c>
      <c r="K44" s="56" t="str">
        <f>Database!N1258</f>
        <v/>
      </c>
      <c r="L44" s="56" t="str">
        <f>Database!O1258</f>
        <v/>
      </c>
      <c r="M44" s="56" t="str">
        <f>Database!P1258</f>
        <v/>
      </c>
      <c r="N44" s="56" t="str">
        <f>Database!Q1258</f>
        <v/>
      </c>
      <c r="O44" s="56" t="str">
        <f>Database!R1258</f>
        <v/>
      </c>
      <c r="P44" s="56" t="str">
        <f>Database!S1258</f>
        <v/>
      </c>
      <c r="Q44" s="56" t="str">
        <f>Database!T1258</f>
        <v/>
      </c>
      <c r="R44" s="56" t="str">
        <f>Database!U1258</f>
        <v/>
      </c>
      <c r="S44" s="56" t="str">
        <f>Database!V1258</f>
        <v/>
      </c>
      <c r="T44" s="56" t="str">
        <f>Database!W1258</f>
        <v/>
      </c>
      <c r="U44" s="56" t="str">
        <f>Database!X1258</f>
        <v/>
      </c>
      <c r="V44" s="56" t="str">
        <f>Database!Y1258</f>
        <v/>
      </c>
      <c r="W44" s="44"/>
      <c r="X44" s="56" t="str">
        <f>Database!L2571</f>
        <v/>
      </c>
      <c r="Y44" s="56" t="str">
        <f>Database!M2571</f>
        <v/>
      </c>
      <c r="Z44" s="56" t="str">
        <f>Database!N2571</f>
        <v/>
      </c>
      <c r="AA44" s="56" t="str">
        <f>Database!O2571</f>
        <v/>
      </c>
      <c r="AB44" s="56" t="str">
        <f>Database!P2571</f>
        <v/>
      </c>
      <c r="AC44" s="56" t="str">
        <f>Database!Q2571</f>
        <v/>
      </c>
      <c r="AD44" s="56" t="str">
        <f>Database!R2571</f>
        <v/>
      </c>
      <c r="AE44" s="56" t="str">
        <f>Database!S2571</f>
        <v/>
      </c>
      <c r="AF44" s="56" t="str">
        <f>Database!T2571</f>
        <v/>
      </c>
      <c r="AG44" s="56" t="str">
        <f>Database!U2571</f>
        <v/>
      </c>
      <c r="AH44" s="56" t="str">
        <f>Database!V2571</f>
        <v/>
      </c>
      <c r="AI44" s="56" t="str">
        <f>Database!W2571</f>
        <v/>
      </c>
      <c r="AJ44" s="56" t="str">
        <f>Database!X2571</f>
        <v/>
      </c>
      <c r="AK44" s="56" t="str">
        <f>Database!Y2571</f>
        <v/>
      </c>
      <c r="AL44" s="44"/>
      <c r="AM44" s="41">
        <f t="shared" si="5"/>
        <v>0</v>
      </c>
      <c r="AN44" s="41">
        <f t="shared" si="5"/>
        <v>0</v>
      </c>
      <c r="AO44" s="41">
        <f t="shared" si="5"/>
        <v>0</v>
      </c>
      <c r="AP44" s="41">
        <f t="shared" si="5"/>
        <v>0</v>
      </c>
      <c r="AQ44" s="41">
        <f t="shared" si="5"/>
        <v>0</v>
      </c>
      <c r="AR44" s="41">
        <f t="shared" si="5"/>
        <v>0</v>
      </c>
      <c r="AS44" s="41">
        <f t="shared" si="5"/>
        <v>0</v>
      </c>
      <c r="AT44" s="41">
        <f t="shared" si="5"/>
        <v>0</v>
      </c>
      <c r="AU44" s="41">
        <f t="shared" si="5"/>
        <v>0</v>
      </c>
      <c r="AV44" s="41">
        <f t="shared" si="5"/>
        <v>0</v>
      </c>
      <c r="AW44" s="41">
        <f t="shared" si="5"/>
        <v>0</v>
      </c>
      <c r="AX44" s="41">
        <f t="shared" si="5"/>
        <v>0</v>
      </c>
      <c r="AY44" s="41">
        <f t="shared" si="5"/>
        <v>0</v>
      </c>
      <c r="AZ44" s="41">
        <f t="shared" si="5"/>
        <v>0</v>
      </c>
      <c r="BA44" s="44"/>
      <c r="BB44" s="107">
        <f t="shared" si="2"/>
        <v>0</v>
      </c>
      <c r="BC44" s="107">
        <f t="shared" si="2"/>
        <v>0</v>
      </c>
      <c r="BD44" s="107">
        <f t="shared" si="2"/>
        <v>0</v>
      </c>
      <c r="BE44" s="107">
        <f t="shared" si="2"/>
        <v>0</v>
      </c>
      <c r="BF44" s="107">
        <f t="shared" si="2"/>
        <v>0</v>
      </c>
      <c r="BG44" s="107">
        <f t="shared" si="2"/>
        <v>0</v>
      </c>
      <c r="BH44" s="107">
        <f t="shared" si="2"/>
        <v>0</v>
      </c>
      <c r="BI44" s="107">
        <f t="shared" si="2"/>
        <v>0</v>
      </c>
      <c r="BJ44" s="107">
        <f t="shared" si="2"/>
        <v>0</v>
      </c>
      <c r="BK44" s="107">
        <f t="shared" si="4"/>
        <v>0</v>
      </c>
      <c r="BL44" s="107">
        <f t="shared" si="4"/>
        <v>0</v>
      </c>
      <c r="BM44" s="107">
        <f t="shared" si="4"/>
        <v>0</v>
      </c>
      <c r="BN44" s="107">
        <f t="shared" si="4"/>
        <v>0</v>
      </c>
      <c r="BO44" s="107">
        <f t="shared" si="4"/>
        <v>0</v>
      </c>
    </row>
    <row r="45" spans="4:67" x14ac:dyDescent="0.3">
      <c r="D45" s="31" t="s">
        <v>212</v>
      </c>
      <c r="E45" s="31" t="s">
        <v>209</v>
      </c>
      <c r="F45" s="21" t="s">
        <v>79</v>
      </c>
      <c r="G45" s="31" t="s">
        <v>162</v>
      </c>
      <c r="I45" s="56">
        <f>Database!L1259</f>
        <v>1.2402163141359119</v>
      </c>
      <c r="J45" s="56" t="str">
        <f>Database!M1259</f>
        <v/>
      </c>
      <c r="K45" s="56" t="str">
        <f>Database!N1259</f>
        <v/>
      </c>
      <c r="L45" s="56" t="str">
        <f>Database!O1259</f>
        <v/>
      </c>
      <c r="M45" s="56" t="str">
        <f>Database!P1259</f>
        <v/>
      </c>
      <c r="N45" s="56" t="str">
        <f>Database!Q1259</f>
        <v/>
      </c>
      <c r="O45" s="56" t="str">
        <f>Database!R1259</f>
        <v/>
      </c>
      <c r="P45" s="56">
        <f>Database!S1259</f>
        <v>1.0939541316108239</v>
      </c>
      <c r="Q45" s="56">
        <f>Database!T1259</f>
        <v>1.553919296973362</v>
      </c>
      <c r="R45" s="56">
        <f>Database!U1259</f>
        <v>1.2634866955560358</v>
      </c>
      <c r="S45" s="56" t="str">
        <f>Database!V1259</f>
        <v/>
      </c>
      <c r="T45" s="56" t="str">
        <f>Database!W1259</f>
        <v/>
      </c>
      <c r="U45" s="56" t="str">
        <f>Database!X1259</f>
        <v/>
      </c>
      <c r="V45" s="56" t="str">
        <f>Database!Y1259</f>
        <v/>
      </c>
      <c r="W45" s="44"/>
      <c r="X45" s="56">
        <f>Database!L2572</f>
        <v>1.0696113258155826</v>
      </c>
      <c r="Y45" s="56" t="str">
        <f>Database!M2572</f>
        <v/>
      </c>
      <c r="Z45" s="56" t="str">
        <f>Database!N2572</f>
        <v/>
      </c>
      <c r="AA45" s="56" t="str">
        <f>Database!O2572</f>
        <v/>
      </c>
      <c r="AB45" s="56" t="str">
        <f>Database!P2572</f>
        <v/>
      </c>
      <c r="AC45" s="56" t="str">
        <f>Database!Q2572</f>
        <v/>
      </c>
      <c r="AD45" s="56" t="str">
        <f>Database!R2572</f>
        <v/>
      </c>
      <c r="AE45" s="56">
        <f>Database!S2572</f>
        <v>0.87319702094399487</v>
      </c>
      <c r="AF45" s="56">
        <f>Database!T2572</f>
        <v>1.2961080391400441</v>
      </c>
      <c r="AG45" s="56">
        <f>Database!U2572</f>
        <v>1.1274162017674778</v>
      </c>
      <c r="AH45" s="56" t="str">
        <f>Database!V2572</f>
        <v/>
      </c>
      <c r="AI45" s="56" t="str">
        <f>Database!W2572</f>
        <v/>
      </c>
      <c r="AJ45" s="56" t="str">
        <f>Database!X2572</f>
        <v/>
      </c>
      <c r="AK45" s="56" t="str">
        <f>Database!Y2572</f>
        <v/>
      </c>
      <c r="AL45" s="44"/>
      <c r="AM45" s="41">
        <f t="shared" si="5"/>
        <v>-0.17060498832032933</v>
      </c>
      <c r="AN45" s="41">
        <f t="shared" si="5"/>
        <v>0</v>
      </c>
      <c r="AO45" s="41">
        <f t="shared" si="5"/>
        <v>0</v>
      </c>
      <c r="AP45" s="41">
        <f t="shared" si="5"/>
        <v>0</v>
      </c>
      <c r="AQ45" s="41">
        <f t="shared" si="5"/>
        <v>0</v>
      </c>
      <c r="AR45" s="41">
        <f t="shared" si="5"/>
        <v>0</v>
      </c>
      <c r="AS45" s="41">
        <f t="shared" si="5"/>
        <v>0</v>
      </c>
      <c r="AT45" s="41">
        <f t="shared" si="5"/>
        <v>-0.22075711066682902</v>
      </c>
      <c r="AU45" s="41">
        <f t="shared" si="5"/>
        <v>-0.25781125783331782</v>
      </c>
      <c r="AV45" s="41">
        <f t="shared" si="5"/>
        <v>-0.13607049378855796</v>
      </c>
      <c r="AW45" s="41">
        <f t="shared" si="5"/>
        <v>0</v>
      </c>
      <c r="AX45" s="41">
        <f t="shared" si="5"/>
        <v>0</v>
      </c>
      <c r="AY45" s="41">
        <f t="shared" si="5"/>
        <v>0</v>
      </c>
      <c r="AZ45" s="41">
        <f t="shared" si="5"/>
        <v>0</v>
      </c>
      <c r="BA45" s="44"/>
      <c r="BB45" s="107">
        <f t="shared" si="2"/>
        <v>-0.13756067096988148</v>
      </c>
      <c r="BC45" s="107">
        <f t="shared" si="2"/>
        <v>0</v>
      </c>
      <c r="BD45" s="107">
        <f t="shared" si="2"/>
        <v>0</v>
      </c>
      <c r="BE45" s="107">
        <f t="shared" si="2"/>
        <v>0</v>
      </c>
      <c r="BF45" s="107">
        <f t="shared" si="2"/>
        <v>0</v>
      </c>
      <c r="BG45" s="107">
        <f t="shared" si="2"/>
        <v>0</v>
      </c>
      <c r="BH45" s="107">
        <f t="shared" si="2"/>
        <v>0</v>
      </c>
      <c r="BI45" s="107">
        <f t="shared" si="2"/>
        <v>-0.20179741022758324</v>
      </c>
      <c r="BJ45" s="107">
        <f t="shared" si="2"/>
        <v>-0.16591032644711237</v>
      </c>
      <c r="BK45" s="107">
        <f t="shared" si="4"/>
        <v>-0.10769444131635751</v>
      </c>
      <c r="BL45" s="107">
        <f t="shared" si="4"/>
        <v>0</v>
      </c>
      <c r="BM45" s="107">
        <f t="shared" si="4"/>
        <v>0</v>
      </c>
      <c r="BN45" s="107">
        <f t="shared" si="4"/>
        <v>0</v>
      </c>
      <c r="BO45" s="107">
        <f t="shared" si="4"/>
        <v>0</v>
      </c>
    </row>
    <row r="46" spans="4:67" x14ac:dyDescent="0.3">
      <c r="D46" s="31" t="s">
        <v>212</v>
      </c>
      <c r="E46" s="31" t="s">
        <v>209</v>
      </c>
      <c r="F46" s="21" t="s">
        <v>80</v>
      </c>
      <c r="G46" s="31" t="s">
        <v>162</v>
      </c>
      <c r="I46" s="56" t="str">
        <f>Database!L1260</f>
        <v/>
      </c>
      <c r="J46" s="56" t="str">
        <f>Database!M1260</f>
        <v/>
      </c>
      <c r="K46" s="56" t="str">
        <f>Database!N1260</f>
        <v/>
      </c>
      <c r="L46" s="56" t="str">
        <f>Database!O1260</f>
        <v/>
      </c>
      <c r="M46" s="56" t="str">
        <f>Database!P1260</f>
        <v/>
      </c>
      <c r="N46" s="56" t="str">
        <f>Database!Q1260</f>
        <v/>
      </c>
      <c r="O46" s="56" t="str">
        <f>Database!R1260</f>
        <v/>
      </c>
      <c r="P46" s="56" t="str">
        <f>Database!S1260</f>
        <v/>
      </c>
      <c r="Q46" s="56" t="str">
        <f>Database!T1260</f>
        <v/>
      </c>
      <c r="R46" s="56" t="str">
        <f>Database!U1260</f>
        <v/>
      </c>
      <c r="S46" s="56" t="str">
        <f>Database!V1260</f>
        <v/>
      </c>
      <c r="T46" s="56" t="str">
        <f>Database!W1260</f>
        <v/>
      </c>
      <c r="U46" s="56" t="str">
        <f>Database!X1260</f>
        <v/>
      </c>
      <c r="V46" s="56" t="str">
        <f>Database!Y1260</f>
        <v/>
      </c>
      <c r="W46" s="44"/>
      <c r="X46" s="56" t="str">
        <f>Database!L2573</f>
        <v/>
      </c>
      <c r="Y46" s="56" t="str">
        <f>Database!M2573</f>
        <v/>
      </c>
      <c r="Z46" s="56" t="str">
        <f>Database!N2573</f>
        <v/>
      </c>
      <c r="AA46" s="56" t="str">
        <f>Database!O2573</f>
        <v/>
      </c>
      <c r="AB46" s="56" t="str">
        <f>Database!P2573</f>
        <v/>
      </c>
      <c r="AC46" s="56" t="str">
        <f>Database!Q2573</f>
        <v/>
      </c>
      <c r="AD46" s="56" t="str">
        <f>Database!R2573</f>
        <v/>
      </c>
      <c r="AE46" s="56" t="str">
        <f>Database!S2573</f>
        <v/>
      </c>
      <c r="AF46" s="56" t="str">
        <f>Database!T2573</f>
        <v/>
      </c>
      <c r="AG46" s="56" t="str">
        <f>Database!U2573</f>
        <v/>
      </c>
      <c r="AH46" s="56" t="str">
        <f>Database!V2573</f>
        <v/>
      </c>
      <c r="AI46" s="56" t="str">
        <f>Database!W2573</f>
        <v/>
      </c>
      <c r="AJ46" s="56" t="str">
        <f>Database!X2573</f>
        <v/>
      </c>
      <c r="AK46" s="56" t="str">
        <f>Database!Y2573</f>
        <v/>
      </c>
      <c r="AL46" s="44"/>
      <c r="AM46" s="41">
        <f t="shared" si="5"/>
        <v>0</v>
      </c>
      <c r="AN46" s="41">
        <f t="shared" si="5"/>
        <v>0</v>
      </c>
      <c r="AO46" s="41">
        <f t="shared" si="5"/>
        <v>0</v>
      </c>
      <c r="AP46" s="41">
        <f t="shared" si="5"/>
        <v>0</v>
      </c>
      <c r="AQ46" s="41">
        <f t="shared" si="5"/>
        <v>0</v>
      </c>
      <c r="AR46" s="41">
        <f t="shared" si="5"/>
        <v>0</v>
      </c>
      <c r="AS46" s="41">
        <f t="shared" si="5"/>
        <v>0</v>
      </c>
      <c r="AT46" s="41">
        <f t="shared" si="5"/>
        <v>0</v>
      </c>
      <c r="AU46" s="41">
        <f t="shared" si="5"/>
        <v>0</v>
      </c>
      <c r="AV46" s="41">
        <f t="shared" si="5"/>
        <v>0</v>
      </c>
      <c r="AW46" s="41">
        <f t="shared" si="5"/>
        <v>0</v>
      </c>
      <c r="AX46" s="41">
        <f t="shared" si="5"/>
        <v>0</v>
      </c>
      <c r="AY46" s="41">
        <f t="shared" si="5"/>
        <v>0</v>
      </c>
      <c r="AZ46" s="41">
        <f t="shared" si="5"/>
        <v>0</v>
      </c>
      <c r="BA46" s="44"/>
      <c r="BB46" s="107">
        <f t="shared" si="2"/>
        <v>0</v>
      </c>
      <c r="BC46" s="107">
        <f t="shared" si="2"/>
        <v>0</v>
      </c>
      <c r="BD46" s="107">
        <f t="shared" si="2"/>
        <v>0</v>
      </c>
      <c r="BE46" s="107">
        <f t="shared" si="2"/>
        <v>0</v>
      </c>
      <c r="BF46" s="107">
        <f t="shared" si="2"/>
        <v>0</v>
      </c>
      <c r="BG46" s="107">
        <f t="shared" si="2"/>
        <v>0</v>
      </c>
      <c r="BH46" s="107">
        <f t="shared" si="2"/>
        <v>0</v>
      </c>
      <c r="BI46" s="107">
        <f t="shared" si="2"/>
        <v>0</v>
      </c>
      <c r="BJ46" s="107">
        <f t="shared" si="2"/>
        <v>0</v>
      </c>
      <c r="BK46" s="107">
        <f t="shared" si="4"/>
        <v>0</v>
      </c>
      <c r="BL46" s="107">
        <f t="shared" si="4"/>
        <v>0</v>
      </c>
      <c r="BM46" s="107">
        <f t="shared" si="4"/>
        <v>0</v>
      </c>
      <c r="BN46" s="107">
        <f t="shared" si="4"/>
        <v>0</v>
      </c>
      <c r="BO46" s="107">
        <f t="shared" si="4"/>
        <v>0</v>
      </c>
    </row>
    <row r="47" spans="4:67" x14ac:dyDescent="0.3">
      <c r="D47" s="31" t="s">
        <v>212</v>
      </c>
      <c r="E47" s="31" t="s">
        <v>209</v>
      </c>
      <c r="F47" s="22" t="s">
        <v>81</v>
      </c>
      <c r="G47" s="31" t="s">
        <v>162</v>
      </c>
      <c r="I47" s="56" t="str">
        <f>Database!L1261</f>
        <v/>
      </c>
      <c r="J47" s="56" t="str">
        <f>Database!M1261</f>
        <v/>
      </c>
      <c r="K47" s="56" t="str">
        <f>Database!N1261</f>
        <v/>
      </c>
      <c r="L47" s="56" t="str">
        <f>Database!O1261</f>
        <v/>
      </c>
      <c r="M47" s="56" t="str">
        <f>Database!P1261</f>
        <v/>
      </c>
      <c r="N47" s="56" t="str">
        <f>Database!Q1261</f>
        <v/>
      </c>
      <c r="O47" s="56" t="str">
        <f>Database!R1261</f>
        <v/>
      </c>
      <c r="P47" s="56" t="str">
        <f>Database!S1261</f>
        <v/>
      </c>
      <c r="Q47" s="56" t="str">
        <f>Database!T1261</f>
        <v/>
      </c>
      <c r="R47" s="56" t="str">
        <f>Database!U1261</f>
        <v/>
      </c>
      <c r="S47" s="56" t="str">
        <f>Database!V1261</f>
        <v/>
      </c>
      <c r="T47" s="56" t="str">
        <f>Database!W1261</f>
        <v/>
      </c>
      <c r="U47" s="56" t="str">
        <f>Database!X1261</f>
        <v/>
      </c>
      <c r="V47" s="56" t="str">
        <f>Database!Y1261</f>
        <v/>
      </c>
      <c r="W47" s="44"/>
      <c r="X47" s="56" t="str">
        <f>Database!L2574</f>
        <v/>
      </c>
      <c r="Y47" s="56" t="str">
        <f>Database!M2574</f>
        <v/>
      </c>
      <c r="Z47" s="56" t="str">
        <f>Database!N2574</f>
        <v/>
      </c>
      <c r="AA47" s="56" t="str">
        <f>Database!O2574</f>
        <v/>
      </c>
      <c r="AB47" s="56" t="str">
        <f>Database!P2574</f>
        <v/>
      </c>
      <c r="AC47" s="56" t="str">
        <f>Database!Q2574</f>
        <v/>
      </c>
      <c r="AD47" s="56" t="str">
        <f>Database!R2574</f>
        <v/>
      </c>
      <c r="AE47" s="56" t="str">
        <f>Database!S2574</f>
        <v/>
      </c>
      <c r="AF47" s="56" t="str">
        <f>Database!T2574</f>
        <v/>
      </c>
      <c r="AG47" s="56" t="str">
        <f>Database!U2574</f>
        <v/>
      </c>
      <c r="AH47" s="56" t="str">
        <f>Database!V2574</f>
        <v/>
      </c>
      <c r="AI47" s="56" t="str">
        <f>Database!W2574</f>
        <v/>
      </c>
      <c r="AJ47" s="56" t="str">
        <f>Database!X2574</f>
        <v/>
      </c>
      <c r="AK47" s="56" t="str">
        <f>Database!Y2574</f>
        <v/>
      </c>
      <c r="AL47" s="44"/>
      <c r="AM47" s="41">
        <f t="shared" si="5"/>
        <v>0</v>
      </c>
      <c r="AN47" s="41">
        <f t="shared" si="5"/>
        <v>0</v>
      </c>
      <c r="AO47" s="41">
        <f t="shared" si="5"/>
        <v>0</v>
      </c>
      <c r="AP47" s="41">
        <f t="shared" si="5"/>
        <v>0</v>
      </c>
      <c r="AQ47" s="41">
        <f t="shared" si="5"/>
        <v>0</v>
      </c>
      <c r="AR47" s="41">
        <f t="shared" si="5"/>
        <v>0</v>
      </c>
      <c r="AS47" s="41">
        <f t="shared" si="5"/>
        <v>0</v>
      </c>
      <c r="AT47" s="41">
        <f t="shared" si="5"/>
        <v>0</v>
      </c>
      <c r="AU47" s="41">
        <f t="shared" si="5"/>
        <v>0</v>
      </c>
      <c r="AV47" s="41">
        <f t="shared" si="5"/>
        <v>0</v>
      </c>
      <c r="AW47" s="41">
        <f t="shared" si="5"/>
        <v>0</v>
      </c>
      <c r="AX47" s="41">
        <f t="shared" si="5"/>
        <v>0</v>
      </c>
      <c r="AY47" s="41">
        <f t="shared" si="5"/>
        <v>0</v>
      </c>
      <c r="AZ47" s="41">
        <f t="shared" si="5"/>
        <v>0</v>
      </c>
      <c r="BA47" s="44"/>
      <c r="BB47" s="107">
        <f t="shared" si="2"/>
        <v>0</v>
      </c>
      <c r="BC47" s="107">
        <f t="shared" si="2"/>
        <v>0</v>
      </c>
      <c r="BD47" s="107">
        <f t="shared" si="2"/>
        <v>0</v>
      </c>
      <c r="BE47" s="107">
        <f t="shared" si="2"/>
        <v>0</v>
      </c>
      <c r="BF47" s="107">
        <f t="shared" si="2"/>
        <v>0</v>
      </c>
      <c r="BG47" s="107">
        <f t="shared" si="2"/>
        <v>0</v>
      </c>
      <c r="BH47" s="107">
        <f t="shared" si="2"/>
        <v>0</v>
      </c>
      <c r="BI47" s="107">
        <f t="shared" si="2"/>
        <v>0</v>
      </c>
      <c r="BJ47" s="107">
        <f t="shared" si="2"/>
        <v>0</v>
      </c>
      <c r="BK47" s="107">
        <f t="shared" si="4"/>
        <v>0</v>
      </c>
      <c r="BL47" s="107">
        <f t="shared" si="4"/>
        <v>0</v>
      </c>
      <c r="BM47" s="107">
        <f t="shared" si="4"/>
        <v>0</v>
      </c>
      <c r="BN47" s="107">
        <f t="shared" si="4"/>
        <v>0</v>
      </c>
      <c r="BO47" s="107">
        <f t="shared" si="4"/>
        <v>0</v>
      </c>
    </row>
    <row r="48" spans="4:67" x14ac:dyDescent="0.3">
      <c r="D48" s="31" t="s">
        <v>212</v>
      </c>
      <c r="E48" s="31" t="s">
        <v>209</v>
      </c>
      <c r="F48" s="22" t="s">
        <v>82</v>
      </c>
      <c r="G48" s="31" t="s">
        <v>162</v>
      </c>
      <c r="I48" s="56" t="str">
        <f>Database!L1262</f>
        <v/>
      </c>
      <c r="J48" s="56" t="str">
        <f>Database!M1262</f>
        <v/>
      </c>
      <c r="K48" s="56" t="str">
        <f>Database!N1262</f>
        <v/>
      </c>
      <c r="L48" s="56" t="str">
        <f>Database!O1262</f>
        <v/>
      </c>
      <c r="M48" s="56" t="str">
        <f>Database!P1262</f>
        <v/>
      </c>
      <c r="N48" s="56" t="str">
        <f>Database!Q1262</f>
        <v/>
      </c>
      <c r="O48" s="56" t="str">
        <f>Database!R1262</f>
        <v/>
      </c>
      <c r="P48" s="56">
        <f>Database!S1262</f>
        <v>1.1665671793649848</v>
      </c>
      <c r="Q48" s="56">
        <f>Database!T1262</f>
        <v>1.8017403776566836</v>
      </c>
      <c r="R48" s="56">
        <f>Database!U1262</f>
        <v>1.6719008179012345</v>
      </c>
      <c r="S48" s="56" t="str">
        <f>Database!V1262</f>
        <v/>
      </c>
      <c r="T48" s="56" t="str">
        <f>Database!W1262</f>
        <v/>
      </c>
      <c r="U48" s="56" t="str">
        <f>Database!X1262</f>
        <v/>
      </c>
      <c r="V48" s="56" t="str">
        <f>Database!Y1262</f>
        <v/>
      </c>
      <c r="W48" s="44"/>
      <c r="X48" s="56" t="str">
        <f>Database!L2575</f>
        <v/>
      </c>
      <c r="Y48" s="56" t="str">
        <f>Database!M2575</f>
        <v/>
      </c>
      <c r="Z48" s="56" t="str">
        <f>Database!N2575</f>
        <v/>
      </c>
      <c r="AA48" s="56" t="str">
        <f>Database!O2575</f>
        <v/>
      </c>
      <c r="AB48" s="56" t="str">
        <f>Database!P2575</f>
        <v/>
      </c>
      <c r="AC48" s="56" t="str">
        <f>Database!Q2575</f>
        <v/>
      </c>
      <c r="AD48" s="56" t="str">
        <f>Database!R2575</f>
        <v/>
      </c>
      <c r="AE48" s="56">
        <f>Database!S2575</f>
        <v>1.200162640138202</v>
      </c>
      <c r="AF48" s="56">
        <f>Database!T2575</f>
        <v>2.0894137493206335</v>
      </c>
      <c r="AG48" s="56">
        <f>Database!U2575</f>
        <v>1.6569911419753085</v>
      </c>
      <c r="AH48" s="56" t="str">
        <f>Database!V2575</f>
        <v/>
      </c>
      <c r="AI48" s="56" t="str">
        <f>Database!W2575</f>
        <v/>
      </c>
      <c r="AJ48" s="56" t="str">
        <f>Database!X2575</f>
        <v/>
      </c>
      <c r="AK48" s="56" t="str">
        <f>Database!Y2575</f>
        <v/>
      </c>
      <c r="AL48" s="44"/>
      <c r="AM48" s="41">
        <f t="shared" si="5"/>
        <v>0</v>
      </c>
      <c r="AN48" s="41">
        <f t="shared" si="5"/>
        <v>0</v>
      </c>
      <c r="AO48" s="41">
        <f t="shared" si="5"/>
        <v>0</v>
      </c>
      <c r="AP48" s="41">
        <f t="shared" si="5"/>
        <v>0</v>
      </c>
      <c r="AQ48" s="41">
        <f t="shared" si="5"/>
        <v>0</v>
      </c>
      <c r="AR48" s="41">
        <f t="shared" si="5"/>
        <v>0</v>
      </c>
      <c r="AS48" s="41">
        <f t="shared" si="5"/>
        <v>0</v>
      </c>
      <c r="AT48" s="41">
        <f t="shared" si="5"/>
        <v>3.3595460773217178E-2</v>
      </c>
      <c r="AU48" s="41">
        <f t="shared" si="5"/>
        <v>0.28767337166394991</v>
      </c>
      <c r="AV48" s="41">
        <f t="shared" si="5"/>
        <v>-1.4909675925925958E-2</v>
      </c>
      <c r="AW48" s="41">
        <f t="shared" si="5"/>
        <v>0</v>
      </c>
      <c r="AX48" s="41">
        <f t="shared" si="5"/>
        <v>0</v>
      </c>
      <c r="AY48" s="41">
        <f t="shared" si="5"/>
        <v>0</v>
      </c>
      <c r="AZ48" s="41">
        <f t="shared" si="5"/>
        <v>0</v>
      </c>
      <c r="BA48" s="44"/>
      <c r="BB48" s="107">
        <f t="shared" si="2"/>
        <v>0</v>
      </c>
      <c r="BC48" s="107">
        <f t="shared" si="2"/>
        <v>0</v>
      </c>
      <c r="BD48" s="107">
        <f t="shared" si="2"/>
        <v>0</v>
      </c>
      <c r="BE48" s="107">
        <f t="shared" si="2"/>
        <v>0</v>
      </c>
      <c r="BF48" s="107">
        <f t="shared" si="2"/>
        <v>0</v>
      </c>
      <c r="BG48" s="107">
        <f t="shared" si="2"/>
        <v>0</v>
      </c>
      <c r="BH48" s="107">
        <f t="shared" si="2"/>
        <v>0</v>
      </c>
      <c r="BI48" s="107">
        <f t="shared" si="2"/>
        <v>2.8798565026923444E-2</v>
      </c>
      <c r="BJ48" s="107">
        <f t="shared" si="2"/>
        <v>0.15966416428880478</v>
      </c>
      <c r="BK48" s="107">
        <f t="shared" si="4"/>
        <v>-8.9177992894592436E-3</v>
      </c>
      <c r="BL48" s="107">
        <f t="shared" si="4"/>
        <v>0</v>
      </c>
      <c r="BM48" s="107">
        <f t="shared" si="4"/>
        <v>0</v>
      </c>
      <c r="BN48" s="107">
        <f t="shared" si="4"/>
        <v>0</v>
      </c>
      <c r="BO48" s="107">
        <f t="shared" si="4"/>
        <v>0</v>
      </c>
    </row>
    <row r="49" spans="4:67" x14ac:dyDescent="0.3">
      <c r="D49" s="31" t="s">
        <v>212</v>
      </c>
      <c r="E49" s="31" t="s">
        <v>209</v>
      </c>
      <c r="F49" s="22" t="s">
        <v>83</v>
      </c>
      <c r="G49" s="31" t="s">
        <v>162</v>
      </c>
      <c r="I49" s="56" t="str">
        <f>Database!L1263</f>
        <v/>
      </c>
      <c r="J49" s="56" t="str">
        <f>Database!M1263</f>
        <v/>
      </c>
      <c r="K49" s="56" t="str">
        <f>Database!N1263</f>
        <v/>
      </c>
      <c r="L49" s="56" t="str">
        <f>Database!O1263</f>
        <v/>
      </c>
      <c r="M49" s="56">
        <f>Database!P1263</f>
        <v>1.0899298815533196</v>
      </c>
      <c r="N49" s="56">
        <f>Database!Q1263</f>
        <v>1.4834465670487584</v>
      </c>
      <c r="O49" s="56">
        <f>Database!R1263</f>
        <v>1.7930861208789886</v>
      </c>
      <c r="P49" s="56">
        <f>Database!S1263</f>
        <v>0.45688195119980185</v>
      </c>
      <c r="Q49" s="56">
        <f>Database!T1263</f>
        <v>1.0852567882000166</v>
      </c>
      <c r="R49" s="56">
        <f>Database!U1263</f>
        <v>1.1501257469067931</v>
      </c>
      <c r="S49" s="56">
        <f>Database!V1263</f>
        <v>1.2469818477594243</v>
      </c>
      <c r="T49" s="56">
        <f>Database!W1263</f>
        <v>1.2176108903846474</v>
      </c>
      <c r="U49" s="56">
        <f>Database!X1263</f>
        <v>1.5332608985359508</v>
      </c>
      <c r="V49" s="56" t="str">
        <f>Database!Y1263</f>
        <v/>
      </c>
      <c r="W49" s="44"/>
      <c r="X49" s="56" t="str">
        <f>Database!L2576</f>
        <v/>
      </c>
      <c r="Y49" s="56" t="str">
        <f>Database!M2576</f>
        <v/>
      </c>
      <c r="Z49" s="56" t="str">
        <f>Database!N2576</f>
        <v/>
      </c>
      <c r="AA49" s="56" t="str">
        <f>Database!O2576</f>
        <v/>
      </c>
      <c r="AB49" s="56">
        <f>Database!P2576</f>
        <v>0.95955703107246748</v>
      </c>
      <c r="AC49" s="56">
        <f>Database!Q2576</f>
        <v>1.3337202350387234</v>
      </c>
      <c r="AD49" s="56">
        <f>Database!R2576</f>
        <v>1.7628075100794363</v>
      </c>
      <c r="AE49" s="56">
        <f>Database!S2576</f>
        <v>0.1806503473200155</v>
      </c>
      <c r="AF49" s="56">
        <f>Database!T2576</f>
        <v>0.86857343056001302</v>
      </c>
      <c r="AG49" s="56">
        <f>Database!U2576</f>
        <v>0.95826966167250816</v>
      </c>
      <c r="AH49" s="56">
        <f>Database!V2576</f>
        <v>1.120548643181835</v>
      </c>
      <c r="AI49" s="56">
        <f>Database!W2576</f>
        <v>0.95634100503371633</v>
      </c>
      <c r="AJ49" s="56">
        <f>Database!X2576</f>
        <v>1.2924054659345745</v>
      </c>
      <c r="AK49" s="56" t="str">
        <f>Database!Y2576</f>
        <v/>
      </c>
      <c r="AL49" s="44"/>
      <c r="AM49" s="41">
        <f t="shared" si="5"/>
        <v>0</v>
      </c>
      <c r="AN49" s="41">
        <f t="shared" si="5"/>
        <v>0</v>
      </c>
      <c r="AO49" s="41">
        <f t="shared" si="5"/>
        <v>0</v>
      </c>
      <c r="AP49" s="41">
        <f t="shared" si="5"/>
        <v>0</v>
      </c>
      <c r="AQ49" s="41">
        <f t="shared" si="5"/>
        <v>-0.13037285048085212</v>
      </c>
      <c r="AR49" s="41">
        <f t="shared" si="5"/>
        <v>-0.14972633201003505</v>
      </c>
      <c r="AS49" s="41">
        <f t="shared" si="5"/>
        <v>-3.0278610799552297E-2</v>
      </c>
      <c r="AT49" s="41">
        <f t="shared" si="5"/>
        <v>-0.27623160387978635</v>
      </c>
      <c r="AU49" s="41">
        <f t="shared" si="5"/>
        <v>-0.21668335764000357</v>
      </c>
      <c r="AV49" s="41">
        <f t="shared" si="5"/>
        <v>-0.19185608523428499</v>
      </c>
      <c r="AW49" s="41">
        <f t="shared" si="5"/>
        <v>-0.12643320457758933</v>
      </c>
      <c r="AX49" s="41">
        <f t="shared" si="5"/>
        <v>-0.2612698853509311</v>
      </c>
      <c r="AY49" s="41">
        <f t="shared" si="5"/>
        <v>-0.24085543260137632</v>
      </c>
      <c r="AZ49" s="41">
        <f t="shared" si="5"/>
        <v>0</v>
      </c>
      <c r="BA49" s="44"/>
      <c r="BB49" s="107">
        <f t="shared" si="2"/>
        <v>0</v>
      </c>
      <c r="BC49" s="107">
        <f t="shared" si="2"/>
        <v>0</v>
      </c>
      <c r="BD49" s="107">
        <f t="shared" si="2"/>
        <v>0</v>
      </c>
      <c r="BE49" s="107">
        <f t="shared" si="2"/>
        <v>0</v>
      </c>
      <c r="BF49" s="107">
        <f t="shared" si="2"/>
        <v>-0.11961581445500928</v>
      </c>
      <c r="BG49" s="107">
        <f t="shared" si="2"/>
        <v>-0.10093139539761649</v>
      </c>
      <c r="BH49" s="107">
        <f t="shared" si="2"/>
        <v>-1.6886311508958321E-2</v>
      </c>
      <c r="BI49" s="107">
        <f t="shared" si="2"/>
        <v>-0.60460169887294546</v>
      </c>
      <c r="BJ49" s="107">
        <f t="shared" si="2"/>
        <v>-0.19966090974596887</v>
      </c>
      <c r="BK49" s="107">
        <f t="shared" si="4"/>
        <v>-0.16681313825924907</v>
      </c>
      <c r="BL49" s="107">
        <f t="shared" si="4"/>
        <v>-0.10139137534741534</v>
      </c>
      <c r="BM49" s="107">
        <f t="shared" si="4"/>
        <v>-0.21457584472523489</v>
      </c>
      <c r="BN49" s="107">
        <f t="shared" si="4"/>
        <v>-0.15708705076308899</v>
      </c>
      <c r="BO49" s="107">
        <f t="shared" si="4"/>
        <v>0</v>
      </c>
    </row>
    <row r="50" spans="4:67" x14ac:dyDescent="0.3">
      <c r="D50" s="31" t="s">
        <v>212</v>
      </c>
      <c r="E50" s="31" t="s">
        <v>209</v>
      </c>
      <c r="F50" s="22" t="s">
        <v>84</v>
      </c>
      <c r="G50" s="31" t="s">
        <v>162</v>
      </c>
      <c r="I50" s="56">
        <f>Database!L1264</f>
        <v>1.5549208152584195</v>
      </c>
      <c r="J50" s="56">
        <f>Database!M1264</f>
        <v>1.2415759425386361</v>
      </c>
      <c r="K50" s="56">
        <f>Database!N1264</f>
        <v>1.0864925113691837</v>
      </c>
      <c r="L50" s="56" t="str">
        <f>Database!O1264</f>
        <v/>
      </c>
      <c r="M50" s="56">
        <f>Database!P1264</f>
        <v>1.2716288867614842</v>
      </c>
      <c r="N50" s="56">
        <f>Database!Q1264</f>
        <v>1.6690952884081083</v>
      </c>
      <c r="O50" s="56">
        <f>Database!R1264</f>
        <v>2.0528473486269676</v>
      </c>
      <c r="P50" s="56">
        <f>Database!S1264</f>
        <v>2.3465223140672613</v>
      </c>
      <c r="Q50" s="56">
        <f>Database!T1264</f>
        <v>1.4250219952758332</v>
      </c>
      <c r="R50" s="56">
        <f>Database!U1264</f>
        <v>1.3946638638364808</v>
      </c>
      <c r="S50" s="56">
        <f>Database!V1264</f>
        <v>1.6477397602359614</v>
      </c>
      <c r="T50" s="56">
        <f>Database!W1264</f>
        <v>1.6922374500628912</v>
      </c>
      <c r="U50" s="56">
        <f>Database!X1264</f>
        <v>2.0136651551279829</v>
      </c>
      <c r="V50" s="56">
        <f>Database!Y1264</f>
        <v>2.0518286448333023</v>
      </c>
      <c r="W50" s="44"/>
      <c r="X50" s="56">
        <f>Database!L2577</f>
        <v>1.495335039162448</v>
      </c>
      <c r="Y50" s="56">
        <f>Database!M2577</f>
        <v>1.0923143943028761</v>
      </c>
      <c r="Z50" s="56">
        <f>Database!N2577</f>
        <v>0.92000022995637176</v>
      </c>
      <c r="AA50" s="56" t="str">
        <f>Database!O2577</f>
        <v/>
      </c>
      <c r="AB50" s="56">
        <f>Database!P2577</f>
        <v>1.1579375761706701</v>
      </c>
      <c r="AC50" s="56">
        <f>Database!Q2577</f>
        <v>1.5050071004634482</v>
      </c>
      <c r="AD50" s="56">
        <f>Database!R2577</f>
        <v>2.0086464210742703</v>
      </c>
      <c r="AE50" s="56">
        <f>Database!S2577</f>
        <v>2.3224601252734702</v>
      </c>
      <c r="AF50" s="56">
        <f>Database!T2577</f>
        <v>1.3047196253506634</v>
      </c>
      <c r="AG50" s="56">
        <f>Database!U2577</f>
        <v>1.3890290719975957</v>
      </c>
      <c r="AH50" s="56">
        <f>Database!V2577</f>
        <v>1.5994353800285819</v>
      </c>
      <c r="AI50" s="56">
        <f>Database!W2577</f>
        <v>1.6053630346349097</v>
      </c>
      <c r="AJ50" s="56">
        <f>Database!X2577</f>
        <v>1.849552246404405</v>
      </c>
      <c r="AK50" s="56">
        <f>Database!Y2577</f>
        <v>1.8776829904845151</v>
      </c>
      <c r="AL50" s="44"/>
      <c r="AM50" s="41">
        <f t="shared" si="5"/>
        <v>-5.9585776095971488E-2</v>
      </c>
      <c r="AN50" s="41">
        <f t="shared" si="5"/>
        <v>-0.14926154823575999</v>
      </c>
      <c r="AO50" s="41">
        <f t="shared" si="5"/>
        <v>-0.16649228141281192</v>
      </c>
      <c r="AP50" s="41">
        <f t="shared" si="5"/>
        <v>0</v>
      </c>
      <c r="AQ50" s="41">
        <f t="shared" si="5"/>
        <v>-0.11369131059081417</v>
      </c>
      <c r="AR50" s="41">
        <f t="shared" si="5"/>
        <v>-0.16408818794466007</v>
      </c>
      <c r="AS50" s="41">
        <f t="shared" si="5"/>
        <v>-4.4200927552697333E-2</v>
      </c>
      <c r="AT50" s="41">
        <f t="shared" si="5"/>
        <v>-2.4062188793791073E-2</v>
      </c>
      <c r="AU50" s="41">
        <f t="shared" si="5"/>
        <v>-0.12030236992516974</v>
      </c>
      <c r="AV50" s="41">
        <f t="shared" si="5"/>
        <v>-5.6347918388850449E-3</v>
      </c>
      <c r="AW50" s="41">
        <f t="shared" si="5"/>
        <v>-4.8304380207379483E-2</v>
      </c>
      <c r="AX50" s="41">
        <f t="shared" si="5"/>
        <v>-8.6874415427981466E-2</v>
      </c>
      <c r="AY50" s="41">
        <f t="shared" si="5"/>
        <v>-0.16411290872357798</v>
      </c>
      <c r="AZ50" s="41">
        <f t="shared" si="5"/>
        <v>-0.17414565434878715</v>
      </c>
      <c r="BA50" s="44"/>
      <c r="BB50" s="107">
        <f t="shared" si="2"/>
        <v>-3.8320778467467266E-2</v>
      </c>
      <c r="BC50" s="107">
        <f t="shared" si="2"/>
        <v>-0.12021942687659251</v>
      </c>
      <c r="BD50" s="107">
        <f t="shared" si="2"/>
        <v>-0.15323831473352773</v>
      </c>
      <c r="BE50" s="107">
        <f t="shared" si="2"/>
        <v>0</v>
      </c>
      <c r="BF50" s="107">
        <f t="shared" si="2"/>
        <v>-8.9406045878964779E-2</v>
      </c>
      <c r="BG50" s="107">
        <f t="shared" si="2"/>
        <v>-9.8309658582260095E-2</v>
      </c>
      <c r="BH50" s="107">
        <f t="shared" si="2"/>
        <v>-2.1531521855368746E-2</v>
      </c>
      <c r="BI50" s="107">
        <f t="shared" si="2"/>
        <v>-1.0254404422041796E-2</v>
      </c>
      <c r="BJ50" s="107">
        <f t="shared" si="2"/>
        <v>-8.4421412668710075E-2</v>
      </c>
      <c r="BK50" s="107">
        <f t="shared" si="4"/>
        <v>-4.0402508339068173E-3</v>
      </c>
      <c r="BL50" s="107">
        <f t="shared" si="4"/>
        <v>-2.931553960952071E-2</v>
      </c>
      <c r="BM50" s="107">
        <f t="shared" si="4"/>
        <v>-5.1337012677950614E-2</v>
      </c>
      <c r="BN50" s="107">
        <f t="shared" si="4"/>
        <v>-8.1499602009623792E-2</v>
      </c>
      <c r="BO50" s="107">
        <f t="shared" si="4"/>
        <v>-8.4873390761602968E-2</v>
      </c>
    </row>
    <row r="51" spans="4:67" x14ac:dyDescent="0.3">
      <c r="D51" s="31" t="s">
        <v>212</v>
      </c>
      <c r="E51" s="31" t="s">
        <v>209</v>
      </c>
      <c r="F51" s="22" t="s">
        <v>85</v>
      </c>
      <c r="G51" s="31" t="s">
        <v>162</v>
      </c>
      <c r="I51" s="56" t="str">
        <f>Database!L1265</f>
        <v/>
      </c>
      <c r="J51" s="56" t="str">
        <f>Database!M1265</f>
        <v/>
      </c>
      <c r="K51" s="56" t="str">
        <f>Database!N1265</f>
        <v/>
      </c>
      <c r="L51" s="56" t="str">
        <f>Database!O1265</f>
        <v/>
      </c>
      <c r="M51" s="56" t="str">
        <f>Database!P1265</f>
        <v/>
      </c>
      <c r="N51" s="56" t="str">
        <f>Database!Q1265</f>
        <v/>
      </c>
      <c r="O51" s="56" t="str">
        <f>Database!R1265</f>
        <v/>
      </c>
      <c r="P51" s="56" t="str">
        <f>Database!S1265</f>
        <v/>
      </c>
      <c r="Q51" s="56" t="str">
        <f>Database!T1265</f>
        <v/>
      </c>
      <c r="R51" s="56" t="str">
        <f>Database!U1265</f>
        <v/>
      </c>
      <c r="S51" s="56" t="str">
        <f>Database!V1265</f>
        <v/>
      </c>
      <c r="T51" s="56" t="str">
        <f>Database!W1265</f>
        <v/>
      </c>
      <c r="U51" s="56" t="str">
        <f>Database!X1265</f>
        <v/>
      </c>
      <c r="V51" s="56" t="str">
        <f>Database!Y1265</f>
        <v/>
      </c>
      <c r="W51" s="44"/>
      <c r="X51" s="56" t="str">
        <f>Database!L2578</f>
        <v/>
      </c>
      <c r="Y51" s="56" t="str">
        <f>Database!M2578</f>
        <v/>
      </c>
      <c r="Z51" s="56" t="str">
        <f>Database!N2578</f>
        <v/>
      </c>
      <c r="AA51" s="56" t="str">
        <f>Database!O2578</f>
        <v/>
      </c>
      <c r="AB51" s="56" t="str">
        <f>Database!P2578</f>
        <v/>
      </c>
      <c r="AC51" s="56" t="str">
        <f>Database!Q2578</f>
        <v/>
      </c>
      <c r="AD51" s="56" t="str">
        <f>Database!R2578</f>
        <v/>
      </c>
      <c r="AE51" s="56" t="str">
        <f>Database!S2578</f>
        <v/>
      </c>
      <c r="AF51" s="56" t="str">
        <f>Database!T2578</f>
        <v/>
      </c>
      <c r="AG51" s="56" t="str">
        <f>Database!U2578</f>
        <v/>
      </c>
      <c r="AH51" s="56" t="str">
        <f>Database!V2578</f>
        <v/>
      </c>
      <c r="AI51" s="56" t="str">
        <f>Database!W2578</f>
        <v/>
      </c>
      <c r="AJ51" s="56" t="str">
        <f>Database!X2578</f>
        <v/>
      </c>
      <c r="AK51" s="56" t="str">
        <f>Database!Y2578</f>
        <v/>
      </c>
      <c r="AL51" s="44"/>
      <c r="AM51" s="41">
        <f t="shared" si="5"/>
        <v>0</v>
      </c>
      <c r="AN51" s="41">
        <f t="shared" si="5"/>
        <v>0</v>
      </c>
      <c r="AO51" s="41">
        <f t="shared" si="5"/>
        <v>0</v>
      </c>
      <c r="AP51" s="41">
        <f t="shared" si="5"/>
        <v>0</v>
      </c>
      <c r="AQ51" s="41">
        <f t="shared" si="5"/>
        <v>0</v>
      </c>
      <c r="AR51" s="41">
        <f t="shared" si="5"/>
        <v>0</v>
      </c>
      <c r="AS51" s="41">
        <f t="shared" si="5"/>
        <v>0</v>
      </c>
      <c r="AT51" s="41">
        <f t="shared" si="5"/>
        <v>0</v>
      </c>
      <c r="AU51" s="41">
        <f t="shared" si="5"/>
        <v>0</v>
      </c>
      <c r="AV51" s="41">
        <f t="shared" si="5"/>
        <v>0</v>
      </c>
      <c r="AW51" s="41">
        <f t="shared" si="5"/>
        <v>0</v>
      </c>
      <c r="AX51" s="41">
        <f t="shared" si="5"/>
        <v>0</v>
      </c>
      <c r="AY51" s="41">
        <f t="shared" si="5"/>
        <v>0</v>
      </c>
      <c r="AZ51" s="41">
        <f t="shared" si="5"/>
        <v>0</v>
      </c>
      <c r="BA51" s="44"/>
      <c r="BB51" s="107">
        <f t="shared" si="2"/>
        <v>0</v>
      </c>
      <c r="BC51" s="107">
        <f t="shared" si="2"/>
        <v>0</v>
      </c>
      <c r="BD51" s="107">
        <f t="shared" si="2"/>
        <v>0</v>
      </c>
      <c r="BE51" s="107">
        <f t="shared" si="2"/>
        <v>0</v>
      </c>
      <c r="BF51" s="107">
        <f t="shared" si="2"/>
        <v>0</v>
      </c>
      <c r="BG51" s="107">
        <f t="shared" si="2"/>
        <v>0</v>
      </c>
      <c r="BH51" s="107">
        <f t="shared" si="2"/>
        <v>0</v>
      </c>
      <c r="BI51" s="107">
        <f t="shared" si="2"/>
        <v>0</v>
      </c>
      <c r="BJ51" s="107">
        <f t="shared" si="2"/>
        <v>0</v>
      </c>
      <c r="BK51" s="107">
        <f t="shared" si="4"/>
        <v>0</v>
      </c>
      <c r="BL51" s="107">
        <f t="shared" si="4"/>
        <v>0</v>
      </c>
      <c r="BM51" s="107">
        <f t="shared" si="4"/>
        <v>0</v>
      </c>
      <c r="BN51" s="107">
        <f t="shared" si="4"/>
        <v>0</v>
      </c>
      <c r="BO51" s="107">
        <f t="shared" si="4"/>
        <v>0</v>
      </c>
    </row>
    <row r="52" spans="4:67" x14ac:dyDescent="0.3">
      <c r="D52" s="31" t="s">
        <v>212</v>
      </c>
      <c r="E52" s="31" t="s">
        <v>209</v>
      </c>
      <c r="F52" s="22" t="s">
        <v>86</v>
      </c>
      <c r="G52" s="31" t="s">
        <v>162</v>
      </c>
      <c r="I52" s="56" t="str">
        <f>Database!L1266</f>
        <v/>
      </c>
      <c r="J52" s="56" t="str">
        <f>Database!M1266</f>
        <v/>
      </c>
      <c r="K52" s="56" t="str">
        <f>Database!N1266</f>
        <v/>
      </c>
      <c r="L52" s="56" t="str">
        <f>Database!O1266</f>
        <v/>
      </c>
      <c r="M52" s="56" t="str">
        <f>Database!P1266</f>
        <v/>
      </c>
      <c r="N52" s="56" t="str">
        <f>Database!Q1266</f>
        <v/>
      </c>
      <c r="O52" s="56" t="str">
        <f>Database!R1266</f>
        <v/>
      </c>
      <c r="P52" s="56" t="str">
        <f>Database!S1266</f>
        <v/>
      </c>
      <c r="Q52" s="56" t="str">
        <f>Database!T1266</f>
        <v/>
      </c>
      <c r="R52" s="56" t="str">
        <f>Database!U1266</f>
        <v/>
      </c>
      <c r="S52" s="56" t="str">
        <f>Database!V1266</f>
        <v/>
      </c>
      <c r="T52" s="56" t="str">
        <f>Database!W1266</f>
        <v/>
      </c>
      <c r="U52" s="56" t="str">
        <f>Database!X1266</f>
        <v/>
      </c>
      <c r="V52" s="56" t="str">
        <f>Database!Y1266</f>
        <v/>
      </c>
      <c r="W52" s="44"/>
      <c r="X52" s="56" t="str">
        <f>Database!L2579</f>
        <v/>
      </c>
      <c r="Y52" s="56" t="str">
        <f>Database!M2579</f>
        <v/>
      </c>
      <c r="Z52" s="56" t="str">
        <f>Database!N2579</f>
        <v/>
      </c>
      <c r="AA52" s="56" t="str">
        <f>Database!O2579</f>
        <v/>
      </c>
      <c r="AB52" s="56" t="str">
        <f>Database!P2579</f>
        <v/>
      </c>
      <c r="AC52" s="56" t="str">
        <f>Database!Q2579</f>
        <v/>
      </c>
      <c r="AD52" s="56" t="str">
        <f>Database!R2579</f>
        <v/>
      </c>
      <c r="AE52" s="56" t="str">
        <f>Database!S2579</f>
        <v/>
      </c>
      <c r="AF52" s="56" t="str">
        <f>Database!T2579</f>
        <v/>
      </c>
      <c r="AG52" s="56" t="str">
        <f>Database!U2579</f>
        <v/>
      </c>
      <c r="AH52" s="56" t="str">
        <f>Database!V2579</f>
        <v/>
      </c>
      <c r="AI52" s="56" t="str">
        <f>Database!W2579</f>
        <v/>
      </c>
      <c r="AJ52" s="56" t="str">
        <f>Database!X2579</f>
        <v/>
      </c>
      <c r="AK52" s="56" t="str">
        <f>Database!Y2579</f>
        <v/>
      </c>
      <c r="AL52" s="44"/>
      <c r="AM52" s="41">
        <f t="shared" si="5"/>
        <v>0</v>
      </c>
      <c r="AN52" s="41">
        <f t="shared" si="5"/>
        <v>0</v>
      </c>
      <c r="AO52" s="41">
        <f t="shared" si="5"/>
        <v>0</v>
      </c>
      <c r="AP52" s="41">
        <f t="shared" si="5"/>
        <v>0</v>
      </c>
      <c r="AQ52" s="41">
        <f t="shared" si="5"/>
        <v>0</v>
      </c>
      <c r="AR52" s="41">
        <f t="shared" si="5"/>
        <v>0</v>
      </c>
      <c r="AS52" s="41">
        <f t="shared" si="5"/>
        <v>0</v>
      </c>
      <c r="AT52" s="41">
        <f t="shared" si="5"/>
        <v>0</v>
      </c>
      <c r="AU52" s="41">
        <f t="shared" si="5"/>
        <v>0</v>
      </c>
      <c r="AV52" s="41">
        <f t="shared" si="5"/>
        <v>0</v>
      </c>
      <c r="AW52" s="41">
        <f t="shared" si="5"/>
        <v>0</v>
      </c>
      <c r="AX52" s="41">
        <f t="shared" si="5"/>
        <v>0</v>
      </c>
      <c r="AY52" s="41">
        <f t="shared" si="5"/>
        <v>0</v>
      </c>
      <c r="AZ52" s="41">
        <f t="shared" si="5"/>
        <v>0</v>
      </c>
      <c r="BA52" s="44"/>
      <c r="BB52" s="107">
        <f t="shared" si="2"/>
        <v>0</v>
      </c>
      <c r="BC52" s="107">
        <f t="shared" si="2"/>
        <v>0</v>
      </c>
      <c r="BD52" s="107">
        <f t="shared" ref="BD52:BO83" si="6">IF(OR(K52 = 0, K52 = ""), 0, AO52 / K52)</f>
        <v>0</v>
      </c>
      <c r="BE52" s="107">
        <f t="shared" si="6"/>
        <v>0</v>
      </c>
      <c r="BF52" s="107">
        <f t="shared" si="6"/>
        <v>0</v>
      </c>
      <c r="BG52" s="107">
        <f t="shared" si="6"/>
        <v>0</v>
      </c>
      <c r="BH52" s="107">
        <f t="shared" si="6"/>
        <v>0</v>
      </c>
      <c r="BI52" s="107">
        <f t="shared" si="6"/>
        <v>0</v>
      </c>
      <c r="BJ52" s="107">
        <f t="shared" si="6"/>
        <v>0</v>
      </c>
      <c r="BK52" s="107">
        <f t="shared" si="4"/>
        <v>0</v>
      </c>
      <c r="BL52" s="107">
        <f t="shared" si="4"/>
        <v>0</v>
      </c>
      <c r="BM52" s="107">
        <f t="shared" si="4"/>
        <v>0</v>
      </c>
      <c r="BN52" s="107">
        <f t="shared" si="4"/>
        <v>0</v>
      </c>
      <c r="BO52" s="107">
        <f t="shared" si="4"/>
        <v>0</v>
      </c>
    </row>
    <row r="53" spans="4:67" x14ac:dyDescent="0.3">
      <c r="D53" s="31" t="s">
        <v>212</v>
      </c>
      <c r="E53" s="31" t="s">
        <v>209</v>
      </c>
      <c r="F53" s="22" t="s">
        <v>87</v>
      </c>
      <c r="G53" s="31" t="s">
        <v>162</v>
      </c>
      <c r="I53" s="56" t="str">
        <f>Database!L1267</f>
        <v/>
      </c>
      <c r="J53" s="56">
        <f>Database!M1267</f>
        <v>1.131</v>
      </c>
      <c r="K53" s="56">
        <f>Database!N1267</f>
        <v>0.95</v>
      </c>
      <c r="L53" s="56" t="str">
        <f>Database!O1267</f>
        <v/>
      </c>
      <c r="M53" s="56" t="str">
        <f>Database!P1267</f>
        <v/>
      </c>
      <c r="N53" s="56">
        <f>Database!Q1267</f>
        <v>1.3160000000000001</v>
      </c>
      <c r="O53" s="56" t="str">
        <f>Database!R1267</f>
        <v/>
      </c>
      <c r="P53" s="56" t="str">
        <f>Database!S1267</f>
        <v/>
      </c>
      <c r="Q53" s="56">
        <f>Database!T1267</f>
        <v>1.478</v>
      </c>
      <c r="R53" s="56">
        <f>Database!U1267</f>
        <v>1.23</v>
      </c>
      <c r="S53" s="56">
        <f>Database!V1267</f>
        <v>1.5</v>
      </c>
      <c r="T53" s="56">
        <f>Database!W1267</f>
        <v>1.6479999999999999</v>
      </c>
      <c r="U53" s="56">
        <f>Database!X1267</f>
        <v>1.8669999999999998</v>
      </c>
      <c r="V53" s="56" t="str">
        <f>Database!Y1267</f>
        <v/>
      </c>
      <c r="W53" s="44"/>
      <c r="X53" s="56" t="str">
        <f>Database!L2580</f>
        <v/>
      </c>
      <c r="Y53" s="56">
        <f>Database!M2580</f>
        <v>0.83399999999999996</v>
      </c>
      <c r="Z53" s="56">
        <f>Database!N2580</f>
        <v>0.626</v>
      </c>
      <c r="AA53" s="56" t="str">
        <f>Database!O2580</f>
        <v/>
      </c>
      <c r="AB53" s="56" t="str">
        <f>Database!P2580</f>
        <v/>
      </c>
      <c r="AC53" s="56">
        <f>Database!Q2580</f>
        <v>1.0609999999999999</v>
      </c>
      <c r="AD53" s="56" t="str">
        <f>Database!R2580</f>
        <v/>
      </c>
      <c r="AE53" s="56" t="str">
        <f>Database!S2580</f>
        <v/>
      </c>
      <c r="AF53" s="56">
        <f>Database!T2580</f>
        <v>1.4319999999999997</v>
      </c>
      <c r="AG53" s="56">
        <f>Database!U2580</f>
        <v>1.173</v>
      </c>
      <c r="AH53" s="56">
        <f>Database!V2580</f>
        <v>1.4670000000000003</v>
      </c>
      <c r="AI53" s="56">
        <f>Database!W2580</f>
        <v>1.5850000000000002</v>
      </c>
      <c r="AJ53" s="56">
        <f>Database!X2580</f>
        <v>1.8060000000000003</v>
      </c>
      <c r="AK53" s="56" t="str">
        <f>Database!Y2580</f>
        <v/>
      </c>
      <c r="AL53" s="44"/>
      <c r="AM53" s="41">
        <f t="shared" si="5"/>
        <v>0</v>
      </c>
      <c r="AN53" s="41">
        <f t="shared" si="5"/>
        <v>-0.29700000000000004</v>
      </c>
      <c r="AO53" s="41">
        <f t="shared" si="5"/>
        <v>-0.32399999999999995</v>
      </c>
      <c r="AP53" s="41">
        <f t="shared" si="5"/>
        <v>0</v>
      </c>
      <c r="AQ53" s="41">
        <f t="shared" si="5"/>
        <v>0</v>
      </c>
      <c r="AR53" s="41">
        <f t="shared" si="5"/>
        <v>-0.25500000000000012</v>
      </c>
      <c r="AS53" s="41">
        <f t="shared" si="5"/>
        <v>0</v>
      </c>
      <c r="AT53" s="41">
        <f t="shared" si="5"/>
        <v>0</v>
      </c>
      <c r="AU53" s="41">
        <f t="shared" si="5"/>
        <v>-4.6000000000000263E-2</v>
      </c>
      <c r="AV53" s="41">
        <f t="shared" si="5"/>
        <v>-5.699999999999994E-2</v>
      </c>
      <c r="AW53" s="41">
        <f t="shared" si="5"/>
        <v>-3.2999999999999696E-2</v>
      </c>
      <c r="AX53" s="41">
        <f t="shared" si="5"/>
        <v>-6.2999999999999723E-2</v>
      </c>
      <c r="AY53" s="41">
        <f t="shared" si="5"/>
        <v>-6.0999999999999499E-2</v>
      </c>
      <c r="AZ53" s="41">
        <f t="shared" si="5"/>
        <v>0</v>
      </c>
      <c r="BA53" s="44"/>
      <c r="BB53" s="107">
        <f t="shared" ref="BB53:BF104" si="7">IF(OR(I53 = 0, I53 = ""), 0, AM53 / I53)</f>
        <v>0</v>
      </c>
      <c r="BC53" s="107">
        <f t="shared" si="7"/>
        <v>-0.26259946949602125</v>
      </c>
      <c r="BD53" s="107">
        <f t="shared" si="6"/>
        <v>-0.34105263157894733</v>
      </c>
      <c r="BE53" s="107">
        <f t="shared" si="6"/>
        <v>0</v>
      </c>
      <c r="BF53" s="107">
        <f t="shared" si="6"/>
        <v>0</v>
      </c>
      <c r="BG53" s="107">
        <f t="shared" si="6"/>
        <v>-0.19376899696048641</v>
      </c>
      <c r="BH53" s="107">
        <f t="shared" si="6"/>
        <v>0</v>
      </c>
      <c r="BI53" s="107">
        <f t="shared" si="6"/>
        <v>0</v>
      </c>
      <c r="BJ53" s="107">
        <f t="shared" si="6"/>
        <v>-3.1123139377537391E-2</v>
      </c>
      <c r="BK53" s="107">
        <f t="shared" si="4"/>
        <v>-4.6341463414634097E-2</v>
      </c>
      <c r="BL53" s="107">
        <f t="shared" si="4"/>
        <v>-2.1999999999999797E-2</v>
      </c>
      <c r="BM53" s="107">
        <f t="shared" si="4"/>
        <v>-3.8228155339805663E-2</v>
      </c>
      <c r="BN53" s="107">
        <f t="shared" si="4"/>
        <v>-3.2672737011247725E-2</v>
      </c>
      <c r="BO53" s="107">
        <f t="shared" si="4"/>
        <v>0</v>
      </c>
    </row>
    <row r="54" spans="4:67" x14ac:dyDescent="0.3">
      <c r="D54" s="31" t="s">
        <v>212</v>
      </c>
      <c r="E54" s="31" t="s">
        <v>209</v>
      </c>
      <c r="F54" s="22" t="s">
        <v>88</v>
      </c>
      <c r="G54" s="31" t="s">
        <v>162</v>
      </c>
      <c r="I54" s="56">
        <f>Database!L1268</f>
        <v>2.2069999999999999</v>
      </c>
      <c r="J54" s="56">
        <f>Database!M1268</f>
        <v>1.3100000000000003</v>
      </c>
      <c r="K54" s="56" t="str">
        <f>Database!N1268</f>
        <v/>
      </c>
      <c r="L54" s="56" t="str">
        <f>Database!O1268</f>
        <v/>
      </c>
      <c r="M54" s="56" t="str">
        <f>Database!P1268</f>
        <v/>
      </c>
      <c r="N54" s="56">
        <f>Database!Q1268</f>
        <v>1.454</v>
      </c>
      <c r="O54" s="56">
        <f>Database!R1268</f>
        <v>1.6600000000000001</v>
      </c>
      <c r="P54" s="56">
        <f>Database!S1268</f>
        <v>1.2410000000000003</v>
      </c>
      <c r="Q54" s="56">
        <f>Database!T1268</f>
        <v>1.9989999999999997</v>
      </c>
      <c r="R54" s="56">
        <f>Database!U1268</f>
        <v>1.7940000000000003</v>
      </c>
      <c r="S54" s="56">
        <f>Database!V1268</f>
        <v>1.6830000000000003</v>
      </c>
      <c r="T54" s="56">
        <f>Database!W1268</f>
        <v>1.8490000000000002</v>
      </c>
      <c r="U54" s="56">
        <f>Database!X1268</f>
        <v>2.1</v>
      </c>
      <c r="V54" s="56">
        <f>Database!Y1268</f>
        <v>2.2200000000000002</v>
      </c>
      <c r="W54" s="44"/>
      <c r="X54" s="56">
        <f>Database!L2581</f>
        <v>2.5690000000000004</v>
      </c>
      <c r="Y54" s="56">
        <f>Database!M2581</f>
        <v>1.1329999999999998</v>
      </c>
      <c r="Z54" s="56" t="str">
        <f>Database!N2581</f>
        <v/>
      </c>
      <c r="AA54" s="56" t="str">
        <f>Database!O2581</f>
        <v/>
      </c>
      <c r="AB54" s="56" t="str">
        <f>Database!P2581</f>
        <v/>
      </c>
      <c r="AC54" s="56">
        <f>Database!Q2581</f>
        <v>1.2849999999999999</v>
      </c>
      <c r="AD54" s="56">
        <f>Database!R2581</f>
        <v>1.5280000000000002</v>
      </c>
      <c r="AE54" s="56">
        <f>Database!S2581</f>
        <v>1.1719999999999999</v>
      </c>
      <c r="AF54" s="56">
        <f>Database!T2581</f>
        <v>2.1909999999999994</v>
      </c>
      <c r="AG54" s="56">
        <f>Database!U2581</f>
        <v>1.9880000000000002</v>
      </c>
      <c r="AH54" s="56">
        <f>Database!V2581</f>
        <v>1.7290000000000003</v>
      </c>
      <c r="AI54" s="56">
        <f>Database!W2581</f>
        <v>1.8859999999999999</v>
      </c>
      <c r="AJ54" s="56">
        <f>Database!X2581</f>
        <v>2.177</v>
      </c>
      <c r="AK54" s="56">
        <f>Database!Y2581</f>
        <v>2.2450000000000001</v>
      </c>
      <c r="AL54" s="44"/>
      <c r="AM54" s="41">
        <f t="shared" si="5"/>
        <v>0.36200000000000054</v>
      </c>
      <c r="AN54" s="41">
        <f t="shared" si="5"/>
        <v>-0.17700000000000049</v>
      </c>
      <c r="AO54" s="41">
        <f t="shared" si="5"/>
        <v>0</v>
      </c>
      <c r="AP54" s="41">
        <f t="shared" si="5"/>
        <v>0</v>
      </c>
      <c r="AQ54" s="41">
        <f t="shared" si="5"/>
        <v>0</v>
      </c>
      <c r="AR54" s="41">
        <f t="shared" si="5"/>
        <v>-0.16900000000000004</v>
      </c>
      <c r="AS54" s="41">
        <f t="shared" si="5"/>
        <v>-0.1319999999999999</v>
      </c>
      <c r="AT54" s="41">
        <f t="shared" si="5"/>
        <v>-6.9000000000000394E-2</v>
      </c>
      <c r="AU54" s="41">
        <f t="shared" si="5"/>
        <v>0.19199999999999973</v>
      </c>
      <c r="AV54" s="41">
        <f t="shared" si="5"/>
        <v>0.19399999999999995</v>
      </c>
      <c r="AW54" s="41">
        <f t="shared" si="5"/>
        <v>4.6000000000000041E-2</v>
      </c>
      <c r="AX54" s="41">
        <f t="shared" si="5"/>
        <v>3.69999999999997E-2</v>
      </c>
      <c r="AY54" s="41">
        <f t="shared" si="5"/>
        <v>7.6999999999999957E-2</v>
      </c>
      <c r="AZ54" s="41">
        <f t="shared" si="5"/>
        <v>2.4999999999999911E-2</v>
      </c>
      <c r="BA54" s="44"/>
      <c r="BB54" s="107">
        <f t="shared" si="7"/>
        <v>0.16402356139555985</v>
      </c>
      <c r="BC54" s="107">
        <f t="shared" si="7"/>
        <v>-0.13511450381679424</v>
      </c>
      <c r="BD54" s="107">
        <f t="shared" si="6"/>
        <v>0</v>
      </c>
      <c r="BE54" s="107">
        <f t="shared" si="6"/>
        <v>0</v>
      </c>
      <c r="BF54" s="107">
        <f t="shared" si="6"/>
        <v>0</v>
      </c>
      <c r="BG54" s="107">
        <f t="shared" si="6"/>
        <v>-0.1162310866574966</v>
      </c>
      <c r="BH54" s="107">
        <f t="shared" si="6"/>
        <v>-7.9518072289156555E-2</v>
      </c>
      <c r="BI54" s="107">
        <f t="shared" si="6"/>
        <v>-5.5600322320709411E-2</v>
      </c>
      <c r="BJ54" s="107">
        <f t="shared" si="6"/>
        <v>9.6048024012005878E-2</v>
      </c>
      <c r="BK54" s="107">
        <f t="shared" si="4"/>
        <v>0.10813823857302114</v>
      </c>
      <c r="BL54" s="107">
        <f t="shared" si="4"/>
        <v>2.7332144979203821E-2</v>
      </c>
      <c r="BM54" s="107">
        <f t="shared" si="4"/>
        <v>2.0010816657652621E-2</v>
      </c>
      <c r="BN54" s="107">
        <f t="shared" si="4"/>
        <v>3.6666666666666646E-2</v>
      </c>
      <c r="BO54" s="107">
        <f t="shared" si="4"/>
        <v>1.1261261261261221E-2</v>
      </c>
    </row>
    <row r="55" spans="4:67" x14ac:dyDescent="0.3">
      <c r="D55" s="31" t="s">
        <v>212</v>
      </c>
      <c r="E55" s="31" t="s">
        <v>209</v>
      </c>
      <c r="F55" s="22" t="s">
        <v>89</v>
      </c>
      <c r="G55" s="31" t="s">
        <v>162</v>
      </c>
      <c r="I55" s="56" t="str">
        <f>Database!L1269</f>
        <v/>
      </c>
      <c r="J55" s="56" t="str">
        <f>Database!M1269</f>
        <v/>
      </c>
      <c r="K55" s="56" t="str">
        <f>Database!N1269</f>
        <v/>
      </c>
      <c r="L55" s="56" t="str">
        <f>Database!O1269</f>
        <v/>
      </c>
      <c r="M55" s="56" t="str">
        <f>Database!P1269</f>
        <v/>
      </c>
      <c r="N55" s="56">
        <f>Database!Q1269</f>
        <v>1.9370000000000001</v>
      </c>
      <c r="O55" s="56" t="str">
        <f>Database!R1269</f>
        <v/>
      </c>
      <c r="P55" s="56" t="str">
        <f>Database!S1269</f>
        <v/>
      </c>
      <c r="Q55" s="56" t="str">
        <f>Database!T1269</f>
        <v/>
      </c>
      <c r="R55" s="56" t="str">
        <f>Database!U1269</f>
        <v/>
      </c>
      <c r="S55" s="56" t="str">
        <f>Database!V1269</f>
        <v/>
      </c>
      <c r="T55" s="56" t="str">
        <f>Database!W1269</f>
        <v/>
      </c>
      <c r="U55" s="56">
        <f>Database!X1269</f>
        <v>2.649</v>
      </c>
      <c r="V55" s="56" t="str">
        <f>Database!Y1269</f>
        <v/>
      </c>
      <c r="W55" s="44"/>
      <c r="X55" s="56" t="str">
        <f>Database!L2582</f>
        <v/>
      </c>
      <c r="Y55" s="56" t="str">
        <f>Database!M2582</f>
        <v/>
      </c>
      <c r="Z55" s="56" t="str">
        <f>Database!N2582</f>
        <v/>
      </c>
      <c r="AA55" s="56" t="str">
        <f>Database!O2582</f>
        <v/>
      </c>
      <c r="AB55" s="56" t="str">
        <f>Database!P2582</f>
        <v/>
      </c>
      <c r="AC55" s="56">
        <f>Database!Q2582</f>
        <v>2.0729999999999995</v>
      </c>
      <c r="AD55" s="56" t="str">
        <f>Database!R2582</f>
        <v/>
      </c>
      <c r="AE55" s="56" t="str">
        <f>Database!S2582</f>
        <v/>
      </c>
      <c r="AF55" s="56" t="str">
        <f>Database!T2582</f>
        <v/>
      </c>
      <c r="AG55" s="56" t="str">
        <f>Database!U2582</f>
        <v/>
      </c>
      <c r="AH55" s="56" t="str">
        <f>Database!V2582</f>
        <v/>
      </c>
      <c r="AI55" s="56" t="str">
        <f>Database!W2582</f>
        <v/>
      </c>
      <c r="AJ55" s="56">
        <f>Database!X2582</f>
        <v>3.0520000000000005</v>
      </c>
      <c r="AK55" s="56" t="str">
        <f>Database!Y2582</f>
        <v/>
      </c>
      <c r="AL55" s="44"/>
      <c r="AM55" s="41">
        <f t="shared" si="5"/>
        <v>0</v>
      </c>
      <c r="AN55" s="41">
        <f t="shared" si="5"/>
        <v>0</v>
      </c>
      <c r="AO55" s="41">
        <f t="shared" si="5"/>
        <v>0</v>
      </c>
      <c r="AP55" s="41">
        <f t="shared" si="5"/>
        <v>0</v>
      </c>
      <c r="AQ55" s="41">
        <f t="shared" si="5"/>
        <v>0</v>
      </c>
      <c r="AR55" s="41">
        <f t="shared" si="5"/>
        <v>0.13599999999999945</v>
      </c>
      <c r="AS55" s="41">
        <f t="shared" si="5"/>
        <v>0</v>
      </c>
      <c r="AT55" s="41">
        <f t="shared" si="5"/>
        <v>0</v>
      </c>
      <c r="AU55" s="41">
        <f t="shared" si="5"/>
        <v>0</v>
      </c>
      <c r="AV55" s="41">
        <f t="shared" si="5"/>
        <v>0</v>
      </c>
      <c r="AW55" s="41">
        <f t="shared" si="5"/>
        <v>0</v>
      </c>
      <c r="AX55" s="41">
        <f t="shared" si="5"/>
        <v>0</v>
      </c>
      <c r="AY55" s="41">
        <f t="shared" si="5"/>
        <v>0.40300000000000047</v>
      </c>
      <c r="AZ55" s="41">
        <f t="shared" si="5"/>
        <v>0</v>
      </c>
      <c r="BA55" s="44"/>
      <c r="BB55" s="107">
        <f t="shared" si="7"/>
        <v>0</v>
      </c>
      <c r="BC55" s="107">
        <f t="shared" si="7"/>
        <v>0</v>
      </c>
      <c r="BD55" s="107">
        <f t="shared" si="6"/>
        <v>0</v>
      </c>
      <c r="BE55" s="107">
        <f t="shared" si="6"/>
        <v>0</v>
      </c>
      <c r="BF55" s="107">
        <f t="shared" si="6"/>
        <v>0</v>
      </c>
      <c r="BG55" s="107">
        <f t="shared" si="6"/>
        <v>7.0211667527103491E-2</v>
      </c>
      <c r="BH55" s="107">
        <f t="shared" si="6"/>
        <v>0</v>
      </c>
      <c r="BI55" s="107">
        <f t="shared" si="6"/>
        <v>0</v>
      </c>
      <c r="BJ55" s="107">
        <f t="shared" si="6"/>
        <v>0</v>
      </c>
      <c r="BK55" s="107">
        <f t="shared" si="4"/>
        <v>0</v>
      </c>
      <c r="BL55" s="107">
        <f t="shared" si="4"/>
        <v>0</v>
      </c>
      <c r="BM55" s="107">
        <f t="shared" si="4"/>
        <v>0</v>
      </c>
      <c r="BN55" s="107">
        <f t="shared" si="4"/>
        <v>0.15213288033220101</v>
      </c>
      <c r="BO55" s="107">
        <f t="shared" si="4"/>
        <v>0</v>
      </c>
    </row>
    <row r="56" spans="4:67" x14ac:dyDescent="0.3">
      <c r="D56" s="31" t="s">
        <v>212</v>
      </c>
      <c r="E56" s="31" t="s">
        <v>209</v>
      </c>
      <c r="F56" s="22" t="s">
        <v>90</v>
      </c>
      <c r="G56" s="31" t="s">
        <v>162</v>
      </c>
      <c r="I56" s="56" t="str">
        <f>Database!L1270</f>
        <v/>
      </c>
      <c r="J56" s="56" t="str">
        <f>Database!M1270</f>
        <v/>
      </c>
      <c r="K56" s="56" t="str">
        <f>Database!N1270</f>
        <v/>
      </c>
      <c r="L56" s="56" t="str">
        <f>Database!O1270</f>
        <v/>
      </c>
      <c r="M56" s="56" t="str">
        <f>Database!P1270</f>
        <v/>
      </c>
      <c r="N56" s="56" t="str">
        <f>Database!Q1270</f>
        <v/>
      </c>
      <c r="O56" s="56" t="str">
        <f>Database!R1270</f>
        <v/>
      </c>
      <c r="P56" s="56" t="str">
        <f>Database!S1270</f>
        <v/>
      </c>
      <c r="Q56" s="56" t="str">
        <f>Database!T1270</f>
        <v/>
      </c>
      <c r="R56" s="56" t="str">
        <f>Database!U1270</f>
        <v/>
      </c>
      <c r="S56" s="56" t="str">
        <f>Database!V1270</f>
        <v/>
      </c>
      <c r="T56" s="56" t="str">
        <f>Database!W1270</f>
        <v/>
      </c>
      <c r="U56" s="56" t="str">
        <f>Database!X1270</f>
        <v/>
      </c>
      <c r="V56" s="56" t="str">
        <f>Database!Y1270</f>
        <v/>
      </c>
      <c r="W56" s="44"/>
      <c r="X56" s="56" t="str">
        <f>Database!L2583</f>
        <v/>
      </c>
      <c r="Y56" s="56" t="str">
        <f>Database!M2583</f>
        <v/>
      </c>
      <c r="Z56" s="56" t="str">
        <f>Database!N2583</f>
        <v/>
      </c>
      <c r="AA56" s="56" t="str">
        <f>Database!O2583</f>
        <v/>
      </c>
      <c r="AB56" s="56" t="str">
        <f>Database!P2583</f>
        <v/>
      </c>
      <c r="AC56" s="56" t="str">
        <f>Database!Q2583</f>
        <v/>
      </c>
      <c r="AD56" s="56" t="str">
        <f>Database!R2583</f>
        <v/>
      </c>
      <c r="AE56" s="56" t="str">
        <f>Database!S2583</f>
        <v/>
      </c>
      <c r="AF56" s="56" t="str">
        <f>Database!T2583</f>
        <v/>
      </c>
      <c r="AG56" s="56" t="str">
        <f>Database!U2583</f>
        <v/>
      </c>
      <c r="AH56" s="56" t="str">
        <f>Database!V2583</f>
        <v/>
      </c>
      <c r="AI56" s="56" t="str">
        <f>Database!W2583</f>
        <v/>
      </c>
      <c r="AJ56" s="56" t="str">
        <f>Database!X2583</f>
        <v/>
      </c>
      <c r="AK56" s="56" t="str">
        <f>Database!Y2583</f>
        <v/>
      </c>
      <c r="AL56" s="44"/>
      <c r="AM56" s="41">
        <f t="shared" si="5"/>
        <v>0</v>
      </c>
      <c r="AN56" s="41">
        <f t="shared" si="5"/>
        <v>0</v>
      </c>
      <c r="AO56" s="41">
        <f t="shared" si="5"/>
        <v>0</v>
      </c>
      <c r="AP56" s="41">
        <f t="shared" si="5"/>
        <v>0</v>
      </c>
      <c r="AQ56" s="41">
        <f t="shared" si="5"/>
        <v>0</v>
      </c>
      <c r="AR56" s="41">
        <f t="shared" si="5"/>
        <v>0</v>
      </c>
      <c r="AS56" s="41">
        <f t="shared" si="5"/>
        <v>0</v>
      </c>
      <c r="AT56" s="41">
        <f t="shared" si="5"/>
        <v>0</v>
      </c>
      <c r="AU56" s="41">
        <f t="shared" si="5"/>
        <v>0</v>
      </c>
      <c r="AV56" s="41">
        <f t="shared" si="5"/>
        <v>0</v>
      </c>
      <c r="AW56" s="41">
        <f t="shared" si="5"/>
        <v>0</v>
      </c>
      <c r="AX56" s="41">
        <f t="shared" si="5"/>
        <v>0</v>
      </c>
      <c r="AY56" s="41">
        <f t="shared" si="5"/>
        <v>0</v>
      </c>
      <c r="AZ56" s="41">
        <f t="shared" si="5"/>
        <v>0</v>
      </c>
      <c r="BA56" s="44"/>
      <c r="BB56" s="107">
        <f t="shared" si="7"/>
        <v>0</v>
      </c>
      <c r="BC56" s="107">
        <f t="shared" si="7"/>
        <v>0</v>
      </c>
      <c r="BD56" s="107">
        <f t="shared" si="6"/>
        <v>0</v>
      </c>
      <c r="BE56" s="107">
        <f t="shared" si="6"/>
        <v>0</v>
      </c>
      <c r="BF56" s="107">
        <f t="shared" si="6"/>
        <v>0</v>
      </c>
      <c r="BG56" s="107">
        <f t="shared" si="6"/>
        <v>0</v>
      </c>
      <c r="BH56" s="107">
        <f t="shared" si="6"/>
        <v>0</v>
      </c>
      <c r="BI56" s="107">
        <f t="shared" si="6"/>
        <v>0</v>
      </c>
      <c r="BJ56" s="107">
        <f t="shared" si="6"/>
        <v>0</v>
      </c>
      <c r="BK56" s="107">
        <f t="shared" si="4"/>
        <v>0</v>
      </c>
      <c r="BL56" s="107">
        <f t="shared" si="4"/>
        <v>0</v>
      </c>
      <c r="BM56" s="107">
        <f t="shared" si="4"/>
        <v>0</v>
      </c>
      <c r="BN56" s="107">
        <f t="shared" si="4"/>
        <v>0</v>
      </c>
      <c r="BO56" s="107">
        <f t="shared" si="4"/>
        <v>0</v>
      </c>
    </row>
    <row r="57" spans="4:67" x14ac:dyDescent="0.3">
      <c r="D57" s="31" t="s">
        <v>212</v>
      </c>
      <c r="E57" s="31" t="s">
        <v>209</v>
      </c>
      <c r="F57" s="22" t="s">
        <v>91</v>
      </c>
      <c r="G57" s="31" t="s">
        <v>162</v>
      </c>
      <c r="I57" s="56" t="str">
        <f>Database!L1271</f>
        <v/>
      </c>
      <c r="J57" s="56" t="str">
        <f>Database!M1271</f>
        <v/>
      </c>
      <c r="K57" s="56" t="str">
        <f>Database!N1271</f>
        <v/>
      </c>
      <c r="L57" s="56" t="str">
        <f>Database!O1271</f>
        <v/>
      </c>
      <c r="M57" s="56">
        <f>Database!P1271</f>
        <v>1.8590722249402822</v>
      </c>
      <c r="N57" s="56" t="str">
        <f>Database!Q1271</f>
        <v/>
      </c>
      <c r="O57" s="56" t="str">
        <f>Database!R1271</f>
        <v/>
      </c>
      <c r="P57" s="56" t="str">
        <f>Database!S1271</f>
        <v/>
      </c>
      <c r="Q57" s="56" t="str">
        <f>Database!T1271</f>
        <v/>
      </c>
      <c r="R57" s="56" t="str">
        <f>Database!U1271</f>
        <v/>
      </c>
      <c r="S57" s="56" t="str">
        <f>Database!V1271</f>
        <v/>
      </c>
      <c r="T57" s="56" t="str">
        <f>Database!W1271</f>
        <v/>
      </c>
      <c r="U57" s="56" t="str">
        <f>Database!X1271</f>
        <v/>
      </c>
      <c r="V57" s="56" t="str">
        <f>Database!Y1271</f>
        <v/>
      </c>
      <c r="W57" s="44"/>
      <c r="X57" s="56" t="str">
        <f>Database!L2584</f>
        <v/>
      </c>
      <c r="Y57" s="56" t="str">
        <f>Database!M2584</f>
        <v/>
      </c>
      <c r="Z57" s="56" t="str">
        <f>Database!N2584</f>
        <v/>
      </c>
      <c r="AA57" s="56" t="str">
        <f>Database!O2584</f>
        <v/>
      </c>
      <c r="AB57" s="56">
        <f>Database!P2584</f>
        <v>1.7879608656862462</v>
      </c>
      <c r="AC57" s="56" t="str">
        <f>Database!Q2584</f>
        <v/>
      </c>
      <c r="AD57" s="56" t="str">
        <f>Database!R2584</f>
        <v/>
      </c>
      <c r="AE57" s="56" t="str">
        <f>Database!S2584</f>
        <v/>
      </c>
      <c r="AF57" s="56" t="str">
        <f>Database!T2584</f>
        <v/>
      </c>
      <c r="AG57" s="56" t="str">
        <f>Database!U2584</f>
        <v/>
      </c>
      <c r="AH57" s="56" t="str">
        <f>Database!V2584</f>
        <v/>
      </c>
      <c r="AI57" s="56" t="str">
        <f>Database!W2584</f>
        <v/>
      </c>
      <c r="AJ57" s="56" t="str">
        <f>Database!X2584</f>
        <v/>
      </c>
      <c r="AK57" s="56" t="str">
        <f>Database!Y2584</f>
        <v/>
      </c>
      <c r="AL57" s="44"/>
      <c r="AM57" s="41">
        <f t="shared" si="5"/>
        <v>0</v>
      </c>
      <c r="AN57" s="41">
        <f t="shared" si="5"/>
        <v>0</v>
      </c>
      <c r="AO57" s="41">
        <f t="shared" si="5"/>
        <v>0</v>
      </c>
      <c r="AP57" s="41">
        <f t="shared" si="5"/>
        <v>0</v>
      </c>
      <c r="AQ57" s="41">
        <f t="shared" si="5"/>
        <v>-7.1111359254036E-2</v>
      </c>
      <c r="AR57" s="41">
        <f t="shared" si="5"/>
        <v>0</v>
      </c>
      <c r="AS57" s="41">
        <f t="shared" si="5"/>
        <v>0</v>
      </c>
      <c r="AT57" s="41">
        <f t="shared" si="5"/>
        <v>0</v>
      </c>
      <c r="AU57" s="41">
        <f t="shared" si="5"/>
        <v>0</v>
      </c>
      <c r="AV57" s="41">
        <f t="shared" si="5"/>
        <v>0</v>
      </c>
      <c r="AW57" s="41">
        <f t="shared" si="5"/>
        <v>0</v>
      </c>
      <c r="AX57" s="41">
        <f t="shared" si="5"/>
        <v>0</v>
      </c>
      <c r="AY57" s="41">
        <f t="shared" si="5"/>
        <v>0</v>
      </c>
      <c r="AZ57" s="41">
        <f t="shared" si="5"/>
        <v>0</v>
      </c>
      <c r="BA57" s="44"/>
      <c r="BB57" s="107">
        <f t="shared" si="7"/>
        <v>0</v>
      </c>
      <c r="BC57" s="107">
        <f t="shared" si="7"/>
        <v>0</v>
      </c>
      <c r="BD57" s="107">
        <f t="shared" si="6"/>
        <v>0</v>
      </c>
      <c r="BE57" s="107">
        <f t="shared" si="6"/>
        <v>0</v>
      </c>
      <c r="BF57" s="107">
        <f t="shared" si="6"/>
        <v>-3.8250993318089226E-2</v>
      </c>
      <c r="BG57" s="107">
        <f t="shared" si="6"/>
        <v>0</v>
      </c>
      <c r="BH57" s="107">
        <f t="shared" si="6"/>
        <v>0</v>
      </c>
      <c r="BI57" s="107">
        <f t="shared" si="6"/>
        <v>0</v>
      </c>
      <c r="BJ57" s="107">
        <f t="shared" si="6"/>
        <v>0</v>
      </c>
      <c r="BK57" s="107">
        <f t="shared" si="4"/>
        <v>0</v>
      </c>
      <c r="BL57" s="107">
        <f t="shared" si="4"/>
        <v>0</v>
      </c>
      <c r="BM57" s="107">
        <f t="shared" si="4"/>
        <v>0</v>
      </c>
      <c r="BN57" s="107">
        <f t="shared" si="4"/>
        <v>0</v>
      </c>
      <c r="BO57" s="107">
        <f t="shared" si="4"/>
        <v>0</v>
      </c>
    </row>
    <row r="58" spans="4:67" x14ac:dyDescent="0.3">
      <c r="D58" s="31" t="s">
        <v>212</v>
      </c>
      <c r="E58" s="31" t="s">
        <v>209</v>
      </c>
      <c r="F58" s="22" t="s">
        <v>92</v>
      </c>
      <c r="G58" s="31" t="s">
        <v>162</v>
      </c>
      <c r="I58" s="56" t="str">
        <f>Database!L1272</f>
        <v/>
      </c>
      <c r="J58" s="56" t="str">
        <f>Database!M1272</f>
        <v/>
      </c>
      <c r="K58" s="56">
        <f>Database!N1272</f>
        <v>-0.49800000000000005</v>
      </c>
      <c r="L58" s="56" t="str">
        <f>Database!O1272</f>
        <v/>
      </c>
      <c r="M58" s="56" t="str">
        <f>Database!P1272</f>
        <v/>
      </c>
      <c r="N58" s="56" t="str">
        <f>Database!Q1272</f>
        <v/>
      </c>
      <c r="O58" s="56" t="str">
        <f>Database!R1272</f>
        <v/>
      </c>
      <c r="P58" s="56" t="str">
        <f>Database!S1272</f>
        <v/>
      </c>
      <c r="Q58" s="56" t="str">
        <f>Database!T1272</f>
        <v/>
      </c>
      <c r="R58" s="56" t="str">
        <f>Database!U1272</f>
        <v/>
      </c>
      <c r="S58" s="56">
        <f>Database!V1272</f>
        <v>-0.63300000000000012</v>
      </c>
      <c r="T58" s="56" t="str">
        <f>Database!W1272</f>
        <v/>
      </c>
      <c r="U58" s="56">
        <f>Database!X1272</f>
        <v>-0.69599999999999984</v>
      </c>
      <c r="V58" s="56" t="str">
        <f>Database!Y1272</f>
        <v/>
      </c>
      <c r="W58" s="44"/>
      <c r="X58" s="56" t="str">
        <f>Database!L2585</f>
        <v/>
      </c>
      <c r="Y58" s="56" t="str">
        <f>Database!M2585</f>
        <v/>
      </c>
      <c r="Z58" s="56">
        <f>Database!N2585</f>
        <v>-0.49800000000000005</v>
      </c>
      <c r="AA58" s="56" t="str">
        <f>Database!O2585</f>
        <v/>
      </c>
      <c r="AB58" s="56" t="str">
        <f>Database!P2585</f>
        <v/>
      </c>
      <c r="AC58" s="56" t="str">
        <f>Database!Q2585</f>
        <v/>
      </c>
      <c r="AD58" s="56" t="str">
        <f>Database!R2585</f>
        <v/>
      </c>
      <c r="AE58" s="56" t="str">
        <f>Database!S2585</f>
        <v/>
      </c>
      <c r="AF58" s="56" t="str">
        <f>Database!T2585</f>
        <v/>
      </c>
      <c r="AG58" s="56" t="str">
        <f>Database!U2585</f>
        <v/>
      </c>
      <c r="AH58" s="56">
        <f>Database!V2585</f>
        <v>-0.63300000000000012</v>
      </c>
      <c r="AI58" s="56" t="str">
        <f>Database!W2585</f>
        <v/>
      </c>
      <c r="AJ58" s="56">
        <f>Database!X2585</f>
        <v>-0.69599999999999984</v>
      </c>
      <c r="AK58" s="56" t="str">
        <f>Database!Y2585</f>
        <v/>
      </c>
      <c r="AL58" s="44"/>
      <c r="AM58" s="41">
        <f t="shared" si="5"/>
        <v>0</v>
      </c>
      <c r="AN58" s="41">
        <f t="shared" si="5"/>
        <v>0</v>
      </c>
      <c r="AO58" s="41">
        <f t="shared" si="5"/>
        <v>0</v>
      </c>
      <c r="AP58" s="41">
        <f t="shared" si="5"/>
        <v>0</v>
      </c>
      <c r="AQ58" s="41">
        <f t="shared" si="5"/>
        <v>0</v>
      </c>
      <c r="AR58" s="41">
        <f t="shared" si="5"/>
        <v>0</v>
      </c>
      <c r="AS58" s="41">
        <f t="shared" ref="AM58:AZ76" si="8">IF(AND(AD58 = "", O58 = ""), 0, AD58 - O58)</f>
        <v>0</v>
      </c>
      <c r="AT58" s="41">
        <f t="shared" si="8"/>
        <v>0</v>
      </c>
      <c r="AU58" s="41">
        <f t="shared" si="8"/>
        <v>0</v>
      </c>
      <c r="AV58" s="41">
        <f t="shared" si="8"/>
        <v>0</v>
      </c>
      <c r="AW58" s="41">
        <f t="shared" si="8"/>
        <v>0</v>
      </c>
      <c r="AX58" s="41">
        <f t="shared" si="8"/>
        <v>0</v>
      </c>
      <c r="AY58" s="41">
        <f t="shared" si="8"/>
        <v>0</v>
      </c>
      <c r="AZ58" s="41">
        <f t="shared" si="8"/>
        <v>0</v>
      </c>
      <c r="BA58" s="44"/>
      <c r="BB58" s="107">
        <f t="shared" si="7"/>
        <v>0</v>
      </c>
      <c r="BC58" s="107">
        <f t="shared" si="7"/>
        <v>0</v>
      </c>
      <c r="BD58" s="107">
        <f t="shared" si="6"/>
        <v>0</v>
      </c>
      <c r="BE58" s="107">
        <f t="shared" si="6"/>
        <v>0</v>
      </c>
      <c r="BF58" s="107">
        <f t="shared" si="6"/>
        <v>0</v>
      </c>
      <c r="BG58" s="107">
        <f t="shared" si="6"/>
        <v>0</v>
      </c>
      <c r="BH58" s="107">
        <f t="shared" si="6"/>
        <v>0</v>
      </c>
      <c r="BI58" s="107">
        <f t="shared" si="6"/>
        <v>0</v>
      </c>
      <c r="BJ58" s="107">
        <f t="shared" si="6"/>
        <v>0</v>
      </c>
      <c r="BK58" s="107">
        <f t="shared" si="4"/>
        <v>0</v>
      </c>
      <c r="BL58" s="107">
        <f t="shared" si="4"/>
        <v>0</v>
      </c>
      <c r="BM58" s="107">
        <f t="shared" si="4"/>
        <v>0</v>
      </c>
      <c r="BN58" s="107">
        <f t="shared" si="4"/>
        <v>0</v>
      </c>
      <c r="BO58" s="107">
        <f t="shared" si="4"/>
        <v>0</v>
      </c>
    </row>
    <row r="59" spans="4:67" x14ac:dyDescent="0.3">
      <c r="D59" s="31" t="s">
        <v>212</v>
      </c>
      <c r="E59" s="31" t="s">
        <v>209</v>
      </c>
      <c r="F59" s="22" t="s">
        <v>93</v>
      </c>
      <c r="G59" s="31" t="s">
        <v>162</v>
      </c>
      <c r="I59" s="56" t="str">
        <f>Database!L1273</f>
        <v/>
      </c>
      <c r="J59" s="56" t="str">
        <f>Database!M1273</f>
        <v/>
      </c>
      <c r="K59" s="56" t="str">
        <f>Database!N1273</f>
        <v/>
      </c>
      <c r="L59" s="56" t="str">
        <f>Database!O1273</f>
        <v/>
      </c>
      <c r="M59" s="56" t="str">
        <f>Database!P1273</f>
        <v/>
      </c>
      <c r="N59" s="56" t="str">
        <f>Database!Q1273</f>
        <v/>
      </c>
      <c r="O59" s="56" t="str">
        <f>Database!R1273</f>
        <v/>
      </c>
      <c r="P59" s="56" t="str">
        <f>Database!S1273</f>
        <v/>
      </c>
      <c r="Q59" s="56" t="str">
        <f>Database!T1273</f>
        <v/>
      </c>
      <c r="R59" s="56" t="str">
        <f>Database!U1273</f>
        <v/>
      </c>
      <c r="S59" s="56" t="str">
        <f>Database!V1273</f>
        <v/>
      </c>
      <c r="T59" s="56" t="str">
        <f>Database!W1273</f>
        <v/>
      </c>
      <c r="U59" s="56" t="str">
        <f>Database!X1273</f>
        <v/>
      </c>
      <c r="V59" s="56" t="str">
        <f>Database!Y1273</f>
        <v/>
      </c>
      <c r="W59" s="44"/>
      <c r="X59" s="56" t="str">
        <f>Database!L2586</f>
        <v/>
      </c>
      <c r="Y59" s="56" t="str">
        <f>Database!M2586</f>
        <v/>
      </c>
      <c r="Z59" s="56" t="str">
        <f>Database!N2586</f>
        <v/>
      </c>
      <c r="AA59" s="56" t="str">
        <f>Database!O2586</f>
        <v/>
      </c>
      <c r="AB59" s="56" t="str">
        <f>Database!P2586</f>
        <v/>
      </c>
      <c r="AC59" s="56" t="str">
        <f>Database!Q2586</f>
        <v/>
      </c>
      <c r="AD59" s="56" t="str">
        <f>Database!R2586</f>
        <v/>
      </c>
      <c r="AE59" s="56" t="str">
        <f>Database!S2586</f>
        <v/>
      </c>
      <c r="AF59" s="56" t="str">
        <f>Database!T2586</f>
        <v/>
      </c>
      <c r="AG59" s="56" t="str">
        <f>Database!U2586</f>
        <v/>
      </c>
      <c r="AH59" s="56" t="str">
        <f>Database!V2586</f>
        <v/>
      </c>
      <c r="AI59" s="56" t="str">
        <f>Database!W2586</f>
        <v/>
      </c>
      <c r="AJ59" s="56" t="str">
        <f>Database!X2586</f>
        <v/>
      </c>
      <c r="AK59" s="56" t="str">
        <f>Database!Y2586</f>
        <v/>
      </c>
      <c r="AL59" s="44"/>
      <c r="AM59" s="41">
        <f t="shared" si="8"/>
        <v>0</v>
      </c>
      <c r="AN59" s="41">
        <f t="shared" si="8"/>
        <v>0</v>
      </c>
      <c r="AO59" s="41">
        <f t="shared" si="8"/>
        <v>0</v>
      </c>
      <c r="AP59" s="41">
        <f t="shared" si="8"/>
        <v>0</v>
      </c>
      <c r="AQ59" s="41">
        <f t="shared" si="8"/>
        <v>0</v>
      </c>
      <c r="AR59" s="41">
        <f t="shared" si="8"/>
        <v>0</v>
      </c>
      <c r="AS59" s="41">
        <f t="shared" si="8"/>
        <v>0</v>
      </c>
      <c r="AT59" s="41">
        <f t="shared" si="8"/>
        <v>0</v>
      </c>
      <c r="AU59" s="41">
        <f t="shared" si="8"/>
        <v>0</v>
      </c>
      <c r="AV59" s="41">
        <f t="shared" si="8"/>
        <v>0</v>
      </c>
      <c r="AW59" s="41">
        <f t="shared" si="8"/>
        <v>0</v>
      </c>
      <c r="AX59" s="41">
        <f t="shared" si="8"/>
        <v>0</v>
      </c>
      <c r="AY59" s="41">
        <f t="shared" si="8"/>
        <v>0</v>
      </c>
      <c r="AZ59" s="41">
        <f t="shared" si="8"/>
        <v>0</v>
      </c>
      <c r="BA59" s="44"/>
      <c r="BB59" s="107">
        <f t="shared" si="7"/>
        <v>0</v>
      </c>
      <c r="BC59" s="107">
        <f t="shared" si="7"/>
        <v>0</v>
      </c>
      <c r="BD59" s="107">
        <f t="shared" si="6"/>
        <v>0</v>
      </c>
      <c r="BE59" s="107">
        <f t="shared" si="6"/>
        <v>0</v>
      </c>
      <c r="BF59" s="107">
        <f t="shared" si="6"/>
        <v>0</v>
      </c>
      <c r="BG59" s="107">
        <f t="shared" si="6"/>
        <v>0</v>
      </c>
      <c r="BH59" s="107">
        <f t="shared" si="6"/>
        <v>0</v>
      </c>
      <c r="BI59" s="107">
        <f t="shared" si="6"/>
        <v>0</v>
      </c>
      <c r="BJ59" s="107">
        <f t="shared" si="6"/>
        <v>0</v>
      </c>
      <c r="BK59" s="107">
        <f t="shared" si="4"/>
        <v>0</v>
      </c>
      <c r="BL59" s="107">
        <f t="shared" si="4"/>
        <v>0</v>
      </c>
      <c r="BM59" s="107">
        <f t="shared" si="4"/>
        <v>0</v>
      </c>
      <c r="BN59" s="107">
        <f t="shared" si="4"/>
        <v>0</v>
      </c>
      <c r="BO59" s="107">
        <f t="shared" si="4"/>
        <v>0</v>
      </c>
    </row>
    <row r="60" spans="4:67" x14ac:dyDescent="0.3">
      <c r="D60" s="31" t="s">
        <v>212</v>
      </c>
      <c r="E60" s="31" t="s">
        <v>209</v>
      </c>
      <c r="F60" s="22" t="s">
        <v>94</v>
      </c>
      <c r="G60" s="31" t="s">
        <v>162</v>
      </c>
      <c r="I60" s="56" t="str">
        <f>Database!L1274</f>
        <v/>
      </c>
      <c r="J60" s="56" t="str">
        <f>Database!M1274</f>
        <v/>
      </c>
      <c r="K60" s="56" t="str">
        <f>Database!N1274</f>
        <v/>
      </c>
      <c r="L60" s="56" t="str">
        <f>Database!O1274</f>
        <v/>
      </c>
      <c r="M60" s="56" t="str">
        <f>Database!P1274</f>
        <v/>
      </c>
      <c r="N60" s="56" t="str">
        <f>Database!Q1274</f>
        <v/>
      </c>
      <c r="O60" s="56" t="str">
        <f>Database!R1274</f>
        <v/>
      </c>
      <c r="P60" s="56" t="str">
        <f>Database!S1274</f>
        <v/>
      </c>
      <c r="Q60" s="56" t="str">
        <f>Database!T1274</f>
        <v/>
      </c>
      <c r="R60" s="56" t="str">
        <f>Database!U1274</f>
        <v/>
      </c>
      <c r="S60" s="56" t="str">
        <f>Database!V1274</f>
        <v/>
      </c>
      <c r="T60" s="56" t="str">
        <f>Database!W1274</f>
        <v/>
      </c>
      <c r="U60" s="56" t="str">
        <f>Database!X1274</f>
        <v/>
      </c>
      <c r="V60" s="56" t="str">
        <f>Database!Y1274</f>
        <v/>
      </c>
      <c r="W60" s="44"/>
      <c r="X60" s="56" t="str">
        <f>Database!L2587</f>
        <v/>
      </c>
      <c r="Y60" s="56" t="str">
        <f>Database!M2587</f>
        <v/>
      </c>
      <c r="Z60" s="56" t="str">
        <f>Database!N2587</f>
        <v/>
      </c>
      <c r="AA60" s="56" t="str">
        <f>Database!O2587</f>
        <v/>
      </c>
      <c r="AB60" s="56" t="str">
        <f>Database!P2587</f>
        <v/>
      </c>
      <c r="AC60" s="56" t="str">
        <f>Database!Q2587</f>
        <v/>
      </c>
      <c r="AD60" s="56" t="str">
        <f>Database!R2587</f>
        <v/>
      </c>
      <c r="AE60" s="56" t="str">
        <f>Database!S2587</f>
        <v/>
      </c>
      <c r="AF60" s="56" t="str">
        <f>Database!T2587</f>
        <v/>
      </c>
      <c r="AG60" s="56" t="str">
        <f>Database!U2587</f>
        <v/>
      </c>
      <c r="AH60" s="56" t="str">
        <f>Database!V2587</f>
        <v/>
      </c>
      <c r="AI60" s="56" t="str">
        <f>Database!W2587</f>
        <v/>
      </c>
      <c r="AJ60" s="56" t="str">
        <f>Database!X2587</f>
        <v/>
      </c>
      <c r="AK60" s="56" t="str">
        <f>Database!Y2587</f>
        <v/>
      </c>
      <c r="AL60" s="44"/>
      <c r="AM60" s="41">
        <f t="shared" si="8"/>
        <v>0</v>
      </c>
      <c r="AN60" s="41">
        <f t="shared" si="8"/>
        <v>0</v>
      </c>
      <c r="AO60" s="41">
        <f t="shared" si="8"/>
        <v>0</v>
      </c>
      <c r="AP60" s="41">
        <f t="shared" si="8"/>
        <v>0</v>
      </c>
      <c r="AQ60" s="41">
        <f t="shared" si="8"/>
        <v>0</v>
      </c>
      <c r="AR60" s="41">
        <f t="shared" si="8"/>
        <v>0</v>
      </c>
      <c r="AS60" s="41">
        <f t="shared" si="8"/>
        <v>0</v>
      </c>
      <c r="AT60" s="41">
        <f t="shared" si="8"/>
        <v>0</v>
      </c>
      <c r="AU60" s="41">
        <f t="shared" si="8"/>
        <v>0</v>
      </c>
      <c r="AV60" s="41">
        <f t="shared" si="8"/>
        <v>0</v>
      </c>
      <c r="AW60" s="41">
        <f t="shared" si="8"/>
        <v>0</v>
      </c>
      <c r="AX60" s="41">
        <f t="shared" si="8"/>
        <v>0</v>
      </c>
      <c r="AY60" s="41">
        <f t="shared" si="8"/>
        <v>0</v>
      </c>
      <c r="AZ60" s="41">
        <f t="shared" si="8"/>
        <v>0</v>
      </c>
      <c r="BA60" s="44"/>
      <c r="BB60" s="107">
        <f t="shared" si="7"/>
        <v>0</v>
      </c>
      <c r="BC60" s="107">
        <f t="shared" si="7"/>
        <v>0</v>
      </c>
      <c r="BD60" s="107">
        <f t="shared" si="6"/>
        <v>0</v>
      </c>
      <c r="BE60" s="107">
        <f t="shared" si="6"/>
        <v>0</v>
      </c>
      <c r="BF60" s="107">
        <f t="shared" si="6"/>
        <v>0</v>
      </c>
      <c r="BG60" s="107">
        <f t="shared" si="6"/>
        <v>0</v>
      </c>
      <c r="BH60" s="107">
        <f t="shared" si="6"/>
        <v>0</v>
      </c>
      <c r="BI60" s="107">
        <f t="shared" si="6"/>
        <v>0</v>
      </c>
      <c r="BJ60" s="107">
        <f t="shared" si="6"/>
        <v>0</v>
      </c>
      <c r="BK60" s="107">
        <f t="shared" si="4"/>
        <v>0</v>
      </c>
      <c r="BL60" s="107">
        <f t="shared" si="4"/>
        <v>0</v>
      </c>
      <c r="BM60" s="107">
        <f t="shared" si="4"/>
        <v>0</v>
      </c>
      <c r="BN60" s="107">
        <f t="shared" si="4"/>
        <v>0</v>
      </c>
      <c r="BO60" s="107">
        <f t="shared" si="4"/>
        <v>0</v>
      </c>
    </row>
    <row r="61" spans="4:67" x14ac:dyDescent="0.3">
      <c r="D61" s="31" t="s">
        <v>212</v>
      </c>
      <c r="E61" s="31" t="s">
        <v>209</v>
      </c>
      <c r="F61" s="22" t="s">
        <v>95</v>
      </c>
      <c r="G61" s="31" t="s">
        <v>162</v>
      </c>
      <c r="I61" s="56" t="str">
        <f>Database!L1275</f>
        <v/>
      </c>
      <c r="J61" s="56" t="str">
        <f>Database!M1275</f>
        <v/>
      </c>
      <c r="K61" s="56" t="str">
        <f>Database!N1275</f>
        <v/>
      </c>
      <c r="L61" s="56" t="str">
        <f>Database!O1275</f>
        <v/>
      </c>
      <c r="M61" s="56" t="str">
        <f>Database!P1275</f>
        <v/>
      </c>
      <c r="N61" s="56" t="str">
        <f>Database!Q1275</f>
        <v/>
      </c>
      <c r="O61" s="56" t="str">
        <f>Database!R1275</f>
        <v/>
      </c>
      <c r="P61" s="56" t="str">
        <f>Database!S1275</f>
        <v/>
      </c>
      <c r="Q61" s="56" t="str">
        <f>Database!T1275</f>
        <v/>
      </c>
      <c r="R61" s="56" t="str">
        <f>Database!U1275</f>
        <v/>
      </c>
      <c r="S61" s="56" t="str">
        <f>Database!V1275</f>
        <v/>
      </c>
      <c r="T61" s="56" t="str">
        <f>Database!W1275</f>
        <v/>
      </c>
      <c r="U61" s="56" t="str">
        <f>Database!X1275</f>
        <v/>
      </c>
      <c r="V61" s="56" t="str">
        <f>Database!Y1275</f>
        <v/>
      </c>
      <c r="W61" s="44"/>
      <c r="X61" s="56" t="str">
        <f>Database!L2588</f>
        <v/>
      </c>
      <c r="Y61" s="56" t="str">
        <f>Database!M2588</f>
        <v/>
      </c>
      <c r="Z61" s="56" t="str">
        <f>Database!N2588</f>
        <v/>
      </c>
      <c r="AA61" s="56" t="str">
        <f>Database!O2588</f>
        <v/>
      </c>
      <c r="AB61" s="56" t="str">
        <f>Database!P2588</f>
        <v/>
      </c>
      <c r="AC61" s="56" t="str">
        <f>Database!Q2588</f>
        <v/>
      </c>
      <c r="AD61" s="56" t="str">
        <f>Database!R2588</f>
        <v/>
      </c>
      <c r="AE61" s="56" t="str">
        <f>Database!S2588</f>
        <v/>
      </c>
      <c r="AF61" s="56" t="str">
        <f>Database!T2588</f>
        <v/>
      </c>
      <c r="AG61" s="56" t="str">
        <f>Database!U2588</f>
        <v/>
      </c>
      <c r="AH61" s="56" t="str">
        <f>Database!V2588</f>
        <v/>
      </c>
      <c r="AI61" s="56" t="str">
        <f>Database!W2588</f>
        <v/>
      </c>
      <c r="AJ61" s="56" t="str">
        <f>Database!X2588</f>
        <v/>
      </c>
      <c r="AK61" s="56" t="str">
        <f>Database!Y2588</f>
        <v/>
      </c>
      <c r="AL61" s="44"/>
      <c r="AM61" s="41">
        <f t="shared" si="8"/>
        <v>0</v>
      </c>
      <c r="AN61" s="41">
        <f t="shared" si="8"/>
        <v>0</v>
      </c>
      <c r="AO61" s="41">
        <f t="shared" si="8"/>
        <v>0</v>
      </c>
      <c r="AP61" s="41">
        <f t="shared" si="8"/>
        <v>0</v>
      </c>
      <c r="AQ61" s="41">
        <f t="shared" si="8"/>
        <v>0</v>
      </c>
      <c r="AR61" s="41">
        <f t="shared" si="8"/>
        <v>0</v>
      </c>
      <c r="AS61" s="41">
        <f t="shared" si="8"/>
        <v>0</v>
      </c>
      <c r="AT61" s="41">
        <f t="shared" si="8"/>
        <v>0</v>
      </c>
      <c r="AU61" s="41">
        <f t="shared" si="8"/>
        <v>0</v>
      </c>
      <c r="AV61" s="41">
        <f t="shared" si="8"/>
        <v>0</v>
      </c>
      <c r="AW61" s="41">
        <f t="shared" si="8"/>
        <v>0</v>
      </c>
      <c r="AX61" s="41">
        <f t="shared" si="8"/>
        <v>0</v>
      </c>
      <c r="AY61" s="41">
        <f t="shared" si="8"/>
        <v>0</v>
      </c>
      <c r="AZ61" s="41">
        <f t="shared" si="8"/>
        <v>0</v>
      </c>
      <c r="BA61" s="44"/>
      <c r="BB61" s="107">
        <f t="shared" si="7"/>
        <v>0</v>
      </c>
      <c r="BC61" s="107">
        <f t="shared" si="7"/>
        <v>0</v>
      </c>
      <c r="BD61" s="107">
        <f t="shared" si="6"/>
        <v>0</v>
      </c>
      <c r="BE61" s="107">
        <f t="shared" si="6"/>
        <v>0</v>
      </c>
      <c r="BF61" s="107">
        <f t="shared" si="6"/>
        <v>0</v>
      </c>
      <c r="BG61" s="107">
        <f t="shared" si="6"/>
        <v>0</v>
      </c>
      <c r="BH61" s="107">
        <f t="shared" si="6"/>
        <v>0</v>
      </c>
      <c r="BI61" s="107">
        <f t="shared" si="6"/>
        <v>0</v>
      </c>
      <c r="BJ61" s="107">
        <f t="shared" si="6"/>
        <v>0</v>
      </c>
      <c r="BK61" s="107">
        <f t="shared" si="4"/>
        <v>0</v>
      </c>
      <c r="BL61" s="107">
        <f t="shared" si="4"/>
        <v>0</v>
      </c>
      <c r="BM61" s="107">
        <f t="shared" si="4"/>
        <v>0</v>
      </c>
      <c r="BN61" s="107">
        <f t="shared" si="4"/>
        <v>0</v>
      </c>
      <c r="BO61" s="107">
        <f t="shared" si="4"/>
        <v>0</v>
      </c>
    </row>
    <row r="62" spans="4:67" x14ac:dyDescent="0.3">
      <c r="D62" s="31" t="s">
        <v>212</v>
      </c>
      <c r="E62" s="31" t="s">
        <v>209</v>
      </c>
      <c r="F62" s="22" t="s">
        <v>96</v>
      </c>
      <c r="G62" s="31" t="s">
        <v>162</v>
      </c>
      <c r="I62" s="56">
        <f>Database!L1276</f>
        <v>-1.1310956883715333</v>
      </c>
      <c r="J62" s="56" t="str">
        <f>Database!M1276</f>
        <v/>
      </c>
      <c r="K62" s="56" t="str">
        <f>Database!N1276</f>
        <v/>
      </c>
      <c r="L62" s="56" t="str">
        <f>Database!O1276</f>
        <v/>
      </c>
      <c r="M62" s="56" t="str">
        <f>Database!P1276</f>
        <v/>
      </c>
      <c r="N62" s="56" t="str">
        <f>Database!Q1276</f>
        <v/>
      </c>
      <c r="O62" s="56" t="str">
        <f>Database!R1276</f>
        <v/>
      </c>
      <c r="P62" s="56" t="str">
        <f>Database!S1276</f>
        <v/>
      </c>
      <c r="Q62" s="56" t="str">
        <f>Database!T1276</f>
        <v/>
      </c>
      <c r="R62" s="56" t="str">
        <f>Database!U1276</f>
        <v/>
      </c>
      <c r="S62" s="56" t="str">
        <f>Database!V1276</f>
        <v/>
      </c>
      <c r="T62" s="56" t="str">
        <f>Database!W1276</f>
        <v/>
      </c>
      <c r="U62" s="56" t="str">
        <f>Database!X1276</f>
        <v/>
      </c>
      <c r="V62" s="56" t="str">
        <f>Database!Y1276</f>
        <v/>
      </c>
      <c r="W62" s="44"/>
      <c r="X62" s="56">
        <f>Database!L2589</f>
        <v>-1.1310956883715333</v>
      </c>
      <c r="Y62" s="56" t="str">
        <f>Database!M2589</f>
        <v/>
      </c>
      <c r="Z62" s="56" t="str">
        <f>Database!N2589</f>
        <v/>
      </c>
      <c r="AA62" s="56" t="str">
        <f>Database!O2589</f>
        <v/>
      </c>
      <c r="AB62" s="56" t="str">
        <f>Database!P2589</f>
        <v/>
      </c>
      <c r="AC62" s="56" t="str">
        <f>Database!Q2589</f>
        <v/>
      </c>
      <c r="AD62" s="56" t="str">
        <f>Database!R2589</f>
        <v/>
      </c>
      <c r="AE62" s="56" t="str">
        <f>Database!S2589</f>
        <v/>
      </c>
      <c r="AF62" s="56" t="str">
        <f>Database!T2589</f>
        <v/>
      </c>
      <c r="AG62" s="56" t="str">
        <f>Database!U2589</f>
        <v/>
      </c>
      <c r="AH62" s="56" t="str">
        <f>Database!V2589</f>
        <v/>
      </c>
      <c r="AI62" s="56" t="str">
        <f>Database!W2589</f>
        <v/>
      </c>
      <c r="AJ62" s="56" t="str">
        <f>Database!X2589</f>
        <v/>
      </c>
      <c r="AK62" s="56" t="str">
        <f>Database!Y2589</f>
        <v/>
      </c>
      <c r="AL62" s="44"/>
      <c r="AM62" s="41">
        <f t="shared" si="8"/>
        <v>0</v>
      </c>
      <c r="AN62" s="41">
        <f t="shared" si="8"/>
        <v>0</v>
      </c>
      <c r="AO62" s="41">
        <f t="shared" si="8"/>
        <v>0</v>
      </c>
      <c r="AP62" s="41">
        <f t="shared" si="8"/>
        <v>0</v>
      </c>
      <c r="AQ62" s="41">
        <f t="shared" si="8"/>
        <v>0</v>
      </c>
      <c r="AR62" s="41">
        <f t="shared" si="8"/>
        <v>0</v>
      </c>
      <c r="AS62" s="41">
        <f t="shared" si="8"/>
        <v>0</v>
      </c>
      <c r="AT62" s="41">
        <f t="shared" si="8"/>
        <v>0</v>
      </c>
      <c r="AU62" s="41">
        <f t="shared" si="8"/>
        <v>0</v>
      </c>
      <c r="AV62" s="41">
        <f t="shared" si="8"/>
        <v>0</v>
      </c>
      <c r="AW62" s="41">
        <f t="shared" si="8"/>
        <v>0</v>
      </c>
      <c r="AX62" s="41">
        <f t="shared" si="8"/>
        <v>0</v>
      </c>
      <c r="AY62" s="41">
        <f t="shared" si="8"/>
        <v>0</v>
      </c>
      <c r="AZ62" s="41">
        <f t="shared" si="8"/>
        <v>0</v>
      </c>
      <c r="BA62" s="44"/>
      <c r="BB62" s="107">
        <f t="shared" si="7"/>
        <v>0</v>
      </c>
      <c r="BC62" s="107">
        <f t="shared" si="7"/>
        <v>0</v>
      </c>
      <c r="BD62" s="107">
        <f t="shared" si="6"/>
        <v>0</v>
      </c>
      <c r="BE62" s="107">
        <f t="shared" si="6"/>
        <v>0</v>
      </c>
      <c r="BF62" s="107">
        <f t="shared" si="6"/>
        <v>0</v>
      </c>
      <c r="BG62" s="107">
        <f t="shared" si="6"/>
        <v>0</v>
      </c>
      <c r="BH62" s="107">
        <f t="shared" si="6"/>
        <v>0</v>
      </c>
      <c r="BI62" s="107">
        <f t="shared" si="6"/>
        <v>0</v>
      </c>
      <c r="BJ62" s="107">
        <f t="shared" si="6"/>
        <v>0</v>
      </c>
      <c r="BK62" s="107">
        <f t="shared" si="4"/>
        <v>0</v>
      </c>
      <c r="BL62" s="107">
        <f t="shared" si="4"/>
        <v>0</v>
      </c>
      <c r="BM62" s="107">
        <f t="shared" si="4"/>
        <v>0</v>
      </c>
      <c r="BN62" s="107">
        <f t="shared" si="4"/>
        <v>0</v>
      </c>
      <c r="BO62" s="107">
        <f t="shared" si="4"/>
        <v>0</v>
      </c>
    </row>
    <row r="63" spans="4:67" x14ac:dyDescent="0.3">
      <c r="D63" s="31" t="s">
        <v>212</v>
      </c>
      <c r="E63" s="31" t="s">
        <v>209</v>
      </c>
      <c r="F63" s="22" t="s">
        <v>97</v>
      </c>
      <c r="G63" s="31" t="s">
        <v>162</v>
      </c>
      <c r="I63" s="56" t="str">
        <f>Database!L1277</f>
        <v/>
      </c>
      <c r="J63" s="56" t="str">
        <f>Database!M1277</f>
        <v/>
      </c>
      <c r="K63" s="56" t="str">
        <f>Database!N1277</f>
        <v/>
      </c>
      <c r="L63" s="56" t="str">
        <f>Database!O1277</f>
        <v/>
      </c>
      <c r="M63" s="56" t="str">
        <f>Database!P1277</f>
        <v/>
      </c>
      <c r="N63" s="56" t="str">
        <f>Database!Q1277</f>
        <v/>
      </c>
      <c r="O63" s="56" t="str">
        <f>Database!R1277</f>
        <v/>
      </c>
      <c r="P63" s="56" t="str">
        <f>Database!S1277</f>
        <v/>
      </c>
      <c r="Q63" s="56" t="str">
        <f>Database!T1277</f>
        <v/>
      </c>
      <c r="R63" s="56" t="str">
        <f>Database!U1277</f>
        <v/>
      </c>
      <c r="S63" s="56" t="str">
        <f>Database!V1277</f>
        <v/>
      </c>
      <c r="T63" s="56" t="str">
        <f>Database!W1277</f>
        <v/>
      </c>
      <c r="U63" s="56" t="str">
        <f>Database!X1277</f>
        <v/>
      </c>
      <c r="V63" s="56" t="str">
        <f>Database!Y1277</f>
        <v/>
      </c>
      <c r="W63" s="44"/>
      <c r="X63" s="56" t="str">
        <f>Database!L2590</f>
        <v/>
      </c>
      <c r="Y63" s="56" t="str">
        <f>Database!M2590</f>
        <v/>
      </c>
      <c r="Z63" s="56" t="str">
        <f>Database!N2590</f>
        <v/>
      </c>
      <c r="AA63" s="56" t="str">
        <f>Database!O2590</f>
        <v/>
      </c>
      <c r="AB63" s="56" t="str">
        <f>Database!P2590</f>
        <v/>
      </c>
      <c r="AC63" s="56" t="str">
        <f>Database!Q2590</f>
        <v/>
      </c>
      <c r="AD63" s="56" t="str">
        <f>Database!R2590</f>
        <v/>
      </c>
      <c r="AE63" s="56" t="str">
        <f>Database!S2590</f>
        <v/>
      </c>
      <c r="AF63" s="56" t="str">
        <f>Database!T2590</f>
        <v/>
      </c>
      <c r="AG63" s="56" t="str">
        <f>Database!U2590</f>
        <v/>
      </c>
      <c r="AH63" s="56" t="str">
        <f>Database!V2590</f>
        <v/>
      </c>
      <c r="AI63" s="56" t="str">
        <f>Database!W2590</f>
        <v/>
      </c>
      <c r="AJ63" s="56" t="str">
        <f>Database!X2590</f>
        <v/>
      </c>
      <c r="AK63" s="56" t="str">
        <f>Database!Y2590</f>
        <v/>
      </c>
      <c r="AL63" s="44"/>
      <c r="AM63" s="41">
        <f t="shared" si="8"/>
        <v>0</v>
      </c>
      <c r="AN63" s="41">
        <f t="shared" si="8"/>
        <v>0</v>
      </c>
      <c r="AO63" s="41">
        <f t="shared" si="8"/>
        <v>0</v>
      </c>
      <c r="AP63" s="41">
        <f t="shared" si="8"/>
        <v>0</v>
      </c>
      <c r="AQ63" s="41">
        <f t="shared" si="8"/>
        <v>0</v>
      </c>
      <c r="AR63" s="41">
        <f t="shared" si="8"/>
        <v>0</v>
      </c>
      <c r="AS63" s="41">
        <f t="shared" si="8"/>
        <v>0</v>
      </c>
      <c r="AT63" s="41">
        <f t="shared" si="8"/>
        <v>0</v>
      </c>
      <c r="AU63" s="41">
        <f t="shared" si="8"/>
        <v>0</v>
      </c>
      <c r="AV63" s="41">
        <f t="shared" si="8"/>
        <v>0</v>
      </c>
      <c r="AW63" s="41">
        <f t="shared" si="8"/>
        <v>0</v>
      </c>
      <c r="AX63" s="41">
        <f t="shared" si="8"/>
        <v>0</v>
      </c>
      <c r="AY63" s="41">
        <f t="shared" si="8"/>
        <v>0</v>
      </c>
      <c r="AZ63" s="41">
        <f t="shared" si="8"/>
        <v>0</v>
      </c>
      <c r="BA63" s="44"/>
      <c r="BB63" s="107">
        <f t="shared" si="7"/>
        <v>0</v>
      </c>
      <c r="BC63" s="107">
        <f t="shared" si="7"/>
        <v>0</v>
      </c>
      <c r="BD63" s="107">
        <f t="shared" si="6"/>
        <v>0</v>
      </c>
      <c r="BE63" s="107">
        <f t="shared" si="6"/>
        <v>0</v>
      </c>
      <c r="BF63" s="107">
        <f t="shared" si="6"/>
        <v>0</v>
      </c>
      <c r="BG63" s="107">
        <f t="shared" si="6"/>
        <v>0</v>
      </c>
      <c r="BH63" s="107">
        <f t="shared" si="6"/>
        <v>0</v>
      </c>
      <c r="BI63" s="107">
        <f t="shared" si="6"/>
        <v>0</v>
      </c>
      <c r="BJ63" s="107">
        <f t="shared" si="6"/>
        <v>0</v>
      </c>
      <c r="BK63" s="107">
        <f t="shared" si="4"/>
        <v>0</v>
      </c>
      <c r="BL63" s="107">
        <f t="shared" si="4"/>
        <v>0</v>
      </c>
      <c r="BM63" s="107">
        <f t="shared" si="4"/>
        <v>0</v>
      </c>
      <c r="BN63" s="107">
        <f t="shared" si="4"/>
        <v>0</v>
      </c>
      <c r="BO63" s="107">
        <f t="shared" si="4"/>
        <v>0</v>
      </c>
    </row>
    <row r="64" spans="4:67" x14ac:dyDescent="0.3">
      <c r="D64" s="31" t="s">
        <v>212</v>
      </c>
      <c r="E64" s="31" t="s">
        <v>209</v>
      </c>
      <c r="F64" s="22" t="s">
        <v>98</v>
      </c>
      <c r="G64" s="31" t="s">
        <v>162</v>
      </c>
      <c r="I64" s="56" t="str">
        <f>Database!L1278</f>
        <v/>
      </c>
      <c r="J64" s="56" t="str">
        <f>Database!M1278</f>
        <v/>
      </c>
      <c r="K64" s="56" t="str">
        <f>Database!N1278</f>
        <v/>
      </c>
      <c r="L64" s="56" t="str">
        <f>Database!O1278</f>
        <v/>
      </c>
      <c r="M64" s="56" t="str">
        <f>Database!P1278</f>
        <v/>
      </c>
      <c r="N64" s="56" t="str">
        <f>Database!Q1278</f>
        <v/>
      </c>
      <c r="O64" s="56" t="str">
        <f>Database!R1278</f>
        <v/>
      </c>
      <c r="P64" s="56" t="str">
        <f>Database!S1278</f>
        <v/>
      </c>
      <c r="Q64" s="56" t="str">
        <f>Database!T1278</f>
        <v/>
      </c>
      <c r="R64" s="56" t="str">
        <f>Database!U1278</f>
        <v/>
      </c>
      <c r="S64" s="56" t="str">
        <f>Database!V1278</f>
        <v/>
      </c>
      <c r="T64" s="56" t="str">
        <f>Database!W1278</f>
        <v/>
      </c>
      <c r="U64" s="56" t="str">
        <f>Database!X1278</f>
        <v/>
      </c>
      <c r="V64" s="56" t="str">
        <f>Database!Y1278</f>
        <v/>
      </c>
      <c r="W64" s="44"/>
      <c r="X64" s="56" t="str">
        <f>Database!L2591</f>
        <v/>
      </c>
      <c r="Y64" s="56" t="str">
        <f>Database!M2591</f>
        <v/>
      </c>
      <c r="Z64" s="56" t="str">
        <f>Database!N2591</f>
        <v/>
      </c>
      <c r="AA64" s="56" t="str">
        <f>Database!O2591</f>
        <v/>
      </c>
      <c r="AB64" s="56" t="str">
        <f>Database!P2591</f>
        <v/>
      </c>
      <c r="AC64" s="56" t="str">
        <f>Database!Q2591</f>
        <v/>
      </c>
      <c r="AD64" s="56" t="str">
        <f>Database!R2591</f>
        <v/>
      </c>
      <c r="AE64" s="56" t="str">
        <f>Database!S2591</f>
        <v/>
      </c>
      <c r="AF64" s="56" t="str">
        <f>Database!T2591</f>
        <v/>
      </c>
      <c r="AG64" s="56" t="str">
        <f>Database!U2591</f>
        <v/>
      </c>
      <c r="AH64" s="56" t="str">
        <f>Database!V2591</f>
        <v/>
      </c>
      <c r="AI64" s="56" t="str">
        <f>Database!W2591</f>
        <v/>
      </c>
      <c r="AJ64" s="56" t="str">
        <f>Database!X2591</f>
        <v/>
      </c>
      <c r="AK64" s="56" t="str">
        <f>Database!Y2591</f>
        <v/>
      </c>
      <c r="AL64" s="44"/>
      <c r="AM64" s="41">
        <f t="shared" si="8"/>
        <v>0</v>
      </c>
      <c r="AN64" s="41">
        <f t="shared" si="8"/>
        <v>0</v>
      </c>
      <c r="AO64" s="41">
        <f t="shared" si="8"/>
        <v>0</v>
      </c>
      <c r="AP64" s="41">
        <f t="shared" si="8"/>
        <v>0</v>
      </c>
      <c r="AQ64" s="41">
        <f t="shared" si="8"/>
        <v>0</v>
      </c>
      <c r="AR64" s="41">
        <f t="shared" si="8"/>
        <v>0</v>
      </c>
      <c r="AS64" s="41">
        <f t="shared" si="8"/>
        <v>0</v>
      </c>
      <c r="AT64" s="41">
        <f t="shared" si="8"/>
        <v>0</v>
      </c>
      <c r="AU64" s="41">
        <f t="shared" si="8"/>
        <v>0</v>
      </c>
      <c r="AV64" s="41">
        <f t="shared" si="8"/>
        <v>0</v>
      </c>
      <c r="AW64" s="41">
        <f t="shared" si="8"/>
        <v>0</v>
      </c>
      <c r="AX64" s="41">
        <f t="shared" si="8"/>
        <v>0</v>
      </c>
      <c r="AY64" s="41">
        <f t="shared" si="8"/>
        <v>0</v>
      </c>
      <c r="AZ64" s="41">
        <f t="shared" si="8"/>
        <v>0</v>
      </c>
      <c r="BA64" s="44"/>
      <c r="BB64" s="107">
        <f t="shared" si="7"/>
        <v>0</v>
      </c>
      <c r="BC64" s="107">
        <f t="shared" si="7"/>
        <v>0</v>
      </c>
      <c r="BD64" s="107">
        <f t="shared" si="6"/>
        <v>0</v>
      </c>
      <c r="BE64" s="107">
        <f t="shared" si="6"/>
        <v>0</v>
      </c>
      <c r="BF64" s="107">
        <f t="shared" si="6"/>
        <v>0</v>
      </c>
      <c r="BG64" s="107">
        <f t="shared" si="6"/>
        <v>0</v>
      </c>
      <c r="BH64" s="107">
        <f t="shared" si="6"/>
        <v>0</v>
      </c>
      <c r="BI64" s="107">
        <f t="shared" si="6"/>
        <v>0</v>
      </c>
      <c r="BJ64" s="107">
        <f t="shared" si="6"/>
        <v>0</v>
      </c>
      <c r="BK64" s="107">
        <f t="shared" si="4"/>
        <v>0</v>
      </c>
      <c r="BL64" s="107">
        <f t="shared" si="4"/>
        <v>0</v>
      </c>
      <c r="BM64" s="107">
        <f t="shared" si="4"/>
        <v>0</v>
      </c>
      <c r="BN64" s="107">
        <f t="shared" si="4"/>
        <v>0</v>
      </c>
      <c r="BO64" s="107">
        <f t="shared" si="4"/>
        <v>0</v>
      </c>
    </row>
    <row r="65" spans="4:67" x14ac:dyDescent="0.3">
      <c r="D65" s="31" t="s">
        <v>212</v>
      </c>
      <c r="E65" s="31" t="s">
        <v>209</v>
      </c>
      <c r="F65" s="22" t="s">
        <v>99</v>
      </c>
      <c r="G65" s="31" t="s">
        <v>162</v>
      </c>
      <c r="I65" s="56" t="str">
        <f>Database!L1279</f>
        <v/>
      </c>
      <c r="J65" s="56" t="str">
        <f>Database!M1279</f>
        <v/>
      </c>
      <c r="K65" s="56" t="str">
        <f>Database!N1279</f>
        <v/>
      </c>
      <c r="L65" s="56" t="str">
        <f>Database!O1279</f>
        <v/>
      </c>
      <c r="M65" s="56" t="str">
        <f>Database!P1279</f>
        <v/>
      </c>
      <c r="N65" s="56" t="str">
        <f>Database!Q1279</f>
        <v/>
      </c>
      <c r="O65" s="56" t="str">
        <f>Database!R1279</f>
        <v/>
      </c>
      <c r="P65" s="56" t="str">
        <f>Database!S1279</f>
        <v/>
      </c>
      <c r="Q65" s="56" t="str">
        <f>Database!T1279</f>
        <v/>
      </c>
      <c r="R65" s="56" t="str">
        <f>Database!U1279</f>
        <v/>
      </c>
      <c r="S65" s="56" t="str">
        <f>Database!V1279</f>
        <v/>
      </c>
      <c r="T65" s="56" t="str">
        <f>Database!W1279</f>
        <v/>
      </c>
      <c r="U65" s="56" t="str">
        <f>Database!X1279</f>
        <v/>
      </c>
      <c r="V65" s="56" t="str">
        <f>Database!Y1279</f>
        <v/>
      </c>
      <c r="W65" s="44"/>
      <c r="X65" s="56" t="str">
        <f>Database!L2592</f>
        <v/>
      </c>
      <c r="Y65" s="56" t="str">
        <f>Database!M2592</f>
        <v/>
      </c>
      <c r="Z65" s="56" t="str">
        <f>Database!N2592</f>
        <v/>
      </c>
      <c r="AA65" s="56" t="str">
        <f>Database!O2592</f>
        <v/>
      </c>
      <c r="AB65" s="56" t="str">
        <f>Database!P2592</f>
        <v/>
      </c>
      <c r="AC65" s="56" t="str">
        <f>Database!Q2592</f>
        <v/>
      </c>
      <c r="AD65" s="56" t="str">
        <f>Database!R2592</f>
        <v/>
      </c>
      <c r="AE65" s="56" t="str">
        <f>Database!S2592</f>
        <v/>
      </c>
      <c r="AF65" s="56" t="str">
        <f>Database!T2592</f>
        <v/>
      </c>
      <c r="AG65" s="56" t="str">
        <f>Database!U2592</f>
        <v/>
      </c>
      <c r="AH65" s="56" t="str">
        <f>Database!V2592</f>
        <v/>
      </c>
      <c r="AI65" s="56" t="str">
        <f>Database!W2592</f>
        <v/>
      </c>
      <c r="AJ65" s="56" t="str">
        <f>Database!X2592</f>
        <v/>
      </c>
      <c r="AK65" s="56" t="str">
        <f>Database!Y2592</f>
        <v/>
      </c>
      <c r="AL65" s="44"/>
      <c r="AM65" s="41">
        <f t="shared" si="8"/>
        <v>0</v>
      </c>
      <c r="AN65" s="41">
        <f t="shared" si="8"/>
        <v>0</v>
      </c>
      <c r="AO65" s="41">
        <f t="shared" si="8"/>
        <v>0</v>
      </c>
      <c r="AP65" s="41">
        <f t="shared" si="8"/>
        <v>0</v>
      </c>
      <c r="AQ65" s="41">
        <f t="shared" si="8"/>
        <v>0</v>
      </c>
      <c r="AR65" s="41">
        <f t="shared" si="8"/>
        <v>0</v>
      </c>
      <c r="AS65" s="41">
        <f t="shared" si="8"/>
        <v>0</v>
      </c>
      <c r="AT65" s="41">
        <f t="shared" si="8"/>
        <v>0</v>
      </c>
      <c r="AU65" s="41">
        <f t="shared" si="8"/>
        <v>0</v>
      </c>
      <c r="AV65" s="41">
        <f t="shared" si="8"/>
        <v>0</v>
      </c>
      <c r="AW65" s="41">
        <f t="shared" si="8"/>
        <v>0</v>
      </c>
      <c r="AX65" s="41">
        <f t="shared" si="8"/>
        <v>0</v>
      </c>
      <c r="AY65" s="41">
        <f t="shared" si="8"/>
        <v>0</v>
      </c>
      <c r="AZ65" s="41">
        <f t="shared" si="8"/>
        <v>0</v>
      </c>
      <c r="BA65" s="44"/>
      <c r="BB65" s="107">
        <f t="shared" si="7"/>
        <v>0</v>
      </c>
      <c r="BC65" s="107">
        <f t="shared" si="7"/>
        <v>0</v>
      </c>
      <c r="BD65" s="107">
        <f t="shared" si="6"/>
        <v>0</v>
      </c>
      <c r="BE65" s="107">
        <f t="shared" si="6"/>
        <v>0</v>
      </c>
      <c r="BF65" s="107">
        <f t="shared" si="6"/>
        <v>0</v>
      </c>
      <c r="BG65" s="107">
        <f t="shared" si="6"/>
        <v>0</v>
      </c>
      <c r="BH65" s="107">
        <f t="shared" si="6"/>
        <v>0</v>
      </c>
      <c r="BI65" s="107">
        <f t="shared" si="6"/>
        <v>0</v>
      </c>
      <c r="BJ65" s="107">
        <f t="shared" si="6"/>
        <v>0</v>
      </c>
      <c r="BK65" s="107">
        <f t="shared" si="4"/>
        <v>0</v>
      </c>
      <c r="BL65" s="107">
        <f t="shared" si="4"/>
        <v>0</v>
      </c>
      <c r="BM65" s="107">
        <f t="shared" si="4"/>
        <v>0</v>
      </c>
      <c r="BN65" s="107">
        <f t="shared" si="4"/>
        <v>0</v>
      </c>
      <c r="BO65" s="107">
        <f t="shared" si="4"/>
        <v>0</v>
      </c>
    </row>
    <row r="66" spans="4:67" x14ac:dyDescent="0.3">
      <c r="D66" s="31" t="s">
        <v>212</v>
      </c>
      <c r="E66" s="31" t="s">
        <v>209</v>
      </c>
      <c r="F66" s="22" t="s">
        <v>100</v>
      </c>
      <c r="G66" s="31" t="s">
        <v>162</v>
      </c>
      <c r="I66" s="56" t="str">
        <f>Database!L1280</f>
        <v/>
      </c>
      <c r="J66" s="56" t="str">
        <f>Database!M1280</f>
        <v/>
      </c>
      <c r="K66" s="56" t="str">
        <f>Database!N1280</f>
        <v/>
      </c>
      <c r="L66" s="56" t="str">
        <f>Database!O1280</f>
        <v/>
      </c>
      <c r="M66" s="56" t="str">
        <f>Database!P1280</f>
        <v/>
      </c>
      <c r="N66" s="56" t="str">
        <f>Database!Q1280</f>
        <v/>
      </c>
      <c r="O66" s="56" t="str">
        <f>Database!R1280</f>
        <v/>
      </c>
      <c r="P66" s="56" t="str">
        <f>Database!S1280</f>
        <v/>
      </c>
      <c r="Q66" s="56" t="str">
        <f>Database!T1280</f>
        <v/>
      </c>
      <c r="R66" s="56" t="str">
        <f>Database!U1280</f>
        <v/>
      </c>
      <c r="S66" s="56" t="str">
        <f>Database!V1280</f>
        <v/>
      </c>
      <c r="T66" s="56" t="str">
        <f>Database!W1280</f>
        <v/>
      </c>
      <c r="U66" s="56" t="str">
        <f>Database!X1280</f>
        <v/>
      </c>
      <c r="V66" s="56" t="str">
        <f>Database!Y1280</f>
        <v/>
      </c>
      <c r="W66" s="44"/>
      <c r="X66" s="56" t="str">
        <f>Database!L2593</f>
        <v/>
      </c>
      <c r="Y66" s="56" t="str">
        <f>Database!M2593</f>
        <v/>
      </c>
      <c r="Z66" s="56" t="str">
        <f>Database!N2593</f>
        <v/>
      </c>
      <c r="AA66" s="56" t="str">
        <f>Database!O2593</f>
        <v/>
      </c>
      <c r="AB66" s="56" t="str">
        <f>Database!P2593</f>
        <v/>
      </c>
      <c r="AC66" s="56" t="str">
        <f>Database!Q2593</f>
        <v/>
      </c>
      <c r="AD66" s="56" t="str">
        <f>Database!R2593</f>
        <v/>
      </c>
      <c r="AE66" s="56" t="str">
        <f>Database!S2593</f>
        <v/>
      </c>
      <c r="AF66" s="56" t="str">
        <f>Database!T2593</f>
        <v/>
      </c>
      <c r="AG66" s="56" t="str">
        <f>Database!U2593</f>
        <v/>
      </c>
      <c r="AH66" s="56" t="str">
        <f>Database!V2593</f>
        <v/>
      </c>
      <c r="AI66" s="56" t="str">
        <f>Database!W2593</f>
        <v/>
      </c>
      <c r="AJ66" s="56" t="str">
        <f>Database!X2593</f>
        <v/>
      </c>
      <c r="AK66" s="56" t="str">
        <f>Database!Y2593</f>
        <v/>
      </c>
      <c r="AL66" s="44"/>
      <c r="AM66" s="41">
        <f t="shared" si="8"/>
        <v>0</v>
      </c>
      <c r="AN66" s="41">
        <f t="shared" si="8"/>
        <v>0</v>
      </c>
      <c r="AO66" s="41">
        <f t="shared" si="8"/>
        <v>0</v>
      </c>
      <c r="AP66" s="41">
        <f t="shared" si="8"/>
        <v>0</v>
      </c>
      <c r="AQ66" s="41">
        <f t="shared" si="8"/>
        <v>0</v>
      </c>
      <c r="AR66" s="41">
        <f t="shared" si="8"/>
        <v>0</v>
      </c>
      <c r="AS66" s="41">
        <f t="shared" si="8"/>
        <v>0</v>
      </c>
      <c r="AT66" s="41">
        <f t="shared" si="8"/>
        <v>0</v>
      </c>
      <c r="AU66" s="41">
        <f t="shared" si="8"/>
        <v>0</v>
      </c>
      <c r="AV66" s="41">
        <f t="shared" si="8"/>
        <v>0</v>
      </c>
      <c r="AW66" s="41">
        <f t="shared" si="8"/>
        <v>0</v>
      </c>
      <c r="AX66" s="41">
        <f t="shared" si="8"/>
        <v>0</v>
      </c>
      <c r="AY66" s="41">
        <f t="shared" si="8"/>
        <v>0</v>
      </c>
      <c r="AZ66" s="41">
        <f t="shared" si="8"/>
        <v>0</v>
      </c>
      <c r="BA66" s="44"/>
      <c r="BB66" s="107">
        <f t="shared" si="7"/>
        <v>0</v>
      </c>
      <c r="BC66" s="107">
        <f t="shared" si="7"/>
        <v>0</v>
      </c>
      <c r="BD66" s="107">
        <f t="shared" si="6"/>
        <v>0</v>
      </c>
      <c r="BE66" s="107">
        <f t="shared" si="6"/>
        <v>0</v>
      </c>
      <c r="BF66" s="107">
        <f t="shared" si="6"/>
        <v>0</v>
      </c>
      <c r="BG66" s="107">
        <f t="shared" si="6"/>
        <v>0</v>
      </c>
      <c r="BH66" s="107">
        <f t="shared" si="6"/>
        <v>0</v>
      </c>
      <c r="BI66" s="107">
        <f t="shared" si="6"/>
        <v>0</v>
      </c>
      <c r="BJ66" s="107">
        <f t="shared" si="6"/>
        <v>0</v>
      </c>
      <c r="BK66" s="107">
        <f t="shared" si="4"/>
        <v>0</v>
      </c>
      <c r="BL66" s="107">
        <f t="shared" si="4"/>
        <v>0</v>
      </c>
      <c r="BM66" s="107">
        <f t="shared" si="4"/>
        <v>0</v>
      </c>
      <c r="BN66" s="107">
        <f t="shared" si="4"/>
        <v>0</v>
      </c>
      <c r="BO66" s="107">
        <f t="shared" si="4"/>
        <v>0</v>
      </c>
    </row>
    <row r="67" spans="4:67" x14ac:dyDescent="0.3">
      <c r="D67" s="31" t="s">
        <v>212</v>
      </c>
      <c r="E67" s="31" t="s">
        <v>209</v>
      </c>
      <c r="F67" s="22" t="s">
        <v>101</v>
      </c>
      <c r="G67" s="31" t="s">
        <v>162</v>
      </c>
      <c r="I67" s="56" t="str">
        <f>Database!L1281</f>
        <v/>
      </c>
      <c r="J67" s="56" t="str">
        <f>Database!M1281</f>
        <v/>
      </c>
      <c r="K67" s="56" t="str">
        <f>Database!N1281</f>
        <v/>
      </c>
      <c r="L67" s="56" t="str">
        <f>Database!O1281</f>
        <v/>
      </c>
      <c r="M67" s="56" t="str">
        <f>Database!P1281</f>
        <v/>
      </c>
      <c r="N67" s="56" t="str">
        <f>Database!Q1281</f>
        <v/>
      </c>
      <c r="O67" s="56" t="str">
        <f>Database!R1281</f>
        <v/>
      </c>
      <c r="P67" s="56" t="str">
        <f>Database!S1281</f>
        <v/>
      </c>
      <c r="Q67" s="56" t="str">
        <f>Database!T1281</f>
        <v/>
      </c>
      <c r="R67" s="56" t="str">
        <f>Database!U1281</f>
        <v/>
      </c>
      <c r="S67" s="56" t="str">
        <f>Database!V1281</f>
        <v/>
      </c>
      <c r="T67" s="56" t="str">
        <f>Database!W1281</f>
        <v/>
      </c>
      <c r="U67" s="56" t="str">
        <f>Database!X1281</f>
        <v/>
      </c>
      <c r="V67" s="56" t="str">
        <f>Database!Y1281</f>
        <v/>
      </c>
      <c r="W67" s="44"/>
      <c r="X67" s="56" t="str">
        <f>Database!L2594</f>
        <v/>
      </c>
      <c r="Y67" s="56" t="str">
        <f>Database!M2594</f>
        <v/>
      </c>
      <c r="Z67" s="56" t="str">
        <f>Database!N2594</f>
        <v/>
      </c>
      <c r="AA67" s="56" t="str">
        <f>Database!O2594</f>
        <v/>
      </c>
      <c r="AB67" s="56" t="str">
        <f>Database!P2594</f>
        <v/>
      </c>
      <c r="AC67" s="56" t="str">
        <f>Database!Q2594</f>
        <v/>
      </c>
      <c r="AD67" s="56" t="str">
        <f>Database!R2594</f>
        <v/>
      </c>
      <c r="AE67" s="56" t="str">
        <f>Database!S2594</f>
        <v/>
      </c>
      <c r="AF67" s="56" t="str">
        <f>Database!T2594</f>
        <v/>
      </c>
      <c r="AG67" s="56" t="str">
        <f>Database!U2594</f>
        <v/>
      </c>
      <c r="AH67" s="56" t="str">
        <f>Database!V2594</f>
        <v/>
      </c>
      <c r="AI67" s="56" t="str">
        <f>Database!W2594</f>
        <v/>
      </c>
      <c r="AJ67" s="56" t="str">
        <f>Database!X2594</f>
        <v/>
      </c>
      <c r="AK67" s="56" t="str">
        <f>Database!Y2594</f>
        <v/>
      </c>
      <c r="AL67" s="44"/>
      <c r="AM67" s="41">
        <f t="shared" si="8"/>
        <v>0</v>
      </c>
      <c r="AN67" s="41">
        <f t="shared" si="8"/>
        <v>0</v>
      </c>
      <c r="AO67" s="41">
        <f t="shared" si="8"/>
        <v>0</v>
      </c>
      <c r="AP67" s="41">
        <f t="shared" si="8"/>
        <v>0</v>
      </c>
      <c r="AQ67" s="41">
        <f t="shared" si="8"/>
        <v>0</v>
      </c>
      <c r="AR67" s="41">
        <f t="shared" si="8"/>
        <v>0</v>
      </c>
      <c r="AS67" s="41">
        <f t="shared" si="8"/>
        <v>0</v>
      </c>
      <c r="AT67" s="41">
        <f t="shared" si="8"/>
        <v>0</v>
      </c>
      <c r="AU67" s="41">
        <f t="shared" si="8"/>
        <v>0</v>
      </c>
      <c r="AV67" s="41">
        <f t="shared" si="8"/>
        <v>0</v>
      </c>
      <c r="AW67" s="41">
        <f t="shared" si="8"/>
        <v>0</v>
      </c>
      <c r="AX67" s="41">
        <f t="shared" si="8"/>
        <v>0</v>
      </c>
      <c r="AY67" s="41">
        <f t="shared" si="8"/>
        <v>0</v>
      </c>
      <c r="AZ67" s="41">
        <f t="shared" si="8"/>
        <v>0</v>
      </c>
      <c r="BA67" s="44"/>
      <c r="BB67" s="107">
        <f t="shared" si="7"/>
        <v>0</v>
      </c>
      <c r="BC67" s="107">
        <f t="shared" si="7"/>
        <v>0</v>
      </c>
      <c r="BD67" s="107">
        <f t="shared" si="6"/>
        <v>0</v>
      </c>
      <c r="BE67" s="107">
        <f t="shared" si="6"/>
        <v>0</v>
      </c>
      <c r="BF67" s="107">
        <f t="shared" si="6"/>
        <v>0</v>
      </c>
      <c r="BG67" s="107">
        <f t="shared" si="6"/>
        <v>0</v>
      </c>
      <c r="BH67" s="107">
        <f t="shared" si="6"/>
        <v>0</v>
      </c>
      <c r="BI67" s="107">
        <f t="shared" si="6"/>
        <v>0</v>
      </c>
      <c r="BJ67" s="107">
        <f t="shared" si="6"/>
        <v>0</v>
      </c>
      <c r="BK67" s="107">
        <f t="shared" si="4"/>
        <v>0</v>
      </c>
      <c r="BL67" s="107">
        <f t="shared" si="4"/>
        <v>0</v>
      </c>
      <c r="BM67" s="107">
        <f t="shared" si="4"/>
        <v>0</v>
      </c>
      <c r="BN67" s="107">
        <f t="shared" si="4"/>
        <v>0</v>
      </c>
      <c r="BO67" s="107">
        <f t="shared" si="4"/>
        <v>0</v>
      </c>
    </row>
    <row r="68" spans="4:67" x14ac:dyDescent="0.3">
      <c r="D68" s="31" t="s">
        <v>212</v>
      </c>
      <c r="E68" s="31" t="s">
        <v>209</v>
      </c>
      <c r="F68" s="22" t="s">
        <v>102</v>
      </c>
      <c r="G68" s="31" t="s">
        <v>162</v>
      </c>
      <c r="I68" s="56" t="str">
        <f>Database!L1282</f>
        <v/>
      </c>
      <c r="J68" s="56" t="str">
        <f>Database!M1282</f>
        <v/>
      </c>
      <c r="K68" s="56" t="str">
        <f>Database!N1282</f>
        <v/>
      </c>
      <c r="L68" s="56" t="str">
        <f>Database!O1282</f>
        <v/>
      </c>
      <c r="M68" s="56" t="str">
        <f>Database!P1282</f>
        <v/>
      </c>
      <c r="N68" s="56" t="str">
        <f>Database!Q1282</f>
        <v/>
      </c>
      <c r="O68" s="56" t="str">
        <f>Database!R1282</f>
        <v/>
      </c>
      <c r="P68" s="56" t="str">
        <f>Database!S1282</f>
        <v/>
      </c>
      <c r="Q68" s="56" t="str">
        <f>Database!T1282</f>
        <v/>
      </c>
      <c r="R68" s="56" t="str">
        <f>Database!U1282</f>
        <v/>
      </c>
      <c r="S68" s="56" t="str">
        <f>Database!V1282</f>
        <v/>
      </c>
      <c r="T68" s="56" t="str">
        <f>Database!W1282</f>
        <v/>
      </c>
      <c r="U68" s="56" t="str">
        <f>Database!X1282</f>
        <v/>
      </c>
      <c r="V68" s="56" t="str">
        <f>Database!Y1282</f>
        <v/>
      </c>
      <c r="W68" s="44"/>
      <c r="X68" s="56" t="str">
        <f>Database!L2595</f>
        <v/>
      </c>
      <c r="Y68" s="56" t="str">
        <f>Database!M2595</f>
        <v/>
      </c>
      <c r="Z68" s="56" t="str">
        <f>Database!N2595</f>
        <v/>
      </c>
      <c r="AA68" s="56" t="str">
        <f>Database!O2595</f>
        <v/>
      </c>
      <c r="AB68" s="56" t="str">
        <f>Database!P2595</f>
        <v/>
      </c>
      <c r="AC68" s="56" t="str">
        <f>Database!Q2595</f>
        <v/>
      </c>
      <c r="AD68" s="56" t="str">
        <f>Database!R2595</f>
        <v/>
      </c>
      <c r="AE68" s="56" t="str">
        <f>Database!S2595</f>
        <v/>
      </c>
      <c r="AF68" s="56" t="str">
        <f>Database!T2595</f>
        <v/>
      </c>
      <c r="AG68" s="56" t="str">
        <f>Database!U2595</f>
        <v/>
      </c>
      <c r="AH68" s="56" t="str">
        <f>Database!V2595</f>
        <v/>
      </c>
      <c r="AI68" s="56" t="str">
        <f>Database!W2595</f>
        <v/>
      </c>
      <c r="AJ68" s="56" t="str">
        <f>Database!X2595</f>
        <v/>
      </c>
      <c r="AK68" s="56" t="str">
        <f>Database!Y2595</f>
        <v/>
      </c>
      <c r="AL68" s="44"/>
      <c r="AM68" s="41">
        <f t="shared" si="8"/>
        <v>0</v>
      </c>
      <c r="AN68" s="41">
        <f t="shared" si="8"/>
        <v>0</v>
      </c>
      <c r="AO68" s="41">
        <f t="shared" si="8"/>
        <v>0</v>
      </c>
      <c r="AP68" s="41">
        <f t="shared" si="8"/>
        <v>0</v>
      </c>
      <c r="AQ68" s="41">
        <f t="shared" si="8"/>
        <v>0</v>
      </c>
      <c r="AR68" s="41">
        <f t="shared" si="8"/>
        <v>0</v>
      </c>
      <c r="AS68" s="41">
        <f t="shared" si="8"/>
        <v>0</v>
      </c>
      <c r="AT68" s="41">
        <f t="shared" si="8"/>
        <v>0</v>
      </c>
      <c r="AU68" s="41">
        <f t="shared" si="8"/>
        <v>0</v>
      </c>
      <c r="AV68" s="41">
        <f t="shared" si="8"/>
        <v>0</v>
      </c>
      <c r="AW68" s="41">
        <f t="shared" si="8"/>
        <v>0</v>
      </c>
      <c r="AX68" s="41">
        <f t="shared" si="8"/>
        <v>0</v>
      </c>
      <c r="AY68" s="41">
        <f t="shared" si="8"/>
        <v>0</v>
      </c>
      <c r="AZ68" s="41">
        <f t="shared" si="8"/>
        <v>0</v>
      </c>
      <c r="BA68" s="44"/>
      <c r="BB68" s="107">
        <f t="shared" si="7"/>
        <v>0</v>
      </c>
      <c r="BC68" s="107">
        <f t="shared" si="7"/>
        <v>0</v>
      </c>
      <c r="BD68" s="107">
        <f t="shared" si="6"/>
        <v>0</v>
      </c>
      <c r="BE68" s="107">
        <f t="shared" si="6"/>
        <v>0</v>
      </c>
      <c r="BF68" s="107">
        <f t="shared" si="6"/>
        <v>0</v>
      </c>
      <c r="BG68" s="107">
        <f t="shared" si="6"/>
        <v>0</v>
      </c>
      <c r="BH68" s="107">
        <f t="shared" si="6"/>
        <v>0</v>
      </c>
      <c r="BI68" s="107">
        <f t="shared" si="6"/>
        <v>0</v>
      </c>
      <c r="BJ68" s="107">
        <f t="shared" si="6"/>
        <v>0</v>
      </c>
      <c r="BK68" s="107">
        <f t="shared" si="4"/>
        <v>0</v>
      </c>
      <c r="BL68" s="107">
        <f t="shared" si="4"/>
        <v>0</v>
      </c>
      <c r="BM68" s="107">
        <f t="shared" si="4"/>
        <v>0</v>
      </c>
      <c r="BN68" s="107">
        <f t="shared" si="4"/>
        <v>0</v>
      </c>
      <c r="BO68" s="107">
        <f t="shared" si="4"/>
        <v>0</v>
      </c>
    </row>
    <row r="69" spans="4:67" x14ac:dyDescent="0.3">
      <c r="D69" s="31" t="s">
        <v>212</v>
      </c>
      <c r="E69" s="31" t="s">
        <v>209</v>
      </c>
      <c r="F69" s="22" t="s">
        <v>103</v>
      </c>
      <c r="G69" s="31" t="s">
        <v>162</v>
      </c>
      <c r="I69" s="56" t="str">
        <f>Database!L1283</f>
        <v/>
      </c>
      <c r="J69" s="56" t="str">
        <f>Database!M1283</f>
        <v/>
      </c>
      <c r="K69" s="56" t="str">
        <f>Database!N1283</f>
        <v/>
      </c>
      <c r="L69" s="56" t="str">
        <f>Database!O1283</f>
        <v/>
      </c>
      <c r="M69" s="56" t="str">
        <f>Database!P1283</f>
        <v/>
      </c>
      <c r="N69" s="56" t="str">
        <f>Database!Q1283</f>
        <v/>
      </c>
      <c r="O69" s="56" t="str">
        <f>Database!R1283</f>
        <v/>
      </c>
      <c r="P69" s="56" t="str">
        <f>Database!S1283</f>
        <v/>
      </c>
      <c r="Q69" s="56" t="str">
        <f>Database!T1283</f>
        <v/>
      </c>
      <c r="R69" s="56" t="str">
        <f>Database!U1283</f>
        <v/>
      </c>
      <c r="S69" s="56" t="str">
        <f>Database!V1283</f>
        <v/>
      </c>
      <c r="T69" s="56" t="str">
        <f>Database!W1283</f>
        <v/>
      </c>
      <c r="U69" s="56" t="str">
        <f>Database!X1283</f>
        <v/>
      </c>
      <c r="V69" s="56" t="str">
        <f>Database!Y1283</f>
        <v/>
      </c>
      <c r="W69" s="44"/>
      <c r="X69" s="56" t="str">
        <f>Database!L2596</f>
        <v/>
      </c>
      <c r="Y69" s="56" t="str">
        <f>Database!M2596</f>
        <v/>
      </c>
      <c r="Z69" s="56" t="str">
        <f>Database!N2596</f>
        <v/>
      </c>
      <c r="AA69" s="56" t="str">
        <f>Database!O2596</f>
        <v/>
      </c>
      <c r="AB69" s="56" t="str">
        <f>Database!P2596</f>
        <v/>
      </c>
      <c r="AC69" s="56" t="str">
        <f>Database!Q2596</f>
        <v/>
      </c>
      <c r="AD69" s="56" t="str">
        <f>Database!R2596</f>
        <v/>
      </c>
      <c r="AE69" s="56" t="str">
        <f>Database!S2596</f>
        <v/>
      </c>
      <c r="AF69" s="56" t="str">
        <f>Database!T2596</f>
        <v/>
      </c>
      <c r="AG69" s="56" t="str">
        <f>Database!U2596</f>
        <v/>
      </c>
      <c r="AH69" s="56" t="str">
        <f>Database!V2596</f>
        <v/>
      </c>
      <c r="AI69" s="56" t="str">
        <f>Database!W2596</f>
        <v/>
      </c>
      <c r="AJ69" s="56" t="str">
        <f>Database!X2596</f>
        <v/>
      </c>
      <c r="AK69" s="56" t="str">
        <f>Database!Y2596</f>
        <v/>
      </c>
      <c r="AL69" s="44"/>
      <c r="AM69" s="41">
        <f t="shared" si="8"/>
        <v>0</v>
      </c>
      <c r="AN69" s="41">
        <f t="shared" si="8"/>
        <v>0</v>
      </c>
      <c r="AO69" s="41">
        <f t="shared" si="8"/>
        <v>0</v>
      </c>
      <c r="AP69" s="41">
        <f t="shared" si="8"/>
        <v>0</v>
      </c>
      <c r="AQ69" s="41">
        <f t="shared" si="8"/>
        <v>0</v>
      </c>
      <c r="AR69" s="41">
        <f t="shared" si="8"/>
        <v>0</v>
      </c>
      <c r="AS69" s="41">
        <f t="shared" si="8"/>
        <v>0</v>
      </c>
      <c r="AT69" s="41">
        <f t="shared" si="8"/>
        <v>0</v>
      </c>
      <c r="AU69" s="41">
        <f t="shared" si="8"/>
        <v>0</v>
      </c>
      <c r="AV69" s="41">
        <f t="shared" si="8"/>
        <v>0</v>
      </c>
      <c r="AW69" s="41">
        <f t="shared" si="8"/>
        <v>0</v>
      </c>
      <c r="AX69" s="41">
        <f t="shared" si="8"/>
        <v>0</v>
      </c>
      <c r="AY69" s="41">
        <f t="shared" si="8"/>
        <v>0</v>
      </c>
      <c r="AZ69" s="41">
        <f t="shared" si="8"/>
        <v>0</v>
      </c>
      <c r="BA69" s="44"/>
      <c r="BB69" s="107">
        <f t="shared" si="7"/>
        <v>0</v>
      </c>
      <c r="BC69" s="107">
        <f t="shared" si="7"/>
        <v>0</v>
      </c>
      <c r="BD69" s="107">
        <f t="shared" si="6"/>
        <v>0</v>
      </c>
      <c r="BE69" s="107">
        <f t="shared" si="6"/>
        <v>0</v>
      </c>
      <c r="BF69" s="107">
        <f t="shared" si="6"/>
        <v>0</v>
      </c>
      <c r="BG69" s="107">
        <f t="shared" si="6"/>
        <v>0</v>
      </c>
      <c r="BH69" s="107">
        <f t="shared" si="6"/>
        <v>0</v>
      </c>
      <c r="BI69" s="107">
        <f t="shared" si="6"/>
        <v>0</v>
      </c>
      <c r="BJ69" s="107">
        <f t="shared" si="6"/>
        <v>0</v>
      </c>
      <c r="BK69" s="107">
        <f t="shared" si="4"/>
        <v>0</v>
      </c>
      <c r="BL69" s="107">
        <f t="shared" si="4"/>
        <v>0</v>
      </c>
      <c r="BM69" s="107">
        <f t="shared" si="4"/>
        <v>0</v>
      </c>
      <c r="BN69" s="107">
        <f t="shared" si="4"/>
        <v>0</v>
      </c>
      <c r="BO69" s="107">
        <f t="shared" si="4"/>
        <v>0</v>
      </c>
    </row>
    <row r="70" spans="4:67" x14ac:dyDescent="0.3">
      <c r="D70" s="31" t="s">
        <v>212</v>
      </c>
      <c r="E70" s="31" t="s">
        <v>209</v>
      </c>
      <c r="F70" s="22" t="s">
        <v>104</v>
      </c>
      <c r="G70" s="31" t="s">
        <v>162</v>
      </c>
      <c r="I70" s="56" t="str">
        <f>Database!L1284</f>
        <v/>
      </c>
      <c r="J70" s="56" t="str">
        <f>Database!M1284</f>
        <v/>
      </c>
      <c r="K70" s="56" t="str">
        <f>Database!N1284</f>
        <v/>
      </c>
      <c r="L70" s="56" t="str">
        <f>Database!O1284</f>
        <v/>
      </c>
      <c r="M70" s="56" t="str">
        <f>Database!P1284</f>
        <v/>
      </c>
      <c r="N70" s="56" t="str">
        <f>Database!Q1284</f>
        <v/>
      </c>
      <c r="O70" s="56" t="str">
        <f>Database!R1284</f>
        <v/>
      </c>
      <c r="P70" s="56" t="str">
        <f>Database!S1284</f>
        <v/>
      </c>
      <c r="Q70" s="56" t="str">
        <f>Database!T1284</f>
        <v/>
      </c>
      <c r="R70" s="56" t="str">
        <f>Database!U1284</f>
        <v/>
      </c>
      <c r="S70" s="56" t="str">
        <f>Database!V1284</f>
        <v/>
      </c>
      <c r="T70" s="56" t="str">
        <f>Database!W1284</f>
        <v/>
      </c>
      <c r="U70" s="56" t="str">
        <f>Database!X1284</f>
        <v/>
      </c>
      <c r="V70" s="56" t="str">
        <f>Database!Y1284</f>
        <v/>
      </c>
      <c r="W70" s="44"/>
      <c r="X70" s="56" t="str">
        <f>Database!L2597</f>
        <v/>
      </c>
      <c r="Y70" s="56" t="str">
        <f>Database!M2597</f>
        <v/>
      </c>
      <c r="Z70" s="56" t="str">
        <f>Database!N2597</f>
        <v/>
      </c>
      <c r="AA70" s="56" t="str">
        <f>Database!O2597</f>
        <v/>
      </c>
      <c r="AB70" s="56" t="str">
        <f>Database!P2597</f>
        <v/>
      </c>
      <c r="AC70" s="56" t="str">
        <f>Database!Q2597</f>
        <v/>
      </c>
      <c r="AD70" s="56" t="str">
        <f>Database!R2597</f>
        <v/>
      </c>
      <c r="AE70" s="56" t="str">
        <f>Database!S2597</f>
        <v/>
      </c>
      <c r="AF70" s="56" t="str">
        <f>Database!T2597</f>
        <v/>
      </c>
      <c r="AG70" s="56" t="str">
        <f>Database!U2597</f>
        <v/>
      </c>
      <c r="AH70" s="56" t="str">
        <f>Database!V2597</f>
        <v/>
      </c>
      <c r="AI70" s="56" t="str">
        <f>Database!W2597</f>
        <v/>
      </c>
      <c r="AJ70" s="56" t="str">
        <f>Database!X2597</f>
        <v/>
      </c>
      <c r="AK70" s="56" t="str">
        <f>Database!Y2597</f>
        <v/>
      </c>
      <c r="AL70" s="44"/>
      <c r="AM70" s="41">
        <f t="shared" si="8"/>
        <v>0</v>
      </c>
      <c r="AN70" s="41">
        <f t="shared" si="8"/>
        <v>0</v>
      </c>
      <c r="AO70" s="41">
        <f t="shared" si="8"/>
        <v>0</v>
      </c>
      <c r="AP70" s="41">
        <f t="shared" si="8"/>
        <v>0</v>
      </c>
      <c r="AQ70" s="41">
        <f t="shared" si="8"/>
        <v>0</v>
      </c>
      <c r="AR70" s="41">
        <f t="shared" si="8"/>
        <v>0</v>
      </c>
      <c r="AS70" s="41">
        <f t="shared" si="8"/>
        <v>0</v>
      </c>
      <c r="AT70" s="41">
        <f t="shared" si="8"/>
        <v>0</v>
      </c>
      <c r="AU70" s="41">
        <f t="shared" si="8"/>
        <v>0</v>
      </c>
      <c r="AV70" s="41">
        <f t="shared" si="8"/>
        <v>0</v>
      </c>
      <c r="AW70" s="41">
        <f t="shared" si="8"/>
        <v>0</v>
      </c>
      <c r="AX70" s="41">
        <f t="shared" si="8"/>
        <v>0</v>
      </c>
      <c r="AY70" s="41">
        <f t="shared" si="8"/>
        <v>0</v>
      </c>
      <c r="AZ70" s="41">
        <f t="shared" si="8"/>
        <v>0</v>
      </c>
      <c r="BA70" s="44"/>
      <c r="BB70" s="107">
        <f t="shared" si="7"/>
        <v>0</v>
      </c>
      <c r="BC70" s="107">
        <f t="shared" si="7"/>
        <v>0</v>
      </c>
      <c r="BD70" s="107">
        <f t="shared" si="6"/>
        <v>0</v>
      </c>
      <c r="BE70" s="107">
        <f t="shared" si="6"/>
        <v>0</v>
      </c>
      <c r="BF70" s="107">
        <f t="shared" si="6"/>
        <v>0</v>
      </c>
      <c r="BG70" s="107">
        <f t="shared" si="6"/>
        <v>0</v>
      </c>
      <c r="BH70" s="107">
        <f t="shared" si="6"/>
        <v>0</v>
      </c>
      <c r="BI70" s="107">
        <f t="shared" si="6"/>
        <v>0</v>
      </c>
      <c r="BJ70" s="107">
        <f t="shared" si="6"/>
        <v>0</v>
      </c>
      <c r="BK70" s="107">
        <f t="shared" si="4"/>
        <v>0</v>
      </c>
      <c r="BL70" s="107">
        <f t="shared" si="4"/>
        <v>0</v>
      </c>
      <c r="BM70" s="107">
        <f t="shared" si="4"/>
        <v>0</v>
      </c>
      <c r="BN70" s="107">
        <f t="shared" si="4"/>
        <v>0</v>
      </c>
      <c r="BO70" s="107">
        <f t="shared" si="4"/>
        <v>0</v>
      </c>
    </row>
    <row r="71" spans="4:67" x14ac:dyDescent="0.3">
      <c r="D71" s="88" t="s">
        <v>212</v>
      </c>
      <c r="E71" s="88" t="s">
        <v>209</v>
      </c>
      <c r="F71" s="82" t="s">
        <v>105</v>
      </c>
      <c r="G71" s="88" t="s">
        <v>162</v>
      </c>
      <c r="H71" s="3"/>
      <c r="I71" s="97" t="str">
        <f>Database!L1285</f>
        <v/>
      </c>
      <c r="J71" s="97" t="str">
        <f>Database!M1285</f>
        <v/>
      </c>
      <c r="K71" s="97" t="str">
        <f>Database!N1285</f>
        <v/>
      </c>
      <c r="L71" s="97" t="str">
        <f>Database!O1285</f>
        <v/>
      </c>
      <c r="M71" s="97" t="str">
        <f>Database!P1285</f>
        <v/>
      </c>
      <c r="N71" s="97" t="str">
        <f>Database!Q1285</f>
        <v/>
      </c>
      <c r="O71" s="97" t="str">
        <f>Database!R1285</f>
        <v/>
      </c>
      <c r="P71" s="97" t="str">
        <f>Database!S1285</f>
        <v/>
      </c>
      <c r="Q71" s="97" t="str">
        <f>Database!T1285</f>
        <v/>
      </c>
      <c r="R71" s="97" t="str">
        <f>Database!U1285</f>
        <v/>
      </c>
      <c r="S71" s="97" t="str">
        <f>Database!V1285</f>
        <v/>
      </c>
      <c r="T71" s="97" t="str">
        <f>Database!W1285</f>
        <v/>
      </c>
      <c r="U71" s="97" t="str">
        <f>Database!X1285</f>
        <v/>
      </c>
      <c r="V71" s="97" t="str">
        <f>Database!Y1285</f>
        <v/>
      </c>
      <c r="W71" s="98"/>
      <c r="X71" s="97" t="str">
        <f>Database!L2598</f>
        <v/>
      </c>
      <c r="Y71" s="97" t="str">
        <f>Database!M2598</f>
        <v/>
      </c>
      <c r="Z71" s="97" t="str">
        <f>Database!N2598</f>
        <v/>
      </c>
      <c r="AA71" s="97" t="str">
        <f>Database!O2598</f>
        <v/>
      </c>
      <c r="AB71" s="97" t="str">
        <f>Database!P2598</f>
        <v/>
      </c>
      <c r="AC71" s="97" t="str">
        <f>Database!Q2598</f>
        <v/>
      </c>
      <c r="AD71" s="97" t="str">
        <f>Database!R2598</f>
        <v/>
      </c>
      <c r="AE71" s="97" t="str">
        <f>Database!S2598</f>
        <v/>
      </c>
      <c r="AF71" s="97" t="str">
        <f>Database!T2598</f>
        <v/>
      </c>
      <c r="AG71" s="97" t="str">
        <f>Database!U2598</f>
        <v/>
      </c>
      <c r="AH71" s="97" t="str">
        <f>Database!V2598</f>
        <v/>
      </c>
      <c r="AI71" s="97" t="str">
        <f>Database!W2598</f>
        <v/>
      </c>
      <c r="AJ71" s="97" t="str">
        <f>Database!X2598</f>
        <v/>
      </c>
      <c r="AK71" s="97" t="str">
        <f>Database!Y2598</f>
        <v/>
      </c>
      <c r="AL71" s="98"/>
      <c r="AM71" s="99">
        <f t="shared" si="8"/>
        <v>0</v>
      </c>
      <c r="AN71" s="99">
        <f t="shared" si="8"/>
        <v>0</v>
      </c>
      <c r="AO71" s="99">
        <f t="shared" si="8"/>
        <v>0</v>
      </c>
      <c r="AP71" s="99">
        <f t="shared" si="8"/>
        <v>0</v>
      </c>
      <c r="AQ71" s="99">
        <f t="shared" si="8"/>
        <v>0</v>
      </c>
      <c r="AR71" s="99">
        <f t="shared" si="8"/>
        <v>0</v>
      </c>
      <c r="AS71" s="99">
        <f t="shared" si="8"/>
        <v>0</v>
      </c>
      <c r="AT71" s="99">
        <f t="shared" si="8"/>
        <v>0</v>
      </c>
      <c r="AU71" s="99">
        <f t="shared" si="8"/>
        <v>0</v>
      </c>
      <c r="AV71" s="99">
        <f t="shared" si="8"/>
        <v>0</v>
      </c>
      <c r="AW71" s="99">
        <f t="shared" si="8"/>
        <v>0</v>
      </c>
      <c r="AX71" s="99">
        <f t="shared" si="8"/>
        <v>0</v>
      </c>
      <c r="AY71" s="99">
        <f t="shared" si="8"/>
        <v>0</v>
      </c>
      <c r="AZ71" s="99">
        <f t="shared" si="8"/>
        <v>0</v>
      </c>
      <c r="BA71" s="98"/>
      <c r="BB71" s="108">
        <f t="shared" si="7"/>
        <v>0</v>
      </c>
      <c r="BC71" s="108">
        <f t="shared" si="7"/>
        <v>0</v>
      </c>
      <c r="BD71" s="108">
        <f t="shared" si="6"/>
        <v>0</v>
      </c>
      <c r="BE71" s="108">
        <f t="shared" si="6"/>
        <v>0</v>
      </c>
      <c r="BF71" s="108">
        <f t="shared" si="6"/>
        <v>0</v>
      </c>
      <c r="BG71" s="108">
        <f t="shared" si="6"/>
        <v>0</v>
      </c>
      <c r="BH71" s="108">
        <f t="shared" si="6"/>
        <v>0</v>
      </c>
      <c r="BI71" s="108">
        <f t="shared" si="6"/>
        <v>0</v>
      </c>
      <c r="BJ71" s="108">
        <f t="shared" si="6"/>
        <v>0</v>
      </c>
      <c r="BK71" s="108">
        <f t="shared" si="4"/>
        <v>0</v>
      </c>
      <c r="BL71" s="108">
        <f t="shared" si="4"/>
        <v>0</v>
      </c>
      <c r="BM71" s="108">
        <f t="shared" si="4"/>
        <v>0</v>
      </c>
      <c r="BN71" s="108">
        <f t="shared" si="4"/>
        <v>0</v>
      </c>
      <c r="BO71" s="108">
        <f t="shared" si="4"/>
        <v>0</v>
      </c>
    </row>
    <row r="72" spans="4:67" x14ac:dyDescent="0.3">
      <c r="D72" s="85" t="s">
        <v>212</v>
      </c>
      <c r="E72" s="85" t="s">
        <v>210</v>
      </c>
      <c r="F72" s="73" t="s">
        <v>72</v>
      </c>
      <c r="G72" s="85" t="s">
        <v>162</v>
      </c>
      <c r="H72" s="2"/>
      <c r="I72" s="100">
        <f>Database!L1286</f>
        <v>1.100856592236898</v>
      </c>
      <c r="J72" s="100">
        <f>Database!M1286</f>
        <v>1.0384760909033586</v>
      </c>
      <c r="K72" s="100">
        <f>Database!N1286</f>
        <v>0.85359261811630127</v>
      </c>
      <c r="L72" s="100">
        <f>Database!O1286</f>
        <v>1.6584268894071392</v>
      </c>
      <c r="M72" s="100">
        <f>Database!P1286</f>
        <v>1.0387326885872843</v>
      </c>
      <c r="N72" s="100">
        <f>Database!Q1286</f>
        <v>1.066537024131484</v>
      </c>
      <c r="O72" s="100">
        <f>Database!R1286</f>
        <v>1.3524089629098008</v>
      </c>
      <c r="P72" s="100">
        <f>Database!S1286</f>
        <v>1.2477631938330918</v>
      </c>
      <c r="Q72" s="100">
        <f>Database!T1286</f>
        <v>1.3878618469425925</v>
      </c>
      <c r="R72" s="100">
        <f>Database!U1286</f>
        <v>1.3656136137197186</v>
      </c>
      <c r="S72" s="100">
        <f>Database!V1286</f>
        <v>1.233716190597888</v>
      </c>
      <c r="T72" s="100">
        <f>Database!W1286</f>
        <v>1.3055776000763886</v>
      </c>
      <c r="U72" s="100">
        <f>Database!X1286</f>
        <v>1.3085151864197708</v>
      </c>
      <c r="V72" s="100">
        <f>Database!Y1286</f>
        <v>1.2273145152847411</v>
      </c>
      <c r="W72" s="95"/>
      <c r="X72" s="100">
        <f>Database!L2599</f>
        <v>1.1982089944766265</v>
      </c>
      <c r="Y72" s="100">
        <f>Database!M2599</f>
        <v>1.1601633309594901</v>
      </c>
      <c r="Z72" s="100">
        <f>Database!N2599</f>
        <v>0.84286460845823419</v>
      </c>
      <c r="AA72" s="100">
        <f>Database!O2599</f>
        <v>1.9032766191943986</v>
      </c>
      <c r="AB72" s="100">
        <f>Database!P2599</f>
        <v>1.1107785426633952</v>
      </c>
      <c r="AC72" s="100">
        <f>Database!Q2599</f>
        <v>1.1898056475948728</v>
      </c>
      <c r="AD72" s="100">
        <f>Database!R2599</f>
        <v>1.4964857521763317</v>
      </c>
      <c r="AE72" s="100">
        <f>Database!S2599</f>
        <v>1.3228259033818763</v>
      </c>
      <c r="AF72" s="100">
        <f>Database!T2599</f>
        <v>1.5818809548915649</v>
      </c>
      <c r="AG72" s="100">
        <f>Database!U2599</f>
        <v>1.6246489399753008</v>
      </c>
      <c r="AH72" s="100">
        <f>Database!V2599</f>
        <v>1.2566218368585647</v>
      </c>
      <c r="AI72" s="100">
        <f>Database!W2599</f>
        <v>1.2639509386107384</v>
      </c>
      <c r="AJ72" s="100">
        <f>Database!X2599</f>
        <v>1.3771784709406716</v>
      </c>
      <c r="AK72" s="100">
        <f>Database!Y2599</f>
        <v>1.245608647467896</v>
      </c>
      <c r="AL72" s="95"/>
      <c r="AM72" s="40">
        <f t="shared" si="8"/>
        <v>9.7352402239728519E-2</v>
      </c>
      <c r="AN72" s="40">
        <f t="shared" si="8"/>
        <v>0.12168724005613152</v>
      </c>
      <c r="AO72" s="40">
        <f t="shared" si="8"/>
        <v>-1.0728009658067084E-2</v>
      </c>
      <c r="AP72" s="40">
        <f t="shared" si="8"/>
        <v>0.24484972978725938</v>
      </c>
      <c r="AQ72" s="40">
        <f t="shared" si="8"/>
        <v>7.204585407611086E-2</v>
      </c>
      <c r="AR72" s="40">
        <f t="shared" si="8"/>
        <v>0.12326862346338885</v>
      </c>
      <c r="AS72" s="40">
        <f t="shared" si="8"/>
        <v>0.14407678926653089</v>
      </c>
      <c r="AT72" s="40">
        <f t="shared" si="8"/>
        <v>7.5062709548784579E-2</v>
      </c>
      <c r="AU72" s="40">
        <f t="shared" si="8"/>
        <v>0.19401910794897237</v>
      </c>
      <c r="AV72" s="40">
        <f t="shared" si="8"/>
        <v>0.25903532625558223</v>
      </c>
      <c r="AW72" s="40">
        <f t="shared" si="8"/>
        <v>2.2905646260676704E-2</v>
      </c>
      <c r="AX72" s="40">
        <f t="shared" si="8"/>
        <v>-4.1626661465650194E-2</v>
      </c>
      <c r="AY72" s="40">
        <f t="shared" si="8"/>
        <v>6.8663284520900758E-2</v>
      </c>
      <c r="AZ72" s="40">
        <f t="shared" si="8"/>
        <v>1.8294132183154899E-2</v>
      </c>
      <c r="BA72" s="95"/>
      <c r="BB72" s="105">
        <f t="shared" si="7"/>
        <v>8.843331904104984E-2</v>
      </c>
      <c r="BC72" s="105">
        <f t="shared" si="7"/>
        <v>0.11717866316043653</v>
      </c>
      <c r="BD72" s="105">
        <f t="shared" si="6"/>
        <v>-1.2568067518837659E-2</v>
      </c>
      <c r="BE72" s="105">
        <f t="shared" si="6"/>
        <v>0.14763974906050226</v>
      </c>
      <c r="BF72" s="105">
        <f t="shared" si="6"/>
        <v>6.9359378854338308E-2</v>
      </c>
      <c r="BG72" s="105">
        <f t="shared" si="6"/>
        <v>0.11557838187921374</v>
      </c>
      <c r="BH72" s="105">
        <f t="shared" si="6"/>
        <v>0.10653344751319881</v>
      </c>
      <c r="BI72" s="105">
        <f t="shared" si="6"/>
        <v>6.0157816739404013E-2</v>
      </c>
      <c r="BJ72" s="105">
        <f t="shared" si="6"/>
        <v>0.13979713353774309</v>
      </c>
      <c r="BK72" s="105">
        <f t="shared" si="4"/>
        <v>0.18968420031344765</v>
      </c>
      <c r="BL72" s="105">
        <f t="shared" si="4"/>
        <v>1.8566382151129983E-2</v>
      </c>
      <c r="BM72" s="105">
        <f t="shared" si="4"/>
        <v>-3.1883712973640663E-2</v>
      </c>
      <c r="BN72" s="105">
        <f t="shared" si="4"/>
        <v>5.2474197650522046E-2</v>
      </c>
      <c r="BO72" s="105">
        <f t="shared" si="4"/>
        <v>1.4905822391345708E-2</v>
      </c>
    </row>
    <row r="73" spans="4:67" x14ac:dyDescent="0.3">
      <c r="D73" s="31" t="s">
        <v>212</v>
      </c>
      <c r="E73" s="31" t="s">
        <v>210</v>
      </c>
      <c r="F73" s="20" t="s">
        <v>74</v>
      </c>
      <c r="G73" s="31" t="s">
        <v>162</v>
      </c>
      <c r="I73" s="56">
        <f>Database!L1287</f>
        <v>0.87831091764957803</v>
      </c>
      <c r="J73" s="56">
        <f>Database!M1287</f>
        <v>0.62543187122230615</v>
      </c>
      <c r="K73" s="56">
        <f>Database!N1287</f>
        <v>0.63837700056245583</v>
      </c>
      <c r="L73" s="56">
        <f>Database!O1287</f>
        <v>2.441263702844318</v>
      </c>
      <c r="M73" s="56">
        <f>Database!P1287</f>
        <v>0.85220289512202307</v>
      </c>
      <c r="N73" s="56">
        <f>Database!Q1287</f>
        <v>0.80457793745782236</v>
      </c>
      <c r="O73" s="56">
        <f>Database!R1287</f>
        <v>1.0635111454835908</v>
      </c>
      <c r="P73" s="56">
        <f>Database!S1287</f>
        <v>0.88177150842425145</v>
      </c>
      <c r="Q73" s="56">
        <f>Database!T1287</f>
        <v>1.2075593723194189</v>
      </c>
      <c r="R73" s="56">
        <f>Database!U1287</f>
        <v>0.97366462980735924</v>
      </c>
      <c r="S73" s="56">
        <f>Database!V1287</f>
        <v>1.1061153746463539</v>
      </c>
      <c r="T73" s="56">
        <f>Database!W1287</f>
        <v>1.1491715159144833</v>
      </c>
      <c r="U73" s="56">
        <f>Database!X1287</f>
        <v>1.1687425951685686</v>
      </c>
      <c r="V73" s="56">
        <f>Database!Y1287</f>
        <v>1.1262327892048321</v>
      </c>
      <c r="W73" s="44"/>
      <c r="X73" s="56">
        <f>Database!L2600</f>
        <v>0.49299488008840725</v>
      </c>
      <c r="Y73" s="56">
        <f>Database!M2600</f>
        <v>0.2597432571245934</v>
      </c>
      <c r="Z73" s="56">
        <f>Database!N2600</f>
        <v>0.33614117322257631</v>
      </c>
      <c r="AA73" s="56">
        <f>Database!O2600</f>
        <v>0.96388785754979367</v>
      </c>
      <c r="AB73" s="56">
        <f>Database!P2600</f>
        <v>0.45817609905174522</v>
      </c>
      <c r="AC73" s="56">
        <f>Database!Q2600</f>
        <v>0.15622296376772227</v>
      </c>
      <c r="AD73" s="56">
        <f>Database!R2600</f>
        <v>0.60485238702900834</v>
      </c>
      <c r="AE73" s="56">
        <f>Database!S2600</f>
        <v>0.54488682002267574</v>
      </c>
      <c r="AF73" s="56">
        <f>Database!T2600</f>
        <v>1.0919715677995907</v>
      </c>
      <c r="AG73" s="56">
        <f>Database!U2600</f>
        <v>0.92097930649472315</v>
      </c>
      <c r="AH73" s="56">
        <f>Database!V2600</f>
        <v>0.98272393958040427</v>
      </c>
      <c r="AI73" s="56">
        <f>Database!W2600</f>
        <v>0.8098731754558649</v>
      </c>
      <c r="AJ73" s="56">
        <f>Database!X2600</f>
        <v>0.65582708678476087</v>
      </c>
      <c r="AK73" s="56">
        <f>Database!Y2600</f>
        <v>0.57873049281299849</v>
      </c>
      <c r="AL73" s="44"/>
      <c r="AM73" s="41">
        <f t="shared" si="8"/>
        <v>-0.38531603756117078</v>
      </c>
      <c r="AN73" s="41">
        <f t="shared" si="8"/>
        <v>-0.36568861409771275</v>
      </c>
      <c r="AO73" s="41">
        <f t="shared" si="8"/>
        <v>-0.30223582733987953</v>
      </c>
      <c r="AP73" s="41">
        <f t="shared" si="8"/>
        <v>-1.4773758452945245</v>
      </c>
      <c r="AQ73" s="41">
        <f t="shared" si="8"/>
        <v>-0.39402679607027785</v>
      </c>
      <c r="AR73" s="41">
        <f t="shared" si="8"/>
        <v>-0.64835497369010009</v>
      </c>
      <c r="AS73" s="41">
        <f t="shared" si="8"/>
        <v>-0.45865875845458248</v>
      </c>
      <c r="AT73" s="41">
        <f t="shared" si="8"/>
        <v>-0.3368846884015757</v>
      </c>
      <c r="AU73" s="41">
        <f t="shared" si="8"/>
        <v>-0.1155878045198282</v>
      </c>
      <c r="AV73" s="41">
        <f t="shared" si="8"/>
        <v>-5.268532331263609E-2</v>
      </c>
      <c r="AW73" s="41">
        <f t="shared" si="8"/>
        <v>-0.12339143506594963</v>
      </c>
      <c r="AX73" s="41">
        <f t="shared" si="8"/>
        <v>-0.3392983404586184</v>
      </c>
      <c r="AY73" s="41">
        <f t="shared" si="8"/>
        <v>-0.51291550838380773</v>
      </c>
      <c r="AZ73" s="41">
        <f t="shared" si="8"/>
        <v>-0.54750229639183357</v>
      </c>
      <c r="BA73" s="44"/>
      <c r="BB73" s="106">
        <f t="shared" si="7"/>
        <v>-0.43870118180052192</v>
      </c>
      <c r="BC73" s="106">
        <f t="shared" si="7"/>
        <v>-0.58469775993831763</v>
      </c>
      <c r="BD73" s="106">
        <f t="shared" si="6"/>
        <v>-0.47344410446113838</v>
      </c>
      <c r="BE73" s="106">
        <f t="shared" si="6"/>
        <v>-0.60516848039531035</v>
      </c>
      <c r="BF73" s="106">
        <f t="shared" si="6"/>
        <v>-0.4623626583829652</v>
      </c>
      <c r="BG73" s="106">
        <f t="shared" si="6"/>
        <v>-0.80583240417785906</v>
      </c>
      <c r="BH73" s="106">
        <f t="shared" si="6"/>
        <v>-0.43126840786047904</v>
      </c>
      <c r="BI73" s="106">
        <f t="shared" si="6"/>
        <v>-0.38205440432476367</v>
      </c>
      <c r="BJ73" s="106">
        <f t="shared" si="6"/>
        <v>-9.5720183346192741E-2</v>
      </c>
      <c r="BK73" s="106">
        <f t="shared" si="4"/>
        <v>-5.4110339124735327E-2</v>
      </c>
      <c r="BL73" s="106">
        <f t="shared" si="4"/>
        <v>-0.11155385585830069</v>
      </c>
      <c r="BM73" s="106">
        <f t="shared" si="4"/>
        <v>-0.2952547428819734</v>
      </c>
      <c r="BN73" s="106">
        <f t="shared" si="4"/>
        <v>-0.43886096947619979</v>
      </c>
      <c r="BO73" s="106">
        <f t="shared" si="4"/>
        <v>-0.48613599394348422</v>
      </c>
    </row>
    <row r="74" spans="4:67" x14ac:dyDescent="0.3">
      <c r="D74" s="31" t="s">
        <v>212</v>
      </c>
      <c r="E74" s="31" t="s">
        <v>210</v>
      </c>
      <c r="F74" s="20" t="s">
        <v>75</v>
      </c>
      <c r="G74" s="31" t="s">
        <v>162</v>
      </c>
      <c r="I74" s="56" t="str">
        <f>Database!L1288</f>
        <v/>
      </c>
      <c r="J74" s="56" t="str">
        <f>Database!M1288</f>
        <v/>
      </c>
      <c r="K74" s="56" t="str">
        <f>Database!N1288</f>
        <v/>
      </c>
      <c r="L74" s="56" t="str">
        <f>Database!O1288</f>
        <v/>
      </c>
      <c r="M74" s="56" t="str">
        <f>Database!P1288</f>
        <v/>
      </c>
      <c r="N74" s="56">
        <f>Database!Q1288</f>
        <v>0.38099999999999995</v>
      </c>
      <c r="O74" s="56" t="str">
        <f>Database!R1288</f>
        <v/>
      </c>
      <c r="P74" s="56" t="str">
        <f>Database!S1288</f>
        <v/>
      </c>
      <c r="Q74" s="56" t="str">
        <f>Database!T1288</f>
        <v/>
      </c>
      <c r="R74" s="56" t="str">
        <f>Database!U1288</f>
        <v/>
      </c>
      <c r="S74" s="56" t="str">
        <f>Database!V1288</f>
        <v/>
      </c>
      <c r="T74" s="56" t="str">
        <f>Database!W1288</f>
        <v/>
      </c>
      <c r="U74" s="56" t="str">
        <f>Database!X1288</f>
        <v/>
      </c>
      <c r="V74" s="56" t="str">
        <f>Database!Y1288</f>
        <v/>
      </c>
      <c r="W74" s="44"/>
      <c r="X74" s="56" t="str">
        <f>Database!L2601</f>
        <v/>
      </c>
      <c r="Y74" s="56" t="str">
        <f>Database!M2601</f>
        <v/>
      </c>
      <c r="Z74" s="56" t="str">
        <f>Database!N2601</f>
        <v/>
      </c>
      <c r="AA74" s="56" t="str">
        <f>Database!O2601</f>
        <v/>
      </c>
      <c r="AB74" s="56" t="str">
        <f>Database!P2601</f>
        <v/>
      </c>
      <c r="AC74" s="56">
        <f>Database!Q2601</f>
        <v>7.3999999999999982E-2</v>
      </c>
      <c r="AD74" s="56" t="str">
        <f>Database!R2601</f>
        <v/>
      </c>
      <c r="AE74" s="56" t="str">
        <f>Database!S2601</f>
        <v/>
      </c>
      <c r="AF74" s="56" t="str">
        <f>Database!T2601</f>
        <v/>
      </c>
      <c r="AG74" s="56" t="str">
        <f>Database!U2601</f>
        <v/>
      </c>
      <c r="AH74" s="56" t="str">
        <f>Database!V2601</f>
        <v/>
      </c>
      <c r="AI74" s="56" t="str">
        <f>Database!W2601</f>
        <v/>
      </c>
      <c r="AJ74" s="56" t="str">
        <f>Database!X2601</f>
        <v/>
      </c>
      <c r="AK74" s="56" t="str">
        <f>Database!Y2601</f>
        <v/>
      </c>
      <c r="AL74" s="44"/>
      <c r="AM74" s="41">
        <f t="shared" si="8"/>
        <v>0</v>
      </c>
      <c r="AN74" s="41">
        <f t="shared" si="8"/>
        <v>0</v>
      </c>
      <c r="AO74" s="41">
        <f t="shared" si="8"/>
        <v>0</v>
      </c>
      <c r="AP74" s="41">
        <f t="shared" si="8"/>
        <v>0</v>
      </c>
      <c r="AQ74" s="41">
        <f t="shared" si="8"/>
        <v>0</v>
      </c>
      <c r="AR74" s="41">
        <f t="shared" si="8"/>
        <v>-0.30699999999999994</v>
      </c>
      <c r="AS74" s="41">
        <f t="shared" si="8"/>
        <v>0</v>
      </c>
      <c r="AT74" s="41">
        <f t="shared" si="8"/>
        <v>0</v>
      </c>
      <c r="AU74" s="41">
        <f t="shared" si="8"/>
        <v>0</v>
      </c>
      <c r="AV74" s="41">
        <f t="shared" si="8"/>
        <v>0</v>
      </c>
      <c r="AW74" s="41">
        <f t="shared" si="8"/>
        <v>0</v>
      </c>
      <c r="AX74" s="41">
        <f t="shared" si="8"/>
        <v>0</v>
      </c>
      <c r="AY74" s="41">
        <f t="shared" si="8"/>
        <v>0</v>
      </c>
      <c r="AZ74" s="41">
        <f t="shared" si="8"/>
        <v>0</v>
      </c>
      <c r="BA74" s="44"/>
      <c r="BB74" s="107">
        <f t="shared" si="7"/>
        <v>0</v>
      </c>
      <c r="BC74" s="107">
        <f t="shared" si="7"/>
        <v>0</v>
      </c>
      <c r="BD74" s="107">
        <f t="shared" si="6"/>
        <v>0</v>
      </c>
      <c r="BE74" s="107">
        <f t="shared" si="6"/>
        <v>0</v>
      </c>
      <c r="BF74" s="107">
        <f t="shared" si="6"/>
        <v>0</v>
      </c>
      <c r="BG74" s="107">
        <f t="shared" si="6"/>
        <v>-0.80577427821522307</v>
      </c>
      <c r="BH74" s="107">
        <f t="shared" si="6"/>
        <v>0</v>
      </c>
      <c r="BI74" s="107">
        <f t="shared" si="6"/>
        <v>0</v>
      </c>
      <c r="BJ74" s="107">
        <f t="shared" si="6"/>
        <v>0</v>
      </c>
      <c r="BK74" s="107">
        <f t="shared" si="4"/>
        <v>0</v>
      </c>
      <c r="BL74" s="107">
        <f t="shared" si="4"/>
        <v>0</v>
      </c>
      <c r="BM74" s="107">
        <f t="shared" si="4"/>
        <v>0</v>
      </c>
      <c r="BN74" s="107">
        <f t="shared" si="4"/>
        <v>0</v>
      </c>
      <c r="BO74" s="107">
        <f t="shared" si="4"/>
        <v>0</v>
      </c>
    </row>
    <row r="75" spans="4:67" x14ac:dyDescent="0.3">
      <c r="D75" s="31" t="s">
        <v>212</v>
      </c>
      <c r="E75" s="31" t="s">
        <v>210</v>
      </c>
      <c r="F75" s="21" t="s">
        <v>76</v>
      </c>
      <c r="G75" s="31" t="s">
        <v>162</v>
      </c>
      <c r="I75" s="56">
        <f>Database!L1289</f>
        <v>0.9087586703271604</v>
      </c>
      <c r="J75" s="56">
        <f>Database!M1289</f>
        <v>0.82894636579439251</v>
      </c>
      <c r="K75" s="56">
        <f>Database!N1289</f>
        <v>0.79764984550916829</v>
      </c>
      <c r="L75" s="56">
        <f>Database!O1289</f>
        <v>1.335816430356467</v>
      </c>
      <c r="M75" s="56">
        <f>Database!P1289</f>
        <v>0.82584679590833421</v>
      </c>
      <c r="N75" s="56">
        <f>Database!Q1289</f>
        <v>0.8989999949668267</v>
      </c>
      <c r="O75" s="56">
        <f>Database!R1289</f>
        <v>1.2280043620139376</v>
      </c>
      <c r="P75" s="56">
        <f>Database!S1289</f>
        <v>0.6862733611451316</v>
      </c>
      <c r="Q75" s="56">
        <f>Database!T1289</f>
        <v>0.80723270437510108</v>
      </c>
      <c r="R75" s="56">
        <f>Database!U1289</f>
        <v>0.87200088188364355</v>
      </c>
      <c r="S75" s="56">
        <f>Database!V1289</f>
        <v>1.117162589861002</v>
      </c>
      <c r="T75" s="56">
        <f>Database!W1289</f>
        <v>1.0303164076381064</v>
      </c>
      <c r="U75" s="56">
        <f>Database!X1289</f>
        <v>1.0097958597544656</v>
      </c>
      <c r="V75" s="56">
        <f>Database!Y1289</f>
        <v>0.93468735241123624</v>
      </c>
      <c r="W75" s="44"/>
      <c r="X75" s="56">
        <f>Database!L2602</f>
        <v>0.75458750669559338</v>
      </c>
      <c r="Y75" s="56">
        <f>Database!M2602</f>
        <v>0.65760968111246543</v>
      </c>
      <c r="Z75" s="56">
        <f>Database!N2602</f>
        <v>0.66573718820520866</v>
      </c>
      <c r="AA75" s="56">
        <f>Database!O2602</f>
        <v>1.2304036493430257</v>
      </c>
      <c r="AB75" s="56">
        <f>Database!P2602</f>
        <v>0.61410395430723419</v>
      </c>
      <c r="AC75" s="56">
        <f>Database!Q2602</f>
        <v>0.76322421098085313</v>
      </c>
      <c r="AD75" s="56">
        <f>Database!R2602</f>
        <v>1.2694238575627743</v>
      </c>
      <c r="AE75" s="56">
        <f>Database!S2602</f>
        <v>0.38918867123778472</v>
      </c>
      <c r="AF75" s="56">
        <f>Database!T2602</f>
        <v>0.43304514324172105</v>
      </c>
      <c r="AG75" s="56">
        <f>Database!U2602</f>
        <v>0.69481082613554823</v>
      </c>
      <c r="AH75" s="56">
        <f>Database!V2602</f>
        <v>1.0519873644115758</v>
      </c>
      <c r="AI75" s="56">
        <f>Database!W2602</f>
        <v>0.77404828081346788</v>
      </c>
      <c r="AJ75" s="56">
        <f>Database!X2602</f>
        <v>0.7726808457056098</v>
      </c>
      <c r="AK75" s="56">
        <f>Database!Y2602</f>
        <v>0.61080690209886868</v>
      </c>
      <c r="AL75" s="44"/>
      <c r="AM75" s="41">
        <f t="shared" si="8"/>
        <v>-0.15417116363156702</v>
      </c>
      <c r="AN75" s="41">
        <f t="shared" si="8"/>
        <v>-0.17133668468192709</v>
      </c>
      <c r="AO75" s="41">
        <f t="shared" si="8"/>
        <v>-0.13191265730395962</v>
      </c>
      <c r="AP75" s="41">
        <f t="shared" si="8"/>
        <v>-0.10541278101344131</v>
      </c>
      <c r="AQ75" s="41">
        <f t="shared" si="8"/>
        <v>-0.21174284160110002</v>
      </c>
      <c r="AR75" s="41">
        <f t="shared" si="8"/>
        <v>-0.13577578398597356</v>
      </c>
      <c r="AS75" s="41">
        <f t="shared" si="8"/>
        <v>4.1419495548836727E-2</v>
      </c>
      <c r="AT75" s="41">
        <f t="shared" si="8"/>
        <v>-0.29708468990734688</v>
      </c>
      <c r="AU75" s="41">
        <f t="shared" si="8"/>
        <v>-0.37418756113338003</v>
      </c>
      <c r="AV75" s="41">
        <f t="shared" si="8"/>
        <v>-0.17719005574809532</v>
      </c>
      <c r="AW75" s="41">
        <f t="shared" si="8"/>
        <v>-6.5175225449426222E-2</v>
      </c>
      <c r="AX75" s="41">
        <f t="shared" si="8"/>
        <v>-0.25626812682463851</v>
      </c>
      <c r="AY75" s="41">
        <f t="shared" si="8"/>
        <v>-0.23711501404885582</v>
      </c>
      <c r="AZ75" s="41">
        <f t="shared" si="8"/>
        <v>-0.32388045031236756</v>
      </c>
      <c r="BA75" s="44"/>
      <c r="BB75" s="107">
        <f t="shared" si="7"/>
        <v>-0.16965028083425512</v>
      </c>
      <c r="BC75" s="107">
        <f t="shared" si="7"/>
        <v>-0.20669212358236519</v>
      </c>
      <c r="BD75" s="107">
        <f t="shared" si="6"/>
        <v>-0.16537664746835759</v>
      </c>
      <c r="BE75" s="107">
        <f t="shared" si="6"/>
        <v>-7.8912624981945734E-2</v>
      </c>
      <c r="BF75" s="107">
        <f t="shared" si="6"/>
        <v>-0.25639482123098611</v>
      </c>
      <c r="BG75" s="107">
        <f t="shared" si="6"/>
        <v>-0.15102979393340676</v>
      </c>
      <c r="BH75" s="107">
        <f t="shared" si="6"/>
        <v>3.3729111092820875E-2</v>
      </c>
      <c r="BI75" s="107">
        <f t="shared" si="6"/>
        <v>-0.43289555842823985</v>
      </c>
      <c r="BJ75" s="107">
        <f t="shared" si="6"/>
        <v>-0.46354360905514591</v>
      </c>
      <c r="BK75" s="107">
        <f t="shared" si="4"/>
        <v>-0.20319939971315176</v>
      </c>
      <c r="BL75" s="107">
        <f t="shared" si="4"/>
        <v>-5.8339964156457619E-2</v>
      </c>
      <c r="BM75" s="107">
        <f t="shared" si="4"/>
        <v>-0.24872759952654411</v>
      </c>
      <c r="BN75" s="107">
        <f t="shared" si="4"/>
        <v>-0.23481480118814405</v>
      </c>
      <c r="BO75" s="107">
        <f t="shared" si="4"/>
        <v>-0.34651207109719107</v>
      </c>
    </row>
    <row r="76" spans="4:67" x14ac:dyDescent="0.3">
      <c r="D76" s="31" t="s">
        <v>212</v>
      </c>
      <c r="E76" s="31" t="s">
        <v>210</v>
      </c>
      <c r="F76" s="21" t="s">
        <v>77</v>
      </c>
      <c r="G76" s="31" t="s">
        <v>162</v>
      </c>
      <c r="I76" s="56">
        <f>Database!L1290</f>
        <v>0.68742396307599396</v>
      </c>
      <c r="J76" s="56">
        <f>Database!M1290</f>
        <v>0.67583118074916937</v>
      </c>
      <c r="K76" s="56">
        <f>Database!N1290</f>
        <v>0.72374533405473507</v>
      </c>
      <c r="L76" s="56" t="str">
        <f>Database!O1290</f>
        <v/>
      </c>
      <c r="M76" s="56">
        <f>Database!P1290</f>
        <v>0.99427519940084608</v>
      </c>
      <c r="N76" s="56">
        <f>Database!Q1290</f>
        <v>0.80400812305770142</v>
      </c>
      <c r="O76" s="56">
        <f>Database!R1290</f>
        <v>1.1137888702805014</v>
      </c>
      <c r="P76" s="56">
        <f>Database!S1290</f>
        <v>0.63722829587144869</v>
      </c>
      <c r="Q76" s="56">
        <f>Database!T1290</f>
        <v>0.75404467055806124</v>
      </c>
      <c r="R76" s="56">
        <f>Database!U1290</f>
        <v>0.68973983052087717</v>
      </c>
      <c r="S76" s="56">
        <f>Database!V1290</f>
        <v>0.96224452093732149</v>
      </c>
      <c r="T76" s="56">
        <f>Database!W1290</f>
        <v>0.9450085517855269</v>
      </c>
      <c r="U76" s="56">
        <f>Database!X1290</f>
        <v>0.93421744587190236</v>
      </c>
      <c r="V76" s="56">
        <f>Database!Y1290</f>
        <v>0.94053732195930784</v>
      </c>
      <c r="W76" s="44"/>
      <c r="X76" s="56">
        <f>Database!L2603</f>
        <v>0.32745075472279217</v>
      </c>
      <c r="Y76" s="56">
        <f>Database!M2603</f>
        <v>0.27740877814756265</v>
      </c>
      <c r="Z76" s="56">
        <f>Database!N2603</f>
        <v>0.33356605664968064</v>
      </c>
      <c r="AA76" s="56" t="str">
        <f>Database!O2603</f>
        <v/>
      </c>
      <c r="AB76" s="56">
        <f>Database!P2603</f>
        <v>0.60908788315753637</v>
      </c>
      <c r="AC76" s="56">
        <f>Database!Q2603</f>
        <v>0.24607736886917464</v>
      </c>
      <c r="AD76" s="56">
        <f>Database!R2603</f>
        <v>0.83668413482826343</v>
      </c>
      <c r="AE76" s="56">
        <f>Database!S2603</f>
        <v>0.25471246403539977</v>
      </c>
      <c r="AF76" s="56">
        <f>Database!T2603</f>
        <v>0.34949524230762791</v>
      </c>
      <c r="AG76" s="56">
        <f>Database!U2603</f>
        <v>0.43320351375939226</v>
      </c>
      <c r="AH76" s="56">
        <f>Database!V2603</f>
        <v>0.76238459145225912</v>
      </c>
      <c r="AI76" s="56">
        <f>Database!W2603</f>
        <v>0.58284633438803335</v>
      </c>
      <c r="AJ76" s="56">
        <f>Database!X2603</f>
        <v>0.46254852525273027</v>
      </c>
      <c r="AK76" s="56">
        <f>Database!Y2603</f>
        <v>0.4427474529382231</v>
      </c>
      <c r="AL76" s="44"/>
      <c r="AM76" s="41">
        <f t="shared" si="8"/>
        <v>-0.35997320835320179</v>
      </c>
      <c r="AN76" s="41">
        <f t="shared" si="8"/>
        <v>-0.39842240260160672</v>
      </c>
      <c r="AO76" s="41">
        <f t="shared" si="8"/>
        <v>-0.39017927740505443</v>
      </c>
      <c r="AP76" s="41">
        <f t="shared" si="8"/>
        <v>0</v>
      </c>
      <c r="AQ76" s="41">
        <f t="shared" si="8"/>
        <v>-0.38518731624330971</v>
      </c>
      <c r="AR76" s="41">
        <f t="shared" si="8"/>
        <v>-0.55793075418852678</v>
      </c>
      <c r="AS76" s="41">
        <f t="shared" si="8"/>
        <v>-0.27710473545223802</v>
      </c>
      <c r="AT76" s="41">
        <f t="shared" si="8"/>
        <v>-0.38251583183604893</v>
      </c>
      <c r="AU76" s="41">
        <f t="shared" si="8"/>
        <v>-0.40454942825043333</v>
      </c>
      <c r="AV76" s="41">
        <f t="shared" ref="AP76:AZ99" si="9">IF(AND(AG76 = "", R76 = ""), 0, AG76 - R76)</f>
        <v>-0.25653631676148492</v>
      </c>
      <c r="AW76" s="41">
        <f t="shared" si="9"/>
        <v>-0.19985992948506237</v>
      </c>
      <c r="AX76" s="41">
        <f t="shared" si="9"/>
        <v>-0.36216221739749355</v>
      </c>
      <c r="AY76" s="41">
        <f t="shared" si="9"/>
        <v>-0.47166892061917209</v>
      </c>
      <c r="AZ76" s="41">
        <f t="shared" si="9"/>
        <v>-0.49778986902108474</v>
      </c>
      <c r="BA76" s="44"/>
      <c r="BB76" s="107">
        <f t="shared" si="7"/>
        <v>-0.52365530980683483</v>
      </c>
      <c r="BC76" s="107">
        <f t="shared" si="7"/>
        <v>-0.58952947710987424</v>
      </c>
      <c r="BD76" s="107">
        <f t="shared" si="6"/>
        <v>-0.53911128548366727</v>
      </c>
      <c r="BE76" s="107">
        <f t="shared" si="6"/>
        <v>0</v>
      </c>
      <c r="BF76" s="107">
        <f t="shared" si="6"/>
        <v>-0.38740513338301608</v>
      </c>
      <c r="BG76" s="107">
        <f t="shared" si="6"/>
        <v>-0.69393671306040483</v>
      </c>
      <c r="BH76" s="107">
        <f t="shared" si="6"/>
        <v>-0.24879467091680557</v>
      </c>
      <c r="BI76" s="107">
        <f t="shared" si="6"/>
        <v>-0.60028067540995667</v>
      </c>
      <c r="BJ76" s="107">
        <f t="shared" si="6"/>
        <v>-0.53650591807913739</v>
      </c>
      <c r="BK76" s="107">
        <f t="shared" si="6"/>
        <v>-0.3719320030681047</v>
      </c>
      <c r="BL76" s="107">
        <f t="shared" si="6"/>
        <v>-0.20770181085612105</v>
      </c>
      <c r="BM76" s="107">
        <f t="shared" si="6"/>
        <v>-0.38323697358422165</v>
      </c>
      <c r="BN76" s="107">
        <f t="shared" si="6"/>
        <v>-0.50488130221007044</v>
      </c>
      <c r="BO76" s="107">
        <f t="shared" si="6"/>
        <v>-0.52926115466008217</v>
      </c>
    </row>
    <row r="77" spans="4:67" x14ac:dyDescent="0.3">
      <c r="D77" s="31" t="s">
        <v>212</v>
      </c>
      <c r="E77" s="31" t="s">
        <v>210</v>
      </c>
      <c r="F77" s="21" t="s">
        <v>78</v>
      </c>
      <c r="G77" s="31" t="s">
        <v>162</v>
      </c>
      <c r="I77" s="56" t="str">
        <f>Database!L1291</f>
        <v/>
      </c>
      <c r="J77" s="56" t="str">
        <f>Database!M1291</f>
        <v/>
      </c>
      <c r="K77" s="56" t="str">
        <f>Database!N1291</f>
        <v/>
      </c>
      <c r="L77" s="56" t="str">
        <f>Database!O1291</f>
        <v/>
      </c>
      <c r="M77" s="56" t="str">
        <f>Database!P1291</f>
        <v/>
      </c>
      <c r="N77" s="56" t="str">
        <f>Database!Q1291</f>
        <v/>
      </c>
      <c r="O77" s="56" t="str">
        <f>Database!R1291</f>
        <v/>
      </c>
      <c r="P77" s="56" t="str">
        <f>Database!S1291</f>
        <v/>
      </c>
      <c r="Q77" s="56" t="str">
        <f>Database!T1291</f>
        <v/>
      </c>
      <c r="R77" s="56" t="str">
        <f>Database!U1291</f>
        <v/>
      </c>
      <c r="S77" s="56" t="str">
        <f>Database!V1291</f>
        <v/>
      </c>
      <c r="T77" s="56" t="str">
        <f>Database!W1291</f>
        <v/>
      </c>
      <c r="U77" s="56" t="str">
        <f>Database!X1291</f>
        <v/>
      </c>
      <c r="V77" s="56" t="str">
        <f>Database!Y1291</f>
        <v/>
      </c>
      <c r="W77" s="44"/>
      <c r="X77" s="56" t="str">
        <f>Database!L2604</f>
        <v/>
      </c>
      <c r="Y77" s="56" t="str">
        <f>Database!M2604</f>
        <v/>
      </c>
      <c r="Z77" s="56" t="str">
        <f>Database!N2604</f>
        <v/>
      </c>
      <c r="AA77" s="56" t="str">
        <f>Database!O2604</f>
        <v/>
      </c>
      <c r="AB77" s="56" t="str">
        <f>Database!P2604</f>
        <v/>
      </c>
      <c r="AC77" s="56" t="str">
        <f>Database!Q2604</f>
        <v/>
      </c>
      <c r="AD77" s="56" t="str">
        <f>Database!R2604</f>
        <v/>
      </c>
      <c r="AE77" s="56" t="str">
        <f>Database!S2604</f>
        <v/>
      </c>
      <c r="AF77" s="56" t="str">
        <f>Database!T2604</f>
        <v/>
      </c>
      <c r="AG77" s="56" t="str">
        <f>Database!U2604</f>
        <v/>
      </c>
      <c r="AH77" s="56" t="str">
        <f>Database!V2604</f>
        <v/>
      </c>
      <c r="AI77" s="56" t="str">
        <f>Database!W2604</f>
        <v/>
      </c>
      <c r="AJ77" s="56" t="str">
        <f>Database!X2604</f>
        <v/>
      </c>
      <c r="AK77" s="56" t="str">
        <f>Database!Y2604</f>
        <v/>
      </c>
      <c r="AL77" s="44"/>
      <c r="AM77" s="41">
        <f t="shared" ref="AM77:AZ104" si="10">IF(AND(X77 = "", I77 = ""), 0, X77 - I77)</f>
        <v>0</v>
      </c>
      <c r="AN77" s="41">
        <f t="shared" si="10"/>
        <v>0</v>
      </c>
      <c r="AO77" s="41">
        <f t="shared" si="10"/>
        <v>0</v>
      </c>
      <c r="AP77" s="41">
        <f t="shared" si="9"/>
        <v>0</v>
      </c>
      <c r="AQ77" s="41">
        <f t="shared" si="9"/>
        <v>0</v>
      </c>
      <c r="AR77" s="41">
        <f t="shared" si="9"/>
        <v>0</v>
      </c>
      <c r="AS77" s="41">
        <f t="shared" si="9"/>
        <v>0</v>
      </c>
      <c r="AT77" s="41">
        <f t="shared" si="9"/>
        <v>0</v>
      </c>
      <c r="AU77" s="41">
        <f t="shared" si="9"/>
        <v>0</v>
      </c>
      <c r="AV77" s="41">
        <f t="shared" si="9"/>
        <v>0</v>
      </c>
      <c r="AW77" s="41">
        <f t="shared" si="9"/>
        <v>0</v>
      </c>
      <c r="AX77" s="41">
        <f t="shared" si="9"/>
        <v>0</v>
      </c>
      <c r="AY77" s="41">
        <f t="shared" si="9"/>
        <v>0</v>
      </c>
      <c r="AZ77" s="41">
        <f t="shared" si="9"/>
        <v>0</v>
      </c>
      <c r="BA77" s="44"/>
      <c r="BB77" s="107">
        <f t="shared" si="7"/>
        <v>0</v>
      </c>
      <c r="BC77" s="107">
        <f t="shared" si="7"/>
        <v>0</v>
      </c>
      <c r="BD77" s="107">
        <f t="shared" si="6"/>
        <v>0</v>
      </c>
      <c r="BE77" s="107">
        <f t="shared" si="6"/>
        <v>0</v>
      </c>
      <c r="BF77" s="107">
        <f t="shared" si="6"/>
        <v>0</v>
      </c>
      <c r="BG77" s="107">
        <f t="shared" si="6"/>
        <v>0</v>
      </c>
      <c r="BH77" s="107">
        <f t="shared" si="6"/>
        <v>0</v>
      </c>
      <c r="BI77" s="107">
        <f t="shared" si="6"/>
        <v>0</v>
      </c>
      <c r="BJ77" s="107">
        <f t="shared" si="6"/>
        <v>0</v>
      </c>
      <c r="BK77" s="107">
        <f t="shared" si="6"/>
        <v>0</v>
      </c>
      <c r="BL77" s="107">
        <f t="shared" si="6"/>
        <v>0</v>
      </c>
      <c r="BM77" s="107">
        <f t="shared" si="6"/>
        <v>0</v>
      </c>
      <c r="BN77" s="107">
        <f t="shared" si="6"/>
        <v>0</v>
      </c>
      <c r="BO77" s="107">
        <f t="shared" si="6"/>
        <v>0</v>
      </c>
    </row>
    <row r="78" spans="4:67" x14ac:dyDescent="0.3">
      <c r="D78" s="31" t="s">
        <v>212</v>
      </c>
      <c r="E78" s="31" t="s">
        <v>210</v>
      </c>
      <c r="F78" s="21" t="s">
        <v>79</v>
      </c>
      <c r="G78" s="31" t="s">
        <v>162</v>
      </c>
      <c r="I78" s="56">
        <f>Database!L1292</f>
        <v>0.80283822134953786</v>
      </c>
      <c r="J78" s="56" t="str">
        <f>Database!M1292</f>
        <v/>
      </c>
      <c r="K78" s="56" t="str">
        <f>Database!N1292</f>
        <v/>
      </c>
      <c r="L78" s="56" t="str">
        <f>Database!O1292</f>
        <v/>
      </c>
      <c r="M78" s="56" t="str">
        <f>Database!P1292</f>
        <v/>
      </c>
      <c r="N78" s="56" t="str">
        <f>Database!Q1292</f>
        <v/>
      </c>
      <c r="O78" s="56" t="str">
        <f>Database!R1292</f>
        <v/>
      </c>
      <c r="P78" s="56">
        <f>Database!S1292</f>
        <v>0.76006997801075937</v>
      </c>
      <c r="Q78" s="56">
        <f>Database!T1292</f>
        <v>1.0071427636435835</v>
      </c>
      <c r="R78" s="56">
        <f>Database!U1292</f>
        <v>0.84950523327094252</v>
      </c>
      <c r="S78" s="56" t="str">
        <f>Database!V1292</f>
        <v/>
      </c>
      <c r="T78" s="56" t="str">
        <f>Database!W1292</f>
        <v/>
      </c>
      <c r="U78" s="56" t="str">
        <f>Database!X1292</f>
        <v/>
      </c>
      <c r="V78" s="56" t="str">
        <f>Database!Y1292</f>
        <v/>
      </c>
      <c r="W78" s="44"/>
      <c r="X78" s="56">
        <f>Database!L2605</f>
        <v>0.53478081929630294</v>
      </c>
      <c r="Y78" s="56" t="str">
        <f>Database!M2605</f>
        <v/>
      </c>
      <c r="Z78" s="56" t="str">
        <f>Database!N2605</f>
        <v/>
      </c>
      <c r="AA78" s="56" t="str">
        <f>Database!O2605</f>
        <v/>
      </c>
      <c r="AB78" s="56" t="str">
        <f>Database!P2605</f>
        <v/>
      </c>
      <c r="AC78" s="56" t="str">
        <f>Database!Q2605</f>
        <v/>
      </c>
      <c r="AD78" s="56" t="str">
        <f>Database!R2605</f>
        <v/>
      </c>
      <c r="AE78" s="56">
        <f>Database!S2605</f>
        <v>0.39720848596427377</v>
      </c>
      <c r="AF78" s="56">
        <f>Database!T2605</f>
        <v>0.60791864182661559</v>
      </c>
      <c r="AG78" s="56">
        <f>Database!U2605</f>
        <v>0.64866559544178015</v>
      </c>
      <c r="AH78" s="56" t="str">
        <f>Database!V2605</f>
        <v/>
      </c>
      <c r="AI78" s="56" t="str">
        <f>Database!W2605</f>
        <v/>
      </c>
      <c r="AJ78" s="56" t="str">
        <f>Database!X2605</f>
        <v/>
      </c>
      <c r="AK78" s="56" t="str">
        <f>Database!Y2605</f>
        <v/>
      </c>
      <c r="AL78" s="44"/>
      <c r="AM78" s="41">
        <f t="shared" si="10"/>
        <v>-0.26805740205323492</v>
      </c>
      <c r="AN78" s="41">
        <f t="shared" si="10"/>
        <v>0</v>
      </c>
      <c r="AO78" s="41">
        <f t="shared" si="10"/>
        <v>0</v>
      </c>
      <c r="AP78" s="41">
        <f t="shared" si="9"/>
        <v>0</v>
      </c>
      <c r="AQ78" s="41">
        <f t="shared" si="9"/>
        <v>0</v>
      </c>
      <c r="AR78" s="41">
        <f t="shared" si="9"/>
        <v>0</v>
      </c>
      <c r="AS78" s="41">
        <f t="shared" si="9"/>
        <v>0</v>
      </c>
      <c r="AT78" s="41">
        <f t="shared" si="9"/>
        <v>-0.3628614920464856</v>
      </c>
      <c r="AU78" s="41">
        <f t="shared" si="9"/>
        <v>-0.39922412181696787</v>
      </c>
      <c r="AV78" s="41">
        <f t="shared" si="9"/>
        <v>-0.20083963782916237</v>
      </c>
      <c r="AW78" s="41">
        <f t="shared" si="9"/>
        <v>0</v>
      </c>
      <c r="AX78" s="41">
        <f t="shared" si="9"/>
        <v>0</v>
      </c>
      <c r="AY78" s="41">
        <f t="shared" si="9"/>
        <v>0</v>
      </c>
      <c r="AZ78" s="41">
        <f t="shared" si="9"/>
        <v>0</v>
      </c>
      <c r="BA78" s="44"/>
      <c r="BB78" s="107">
        <f t="shared" si="7"/>
        <v>-0.33388719535878786</v>
      </c>
      <c r="BC78" s="107">
        <f t="shared" si="7"/>
        <v>0</v>
      </c>
      <c r="BD78" s="107">
        <f t="shared" si="6"/>
        <v>0</v>
      </c>
      <c r="BE78" s="107">
        <f t="shared" si="6"/>
        <v>0</v>
      </c>
      <c r="BF78" s="107">
        <f t="shared" si="6"/>
        <v>0</v>
      </c>
      <c r="BG78" s="107">
        <f t="shared" si="6"/>
        <v>0</v>
      </c>
      <c r="BH78" s="107">
        <f t="shared" si="6"/>
        <v>0</v>
      </c>
      <c r="BI78" s="107">
        <f t="shared" si="6"/>
        <v>-0.47740537390538668</v>
      </c>
      <c r="BJ78" s="107">
        <f t="shared" si="6"/>
        <v>-0.39639278186607596</v>
      </c>
      <c r="BK78" s="107">
        <f t="shared" si="6"/>
        <v>-0.23641954159110667</v>
      </c>
      <c r="BL78" s="107">
        <f t="shared" si="6"/>
        <v>0</v>
      </c>
      <c r="BM78" s="107">
        <f t="shared" si="6"/>
        <v>0</v>
      </c>
      <c r="BN78" s="107">
        <f t="shared" si="6"/>
        <v>0</v>
      </c>
      <c r="BO78" s="107">
        <f t="shared" si="6"/>
        <v>0</v>
      </c>
    </row>
    <row r="79" spans="4:67" x14ac:dyDescent="0.3">
      <c r="D79" s="31" t="s">
        <v>212</v>
      </c>
      <c r="E79" s="31" t="s">
        <v>210</v>
      </c>
      <c r="F79" s="21" t="s">
        <v>80</v>
      </c>
      <c r="G79" s="31" t="s">
        <v>162</v>
      </c>
      <c r="I79" s="56" t="str">
        <f>Database!L1293</f>
        <v/>
      </c>
      <c r="J79" s="56" t="str">
        <f>Database!M1293</f>
        <v/>
      </c>
      <c r="K79" s="56" t="str">
        <f>Database!N1293</f>
        <v/>
      </c>
      <c r="L79" s="56" t="str">
        <f>Database!O1293</f>
        <v/>
      </c>
      <c r="M79" s="56" t="str">
        <f>Database!P1293</f>
        <v/>
      </c>
      <c r="N79" s="56" t="str">
        <f>Database!Q1293</f>
        <v/>
      </c>
      <c r="O79" s="56" t="str">
        <f>Database!R1293</f>
        <v/>
      </c>
      <c r="P79" s="56" t="str">
        <f>Database!S1293</f>
        <v/>
      </c>
      <c r="Q79" s="56" t="str">
        <f>Database!T1293</f>
        <v/>
      </c>
      <c r="R79" s="56" t="str">
        <f>Database!U1293</f>
        <v/>
      </c>
      <c r="S79" s="56" t="str">
        <f>Database!V1293</f>
        <v/>
      </c>
      <c r="T79" s="56" t="str">
        <f>Database!W1293</f>
        <v/>
      </c>
      <c r="U79" s="56" t="str">
        <f>Database!X1293</f>
        <v/>
      </c>
      <c r="V79" s="56" t="str">
        <f>Database!Y1293</f>
        <v/>
      </c>
      <c r="W79" s="44"/>
      <c r="X79" s="56" t="str">
        <f>Database!L2606</f>
        <v/>
      </c>
      <c r="Y79" s="56" t="str">
        <f>Database!M2606</f>
        <v/>
      </c>
      <c r="Z79" s="56" t="str">
        <f>Database!N2606</f>
        <v/>
      </c>
      <c r="AA79" s="56" t="str">
        <f>Database!O2606</f>
        <v/>
      </c>
      <c r="AB79" s="56" t="str">
        <f>Database!P2606</f>
        <v/>
      </c>
      <c r="AC79" s="56" t="str">
        <f>Database!Q2606</f>
        <v/>
      </c>
      <c r="AD79" s="56" t="str">
        <f>Database!R2606</f>
        <v/>
      </c>
      <c r="AE79" s="56" t="str">
        <f>Database!S2606</f>
        <v/>
      </c>
      <c r="AF79" s="56" t="str">
        <f>Database!T2606</f>
        <v/>
      </c>
      <c r="AG79" s="56" t="str">
        <f>Database!U2606</f>
        <v/>
      </c>
      <c r="AH79" s="56" t="str">
        <f>Database!V2606</f>
        <v/>
      </c>
      <c r="AI79" s="56" t="str">
        <f>Database!W2606</f>
        <v/>
      </c>
      <c r="AJ79" s="56" t="str">
        <f>Database!X2606</f>
        <v/>
      </c>
      <c r="AK79" s="56" t="str">
        <f>Database!Y2606</f>
        <v/>
      </c>
      <c r="AL79" s="44"/>
      <c r="AM79" s="41">
        <f t="shared" si="10"/>
        <v>0</v>
      </c>
      <c r="AN79" s="41">
        <f t="shared" si="10"/>
        <v>0</v>
      </c>
      <c r="AO79" s="41">
        <f t="shared" si="10"/>
        <v>0</v>
      </c>
      <c r="AP79" s="41">
        <f t="shared" si="9"/>
        <v>0</v>
      </c>
      <c r="AQ79" s="41">
        <f t="shared" si="9"/>
        <v>0</v>
      </c>
      <c r="AR79" s="41">
        <f t="shared" si="9"/>
        <v>0</v>
      </c>
      <c r="AS79" s="41">
        <f t="shared" si="9"/>
        <v>0</v>
      </c>
      <c r="AT79" s="41">
        <f t="shared" si="9"/>
        <v>0</v>
      </c>
      <c r="AU79" s="41">
        <f t="shared" si="9"/>
        <v>0</v>
      </c>
      <c r="AV79" s="41">
        <f t="shared" si="9"/>
        <v>0</v>
      </c>
      <c r="AW79" s="41">
        <f t="shared" si="9"/>
        <v>0</v>
      </c>
      <c r="AX79" s="41">
        <f t="shared" si="9"/>
        <v>0</v>
      </c>
      <c r="AY79" s="41">
        <f t="shared" si="9"/>
        <v>0</v>
      </c>
      <c r="AZ79" s="41">
        <f t="shared" si="9"/>
        <v>0</v>
      </c>
      <c r="BA79" s="44"/>
      <c r="BB79" s="107">
        <f t="shared" si="7"/>
        <v>0</v>
      </c>
      <c r="BC79" s="107">
        <f t="shared" si="7"/>
        <v>0</v>
      </c>
      <c r="BD79" s="107">
        <f t="shared" si="6"/>
        <v>0</v>
      </c>
      <c r="BE79" s="107">
        <f t="shared" si="6"/>
        <v>0</v>
      </c>
      <c r="BF79" s="107">
        <f t="shared" si="6"/>
        <v>0</v>
      </c>
      <c r="BG79" s="107">
        <f t="shared" si="6"/>
        <v>0</v>
      </c>
      <c r="BH79" s="107">
        <f t="shared" si="6"/>
        <v>0</v>
      </c>
      <c r="BI79" s="107">
        <f t="shared" si="6"/>
        <v>0</v>
      </c>
      <c r="BJ79" s="107">
        <f t="shared" si="6"/>
        <v>0</v>
      </c>
      <c r="BK79" s="107">
        <f t="shared" si="6"/>
        <v>0</v>
      </c>
      <c r="BL79" s="107">
        <f t="shared" si="6"/>
        <v>0</v>
      </c>
      <c r="BM79" s="107">
        <f t="shared" si="6"/>
        <v>0</v>
      </c>
      <c r="BN79" s="107">
        <f t="shared" si="6"/>
        <v>0</v>
      </c>
      <c r="BO79" s="107">
        <f t="shared" si="6"/>
        <v>0</v>
      </c>
    </row>
    <row r="80" spans="4:67" x14ac:dyDescent="0.3">
      <c r="D80" s="31" t="s">
        <v>212</v>
      </c>
      <c r="E80" s="31" t="s">
        <v>210</v>
      </c>
      <c r="F80" s="22" t="s">
        <v>81</v>
      </c>
      <c r="G80" s="31" t="s">
        <v>162</v>
      </c>
      <c r="I80" s="56" t="str">
        <f>Database!L1294</f>
        <v/>
      </c>
      <c r="J80" s="56" t="str">
        <f>Database!M1294</f>
        <v/>
      </c>
      <c r="K80" s="56" t="str">
        <f>Database!N1294</f>
        <v/>
      </c>
      <c r="L80" s="56" t="str">
        <f>Database!O1294</f>
        <v/>
      </c>
      <c r="M80" s="56" t="str">
        <f>Database!P1294</f>
        <v/>
      </c>
      <c r="N80" s="56" t="str">
        <f>Database!Q1294</f>
        <v/>
      </c>
      <c r="O80" s="56" t="str">
        <f>Database!R1294</f>
        <v/>
      </c>
      <c r="P80" s="56" t="str">
        <f>Database!S1294</f>
        <v/>
      </c>
      <c r="Q80" s="56" t="str">
        <f>Database!T1294</f>
        <v/>
      </c>
      <c r="R80" s="56" t="str">
        <f>Database!U1294</f>
        <v/>
      </c>
      <c r="S80" s="56" t="str">
        <f>Database!V1294</f>
        <v/>
      </c>
      <c r="T80" s="56" t="str">
        <f>Database!W1294</f>
        <v/>
      </c>
      <c r="U80" s="56" t="str">
        <f>Database!X1294</f>
        <v/>
      </c>
      <c r="V80" s="56" t="str">
        <f>Database!Y1294</f>
        <v/>
      </c>
      <c r="W80" s="44"/>
      <c r="X80" s="56" t="str">
        <f>Database!L2607</f>
        <v/>
      </c>
      <c r="Y80" s="56" t="str">
        <f>Database!M2607</f>
        <v/>
      </c>
      <c r="Z80" s="56" t="str">
        <f>Database!N2607</f>
        <v/>
      </c>
      <c r="AA80" s="56" t="str">
        <f>Database!O2607</f>
        <v/>
      </c>
      <c r="AB80" s="56" t="str">
        <f>Database!P2607</f>
        <v/>
      </c>
      <c r="AC80" s="56" t="str">
        <f>Database!Q2607</f>
        <v/>
      </c>
      <c r="AD80" s="56" t="str">
        <f>Database!R2607</f>
        <v/>
      </c>
      <c r="AE80" s="56" t="str">
        <f>Database!S2607</f>
        <v/>
      </c>
      <c r="AF80" s="56" t="str">
        <f>Database!T2607</f>
        <v/>
      </c>
      <c r="AG80" s="56" t="str">
        <f>Database!U2607</f>
        <v/>
      </c>
      <c r="AH80" s="56" t="str">
        <f>Database!V2607</f>
        <v/>
      </c>
      <c r="AI80" s="56" t="str">
        <f>Database!W2607</f>
        <v/>
      </c>
      <c r="AJ80" s="56" t="str">
        <f>Database!X2607</f>
        <v/>
      </c>
      <c r="AK80" s="56" t="str">
        <f>Database!Y2607</f>
        <v/>
      </c>
      <c r="AL80" s="44"/>
      <c r="AM80" s="41">
        <f t="shared" si="10"/>
        <v>0</v>
      </c>
      <c r="AN80" s="41">
        <f t="shared" si="10"/>
        <v>0</v>
      </c>
      <c r="AO80" s="41">
        <f t="shared" si="10"/>
        <v>0</v>
      </c>
      <c r="AP80" s="41">
        <f t="shared" si="9"/>
        <v>0</v>
      </c>
      <c r="AQ80" s="41">
        <f t="shared" si="9"/>
        <v>0</v>
      </c>
      <c r="AR80" s="41">
        <f t="shared" si="9"/>
        <v>0</v>
      </c>
      <c r="AS80" s="41">
        <f t="shared" si="9"/>
        <v>0</v>
      </c>
      <c r="AT80" s="41">
        <f t="shared" si="9"/>
        <v>0</v>
      </c>
      <c r="AU80" s="41">
        <f t="shared" si="9"/>
        <v>0</v>
      </c>
      <c r="AV80" s="41">
        <f t="shared" si="9"/>
        <v>0</v>
      </c>
      <c r="AW80" s="41">
        <f t="shared" si="9"/>
        <v>0</v>
      </c>
      <c r="AX80" s="41">
        <f t="shared" si="9"/>
        <v>0</v>
      </c>
      <c r="AY80" s="41">
        <f t="shared" si="9"/>
        <v>0</v>
      </c>
      <c r="AZ80" s="41">
        <f t="shared" si="9"/>
        <v>0</v>
      </c>
      <c r="BA80" s="44"/>
      <c r="BB80" s="107">
        <f t="shared" si="7"/>
        <v>0</v>
      </c>
      <c r="BC80" s="107">
        <f t="shared" si="7"/>
        <v>0</v>
      </c>
      <c r="BD80" s="107">
        <f t="shared" si="6"/>
        <v>0</v>
      </c>
      <c r="BE80" s="107">
        <f t="shared" si="6"/>
        <v>0</v>
      </c>
      <c r="BF80" s="107">
        <f t="shared" si="6"/>
        <v>0</v>
      </c>
      <c r="BG80" s="107">
        <f t="shared" si="6"/>
        <v>0</v>
      </c>
      <c r="BH80" s="107">
        <f t="shared" si="6"/>
        <v>0</v>
      </c>
      <c r="BI80" s="107">
        <f t="shared" si="6"/>
        <v>0</v>
      </c>
      <c r="BJ80" s="107">
        <f t="shared" si="6"/>
        <v>0</v>
      </c>
      <c r="BK80" s="107">
        <f t="shared" si="6"/>
        <v>0</v>
      </c>
      <c r="BL80" s="107">
        <f t="shared" si="6"/>
        <v>0</v>
      </c>
      <c r="BM80" s="107">
        <f t="shared" si="6"/>
        <v>0</v>
      </c>
      <c r="BN80" s="107">
        <f t="shared" si="6"/>
        <v>0</v>
      </c>
      <c r="BO80" s="107">
        <f t="shared" si="6"/>
        <v>0</v>
      </c>
    </row>
    <row r="81" spans="4:67" x14ac:dyDescent="0.3">
      <c r="D81" s="31" t="s">
        <v>212</v>
      </c>
      <c r="E81" s="31" t="s">
        <v>210</v>
      </c>
      <c r="F81" s="22" t="s">
        <v>82</v>
      </c>
      <c r="G81" s="31" t="s">
        <v>162</v>
      </c>
      <c r="I81" s="56" t="str">
        <f>Database!L1295</f>
        <v/>
      </c>
      <c r="J81" s="56" t="str">
        <f>Database!M1295</f>
        <v/>
      </c>
      <c r="K81" s="56" t="str">
        <f>Database!N1295</f>
        <v/>
      </c>
      <c r="L81" s="56" t="str">
        <f>Database!O1295</f>
        <v/>
      </c>
      <c r="M81" s="56" t="str">
        <f>Database!P1295</f>
        <v/>
      </c>
      <c r="N81" s="56" t="str">
        <f>Database!Q1295</f>
        <v/>
      </c>
      <c r="O81" s="56" t="str">
        <f>Database!R1295</f>
        <v/>
      </c>
      <c r="P81" s="56">
        <f>Database!S1295</f>
        <v>0.89154696556379087</v>
      </c>
      <c r="Q81" s="56">
        <f>Database!T1295</f>
        <v>1.2434940906740386</v>
      </c>
      <c r="R81" s="56">
        <f>Database!U1295</f>
        <v>1.2515607869171834</v>
      </c>
      <c r="S81" s="56" t="str">
        <f>Database!V1295</f>
        <v/>
      </c>
      <c r="T81" s="56" t="str">
        <f>Database!W1295</f>
        <v/>
      </c>
      <c r="U81" s="56" t="str">
        <f>Database!X1295</f>
        <v/>
      </c>
      <c r="V81" s="56" t="str">
        <f>Database!Y1295</f>
        <v/>
      </c>
      <c r="W81" s="44"/>
      <c r="X81" s="56" t="str">
        <f>Database!L2608</f>
        <v/>
      </c>
      <c r="Y81" s="56" t="str">
        <f>Database!M2608</f>
        <v/>
      </c>
      <c r="Z81" s="56" t="str">
        <f>Database!N2608</f>
        <v/>
      </c>
      <c r="AA81" s="56" t="str">
        <f>Database!O2608</f>
        <v/>
      </c>
      <c r="AB81" s="56" t="str">
        <f>Database!P2608</f>
        <v/>
      </c>
      <c r="AC81" s="56" t="str">
        <f>Database!Q2608</f>
        <v/>
      </c>
      <c r="AD81" s="56" t="str">
        <f>Database!R2608</f>
        <v/>
      </c>
      <c r="AE81" s="56">
        <f>Database!S2608</f>
        <v>0.95099730107485791</v>
      </c>
      <c r="AF81" s="56">
        <f>Database!T2608</f>
        <v>1.7155714742302539</v>
      </c>
      <c r="AG81" s="56">
        <f>Database!U2608</f>
        <v>1.2290494998823258</v>
      </c>
      <c r="AH81" s="56" t="str">
        <f>Database!V2608</f>
        <v/>
      </c>
      <c r="AI81" s="56" t="str">
        <f>Database!W2608</f>
        <v/>
      </c>
      <c r="AJ81" s="56" t="str">
        <f>Database!X2608</f>
        <v/>
      </c>
      <c r="AK81" s="56" t="str">
        <f>Database!Y2608</f>
        <v/>
      </c>
      <c r="AL81" s="44"/>
      <c r="AM81" s="41">
        <f t="shared" si="10"/>
        <v>0</v>
      </c>
      <c r="AN81" s="41">
        <f t="shared" si="10"/>
        <v>0</v>
      </c>
      <c r="AO81" s="41">
        <f t="shared" si="10"/>
        <v>0</v>
      </c>
      <c r="AP81" s="41">
        <f t="shared" si="9"/>
        <v>0</v>
      </c>
      <c r="AQ81" s="41">
        <f t="shared" si="9"/>
        <v>0</v>
      </c>
      <c r="AR81" s="41">
        <f t="shared" si="9"/>
        <v>0</v>
      </c>
      <c r="AS81" s="41">
        <f t="shared" si="9"/>
        <v>0</v>
      </c>
      <c r="AT81" s="41">
        <f t="shared" si="9"/>
        <v>5.9450335511067043E-2</v>
      </c>
      <c r="AU81" s="41">
        <f t="shared" si="9"/>
        <v>0.47207738355621531</v>
      </c>
      <c r="AV81" s="41">
        <f t="shared" si="9"/>
        <v>-2.2511287034857608E-2</v>
      </c>
      <c r="AW81" s="41">
        <f t="shared" si="9"/>
        <v>0</v>
      </c>
      <c r="AX81" s="41">
        <f t="shared" si="9"/>
        <v>0</v>
      </c>
      <c r="AY81" s="41">
        <f t="shared" si="9"/>
        <v>0</v>
      </c>
      <c r="AZ81" s="41">
        <f t="shared" si="9"/>
        <v>0</v>
      </c>
      <c r="BA81" s="44"/>
      <c r="BB81" s="107">
        <f t="shared" si="7"/>
        <v>0</v>
      </c>
      <c r="BC81" s="107">
        <f t="shared" si="7"/>
        <v>0</v>
      </c>
      <c r="BD81" s="107">
        <f t="shared" si="6"/>
        <v>0</v>
      </c>
      <c r="BE81" s="107">
        <f t="shared" si="6"/>
        <v>0</v>
      </c>
      <c r="BF81" s="107">
        <f t="shared" si="6"/>
        <v>0</v>
      </c>
      <c r="BG81" s="107">
        <f t="shared" si="6"/>
        <v>0</v>
      </c>
      <c r="BH81" s="107">
        <f t="shared" si="6"/>
        <v>0</v>
      </c>
      <c r="BI81" s="107">
        <f t="shared" si="6"/>
        <v>6.6682225174163667E-2</v>
      </c>
      <c r="BJ81" s="107">
        <f t="shared" si="6"/>
        <v>0.37963781822262199</v>
      </c>
      <c r="BK81" s="107">
        <f t="shared" si="6"/>
        <v>-1.7986571064044686E-2</v>
      </c>
      <c r="BL81" s="107">
        <f t="shared" si="6"/>
        <v>0</v>
      </c>
      <c r="BM81" s="107">
        <f t="shared" si="6"/>
        <v>0</v>
      </c>
      <c r="BN81" s="107">
        <f t="shared" si="6"/>
        <v>0</v>
      </c>
      <c r="BO81" s="107">
        <f t="shared" si="6"/>
        <v>0</v>
      </c>
    </row>
    <row r="82" spans="4:67" x14ac:dyDescent="0.3">
      <c r="D82" s="31" t="s">
        <v>212</v>
      </c>
      <c r="E82" s="31" t="s">
        <v>210</v>
      </c>
      <c r="F82" s="22" t="s">
        <v>83</v>
      </c>
      <c r="G82" s="31" t="s">
        <v>162</v>
      </c>
      <c r="I82" s="56" t="str">
        <f>Database!L1296</f>
        <v/>
      </c>
      <c r="J82" s="56">
        <f>Database!M1296</f>
        <v>0.71928408145549472</v>
      </c>
      <c r="K82" s="56">
        <f>Database!N1296</f>
        <v>0.79386130463864479</v>
      </c>
      <c r="L82" s="56" t="str">
        <f>Database!O1296</f>
        <v/>
      </c>
      <c r="M82" s="56">
        <f>Database!P1296</f>
        <v>0.69027186886795555</v>
      </c>
      <c r="N82" s="56">
        <f>Database!Q1296</f>
        <v>0.84061990046795909</v>
      </c>
      <c r="O82" s="56">
        <f>Database!R1296</f>
        <v>1.1211834380374475</v>
      </c>
      <c r="P82" s="56">
        <f>Database!S1296</f>
        <v>0.33310473292058773</v>
      </c>
      <c r="Q82" s="56">
        <f>Database!T1296</f>
        <v>0.74746079513983676</v>
      </c>
      <c r="R82" s="56">
        <f>Database!U1296</f>
        <v>0.83800069392168419</v>
      </c>
      <c r="S82" s="56">
        <f>Database!V1296</f>
        <v>0.96719679826064253</v>
      </c>
      <c r="T82" s="56">
        <f>Database!W1296</f>
        <v>0.90751880295780274</v>
      </c>
      <c r="U82" s="56">
        <f>Database!X1296</f>
        <v>0.99232993552636761</v>
      </c>
      <c r="V82" s="56">
        <f>Database!Y1296</f>
        <v>0.93166084833412732</v>
      </c>
      <c r="W82" s="44"/>
      <c r="X82" s="56" t="str">
        <f>Database!L2609</f>
        <v/>
      </c>
      <c r="Y82" s="56">
        <f>Database!M2609</f>
        <v>0.61312610375029697</v>
      </c>
      <c r="Z82" s="56">
        <f>Database!N2609</f>
        <v>0.67002957987963219</v>
      </c>
      <c r="AA82" s="56" t="str">
        <f>Database!O2609</f>
        <v/>
      </c>
      <c r="AB82" s="56">
        <f>Database!P2609</f>
        <v>0.47365212311990251</v>
      </c>
      <c r="AC82" s="56">
        <f>Database!Q2609</f>
        <v>0.58700971903993682</v>
      </c>
      <c r="AD82" s="56">
        <f>Database!R2609</f>
        <v>1.0740889487277963</v>
      </c>
      <c r="AE82" s="56">
        <f>Database!S2609</f>
        <v>0</v>
      </c>
      <c r="AF82" s="56">
        <f>Database!T2609</f>
        <v>0.39154964532931663</v>
      </c>
      <c r="AG82" s="56">
        <f>Database!U2609</f>
        <v>0.53167275599548791</v>
      </c>
      <c r="AH82" s="56">
        <f>Database!V2609</f>
        <v>0.75622325877930607</v>
      </c>
      <c r="AI82" s="56">
        <f>Database!W2609</f>
        <v>0.49598404589381795</v>
      </c>
      <c r="AJ82" s="56">
        <f>Database!X2609</f>
        <v>0.56607208940964338</v>
      </c>
      <c r="AK82" s="56">
        <f>Database!Y2609</f>
        <v>0.46570720468604432</v>
      </c>
      <c r="AL82" s="44"/>
      <c r="AM82" s="41">
        <f t="shared" si="10"/>
        <v>0</v>
      </c>
      <c r="AN82" s="41">
        <f t="shared" si="10"/>
        <v>-0.10615797770519775</v>
      </c>
      <c r="AO82" s="41">
        <f t="shared" si="10"/>
        <v>-0.12383172475901261</v>
      </c>
      <c r="AP82" s="41">
        <f t="shared" si="9"/>
        <v>0</v>
      </c>
      <c r="AQ82" s="41">
        <f t="shared" si="9"/>
        <v>-0.21661974574805304</v>
      </c>
      <c r="AR82" s="41">
        <f t="shared" si="9"/>
        <v>-0.25361018142802227</v>
      </c>
      <c r="AS82" s="41">
        <f t="shared" si="9"/>
        <v>-4.7094489309651211E-2</v>
      </c>
      <c r="AT82" s="41">
        <f t="shared" si="9"/>
        <v>-0.33310473292058773</v>
      </c>
      <c r="AU82" s="41">
        <f t="shared" si="9"/>
        <v>-0.35591114981052013</v>
      </c>
      <c r="AV82" s="41">
        <f t="shared" si="9"/>
        <v>-0.30632793792619628</v>
      </c>
      <c r="AW82" s="41">
        <f t="shared" si="9"/>
        <v>-0.21097353948133646</v>
      </c>
      <c r="AX82" s="41">
        <f t="shared" si="9"/>
        <v>-0.41153475706398479</v>
      </c>
      <c r="AY82" s="41">
        <f t="shared" si="9"/>
        <v>-0.42625784611672424</v>
      </c>
      <c r="AZ82" s="41">
        <f t="shared" si="9"/>
        <v>-0.465953643648083</v>
      </c>
      <c r="BA82" s="44"/>
      <c r="BB82" s="107">
        <f t="shared" si="7"/>
        <v>0</v>
      </c>
      <c r="BC82" s="107">
        <f t="shared" si="7"/>
        <v>-0.14758838745657157</v>
      </c>
      <c r="BD82" s="107">
        <f t="shared" si="6"/>
        <v>-0.15598659871119322</v>
      </c>
      <c r="BE82" s="107">
        <f t="shared" si="6"/>
        <v>0</v>
      </c>
      <c r="BF82" s="107">
        <f t="shared" si="6"/>
        <v>-0.31381801217440453</v>
      </c>
      <c r="BG82" s="107">
        <f t="shared" si="6"/>
        <v>-0.3016942393189142</v>
      </c>
      <c r="BH82" s="107">
        <f t="shared" si="6"/>
        <v>-4.2004267733464558E-2</v>
      </c>
      <c r="BI82" s="107">
        <f t="shared" si="6"/>
        <v>-1</v>
      </c>
      <c r="BJ82" s="107">
        <f t="shared" si="6"/>
        <v>-0.47616029111458003</v>
      </c>
      <c r="BK82" s="107">
        <f t="shared" si="6"/>
        <v>-0.36554616260833828</v>
      </c>
      <c r="BL82" s="107">
        <f t="shared" si="6"/>
        <v>-0.21812886463307213</v>
      </c>
      <c r="BM82" s="107">
        <f t="shared" si="6"/>
        <v>-0.4534724302380323</v>
      </c>
      <c r="BN82" s="107">
        <f t="shared" si="6"/>
        <v>-0.4295525418071981</v>
      </c>
      <c r="BO82" s="107">
        <f t="shared" si="6"/>
        <v>-0.50013225787177773</v>
      </c>
    </row>
    <row r="83" spans="4:67" x14ac:dyDescent="0.3">
      <c r="D83" s="31" t="s">
        <v>212</v>
      </c>
      <c r="E83" s="31" t="s">
        <v>210</v>
      </c>
      <c r="F83" s="22" t="s">
        <v>84</v>
      </c>
      <c r="G83" s="31" t="s">
        <v>162</v>
      </c>
      <c r="I83" s="56">
        <f>Database!L1297</f>
        <v>0.93474536916254247</v>
      </c>
      <c r="J83" s="56">
        <f>Database!M1297</f>
        <v>0.72852136244281052</v>
      </c>
      <c r="K83" s="56">
        <f>Database!N1297</f>
        <v>0.67667794146160531</v>
      </c>
      <c r="L83" s="56">
        <f>Database!O1297</f>
        <v>1.6707694605251473</v>
      </c>
      <c r="M83" s="56">
        <f>Database!P1297</f>
        <v>0.95246509837310656</v>
      </c>
      <c r="N83" s="56">
        <f>Database!Q1297</f>
        <v>0.92708028594835723</v>
      </c>
      <c r="O83" s="56">
        <f>Database!R1297</f>
        <v>1.2252703289442206</v>
      </c>
      <c r="P83" s="56">
        <f>Database!S1297</f>
        <v>1.1805768152309633</v>
      </c>
      <c r="Q83" s="56">
        <f>Database!T1297</f>
        <v>0.80345848332815639</v>
      </c>
      <c r="R83" s="56">
        <f>Database!U1297</f>
        <v>1.0070214160998241</v>
      </c>
      <c r="S83" s="56">
        <f>Database!V1297</f>
        <v>1.168094976790313</v>
      </c>
      <c r="T83" s="56">
        <f>Database!W1297</f>
        <v>1.2166795780607871</v>
      </c>
      <c r="U83" s="56">
        <f>Database!X1297</f>
        <v>1.0651699652392284</v>
      </c>
      <c r="V83" s="56">
        <f>Database!Y1297</f>
        <v>1.0415620945551072</v>
      </c>
      <c r="W83" s="44"/>
      <c r="X83" s="56">
        <f>Database!L2610</f>
        <v>0.84516311165190583</v>
      </c>
      <c r="Y83" s="56">
        <f>Database!M2610</f>
        <v>0.49365733721023508</v>
      </c>
      <c r="Z83" s="56">
        <f>Database!N2610</f>
        <v>0.40631632434279097</v>
      </c>
      <c r="AA83" s="56">
        <f>Database!O2610</f>
        <v>1.5705083435232128</v>
      </c>
      <c r="AB83" s="56">
        <f>Database!P2610</f>
        <v>0.72700539543330001</v>
      </c>
      <c r="AC83" s="56">
        <f>Database!Q2610</f>
        <v>0.65571852302403055</v>
      </c>
      <c r="AD83" s="56">
        <f>Database!R2610</f>
        <v>1.1588870229428354</v>
      </c>
      <c r="AE83" s="56">
        <f>Database!S2610</f>
        <v>1.149737697012998</v>
      </c>
      <c r="AF83" s="56">
        <f>Database!T2610</f>
        <v>0.64053597357141512</v>
      </c>
      <c r="AG83" s="56">
        <f>Database!U2610</f>
        <v>1.0002634670501771</v>
      </c>
      <c r="AH83" s="56">
        <f>Database!V2610</f>
        <v>1.0978428309690527</v>
      </c>
      <c r="AI83" s="56">
        <f>Database!W2610</f>
        <v>1.0842817013702861</v>
      </c>
      <c r="AJ83" s="56">
        <f>Database!X2610</f>
        <v>0.82889255630219516</v>
      </c>
      <c r="AK83" s="56">
        <f>Database!Y2610</f>
        <v>0.72323273879431949</v>
      </c>
      <c r="AL83" s="44"/>
      <c r="AM83" s="41">
        <f t="shared" si="10"/>
        <v>-8.9582257510636643E-2</v>
      </c>
      <c r="AN83" s="41">
        <f t="shared" si="10"/>
        <v>-0.23486402523257544</v>
      </c>
      <c r="AO83" s="41">
        <f t="shared" si="10"/>
        <v>-0.27036161711881435</v>
      </c>
      <c r="AP83" s="41">
        <f t="shared" si="9"/>
        <v>-0.10026111700193452</v>
      </c>
      <c r="AQ83" s="41">
        <f t="shared" si="9"/>
        <v>-0.22545970293980655</v>
      </c>
      <c r="AR83" s="41">
        <f t="shared" si="9"/>
        <v>-0.27136176292432668</v>
      </c>
      <c r="AS83" s="41">
        <f t="shared" si="9"/>
        <v>-6.6383306001385201E-2</v>
      </c>
      <c r="AT83" s="41">
        <f t="shared" si="9"/>
        <v>-3.0839118217965256E-2</v>
      </c>
      <c r="AU83" s="41">
        <f t="shared" si="9"/>
        <v>-0.16292250975674127</v>
      </c>
      <c r="AV83" s="41">
        <f t="shared" si="9"/>
        <v>-6.7579490496469941E-3</v>
      </c>
      <c r="AW83" s="41">
        <f t="shared" si="9"/>
        <v>-7.0252145821260381E-2</v>
      </c>
      <c r="AX83" s="41">
        <f t="shared" si="9"/>
        <v>-0.13239787669050096</v>
      </c>
      <c r="AY83" s="41">
        <f t="shared" si="9"/>
        <v>-0.2362774089370332</v>
      </c>
      <c r="AZ83" s="41">
        <f t="shared" si="9"/>
        <v>-0.31832935576078769</v>
      </c>
      <c r="BA83" s="44"/>
      <c r="BB83" s="107">
        <f t="shared" si="7"/>
        <v>-9.5836000333326302E-2</v>
      </c>
      <c r="BC83" s="107">
        <f t="shared" si="7"/>
        <v>-0.32238454126458432</v>
      </c>
      <c r="BD83" s="107">
        <f t="shared" si="6"/>
        <v>-0.3995425305793785</v>
      </c>
      <c r="BE83" s="107">
        <f t="shared" si="6"/>
        <v>-6.0008947596169843E-2</v>
      </c>
      <c r="BF83" s="107">
        <f t="shared" si="6"/>
        <v>-0.23671177382238087</v>
      </c>
      <c r="BG83" s="107">
        <f t="shared" ref="BG83:BO104" si="11">IF(OR(N83 = 0, N83 = ""), 0, AR83 / N83)</f>
        <v>-0.29270578507312023</v>
      </c>
      <c r="BH83" s="107">
        <f t="shared" si="11"/>
        <v>-5.4178497947131178E-2</v>
      </c>
      <c r="BI83" s="107">
        <f t="shared" si="11"/>
        <v>-2.6122076784924848E-2</v>
      </c>
      <c r="BJ83" s="107">
        <f t="shared" si="11"/>
        <v>-0.20277651320808679</v>
      </c>
      <c r="BK83" s="107">
        <f t="shared" si="11"/>
        <v>-6.7108295231896953E-3</v>
      </c>
      <c r="BL83" s="107">
        <f t="shared" si="11"/>
        <v>-6.0142494589180549E-2</v>
      </c>
      <c r="BM83" s="107">
        <f t="shared" si="11"/>
        <v>-0.10881901782351291</v>
      </c>
      <c r="BN83" s="107">
        <f t="shared" si="11"/>
        <v>-0.22182132114846784</v>
      </c>
      <c r="BO83" s="107">
        <f t="shared" si="11"/>
        <v>-0.30562686317493043</v>
      </c>
    </row>
    <row r="84" spans="4:67" x14ac:dyDescent="0.3">
      <c r="D84" s="31" t="s">
        <v>212</v>
      </c>
      <c r="E84" s="31" t="s">
        <v>210</v>
      </c>
      <c r="F84" s="22" t="s">
        <v>85</v>
      </c>
      <c r="G84" s="31" t="s">
        <v>162</v>
      </c>
      <c r="I84" s="56">
        <f>Database!L1298</f>
        <v>2.4432286474658405</v>
      </c>
      <c r="J84" s="56">
        <f>Database!M1298</f>
        <v>1.4955295887735325</v>
      </c>
      <c r="K84" s="56">
        <f>Database!N1298</f>
        <v>0.96284565897270535</v>
      </c>
      <c r="L84" s="56" t="str">
        <f>Database!O1298</f>
        <v/>
      </c>
      <c r="M84" s="56">
        <f>Database!P1298</f>
        <v>1.5525929944207499</v>
      </c>
      <c r="N84" s="56">
        <f>Database!Q1298</f>
        <v>2.4536995921069114</v>
      </c>
      <c r="O84" s="56">
        <f>Database!R1298</f>
        <v>6.4504601958325507</v>
      </c>
      <c r="P84" s="56">
        <f>Database!S1298</f>
        <v>2.0428112887043852</v>
      </c>
      <c r="Q84" s="56">
        <f>Database!T1298</f>
        <v>1.6310723334109525</v>
      </c>
      <c r="R84" s="56">
        <f>Database!U1298</f>
        <v>2.6096487761259293</v>
      </c>
      <c r="S84" s="56" t="str">
        <f>Database!V1298</f>
        <v/>
      </c>
      <c r="T84" s="56">
        <f>Database!W1298</f>
        <v>1.9709954978640465</v>
      </c>
      <c r="U84" s="56">
        <f>Database!X1298</f>
        <v>6.0151859261955014</v>
      </c>
      <c r="V84" s="56">
        <f>Database!Y1298</f>
        <v>1.3971419980360551</v>
      </c>
      <c r="W84" s="44"/>
      <c r="X84" s="56">
        <f>Database!L2611</f>
        <v>2.722771081989714</v>
      </c>
      <c r="Y84" s="56">
        <f>Database!M2611</f>
        <v>1.6572455271889972</v>
      </c>
      <c r="Z84" s="56">
        <f>Database!N2611</f>
        <v>1.0614623089183672</v>
      </c>
      <c r="AA84" s="56" t="str">
        <f>Database!O2611</f>
        <v/>
      </c>
      <c r="AB84" s="56">
        <f>Database!P2611</f>
        <v>1.7487766565006799</v>
      </c>
      <c r="AC84" s="56">
        <f>Database!Q2611</f>
        <v>2.9389809426196489</v>
      </c>
      <c r="AD84" s="56">
        <f>Database!R2611</f>
        <v>7.649577314163591</v>
      </c>
      <c r="AE84" s="56">
        <f>Database!S2611</f>
        <v>2.1597607396693328</v>
      </c>
      <c r="AF84" s="56">
        <f>Database!T2611</f>
        <v>1.6680053948306761</v>
      </c>
      <c r="AG84" s="56">
        <f>Database!U2611</f>
        <v>2.7390357066934445</v>
      </c>
      <c r="AH84" s="56" t="str">
        <f>Database!V2611</f>
        <v/>
      </c>
      <c r="AI84" s="56">
        <f>Database!W2611</f>
        <v>2.2017750031747529</v>
      </c>
      <c r="AJ84" s="56">
        <f>Database!X2611</f>
        <v>6.8394405306626087</v>
      </c>
      <c r="AK84" s="56">
        <f>Database!Y2611</f>
        <v>1.5787974424077151</v>
      </c>
      <c r="AL84" s="44"/>
      <c r="AM84" s="41">
        <f t="shared" si="10"/>
        <v>0.27954243452387351</v>
      </c>
      <c r="AN84" s="41">
        <f t="shared" si="10"/>
        <v>0.16171593841546472</v>
      </c>
      <c r="AO84" s="41">
        <f t="shared" si="10"/>
        <v>9.8616649945661883E-2</v>
      </c>
      <c r="AP84" s="41">
        <f t="shared" si="9"/>
        <v>0</v>
      </c>
      <c r="AQ84" s="41">
        <f t="shared" si="9"/>
        <v>0.19618366207992999</v>
      </c>
      <c r="AR84" s="41">
        <f t="shared" si="9"/>
        <v>0.48528135051273757</v>
      </c>
      <c r="AS84" s="41">
        <f t="shared" si="9"/>
        <v>1.1991171183310403</v>
      </c>
      <c r="AT84" s="41">
        <f t="shared" si="9"/>
        <v>0.11694945096494758</v>
      </c>
      <c r="AU84" s="41">
        <f t="shared" si="9"/>
        <v>3.6933061419723634E-2</v>
      </c>
      <c r="AV84" s="41">
        <f t="shared" si="9"/>
        <v>0.12938693056751527</v>
      </c>
      <c r="AW84" s="41">
        <f t="shared" si="9"/>
        <v>0</v>
      </c>
      <c r="AX84" s="41">
        <f t="shared" si="9"/>
        <v>0.23077950531070646</v>
      </c>
      <c r="AY84" s="41">
        <f t="shared" si="9"/>
        <v>0.8242546044671073</v>
      </c>
      <c r="AZ84" s="41">
        <f t="shared" si="9"/>
        <v>0.18165544437166004</v>
      </c>
      <c r="BA84" s="44"/>
      <c r="BB84" s="107">
        <f t="shared" si="7"/>
        <v>0.11441517551532469</v>
      </c>
      <c r="BC84" s="107">
        <f t="shared" si="7"/>
        <v>0.10813289127103544</v>
      </c>
      <c r="BD84" s="107">
        <f t="shared" si="7"/>
        <v>0.10242207463538812</v>
      </c>
      <c r="BE84" s="107">
        <f t="shared" si="7"/>
        <v>0</v>
      </c>
      <c r="BF84" s="107">
        <f t="shared" si="7"/>
        <v>0.12635871911371291</v>
      </c>
      <c r="BG84" s="107">
        <f t="shared" si="11"/>
        <v>0.19777537236986797</v>
      </c>
      <c r="BH84" s="107">
        <f t="shared" si="11"/>
        <v>0.1858963673794552</v>
      </c>
      <c r="BI84" s="107">
        <f t="shared" si="11"/>
        <v>5.7249268011985863E-2</v>
      </c>
      <c r="BJ84" s="107">
        <f t="shared" si="11"/>
        <v>2.2643423386679604E-2</v>
      </c>
      <c r="BK84" s="107">
        <f t="shared" si="11"/>
        <v>4.9580208551892761E-2</v>
      </c>
      <c r="BL84" s="107">
        <f t="shared" si="11"/>
        <v>0</v>
      </c>
      <c r="BM84" s="107">
        <f t="shared" si="11"/>
        <v>0.11708778917090401</v>
      </c>
      <c r="BN84" s="107">
        <f t="shared" si="11"/>
        <v>0.13702894882726155</v>
      </c>
      <c r="BO84" s="107">
        <f t="shared" si="11"/>
        <v>0.13001931416206142</v>
      </c>
    </row>
    <row r="85" spans="4:67" x14ac:dyDescent="0.3">
      <c r="D85" s="31" t="s">
        <v>212</v>
      </c>
      <c r="E85" s="31" t="s">
        <v>210</v>
      </c>
      <c r="F85" s="22" t="s">
        <v>86</v>
      </c>
      <c r="G85" s="31" t="s">
        <v>162</v>
      </c>
      <c r="I85" s="56">
        <f>Database!L1299</f>
        <v>1.7023540507337309</v>
      </c>
      <c r="J85" s="56">
        <f>Database!M1299</f>
        <v>1.1568455006108866</v>
      </c>
      <c r="K85" s="56">
        <f>Database!N1299</f>
        <v>1.0752485412493364</v>
      </c>
      <c r="L85" s="56" t="str">
        <f>Database!O1299</f>
        <v/>
      </c>
      <c r="M85" s="56">
        <f>Database!P1299</f>
        <v>1.3897967254897616</v>
      </c>
      <c r="N85" s="56">
        <f>Database!Q1299</f>
        <v>1.7247470781924921</v>
      </c>
      <c r="O85" s="56">
        <f>Database!R1299</f>
        <v>1.8292858952834077</v>
      </c>
      <c r="P85" s="56">
        <f>Database!S1299</f>
        <v>3.5199211308722615</v>
      </c>
      <c r="Q85" s="56">
        <f>Database!T1299</f>
        <v>1.2987441366614767</v>
      </c>
      <c r="R85" s="56">
        <f>Database!U1299</f>
        <v>1.6333163103339536</v>
      </c>
      <c r="S85" s="56">
        <f>Database!V1299</f>
        <v>1.6912283997087691</v>
      </c>
      <c r="T85" s="56">
        <f>Database!W1299</f>
        <v>2.2833531538078535</v>
      </c>
      <c r="U85" s="56">
        <f>Database!X1299</f>
        <v>1.9403059483391114</v>
      </c>
      <c r="V85" s="56">
        <f>Database!Y1299</f>
        <v>1.5741917920448862</v>
      </c>
      <c r="W85" s="44"/>
      <c r="X85" s="56">
        <f>Database!L2612</f>
        <v>1.7458597309517738</v>
      </c>
      <c r="Y85" s="56">
        <f>Database!M2612</f>
        <v>1.2445122454684545</v>
      </c>
      <c r="Z85" s="56">
        <f>Database!N2612</f>
        <v>1.1547567255719611</v>
      </c>
      <c r="AA85" s="56" t="str">
        <f>Database!O2612</f>
        <v/>
      </c>
      <c r="AB85" s="56">
        <f>Database!P2612</f>
        <v>1.527562143544539</v>
      </c>
      <c r="AC85" s="56">
        <f>Database!Q2612</f>
        <v>1.9621909196596807</v>
      </c>
      <c r="AD85" s="56">
        <f>Database!R2612</f>
        <v>1.9793477222185074</v>
      </c>
      <c r="AE85" s="56">
        <f>Database!S2612</f>
        <v>3.6888674468166371</v>
      </c>
      <c r="AF85" s="56">
        <f>Database!T2612</f>
        <v>1.3174706463067822</v>
      </c>
      <c r="AG85" s="56">
        <f>Database!U2612</f>
        <v>1.6395874569501054</v>
      </c>
      <c r="AH85" s="56">
        <f>Database!V2612</f>
        <v>1.7341240271493974</v>
      </c>
      <c r="AI85" s="56">
        <f>Database!W2612</f>
        <v>2.3597767947484605</v>
      </c>
      <c r="AJ85" s="56">
        <f>Database!X2612</f>
        <v>2.0896801925993089</v>
      </c>
      <c r="AK85" s="56">
        <f>Database!Y2612</f>
        <v>1.742120355524885</v>
      </c>
      <c r="AL85" s="44"/>
      <c r="AM85" s="41">
        <f t="shared" si="10"/>
        <v>4.3505680218042908E-2</v>
      </c>
      <c r="AN85" s="41">
        <f t="shared" si="10"/>
        <v>8.7666744857567869E-2</v>
      </c>
      <c r="AO85" s="41">
        <f t="shared" si="10"/>
        <v>7.9508184322624631E-2</v>
      </c>
      <c r="AP85" s="41">
        <f t="shared" si="9"/>
        <v>0</v>
      </c>
      <c r="AQ85" s="41">
        <f t="shared" si="9"/>
        <v>0.13776541805477738</v>
      </c>
      <c r="AR85" s="41">
        <f t="shared" si="9"/>
        <v>0.23744384146718867</v>
      </c>
      <c r="AS85" s="41">
        <f t="shared" si="9"/>
        <v>0.15006182693509973</v>
      </c>
      <c r="AT85" s="41">
        <f t="shared" si="9"/>
        <v>0.16894631594437559</v>
      </c>
      <c r="AU85" s="41">
        <f t="shared" si="9"/>
        <v>1.8726509645305534E-2</v>
      </c>
      <c r="AV85" s="41">
        <f t="shared" si="9"/>
        <v>6.2711466161518015E-3</v>
      </c>
      <c r="AW85" s="41">
        <f t="shared" si="9"/>
        <v>4.2895627440628248E-2</v>
      </c>
      <c r="AX85" s="41">
        <f t="shared" si="9"/>
        <v>7.6423640940606941E-2</v>
      </c>
      <c r="AY85" s="41">
        <f t="shared" si="9"/>
        <v>0.14937424426019752</v>
      </c>
      <c r="AZ85" s="41">
        <f t="shared" si="9"/>
        <v>0.16792856347999874</v>
      </c>
      <c r="BA85" s="44"/>
      <c r="BB85" s="107">
        <f t="shared" si="7"/>
        <v>2.5556188032267169E-2</v>
      </c>
      <c r="BC85" s="107">
        <f t="shared" si="7"/>
        <v>7.5780858214233748E-2</v>
      </c>
      <c r="BD85" s="107">
        <f t="shared" si="7"/>
        <v>7.3944005755398362E-2</v>
      </c>
      <c r="BE85" s="107">
        <f t="shared" si="7"/>
        <v>0</v>
      </c>
      <c r="BF85" s="107">
        <f t="shared" si="7"/>
        <v>9.912630784637165E-2</v>
      </c>
      <c r="BG85" s="107">
        <f t="shared" si="11"/>
        <v>0.13766878893108553</v>
      </c>
      <c r="BH85" s="107">
        <f t="shared" si="11"/>
        <v>8.2033009340976168E-2</v>
      </c>
      <c r="BI85" s="107">
        <f t="shared" si="11"/>
        <v>4.7997187909295427E-2</v>
      </c>
      <c r="BJ85" s="107">
        <f t="shared" si="11"/>
        <v>1.4418936814947624E-2</v>
      </c>
      <c r="BK85" s="107">
        <f t="shared" si="11"/>
        <v>3.8395175364835366E-3</v>
      </c>
      <c r="BL85" s="107">
        <f t="shared" si="11"/>
        <v>2.5363592196071746E-2</v>
      </c>
      <c r="BM85" s="107">
        <f t="shared" si="11"/>
        <v>3.3469917175605705E-2</v>
      </c>
      <c r="BN85" s="107">
        <f t="shared" si="11"/>
        <v>7.6984892196027568E-2</v>
      </c>
      <c r="BO85" s="107">
        <f t="shared" si="11"/>
        <v>0.10667605073830194</v>
      </c>
    </row>
    <row r="86" spans="4:67" x14ac:dyDescent="0.3">
      <c r="D86" s="31" t="s">
        <v>212</v>
      </c>
      <c r="E86" s="31" t="s">
        <v>210</v>
      </c>
      <c r="F86" s="22" t="s">
        <v>87</v>
      </c>
      <c r="G86" s="31" t="s">
        <v>162</v>
      </c>
      <c r="I86" s="56" t="str">
        <f>Database!L1300</f>
        <v/>
      </c>
      <c r="J86" s="56">
        <f>Database!M1300</f>
        <v>0.68100000000000016</v>
      </c>
      <c r="K86" s="56">
        <f>Database!N1300</f>
        <v>0.58799999999999997</v>
      </c>
      <c r="L86" s="56" t="str">
        <f>Database!O1300</f>
        <v/>
      </c>
      <c r="M86" s="56" t="str">
        <f>Database!P1300</f>
        <v/>
      </c>
      <c r="N86" s="56">
        <f>Database!Q1300</f>
        <v>0.745</v>
      </c>
      <c r="O86" s="56" t="str">
        <f>Database!R1300</f>
        <v/>
      </c>
      <c r="P86" s="56">
        <f>Database!S1300</f>
        <v>1.024</v>
      </c>
      <c r="Q86" s="56">
        <f>Database!T1300</f>
        <v>1.0309999999999997</v>
      </c>
      <c r="R86" s="56">
        <f>Database!U1300</f>
        <v>0.9</v>
      </c>
      <c r="S86" s="56">
        <f>Database!V1300</f>
        <v>1.1140000000000001</v>
      </c>
      <c r="T86" s="56">
        <f>Database!W1300</f>
        <v>1.2030000000000001</v>
      </c>
      <c r="U86" s="56">
        <f>Database!X1300</f>
        <v>1.1339999999999999</v>
      </c>
      <c r="V86" s="56" t="str">
        <f>Database!Y1300</f>
        <v/>
      </c>
      <c r="W86" s="44"/>
      <c r="X86" s="56" t="str">
        <f>Database!L2613</f>
        <v/>
      </c>
      <c r="Y86" s="56">
        <f>Database!M2613</f>
        <v>0.20499999999999996</v>
      </c>
      <c r="Z86" s="56">
        <f>Database!N2613</f>
        <v>7.1000000000000008E-2</v>
      </c>
      <c r="AA86" s="56" t="str">
        <f>Database!O2613</f>
        <v/>
      </c>
      <c r="AB86" s="56" t="str">
        <f>Database!P2613</f>
        <v/>
      </c>
      <c r="AC86" s="56">
        <f>Database!Q2613</f>
        <v>0.31300000000000006</v>
      </c>
      <c r="AD86" s="56" t="str">
        <f>Database!R2613</f>
        <v/>
      </c>
      <c r="AE86" s="56">
        <f>Database!S2613</f>
        <v>1.0050000000000001</v>
      </c>
      <c r="AF86" s="56">
        <f>Database!T2613</f>
        <v>0.95500000000000007</v>
      </c>
      <c r="AG86" s="56">
        <f>Database!U2613</f>
        <v>0.80900000000000005</v>
      </c>
      <c r="AH86" s="56">
        <f>Database!V2613</f>
        <v>1.0610000000000002</v>
      </c>
      <c r="AI86" s="56">
        <f>Database!W2613</f>
        <v>1.1060000000000001</v>
      </c>
      <c r="AJ86" s="56">
        <f>Database!X2613</f>
        <v>1.0329999999999999</v>
      </c>
      <c r="AK86" s="56" t="str">
        <f>Database!Y2613</f>
        <v/>
      </c>
      <c r="AL86" s="44"/>
      <c r="AM86" s="41">
        <f t="shared" si="10"/>
        <v>0</v>
      </c>
      <c r="AN86" s="41">
        <f t="shared" si="10"/>
        <v>-0.4760000000000002</v>
      </c>
      <c r="AO86" s="41">
        <f t="shared" si="10"/>
        <v>-0.5169999999999999</v>
      </c>
      <c r="AP86" s="41">
        <f t="shared" si="9"/>
        <v>0</v>
      </c>
      <c r="AQ86" s="41">
        <f t="shared" si="9"/>
        <v>0</v>
      </c>
      <c r="AR86" s="41">
        <f t="shared" si="9"/>
        <v>-0.43199999999999994</v>
      </c>
      <c r="AS86" s="41">
        <f t="shared" si="9"/>
        <v>0</v>
      </c>
      <c r="AT86" s="41">
        <f t="shared" si="9"/>
        <v>-1.8999999999999906E-2</v>
      </c>
      <c r="AU86" s="41">
        <f t="shared" si="9"/>
        <v>-7.5999999999999623E-2</v>
      </c>
      <c r="AV86" s="41">
        <f t="shared" si="9"/>
        <v>-9.099999999999997E-2</v>
      </c>
      <c r="AW86" s="41">
        <f t="shared" si="9"/>
        <v>-5.2999999999999936E-2</v>
      </c>
      <c r="AX86" s="41">
        <f t="shared" si="9"/>
        <v>-9.6999999999999975E-2</v>
      </c>
      <c r="AY86" s="41">
        <f t="shared" si="9"/>
        <v>-0.10099999999999998</v>
      </c>
      <c r="AZ86" s="41">
        <f t="shared" si="9"/>
        <v>0</v>
      </c>
      <c r="BA86" s="44"/>
      <c r="BB86" s="107">
        <f t="shared" si="7"/>
        <v>0</v>
      </c>
      <c r="BC86" s="107">
        <f t="shared" si="7"/>
        <v>-0.69897209985315722</v>
      </c>
      <c r="BD86" s="107">
        <f t="shared" si="7"/>
        <v>-0.87925170068027203</v>
      </c>
      <c r="BE86" s="107">
        <f t="shared" si="7"/>
        <v>0</v>
      </c>
      <c r="BF86" s="107">
        <f t="shared" si="7"/>
        <v>0</v>
      </c>
      <c r="BG86" s="107">
        <f t="shared" si="11"/>
        <v>-0.57986577181208043</v>
      </c>
      <c r="BH86" s="107">
        <f t="shared" si="11"/>
        <v>0</v>
      </c>
      <c r="BI86" s="107">
        <f t="shared" si="11"/>
        <v>-1.8554687499999906E-2</v>
      </c>
      <c r="BJ86" s="107">
        <f t="shared" si="11"/>
        <v>-7.3714839961202372E-2</v>
      </c>
      <c r="BK86" s="107">
        <f t="shared" si="11"/>
        <v>-0.10111111111111107</v>
      </c>
      <c r="BL86" s="107">
        <f t="shared" si="11"/>
        <v>-4.7576301615798858E-2</v>
      </c>
      <c r="BM86" s="107">
        <f t="shared" si="11"/>
        <v>-8.0631753948462156E-2</v>
      </c>
      <c r="BN86" s="107">
        <f t="shared" si="11"/>
        <v>-8.9065255731922394E-2</v>
      </c>
      <c r="BO86" s="107">
        <f t="shared" si="11"/>
        <v>0</v>
      </c>
    </row>
    <row r="87" spans="4:67" x14ac:dyDescent="0.3">
      <c r="D87" s="31" t="s">
        <v>212</v>
      </c>
      <c r="E87" s="31" t="s">
        <v>210</v>
      </c>
      <c r="F87" s="22" t="s">
        <v>88</v>
      </c>
      <c r="G87" s="31" t="s">
        <v>162</v>
      </c>
      <c r="I87" s="56" t="str">
        <f>Database!L1301</f>
        <v/>
      </c>
      <c r="J87" s="56">
        <f>Database!M1301</f>
        <v>0.78900000000000003</v>
      </c>
      <c r="K87" s="56" t="str">
        <f>Database!N1301</f>
        <v/>
      </c>
      <c r="L87" s="56" t="str">
        <f>Database!O1301</f>
        <v/>
      </c>
      <c r="M87" s="56" t="str">
        <f>Database!P1301</f>
        <v/>
      </c>
      <c r="N87" s="56">
        <f>Database!Q1301</f>
        <v>0.82299999999999995</v>
      </c>
      <c r="O87" s="56">
        <f>Database!R1301</f>
        <v>1.0649999999999997</v>
      </c>
      <c r="P87" s="56">
        <f>Database!S1301</f>
        <v>0.90900000000000014</v>
      </c>
      <c r="Q87" s="56">
        <f>Database!T1301</f>
        <v>1.3939999999999999</v>
      </c>
      <c r="R87" s="56">
        <f>Database!U1301</f>
        <v>1.3120000000000001</v>
      </c>
      <c r="S87" s="56">
        <f>Database!V1301</f>
        <v>1.25</v>
      </c>
      <c r="T87" s="56">
        <f>Database!W1301</f>
        <v>1.35</v>
      </c>
      <c r="U87" s="56">
        <f>Database!X1301</f>
        <v>1.276</v>
      </c>
      <c r="V87" s="56">
        <f>Database!Y1301</f>
        <v>1.1970000000000001</v>
      </c>
      <c r="W87" s="44"/>
      <c r="X87" s="56" t="str">
        <f>Database!L2614</f>
        <v/>
      </c>
      <c r="Y87" s="56">
        <f>Database!M2614</f>
        <v>0.504</v>
      </c>
      <c r="Z87" s="56" t="str">
        <f>Database!N2614</f>
        <v/>
      </c>
      <c r="AA87" s="56" t="str">
        <f>Database!O2614</f>
        <v/>
      </c>
      <c r="AB87" s="56" t="str">
        <f>Database!P2614</f>
        <v/>
      </c>
      <c r="AC87" s="56">
        <f>Database!Q2614</f>
        <v>0.53700000000000003</v>
      </c>
      <c r="AD87" s="56">
        <f>Database!R2614</f>
        <v>0.85499999999999987</v>
      </c>
      <c r="AE87" s="56">
        <f>Database!S2614</f>
        <v>0.79000000000000015</v>
      </c>
      <c r="AF87" s="56">
        <f>Database!T2614</f>
        <v>1.714</v>
      </c>
      <c r="AG87" s="56">
        <f>Database!U2614</f>
        <v>1.6240000000000003</v>
      </c>
      <c r="AH87" s="56">
        <f>Database!V2614</f>
        <v>1.3229999999999997</v>
      </c>
      <c r="AI87" s="56">
        <f>Database!W2614</f>
        <v>1.4069999999999998</v>
      </c>
      <c r="AJ87" s="56">
        <f>Database!X2614</f>
        <v>1.4039999999999999</v>
      </c>
      <c r="AK87" s="56">
        <f>Database!Y2614</f>
        <v>1.2440000000000002</v>
      </c>
      <c r="AL87" s="44"/>
      <c r="AM87" s="41">
        <f t="shared" si="10"/>
        <v>0</v>
      </c>
      <c r="AN87" s="41">
        <f t="shared" si="10"/>
        <v>-0.28500000000000003</v>
      </c>
      <c r="AO87" s="41">
        <f t="shared" si="10"/>
        <v>0</v>
      </c>
      <c r="AP87" s="41">
        <f t="shared" si="9"/>
        <v>0</v>
      </c>
      <c r="AQ87" s="41">
        <f t="shared" si="9"/>
        <v>0</v>
      </c>
      <c r="AR87" s="41">
        <f t="shared" si="9"/>
        <v>-0.28599999999999992</v>
      </c>
      <c r="AS87" s="41">
        <f t="shared" si="9"/>
        <v>-0.20999999999999985</v>
      </c>
      <c r="AT87" s="41">
        <f t="shared" si="9"/>
        <v>-0.11899999999999999</v>
      </c>
      <c r="AU87" s="41">
        <f t="shared" si="9"/>
        <v>0.32000000000000006</v>
      </c>
      <c r="AV87" s="41">
        <f t="shared" si="9"/>
        <v>0.31200000000000028</v>
      </c>
      <c r="AW87" s="41">
        <f t="shared" si="9"/>
        <v>7.2999999999999732E-2</v>
      </c>
      <c r="AX87" s="41">
        <f t="shared" si="9"/>
        <v>5.6999999999999718E-2</v>
      </c>
      <c r="AY87" s="41">
        <f t="shared" si="9"/>
        <v>0.12799999999999989</v>
      </c>
      <c r="AZ87" s="41">
        <f t="shared" si="9"/>
        <v>4.7000000000000153E-2</v>
      </c>
      <c r="BA87" s="44"/>
      <c r="BB87" s="107">
        <f t="shared" si="7"/>
        <v>0</v>
      </c>
      <c r="BC87" s="107">
        <f t="shared" si="7"/>
        <v>-0.36121673003802285</v>
      </c>
      <c r="BD87" s="107">
        <f t="shared" si="7"/>
        <v>0</v>
      </c>
      <c r="BE87" s="107">
        <f t="shared" si="7"/>
        <v>0</v>
      </c>
      <c r="BF87" s="107">
        <f t="shared" si="7"/>
        <v>0</v>
      </c>
      <c r="BG87" s="107">
        <f t="shared" si="11"/>
        <v>-0.34750911300121501</v>
      </c>
      <c r="BH87" s="107">
        <f t="shared" si="11"/>
        <v>-0.1971830985915492</v>
      </c>
      <c r="BI87" s="107">
        <f t="shared" si="11"/>
        <v>-0.1309130913091309</v>
      </c>
      <c r="BJ87" s="107">
        <f t="shared" si="11"/>
        <v>0.22955523672883793</v>
      </c>
      <c r="BK87" s="107">
        <f t="shared" si="11"/>
        <v>0.2378048780487807</v>
      </c>
      <c r="BL87" s="107">
        <f t="shared" si="11"/>
        <v>5.8399999999999785E-2</v>
      </c>
      <c r="BM87" s="107">
        <f t="shared" si="11"/>
        <v>4.2222222222222008E-2</v>
      </c>
      <c r="BN87" s="107">
        <f t="shared" si="11"/>
        <v>0.10031347962382436</v>
      </c>
      <c r="BO87" s="107">
        <f t="shared" si="11"/>
        <v>3.9264828738513072E-2</v>
      </c>
    </row>
    <row r="88" spans="4:67" x14ac:dyDescent="0.3">
      <c r="D88" s="31" t="s">
        <v>212</v>
      </c>
      <c r="E88" s="31" t="s">
        <v>210</v>
      </c>
      <c r="F88" s="22" t="s">
        <v>89</v>
      </c>
      <c r="G88" s="31" t="s">
        <v>162</v>
      </c>
      <c r="I88" s="56" t="str">
        <f>Database!L1302</f>
        <v/>
      </c>
      <c r="J88" s="56" t="str">
        <f>Database!M1302</f>
        <v/>
      </c>
      <c r="K88" s="56" t="str">
        <f>Database!N1302</f>
        <v/>
      </c>
      <c r="L88" s="56" t="str">
        <f>Database!O1302</f>
        <v/>
      </c>
      <c r="M88" s="56" t="str">
        <f>Database!P1302</f>
        <v/>
      </c>
      <c r="N88" s="56">
        <f>Database!Q1302</f>
        <v>1.0960000000000001</v>
      </c>
      <c r="O88" s="56" t="str">
        <f>Database!R1302</f>
        <v/>
      </c>
      <c r="P88" s="56" t="str">
        <f>Database!S1302</f>
        <v/>
      </c>
      <c r="Q88" s="56" t="str">
        <f>Database!T1302</f>
        <v/>
      </c>
      <c r="R88" s="56" t="str">
        <f>Database!U1302</f>
        <v/>
      </c>
      <c r="S88" s="56" t="str">
        <f>Database!V1302</f>
        <v/>
      </c>
      <c r="T88" s="56">
        <f>Database!W1302</f>
        <v>1.8079999999999998</v>
      </c>
      <c r="U88" s="56">
        <f>Database!X1302</f>
        <v>1.6089999999999995</v>
      </c>
      <c r="V88" s="56" t="str">
        <f>Database!Y1302</f>
        <v/>
      </c>
      <c r="W88" s="44"/>
      <c r="X88" s="56" t="str">
        <f>Database!L2615</f>
        <v/>
      </c>
      <c r="Y88" s="56" t="str">
        <f>Database!M2615</f>
        <v/>
      </c>
      <c r="Z88" s="56" t="str">
        <f>Database!N2615</f>
        <v/>
      </c>
      <c r="AA88" s="56" t="str">
        <f>Database!O2615</f>
        <v/>
      </c>
      <c r="AB88" s="56" t="str">
        <f>Database!P2615</f>
        <v/>
      </c>
      <c r="AC88" s="56">
        <f>Database!Q2615</f>
        <v>1.325</v>
      </c>
      <c r="AD88" s="56" t="str">
        <f>Database!R2615</f>
        <v/>
      </c>
      <c r="AE88" s="56" t="str">
        <f>Database!S2615</f>
        <v/>
      </c>
      <c r="AF88" s="56" t="str">
        <f>Database!T2615</f>
        <v/>
      </c>
      <c r="AG88" s="56" t="str">
        <f>Database!U2615</f>
        <v/>
      </c>
      <c r="AH88" s="56" t="str">
        <f>Database!V2615</f>
        <v/>
      </c>
      <c r="AI88" s="56">
        <f>Database!W2615</f>
        <v>2.347</v>
      </c>
      <c r="AJ88" s="56">
        <f>Database!X2615</f>
        <v>2.2789999999999999</v>
      </c>
      <c r="AK88" s="56" t="str">
        <f>Database!Y2615</f>
        <v/>
      </c>
      <c r="AL88" s="44"/>
      <c r="AM88" s="41">
        <f t="shared" si="10"/>
        <v>0</v>
      </c>
      <c r="AN88" s="41">
        <f t="shared" si="10"/>
        <v>0</v>
      </c>
      <c r="AO88" s="41">
        <f t="shared" si="10"/>
        <v>0</v>
      </c>
      <c r="AP88" s="41">
        <f t="shared" si="10"/>
        <v>0</v>
      </c>
      <c r="AQ88" s="41">
        <f t="shared" si="10"/>
        <v>0</v>
      </c>
      <c r="AR88" s="41">
        <f t="shared" si="9"/>
        <v>0.22899999999999987</v>
      </c>
      <c r="AS88" s="41">
        <f t="shared" si="9"/>
        <v>0</v>
      </c>
      <c r="AT88" s="41">
        <f t="shared" si="9"/>
        <v>0</v>
      </c>
      <c r="AU88" s="41">
        <f t="shared" si="9"/>
        <v>0</v>
      </c>
      <c r="AV88" s="41">
        <f t="shared" si="9"/>
        <v>0</v>
      </c>
      <c r="AW88" s="41">
        <f t="shared" si="9"/>
        <v>0</v>
      </c>
      <c r="AX88" s="41">
        <f t="shared" si="9"/>
        <v>0.53900000000000015</v>
      </c>
      <c r="AY88" s="41">
        <f t="shared" si="9"/>
        <v>0.67000000000000037</v>
      </c>
      <c r="AZ88" s="41">
        <f t="shared" si="9"/>
        <v>0</v>
      </c>
      <c r="BA88" s="44"/>
      <c r="BB88" s="107">
        <f t="shared" si="7"/>
        <v>0</v>
      </c>
      <c r="BC88" s="107">
        <f t="shared" si="7"/>
        <v>0</v>
      </c>
      <c r="BD88" s="107">
        <f t="shared" si="7"/>
        <v>0</v>
      </c>
      <c r="BE88" s="107">
        <f t="shared" si="7"/>
        <v>0</v>
      </c>
      <c r="BF88" s="107">
        <f t="shared" si="7"/>
        <v>0</v>
      </c>
      <c r="BG88" s="107">
        <f t="shared" si="11"/>
        <v>0.20894160583941593</v>
      </c>
      <c r="BH88" s="107">
        <f t="shared" si="11"/>
        <v>0</v>
      </c>
      <c r="BI88" s="107">
        <f t="shared" si="11"/>
        <v>0</v>
      </c>
      <c r="BJ88" s="107">
        <f t="shared" si="11"/>
        <v>0</v>
      </c>
      <c r="BK88" s="107">
        <f t="shared" si="11"/>
        <v>0</v>
      </c>
      <c r="BL88" s="107">
        <f t="shared" si="11"/>
        <v>0</v>
      </c>
      <c r="BM88" s="107">
        <f t="shared" si="11"/>
        <v>0.29811946902654879</v>
      </c>
      <c r="BN88" s="107">
        <f t="shared" si="11"/>
        <v>0.41640770665009358</v>
      </c>
      <c r="BO88" s="107">
        <f t="shared" si="11"/>
        <v>0</v>
      </c>
    </row>
    <row r="89" spans="4:67" x14ac:dyDescent="0.3">
      <c r="D89" s="31" t="s">
        <v>212</v>
      </c>
      <c r="E89" s="31" t="s">
        <v>210</v>
      </c>
      <c r="F89" s="22" t="s">
        <v>90</v>
      </c>
      <c r="G89" s="31" t="s">
        <v>162</v>
      </c>
      <c r="I89" s="56" t="str">
        <f>Database!L1303</f>
        <v/>
      </c>
      <c r="J89" s="56" t="str">
        <f>Database!M1303</f>
        <v/>
      </c>
      <c r="K89" s="56" t="str">
        <f>Database!N1303</f>
        <v/>
      </c>
      <c r="L89" s="56" t="str">
        <f>Database!O1303</f>
        <v/>
      </c>
      <c r="M89" s="56" t="str">
        <f>Database!P1303</f>
        <v/>
      </c>
      <c r="N89" s="56">
        <f>Database!Q1303</f>
        <v>0.68899999999999995</v>
      </c>
      <c r="O89" s="56" t="str">
        <f>Database!R1303</f>
        <v/>
      </c>
      <c r="P89" s="56" t="str">
        <f>Database!S1303</f>
        <v/>
      </c>
      <c r="Q89" s="56">
        <f>Database!T1303</f>
        <v>0.80200000000000005</v>
      </c>
      <c r="R89" s="56" t="str">
        <f>Database!U1303</f>
        <v/>
      </c>
      <c r="S89" s="56" t="str">
        <f>Database!V1303</f>
        <v/>
      </c>
      <c r="T89" s="56" t="str">
        <f>Database!W1303</f>
        <v/>
      </c>
      <c r="U89" s="56" t="str">
        <f>Database!X1303</f>
        <v/>
      </c>
      <c r="V89" s="56" t="str">
        <f>Database!Y1303</f>
        <v/>
      </c>
      <c r="W89" s="44"/>
      <c r="X89" s="56" t="str">
        <f>Database!L2616</f>
        <v/>
      </c>
      <c r="Y89" s="56" t="str">
        <f>Database!M2616</f>
        <v/>
      </c>
      <c r="Z89" s="56" t="str">
        <f>Database!N2616</f>
        <v/>
      </c>
      <c r="AA89" s="56" t="str">
        <f>Database!O2616</f>
        <v/>
      </c>
      <c r="AB89" s="56" t="str">
        <f>Database!P2616</f>
        <v/>
      </c>
      <c r="AC89" s="56">
        <f>Database!Q2616</f>
        <v>0.151</v>
      </c>
      <c r="AD89" s="56" t="str">
        <f>Database!R2616</f>
        <v/>
      </c>
      <c r="AE89" s="56" t="str">
        <f>Database!S2616</f>
        <v/>
      </c>
      <c r="AF89" s="56">
        <f>Database!T2616</f>
        <v>0.47799999999999992</v>
      </c>
      <c r="AG89" s="56" t="str">
        <f>Database!U2616</f>
        <v/>
      </c>
      <c r="AH89" s="56" t="str">
        <f>Database!V2616</f>
        <v/>
      </c>
      <c r="AI89" s="56" t="str">
        <f>Database!W2616</f>
        <v/>
      </c>
      <c r="AJ89" s="56" t="str">
        <f>Database!X2616</f>
        <v/>
      </c>
      <c r="AK89" s="56" t="str">
        <f>Database!Y2616</f>
        <v/>
      </c>
      <c r="AL89" s="44"/>
      <c r="AM89" s="41">
        <f t="shared" si="10"/>
        <v>0</v>
      </c>
      <c r="AN89" s="41">
        <f t="shared" si="10"/>
        <v>0</v>
      </c>
      <c r="AO89" s="41">
        <f t="shared" si="10"/>
        <v>0</v>
      </c>
      <c r="AP89" s="41">
        <f t="shared" si="10"/>
        <v>0</v>
      </c>
      <c r="AQ89" s="41">
        <f t="shared" si="10"/>
        <v>0</v>
      </c>
      <c r="AR89" s="41">
        <f t="shared" si="9"/>
        <v>-0.53799999999999992</v>
      </c>
      <c r="AS89" s="41">
        <f t="shared" si="9"/>
        <v>0</v>
      </c>
      <c r="AT89" s="41">
        <f t="shared" si="9"/>
        <v>0</v>
      </c>
      <c r="AU89" s="41">
        <f t="shared" si="9"/>
        <v>-0.32400000000000012</v>
      </c>
      <c r="AV89" s="41">
        <f t="shared" si="9"/>
        <v>0</v>
      </c>
      <c r="AW89" s="41">
        <f t="shared" si="9"/>
        <v>0</v>
      </c>
      <c r="AX89" s="41">
        <f t="shared" si="9"/>
        <v>0</v>
      </c>
      <c r="AY89" s="41">
        <f t="shared" si="9"/>
        <v>0</v>
      </c>
      <c r="AZ89" s="41">
        <f t="shared" si="9"/>
        <v>0</v>
      </c>
      <c r="BA89" s="44"/>
      <c r="BB89" s="107">
        <f t="shared" si="7"/>
        <v>0</v>
      </c>
      <c r="BC89" s="107">
        <f t="shared" si="7"/>
        <v>0</v>
      </c>
      <c r="BD89" s="107">
        <f t="shared" si="7"/>
        <v>0</v>
      </c>
      <c r="BE89" s="107">
        <f t="shared" si="7"/>
        <v>0</v>
      </c>
      <c r="BF89" s="107">
        <f t="shared" si="7"/>
        <v>0</v>
      </c>
      <c r="BG89" s="107">
        <f t="shared" si="11"/>
        <v>-0.78084179970972423</v>
      </c>
      <c r="BH89" s="107">
        <f t="shared" si="11"/>
        <v>0</v>
      </c>
      <c r="BI89" s="107">
        <f t="shared" si="11"/>
        <v>0</v>
      </c>
      <c r="BJ89" s="107">
        <f t="shared" si="11"/>
        <v>-0.40399002493765601</v>
      </c>
      <c r="BK89" s="107">
        <f t="shared" si="11"/>
        <v>0</v>
      </c>
      <c r="BL89" s="107">
        <f t="shared" si="11"/>
        <v>0</v>
      </c>
      <c r="BM89" s="107">
        <f t="shared" si="11"/>
        <v>0</v>
      </c>
      <c r="BN89" s="107">
        <f t="shared" si="11"/>
        <v>0</v>
      </c>
      <c r="BO89" s="107">
        <f t="shared" si="11"/>
        <v>0</v>
      </c>
    </row>
    <row r="90" spans="4:67" x14ac:dyDescent="0.3">
      <c r="D90" s="31" t="s">
        <v>212</v>
      </c>
      <c r="E90" s="31" t="s">
        <v>210</v>
      </c>
      <c r="F90" s="22" t="s">
        <v>91</v>
      </c>
      <c r="G90" s="31" t="s">
        <v>162</v>
      </c>
      <c r="I90" s="56" t="str">
        <f>Database!L1304</f>
        <v/>
      </c>
      <c r="J90" s="56" t="str">
        <f>Database!M1304</f>
        <v/>
      </c>
      <c r="K90" s="56" t="str">
        <f>Database!N1304</f>
        <v/>
      </c>
      <c r="L90" s="56" t="str">
        <f>Database!O1304</f>
        <v/>
      </c>
      <c r="M90" s="56" t="str">
        <f>Database!P1304</f>
        <v/>
      </c>
      <c r="N90" s="56" t="str">
        <f>Database!Q1304</f>
        <v/>
      </c>
      <c r="O90" s="56" t="str">
        <f>Database!R1304</f>
        <v/>
      </c>
      <c r="P90" s="56" t="str">
        <f>Database!S1304</f>
        <v/>
      </c>
      <c r="Q90" s="56" t="str">
        <f>Database!T1304</f>
        <v/>
      </c>
      <c r="R90" s="56" t="str">
        <f>Database!U1304</f>
        <v/>
      </c>
      <c r="S90" s="56" t="str">
        <f>Database!V1304</f>
        <v/>
      </c>
      <c r="T90" s="56" t="str">
        <f>Database!W1304</f>
        <v/>
      </c>
      <c r="U90" s="56">
        <f>Database!X1304</f>
        <v>1.3252328804216242</v>
      </c>
      <c r="V90" s="56" t="str">
        <f>Database!Y1304</f>
        <v/>
      </c>
      <c r="W90" s="44"/>
      <c r="X90" s="56" t="str">
        <f>Database!L2617</f>
        <v/>
      </c>
      <c r="Y90" s="56" t="str">
        <f>Database!M2617</f>
        <v/>
      </c>
      <c r="Z90" s="56" t="str">
        <f>Database!N2617</f>
        <v/>
      </c>
      <c r="AA90" s="56" t="str">
        <f>Database!O2617</f>
        <v/>
      </c>
      <c r="AB90" s="56" t="str">
        <f>Database!P2617</f>
        <v/>
      </c>
      <c r="AC90" s="56" t="str">
        <f>Database!Q2617</f>
        <v/>
      </c>
      <c r="AD90" s="56" t="str">
        <f>Database!R2617</f>
        <v/>
      </c>
      <c r="AE90" s="56" t="str">
        <f>Database!S2617</f>
        <v/>
      </c>
      <c r="AF90" s="56" t="str">
        <f>Database!T2617</f>
        <v/>
      </c>
      <c r="AG90" s="56" t="str">
        <f>Database!U2617</f>
        <v/>
      </c>
      <c r="AH90" s="56" t="str">
        <f>Database!V2617</f>
        <v/>
      </c>
      <c r="AI90" s="56" t="str">
        <f>Database!W2617</f>
        <v/>
      </c>
      <c r="AJ90" s="56">
        <f>Database!X2617</f>
        <v>1.5463689867806854</v>
      </c>
      <c r="AK90" s="56" t="str">
        <f>Database!Y2617</f>
        <v/>
      </c>
      <c r="AL90" s="44"/>
      <c r="AM90" s="41">
        <f t="shared" si="10"/>
        <v>0</v>
      </c>
      <c r="AN90" s="41">
        <f t="shared" si="10"/>
        <v>0</v>
      </c>
      <c r="AO90" s="41">
        <f t="shared" si="10"/>
        <v>0</v>
      </c>
      <c r="AP90" s="41">
        <f t="shared" si="10"/>
        <v>0</v>
      </c>
      <c r="AQ90" s="41">
        <f t="shared" si="10"/>
        <v>0</v>
      </c>
      <c r="AR90" s="41">
        <f t="shared" si="9"/>
        <v>0</v>
      </c>
      <c r="AS90" s="41">
        <f t="shared" si="9"/>
        <v>0</v>
      </c>
      <c r="AT90" s="41">
        <f t="shared" si="9"/>
        <v>0</v>
      </c>
      <c r="AU90" s="41">
        <f t="shared" si="9"/>
        <v>0</v>
      </c>
      <c r="AV90" s="41">
        <f t="shared" si="9"/>
        <v>0</v>
      </c>
      <c r="AW90" s="41">
        <f t="shared" si="9"/>
        <v>0</v>
      </c>
      <c r="AX90" s="41">
        <f t="shared" si="9"/>
        <v>0</v>
      </c>
      <c r="AY90" s="41">
        <f t="shared" si="9"/>
        <v>0.22113610635906111</v>
      </c>
      <c r="AZ90" s="41">
        <f t="shared" si="9"/>
        <v>0</v>
      </c>
      <c r="BA90" s="44"/>
      <c r="BB90" s="107">
        <f t="shared" si="7"/>
        <v>0</v>
      </c>
      <c r="BC90" s="107">
        <f t="shared" si="7"/>
        <v>0</v>
      </c>
      <c r="BD90" s="107">
        <f t="shared" si="7"/>
        <v>0</v>
      </c>
      <c r="BE90" s="107">
        <f t="shared" si="7"/>
        <v>0</v>
      </c>
      <c r="BF90" s="107">
        <f t="shared" si="7"/>
        <v>0</v>
      </c>
      <c r="BG90" s="107">
        <f t="shared" si="11"/>
        <v>0</v>
      </c>
      <c r="BH90" s="107">
        <f t="shared" si="11"/>
        <v>0</v>
      </c>
      <c r="BI90" s="107">
        <f t="shared" si="11"/>
        <v>0</v>
      </c>
      <c r="BJ90" s="107">
        <f t="shared" si="11"/>
        <v>0</v>
      </c>
      <c r="BK90" s="107">
        <f t="shared" si="11"/>
        <v>0</v>
      </c>
      <c r="BL90" s="107">
        <f t="shared" si="11"/>
        <v>0</v>
      </c>
      <c r="BM90" s="107">
        <f t="shared" si="11"/>
        <v>0</v>
      </c>
      <c r="BN90" s="107">
        <f t="shared" si="11"/>
        <v>0.16686584646821201</v>
      </c>
      <c r="BO90" s="107">
        <f t="shared" si="11"/>
        <v>0</v>
      </c>
    </row>
    <row r="91" spans="4:67" x14ac:dyDescent="0.3">
      <c r="D91" s="31" t="s">
        <v>212</v>
      </c>
      <c r="E91" s="31" t="s">
        <v>210</v>
      </c>
      <c r="F91" s="22" t="s">
        <v>92</v>
      </c>
      <c r="G91" s="31" t="s">
        <v>162</v>
      </c>
      <c r="I91" s="56" t="str">
        <f>Database!L1305</f>
        <v/>
      </c>
      <c r="J91" s="56" t="str">
        <f>Database!M1305</f>
        <v/>
      </c>
      <c r="K91" s="56" t="str">
        <f>Database!N1305</f>
        <v/>
      </c>
      <c r="L91" s="56" t="str">
        <f>Database!O1305</f>
        <v/>
      </c>
      <c r="M91" s="56" t="str">
        <f>Database!P1305</f>
        <v/>
      </c>
      <c r="N91" s="56" t="str">
        <f>Database!Q1305</f>
        <v/>
      </c>
      <c r="O91" s="56" t="str">
        <f>Database!R1305</f>
        <v/>
      </c>
      <c r="P91" s="56" t="str">
        <f>Database!S1305</f>
        <v/>
      </c>
      <c r="Q91" s="56">
        <f>Database!T1305</f>
        <v>-0.88800000000000012</v>
      </c>
      <c r="R91" s="56">
        <f>Database!U1305</f>
        <v>-0.88500000000000001</v>
      </c>
      <c r="S91" s="56" t="str">
        <f>Database!V1305</f>
        <v/>
      </c>
      <c r="T91" s="56" t="str">
        <f>Database!W1305</f>
        <v/>
      </c>
      <c r="U91" s="56" t="str">
        <f>Database!X1305</f>
        <v/>
      </c>
      <c r="V91" s="56" t="str">
        <f>Database!Y1305</f>
        <v/>
      </c>
      <c r="W91" s="44"/>
      <c r="X91" s="56" t="str">
        <f>Database!L2618</f>
        <v/>
      </c>
      <c r="Y91" s="56" t="str">
        <f>Database!M2618</f>
        <v/>
      </c>
      <c r="Z91" s="56" t="str">
        <f>Database!N2618</f>
        <v/>
      </c>
      <c r="AA91" s="56" t="str">
        <f>Database!O2618</f>
        <v/>
      </c>
      <c r="AB91" s="56" t="str">
        <f>Database!P2618</f>
        <v/>
      </c>
      <c r="AC91" s="56" t="str">
        <f>Database!Q2618</f>
        <v/>
      </c>
      <c r="AD91" s="56" t="str">
        <f>Database!R2618</f>
        <v/>
      </c>
      <c r="AE91" s="56" t="str">
        <f>Database!S2618</f>
        <v/>
      </c>
      <c r="AF91" s="56">
        <f>Database!T2618</f>
        <v>-0.88800000000000012</v>
      </c>
      <c r="AG91" s="56">
        <f>Database!U2618</f>
        <v>-0.88500000000000001</v>
      </c>
      <c r="AH91" s="56" t="str">
        <f>Database!V2618</f>
        <v/>
      </c>
      <c r="AI91" s="56" t="str">
        <f>Database!W2618</f>
        <v/>
      </c>
      <c r="AJ91" s="56" t="str">
        <f>Database!X2618</f>
        <v/>
      </c>
      <c r="AK91" s="56" t="str">
        <f>Database!Y2618</f>
        <v/>
      </c>
      <c r="AL91" s="44"/>
      <c r="AM91" s="41">
        <f t="shared" si="10"/>
        <v>0</v>
      </c>
      <c r="AN91" s="41">
        <f t="shared" si="10"/>
        <v>0</v>
      </c>
      <c r="AO91" s="41">
        <f t="shared" si="10"/>
        <v>0</v>
      </c>
      <c r="AP91" s="41">
        <f t="shared" si="10"/>
        <v>0</v>
      </c>
      <c r="AQ91" s="41">
        <f t="shared" si="10"/>
        <v>0</v>
      </c>
      <c r="AR91" s="41">
        <f t="shared" si="9"/>
        <v>0</v>
      </c>
      <c r="AS91" s="41">
        <f t="shared" si="9"/>
        <v>0</v>
      </c>
      <c r="AT91" s="41">
        <f t="shared" si="9"/>
        <v>0</v>
      </c>
      <c r="AU91" s="41">
        <f t="shared" si="9"/>
        <v>0</v>
      </c>
      <c r="AV91" s="41">
        <f t="shared" si="9"/>
        <v>0</v>
      </c>
      <c r="AW91" s="41">
        <f t="shared" si="9"/>
        <v>0</v>
      </c>
      <c r="AX91" s="41">
        <f t="shared" si="9"/>
        <v>0</v>
      </c>
      <c r="AY91" s="41">
        <f t="shared" si="9"/>
        <v>0</v>
      </c>
      <c r="AZ91" s="41">
        <f t="shared" si="9"/>
        <v>0</v>
      </c>
      <c r="BA91" s="44"/>
      <c r="BB91" s="107">
        <f t="shared" si="7"/>
        <v>0</v>
      </c>
      <c r="BC91" s="107">
        <f t="shared" si="7"/>
        <v>0</v>
      </c>
      <c r="BD91" s="107">
        <f t="shared" si="7"/>
        <v>0</v>
      </c>
      <c r="BE91" s="107">
        <f t="shared" si="7"/>
        <v>0</v>
      </c>
      <c r="BF91" s="107">
        <f t="shared" si="7"/>
        <v>0</v>
      </c>
      <c r="BG91" s="107">
        <f t="shared" si="11"/>
        <v>0</v>
      </c>
      <c r="BH91" s="107">
        <f t="shared" si="11"/>
        <v>0</v>
      </c>
      <c r="BI91" s="107">
        <f t="shared" si="11"/>
        <v>0</v>
      </c>
      <c r="BJ91" s="107">
        <f t="shared" si="11"/>
        <v>0</v>
      </c>
      <c r="BK91" s="107">
        <f t="shared" si="11"/>
        <v>0</v>
      </c>
      <c r="BL91" s="107">
        <f t="shared" si="11"/>
        <v>0</v>
      </c>
      <c r="BM91" s="107">
        <f t="shared" si="11"/>
        <v>0</v>
      </c>
      <c r="BN91" s="107">
        <f t="shared" si="11"/>
        <v>0</v>
      </c>
      <c r="BO91" s="107">
        <f t="shared" si="11"/>
        <v>0</v>
      </c>
    </row>
    <row r="92" spans="4:67" x14ac:dyDescent="0.3">
      <c r="D92" s="31" t="s">
        <v>212</v>
      </c>
      <c r="E92" s="31" t="s">
        <v>210</v>
      </c>
      <c r="F92" s="22" t="s">
        <v>93</v>
      </c>
      <c r="G92" s="31" t="s">
        <v>162</v>
      </c>
      <c r="I92" s="56" t="str">
        <f>Database!L1306</f>
        <v/>
      </c>
      <c r="J92" s="56" t="str">
        <f>Database!M1306</f>
        <v/>
      </c>
      <c r="K92" s="56" t="str">
        <f>Database!N1306</f>
        <v/>
      </c>
      <c r="L92" s="56" t="str">
        <f>Database!O1306</f>
        <v/>
      </c>
      <c r="M92" s="56" t="str">
        <f>Database!P1306</f>
        <v/>
      </c>
      <c r="N92" s="56" t="str">
        <f>Database!Q1306</f>
        <v/>
      </c>
      <c r="O92" s="56" t="str">
        <f>Database!R1306</f>
        <v/>
      </c>
      <c r="P92" s="56" t="str">
        <f>Database!S1306</f>
        <v/>
      </c>
      <c r="Q92" s="56" t="str">
        <f>Database!T1306</f>
        <v/>
      </c>
      <c r="R92" s="56" t="str">
        <f>Database!U1306</f>
        <v/>
      </c>
      <c r="S92" s="56" t="str">
        <f>Database!V1306</f>
        <v/>
      </c>
      <c r="T92" s="56" t="str">
        <f>Database!W1306</f>
        <v/>
      </c>
      <c r="U92" s="56" t="str">
        <f>Database!X1306</f>
        <v/>
      </c>
      <c r="V92" s="56" t="str">
        <f>Database!Y1306</f>
        <v/>
      </c>
      <c r="W92" s="44"/>
      <c r="X92" s="56" t="str">
        <f>Database!L2619</f>
        <v/>
      </c>
      <c r="Y92" s="56" t="str">
        <f>Database!M2619</f>
        <v/>
      </c>
      <c r="Z92" s="56" t="str">
        <f>Database!N2619</f>
        <v/>
      </c>
      <c r="AA92" s="56" t="str">
        <f>Database!O2619</f>
        <v/>
      </c>
      <c r="AB92" s="56" t="str">
        <f>Database!P2619</f>
        <v/>
      </c>
      <c r="AC92" s="56" t="str">
        <f>Database!Q2619</f>
        <v/>
      </c>
      <c r="AD92" s="56" t="str">
        <f>Database!R2619</f>
        <v/>
      </c>
      <c r="AE92" s="56" t="str">
        <f>Database!S2619</f>
        <v/>
      </c>
      <c r="AF92" s="56" t="str">
        <f>Database!T2619</f>
        <v/>
      </c>
      <c r="AG92" s="56" t="str">
        <f>Database!U2619</f>
        <v/>
      </c>
      <c r="AH92" s="56" t="str">
        <f>Database!V2619</f>
        <v/>
      </c>
      <c r="AI92" s="56" t="str">
        <f>Database!W2619</f>
        <v/>
      </c>
      <c r="AJ92" s="56" t="str">
        <f>Database!X2619</f>
        <v/>
      </c>
      <c r="AK92" s="56" t="str">
        <f>Database!Y2619</f>
        <v/>
      </c>
      <c r="AL92" s="44"/>
      <c r="AM92" s="41">
        <f t="shared" si="10"/>
        <v>0</v>
      </c>
      <c r="AN92" s="41">
        <f t="shared" si="10"/>
        <v>0</v>
      </c>
      <c r="AO92" s="41">
        <f t="shared" si="10"/>
        <v>0</v>
      </c>
      <c r="AP92" s="41">
        <f t="shared" si="10"/>
        <v>0</v>
      </c>
      <c r="AQ92" s="41">
        <f t="shared" si="10"/>
        <v>0</v>
      </c>
      <c r="AR92" s="41">
        <f t="shared" si="9"/>
        <v>0</v>
      </c>
      <c r="AS92" s="41">
        <f t="shared" si="9"/>
        <v>0</v>
      </c>
      <c r="AT92" s="41">
        <f t="shared" si="9"/>
        <v>0</v>
      </c>
      <c r="AU92" s="41">
        <f t="shared" si="9"/>
        <v>0</v>
      </c>
      <c r="AV92" s="41">
        <f t="shared" si="9"/>
        <v>0</v>
      </c>
      <c r="AW92" s="41">
        <f t="shared" si="9"/>
        <v>0</v>
      </c>
      <c r="AX92" s="41">
        <f t="shared" si="9"/>
        <v>0</v>
      </c>
      <c r="AY92" s="41">
        <f t="shared" si="9"/>
        <v>0</v>
      </c>
      <c r="AZ92" s="41">
        <f t="shared" si="9"/>
        <v>0</v>
      </c>
      <c r="BA92" s="44"/>
      <c r="BB92" s="107">
        <f t="shared" si="7"/>
        <v>0</v>
      </c>
      <c r="BC92" s="107">
        <f t="shared" si="7"/>
        <v>0</v>
      </c>
      <c r="BD92" s="107">
        <f t="shared" si="7"/>
        <v>0</v>
      </c>
      <c r="BE92" s="107">
        <f t="shared" si="7"/>
        <v>0</v>
      </c>
      <c r="BF92" s="107">
        <f t="shared" si="7"/>
        <v>0</v>
      </c>
      <c r="BG92" s="107">
        <f t="shared" si="11"/>
        <v>0</v>
      </c>
      <c r="BH92" s="107">
        <f t="shared" si="11"/>
        <v>0</v>
      </c>
      <c r="BI92" s="107">
        <f t="shared" si="11"/>
        <v>0</v>
      </c>
      <c r="BJ92" s="107">
        <f t="shared" si="11"/>
        <v>0</v>
      </c>
      <c r="BK92" s="107">
        <f t="shared" si="11"/>
        <v>0</v>
      </c>
      <c r="BL92" s="107">
        <f t="shared" si="11"/>
        <v>0</v>
      </c>
      <c r="BM92" s="107">
        <f t="shared" si="11"/>
        <v>0</v>
      </c>
      <c r="BN92" s="107">
        <f t="shared" si="11"/>
        <v>0</v>
      </c>
      <c r="BO92" s="107">
        <f t="shared" si="11"/>
        <v>0</v>
      </c>
    </row>
    <row r="93" spans="4:67" x14ac:dyDescent="0.3">
      <c r="D93" s="31" t="s">
        <v>212</v>
      </c>
      <c r="E93" s="31" t="s">
        <v>210</v>
      </c>
      <c r="F93" s="22" t="s">
        <v>94</v>
      </c>
      <c r="G93" s="31" t="s">
        <v>162</v>
      </c>
      <c r="I93" s="56" t="str">
        <f>Database!L1307</f>
        <v/>
      </c>
      <c r="J93" s="56">
        <f>Database!M1307</f>
        <v>-0.69219912869154887</v>
      </c>
      <c r="K93" s="56">
        <f>Database!N1307</f>
        <v>-0.44302622017087306</v>
      </c>
      <c r="L93" s="56" t="str">
        <f>Database!O1307</f>
        <v/>
      </c>
      <c r="M93" s="56" t="str">
        <f>Database!P1307</f>
        <v/>
      </c>
      <c r="N93" s="56" t="str">
        <f>Database!Q1307</f>
        <v/>
      </c>
      <c r="O93" s="56">
        <f>Database!R1307</f>
        <v>-0.93786125443645829</v>
      </c>
      <c r="P93" s="56">
        <f>Database!S1307</f>
        <v>-1.1003236893634263</v>
      </c>
      <c r="Q93" s="56">
        <f>Database!T1307</f>
        <v>-0.83086478512294715</v>
      </c>
      <c r="R93" s="56" t="str">
        <f>Database!U1307</f>
        <v/>
      </c>
      <c r="S93" s="56">
        <f>Database!V1307</f>
        <v>-0.56502437591000076</v>
      </c>
      <c r="T93" s="56">
        <f>Database!W1307</f>
        <v>-0.5479295017025243</v>
      </c>
      <c r="U93" s="56">
        <f>Database!X1307</f>
        <v>-0.69409451013552059</v>
      </c>
      <c r="V93" s="56">
        <f>Database!Y1307</f>
        <v>-0.77578788639226737</v>
      </c>
      <c r="W93" s="44"/>
      <c r="X93" s="56" t="str">
        <f>Database!L2620</f>
        <v/>
      </c>
      <c r="Y93" s="56">
        <f>Database!M2620</f>
        <v>-0.69219912869154887</v>
      </c>
      <c r="Z93" s="56">
        <f>Database!N2620</f>
        <v>-0.44302622017087306</v>
      </c>
      <c r="AA93" s="56" t="str">
        <f>Database!O2620</f>
        <v/>
      </c>
      <c r="AB93" s="56" t="str">
        <f>Database!P2620</f>
        <v/>
      </c>
      <c r="AC93" s="56" t="str">
        <f>Database!Q2620</f>
        <v/>
      </c>
      <c r="AD93" s="56">
        <f>Database!R2620</f>
        <v>-0.93786125443645829</v>
      </c>
      <c r="AE93" s="56">
        <f>Database!S2620</f>
        <v>-1.1003236893634263</v>
      </c>
      <c r="AF93" s="56">
        <f>Database!T2620</f>
        <v>-0.83086478512294715</v>
      </c>
      <c r="AG93" s="56" t="str">
        <f>Database!U2620</f>
        <v/>
      </c>
      <c r="AH93" s="56">
        <f>Database!V2620</f>
        <v>-0.56502437591000076</v>
      </c>
      <c r="AI93" s="56">
        <f>Database!W2620</f>
        <v>-0.5479295017025243</v>
      </c>
      <c r="AJ93" s="56">
        <f>Database!X2620</f>
        <v>-0.69409451013552059</v>
      </c>
      <c r="AK93" s="56">
        <f>Database!Y2620</f>
        <v>-0.77578788639226737</v>
      </c>
      <c r="AL93" s="44"/>
      <c r="AM93" s="41">
        <f t="shared" si="10"/>
        <v>0</v>
      </c>
      <c r="AN93" s="41">
        <f t="shared" si="10"/>
        <v>0</v>
      </c>
      <c r="AO93" s="41">
        <f t="shared" si="10"/>
        <v>0</v>
      </c>
      <c r="AP93" s="41">
        <f t="shared" si="10"/>
        <v>0</v>
      </c>
      <c r="AQ93" s="41">
        <f t="shared" si="10"/>
        <v>0</v>
      </c>
      <c r="AR93" s="41">
        <f t="shared" si="9"/>
        <v>0</v>
      </c>
      <c r="AS93" s="41">
        <f t="shared" si="9"/>
        <v>0</v>
      </c>
      <c r="AT93" s="41">
        <f t="shared" si="9"/>
        <v>0</v>
      </c>
      <c r="AU93" s="41">
        <f t="shared" si="9"/>
        <v>0</v>
      </c>
      <c r="AV93" s="41">
        <f t="shared" si="9"/>
        <v>0</v>
      </c>
      <c r="AW93" s="41">
        <f t="shared" si="9"/>
        <v>0</v>
      </c>
      <c r="AX93" s="41">
        <f t="shared" si="9"/>
        <v>0</v>
      </c>
      <c r="AY93" s="41">
        <f t="shared" si="9"/>
        <v>0</v>
      </c>
      <c r="AZ93" s="41">
        <f t="shared" si="9"/>
        <v>0</v>
      </c>
      <c r="BA93" s="44"/>
      <c r="BB93" s="107">
        <f t="shared" si="7"/>
        <v>0</v>
      </c>
      <c r="BC93" s="107">
        <f t="shared" si="7"/>
        <v>0</v>
      </c>
      <c r="BD93" s="107">
        <f t="shared" si="7"/>
        <v>0</v>
      </c>
      <c r="BE93" s="107">
        <f t="shared" si="7"/>
        <v>0</v>
      </c>
      <c r="BF93" s="107">
        <f t="shared" si="7"/>
        <v>0</v>
      </c>
      <c r="BG93" s="107">
        <f t="shared" si="11"/>
        <v>0</v>
      </c>
      <c r="BH93" s="107">
        <f t="shared" si="11"/>
        <v>0</v>
      </c>
      <c r="BI93" s="107">
        <f t="shared" si="11"/>
        <v>0</v>
      </c>
      <c r="BJ93" s="107">
        <f t="shared" si="11"/>
        <v>0</v>
      </c>
      <c r="BK93" s="107">
        <f t="shared" si="11"/>
        <v>0</v>
      </c>
      <c r="BL93" s="107">
        <f t="shared" si="11"/>
        <v>0</v>
      </c>
      <c r="BM93" s="107">
        <f t="shared" si="11"/>
        <v>0</v>
      </c>
      <c r="BN93" s="107">
        <f t="shared" si="11"/>
        <v>0</v>
      </c>
      <c r="BO93" s="107">
        <f t="shared" si="11"/>
        <v>0</v>
      </c>
    </row>
    <row r="94" spans="4:67" x14ac:dyDescent="0.3">
      <c r="D94" s="31" t="s">
        <v>212</v>
      </c>
      <c r="E94" s="31" t="s">
        <v>210</v>
      </c>
      <c r="F94" s="22" t="s">
        <v>95</v>
      </c>
      <c r="G94" s="31" t="s">
        <v>162</v>
      </c>
      <c r="I94" s="56" t="str">
        <f>Database!L1308</f>
        <v/>
      </c>
      <c r="J94" s="56" t="str">
        <f>Database!M1308</f>
        <v/>
      </c>
      <c r="K94" s="56" t="str">
        <f>Database!N1308</f>
        <v/>
      </c>
      <c r="L94" s="56" t="str">
        <f>Database!O1308</f>
        <v/>
      </c>
      <c r="M94" s="56" t="str">
        <f>Database!P1308</f>
        <v/>
      </c>
      <c r="N94" s="56" t="str">
        <f>Database!Q1308</f>
        <v/>
      </c>
      <c r="O94" s="56" t="str">
        <f>Database!R1308</f>
        <v/>
      </c>
      <c r="P94" s="56" t="str">
        <f>Database!S1308</f>
        <v/>
      </c>
      <c r="Q94" s="56" t="str">
        <f>Database!T1308</f>
        <v/>
      </c>
      <c r="R94" s="56" t="str">
        <f>Database!U1308</f>
        <v/>
      </c>
      <c r="S94" s="56" t="str">
        <f>Database!V1308</f>
        <v/>
      </c>
      <c r="T94" s="56" t="str">
        <f>Database!W1308</f>
        <v/>
      </c>
      <c r="U94" s="56" t="str">
        <f>Database!X1308</f>
        <v/>
      </c>
      <c r="V94" s="56" t="str">
        <f>Database!Y1308</f>
        <v/>
      </c>
      <c r="W94" s="44"/>
      <c r="X94" s="56" t="str">
        <f>Database!L2621</f>
        <v/>
      </c>
      <c r="Y94" s="56" t="str">
        <f>Database!M2621</f>
        <v/>
      </c>
      <c r="Z94" s="56" t="str">
        <f>Database!N2621</f>
        <v/>
      </c>
      <c r="AA94" s="56" t="str">
        <f>Database!O2621</f>
        <v/>
      </c>
      <c r="AB94" s="56" t="str">
        <f>Database!P2621</f>
        <v/>
      </c>
      <c r="AC94" s="56" t="str">
        <f>Database!Q2621</f>
        <v/>
      </c>
      <c r="AD94" s="56" t="str">
        <f>Database!R2621</f>
        <v/>
      </c>
      <c r="AE94" s="56" t="str">
        <f>Database!S2621</f>
        <v/>
      </c>
      <c r="AF94" s="56" t="str">
        <f>Database!T2621</f>
        <v/>
      </c>
      <c r="AG94" s="56" t="str">
        <f>Database!U2621</f>
        <v/>
      </c>
      <c r="AH94" s="56" t="str">
        <f>Database!V2621</f>
        <v/>
      </c>
      <c r="AI94" s="56" t="str">
        <f>Database!W2621</f>
        <v/>
      </c>
      <c r="AJ94" s="56" t="str">
        <f>Database!X2621</f>
        <v/>
      </c>
      <c r="AK94" s="56" t="str">
        <f>Database!Y2621</f>
        <v/>
      </c>
      <c r="AL94" s="44"/>
      <c r="AM94" s="41">
        <f t="shared" si="10"/>
        <v>0</v>
      </c>
      <c r="AN94" s="41">
        <f t="shared" si="10"/>
        <v>0</v>
      </c>
      <c r="AO94" s="41">
        <f t="shared" si="10"/>
        <v>0</v>
      </c>
      <c r="AP94" s="41">
        <f t="shared" si="10"/>
        <v>0</v>
      </c>
      <c r="AQ94" s="41">
        <f t="shared" si="10"/>
        <v>0</v>
      </c>
      <c r="AR94" s="41">
        <f t="shared" si="9"/>
        <v>0</v>
      </c>
      <c r="AS94" s="41">
        <f t="shared" si="9"/>
        <v>0</v>
      </c>
      <c r="AT94" s="41">
        <f t="shared" si="9"/>
        <v>0</v>
      </c>
      <c r="AU94" s="41">
        <f t="shared" si="9"/>
        <v>0</v>
      </c>
      <c r="AV94" s="41">
        <f t="shared" si="9"/>
        <v>0</v>
      </c>
      <c r="AW94" s="41">
        <f t="shared" si="9"/>
        <v>0</v>
      </c>
      <c r="AX94" s="41">
        <f t="shared" si="9"/>
        <v>0</v>
      </c>
      <c r="AY94" s="41">
        <f t="shared" si="9"/>
        <v>0</v>
      </c>
      <c r="AZ94" s="41">
        <f t="shared" si="9"/>
        <v>0</v>
      </c>
      <c r="BA94" s="44"/>
      <c r="BB94" s="107">
        <f t="shared" si="7"/>
        <v>0</v>
      </c>
      <c r="BC94" s="107">
        <f t="shared" si="7"/>
        <v>0</v>
      </c>
      <c r="BD94" s="107">
        <f t="shared" si="7"/>
        <v>0</v>
      </c>
      <c r="BE94" s="107">
        <f t="shared" si="7"/>
        <v>0</v>
      </c>
      <c r="BF94" s="107">
        <f t="shared" si="7"/>
        <v>0</v>
      </c>
      <c r="BG94" s="107">
        <f t="shared" si="11"/>
        <v>0</v>
      </c>
      <c r="BH94" s="107">
        <f t="shared" si="11"/>
        <v>0</v>
      </c>
      <c r="BI94" s="107">
        <f t="shared" si="11"/>
        <v>0</v>
      </c>
      <c r="BJ94" s="107">
        <f t="shared" si="11"/>
        <v>0</v>
      </c>
      <c r="BK94" s="107">
        <f t="shared" si="11"/>
        <v>0</v>
      </c>
      <c r="BL94" s="107">
        <f t="shared" si="11"/>
        <v>0</v>
      </c>
      <c r="BM94" s="107">
        <f t="shared" si="11"/>
        <v>0</v>
      </c>
      <c r="BN94" s="107">
        <f t="shared" si="11"/>
        <v>0</v>
      </c>
      <c r="BO94" s="107">
        <f t="shared" si="11"/>
        <v>0</v>
      </c>
    </row>
    <row r="95" spans="4:67" x14ac:dyDescent="0.3">
      <c r="D95" s="31" t="s">
        <v>212</v>
      </c>
      <c r="E95" s="31" t="s">
        <v>210</v>
      </c>
      <c r="F95" s="22" t="s">
        <v>96</v>
      </c>
      <c r="G95" s="31" t="s">
        <v>162</v>
      </c>
      <c r="I95" s="56" t="str">
        <f>Database!L1309</f>
        <v/>
      </c>
      <c r="J95" s="56" t="str">
        <f>Database!M1309</f>
        <v/>
      </c>
      <c r="K95" s="56" t="str">
        <f>Database!N1309</f>
        <v/>
      </c>
      <c r="L95" s="56" t="str">
        <f>Database!O1309</f>
        <v/>
      </c>
      <c r="M95" s="56" t="str">
        <f>Database!P1309</f>
        <v/>
      </c>
      <c r="N95" s="56" t="str">
        <f>Database!Q1309</f>
        <v/>
      </c>
      <c r="O95" s="56" t="str">
        <f>Database!R1309</f>
        <v/>
      </c>
      <c r="P95" s="56">
        <f>Database!S1309</f>
        <v>-1.1510472602296273</v>
      </c>
      <c r="Q95" s="56" t="str">
        <f>Database!T1309</f>
        <v/>
      </c>
      <c r="R95" s="56">
        <f>Database!U1309</f>
        <v>-1.045013638612466</v>
      </c>
      <c r="S95" s="56" t="str">
        <f>Database!V1309</f>
        <v/>
      </c>
      <c r="T95" s="56">
        <f>Database!W1309</f>
        <v>-0.30892732739497547</v>
      </c>
      <c r="U95" s="56" t="str">
        <f>Database!X1309</f>
        <v/>
      </c>
      <c r="V95" s="56" t="str">
        <f>Database!Y1309</f>
        <v/>
      </c>
      <c r="W95" s="44"/>
      <c r="X95" s="56" t="str">
        <f>Database!L2622</f>
        <v/>
      </c>
      <c r="Y95" s="56" t="str">
        <f>Database!M2622</f>
        <v/>
      </c>
      <c r="Z95" s="56" t="str">
        <f>Database!N2622</f>
        <v/>
      </c>
      <c r="AA95" s="56" t="str">
        <f>Database!O2622</f>
        <v/>
      </c>
      <c r="AB95" s="56" t="str">
        <f>Database!P2622</f>
        <v/>
      </c>
      <c r="AC95" s="56" t="str">
        <f>Database!Q2622</f>
        <v/>
      </c>
      <c r="AD95" s="56" t="str">
        <f>Database!R2622</f>
        <v/>
      </c>
      <c r="AE95" s="56">
        <f>Database!S2622</f>
        <v>-1.1510472602296273</v>
      </c>
      <c r="AF95" s="56" t="str">
        <f>Database!T2622</f>
        <v/>
      </c>
      <c r="AG95" s="56">
        <f>Database!U2622</f>
        <v>-1.0448019074523933</v>
      </c>
      <c r="AH95" s="56" t="str">
        <f>Database!V2622</f>
        <v/>
      </c>
      <c r="AI95" s="56">
        <f>Database!W2622</f>
        <v>-0.30897996481486606</v>
      </c>
      <c r="AJ95" s="56" t="str">
        <f>Database!X2622</f>
        <v/>
      </c>
      <c r="AK95" s="56" t="str">
        <f>Database!Y2622</f>
        <v/>
      </c>
      <c r="AL95" s="44"/>
      <c r="AM95" s="41">
        <f t="shared" si="10"/>
        <v>0</v>
      </c>
      <c r="AN95" s="41">
        <f t="shared" si="10"/>
        <v>0</v>
      </c>
      <c r="AO95" s="41">
        <f t="shared" si="10"/>
        <v>0</v>
      </c>
      <c r="AP95" s="41">
        <f t="shared" si="10"/>
        <v>0</v>
      </c>
      <c r="AQ95" s="41">
        <f t="shared" si="10"/>
        <v>0</v>
      </c>
      <c r="AR95" s="41">
        <f t="shared" si="9"/>
        <v>0</v>
      </c>
      <c r="AS95" s="41">
        <f t="shared" si="9"/>
        <v>0</v>
      </c>
      <c r="AT95" s="41">
        <f t="shared" si="9"/>
        <v>0</v>
      </c>
      <c r="AU95" s="41">
        <f t="shared" si="9"/>
        <v>0</v>
      </c>
      <c r="AV95" s="41">
        <f t="shared" si="9"/>
        <v>2.1173116007267012E-4</v>
      </c>
      <c r="AW95" s="41">
        <f t="shared" si="9"/>
        <v>0</v>
      </c>
      <c r="AX95" s="41">
        <f t="shared" si="9"/>
        <v>-5.2637419890588788E-5</v>
      </c>
      <c r="AY95" s="41">
        <f t="shared" si="9"/>
        <v>0</v>
      </c>
      <c r="AZ95" s="41">
        <f t="shared" si="9"/>
        <v>0</v>
      </c>
      <c r="BA95" s="44"/>
      <c r="BB95" s="107">
        <f t="shared" si="7"/>
        <v>0</v>
      </c>
      <c r="BC95" s="107">
        <f t="shared" si="7"/>
        <v>0</v>
      </c>
      <c r="BD95" s="107">
        <f t="shared" si="7"/>
        <v>0</v>
      </c>
      <c r="BE95" s="107">
        <f t="shared" si="7"/>
        <v>0</v>
      </c>
      <c r="BF95" s="107">
        <f t="shared" si="7"/>
        <v>0</v>
      </c>
      <c r="BG95" s="107">
        <f t="shared" si="11"/>
        <v>0</v>
      </c>
      <c r="BH95" s="107">
        <f t="shared" si="11"/>
        <v>0</v>
      </c>
      <c r="BI95" s="107">
        <f t="shared" si="11"/>
        <v>0</v>
      </c>
      <c r="BJ95" s="107">
        <f t="shared" si="11"/>
        <v>0</v>
      </c>
      <c r="BK95" s="107">
        <f t="shared" si="11"/>
        <v>-2.0261090597228917E-4</v>
      </c>
      <c r="BL95" s="107">
        <f t="shared" si="11"/>
        <v>0</v>
      </c>
      <c r="BM95" s="107">
        <f t="shared" si="11"/>
        <v>1.7038771006259936E-4</v>
      </c>
      <c r="BN95" s="107">
        <f t="shared" si="11"/>
        <v>0</v>
      </c>
      <c r="BO95" s="107">
        <f t="shared" si="11"/>
        <v>0</v>
      </c>
    </row>
    <row r="96" spans="4:67" x14ac:dyDescent="0.3">
      <c r="D96" s="31" t="s">
        <v>212</v>
      </c>
      <c r="E96" s="31" t="s">
        <v>210</v>
      </c>
      <c r="F96" s="22" t="s">
        <v>97</v>
      </c>
      <c r="G96" s="31" t="s">
        <v>162</v>
      </c>
      <c r="I96" s="56" t="str">
        <f>Database!L1310</f>
        <v/>
      </c>
      <c r="J96" s="56" t="str">
        <f>Database!M1310</f>
        <v/>
      </c>
      <c r="K96" s="56" t="str">
        <f>Database!N1310</f>
        <v/>
      </c>
      <c r="L96" s="56" t="str">
        <f>Database!O1310</f>
        <v/>
      </c>
      <c r="M96" s="56" t="str">
        <f>Database!P1310</f>
        <v/>
      </c>
      <c r="N96" s="56" t="str">
        <f>Database!Q1310</f>
        <v/>
      </c>
      <c r="O96" s="56" t="str">
        <f>Database!R1310</f>
        <v/>
      </c>
      <c r="P96" s="56" t="str">
        <f>Database!S1310</f>
        <v/>
      </c>
      <c r="Q96" s="56" t="str">
        <f>Database!T1310</f>
        <v/>
      </c>
      <c r="R96" s="56" t="str">
        <f>Database!U1310</f>
        <v/>
      </c>
      <c r="S96" s="56" t="str">
        <f>Database!V1310</f>
        <v/>
      </c>
      <c r="T96" s="56" t="str">
        <f>Database!W1310</f>
        <v/>
      </c>
      <c r="U96" s="56" t="str">
        <f>Database!X1310</f>
        <v/>
      </c>
      <c r="V96" s="56" t="str">
        <f>Database!Y1310</f>
        <v/>
      </c>
      <c r="W96" s="44"/>
      <c r="X96" s="56" t="str">
        <f>Database!L2623</f>
        <v/>
      </c>
      <c r="Y96" s="56" t="str">
        <f>Database!M2623</f>
        <v/>
      </c>
      <c r="Z96" s="56" t="str">
        <f>Database!N2623</f>
        <v/>
      </c>
      <c r="AA96" s="56" t="str">
        <f>Database!O2623</f>
        <v/>
      </c>
      <c r="AB96" s="56" t="str">
        <f>Database!P2623</f>
        <v/>
      </c>
      <c r="AC96" s="56" t="str">
        <f>Database!Q2623</f>
        <v/>
      </c>
      <c r="AD96" s="56" t="str">
        <f>Database!R2623</f>
        <v/>
      </c>
      <c r="AE96" s="56" t="str">
        <f>Database!S2623</f>
        <v/>
      </c>
      <c r="AF96" s="56" t="str">
        <f>Database!T2623</f>
        <v/>
      </c>
      <c r="AG96" s="56" t="str">
        <f>Database!U2623</f>
        <v/>
      </c>
      <c r="AH96" s="56" t="str">
        <f>Database!V2623</f>
        <v/>
      </c>
      <c r="AI96" s="56" t="str">
        <f>Database!W2623</f>
        <v/>
      </c>
      <c r="AJ96" s="56" t="str">
        <f>Database!X2623</f>
        <v/>
      </c>
      <c r="AK96" s="56" t="str">
        <f>Database!Y2623</f>
        <v/>
      </c>
      <c r="AL96" s="44"/>
      <c r="AM96" s="41">
        <f t="shared" si="10"/>
        <v>0</v>
      </c>
      <c r="AN96" s="41">
        <f t="shared" si="10"/>
        <v>0</v>
      </c>
      <c r="AO96" s="41">
        <f t="shared" si="10"/>
        <v>0</v>
      </c>
      <c r="AP96" s="41">
        <f t="shared" si="10"/>
        <v>0</v>
      </c>
      <c r="AQ96" s="41">
        <f t="shared" si="10"/>
        <v>0</v>
      </c>
      <c r="AR96" s="41">
        <f t="shared" si="9"/>
        <v>0</v>
      </c>
      <c r="AS96" s="41">
        <f t="shared" si="9"/>
        <v>0</v>
      </c>
      <c r="AT96" s="41">
        <f t="shared" si="9"/>
        <v>0</v>
      </c>
      <c r="AU96" s="41">
        <f t="shared" si="9"/>
        <v>0</v>
      </c>
      <c r="AV96" s="41">
        <f t="shared" si="9"/>
        <v>0</v>
      </c>
      <c r="AW96" s="41">
        <f t="shared" si="9"/>
        <v>0</v>
      </c>
      <c r="AX96" s="41">
        <f t="shared" si="9"/>
        <v>0</v>
      </c>
      <c r="AY96" s="41">
        <f t="shared" si="9"/>
        <v>0</v>
      </c>
      <c r="AZ96" s="41">
        <f t="shared" si="9"/>
        <v>0</v>
      </c>
      <c r="BA96" s="44"/>
      <c r="BB96" s="107">
        <f t="shared" si="7"/>
        <v>0</v>
      </c>
      <c r="BC96" s="107">
        <f t="shared" si="7"/>
        <v>0</v>
      </c>
      <c r="BD96" s="107">
        <f t="shared" si="7"/>
        <v>0</v>
      </c>
      <c r="BE96" s="107">
        <f t="shared" si="7"/>
        <v>0</v>
      </c>
      <c r="BF96" s="107">
        <f t="shared" si="7"/>
        <v>0</v>
      </c>
      <c r="BG96" s="107">
        <f t="shared" si="11"/>
        <v>0</v>
      </c>
      <c r="BH96" s="107">
        <f t="shared" si="11"/>
        <v>0</v>
      </c>
      <c r="BI96" s="107">
        <f t="shared" si="11"/>
        <v>0</v>
      </c>
      <c r="BJ96" s="107">
        <f t="shared" si="11"/>
        <v>0</v>
      </c>
      <c r="BK96" s="107">
        <f t="shared" si="11"/>
        <v>0</v>
      </c>
      <c r="BL96" s="107">
        <f t="shared" si="11"/>
        <v>0</v>
      </c>
      <c r="BM96" s="107">
        <f t="shared" si="11"/>
        <v>0</v>
      </c>
      <c r="BN96" s="107">
        <f t="shared" si="11"/>
        <v>0</v>
      </c>
      <c r="BO96" s="107">
        <f t="shared" si="11"/>
        <v>0</v>
      </c>
    </row>
    <row r="97" spans="2:67" x14ac:dyDescent="0.3">
      <c r="D97" s="31" t="s">
        <v>212</v>
      </c>
      <c r="E97" s="31" t="s">
        <v>210</v>
      </c>
      <c r="F97" s="22" t="s">
        <v>98</v>
      </c>
      <c r="G97" s="31" t="s">
        <v>162</v>
      </c>
      <c r="I97" s="56" t="str">
        <f>Database!L1311</f>
        <v/>
      </c>
      <c r="J97" s="56" t="str">
        <f>Database!M1311</f>
        <v/>
      </c>
      <c r="K97" s="56" t="str">
        <f>Database!N1311</f>
        <v/>
      </c>
      <c r="L97" s="56" t="str">
        <f>Database!O1311</f>
        <v/>
      </c>
      <c r="M97" s="56" t="str">
        <f>Database!P1311</f>
        <v/>
      </c>
      <c r="N97" s="56" t="str">
        <f>Database!Q1311</f>
        <v/>
      </c>
      <c r="O97" s="56" t="str">
        <f>Database!R1311</f>
        <v/>
      </c>
      <c r="P97" s="56" t="str">
        <f>Database!S1311</f>
        <v/>
      </c>
      <c r="Q97" s="56" t="str">
        <f>Database!T1311</f>
        <v/>
      </c>
      <c r="R97" s="56" t="str">
        <f>Database!U1311</f>
        <v/>
      </c>
      <c r="S97" s="56" t="str">
        <f>Database!V1311</f>
        <v/>
      </c>
      <c r="T97" s="56" t="str">
        <f>Database!W1311</f>
        <v/>
      </c>
      <c r="U97" s="56" t="str">
        <f>Database!X1311</f>
        <v/>
      </c>
      <c r="V97" s="56" t="str">
        <f>Database!Y1311</f>
        <v/>
      </c>
      <c r="W97" s="44"/>
      <c r="X97" s="56" t="str">
        <f>Database!L2624</f>
        <v/>
      </c>
      <c r="Y97" s="56" t="str">
        <f>Database!M2624</f>
        <v/>
      </c>
      <c r="Z97" s="56" t="str">
        <f>Database!N2624</f>
        <v/>
      </c>
      <c r="AA97" s="56" t="str">
        <f>Database!O2624</f>
        <v/>
      </c>
      <c r="AB97" s="56" t="str">
        <f>Database!P2624</f>
        <v/>
      </c>
      <c r="AC97" s="56" t="str">
        <f>Database!Q2624</f>
        <v/>
      </c>
      <c r="AD97" s="56" t="str">
        <f>Database!R2624</f>
        <v/>
      </c>
      <c r="AE97" s="56" t="str">
        <f>Database!S2624</f>
        <v/>
      </c>
      <c r="AF97" s="56" t="str">
        <f>Database!T2624</f>
        <v/>
      </c>
      <c r="AG97" s="56" t="str">
        <f>Database!U2624</f>
        <v/>
      </c>
      <c r="AH97" s="56" t="str">
        <f>Database!V2624</f>
        <v/>
      </c>
      <c r="AI97" s="56" t="str">
        <f>Database!W2624</f>
        <v/>
      </c>
      <c r="AJ97" s="56" t="str">
        <f>Database!X2624</f>
        <v/>
      </c>
      <c r="AK97" s="56" t="str">
        <f>Database!Y2624</f>
        <v/>
      </c>
      <c r="AL97" s="44"/>
      <c r="AM97" s="41">
        <f t="shared" si="10"/>
        <v>0</v>
      </c>
      <c r="AN97" s="41">
        <f t="shared" si="10"/>
        <v>0</v>
      </c>
      <c r="AO97" s="41">
        <f t="shared" si="10"/>
        <v>0</v>
      </c>
      <c r="AP97" s="41">
        <f t="shared" si="10"/>
        <v>0</v>
      </c>
      <c r="AQ97" s="41">
        <f t="shared" si="10"/>
        <v>0</v>
      </c>
      <c r="AR97" s="41">
        <f t="shared" si="9"/>
        <v>0</v>
      </c>
      <c r="AS97" s="41">
        <f t="shared" si="9"/>
        <v>0</v>
      </c>
      <c r="AT97" s="41">
        <f t="shared" si="9"/>
        <v>0</v>
      </c>
      <c r="AU97" s="41">
        <f t="shared" si="9"/>
        <v>0</v>
      </c>
      <c r="AV97" s="41">
        <f t="shared" si="9"/>
        <v>0</v>
      </c>
      <c r="AW97" s="41">
        <f t="shared" si="9"/>
        <v>0</v>
      </c>
      <c r="AX97" s="41">
        <f t="shared" si="9"/>
        <v>0</v>
      </c>
      <c r="AY97" s="41">
        <f t="shared" si="9"/>
        <v>0</v>
      </c>
      <c r="AZ97" s="41">
        <f t="shared" si="9"/>
        <v>0</v>
      </c>
      <c r="BA97" s="44"/>
      <c r="BB97" s="107">
        <f t="shared" si="7"/>
        <v>0</v>
      </c>
      <c r="BC97" s="107">
        <f t="shared" si="7"/>
        <v>0</v>
      </c>
      <c r="BD97" s="107">
        <f t="shared" si="7"/>
        <v>0</v>
      </c>
      <c r="BE97" s="107">
        <f t="shared" si="7"/>
        <v>0</v>
      </c>
      <c r="BF97" s="107">
        <f t="shared" si="7"/>
        <v>0</v>
      </c>
      <c r="BG97" s="107">
        <f t="shared" si="11"/>
        <v>0</v>
      </c>
      <c r="BH97" s="107">
        <f t="shared" si="11"/>
        <v>0</v>
      </c>
      <c r="BI97" s="107">
        <f t="shared" si="11"/>
        <v>0</v>
      </c>
      <c r="BJ97" s="107">
        <f t="shared" si="11"/>
        <v>0</v>
      </c>
      <c r="BK97" s="107">
        <f t="shared" si="11"/>
        <v>0</v>
      </c>
      <c r="BL97" s="107">
        <f t="shared" si="11"/>
        <v>0</v>
      </c>
      <c r="BM97" s="107">
        <f t="shared" si="11"/>
        <v>0</v>
      </c>
      <c r="BN97" s="107">
        <f t="shared" si="11"/>
        <v>0</v>
      </c>
      <c r="BO97" s="107">
        <f t="shared" si="11"/>
        <v>0</v>
      </c>
    </row>
    <row r="98" spans="2:67" x14ac:dyDescent="0.3">
      <c r="D98" s="31" t="s">
        <v>212</v>
      </c>
      <c r="E98" s="31" t="s">
        <v>210</v>
      </c>
      <c r="F98" s="22" t="s">
        <v>99</v>
      </c>
      <c r="G98" s="31" t="s">
        <v>162</v>
      </c>
      <c r="I98" s="56" t="str">
        <f>Database!L1312</f>
        <v/>
      </c>
      <c r="J98" s="56" t="str">
        <f>Database!M1312</f>
        <v/>
      </c>
      <c r="K98" s="56" t="str">
        <f>Database!N1312</f>
        <v/>
      </c>
      <c r="L98" s="56" t="str">
        <f>Database!O1312</f>
        <v/>
      </c>
      <c r="M98" s="56" t="str">
        <f>Database!P1312</f>
        <v/>
      </c>
      <c r="N98" s="56" t="str">
        <f>Database!Q1312</f>
        <v/>
      </c>
      <c r="O98" s="56" t="str">
        <f>Database!R1312</f>
        <v/>
      </c>
      <c r="P98" s="56" t="str">
        <f>Database!S1312</f>
        <v/>
      </c>
      <c r="Q98" s="56" t="str">
        <f>Database!T1312</f>
        <v/>
      </c>
      <c r="R98" s="56" t="str">
        <f>Database!U1312</f>
        <v/>
      </c>
      <c r="S98" s="56" t="str">
        <f>Database!V1312</f>
        <v/>
      </c>
      <c r="T98" s="56" t="str">
        <f>Database!W1312</f>
        <v/>
      </c>
      <c r="U98" s="56" t="str">
        <f>Database!X1312</f>
        <v/>
      </c>
      <c r="V98" s="56" t="str">
        <f>Database!Y1312</f>
        <v/>
      </c>
      <c r="W98" s="44"/>
      <c r="X98" s="56" t="str">
        <f>Database!L2625</f>
        <v/>
      </c>
      <c r="Y98" s="56" t="str">
        <f>Database!M2625</f>
        <v/>
      </c>
      <c r="Z98" s="56" t="str">
        <f>Database!N2625</f>
        <v/>
      </c>
      <c r="AA98" s="56" t="str">
        <f>Database!O2625</f>
        <v/>
      </c>
      <c r="AB98" s="56" t="str">
        <f>Database!P2625</f>
        <v/>
      </c>
      <c r="AC98" s="56" t="str">
        <f>Database!Q2625</f>
        <v/>
      </c>
      <c r="AD98" s="56" t="str">
        <f>Database!R2625</f>
        <v/>
      </c>
      <c r="AE98" s="56" t="str">
        <f>Database!S2625</f>
        <v/>
      </c>
      <c r="AF98" s="56" t="str">
        <f>Database!T2625</f>
        <v/>
      </c>
      <c r="AG98" s="56" t="str">
        <f>Database!U2625</f>
        <v/>
      </c>
      <c r="AH98" s="56" t="str">
        <f>Database!V2625</f>
        <v/>
      </c>
      <c r="AI98" s="56" t="str">
        <f>Database!W2625</f>
        <v/>
      </c>
      <c r="AJ98" s="56" t="str">
        <f>Database!X2625</f>
        <v/>
      </c>
      <c r="AK98" s="56" t="str">
        <f>Database!Y2625</f>
        <v/>
      </c>
      <c r="AL98" s="44"/>
      <c r="AM98" s="41">
        <f t="shared" si="10"/>
        <v>0</v>
      </c>
      <c r="AN98" s="41">
        <f t="shared" si="10"/>
        <v>0</v>
      </c>
      <c r="AO98" s="41">
        <f t="shared" si="10"/>
        <v>0</v>
      </c>
      <c r="AP98" s="41">
        <f t="shared" si="10"/>
        <v>0</v>
      </c>
      <c r="AQ98" s="41">
        <f t="shared" si="10"/>
        <v>0</v>
      </c>
      <c r="AR98" s="41">
        <f t="shared" si="9"/>
        <v>0</v>
      </c>
      <c r="AS98" s="41">
        <f t="shared" si="9"/>
        <v>0</v>
      </c>
      <c r="AT98" s="41">
        <f t="shared" si="9"/>
        <v>0</v>
      </c>
      <c r="AU98" s="41">
        <f t="shared" si="9"/>
        <v>0</v>
      </c>
      <c r="AV98" s="41">
        <f t="shared" si="9"/>
        <v>0</v>
      </c>
      <c r="AW98" s="41">
        <f t="shared" si="9"/>
        <v>0</v>
      </c>
      <c r="AX98" s="41">
        <f t="shared" si="9"/>
        <v>0</v>
      </c>
      <c r="AY98" s="41">
        <f t="shared" si="9"/>
        <v>0</v>
      </c>
      <c r="AZ98" s="41">
        <f t="shared" si="9"/>
        <v>0</v>
      </c>
      <c r="BA98" s="44"/>
      <c r="BB98" s="107">
        <f t="shared" si="7"/>
        <v>0</v>
      </c>
      <c r="BC98" s="107">
        <f t="shared" si="7"/>
        <v>0</v>
      </c>
      <c r="BD98" s="107">
        <f t="shared" si="7"/>
        <v>0</v>
      </c>
      <c r="BE98" s="107">
        <f t="shared" si="7"/>
        <v>0</v>
      </c>
      <c r="BF98" s="107">
        <f t="shared" si="7"/>
        <v>0</v>
      </c>
      <c r="BG98" s="107">
        <f t="shared" si="11"/>
        <v>0</v>
      </c>
      <c r="BH98" s="107">
        <f t="shared" si="11"/>
        <v>0</v>
      </c>
      <c r="BI98" s="107">
        <f t="shared" si="11"/>
        <v>0</v>
      </c>
      <c r="BJ98" s="107">
        <f t="shared" si="11"/>
        <v>0</v>
      </c>
      <c r="BK98" s="107">
        <f t="shared" si="11"/>
        <v>0</v>
      </c>
      <c r="BL98" s="107">
        <f t="shared" si="11"/>
        <v>0</v>
      </c>
      <c r="BM98" s="107">
        <f t="shared" si="11"/>
        <v>0</v>
      </c>
      <c r="BN98" s="107">
        <f t="shared" si="11"/>
        <v>0</v>
      </c>
      <c r="BO98" s="107">
        <f t="shared" si="11"/>
        <v>0</v>
      </c>
    </row>
    <row r="99" spans="2:67" x14ac:dyDescent="0.3">
      <c r="D99" s="31" t="s">
        <v>212</v>
      </c>
      <c r="E99" s="31" t="s">
        <v>210</v>
      </c>
      <c r="F99" s="22" t="s">
        <v>100</v>
      </c>
      <c r="G99" s="31" t="s">
        <v>162</v>
      </c>
      <c r="I99" s="56" t="str">
        <f>Database!L1313</f>
        <v/>
      </c>
      <c r="J99" s="56" t="str">
        <f>Database!M1313</f>
        <v/>
      </c>
      <c r="K99" s="56" t="str">
        <f>Database!N1313</f>
        <v/>
      </c>
      <c r="L99" s="56" t="str">
        <f>Database!O1313</f>
        <v/>
      </c>
      <c r="M99" s="56" t="str">
        <f>Database!P1313</f>
        <v/>
      </c>
      <c r="N99" s="56" t="str">
        <f>Database!Q1313</f>
        <v/>
      </c>
      <c r="O99" s="56" t="str">
        <f>Database!R1313</f>
        <v/>
      </c>
      <c r="P99" s="56">
        <f>Database!S1313</f>
        <v>-4.9409999999999998</v>
      </c>
      <c r="Q99" s="56" t="str">
        <f>Database!T1313</f>
        <v/>
      </c>
      <c r="R99" s="56" t="str">
        <f>Database!U1313</f>
        <v/>
      </c>
      <c r="S99" s="56" t="str">
        <f>Database!V1313</f>
        <v/>
      </c>
      <c r="T99" s="56" t="str">
        <f>Database!W1313</f>
        <v/>
      </c>
      <c r="U99" s="56" t="str">
        <f>Database!X1313</f>
        <v/>
      </c>
      <c r="V99" s="56" t="str">
        <f>Database!Y1313</f>
        <v/>
      </c>
      <c r="W99" s="44"/>
      <c r="X99" s="56" t="str">
        <f>Database!L2626</f>
        <v/>
      </c>
      <c r="Y99" s="56" t="str">
        <f>Database!M2626</f>
        <v/>
      </c>
      <c r="Z99" s="56" t="str">
        <f>Database!N2626</f>
        <v/>
      </c>
      <c r="AA99" s="56" t="str">
        <f>Database!O2626</f>
        <v/>
      </c>
      <c r="AB99" s="56" t="str">
        <f>Database!P2626</f>
        <v/>
      </c>
      <c r="AC99" s="56" t="str">
        <f>Database!Q2626</f>
        <v/>
      </c>
      <c r="AD99" s="56" t="str">
        <f>Database!R2626</f>
        <v/>
      </c>
      <c r="AE99" s="56">
        <f>Database!S2626</f>
        <v>-4.9409999999999998</v>
      </c>
      <c r="AF99" s="56" t="str">
        <f>Database!T2626</f>
        <v/>
      </c>
      <c r="AG99" s="56" t="str">
        <f>Database!U2626</f>
        <v/>
      </c>
      <c r="AH99" s="56" t="str">
        <f>Database!V2626</f>
        <v/>
      </c>
      <c r="AI99" s="56" t="str">
        <f>Database!W2626</f>
        <v/>
      </c>
      <c r="AJ99" s="56" t="str">
        <f>Database!X2626</f>
        <v/>
      </c>
      <c r="AK99" s="56" t="str">
        <f>Database!Y2626</f>
        <v/>
      </c>
      <c r="AL99" s="44"/>
      <c r="AM99" s="41">
        <f t="shared" si="10"/>
        <v>0</v>
      </c>
      <c r="AN99" s="41">
        <f t="shared" si="10"/>
        <v>0</v>
      </c>
      <c r="AO99" s="41">
        <f t="shared" si="10"/>
        <v>0</v>
      </c>
      <c r="AP99" s="41">
        <f t="shared" si="10"/>
        <v>0</v>
      </c>
      <c r="AQ99" s="41">
        <f t="shared" si="10"/>
        <v>0</v>
      </c>
      <c r="AR99" s="41">
        <f t="shared" si="9"/>
        <v>0</v>
      </c>
      <c r="AS99" s="41">
        <f t="shared" si="9"/>
        <v>0</v>
      </c>
      <c r="AT99" s="41">
        <f t="shared" si="9"/>
        <v>0</v>
      </c>
      <c r="AU99" s="41">
        <f t="shared" si="9"/>
        <v>0</v>
      </c>
      <c r="AV99" s="41">
        <f t="shared" si="9"/>
        <v>0</v>
      </c>
      <c r="AW99" s="41">
        <f t="shared" si="9"/>
        <v>0</v>
      </c>
      <c r="AX99" s="41">
        <f t="shared" si="9"/>
        <v>0</v>
      </c>
      <c r="AY99" s="41">
        <f t="shared" si="9"/>
        <v>0</v>
      </c>
      <c r="AZ99" s="41">
        <f t="shared" si="9"/>
        <v>0</v>
      </c>
      <c r="BA99" s="44"/>
      <c r="BB99" s="107">
        <f t="shared" si="7"/>
        <v>0</v>
      </c>
      <c r="BC99" s="107">
        <f t="shared" si="7"/>
        <v>0</v>
      </c>
      <c r="BD99" s="107">
        <f t="shared" si="7"/>
        <v>0</v>
      </c>
      <c r="BE99" s="107">
        <f t="shared" si="7"/>
        <v>0</v>
      </c>
      <c r="BF99" s="107">
        <f t="shared" si="7"/>
        <v>0</v>
      </c>
      <c r="BG99" s="107">
        <f t="shared" si="11"/>
        <v>0</v>
      </c>
      <c r="BH99" s="107">
        <f t="shared" si="11"/>
        <v>0</v>
      </c>
      <c r="BI99" s="107">
        <f t="shared" si="11"/>
        <v>0</v>
      </c>
      <c r="BJ99" s="107">
        <f t="shared" si="11"/>
        <v>0</v>
      </c>
      <c r="BK99" s="107">
        <f t="shared" si="11"/>
        <v>0</v>
      </c>
      <c r="BL99" s="107">
        <f t="shared" si="11"/>
        <v>0</v>
      </c>
      <c r="BM99" s="107">
        <f t="shared" si="11"/>
        <v>0</v>
      </c>
      <c r="BN99" s="107">
        <f t="shared" si="11"/>
        <v>0</v>
      </c>
      <c r="BO99" s="107">
        <f t="shared" si="11"/>
        <v>0</v>
      </c>
    </row>
    <row r="100" spans="2:67" x14ac:dyDescent="0.3">
      <c r="D100" s="31" t="s">
        <v>212</v>
      </c>
      <c r="E100" s="31" t="s">
        <v>210</v>
      </c>
      <c r="F100" s="22" t="s">
        <v>101</v>
      </c>
      <c r="G100" s="31" t="s">
        <v>162</v>
      </c>
      <c r="I100" s="56" t="str">
        <f>Database!L1314</f>
        <v/>
      </c>
      <c r="J100" s="56" t="str">
        <f>Database!M1314</f>
        <v/>
      </c>
      <c r="K100" s="56" t="str">
        <f>Database!N1314</f>
        <v/>
      </c>
      <c r="L100" s="56" t="str">
        <f>Database!O1314</f>
        <v/>
      </c>
      <c r="M100" s="56" t="str">
        <f>Database!P1314</f>
        <v/>
      </c>
      <c r="N100" s="56" t="str">
        <f>Database!Q1314</f>
        <v/>
      </c>
      <c r="O100" s="56" t="str">
        <f>Database!R1314</f>
        <v/>
      </c>
      <c r="P100" s="56" t="str">
        <f>Database!S1314</f>
        <v/>
      </c>
      <c r="Q100" s="56" t="str">
        <f>Database!T1314</f>
        <v/>
      </c>
      <c r="R100" s="56" t="str">
        <f>Database!U1314</f>
        <v/>
      </c>
      <c r="S100" s="56" t="str">
        <f>Database!V1314</f>
        <v/>
      </c>
      <c r="T100" s="56" t="str">
        <f>Database!W1314</f>
        <v/>
      </c>
      <c r="U100" s="56" t="str">
        <f>Database!X1314</f>
        <v/>
      </c>
      <c r="V100" s="56" t="str">
        <f>Database!Y1314</f>
        <v/>
      </c>
      <c r="W100" s="44"/>
      <c r="X100" s="56" t="str">
        <f>Database!L2627</f>
        <v/>
      </c>
      <c r="Y100" s="56" t="str">
        <f>Database!M2627</f>
        <v/>
      </c>
      <c r="Z100" s="56" t="str">
        <f>Database!N2627</f>
        <v/>
      </c>
      <c r="AA100" s="56" t="str">
        <f>Database!O2627</f>
        <v/>
      </c>
      <c r="AB100" s="56" t="str">
        <f>Database!P2627</f>
        <v/>
      </c>
      <c r="AC100" s="56" t="str">
        <f>Database!Q2627</f>
        <v/>
      </c>
      <c r="AD100" s="56" t="str">
        <f>Database!R2627</f>
        <v/>
      </c>
      <c r="AE100" s="56" t="str">
        <f>Database!S2627</f>
        <v/>
      </c>
      <c r="AF100" s="56" t="str">
        <f>Database!T2627</f>
        <v/>
      </c>
      <c r="AG100" s="56" t="str">
        <f>Database!U2627</f>
        <v/>
      </c>
      <c r="AH100" s="56" t="str">
        <f>Database!V2627</f>
        <v/>
      </c>
      <c r="AI100" s="56" t="str">
        <f>Database!W2627</f>
        <v/>
      </c>
      <c r="AJ100" s="56" t="str">
        <f>Database!X2627</f>
        <v/>
      </c>
      <c r="AK100" s="56" t="str">
        <f>Database!Y2627</f>
        <v/>
      </c>
      <c r="AL100" s="44"/>
      <c r="AM100" s="41">
        <f t="shared" si="10"/>
        <v>0</v>
      </c>
      <c r="AN100" s="41">
        <f t="shared" si="10"/>
        <v>0</v>
      </c>
      <c r="AO100" s="41">
        <f t="shared" si="10"/>
        <v>0</v>
      </c>
      <c r="AP100" s="41">
        <f t="shared" si="10"/>
        <v>0</v>
      </c>
      <c r="AQ100" s="41">
        <f t="shared" si="10"/>
        <v>0</v>
      </c>
      <c r="AR100" s="41">
        <f t="shared" si="10"/>
        <v>0</v>
      </c>
      <c r="AS100" s="41">
        <f t="shared" si="10"/>
        <v>0</v>
      </c>
      <c r="AT100" s="41">
        <f t="shared" si="10"/>
        <v>0</v>
      </c>
      <c r="AU100" s="41">
        <f t="shared" si="10"/>
        <v>0</v>
      </c>
      <c r="AV100" s="41">
        <f t="shared" si="10"/>
        <v>0</v>
      </c>
      <c r="AW100" s="41">
        <f t="shared" si="10"/>
        <v>0</v>
      </c>
      <c r="AX100" s="41">
        <f t="shared" si="10"/>
        <v>0</v>
      </c>
      <c r="AY100" s="41">
        <f t="shared" si="10"/>
        <v>0</v>
      </c>
      <c r="AZ100" s="41">
        <f t="shared" si="10"/>
        <v>0</v>
      </c>
      <c r="BA100" s="44"/>
      <c r="BB100" s="107">
        <f t="shared" si="7"/>
        <v>0</v>
      </c>
      <c r="BC100" s="107">
        <f t="shared" si="7"/>
        <v>0</v>
      </c>
      <c r="BD100" s="107">
        <f t="shared" si="7"/>
        <v>0</v>
      </c>
      <c r="BE100" s="107">
        <f t="shared" si="7"/>
        <v>0</v>
      </c>
      <c r="BF100" s="107">
        <f t="shared" si="7"/>
        <v>0</v>
      </c>
      <c r="BG100" s="107">
        <f t="shared" si="11"/>
        <v>0</v>
      </c>
      <c r="BH100" s="107">
        <f t="shared" si="11"/>
        <v>0</v>
      </c>
      <c r="BI100" s="107">
        <f t="shared" si="11"/>
        <v>0</v>
      </c>
      <c r="BJ100" s="107">
        <f t="shared" si="11"/>
        <v>0</v>
      </c>
      <c r="BK100" s="107">
        <f t="shared" si="11"/>
        <v>0</v>
      </c>
      <c r="BL100" s="107">
        <f t="shared" si="11"/>
        <v>0</v>
      </c>
      <c r="BM100" s="107">
        <f t="shared" si="11"/>
        <v>0</v>
      </c>
      <c r="BN100" s="107">
        <f t="shared" si="11"/>
        <v>0</v>
      </c>
      <c r="BO100" s="107">
        <f t="shared" si="11"/>
        <v>0</v>
      </c>
    </row>
    <row r="101" spans="2:67" x14ac:dyDescent="0.3">
      <c r="D101" s="31" t="s">
        <v>212</v>
      </c>
      <c r="E101" s="31" t="s">
        <v>210</v>
      </c>
      <c r="F101" s="22" t="s">
        <v>102</v>
      </c>
      <c r="G101" s="31" t="s">
        <v>162</v>
      </c>
      <c r="I101" s="56" t="str">
        <f>Database!L1315</f>
        <v/>
      </c>
      <c r="J101" s="56" t="str">
        <f>Database!M1315</f>
        <v/>
      </c>
      <c r="K101" s="56" t="str">
        <f>Database!N1315</f>
        <v/>
      </c>
      <c r="L101" s="56" t="str">
        <f>Database!O1315</f>
        <v/>
      </c>
      <c r="M101" s="56" t="str">
        <f>Database!P1315</f>
        <v/>
      </c>
      <c r="N101" s="56" t="str">
        <f>Database!Q1315</f>
        <v/>
      </c>
      <c r="O101" s="56" t="str">
        <f>Database!R1315</f>
        <v/>
      </c>
      <c r="P101" s="56">
        <f>Database!S1315</f>
        <v>-0.63390402218921915</v>
      </c>
      <c r="Q101" s="56" t="str">
        <f>Database!T1315</f>
        <v/>
      </c>
      <c r="R101" s="56" t="str">
        <f>Database!U1315</f>
        <v/>
      </c>
      <c r="S101" s="56">
        <f>Database!V1315</f>
        <v>-0.34000000000000008</v>
      </c>
      <c r="T101" s="56" t="str">
        <f>Database!W1315</f>
        <v/>
      </c>
      <c r="U101" s="56">
        <f>Database!X1315</f>
        <v>-0.40000000000000013</v>
      </c>
      <c r="V101" s="56" t="str">
        <f>Database!Y1315</f>
        <v/>
      </c>
      <c r="W101" s="44"/>
      <c r="X101" s="56" t="str">
        <f>Database!L2628</f>
        <v/>
      </c>
      <c r="Y101" s="56" t="str">
        <f>Database!M2628</f>
        <v/>
      </c>
      <c r="Z101" s="56" t="str">
        <f>Database!N2628</f>
        <v/>
      </c>
      <c r="AA101" s="56" t="str">
        <f>Database!O2628</f>
        <v/>
      </c>
      <c r="AB101" s="56" t="str">
        <f>Database!P2628</f>
        <v/>
      </c>
      <c r="AC101" s="56" t="str">
        <f>Database!Q2628</f>
        <v/>
      </c>
      <c r="AD101" s="56" t="str">
        <f>Database!R2628</f>
        <v/>
      </c>
      <c r="AE101" s="56">
        <f>Database!S2628</f>
        <v>-0.63390402218921915</v>
      </c>
      <c r="AF101" s="56" t="str">
        <f>Database!T2628</f>
        <v/>
      </c>
      <c r="AG101" s="56" t="str">
        <f>Database!U2628</f>
        <v/>
      </c>
      <c r="AH101" s="56">
        <f>Database!V2628</f>
        <v>-0.34000000000000008</v>
      </c>
      <c r="AI101" s="56" t="str">
        <f>Database!W2628</f>
        <v/>
      </c>
      <c r="AJ101" s="56">
        <f>Database!X2628</f>
        <v>-0.40000000000000013</v>
      </c>
      <c r="AK101" s="56" t="str">
        <f>Database!Y2628</f>
        <v/>
      </c>
      <c r="AL101" s="44"/>
      <c r="AM101" s="41">
        <f t="shared" si="10"/>
        <v>0</v>
      </c>
      <c r="AN101" s="41">
        <f t="shared" si="10"/>
        <v>0</v>
      </c>
      <c r="AO101" s="41">
        <f t="shared" si="10"/>
        <v>0</v>
      </c>
      <c r="AP101" s="41">
        <f t="shared" si="10"/>
        <v>0</v>
      </c>
      <c r="AQ101" s="41">
        <f t="shared" si="10"/>
        <v>0</v>
      </c>
      <c r="AR101" s="41">
        <f t="shared" si="10"/>
        <v>0</v>
      </c>
      <c r="AS101" s="41">
        <f t="shared" si="10"/>
        <v>0</v>
      </c>
      <c r="AT101" s="41">
        <f t="shared" si="10"/>
        <v>0</v>
      </c>
      <c r="AU101" s="41">
        <f t="shared" si="10"/>
        <v>0</v>
      </c>
      <c r="AV101" s="41">
        <f t="shared" si="10"/>
        <v>0</v>
      </c>
      <c r="AW101" s="41">
        <f t="shared" si="10"/>
        <v>0</v>
      </c>
      <c r="AX101" s="41">
        <f t="shared" si="10"/>
        <v>0</v>
      </c>
      <c r="AY101" s="41">
        <f t="shared" si="10"/>
        <v>0</v>
      </c>
      <c r="AZ101" s="41">
        <f t="shared" si="10"/>
        <v>0</v>
      </c>
      <c r="BA101" s="44"/>
      <c r="BB101" s="107">
        <f t="shared" si="7"/>
        <v>0</v>
      </c>
      <c r="BC101" s="107">
        <f t="shared" si="7"/>
        <v>0</v>
      </c>
      <c r="BD101" s="107">
        <f t="shared" si="7"/>
        <v>0</v>
      </c>
      <c r="BE101" s="107">
        <f t="shared" si="7"/>
        <v>0</v>
      </c>
      <c r="BF101" s="107">
        <f t="shared" si="7"/>
        <v>0</v>
      </c>
      <c r="BG101" s="107">
        <f t="shared" si="11"/>
        <v>0</v>
      </c>
      <c r="BH101" s="107">
        <f t="shared" si="11"/>
        <v>0</v>
      </c>
      <c r="BI101" s="107">
        <f t="shared" si="11"/>
        <v>0</v>
      </c>
      <c r="BJ101" s="107">
        <f t="shared" si="11"/>
        <v>0</v>
      </c>
      <c r="BK101" s="107">
        <f t="shared" si="11"/>
        <v>0</v>
      </c>
      <c r="BL101" s="107">
        <f t="shared" si="11"/>
        <v>0</v>
      </c>
      <c r="BM101" s="107">
        <f t="shared" si="11"/>
        <v>0</v>
      </c>
      <c r="BN101" s="107">
        <f t="shared" si="11"/>
        <v>0</v>
      </c>
      <c r="BO101" s="107">
        <f t="shared" si="11"/>
        <v>0</v>
      </c>
    </row>
    <row r="102" spans="2:67" x14ac:dyDescent="0.3">
      <c r="D102" s="31" t="s">
        <v>212</v>
      </c>
      <c r="E102" s="31" t="s">
        <v>210</v>
      </c>
      <c r="F102" s="22" t="s">
        <v>103</v>
      </c>
      <c r="G102" s="31" t="s">
        <v>162</v>
      </c>
      <c r="I102" s="56" t="str">
        <f>Database!L1316</f>
        <v/>
      </c>
      <c r="J102" s="56" t="str">
        <f>Database!M1316</f>
        <v/>
      </c>
      <c r="K102" s="56" t="str">
        <f>Database!N1316</f>
        <v/>
      </c>
      <c r="L102" s="56" t="str">
        <f>Database!O1316</f>
        <v/>
      </c>
      <c r="M102" s="56" t="str">
        <f>Database!P1316</f>
        <v/>
      </c>
      <c r="N102" s="56" t="str">
        <f>Database!Q1316</f>
        <v/>
      </c>
      <c r="O102" s="56" t="str">
        <f>Database!R1316</f>
        <v/>
      </c>
      <c r="P102" s="56" t="str">
        <f>Database!S1316</f>
        <v/>
      </c>
      <c r="Q102" s="56" t="str">
        <f>Database!T1316</f>
        <v/>
      </c>
      <c r="R102" s="56" t="str">
        <f>Database!U1316</f>
        <v/>
      </c>
      <c r="S102" s="56" t="str">
        <f>Database!V1316</f>
        <v/>
      </c>
      <c r="T102" s="56" t="str">
        <f>Database!W1316</f>
        <v/>
      </c>
      <c r="U102" s="56" t="str">
        <f>Database!X1316</f>
        <v/>
      </c>
      <c r="V102" s="56" t="str">
        <f>Database!Y1316</f>
        <v/>
      </c>
      <c r="W102" s="44"/>
      <c r="X102" s="56" t="str">
        <f>Database!L2629</f>
        <v/>
      </c>
      <c r="Y102" s="56" t="str">
        <f>Database!M2629</f>
        <v/>
      </c>
      <c r="Z102" s="56" t="str">
        <f>Database!N2629</f>
        <v/>
      </c>
      <c r="AA102" s="56" t="str">
        <f>Database!O2629</f>
        <v/>
      </c>
      <c r="AB102" s="56" t="str">
        <f>Database!P2629</f>
        <v/>
      </c>
      <c r="AC102" s="56" t="str">
        <f>Database!Q2629</f>
        <v/>
      </c>
      <c r="AD102" s="56" t="str">
        <f>Database!R2629</f>
        <v/>
      </c>
      <c r="AE102" s="56" t="str">
        <f>Database!S2629</f>
        <v/>
      </c>
      <c r="AF102" s="56" t="str">
        <f>Database!T2629</f>
        <v/>
      </c>
      <c r="AG102" s="56" t="str">
        <f>Database!U2629</f>
        <v/>
      </c>
      <c r="AH102" s="56" t="str">
        <f>Database!V2629</f>
        <v/>
      </c>
      <c r="AI102" s="56" t="str">
        <f>Database!W2629</f>
        <v/>
      </c>
      <c r="AJ102" s="56" t="str">
        <f>Database!X2629</f>
        <v/>
      </c>
      <c r="AK102" s="56" t="str">
        <f>Database!Y2629</f>
        <v/>
      </c>
      <c r="AL102" s="44"/>
      <c r="AM102" s="41">
        <f t="shared" si="10"/>
        <v>0</v>
      </c>
      <c r="AN102" s="41">
        <f t="shared" si="10"/>
        <v>0</v>
      </c>
      <c r="AO102" s="41">
        <f t="shared" si="10"/>
        <v>0</v>
      </c>
      <c r="AP102" s="41">
        <f t="shared" si="10"/>
        <v>0</v>
      </c>
      <c r="AQ102" s="41">
        <f t="shared" si="10"/>
        <v>0</v>
      </c>
      <c r="AR102" s="41">
        <f t="shared" si="10"/>
        <v>0</v>
      </c>
      <c r="AS102" s="41">
        <f t="shared" si="10"/>
        <v>0</v>
      </c>
      <c r="AT102" s="41">
        <f t="shared" si="10"/>
        <v>0</v>
      </c>
      <c r="AU102" s="41">
        <f t="shared" si="10"/>
        <v>0</v>
      </c>
      <c r="AV102" s="41">
        <f t="shared" si="10"/>
        <v>0</v>
      </c>
      <c r="AW102" s="41">
        <f t="shared" si="10"/>
        <v>0</v>
      </c>
      <c r="AX102" s="41">
        <f t="shared" si="10"/>
        <v>0</v>
      </c>
      <c r="AY102" s="41">
        <f t="shared" si="10"/>
        <v>0</v>
      </c>
      <c r="AZ102" s="41">
        <f t="shared" si="10"/>
        <v>0</v>
      </c>
      <c r="BA102" s="44"/>
      <c r="BB102" s="107">
        <f t="shared" si="7"/>
        <v>0</v>
      </c>
      <c r="BC102" s="107">
        <f t="shared" si="7"/>
        <v>0</v>
      </c>
      <c r="BD102" s="107">
        <f t="shared" si="7"/>
        <v>0</v>
      </c>
      <c r="BE102" s="107">
        <f t="shared" si="7"/>
        <v>0</v>
      </c>
      <c r="BF102" s="107">
        <f t="shared" si="7"/>
        <v>0</v>
      </c>
      <c r="BG102" s="107">
        <f t="shared" si="11"/>
        <v>0</v>
      </c>
      <c r="BH102" s="107">
        <f t="shared" si="11"/>
        <v>0</v>
      </c>
      <c r="BI102" s="107">
        <f t="shared" si="11"/>
        <v>0</v>
      </c>
      <c r="BJ102" s="107">
        <f t="shared" si="11"/>
        <v>0</v>
      </c>
      <c r="BK102" s="107">
        <f t="shared" si="11"/>
        <v>0</v>
      </c>
      <c r="BL102" s="107">
        <f t="shared" si="11"/>
        <v>0</v>
      </c>
      <c r="BM102" s="107">
        <f t="shared" si="11"/>
        <v>0</v>
      </c>
      <c r="BN102" s="107">
        <f t="shared" si="11"/>
        <v>0</v>
      </c>
      <c r="BO102" s="107">
        <f t="shared" si="11"/>
        <v>0</v>
      </c>
    </row>
    <row r="103" spans="2:67" x14ac:dyDescent="0.3">
      <c r="D103" s="31" t="s">
        <v>212</v>
      </c>
      <c r="E103" s="31" t="s">
        <v>210</v>
      </c>
      <c r="F103" s="22" t="s">
        <v>104</v>
      </c>
      <c r="G103" s="31" t="s">
        <v>162</v>
      </c>
      <c r="I103" s="56" t="str">
        <f>Database!L1317</f>
        <v/>
      </c>
      <c r="J103" s="56" t="str">
        <f>Database!M1317</f>
        <v/>
      </c>
      <c r="K103" s="56" t="str">
        <f>Database!N1317</f>
        <v/>
      </c>
      <c r="L103" s="56" t="str">
        <f>Database!O1317</f>
        <v/>
      </c>
      <c r="M103" s="56" t="str">
        <f>Database!P1317</f>
        <v/>
      </c>
      <c r="N103" s="56" t="str">
        <f>Database!Q1317</f>
        <v/>
      </c>
      <c r="O103" s="56" t="str">
        <f>Database!R1317</f>
        <v/>
      </c>
      <c r="P103" s="56">
        <f>Database!S1317</f>
        <v>-0.66390761273667509</v>
      </c>
      <c r="Q103" s="56" t="str">
        <f>Database!T1317</f>
        <v/>
      </c>
      <c r="R103" s="56" t="str">
        <f>Database!U1317</f>
        <v/>
      </c>
      <c r="S103" s="56" t="str">
        <f>Database!V1317</f>
        <v/>
      </c>
      <c r="T103" s="56" t="str">
        <f>Database!W1317</f>
        <v/>
      </c>
      <c r="U103" s="56">
        <f>Database!X1317</f>
        <v>-0.13822771657502553</v>
      </c>
      <c r="V103" s="56" t="str">
        <f>Database!Y1317</f>
        <v/>
      </c>
      <c r="W103" s="44"/>
      <c r="X103" s="56" t="str">
        <f>Database!L2630</f>
        <v/>
      </c>
      <c r="Y103" s="56" t="str">
        <f>Database!M2630</f>
        <v/>
      </c>
      <c r="Z103" s="56" t="str">
        <f>Database!N2630</f>
        <v/>
      </c>
      <c r="AA103" s="56" t="str">
        <f>Database!O2630</f>
        <v/>
      </c>
      <c r="AB103" s="56" t="str">
        <f>Database!P2630</f>
        <v/>
      </c>
      <c r="AC103" s="56" t="str">
        <f>Database!Q2630</f>
        <v/>
      </c>
      <c r="AD103" s="56" t="str">
        <f>Database!R2630</f>
        <v/>
      </c>
      <c r="AE103" s="56">
        <f>Database!S2630</f>
        <v>-0.66390761273667509</v>
      </c>
      <c r="AF103" s="56" t="str">
        <f>Database!T2630</f>
        <v/>
      </c>
      <c r="AG103" s="56" t="str">
        <f>Database!U2630</f>
        <v/>
      </c>
      <c r="AH103" s="56" t="str">
        <f>Database!V2630</f>
        <v/>
      </c>
      <c r="AI103" s="56" t="str">
        <f>Database!W2630</f>
        <v/>
      </c>
      <c r="AJ103" s="56">
        <f>Database!X2630</f>
        <v>-0.13824551025551679</v>
      </c>
      <c r="AK103" s="56" t="str">
        <f>Database!Y2630</f>
        <v/>
      </c>
      <c r="AL103" s="44"/>
      <c r="AM103" s="41">
        <f t="shared" si="10"/>
        <v>0</v>
      </c>
      <c r="AN103" s="41">
        <f t="shared" si="10"/>
        <v>0</v>
      </c>
      <c r="AO103" s="41">
        <f t="shared" si="10"/>
        <v>0</v>
      </c>
      <c r="AP103" s="41">
        <f t="shared" si="10"/>
        <v>0</v>
      </c>
      <c r="AQ103" s="41">
        <f t="shared" si="10"/>
        <v>0</v>
      </c>
      <c r="AR103" s="41">
        <f t="shared" si="10"/>
        <v>0</v>
      </c>
      <c r="AS103" s="41">
        <f t="shared" si="10"/>
        <v>0</v>
      </c>
      <c r="AT103" s="41">
        <f t="shared" si="10"/>
        <v>0</v>
      </c>
      <c r="AU103" s="41">
        <f t="shared" si="10"/>
        <v>0</v>
      </c>
      <c r="AV103" s="41">
        <f t="shared" si="10"/>
        <v>0</v>
      </c>
      <c r="AW103" s="41">
        <f t="shared" si="10"/>
        <v>0</v>
      </c>
      <c r="AX103" s="41">
        <f t="shared" si="10"/>
        <v>0</v>
      </c>
      <c r="AY103" s="41">
        <f t="shared" si="10"/>
        <v>-1.779368049126262E-5</v>
      </c>
      <c r="AZ103" s="41">
        <f t="shared" si="10"/>
        <v>0</v>
      </c>
      <c r="BA103" s="44"/>
      <c r="BB103" s="107">
        <f t="shared" si="7"/>
        <v>0</v>
      </c>
      <c r="BC103" s="107">
        <f t="shared" si="7"/>
        <v>0</v>
      </c>
      <c r="BD103" s="107">
        <f t="shared" si="7"/>
        <v>0</v>
      </c>
      <c r="BE103" s="107">
        <f t="shared" si="7"/>
        <v>0</v>
      </c>
      <c r="BF103" s="107">
        <f t="shared" si="7"/>
        <v>0</v>
      </c>
      <c r="BG103" s="107">
        <f t="shared" si="11"/>
        <v>0</v>
      </c>
      <c r="BH103" s="107">
        <f t="shared" si="11"/>
        <v>0</v>
      </c>
      <c r="BI103" s="107">
        <f t="shared" si="11"/>
        <v>0</v>
      </c>
      <c r="BJ103" s="107">
        <f t="shared" si="11"/>
        <v>0</v>
      </c>
      <c r="BK103" s="107">
        <f t="shared" si="11"/>
        <v>0</v>
      </c>
      <c r="BL103" s="107">
        <f t="shared" si="11"/>
        <v>0</v>
      </c>
      <c r="BM103" s="107">
        <f t="shared" si="11"/>
        <v>0</v>
      </c>
      <c r="BN103" s="107">
        <f t="shared" si="11"/>
        <v>1.2872729820147746E-4</v>
      </c>
      <c r="BO103" s="107">
        <f t="shared" si="11"/>
        <v>0</v>
      </c>
    </row>
    <row r="104" spans="2:67" x14ac:dyDescent="0.3">
      <c r="D104" s="88" t="s">
        <v>212</v>
      </c>
      <c r="E104" s="88" t="s">
        <v>210</v>
      </c>
      <c r="F104" s="82" t="s">
        <v>105</v>
      </c>
      <c r="G104" s="88" t="s">
        <v>162</v>
      </c>
      <c r="H104" s="3"/>
      <c r="I104" s="57" t="str">
        <f>Database!L1318</f>
        <v/>
      </c>
      <c r="J104" s="57" t="str">
        <f>Database!M1318</f>
        <v/>
      </c>
      <c r="K104" s="57" t="str">
        <f>Database!N1318</f>
        <v/>
      </c>
      <c r="L104" s="57" t="str">
        <f>Database!O1318</f>
        <v/>
      </c>
      <c r="M104" s="57" t="str">
        <f>Database!P1318</f>
        <v/>
      </c>
      <c r="N104" s="57" t="str">
        <f>Database!Q1318</f>
        <v/>
      </c>
      <c r="O104" s="57" t="str">
        <f>Database!R1318</f>
        <v/>
      </c>
      <c r="P104" s="57" t="str">
        <f>Database!S1318</f>
        <v/>
      </c>
      <c r="Q104" s="57" t="str">
        <f>Database!T1318</f>
        <v/>
      </c>
      <c r="R104" s="57" t="str">
        <f>Database!U1318</f>
        <v/>
      </c>
      <c r="S104" s="57" t="str">
        <f>Database!V1318</f>
        <v/>
      </c>
      <c r="T104" s="57" t="str">
        <f>Database!W1318</f>
        <v/>
      </c>
      <c r="U104" s="57" t="str">
        <f>Database!X1318</f>
        <v/>
      </c>
      <c r="V104" s="57" t="str">
        <f>Database!Y1318</f>
        <v/>
      </c>
      <c r="W104" s="98"/>
      <c r="X104" s="57" t="str">
        <f>Database!L2631</f>
        <v/>
      </c>
      <c r="Y104" s="57" t="str">
        <f>Database!M2631</f>
        <v/>
      </c>
      <c r="Z104" s="57" t="str">
        <f>Database!N2631</f>
        <v/>
      </c>
      <c r="AA104" s="57" t="str">
        <f>Database!O2631</f>
        <v/>
      </c>
      <c r="AB104" s="57" t="str">
        <f>Database!P2631</f>
        <v/>
      </c>
      <c r="AC104" s="57" t="str">
        <f>Database!Q2631</f>
        <v/>
      </c>
      <c r="AD104" s="57" t="str">
        <f>Database!R2631</f>
        <v/>
      </c>
      <c r="AE104" s="57" t="str">
        <f>Database!S2631</f>
        <v/>
      </c>
      <c r="AF104" s="57" t="str">
        <f>Database!T2631</f>
        <v/>
      </c>
      <c r="AG104" s="57" t="str">
        <f>Database!U2631</f>
        <v/>
      </c>
      <c r="AH104" s="57" t="str">
        <f>Database!V2631</f>
        <v/>
      </c>
      <c r="AI104" s="57" t="str">
        <f>Database!W2631</f>
        <v/>
      </c>
      <c r="AJ104" s="57" t="str">
        <f>Database!X2631</f>
        <v/>
      </c>
      <c r="AK104" s="57" t="str">
        <f>Database!Y2631</f>
        <v/>
      </c>
      <c r="AL104" s="98"/>
      <c r="AM104" s="42">
        <f t="shared" si="10"/>
        <v>0</v>
      </c>
      <c r="AN104" s="42">
        <f t="shared" si="10"/>
        <v>0</v>
      </c>
      <c r="AO104" s="42">
        <f t="shared" si="10"/>
        <v>0</v>
      </c>
      <c r="AP104" s="42">
        <f t="shared" si="10"/>
        <v>0</v>
      </c>
      <c r="AQ104" s="42">
        <f t="shared" si="10"/>
        <v>0</v>
      </c>
      <c r="AR104" s="42">
        <f t="shared" si="10"/>
        <v>0</v>
      </c>
      <c r="AS104" s="42">
        <f t="shared" si="10"/>
        <v>0</v>
      </c>
      <c r="AT104" s="42">
        <f t="shared" si="10"/>
        <v>0</v>
      </c>
      <c r="AU104" s="42">
        <f t="shared" si="10"/>
        <v>0</v>
      </c>
      <c r="AV104" s="42">
        <f t="shared" si="10"/>
        <v>0</v>
      </c>
      <c r="AW104" s="42">
        <f t="shared" si="10"/>
        <v>0</v>
      </c>
      <c r="AX104" s="42">
        <f t="shared" si="10"/>
        <v>0</v>
      </c>
      <c r="AY104" s="42">
        <f t="shared" si="10"/>
        <v>0</v>
      </c>
      <c r="AZ104" s="42">
        <f t="shared" si="10"/>
        <v>0</v>
      </c>
      <c r="BA104" s="98"/>
      <c r="BB104" s="108">
        <f t="shared" si="7"/>
        <v>0</v>
      </c>
      <c r="BC104" s="108">
        <f t="shared" si="7"/>
        <v>0</v>
      </c>
      <c r="BD104" s="108">
        <f t="shared" si="7"/>
        <v>0</v>
      </c>
      <c r="BE104" s="108">
        <f t="shared" si="7"/>
        <v>0</v>
      </c>
      <c r="BF104" s="108">
        <f t="shared" si="7"/>
        <v>0</v>
      </c>
      <c r="BG104" s="108">
        <f t="shared" si="11"/>
        <v>0</v>
      </c>
      <c r="BH104" s="108">
        <f t="shared" si="11"/>
        <v>0</v>
      </c>
      <c r="BI104" s="108">
        <f t="shared" si="11"/>
        <v>0</v>
      </c>
      <c r="BJ104" s="108">
        <f t="shared" si="11"/>
        <v>0</v>
      </c>
      <c r="BK104" s="108">
        <f t="shared" si="11"/>
        <v>0</v>
      </c>
      <c r="BL104" s="108">
        <f t="shared" si="11"/>
        <v>0</v>
      </c>
      <c r="BM104" s="108">
        <f t="shared" si="11"/>
        <v>0</v>
      </c>
      <c r="BN104" s="108">
        <f t="shared" si="11"/>
        <v>0</v>
      </c>
      <c r="BO104" s="108">
        <f t="shared" si="11"/>
        <v>0</v>
      </c>
    </row>
    <row r="105" spans="2:67" x14ac:dyDescent="0.3">
      <c r="J105" s="126"/>
      <c r="Y105" s="126"/>
      <c r="AN105" s="126"/>
      <c r="BC105" s="126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78043AB5-9953-4A3F-9592-AC4A1115C104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102D-3497-416C-BDF4-00DA7044D36C}">
  <sheetPr codeName="Sheet58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style="126" customWidth="1"/>
    <col min="4" max="4" width="27.88671875" style="126" customWidth="1"/>
    <col min="5" max="5" width="10.5546875" style="126" customWidth="1"/>
    <col min="6" max="6" width="44.5546875" style="126" customWidth="1"/>
    <col min="7" max="7" width="8.6640625" style="126" customWidth="1"/>
    <col min="8" max="8" width="2.88671875" style="126" customWidth="1"/>
    <col min="9" max="9" width="8.6640625" style="126" customWidth="1"/>
    <col min="10" max="10" width="8.6640625" style="37" customWidth="1"/>
    <col min="11" max="22" width="8.6640625" style="126" customWidth="1"/>
    <col min="23" max="23" width="2.88671875" style="126" customWidth="1"/>
    <col min="24" max="24" width="8.6640625" style="126" customWidth="1"/>
    <col min="25" max="25" width="8.6640625" style="37" customWidth="1"/>
    <col min="26" max="37" width="8.6640625" style="126" customWidth="1"/>
    <col min="38" max="38" width="2.88671875" style="126" customWidth="1"/>
    <col min="39" max="39" width="8.6640625" style="126" customWidth="1"/>
    <col min="40" max="40" width="8.6640625" style="37" customWidth="1"/>
    <col min="41" max="52" width="8.6640625" style="126" customWidth="1"/>
    <col min="53" max="53" width="2.88671875" style="126" customWidth="1"/>
    <col min="54" max="54" width="8.6640625" style="126" customWidth="1"/>
    <col min="55" max="55" width="8.6640625" style="37" customWidth="1"/>
    <col min="56" max="67" width="8.6640625" style="126" customWidth="1"/>
    <col min="68" max="68" width="2.6640625" style="126" customWidth="1"/>
    <col min="69" max="91" width="0" style="126" hidden="1" customWidth="1"/>
    <col min="92" max="16384" width="8.88671875" style="126" hidden="1"/>
  </cols>
  <sheetData>
    <row r="1" spans="1:67" s="15" customFormat="1" x14ac:dyDescent="0.3">
      <c r="A1" s="5" t="str">
        <f ca="1">MID(CELL("filename",A1),FIND("]",CELL("filename",A1))+1,255)</f>
        <v>CDCM per MPAN</v>
      </c>
      <c r="J1" s="16"/>
      <c r="Y1" s="16"/>
      <c r="AN1" s="16"/>
      <c r="BC1" s="16"/>
    </row>
    <row r="2" spans="1:67" x14ac:dyDescent="0.3">
      <c r="E2" s="17"/>
      <c r="J2" s="126"/>
      <c r="Y2" s="126"/>
      <c r="AN2" s="126"/>
      <c r="BC2" s="126"/>
    </row>
    <row r="3" spans="1:67" x14ac:dyDescent="0.3">
      <c r="B3" s="14" t="s">
        <v>197</v>
      </c>
    </row>
    <row r="4" spans="1:67" x14ac:dyDescent="0.3">
      <c r="H4" s="72" t="s">
        <v>178</v>
      </c>
      <c r="W4" s="72" t="s">
        <v>179</v>
      </c>
      <c r="AL4" s="72" t="s">
        <v>180</v>
      </c>
      <c r="BA4" s="72" t="s">
        <v>188</v>
      </c>
    </row>
    <row r="5" spans="1:67" x14ac:dyDescent="0.3">
      <c r="D5" s="18" t="s">
        <v>48</v>
      </c>
      <c r="E5" s="18" t="s">
        <v>51</v>
      </c>
      <c r="F5" s="18" t="s">
        <v>52</v>
      </c>
      <c r="G5" s="18" t="s">
        <v>53</v>
      </c>
      <c r="H5" s="128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31" t="s">
        <v>213</v>
      </c>
      <c r="E6" s="31" t="s">
        <v>198</v>
      </c>
      <c r="F6" s="20" t="s">
        <v>72</v>
      </c>
      <c r="G6" s="31" t="s">
        <v>157</v>
      </c>
      <c r="I6" s="51">
        <f>Database!L1121</f>
        <v>78.892330532632016</v>
      </c>
      <c r="J6" s="51">
        <f>Database!M1121</f>
        <v>89.337735939011367</v>
      </c>
      <c r="K6" s="51">
        <f>Database!N1121</f>
        <v>77.640893813752271</v>
      </c>
      <c r="L6" s="51">
        <f>Database!O1121</f>
        <v>143.87091754494051</v>
      </c>
      <c r="M6" s="51">
        <f>Database!P1121</f>
        <v>88.679038496030302</v>
      </c>
      <c r="N6" s="51">
        <f>Database!Q1121</f>
        <v>94.994963883735394</v>
      </c>
      <c r="O6" s="51">
        <f>Database!R1121</f>
        <v>106.77081856925639</v>
      </c>
      <c r="P6" s="51">
        <f>Database!S1121</f>
        <v>67.480873070739236</v>
      </c>
      <c r="Q6" s="51">
        <f>Database!T1121</f>
        <v>93.389740904489443</v>
      </c>
      <c r="R6" s="51">
        <f>Database!U1121</f>
        <v>85.578160594077005</v>
      </c>
      <c r="S6" s="51">
        <f>Database!V1121</f>
        <v>78.293727942547946</v>
      </c>
      <c r="T6" s="51">
        <f>Database!W1121</f>
        <v>90.930992893651677</v>
      </c>
      <c r="U6" s="51">
        <f>Database!X1121</f>
        <v>111.90051165295995</v>
      </c>
      <c r="V6" s="51">
        <f>Database!Y1121</f>
        <v>104.34426261858292</v>
      </c>
      <c r="X6" s="51">
        <f>Database!L2434</f>
        <v>78.892330532632016</v>
      </c>
      <c r="Y6" s="51">
        <f>Database!M2434</f>
        <v>89.337735939011367</v>
      </c>
      <c r="Z6" s="51">
        <f>Database!N2434</f>
        <v>77.706296466177477</v>
      </c>
      <c r="AA6" s="51">
        <f>Database!O2434</f>
        <v>143.87091754494051</v>
      </c>
      <c r="AB6" s="51">
        <f>Database!P2434</f>
        <v>88.715538496030305</v>
      </c>
      <c r="AC6" s="51">
        <f>Database!Q2434</f>
        <v>94.994963883735394</v>
      </c>
      <c r="AD6" s="51">
        <f>Database!R2434</f>
        <v>106.73792074199127</v>
      </c>
      <c r="AE6" s="51">
        <f>Database!S2434</f>
        <v>67.51303863501137</v>
      </c>
      <c r="AF6" s="51">
        <f>Database!T2434</f>
        <v>93.389740904489443</v>
      </c>
      <c r="AG6" s="51">
        <f>Database!U2434</f>
        <v>85.543029212729181</v>
      </c>
      <c r="AH6" s="51">
        <f>Database!V2434</f>
        <v>78.293727942547946</v>
      </c>
      <c r="AI6" s="51">
        <f>Database!W2434</f>
        <v>91.002704679715833</v>
      </c>
      <c r="AJ6" s="51">
        <f>Database!X2434</f>
        <v>111.90051165295995</v>
      </c>
      <c r="AK6" s="51">
        <f>Database!Y2434</f>
        <v>104.41288511131897</v>
      </c>
      <c r="AM6" s="33">
        <f t="shared" ref="AM6:AZ24" si="0">IF(AND(X6 = "", I6 = ""), 0, X6 - I6)</f>
        <v>0</v>
      </c>
      <c r="AN6" s="33">
        <f t="shared" si="0"/>
        <v>0</v>
      </c>
      <c r="AO6" s="33">
        <f t="shared" si="0"/>
        <v>6.5402652425206043E-2</v>
      </c>
      <c r="AP6" s="33">
        <f t="shared" si="0"/>
        <v>0</v>
      </c>
      <c r="AQ6" s="33">
        <f t="shared" si="0"/>
        <v>3.6500000000003752E-2</v>
      </c>
      <c r="AR6" s="33">
        <f t="shared" si="0"/>
        <v>0</v>
      </c>
      <c r="AS6" s="33">
        <f t="shared" si="0"/>
        <v>-3.289782726511703E-2</v>
      </c>
      <c r="AT6" s="33">
        <f t="shared" si="0"/>
        <v>3.2165564272133906E-2</v>
      </c>
      <c r="AU6" s="33">
        <f t="shared" si="0"/>
        <v>0</v>
      </c>
      <c r="AV6" s="33">
        <f t="shared" si="0"/>
        <v>-3.5131381347824231E-2</v>
      </c>
      <c r="AW6" s="33">
        <f t="shared" si="0"/>
        <v>0</v>
      </c>
      <c r="AX6" s="33">
        <f t="shared" si="0"/>
        <v>7.1711786064156513E-2</v>
      </c>
      <c r="AY6" s="33">
        <f t="shared" si="0"/>
        <v>0</v>
      </c>
      <c r="AZ6" s="33">
        <f t="shared" si="0"/>
        <v>6.8622492736054141E-2</v>
      </c>
      <c r="BB6" s="105">
        <f>IF(OR(I6 = 0, I6 = ""), 0, AM6 / I6)</f>
        <v>0</v>
      </c>
      <c r="BC6" s="105">
        <f t="shared" ref="BC6:BO25" si="1">IF(OR(J6 = 0, J6 = ""), 0, AN6 / J6)</f>
        <v>0</v>
      </c>
      <c r="BD6" s="105">
        <f t="shared" si="1"/>
        <v>8.4237376996323932E-4</v>
      </c>
      <c r="BE6" s="105">
        <f t="shared" si="1"/>
        <v>0</v>
      </c>
      <c r="BF6" s="105">
        <f t="shared" si="1"/>
        <v>4.1159670446401676E-4</v>
      </c>
      <c r="BG6" s="105">
        <f t="shared" si="1"/>
        <v>0</v>
      </c>
      <c r="BH6" s="105">
        <f t="shared" si="1"/>
        <v>-3.0811627845466041E-4</v>
      </c>
      <c r="BI6" s="105">
        <f t="shared" si="1"/>
        <v>4.7666194594748654E-4</v>
      </c>
      <c r="BJ6" s="105">
        <f t="shared" si="1"/>
        <v>0</v>
      </c>
      <c r="BK6" s="105">
        <f t="shared" si="1"/>
        <v>-4.1051807031075317E-4</v>
      </c>
      <c r="BL6" s="105">
        <f t="shared" si="1"/>
        <v>0</v>
      </c>
      <c r="BM6" s="105">
        <f t="shared" si="1"/>
        <v>7.8863964619881608E-4</v>
      </c>
      <c r="BN6" s="105">
        <f t="shared" si="1"/>
        <v>0</v>
      </c>
      <c r="BO6" s="105">
        <f t="shared" si="1"/>
        <v>6.5765468089889014E-4</v>
      </c>
    </row>
    <row r="7" spans="1:67" x14ac:dyDescent="0.3">
      <c r="D7" s="31" t="s">
        <v>213</v>
      </c>
      <c r="E7" s="31" t="s">
        <v>198</v>
      </c>
      <c r="F7" s="20" t="s">
        <v>74</v>
      </c>
      <c r="G7" s="31" t="s">
        <v>157</v>
      </c>
      <c r="I7" s="51">
        <f>Database!L1122</f>
        <v>91.78642967737207</v>
      </c>
      <c r="J7" s="51">
        <f>Database!M1122</f>
        <v>112.93774842214749</v>
      </c>
      <c r="K7" s="51">
        <f>Database!N1122</f>
        <v>102.79611316662741</v>
      </c>
      <c r="L7" s="51">
        <f>Database!O1122</f>
        <v>223.17479986018051</v>
      </c>
      <c r="M7" s="51">
        <f>Database!P1122</f>
        <v>108.17495375857274</v>
      </c>
      <c r="N7" s="51">
        <f>Database!Q1122</f>
        <v>121.96890455720319</v>
      </c>
      <c r="O7" s="51">
        <f>Database!R1122</f>
        <v>146.56846103557353</v>
      </c>
      <c r="P7" s="51">
        <f>Database!S1122</f>
        <v>77.063967213077248</v>
      </c>
      <c r="Q7" s="51">
        <f>Database!T1122</f>
        <v>104.79798740869471</v>
      </c>
      <c r="R7" s="51">
        <f>Database!U1122</f>
        <v>91.110774066013335</v>
      </c>
      <c r="S7" s="51">
        <f>Database!V1122</f>
        <v>89.230017380350688</v>
      </c>
      <c r="T7" s="51">
        <f>Database!W1122</f>
        <v>111.6370285684127</v>
      </c>
      <c r="U7" s="51">
        <f>Database!X1122</f>
        <v>152.74599532365829</v>
      </c>
      <c r="V7" s="51">
        <f>Database!Y1122</f>
        <v>143.43715562153011</v>
      </c>
      <c r="X7" s="51">
        <f>Database!L2435</f>
        <v>91.860915691010092</v>
      </c>
      <c r="Y7" s="51">
        <f>Database!M2435</f>
        <v>112.88472279322839</v>
      </c>
      <c r="Z7" s="51">
        <f>Database!N2435</f>
        <v>102.87753517240586</v>
      </c>
      <c r="AA7" s="51">
        <f>Database!O2435</f>
        <v>223.17479986018051</v>
      </c>
      <c r="AB7" s="51">
        <f>Database!P2435</f>
        <v>108.24405224781647</v>
      </c>
      <c r="AC7" s="51">
        <f>Database!Q2435</f>
        <v>121.96890455720319</v>
      </c>
      <c r="AD7" s="51">
        <f>Database!R2435</f>
        <v>146.56846103557353</v>
      </c>
      <c r="AE7" s="51">
        <f>Database!S2435</f>
        <v>77.124255886118235</v>
      </c>
      <c r="AF7" s="51">
        <f>Database!T2435</f>
        <v>104.76756739070228</v>
      </c>
      <c r="AG7" s="51">
        <f>Database!U2435</f>
        <v>91.062563320928916</v>
      </c>
      <c r="AH7" s="51">
        <f>Database!V2435</f>
        <v>89.230017380350688</v>
      </c>
      <c r="AI7" s="51">
        <f>Database!W2435</f>
        <v>111.75743758804668</v>
      </c>
      <c r="AJ7" s="51">
        <f>Database!X2435</f>
        <v>152.77507819290716</v>
      </c>
      <c r="AK7" s="51">
        <f>Database!Y2435</f>
        <v>143.55821601858128</v>
      </c>
      <c r="AM7" s="33">
        <f t="shared" si="0"/>
        <v>7.4486013638022541E-2</v>
      </c>
      <c r="AN7" s="33">
        <f t="shared" si="0"/>
        <v>-5.3025628919101564E-2</v>
      </c>
      <c r="AO7" s="33">
        <f t="shared" si="0"/>
        <v>8.1422005778449602E-2</v>
      </c>
      <c r="AP7" s="33">
        <f t="shared" si="0"/>
        <v>0</v>
      </c>
      <c r="AQ7" s="33">
        <f t="shared" si="0"/>
        <v>6.9098489243728523E-2</v>
      </c>
      <c r="AR7" s="33">
        <f t="shared" si="0"/>
        <v>0</v>
      </c>
      <c r="AS7" s="33">
        <f t="shared" si="0"/>
        <v>0</v>
      </c>
      <c r="AT7" s="33">
        <f t="shared" si="0"/>
        <v>6.0288673040986396E-2</v>
      </c>
      <c r="AU7" s="33">
        <f t="shared" si="0"/>
        <v>-3.0420017992426551E-2</v>
      </c>
      <c r="AV7" s="33">
        <f t="shared" si="0"/>
        <v>-4.8210745084418249E-2</v>
      </c>
      <c r="AW7" s="33">
        <f t="shared" si="0"/>
        <v>0</v>
      </c>
      <c r="AX7" s="33">
        <f t="shared" si="0"/>
        <v>0.12040901963398198</v>
      </c>
      <c r="AY7" s="33">
        <f t="shared" si="0"/>
        <v>2.9082869248867382E-2</v>
      </c>
      <c r="AZ7" s="33">
        <f t="shared" si="0"/>
        <v>0.121060397051167</v>
      </c>
      <c r="BB7" s="106">
        <f t="shared" ref="BB7:BJ52" si="2">IF(OR(I7 = 0, I7 = ""), 0, AM7 / I7)</f>
        <v>8.1151444608794311E-4</v>
      </c>
      <c r="BC7" s="106">
        <f t="shared" si="1"/>
        <v>-4.6951200692348007E-4</v>
      </c>
      <c r="BD7" s="106">
        <f t="shared" si="1"/>
        <v>7.9207280577300203E-4</v>
      </c>
      <c r="BE7" s="106">
        <f t="shared" si="1"/>
        <v>0</v>
      </c>
      <c r="BF7" s="106">
        <f t="shared" si="1"/>
        <v>6.387660622249404E-4</v>
      </c>
      <c r="BG7" s="106">
        <f t="shared" si="1"/>
        <v>0</v>
      </c>
      <c r="BH7" s="106">
        <f t="shared" si="1"/>
        <v>0</v>
      </c>
      <c r="BI7" s="106">
        <f t="shared" si="1"/>
        <v>7.8231987297373146E-4</v>
      </c>
      <c r="BJ7" s="106">
        <f t="shared" si="1"/>
        <v>-2.9027292169069566E-4</v>
      </c>
      <c r="BK7" s="106">
        <f t="shared" si="1"/>
        <v>-5.2914428154773082E-4</v>
      </c>
      <c r="BL7" s="106">
        <f t="shared" si="1"/>
        <v>0</v>
      </c>
      <c r="BM7" s="106">
        <f t="shared" si="1"/>
        <v>1.0785759991828669E-3</v>
      </c>
      <c r="BN7" s="106">
        <f t="shared" si="1"/>
        <v>1.9040020779099824E-4</v>
      </c>
      <c r="BO7" s="106">
        <f t="shared" si="1"/>
        <v>8.4399607986227853E-4</v>
      </c>
    </row>
    <row r="8" spans="1:67" x14ac:dyDescent="0.3">
      <c r="D8" s="31" t="s">
        <v>213</v>
      </c>
      <c r="E8" s="31" t="s">
        <v>198</v>
      </c>
      <c r="F8" s="20" t="s">
        <v>75</v>
      </c>
      <c r="G8" s="31" t="s">
        <v>157</v>
      </c>
      <c r="I8" s="52">
        <f>Database!L1123</f>
        <v>23.178240929184568</v>
      </c>
      <c r="J8" s="52">
        <f>Database!M1123</f>
        <v>48.599158647479889</v>
      </c>
      <c r="K8" s="52">
        <f>Database!N1123</f>
        <v>41.880429137494254</v>
      </c>
      <c r="L8" s="52">
        <f>Database!O1123</f>
        <v>99.115261027196468</v>
      </c>
      <c r="M8" s="52">
        <f>Database!P1123</f>
        <v>36.507590128794696</v>
      </c>
      <c r="N8" s="52">
        <f>Database!Q1123</f>
        <v>41.989696605187945</v>
      </c>
      <c r="O8" s="52">
        <f>Database!R1123</f>
        <v>50.499907668545774</v>
      </c>
      <c r="P8" s="52">
        <f>Database!S1123</f>
        <v>0</v>
      </c>
      <c r="Q8" s="52">
        <f>Database!T1123</f>
        <v>16.697707845977558</v>
      </c>
      <c r="R8" s="52">
        <f>Database!U1123</f>
        <v>4.2687347150390194</v>
      </c>
      <c r="S8" s="52">
        <f>Database!V1123</f>
        <v>22.990452541267157</v>
      </c>
      <c r="T8" s="52">
        <f>Database!W1123</f>
        <v>25.878245069190154</v>
      </c>
      <c r="U8" s="52">
        <f>Database!X1123</f>
        <v>41.658524542309138</v>
      </c>
      <c r="V8" s="52">
        <f>Database!Y1123</f>
        <v>36.000663034448209</v>
      </c>
      <c r="X8" s="52">
        <f>Database!L2436</f>
        <v>23.178240929184568</v>
      </c>
      <c r="Y8" s="52">
        <f>Database!M2436</f>
        <v>48.599158647479889</v>
      </c>
      <c r="Z8" s="52">
        <f>Database!N2436</f>
        <v>41.950463299931535</v>
      </c>
      <c r="AA8" s="52">
        <f>Database!O2436</f>
        <v>99.115261027196468</v>
      </c>
      <c r="AB8" s="52">
        <f>Database!P2436</f>
        <v>36.507590128794696</v>
      </c>
      <c r="AC8" s="52">
        <f>Database!Q2436</f>
        <v>41.989696605187945</v>
      </c>
      <c r="AD8" s="52">
        <f>Database!R2436</f>
        <v>50.456335703344251</v>
      </c>
      <c r="AE8" s="52">
        <f>Database!S2436</f>
        <v>0</v>
      </c>
      <c r="AF8" s="52">
        <f>Database!T2436</f>
        <v>16.697707845977558</v>
      </c>
      <c r="AG8" s="52">
        <f>Database!U2436</f>
        <v>4.2687347150390194</v>
      </c>
      <c r="AH8" s="52">
        <f>Database!V2436</f>
        <v>22.990452541267157</v>
      </c>
      <c r="AI8" s="52">
        <f>Database!W2436</f>
        <v>25.901537819027411</v>
      </c>
      <c r="AJ8" s="52">
        <f>Database!X2436</f>
        <v>41.687944404274042</v>
      </c>
      <c r="AK8" s="52">
        <f>Database!Y2436</f>
        <v>36.025004253538427</v>
      </c>
      <c r="AM8" s="34">
        <f t="shared" si="0"/>
        <v>0</v>
      </c>
      <c r="AN8" s="34">
        <f t="shared" si="0"/>
        <v>0</v>
      </c>
      <c r="AO8" s="34">
        <f t="shared" si="0"/>
        <v>7.0034162437281111E-2</v>
      </c>
      <c r="AP8" s="34">
        <f t="shared" si="0"/>
        <v>0</v>
      </c>
      <c r="AQ8" s="34">
        <f t="shared" si="0"/>
        <v>0</v>
      </c>
      <c r="AR8" s="34">
        <f t="shared" si="0"/>
        <v>0</v>
      </c>
      <c r="AS8" s="34">
        <f t="shared" si="0"/>
        <v>-4.3571965201522289E-2</v>
      </c>
      <c r="AT8" s="34">
        <f t="shared" si="0"/>
        <v>0</v>
      </c>
      <c r="AU8" s="34">
        <f t="shared" si="0"/>
        <v>0</v>
      </c>
      <c r="AV8" s="34">
        <f t="shared" si="0"/>
        <v>0</v>
      </c>
      <c r="AW8" s="34">
        <f t="shared" si="0"/>
        <v>0</v>
      </c>
      <c r="AX8" s="34">
        <f t="shared" si="0"/>
        <v>2.3292749837256821E-2</v>
      </c>
      <c r="AY8" s="34">
        <f t="shared" si="0"/>
        <v>2.941986196490376E-2</v>
      </c>
      <c r="AZ8" s="34">
        <f t="shared" si="0"/>
        <v>2.4341219090217692E-2</v>
      </c>
      <c r="BB8" s="107">
        <f t="shared" si="2"/>
        <v>0</v>
      </c>
      <c r="BC8" s="107">
        <f t="shared" si="1"/>
        <v>0</v>
      </c>
      <c r="BD8" s="107">
        <f t="shared" si="1"/>
        <v>1.6722408026755794E-3</v>
      </c>
      <c r="BE8" s="107">
        <f t="shared" si="1"/>
        <v>0</v>
      </c>
      <c r="BF8" s="107">
        <f t="shared" si="1"/>
        <v>0</v>
      </c>
      <c r="BG8" s="107">
        <f t="shared" si="1"/>
        <v>0</v>
      </c>
      <c r="BH8" s="107">
        <f t="shared" si="1"/>
        <v>-8.6281276962930757E-4</v>
      </c>
      <c r="BI8" s="107">
        <f t="shared" si="1"/>
        <v>0</v>
      </c>
      <c r="BJ8" s="107">
        <f t="shared" si="1"/>
        <v>0</v>
      </c>
      <c r="BK8" s="107">
        <f t="shared" si="1"/>
        <v>0</v>
      </c>
      <c r="BL8" s="107">
        <f t="shared" si="1"/>
        <v>0</v>
      </c>
      <c r="BM8" s="107">
        <f t="shared" si="1"/>
        <v>9.0009000900097573E-4</v>
      </c>
      <c r="BN8" s="107">
        <f t="shared" si="1"/>
        <v>7.0621468926544489E-4</v>
      </c>
      <c r="BO8" s="107">
        <f t="shared" si="1"/>
        <v>6.7613252197400186E-4</v>
      </c>
    </row>
    <row r="9" spans="1:67" x14ac:dyDescent="0.3">
      <c r="D9" s="31" t="s">
        <v>213</v>
      </c>
      <c r="E9" s="31" t="s">
        <v>198</v>
      </c>
      <c r="F9" s="21" t="s">
        <v>76</v>
      </c>
      <c r="G9" s="31" t="s">
        <v>157</v>
      </c>
      <c r="I9" s="52">
        <f>Database!L1124</f>
        <v>256.63350973002662</v>
      </c>
      <c r="J9" s="52">
        <f>Database!M1124</f>
        <v>266.14132584100565</v>
      </c>
      <c r="K9" s="52">
        <f>Database!N1124</f>
        <v>291.67445784806597</v>
      </c>
      <c r="L9" s="52">
        <f>Database!O1124</f>
        <v>492.2289758910058</v>
      </c>
      <c r="M9" s="52">
        <f>Database!P1124</f>
        <v>261.29772043169964</v>
      </c>
      <c r="N9" s="52">
        <f>Database!Q1124</f>
        <v>396.63939956207724</v>
      </c>
      <c r="O9" s="52">
        <f>Database!R1124</f>
        <v>418.80300747956096</v>
      </c>
      <c r="P9" s="52">
        <f>Database!S1124</f>
        <v>157.53100111467819</v>
      </c>
      <c r="Q9" s="52">
        <f>Database!T1124</f>
        <v>161.43671133142988</v>
      </c>
      <c r="R9" s="52">
        <f>Database!U1124</f>
        <v>208.53206043998657</v>
      </c>
      <c r="S9" s="52">
        <f>Database!V1124</f>
        <v>249.78451383664975</v>
      </c>
      <c r="T9" s="52">
        <f>Database!W1124</f>
        <v>256.42381518148943</v>
      </c>
      <c r="U9" s="52">
        <f>Database!X1124</f>
        <v>293.85430553731317</v>
      </c>
      <c r="V9" s="52">
        <f>Database!Y1124</f>
        <v>326.12823071004516</v>
      </c>
      <c r="X9" s="52">
        <f>Database!L2437</f>
        <v>256.63350973002662</v>
      </c>
      <c r="Y9" s="52">
        <f>Database!M2437</f>
        <v>266.14132584100565</v>
      </c>
      <c r="Z9" s="52">
        <f>Database!N2437</f>
        <v>291.94271595058137</v>
      </c>
      <c r="AA9" s="52">
        <f>Database!O2437</f>
        <v>492.2289758910058</v>
      </c>
      <c r="AB9" s="52">
        <f>Database!P2437</f>
        <v>261.47146128587468</v>
      </c>
      <c r="AC9" s="52">
        <f>Database!Q2437</f>
        <v>396.63939956207724</v>
      </c>
      <c r="AD9" s="52">
        <f>Database!R2437</f>
        <v>418.66714980292824</v>
      </c>
      <c r="AE9" s="52">
        <f>Database!S2437</f>
        <v>157.53100111467819</v>
      </c>
      <c r="AF9" s="52">
        <f>Database!T2437</f>
        <v>161.43671133142988</v>
      </c>
      <c r="AG9" s="52">
        <f>Database!U2437</f>
        <v>208.49556043998655</v>
      </c>
      <c r="AH9" s="52">
        <f>Database!V2437</f>
        <v>249.78451383664975</v>
      </c>
      <c r="AI9" s="52">
        <f>Database!W2437</f>
        <v>256.5792818559176</v>
      </c>
      <c r="AJ9" s="52">
        <f>Database!X2437</f>
        <v>293.96142669497681</v>
      </c>
      <c r="AK9" s="52">
        <f>Database!Y2437</f>
        <v>326.2494121964906</v>
      </c>
      <c r="AM9" s="34">
        <f t="shared" si="0"/>
        <v>0</v>
      </c>
      <c r="AN9" s="34">
        <f t="shared" si="0"/>
        <v>0</v>
      </c>
      <c r="AO9" s="34">
        <f t="shared" si="0"/>
        <v>0.26825810251540361</v>
      </c>
      <c r="AP9" s="34">
        <f t="shared" si="0"/>
        <v>0</v>
      </c>
      <c r="AQ9" s="34">
        <f t="shared" si="0"/>
        <v>0.17374085417503693</v>
      </c>
      <c r="AR9" s="34">
        <f t="shared" si="0"/>
        <v>0</v>
      </c>
      <c r="AS9" s="34">
        <f t="shared" si="0"/>
        <v>-0.13585767663272463</v>
      </c>
      <c r="AT9" s="34">
        <f t="shared" si="0"/>
        <v>0</v>
      </c>
      <c r="AU9" s="34">
        <f t="shared" si="0"/>
        <v>0</v>
      </c>
      <c r="AV9" s="34">
        <f t="shared" si="0"/>
        <v>-3.6500000000017963E-2</v>
      </c>
      <c r="AW9" s="34">
        <f t="shared" si="0"/>
        <v>0</v>
      </c>
      <c r="AX9" s="34">
        <f t="shared" si="0"/>
        <v>0.15546667442816897</v>
      </c>
      <c r="AY9" s="34">
        <f t="shared" si="0"/>
        <v>0.1071211576636415</v>
      </c>
      <c r="AZ9" s="34">
        <f t="shared" si="0"/>
        <v>0.1211814864454368</v>
      </c>
      <c r="BB9" s="107">
        <f t="shared" si="2"/>
        <v>0</v>
      </c>
      <c r="BC9" s="107">
        <f t="shared" si="1"/>
        <v>0</v>
      </c>
      <c r="BD9" s="107">
        <f t="shared" si="1"/>
        <v>9.1971749770128992E-4</v>
      </c>
      <c r="BE9" s="107">
        <f t="shared" si="1"/>
        <v>0</v>
      </c>
      <c r="BF9" s="107">
        <f t="shared" si="1"/>
        <v>6.6491530767276972E-4</v>
      </c>
      <c r="BG9" s="107">
        <f t="shared" si="1"/>
        <v>0</v>
      </c>
      <c r="BH9" s="107">
        <f t="shared" si="1"/>
        <v>-3.2439517913288854E-4</v>
      </c>
      <c r="BI9" s="107">
        <f t="shared" si="1"/>
        <v>0</v>
      </c>
      <c r="BJ9" s="107">
        <f t="shared" si="1"/>
        <v>0</v>
      </c>
      <c r="BK9" s="107">
        <f t="shared" si="1"/>
        <v>-1.7503303771614675E-4</v>
      </c>
      <c r="BL9" s="107">
        <f t="shared" si="1"/>
        <v>0</v>
      </c>
      <c r="BM9" s="107">
        <f t="shared" si="1"/>
        <v>6.0628797024228859E-4</v>
      </c>
      <c r="BN9" s="107">
        <f t="shared" si="1"/>
        <v>3.6453832952275535E-4</v>
      </c>
      <c r="BO9" s="107">
        <f t="shared" si="1"/>
        <v>3.7157619314832365E-4</v>
      </c>
    </row>
    <row r="10" spans="1:67" x14ac:dyDescent="0.3">
      <c r="D10" s="31" t="s">
        <v>213</v>
      </c>
      <c r="E10" s="31" t="s">
        <v>198</v>
      </c>
      <c r="F10" s="21" t="s">
        <v>77</v>
      </c>
      <c r="G10" s="31" t="s">
        <v>157</v>
      </c>
      <c r="I10" s="52">
        <f>Database!L1125</f>
        <v>376.59191851799727</v>
      </c>
      <c r="J10" s="52">
        <f>Database!M1125</f>
        <v>407.49391858271252</v>
      </c>
      <c r="K10" s="52">
        <f>Database!N1125</f>
        <v>478.54515119230638</v>
      </c>
      <c r="L10" s="52">
        <f>Database!O1125</f>
        <v>655.04242014835427</v>
      </c>
      <c r="M10" s="52">
        <f>Database!P1125</f>
        <v>432.78328918188691</v>
      </c>
      <c r="N10" s="52">
        <f>Database!Q1125</f>
        <v>512.96840331910983</v>
      </c>
      <c r="O10" s="52">
        <f>Database!R1125</f>
        <v>752.4228402346896</v>
      </c>
      <c r="P10" s="52">
        <f>Database!S1125</f>
        <v>277.21111037208834</v>
      </c>
      <c r="Q10" s="52">
        <f>Database!T1125</f>
        <v>334.49124492176594</v>
      </c>
      <c r="R10" s="52">
        <f>Database!U1125</f>
        <v>287.89699770762041</v>
      </c>
      <c r="S10" s="52">
        <f>Database!V1125</f>
        <v>443.65975309453938</v>
      </c>
      <c r="T10" s="52">
        <f>Database!W1125</f>
        <v>395.80007697314016</v>
      </c>
      <c r="U10" s="52">
        <f>Database!X1125</f>
        <v>475.68036118013367</v>
      </c>
      <c r="V10" s="52">
        <f>Database!Y1125</f>
        <v>535.65041718237455</v>
      </c>
      <c r="X10" s="52">
        <f>Database!L2438</f>
        <v>376.59191851799727</v>
      </c>
      <c r="Y10" s="52">
        <f>Database!M2438</f>
        <v>407.62545875424752</v>
      </c>
      <c r="Z10" s="52">
        <f>Database!N2438</f>
        <v>478.9668234816761</v>
      </c>
      <c r="AA10" s="52">
        <f>Database!O2438</f>
        <v>655.04242014835427</v>
      </c>
      <c r="AB10" s="52">
        <f>Database!P2438</f>
        <v>432.96581796869543</v>
      </c>
      <c r="AC10" s="52">
        <f>Database!Q2438</f>
        <v>512.96840331910983</v>
      </c>
      <c r="AD10" s="52">
        <f>Database!R2438</f>
        <v>752.21055970555733</v>
      </c>
      <c r="AE10" s="52">
        <f>Database!S2438</f>
        <v>277.04241702343154</v>
      </c>
      <c r="AF10" s="52">
        <f>Database!T2438</f>
        <v>334.49124492176594</v>
      </c>
      <c r="AG10" s="52">
        <f>Database!U2438</f>
        <v>287.80650069833933</v>
      </c>
      <c r="AH10" s="52">
        <f>Database!V2438</f>
        <v>443.84430370203881</v>
      </c>
      <c r="AI10" s="52">
        <f>Database!W2438</f>
        <v>396.03872748666595</v>
      </c>
      <c r="AJ10" s="52">
        <f>Database!X2438</f>
        <v>475.8143156211234</v>
      </c>
      <c r="AK10" s="52">
        <f>Database!Y2438</f>
        <v>536.01436268762939</v>
      </c>
      <c r="AM10" s="34">
        <f t="shared" si="0"/>
        <v>0</v>
      </c>
      <c r="AN10" s="34">
        <f t="shared" si="0"/>
        <v>0.13154017153499353</v>
      </c>
      <c r="AO10" s="34">
        <f t="shared" si="0"/>
        <v>0.42167228936972379</v>
      </c>
      <c r="AP10" s="34">
        <f t="shared" si="0"/>
        <v>0</v>
      </c>
      <c r="AQ10" s="34">
        <f t="shared" si="0"/>
        <v>0.18252878680851836</v>
      </c>
      <c r="AR10" s="34">
        <f t="shared" si="0"/>
        <v>0</v>
      </c>
      <c r="AS10" s="34">
        <f t="shared" si="0"/>
        <v>-0.21228052913227202</v>
      </c>
      <c r="AT10" s="34">
        <f t="shared" si="0"/>
        <v>-0.1686933486568023</v>
      </c>
      <c r="AU10" s="34">
        <f t="shared" si="0"/>
        <v>0</v>
      </c>
      <c r="AV10" s="34">
        <f t="shared" si="0"/>
        <v>-9.0497009281079954E-2</v>
      </c>
      <c r="AW10" s="34">
        <f t="shared" si="0"/>
        <v>0.18455060749943186</v>
      </c>
      <c r="AX10" s="34">
        <f t="shared" si="0"/>
        <v>0.23865051352578348</v>
      </c>
      <c r="AY10" s="34">
        <f t="shared" si="0"/>
        <v>0.13395444098972575</v>
      </c>
      <c r="AZ10" s="34">
        <f t="shared" si="0"/>
        <v>0.36394550525483282</v>
      </c>
      <c r="BB10" s="107">
        <f t="shared" si="2"/>
        <v>0</v>
      </c>
      <c r="BC10" s="107">
        <f t="shared" si="1"/>
        <v>3.2280278437650772E-4</v>
      </c>
      <c r="BD10" s="107">
        <f t="shared" si="1"/>
        <v>8.8115465869650434E-4</v>
      </c>
      <c r="BE10" s="107">
        <f t="shared" si="1"/>
        <v>0</v>
      </c>
      <c r="BF10" s="107">
        <f t="shared" si="1"/>
        <v>4.2175562543914796E-4</v>
      </c>
      <c r="BG10" s="107">
        <f t="shared" si="1"/>
        <v>0</v>
      </c>
      <c r="BH10" s="107">
        <f t="shared" si="1"/>
        <v>-2.8212929988417044E-4</v>
      </c>
      <c r="BI10" s="107">
        <f t="shared" si="1"/>
        <v>-6.0853747322887821E-4</v>
      </c>
      <c r="BJ10" s="107">
        <f t="shared" si="1"/>
        <v>0</v>
      </c>
      <c r="BK10" s="107">
        <f t="shared" si="1"/>
        <v>-3.1433814871868174E-4</v>
      </c>
      <c r="BL10" s="107">
        <f t="shared" si="1"/>
        <v>4.1597329082069341E-4</v>
      </c>
      <c r="BM10" s="107">
        <f t="shared" si="1"/>
        <v>6.0295721858078064E-4</v>
      </c>
      <c r="BN10" s="107">
        <f t="shared" si="1"/>
        <v>2.8160599411208197E-4</v>
      </c>
      <c r="BO10" s="107">
        <f t="shared" si="1"/>
        <v>6.7944594754402879E-4</v>
      </c>
    </row>
    <row r="11" spans="1:67" x14ac:dyDescent="0.3">
      <c r="D11" s="31" t="s">
        <v>213</v>
      </c>
      <c r="E11" s="31" t="s">
        <v>198</v>
      </c>
      <c r="F11" s="21" t="s">
        <v>78</v>
      </c>
      <c r="G11" s="31" t="s">
        <v>157</v>
      </c>
      <c r="I11" s="52">
        <f>Database!L1126</f>
        <v>33.899906567831501</v>
      </c>
      <c r="J11" s="52">
        <f>Database!M1126</f>
        <v>134.92222202700208</v>
      </c>
      <c r="K11" s="52">
        <f>Database!N1126</f>
        <v>147.40747596576307</v>
      </c>
      <c r="L11" s="52">
        <f>Database!O1126</f>
        <v>191.04482235875949</v>
      </c>
      <c r="M11" s="52">
        <f>Database!P1126</f>
        <v>64.405504769128356</v>
      </c>
      <c r="N11" s="52">
        <f>Database!Q1126</f>
        <v>187.15785032747522</v>
      </c>
      <c r="O11" s="52">
        <f>Database!R1126</f>
        <v>65.149519584147242</v>
      </c>
      <c r="P11" s="52">
        <f>Database!S1126</f>
        <v>0</v>
      </c>
      <c r="Q11" s="52">
        <f>Database!T1126</f>
        <v>49.551970842934232</v>
      </c>
      <c r="R11" s="52">
        <f>Database!U1126</f>
        <v>31.681052046108523</v>
      </c>
      <c r="S11" s="52">
        <f>Database!V1126</f>
        <v>43.687929256319208</v>
      </c>
      <c r="T11" s="52">
        <f>Database!W1126</f>
        <v>60.105394236053279</v>
      </c>
      <c r="U11" s="52">
        <f>Database!X1126</f>
        <v>73.86469882404738</v>
      </c>
      <c r="V11" s="52">
        <f>Database!Y1126</f>
        <v>85.579224796464416</v>
      </c>
      <c r="X11" s="52">
        <f>Database!L2439</f>
        <v>33.899906567831501</v>
      </c>
      <c r="Y11" s="52">
        <f>Database!M2439</f>
        <v>135.04543866812264</v>
      </c>
      <c r="Z11" s="52">
        <f>Database!N2439</f>
        <v>147.52780859920452</v>
      </c>
      <c r="AA11" s="52">
        <f>Database!O2439</f>
        <v>191.04482235875949</v>
      </c>
      <c r="AB11" s="52">
        <f>Database!P2439</f>
        <v>64.405504769128356</v>
      </c>
      <c r="AC11" s="52">
        <f>Database!Q2439</f>
        <v>187.15785032747522</v>
      </c>
      <c r="AD11" s="52">
        <f>Database!R2439</f>
        <v>65.090238856591142</v>
      </c>
      <c r="AE11" s="52">
        <f>Database!S2439</f>
        <v>0</v>
      </c>
      <c r="AF11" s="52">
        <f>Database!T2439</f>
        <v>49.551970842934232</v>
      </c>
      <c r="AG11" s="52">
        <f>Database!U2439</f>
        <v>31.681052046108523</v>
      </c>
      <c r="AH11" s="52">
        <f>Database!V2439</f>
        <v>43.687929256319208</v>
      </c>
      <c r="AI11" s="52">
        <f>Database!W2439</f>
        <v>60.155775957961119</v>
      </c>
      <c r="AJ11" s="52">
        <f>Database!X2439</f>
        <v>73.86469882404738</v>
      </c>
      <c r="AK11" s="52">
        <f>Database!Y2439</f>
        <v>85.637009553247978</v>
      </c>
      <c r="AM11" s="34">
        <f t="shared" si="0"/>
        <v>0</v>
      </c>
      <c r="AN11" s="34">
        <f t="shared" si="0"/>
        <v>0.12321664112056396</v>
      </c>
      <c r="AO11" s="34">
        <f t="shared" si="0"/>
        <v>0.12033263344144984</v>
      </c>
      <c r="AP11" s="34">
        <f t="shared" si="0"/>
        <v>0</v>
      </c>
      <c r="AQ11" s="34">
        <f t="shared" si="0"/>
        <v>0</v>
      </c>
      <c r="AR11" s="34">
        <f t="shared" si="0"/>
        <v>0</v>
      </c>
      <c r="AS11" s="34">
        <f t="shared" si="0"/>
        <v>-5.9280727556100032E-2</v>
      </c>
      <c r="AT11" s="34">
        <f t="shared" si="0"/>
        <v>0</v>
      </c>
      <c r="AU11" s="34">
        <f t="shared" si="0"/>
        <v>0</v>
      </c>
      <c r="AV11" s="34">
        <f t="shared" si="0"/>
        <v>0</v>
      </c>
      <c r="AW11" s="34">
        <f t="shared" si="0"/>
        <v>0</v>
      </c>
      <c r="AX11" s="34">
        <f t="shared" si="0"/>
        <v>5.038172190783996E-2</v>
      </c>
      <c r="AY11" s="34">
        <f t="shared" si="0"/>
        <v>0</v>
      </c>
      <c r="AZ11" s="34">
        <f t="shared" si="0"/>
        <v>5.7784756783561875E-2</v>
      </c>
      <c r="BB11" s="107">
        <f t="shared" si="2"/>
        <v>0</v>
      </c>
      <c r="BC11" s="107">
        <f t="shared" si="1"/>
        <v>9.132420091325248E-4</v>
      </c>
      <c r="BD11" s="107">
        <f t="shared" si="1"/>
        <v>8.1632653061231681E-4</v>
      </c>
      <c r="BE11" s="107">
        <f t="shared" si="1"/>
        <v>0</v>
      </c>
      <c r="BF11" s="107">
        <f t="shared" si="1"/>
        <v>0</v>
      </c>
      <c r="BG11" s="107">
        <f t="shared" si="1"/>
        <v>0</v>
      </c>
      <c r="BH11" s="107">
        <f t="shared" si="1"/>
        <v>-9.0991810737043016E-4</v>
      </c>
      <c r="BI11" s="107">
        <f t="shared" si="1"/>
        <v>0</v>
      </c>
      <c r="BJ11" s="107">
        <f t="shared" si="1"/>
        <v>0</v>
      </c>
      <c r="BK11" s="107">
        <f t="shared" si="1"/>
        <v>0</v>
      </c>
      <c r="BL11" s="107">
        <f t="shared" si="1"/>
        <v>0</v>
      </c>
      <c r="BM11" s="107">
        <f t="shared" si="1"/>
        <v>8.3822296730930136E-4</v>
      </c>
      <c r="BN11" s="107">
        <f t="shared" si="1"/>
        <v>0</v>
      </c>
      <c r="BO11" s="107">
        <f t="shared" si="1"/>
        <v>6.7521944631998077E-4</v>
      </c>
    </row>
    <row r="12" spans="1:67" x14ac:dyDescent="0.3">
      <c r="D12" s="31" t="s">
        <v>213</v>
      </c>
      <c r="E12" s="31" t="s">
        <v>198</v>
      </c>
      <c r="F12" s="21" t="s">
        <v>79</v>
      </c>
      <c r="G12" s="31" t="s">
        <v>157</v>
      </c>
      <c r="I12" s="52">
        <f>Database!L1127</f>
        <v>913.43116128005215</v>
      </c>
      <c r="J12" s="52">
        <f>Database!M1127</f>
        <v>1586.8861231572162</v>
      </c>
      <c r="K12" s="52">
        <f>Database!N1127</f>
        <v>2027.9096006322438</v>
      </c>
      <c r="L12" s="52">
        <f>Database!O1127</f>
        <v>6575.445825137168</v>
      </c>
      <c r="M12" s="52">
        <f>Database!P1127</f>
        <v>4481.8499518972503</v>
      </c>
      <c r="N12" s="52">
        <f>Database!Q1127</f>
        <v>2293.1714999999999</v>
      </c>
      <c r="O12" s="52">
        <f>Database!R1127</f>
        <v>2672.4549999999999</v>
      </c>
      <c r="P12" s="52">
        <f>Database!S1127</f>
        <v>1698.1059211141721</v>
      </c>
      <c r="Q12" s="52">
        <f>Database!T1127</f>
        <v>2181.1557494529084</v>
      </c>
      <c r="R12" s="52">
        <f>Database!U1127</f>
        <v>1699.2576759565122</v>
      </c>
      <c r="S12" s="52">
        <f>Database!V1127</f>
        <v>1972.6661220964049</v>
      </c>
      <c r="T12" s="52">
        <f>Database!W1127</f>
        <v>1702.5661071997135</v>
      </c>
      <c r="U12" s="52">
        <f>Database!X1127</f>
        <v>2154.6137564999526</v>
      </c>
      <c r="V12" s="52">
        <f>Database!Y1127</f>
        <v>2430.428607891417</v>
      </c>
      <c r="X12" s="52">
        <f>Database!L2440</f>
        <v>913.28516128005219</v>
      </c>
      <c r="Y12" s="52">
        <f>Database!M2440</f>
        <v>1586.9646638275451</v>
      </c>
      <c r="Z12" s="52">
        <f>Database!N2440</f>
        <v>2029.8952196739851</v>
      </c>
      <c r="AA12" s="52">
        <f>Database!O2440</f>
        <v>6575.4093251371678</v>
      </c>
      <c r="AB12" s="52">
        <f>Database!P2440</f>
        <v>4481.9594518972499</v>
      </c>
      <c r="AC12" s="52">
        <f>Database!Q2440</f>
        <v>2293.2444999999998</v>
      </c>
      <c r="AD12" s="52">
        <f>Database!R2440</f>
        <v>2672.2589999999996</v>
      </c>
      <c r="AE12" s="52">
        <f>Database!S2440</f>
        <v>1699.3864192303988</v>
      </c>
      <c r="AF12" s="52">
        <f>Database!T2440</f>
        <v>2181.2287494529082</v>
      </c>
      <c r="AG12" s="52">
        <f>Database!U2440</f>
        <v>1699.2211759565125</v>
      </c>
      <c r="AH12" s="52">
        <f>Database!V2440</f>
        <v>1972.9147224722199</v>
      </c>
      <c r="AI12" s="52">
        <f>Database!W2440</f>
        <v>1703.5055594275275</v>
      </c>
      <c r="AJ12" s="52">
        <f>Database!X2440</f>
        <v>2154.8249049493097</v>
      </c>
      <c r="AK12" s="52">
        <f>Database!Y2440</f>
        <v>2432.3468543016734</v>
      </c>
      <c r="AM12" s="34">
        <f t="shared" si="0"/>
        <v>-0.14599999999995816</v>
      </c>
      <c r="AN12" s="34">
        <f t="shared" si="0"/>
        <v>7.8540670328948181E-2</v>
      </c>
      <c r="AO12" s="34">
        <f t="shared" si="0"/>
        <v>1.9856190417413018</v>
      </c>
      <c r="AP12" s="34">
        <f t="shared" si="0"/>
        <v>-3.6500000000160071E-2</v>
      </c>
      <c r="AQ12" s="34">
        <f t="shared" si="0"/>
        <v>0.10949999999957072</v>
      </c>
      <c r="AR12" s="34">
        <f t="shared" si="0"/>
        <v>7.2999999999865395E-2</v>
      </c>
      <c r="AS12" s="34">
        <f t="shared" si="0"/>
        <v>-0.19600000000036744</v>
      </c>
      <c r="AT12" s="34">
        <f t="shared" si="0"/>
        <v>1.2804981162266813</v>
      </c>
      <c r="AU12" s="34">
        <f t="shared" si="0"/>
        <v>7.2999999999865395E-2</v>
      </c>
      <c r="AV12" s="34">
        <f t="shared" si="0"/>
        <v>-3.6499999999705324E-2</v>
      </c>
      <c r="AW12" s="34">
        <f t="shared" si="0"/>
        <v>0.24860037581493089</v>
      </c>
      <c r="AX12" s="34">
        <f t="shared" si="0"/>
        <v>0.93945222781394477</v>
      </c>
      <c r="AY12" s="34">
        <f t="shared" si="0"/>
        <v>0.21114844935709698</v>
      </c>
      <c r="AZ12" s="34">
        <f t="shared" si="0"/>
        <v>1.9182464102564154</v>
      </c>
      <c r="BB12" s="107">
        <f t="shared" si="2"/>
        <v>-1.5983689432639739E-4</v>
      </c>
      <c r="BC12" s="107">
        <f t="shared" si="1"/>
        <v>4.949357687537544E-5</v>
      </c>
      <c r="BD12" s="107">
        <f t="shared" si="1"/>
        <v>9.7914573762175735E-4</v>
      </c>
      <c r="BE12" s="107">
        <f t="shared" si="1"/>
        <v>-5.5509544099085716E-6</v>
      </c>
      <c r="BF12" s="107">
        <f t="shared" si="1"/>
        <v>2.4431875492221095E-5</v>
      </c>
      <c r="BG12" s="107">
        <f t="shared" si="1"/>
        <v>3.1833641748933913E-5</v>
      </c>
      <c r="BH12" s="107">
        <f t="shared" si="1"/>
        <v>-7.3340804616117927E-5</v>
      </c>
      <c r="BI12" s="107">
        <f t="shared" si="1"/>
        <v>7.5407434854623948E-4</v>
      </c>
      <c r="BJ12" s="107">
        <f t="shared" si="1"/>
        <v>3.3468494864787039E-5</v>
      </c>
      <c r="BK12" s="107">
        <f t="shared" si="1"/>
        <v>-2.147996770363828E-5</v>
      </c>
      <c r="BL12" s="107">
        <f t="shared" si="1"/>
        <v>1.26022530133349E-4</v>
      </c>
      <c r="BM12" s="107">
        <f t="shared" si="1"/>
        <v>5.5178605038667418E-4</v>
      </c>
      <c r="BN12" s="107">
        <f t="shared" si="1"/>
        <v>9.7998283321134829E-5</v>
      </c>
      <c r="BO12" s="107">
        <f t="shared" si="1"/>
        <v>7.892626033235517E-4</v>
      </c>
    </row>
    <row r="13" spans="1:67" x14ac:dyDescent="0.3">
      <c r="D13" s="31" t="s">
        <v>213</v>
      </c>
      <c r="E13" s="31" t="s">
        <v>198</v>
      </c>
      <c r="F13" s="21" t="s">
        <v>80</v>
      </c>
      <c r="G13" s="31" t="s">
        <v>157</v>
      </c>
      <c r="I13" s="52">
        <f>Database!L1128</f>
        <v>1333.2603160552608</v>
      </c>
      <c r="J13" s="52">
        <f>Database!M1128</f>
        <v>2621.0175782551582</v>
      </c>
      <c r="K13" s="52">
        <f>Database!N1128</f>
        <v>1885.4122188795934</v>
      </c>
      <c r="L13" s="52">
        <f>Database!O1128</f>
        <v>5791.7859519140284</v>
      </c>
      <c r="M13" s="52">
        <f>Database!P1128</f>
        <v>4391.2507905018274</v>
      </c>
      <c r="N13" s="52">
        <f>Database!Q1128</f>
        <v>2113.4199999999996</v>
      </c>
      <c r="O13" s="52">
        <f>Database!R1128</f>
        <v>2697.3395</v>
      </c>
      <c r="P13" s="52">
        <f>Database!S1128</f>
        <v>1524.6602865662178</v>
      </c>
      <c r="Q13" s="52">
        <f>Database!T1128</f>
        <v>2053.7991438278027</v>
      </c>
      <c r="R13" s="52">
        <f>Database!U1128</f>
        <v>1556.9589554219563</v>
      </c>
      <c r="S13" s="52">
        <f>Database!V1128</f>
        <v>1834.5576638728335</v>
      </c>
      <c r="T13" s="52">
        <f>Database!W1128</f>
        <v>1505.959765760181</v>
      </c>
      <c r="U13" s="52">
        <f>Database!X1128</f>
        <v>2690.3630561741443</v>
      </c>
      <c r="V13" s="52">
        <f>Database!Y1128</f>
        <v>3898.8882686933107</v>
      </c>
      <c r="X13" s="52">
        <f>Database!L2441</f>
        <v>1333.2603160552608</v>
      </c>
      <c r="Y13" s="52">
        <f>Database!M2441</f>
        <v>2621.2033444498611</v>
      </c>
      <c r="Z13" s="52">
        <f>Database!N2441</f>
        <v>1887.3978379213347</v>
      </c>
      <c r="AA13" s="52">
        <f>Database!O2441</f>
        <v>5789.8852622813793</v>
      </c>
      <c r="AB13" s="52">
        <f>Database!P2441</f>
        <v>4391.2872905018276</v>
      </c>
      <c r="AC13" s="52">
        <f>Database!Q2441</f>
        <v>2113.4199999999996</v>
      </c>
      <c r="AD13" s="52">
        <f>Database!R2441</f>
        <v>2697.1060000000002</v>
      </c>
      <c r="AE13" s="52">
        <f>Database!S2441</f>
        <v>1525.8312846824444</v>
      </c>
      <c r="AF13" s="52">
        <f>Database!T2441</f>
        <v>2053.762643827803</v>
      </c>
      <c r="AG13" s="52">
        <f>Database!U2441</f>
        <v>1556.0140810683031</v>
      </c>
      <c r="AH13" s="52">
        <f>Database!V2441</f>
        <v>1835.6068308092417</v>
      </c>
      <c r="AI13" s="52">
        <f>Database!W2441</f>
        <v>1507.4005530747834</v>
      </c>
      <c r="AJ13" s="52">
        <f>Database!X2441</f>
        <v>2691.3342392479567</v>
      </c>
      <c r="AK13" s="52">
        <f>Database!Y2441</f>
        <v>3900.6137815332095</v>
      </c>
      <c r="AM13" s="34">
        <f t="shared" si="0"/>
        <v>0</v>
      </c>
      <c r="AN13" s="34">
        <f t="shared" si="0"/>
        <v>0.1857661947028646</v>
      </c>
      <c r="AO13" s="34">
        <f t="shared" si="0"/>
        <v>1.9856190417413018</v>
      </c>
      <c r="AP13" s="34">
        <f t="shared" si="0"/>
        <v>-1.9006896326491187</v>
      </c>
      <c r="AQ13" s="34">
        <f t="shared" si="0"/>
        <v>3.6500000000160071E-2</v>
      </c>
      <c r="AR13" s="34">
        <f t="shared" si="0"/>
        <v>0</v>
      </c>
      <c r="AS13" s="34">
        <f t="shared" si="0"/>
        <v>-0.23349999999982174</v>
      </c>
      <c r="AT13" s="34">
        <f t="shared" si="0"/>
        <v>1.1709981162266558</v>
      </c>
      <c r="AU13" s="34">
        <f t="shared" si="0"/>
        <v>-3.6499999999705324E-2</v>
      </c>
      <c r="AV13" s="34">
        <f t="shared" si="0"/>
        <v>-0.94487435365317651</v>
      </c>
      <c r="AW13" s="34">
        <f t="shared" si="0"/>
        <v>1.0491669364082554</v>
      </c>
      <c r="AX13" s="34">
        <f t="shared" si="0"/>
        <v>1.4407873146024031</v>
      </c>
      <c r="AY13" s="34">
        <f t="shared" si="0"/>
        <v>0.9711830738124263</v>
      </c>
      <c r="AZ13" s="34">
        <f t="shared" si="0"/>
        <v>1.7255128398987836</v>
      </c>
      <c r="BB13" s="107">
        <f t="shared" si="2"/>
        <v>0</v>
      </c>
      <c r="BC13" s="107">
        <f t="shared" si="1"/>
        <v>7.0875600470612376E-5</v>
      </c>
      <c r="BD13" s="107">
        <f t="shared" si="1"/>
        <v>1.053148495516411E-3</v>
      </c>
      <c r="BE13" s="107">
        <f t="shared" si="1"/>
        <v>-3.2816986822881329E-4</v>
      </c>
      <c r="BF13" s="107">
        <f t="shared" si="1"/>
        <v>8.3119825629428216E-6</v>
      </c>
      <c r="BG13" s="107">
        <f t="shared" si="1"/>
        <v>0</v>
      </c>
      <c r="BH13" s="107">
        <f t="shared" si="1"/>
        <v>-8.6566781823282435E-5</v>
      </c>
      <c r="BI13" s="107">
        <f t="shared" si="1"/>
        <v>7.680387077333361E-4</v>
      </c>
      <c r="BJ13" s="107">
        <f t="shared" si="1"/>
        <v>-1.7771942358334923E-5</v>
      </c>
      <c r="BK13" s="107">
        <f t="shared" si="1"/>
        <v>-6.0687171640764494E-4</v>
      </c>
      <c r="BL13" s="107">
        <f t="shared" si="1"/>
        <v>5.7189095609751347E-4</v>
      </c>
      <c r="BM13" s="107">
        <f t="shared" si="1"/>
        <v>9.567236438585197E-4</v>
      </c>
      <c r="BN13" s="107">
        <f t="shared" si="1"/>
        <v>3.6098587942755435E-4</v>
      </c>
      <c r="BO13" s="107">
        <f t="shared" si="1"/>
        <v>4.4256534708984592E-4</v>
      </c>
    </row>
    <row r="14" spans="1:67" x14ac:dyDescent="0.3">
      <c r="D14" s="31" t="s">
        <v>213</v>
      </c>
      <c r="E14" s="31" t="s">
        <v>198</v>
      </c>
      <c r="F14" s="22" t="s">
        <v>81</v>
      </c>
      <c r="G14" s="31" t="s">
        <v>157</v>
      </c>
      <c r="I14" s="52">
        <f>Database!L1129</f>
        <v>2046.9054470524386</v>
      </c>
      <c r="J14" s="52">
        <f>Database!M1129</f>
        <v>3939.7951014285704</v>
      </c>
      <c r="K14" s="52">
        <f>Database!N1129</f>
        <v>3158.5804228766724</v>
      </c>
      <c r="L14" s="52">
        <f>Database!O1129</f>
        <v>6776.8813879540485</v>
      </c>
      <c r="M14" s="52">
        <f>Database!P1129</f>
        <v>1459.4143858831496</v>
      </c>
      <c r="N14" s="52">
        <f>Database!Q1129</f>
        <v>3682.4329200153788</v>
      </c>
      <c r="O14" s="52">
        <f>Database!R1129</f>
        <v>2551.248</v>
      </c>
      <c r="P14" s="52">
        <f>Database!S1129</f>
        <v>1556.4866636045963</v>
      </c>
      <c r="Q14" s="52">
        <f>Database!T1129</f>
        <v>1992.5726504039899</v>
      </c>
      <c r="R14" s="52">
        <f>Database!U1129</f>
        <v>1599.3213838286326</v>
      </c>
      <c r="S14" s="52">
        <f>Database!V1129</f>
        <v>2608.8348824115064</v>
      </c>
      <c r="T14" s="52">
        <f>Database!W1129</f>
        <v>2939.9509579480182</v>
      </c>
      <c r="U14" s="52">
        <f>Database!X1129</f>
        <v>2657.4505991100477</v>
      </c>
      <c r="V14" s="52">
        <f>Database!Y1129</f>
        <v>2012.5837193683519</v>
      </c>
      <c r="X14" s="52">
        <f>Database!L2442</f>
        <v>2046.8324470524387</v>
      </c>
      <c r="Y14" s="52">
        <f>Database!M2442</f>
        <v>3941.5134905714281</v>
      </c>
      <c r="Z14" s="52">
        <f>Database!N2442</f>
        <v>3160.9171002181506</v>
      </c>
      <c r="AA14" s="52">
        <f>Database!O2442</f>
        <v>6776.6623879540493</v>
      </c>
      <c r="AB14" s="52">
        <f>Database!P2442</f>
        <v>1459.4873858831495</v>
      </c>
      <c r="AC14" s="52">
        <f>Database!Q2442</f>
        <v>3682.3763637684124</v>
      </c>
      <c r="AD14" s="52">
        <f>Database!R2442</f>
        <v>2550.9245000000001</v>
      </c>
      <c r="AE14" s="52">
        <f>Database!S2442</f>
        <v>1556.5961636045963</v>
      </c>
      <c r="AF14" s="52">
        <f>Database!T2442</f>
        <v>1992.4631504039899</v>
      </c>
      <c r="AG14" s="52">
        <f>Database!U2442</f>
        <v>1598.1210094749795</v>
      </c>
      <c r="AH14" s="52">
        <f>Database!V2442</f>
        <v>2608.8713824115066</v>
      </c>
      <c r="AI14" s="52">
        <f>Database!W2442</f>
        <v>2941.9047174829029</v>
      </c>
      <c r="AJ14" s="52">
        <f>Database!X2442</f>
        <v>2657.8086286452904</v>
      </c>
      <c r="AK14" s="52">
        <f>Database!Y2442</f>
        <v>2013.6443910314485</v>
      </c>
      <c r="AM14" s="34">
        <f t="shared" si="0"/>
        <v>-7.2999999999865395E-2</v>
      </c>
      <c r="AN14" s="34">
        <f t="shared" si="0"/>
        <v>1.7183891428576317</v>
      </c>
      <c r="AO14" s="34">
        <f t="shared" si="0"/>
        <v>2.3366773414782074</v>
      </c>
      <c r="AP14" s="34">
        <f t="shared" si="0"/>
        <v>-0.21899999999914144</v>
      </c>
      <c r="AQ14" s="34">
        <f t="shared" si="0"/>
        <v>7.2999999999865395E-2</v>
      </c>
      <c r="AR14" s="34">
        <f t="shared" si="0"/>
        <v>-5.6556246966465551E-2</v>
      </c>
      <c r="AS14" s="34">
        <f t="shared" si="0"/>
        <v>-0.32349999999996726</v>
      </c>
      <c r="AT14" s="34">
        <f t="shared" si="0"/>
        <v>0.10950000000002547</v>
      </c>
      <c r="AU14" s="34">
        <f t="shared" si="0"/>
        <v>-0.10950000000002547</v>
      </c>
      <c r="AV14" s="34">
        <f t="shared" si="0"/>
        <v>-1.2003743536531601</v>
      </c>
      <c r="AW14" s="34">
        <f t="shared" si="0"/>
        <v>3.6500000000160071E-2</v>
      </c>
      <c r="AX14" s="34">
        <f t="shared" si="0"/>
        <v>1.953759534884739</v>
      </c>
      <c r="AY14" s="34">
        <f t="shared" si="0"/>
        <v>0.35802953524262193</v>
      </c>
      <c r="AZ14" s="34">
        <f t="shared" si="0"/>
        <v>1.0606716630966275</v>
      </c>
      <c r="BB14" s="107">
        <f t="shared" si="2"/>
        <v>-3.5663591645127537E-5</v>
      </c>
      <c r="BC14" s="107">
        <f t="shared" si="1"/>
        <v>4.361620588427412E-4</v>
      </c>
      <c r="BD14" s="107">
        <f t="shared" si="1"/>
        <v>7.3978719191518383E-4</v>
      </c>
      <c r="BE14" s="107">
        <f t="shared" si="1"/>
        <v>-3.2315749304453728E-5</v>
      </c>
      <c r="BF14" s="107">
        <f t="shared" si="1"/>
        <v>5.0020063325393491E-5</v>
      </c>
      <c r="BG14" s="107">
        <f t="shared" si="1"/>
        <v>-1.5358391638055788E-5</v>
      </c>
      <c r="BH14" s="107">
        <f t="shared" si="1"/>
        <v>-1.2680068734986454E-4</v>
      </c>
      <c r="BI14" s="107">
        <f t="shared" si="1"/>
        <v>7.0350747334024325E-5</v>
      </c>
      <c r="BJ14" s="107">
        <f t="shared" si="1"/>
        <v>-5.4954081587853053E-5</v>
      </c>
      <c r="BK14" s="107">
        <f t="shared" si="1"/>
        <v>-7.5055230661617931E-4</v>
      </c>
      <c r="BL14" s="107">
        <f t="shared" si="1"/>
        <v>1.3990919949069708E-5</v>
      </c>
      <c r="BM14" s="107">
        <f t="shared" si="1"/>
        <v>6.6455514490908175E-4</v>
      </c>
      <c r="BN14" s="107">
        <f t="shared" si="1"/>
        <v>1.3472669458560106E-4</v>
      </c>
      <c r="BO14" s="107">
        <f t="shared" si="1"/>
        <v>5.2701989630996255E-4</v>
      </c>
    </row>
    <row r="15" spans="1:67" x14ac:dyDescent="0.3">
      <c r="D15" s="31" t="s">
        <v>213</v>
      </c>
      <c r="E15" s="31" t="s">
        <v>198</v>
      </c>
      <c r="F15" s="22" t="s">
        <v>82</v>
      </c>
      <c r="G15" s="31" t="s">
        <v>157</v>
      </c>
      <c r="I15" s="52">
        <f>Database!L1130</f>
        <v>74.999443586720503</v>
      </c>
      <c r="J15" s="52">
        <f>Database!M1130</f>
        <v>89.39453078104863</v>
      </c>
      <c r="K15" s="52">
        <f>Database!N1130</f>
        <v>77.739308835175336</v>
      </c>
      <c r="L15" s="52">
        <f>Database!O1130</f>
        <v>142.43241290813975</v>
      </c>
      <c r="M15" s="52">
        <f>Database!P1130</f>
        <v>95.889241948307628</v>
      </c>
      <c r="N15" s="52">
        <f>Database!Q1130</f>
        <v>94.985331098111061</v>
      </c>
      <c r="O15" s="52">
        <f>Database!R1130</f>
        <v>106.93810521621923</v>
      </c>
      <c r="P15" s="52">
        <f>Database!S1130</f>
        <v>76.717220408223767</v>
      </c>
      <c r="Q15" s="52">
        <f>Database!T1130</f>
        <v>145.48739135479289</v>
      </c>
      <c r="R15" s="52">
        <f>Database!U1130</f>
        <v>80.826672126543144</v>
      </c>
      <c r="S15" s="52">
        <f>Database!V1130</f>
        <v>80.747031050806072</v>
      </c>
      <c r="T15" s="52">
        <f>Database!W1130</f>
        <v>91.863216700184353</v>
      </c>
      <c r="U15" s="52">
        <f>Database!X1130</f>
        <v>75.706429631108506</v>
      </c>
      <c r="V15" s="52">
        <f>Database!Y1130</f>
        <v>104.43462766135215</v>
      </c>
      <c r="X15" s="52">
        <f>Database!L2443</f>
        <v>74.999443586720503</v>
      </c>
      <c r="Y15" s="52">
        <f>Database!M2443</f>
        <v>89.410396251200581</v>
      </c>
      <c r="Z15" s="52">
        <f>Database!N2443</f>
        <v>77.80959128512518</v>
      </c>
      <c r="AA15" s="52">
        <f>Database!O2443</f>
        <v>142.42772279749781</v>
      </c>
      <c r="AB15" s="52">
        <f>Database!P2443</f>
        <v>95.966517911561425</v>
      </c>
      <c r="AC15" s="52">
        <f>Database!Q2443</f>
        <v>94.999839501371127</v>
      </c>
      <c r="AD15" s="52">
        <f>Database!R2443</f>
        <v>106.93393173980928</v>
      </c>
      <c r="AE15" s="52">
        <f>Database!S2443</f>
        <v>76.736808915404765</v>
      </c>
      <c r="AF15" s="52">
        <f>Database!T2443</f>
        <v>145.47915100116575</v>
      </c>
      <c r="AG15" s="52">
        <f>Database!U2443</f>
        <v>80.795305830872266</v>
      </c>
      <c r="AH15" s="52">
        <f>Database!V2443</f>
        <v>80.747031050806072</v>
      </c>
      <c r="AI15" s="52">
        <f>Database!W2443</f>
        <v>91.945641861768522</v>
      </c>
      <c r="AJ15" s="52">
        <f>Database!X2443</f>
        <v>75.724440868874936</v>
      </c>
      <c r="AK15" s="52">
        <f>Database!Y2443</f>
        <v>104.51410841372001</v>
      </c>
      <c r="AM15" s="34">
        <f t="shared" si="0"/>
        <v>0</v>
      </c>
      <c r="AN15" s="34">
        <f t="shared" si="0"/>
        <v>1.5865470151950944E-2</v>
      </c>
      <c r="AO15" s="34">
        <f t="shared" si="0"/>
        <v>7.028244994984334E-2</v>
      </c>
      <c r="AP15" s="34">
        <f t="shared" si="0"/>
        <v>-4.6901106419454663E-3</v>
      </c>
      <c r="AQ15" s="34">
        <f t="shared" si="0"/>
        <v>7.7275963253796931E-2</v>
      </c>
      <c r="AR15" s="34">
        <f t="shared" si="0"/>
        <v>1.4508403260066416E-2</v>
      </c>
      <c r="AS15" s="34">
        <f t="shared" si="0"/>
        <v>-4.1734764099459198E-3</v>
      </c>
      <c r="AT15" s="34">
        <f t="shared" si="0"/>
        <v>1.9588507180998249E-2</v>
      </c>
      <c r="AU15" s="34">
        <f t="shared" si="0"/>
        <v>-8.240353627144259E-3</v>
      </c>
      <c r="AV15" s="34">
        <f t="shared" si="0"/>
        <v>-3.136629567087823E-2</v>
      </c>
      <c r="AW15" s="34">
        <f t="shared" si="0"/>
        <v>0</v>
      </c>
      <c r="AX15" s="34">
        <f t="shared" si="0"/>
        <v>8.2425161584168904E-2</v>
      </c>
      <c r="AY15" s="34">
        <f t="shared" si="0"/>
        <v>1.8011237766430099E-2</v>
      </c>
      <c r="AZ15" s="34">
        <f t="shared" si="0"/>
        <v>7.9480752367857121E-2</v>
      </c>
      <c r="BB15" s="107">
        <f t="shared" si="2"/>
        <v>0</v>
      </c>
      <c r="BC15" s="107">
        <f t="shared" si="1"/>
        <v>1.7747696658098434E-4</v>
      </c>
      <c r="BD15" s="107">
        <f t="shared" si="1"/>
        <v>9.0407865728338028E-4</v>
      </c>
      <c r="BE15" s="107">
        <f t="shared" si="1"/>
        <v>-3.2928675054956081E-5</v>
      </c>
      <c r="BF15" s="107">
        <f t="shared" si="1"/>
        <v>8.0588772717021979E-4</v>
      </c>
      <c r="BG15" s="107">
        <f t="shared" si="1"/>
        <v>1.5274361938140299E-4</v>
      </c>
      <c r="BH15" s="107">
        <f t="shared" si="1"/>
        <v>-3.9027027844822257E-5</v>
      </c>
      <c r="BI15" s="107">
        <f t="shared" si="1"/>
        <v>2.5533390126447337E-4</v>
      </c>
      <c r="BJ15" s="107">
        <f t="shared" si="1"/>
        <v>-5.6639641074111484E-5</v>
      </c>
      <c r="BK15" s="107">
        <f t="shared" si="1"/>
        <v>-3.8806862692269213E-4</v>
      </c>
      <c r="BL15" s="107">
        <f t="shared" si="1"/>
        <v>0</v>
      </c>
      <c r="BM15" s="107">
        <f t="shared" si="1"/>
        <v>8.9725969267091311E-4</v>
      </c>
      <c r="BN15" s="107">
        <f t="shared" si="1"/>
        <v>2.3790895772251696E-4</v>
      </c>
      <c r="BO15" s="107">
        <f t="shared" si="1"/>
        <v>7.6105745907945012E-4</v>
      </c>
    </row>
    <row r="16" spans="1:67" x14ac:dyDescent="0.3">
      <c r="D16" s="31" t="s">
        <v>213</v>
      </c>
      <c r="E16" s="31" t="s">
        <v>198</v>
      </c>
      <c r="F16" s="22" t="s">
        <v>83</v>
      </c>
      <c r="G16" s="31" t="s">
        <v>157</v>
      </c>
      <c r="I16" s="52">
        <f>Database!L1131</f>
        <v>913.76632121111629</v>
      </c>
      <c r="J16" s="52">
        <f>Database!M1131</f>
        <v>1544.1641498509857</v>
      </c>
      <c r="K16" s="52">
        <f>Database!N1131</f>
        <v>1842.3203962461694</v>
      </c>
      <c r="L16" s="52">
        <f>Database!O1131</f>
        <v>1854.7473627154607</v>
      </c>
      <c r="M16" s="52">
        <f>Database!P1131</f>
        <v>1005.0462371618257</v>
      </c>
      <c r="N16" s="52">
        <f>Database!Q1131</f>
        <v>2280.5700638504454</v>
      </c>
      <c r="O16" s="52">
        <f>Database!R1131</f>
        <v>2474.5744772129451</v>
      </c>
      <c r="P16" s="52">
        <f>Database!S1131</f>
        <v>268.50679443766523</v>
      </c>
      <c r="Q16" s="52">
        <f>Database!T1131</f>
        <v>762.09351299055845</v>
      </c>
      <c r="R16" s="52">
        <f>Database!U1131</f>
        <v>699.49378361844276</v>
      </c>
      <c r="S16" s="52">
        <f>Database!V1131</f>
        <v>1140.9415872439347</v>
      </c>
      <c r="T16" s="52">
        <f>Database!W1131</f>
        <v>1110.0449841685772</v>
      </c>
      <c r="U16" s="52">
        <f>Database!X1131</f>
        <v>1671.6934482433417</v>
      </c>
      <c r="V16" s="52">
        <f>Database!Y1131</f>
        <v>1706.8474648698361</v>
      </c>
      <c r="X16" s="52">
        <f>Database!L2444</f>
        <v>913.76632121111629</v>
      </c>
      <c r="Y16" s="52">
        <f>Database!M2444</f>
        <v>1544.4301415564971</v>
      </c>
      <c r="Z16" s="52">
        <f>Database!N2444</f>
        <v>1843.8052530369835</v>
      </c>
      <c r="AA16" s="52">
        <f>Database!O2444</f>
        <v>1854.4549838597109</v>
      </c>
      <c r="AB16" s="52">
        <f>Database!P2444</f>
        <v>1005.1389676733853</v>
      </c>
      <c r="AC16" s="52">
        <f>Database!Q2444</f>
        <v>2281.5124751161966</v>
      </c>
      <c r="AD16" s="52">
        <f>Database!R2444</f>
        <v>2474.3819633035414</v>
      </c>
      <c r="AE16" s="52">
        <f>Database!S2444</f>
        <v>268.35585704664447</v>
      </c>
      <c r="AF16" s="52">
        <f>Database!T2444</f>
        <v>761.99864890107312</v>
      </c>
      <c r="AG16" s="52">
        <f>Database!U2444</f>
        <v>699.16858794401912</v>
      </c>
      <c r="AH16" s="52">
        <f>Database!V2444</f>
        <v>1141.2713783741206</v>
      </c>
      <c r="AI16" s="52">
        <f>Database!W2444</f>
        <v>1110.7435052495907</v>
      </c>
      <c r="AJ16" s="52">
        <f>Database!X2444</f>
        <v>1672.1480001805619</v>
      </c>
      <c r="AK16" s="52">
        <f>Database!Y2444</f>
        <v>1707.6881056321745</v>
      </c>
      <c r="AM16" s="34">
        <f t="shared" si="0"/>
        <v>0</v>
      </c>
      <c r="AN16" s="34">
        <f t="shared" si="0"/>
        <v>0.2659917055113965</v>
      </c>
      <c r="AO16" s="34">
        <f t="shared" si="0"/>
        <v>1.4848567908140922</v>
      </c>
      <c r="AP16" s="34">
        <f t="shared" si="0"/>
        <v>-0.29237885574980282</v>
      </c>
      <c r="AQ16" s="34">
        <f t="shared" si="0"/>
        <v>9.2730511559580009E-2</v>
      </c>
      <c r="AR16" s="34">
        <f t="shared" si="0"/>
        <v>0.94241126575116141</v>
      </c>
      <c r="AS16" s="34">
        <f t="shared" si="0"/>
        <v>-0.19251390940371493</v>
      </c>
      <c r="AT16" s="34">
        <f t="shared" si="0"/>
        <v>-0.15093739102076142</v>
      </c>
      <c r="AU16" s="34">
        <f t="shared" si="0"/>
        <v>-9.4864089485326986E-2</v>
      </c>
      <c r="AV16" s="34">
        <f t="shared" si="0"/>
        <v>-0.3251956744236395</v>
      </c>
      <c r="AW16" s="34">
        <f t="shared" si="0"/>
        <v>0.32979113018586759</v>
      </c>
      <c r="AX16" s="34">
        <f t="shared" si="0"/>
        <v>0.69852108101349586</v>
      </c>
      <c r="AY16" s="34">
        <f t="shared" si="0"/>
        <v>0.45455193722023068</v>
      </c>
      <c r="AZ16" s="34">
        <f t="shared" si="0"/>
        <v>0.84064076233835294</v>
      </c>
      <c r="BB16" s="107">
        <f t="shared" si="2"/>
        <v>0</v>
      </c>
      <c r="BC16" s="107">
        <f t="shared" si="1"/>
        <v>1.7225610731674162E-4</v>
      </c>
      <c r="BD16" s="107">
        <f t="shared" si="1"/>
        <v>8.0597098845541239E-4</v>
      </c>
      <c r="BE16" s="107">
        <f t="shared" si="1"/>
        <v>-1.5763810297147034E-4</v>
      </c>
      <c r="BF16" s="107">
        <f t="shared" si="1"/>
        <v>9.226492088706678E-5</v>
      </c>
      <c r="BG16" s="107">
        <f t="shared" si="1"/>
        <v>4.1323495414125657E-4</v>
      </c>
      <c r="BH16" s="107">
        <f t="shared" si="1"/>
        <v>-7.7796773213525906E-5</v>
      </c>
      <c r="BI16" s="107">
        <f t="shared" si="1"/>
        <v>-5.6213620715583814E-4</v>
      </c>
      <c r="BJ16" s="107">
        <f t="shared" si="1"/>
        <v>-1.2447827972326836E-4</v>
      </c>
      <c r="BK16" s="107">
        <f t="shared" si="1"/>
        <v>-4.649014502193575E-4</v>
      </c>
      <c r="BL16" s="107">
        <f t="shared" si="1"/>
        <v>2.8905172172969258E-4</v>
      </c>
      <c r="BM16" s="107">
        <f t="shared" si="1"/>
        <v>6.2927276910015276E-4</v>
      </c>
      <c r="BN16" s="107">
        <f t="shared" si="1"/>
        <v>2.7191105982851433E-4</v>
      </c>
      <c r="BO16" s="107">
        <f t="shared" si="1"/>
        <v>4.9251077184126705E-4</v>
      </c>
    </row>
    <row r="17" spans="4:67" x14ac:dyDescent="0.3">
      <c r="D17" s="31" t="s">
        <v>213</v>
      </c>
      <c r="E17" s="31" t="s">
        <v>198</v>
      </c>
      <c r="F17" s="22" t="s">
        <v>84</v>
      </c>
      <c r="G17" s="31" t="s">
        <v>157</v>
      </c>
      <c r="I17" s="52">
        <f>Database!L1132</f>
        <v>5620.7880858019971</v>
      </c>
      <c r="J17" s="52">
        <f>Database!M1132</f>
        <v>4555.4246995772</v>
      </c>
      <c r="K17" s="52">
        <f>Database!N1132</f>
        <v>4244.827931305118</v>
      </c>
      <c r="L17" s="52">
        <f>Database!O1132</f>
        <v>9042.9272630265077</v>
      </c>
      <c r="M17" s="52">
        <f>Database!P1132</f>
        <v>5413.8592699505816</v>
      </c>
      <c r="N17" s="52">
        <f>Database!Q1132</f>
        <v>6388.159446209519</v>
      </c>
      <c r="O17" s="52">
        <f>Database!R1132</f>
        <v>4786.4170494037926</v>
      </c>
      <c r="P17" s="52">
        <f>Database!S1132</f>
        <v>7384.2887956712148</v>
      </c>
      <c r="Q17" s="52">
        <f>Database!T1132</f>
        <v>6039.5225599241585</v>
      </c>
      <c r="R17" s="52">
        <f>Database!U1132</f>
        <v>4953.5918135616821</v>
      </c>
      <c r="S17" s="52">
        <f>Database!V1132</f>
        <v>5197.9195061616701</v>
      </c>
      <c r="T17" s="52">
        <f>Database!W1132</f>
        <v>4641.3763381006593</v>
      </c>
      <c r="U17" s="52">
        <f>Database!X1132</f>
        <v>5229.3042585478915</v>
      </c>
      <c r="V17" s="52">
        <f>Database!Y1132</f>
        <v>7441.1927999372701</v>
      </c>
      <c r="X17" s="52">
        <f>Database!L2445</f>
        <v>5620.5163491164367</v>
      </c>
      <c r="Y17" s="52">
        <f>Database!M2445</f>
        <v>4555.6713846718285</v>
      </c>
      <c r="Z17" s="52">
        <f>Database!N2445</f>
        <v>4253.6595419375062</v>
      </c>
      <c r="AA17" s="52">
        <f>Database!O2445</f>
        <v>9041.8516820255063</v>
      </c>
      <c r="AB17" s="52">
        <f>Database!P2445</f>
        <v>5414.878214880524</v>
      </c>
      <c r="AC17" s="52">
        <f>Database!Q2445</f>
        <v>6389.7932637634885</v>
      </c>
      <c r="AD17" s="52">
        <f>Database!R2445</f>
        <v>4786.2394285539913</v>
      </c>
      <c r="AE17" s="52">
        <f>Database!S2445</f>
        <v>7385.1799556991773</v>
      </c>
      <c r="AF17" s="52">
        <f>Database!T2445</f>
        <v>6037.8778285286753</v>
      </c>
      <c r="AG17" s="52">
        <f>Database!U2445</f>
        <v>4951.9673595308786</v>
      </c>
      <c r="AH17" s="52">
        <f>Database!V2445</f>
        <v>5198.9665601287961</v>
      </c>
      <c r="AI17" s="52">
        <f>Database!W2445</f>
        <v>4643.7535819044615</v>
      </c>
      <c r="AJ17" s="52">
        <f>Database!X2445</f>
        <v>5231.6877129645318</v>
      </c>
      <c r="AK17" s="52">
        <f>Database!Y2445</f>
        <v>7445.808961184639</v>
      </c>
      <c r="AM17" s="34">
        <f t="shared" si="0"/>
        <v>-0.27173668556042685</v>
      </c>
      <c r="AN17" s="34">
        <f t="shared" si="0"/>
        <v>0.24668509462844668</v>
      </c>
      <c r="AO17" s="34">
        <f t="shared" si="0"/>
        <v>8.8316106323882195</v>
      </c>
      <c r="AP17" s="34">
        <f t="shared" si="0"/>
        <v>-1.0755810010014102</v>
      </c>
      <c r="AQ17" s="34">
        <f t="shared" si="0"/>
        <v>1.0189449299423359</v>
      </c>
      <c r="AR17" s="34">
        <f t="shared" si="0"/>
        <v>1.633817553969493</v>
      </c>
      <c r="AS17" s="34">
        <f t="shared" si="0"/>
        <v>-0.17762084980131476</v>
      </c>
      <c r="AT17" s="34">
        <f t="shared" si="0"/>
        <v>0.89116002796254179</v>
      </c>
      <c r="AU17" s="34">
        <f t="shared" si="0"/>
        <v>-1.644731395483177</v>
      </c>
      <c r="AV17" s="34">
        <f t="shared" si="0"/>
        <v>-1.624454030803463</v>
      </c>
      <c r="AW17" s="34">
        <f t="shared" si="0"/>
        <v>1.0470539671259758</v>
      </c>
      <c r="AX17" s="34">
        <f t="shared" si="0"/>
        <v>2.3772438038022301</v>
      </c>
      <c r="AY17" s="34">
        <f t="shared" si="0"/>
        <v>2.3834544166402338</v>
      </c>
      <c r="AZ17" s="34">
        <f t="shared" si="0"/>
        <v>4.6161612473688365</v>
      </c>
      <c r="BB17" s="107">
        <f t="shared" si="2"/>
        <v>-4.8344944056302089E-5</v>
      </c>
      <c r="BC17" s="107">
        <f t="shared" si="1"/>
        <v>5.4151942112300117E-5</v>
      </c>
      <c r="BD17" s="107">
        <f t="shared" si="1"/>
        <v>2.0805579814569411E-3</v>
      </c>
      <c r="BE17" s="107">
        <f t="shared" si="1"/>
        <v>-1.1894168444759029E-4</v>
      </c>
      <c r="BF17" s="107">
        <f t="shared" si="1"/>
        <v>1.8821045748232702E-4</v>
      </c>
      <c r="BG17" s="107">
        <f t="shared" si="1"/>
        <v>2.5575716569487564E-4</v>
      </c>
      <c r="BH17" s="107">
        <f t="shared" si="1"/>
        <v>-3.7109355070394385E-5</v>
      </c>
      <c r="BI17" s="107">
        <f t="shared" si="1"/>
        <v>1.2068325774107774E-4</v>
      </c>
      <c r="BJ17" s="107">
        <f t="shared" si="1"/>
        <v>-2.7232804897475715E-4</v>
      </c>
      <c r="BK17" s="107">
        <f t="shared" si="1"/>
        <v>-3.2793457594873249E-4</v>
      </c>
      <c r="BL17" s="107">
        <f t="shared" si="1"/>
        <v>2.0143712612032306E-4</v>
      </c>
      <c r="BM17" s="107">
        <f t="shared" si="1"/>
        <v>5.1218509998588997E-4</v>
      </c>
      <c r="BN17" s="107">
        <f t="shared" si="1"/>
        <v>4.5578805492990909E-4</v>
      </c>
      <c r="BO17" s="107">
        <f t="shared" si="1"/>
        <v>6.203523240800522E-4</v>
      </c>
    </row>
    <row r="18" spans="4:67" x14ac:dyDescent="0.3">
      <c r="D18" s="31" t="s">
        <v>213</v>
      </c>
      <c r="E18" s="31" t="s">
        <v>198</v>
      </c>
      <c r="F18" s="22" t="s">
        <v>85</v>
      </c>
      <c r="G18" s="31" t="s">
        <v>157</v>
      </c>
      <c r="I18" s="52">
        <f>Database!L1133</f>
        <v>12850.688633259049</v>
      </c>
      <c r="J18" s="52">
        <f>Database!M1133</f>
        <v>14455.459135556614</v>
      </c>
      <c r="K18" s="52">
        <f>Database!N1133</f>
        <v>12736.441276527104</v>
      </c>
      <c r="L18" s="52">
        <f>Database!O1133</f>
        <v>42439.278620077777</v>
      </c>
      <c r="M18" s="52">
        <f>Database!P1133</f>
        <v>27005.657205482781</v>
      </c>
      <c r="N18" s="52">
        <f>Database!Q1133</f>
        <v>26769.882614006885</v>
      </c>
      <c r="O18" s="52">
        <f>Database!R1133</f>
        <v>10104.40516692965</v>
      </c>
      <c r="P18" s="52">
        <f>Database!S1133</f>
        <v>22450.783856386402</v>
      </c>
      <c r="Q18" s="52">
        <f>Database!T1133</f>
        <v>18453.651725887063</v>
      </c>
      <c r="R18" s="52">
        <f>Database!U1133</f>
        <v>14988.517358027031</v>
      </c>
      <c r="S18" s="52">
        <f>Database!V1133</f>
        <v>14405.258106665549</v>
      </c>
      <c r="T18" s="52">
        <f>Database!W1133</f>
        <v>14534.634204736847</v>
      </c>
      <c r="U18" s="52">
        <f>Database!X1133</f>
        <v>9706.9842101711474</v>
      </c>
      <c r="V18" s="52">
        <f>Database!Y1133</f>
        <v>22893.994474473668</v>
      </c>
      <c r="X18" s="52">
        <f>Database!L2446</f>
        <v>12853.158310902982</v>
      </c>
      <c r="Y18" s="52">
        <f>Database!M2446</f>
        <v>14455.459135556614</v>
      </c>
      <c r="Z18" s="52">
        <f>Database!N2446</f>
        <v>12749.79482788005</v>
      </c>
      <c r="AA18" s="52">
        <f>Database!O2446</f>
        <v>42430.59936877992</v>
      </c>
      <c r="AB18" s="52">
        <f>Database!P2446</f>
        <v>27008.572090760517</v>
      </c>
      <c r="AC18" s="52">
        <f>Database!Q2446</f>
        <v>26766.502339720788</v>
      </c>
      <c r="AD18" s="52">
        <f>Database!R2446</f>
        <v>10104.04071602908</v>
      </c>
      <c r="AE18" s="52">
        <f>Database!S2446</f>
        <v>22450.820356386404</v>
      </c>
      <c r="AF18" s="52">
        <f>Database!T2446</f>
        <v>18451.564963585435</v>
      </c>
      <c r="AG18" s="52">
        <f>Database!U2446</f>
        <v>14971.661075114303</v>
      </c>
      <c r="AH18" s="52">
        <f>Database!V2446</f>
        <v>14405.258106665549</v>
      </c>
      <c r="AI18" s="52">
        <f>Database!W2446</f>
        <v>14543.6606263665</v>
      </c>
      <c r="AJ18" s="52">
        <f>Database!X2446</f>
        <v>9710.9081925889404</v>
      </c>
      <c r="AK18" s="52">
        <f>Database!Y2446</f>
        <v>22916.605876547448</v>
      </c>
      <c r="AM18" s="34">
        <f t="shared" si="0"/>
        <v>2.4696776439323003</v>
      </c>
      <c r="AN18" s="34">
        <f t="shared" si="0"/>
        <v>0</v>
      </c>
      <c r="AO18" s="34">
        <f t="shared" si="0"/>
        <v>13.353551352945942</v>
      </c>
      <c r="AP18" s="34">
        <f t="shared" si="0"/>
        <v>-8.6792512978572631</v>
      </c>
      <c r="AQ18" s="34">
        <f t="shared" si="0"/>
        <v>2.9148852777361753</v>
      </c>
      <c r="AR18" s="34">
        <f t="shared" si="0"/>
        <v>-3.3802742860971193</v>
      </c>
      <c r="AS18" s="34">
        <f t="shared" si="0"/>
        <v>-0.36445090056986373</v>
      </c>
      <c r="AT18" s="34">
        <f t="shared" si="0"/>
        <v>3.650000000197906E-2</v>
      </c>
      <c r="AU18" s="34">
        <f t="shared" si="0"/>
        <v>-2.0867623016274592</v>
      </c>
      <c r="AV18" s="34">
        <f t="shared" si="0"/>
        <v>-16.856282912727693</v>
      </c>
      <c r="AW18" s="34">
        <f t="shared" si="0"/>
        <v>0</v>
      </c>
      <c r="AX18" s="34">
        <f t="shared" si="0"/>
        <v>9.0264216296527593</v>
      </c>
      <c r="AY18" s="34">
        <f t="shared" si="0"/>
        <v>3.9239824177930132</v>
      </c>
      <c r="AZ18" s="34">
        <f t="shared" si="0"/>
        <v>22.611402073780482</v>
      </c>
      <c r="BB18" s="107">
        <f t="shared" si="2"/>
        <v>1.9218251367016182E-4</v>
      </c>
      <c r="BC18" s="107">
        <f t="shared" si="1"/>
        <v>0</v>
      </c>
      <c r="BD18" s="107">
        <f t="shared" si="1"/>
        <v>1.0484523159193734E-3</v>
      </c>
      <c r="BE18" s="107">
        <f t="shared" si="1"/>
        <v>-2.0450986868921848E-4</v>
      </c>
      <c r="BF18" s="107">
        <f t="shared" si="1"/>
        <v>1.0793609855731951E-4</v>
      </c>
      <c r="BG18" s="107">
        <f t="shared" si="1"/>
        <v>-1.2627153935775752E-4</v>
      </c>
      <c r="BH18" s="107">
        <f t="shared" si="1"/>
        <v>-3.6068516112424134E-5</v>
      </c>
      <c r="BI18" s="107">
        <f t="shared" si="1"/>
        <v>1.6257784242841118E-6</v>
      </c>
      <c r="BJ18" s="107">
        <f t="shared" si="1"/>
        <v>-1.1308126611602394E-4</v>
      </c>
      <c r="BK18" s="107">
        <f t="shared" si="1"/>
        <v>-1.1246130961512606E-3</v>
      </c>
      <c r="BL18" s="107">
        <f t="shared" si="1"/>
        <v>0</v>
      </c>
      <c r="BM18" s="107">
        <f t="shared" si="1"/>
        <v>6.2102846913829053E-4</v>
      </c>
      <c r="BN18" s="107">
        <f t="shared" si="1"/>
        <v>4.0424320600845274E-4</v>
      </c>
      <c r="BO18" s="107">
        <f t="shared" si="1"/>
        <v>9.8765648340623687E-4</v>
      </c>
    </row>
    <row r="19" spans="4:67" x14ac:dyDescent="0.3">
      <c r="D19" s="31" t="s">
        <v>213</v>
      </c>
      <c r="E19" s="31" t="s">
        <v>198</v>
      </c>
      <c r="F19" s="22" t="s">
        <v>86</v>
      </c>
      <c r="G19" s="31" t="s">
        <v>157</v>
      </c>
      <c r="I19" s="52">
        <f>Database!L1134</f>
        <v>32510.407494278243</v>
      </c>
      <c r="J19" s="52">
        <f>Database!M1134</f>
        <v>51052.368215780465</v>
      </c>
      <c r="K19" s="52">
        <f>Database!N1134</f>
        <v>41065.105692767509</v>
      </c>
      <c r="L19" s="52">
        <f>Database!O1134</f>
        <v>45148.929398059881</v>
      </c>
      <c r="M19" s="52">
        <f>Database!P1134</f>
        <v>48317.539323528414</v>
      </c>
      <c r="N19" s="52">
        <f>Database!Q1134</f>
        <v>61630.756133308008</v>
      </c>
      <c r="O19" s="52">
        <f>Database!R1134</f>
        <v>51014.797138861613</v>
      </c>
      <c r="P19" s="52">
        <f>Database!S1134</f>
        <v>89241.081854505057</v>
      </c>
      <c r="Q19" s="52">
        <f>Database!T1134</f>
        <v>46220.699830556368</v>
      </c>
      <c r="R19" s="52">
        <f>Database!U1134</f>
        <v>39278.811420205413</v>
      </c>
      <c r="S19" s="52">
        <f>Database!V1134</f>
        <v>37287.142341898361</v>
      </c>
      <c r="T19" s="52">
        <f>Database!W1134</f>
        <v>34492.993719091515</v>
      </c>
      <c r="U19" s="52">
        <f>Database!X1134</f>
        <v>47348.80909601086</v>
      </c>
      <c r="V19" s="52">
        <f>Database!Y1134</f>
        <v>64745.020620009309</v>
      </c>
      <c r="X19" s="52">
        <f>Database!L2447</f>
        <v>32510.370994278244</v>
      </c>
      <c r="Y19" s="52">
        <f>Database!M2447</f>
        <v>51067.151529883122</v>
      </c>
      <c r="Z19" s="52">
        <f>Database!N2447</f>
        <v>41107.573406908967</v>
      </c>
      <c r="AA19" s="52">
        <f>Database!O2447</f>
        <v>45148.856398059877</v>
      </c>
      <c r="AB19" s="52">
        <f>Database!P2447</f>
        <v>48320.103591746825</v>
      </c>
      <c r="AC19" s="52">
        <f>Database!Q2447</f>
        <v>61630.683133308004</v>
      </c>
      <c r="AD19" s="52">
        <f>Database!R2447</f>
        <v>51010.115124274707</v>
      </c>
      <c r="AE19" s="52">
        <f>Database!S2447</f>
        <v>89241.154854505046</v>
      </c>
      <c r="AF19" s="52">
        <f>Database!T2447</f>
        <v>46220.626830556372</v>
      </c>
      <c r="AG19" s="52">
        <f>Database!U2447</f>
        <v>39275.342709947719</v>
      </c>
      <c r="AH19" s="52">
        <f>Database!V2447</f>
        <v>37287.178841898363</v>
      </c>
      <c r="AI19" s="52">
        <f>Database!W2447</f>
        <v>34511.37550146594</v>
      </c>
      <c r="AJ19" s="52">
        <f>Database!X2447</f>
        <v>47371.807186775914</v>
      </c>
      <c r="AK19" s="52">
        <f>Database!Y2447</f>
        <v>64811.571375035222</v>
      </c>
      <c r="AM19" s="34">
        <f t="shared" si="0"/>
        <v>-3.6499999998341082E-2</v>
      </c>
      <c r="AN19" s="34">
        <f t="shared" si="0"/>
        <v>14.783314102656732</v>
      </c>
      <c r="AO19" s="34">
        <f t="shared" si="0"/>
        <v>42.467714141457691</v>
      </c>
      <c r="AP19" s="34">
        <f t="shared" si="0"/>
        <v>-7.3000000003958121E-2</v>
      </c>
      <c r="AQ19" s="34">
        <f t="shared" si="0"/>
        <v>2.5642682184115984</v>
      </c>
      <c r="AR19" s="34">
        <f t="shared" si="0"/>
        <v>-7.3000000003958121E-2</v>
      </c>
      <c r="AS19" s="34">
        <f t="shared" si="0"/>
        <v>-4.682014586906007</v>
      </c>
      <c r="AT19" s="34">
        <f t="shared" si="0"/>
        <v>7.2999999989406206E-2</v>
      </c>
      <c r="AU19" s="34">
        <f t="shared" si="0"/>
        <v>-7.2999999996682163E-2</v>
      </c>
      <c r="AV19" s="34">
        <f t="shared" si="0"/>
        <v>-3.4687102576936013</v>
      </c>
      <c r="AW19" s="34">
        <f t="shared" si="0"/>
        <v>3.650000000197906E-2</v>
      </c>
      <c r="AX19" s="34">
        <f t="shared" si="0"/>
        <v>18.381782374424802</v>
      </c>
      <c r="AY19" s="34">
        <f t="shared" si="0"/>
        <v>22.998090765053348</v>
      </c>
      <c r="AZ19" s="34">
        <f t="shared" si="0"/>
        <v>66.550755025913531</v>
      </c>
      <c r="BB19" s="107">
        <f t="shared" si="2"/>
        <v>-1.1227173945686469E-6</v>
      </c>
      <c r="BC19" s="107">
        <f t="shared" si="1"/>
        <v>2.8957156385327404E-4</v>
      </c>
      <c r="BD19" s="107">
        <f t="shared" si="1"/>
        <v>1.0341557247942799E-3</v>
      </c>
      <c r="BE19" s="107">
        <f t="shared" si="1"/>
        <v>-1.6168711191431938E-6</v>
      </c>
      <c r="BF19" s="107">
        <f t="shared" si="1"/>
        <v>5.3071167412760155E-5</v>
      </c>
      <c r="BG19" s="107">
        <f t="shared" si="1"/>
        <v>-1.1844735418474879E-6</v>
      </c>
      <c r="BH19" s="107">
        <f t="shared" si="1"/>
        <v>-9.1777579241599739E-5</v>
      </c>
      <c r="BI19" s="107">
        <f t="shared" si="1"/>
        <v>8.1800890881648392E-7</v>
      </c>
      <c r="BJ19" s="107">
        <f t="shared" si="1"/>
        <v>-1.5793789419956398E-6</v>
      </c>
      <c r="BK19" s="107">
        <f t="shared" si="1"/>
        <v>-8.8309959804671231E-5</v>
      </c>
      <c r="BL19" s="107">
        <f t="shared" si="1"/>
        <v>9.7888971129238784E-7</v>
      </c>
      <c r="BM19" s="107">
        <f t="shared" si="1"/>
        <v>5.3291351061391561E-4</v>
      </c>
      <c r="BN19" s="107">
        <f t="shared" si="1"/>
        <v>4.8571635072002135E-4</v>
      </c>
      <c r="BO19" s="107">
        <f t="shared" si="1"/>
        <v>1.0278899348337865E-3</v>
      </c>
    </row>
    <row r="20" spans="4:67" x14ac:dyDescent="0.3">
      <c r="D20" s="31" t="s">
        <v>213</v>
      </c>
      <c r="E20" s="31" t="s">
        <v>198</v>
      </c>
      <c r="F20" s="22" t="s">
        <v>87</v>
      </c>
      <c r="G20" s="31" t="s">
        <v>157</v>
      </c>
      <c r="I20" s="52">
        <f>Database!L1135</f>
        <v>3364.58075557037</v>
      </c>
      <c r="J20" s="52">
        <f>Database!M1135</f>
        <v>551.37967277177768</v>
      </c>
      <c r="K20" s="52">
        <f>Database!N1135</f>
        <v>930.88074757473873</v>
      </c>
      <c r="L20" s="52">
        <f>Database!O1135</f>
        <v>1669.287033498259</v>
      </c>
      <c r="M20" s="52">
        <f>Database!P1135</f>
        <v>278.54232827849768</v>
      </c>
      <c r="N20" s="52">
        <f>Database!Q1135</f>
        <v>259.86626261754407</v>
      </c>
      <c r="O20" s="52">
        <f>Database!R1135</f>
        <v>4680.9269535000003</v>
      </c>
      <c r="P20" s="52">
        <f>Database!S1135</f>
        <v>1159.7919232761315</v>
      </c>
      <c r="Q20" s="52">
        <f>Database!T1135</f>
        <v>727.39560572168728</v>
      </c>
      <c r="R20" s="52">
        <f>Database!U1135</f>
        <v>303.83517570337847</v>
      </c>
      <c r="S20" s="52">
        <f>Database!V1135</f>
        <v>684.73042861219028</v>
      </c>
      <c r="T20" s="52">
        <f>Database!W1135</f>
        <v>1542.4480214854436</v>
      </c>
      <c r="U20" s="52">
        <f>Database!X1135</f>
        <v>406.5116346335667</v>
      </c>
      <c r="V20" s="52">
        <f>Database!Y1135</f>
        <v>183.17755152037489</v>
      </c>
      <c r="X20" s="52">
        <f>Database!L2448</f>
        <v>3364.58075557037</v>
      </c>
      <c r="Y20" s="52">
        <f>Database!M2448</f>
        <v>551.37967277177768</v>
      </c>
      <c r="Z20" s="52">
        <f>Database!N2448</f>
        <v>932.0718937648536</v>
      </c>
      <c r="AA20" s="52">
        <f>Database!O2448</f>
        <v>1668.801634535334</v>
      </c>
      <c r="AB20" s="52">
        <f>Database!P2448</f>
        <v>278.68747800662607</v>
      </c>
      <c r="AC20" s="52">
        <f>Database!Q2448</f>
        <v>259.98729953539112</v>
      </c>
      <c r="AD20" s="52">
        <f>Database!R2448</f>
        <v>4678.9239894634147</v>
      </c>
      <c r="AE20" s="52">
        <f>Database!S2448</f>
        <v>1160.3985090100625</v>
      </c>
      <c r="AF20" s="52">
        <f>Database!T2448</f>
        <v>727.05728218414231</v>
      </c>
      <c r="AG20" s="52">
        <f>Database!U2448</f>
        <v>303.66438583507983</v>
      </c>
      <c r="AH20" s="52">
        <f>Database!V2448</f>
        <v>684.73042861219028</v>
      </c>
      <c r="AI20" s="52">
        <f>Database!W2448</f>
        <v>1543.6964618104014</v>
      </c>
      <c r="AJ20" s="52">
        <f>Database!X2448</f>
        <v>406.64823128498927</v>
      </c>
      <c r="AK20" s="52">
        <f>Database!Y2448</f>
        <v>183.29850071253099</v>
      </c>
      <c r="AM20" s="34">
        <f t="shared" si="0"/>
        <v>0</v>
      </c>
      <c r="AN20" s="34">
        <f t="shared" si="0"/>
        <v>0</v>
      </c>
      <c r="AO20" s="34">
        <f t="shared" si="0"/>
        <v>1.1911461901148641</v>
      </c>
      <c r="AP20" s="34">
        <f t="shared" si="0"/>
        <v>-0.48539896292504636</v>
      </c>
      <c r="AQ20" s="34">
        <f t="shared" si="0"/>
        <v>0.14514972812838778</v>
      </c>
      <c r="AR20" s="34">
        <f t="shared" si="0"/>
        <v>0.12103691784705006</v>
      </c>
      <c r="AS20" s="34">
        <f t="shared" si="0"/>
        <v>-2.0029640365855812</v>
      </c>
      <c r="AT20" s="34">
        <f t="shared" si="0"/>
        <v>0.60658573393106963</v>
      </c>
      <c r="AU20" s="34">
        <f t="shared" si="0"/>
        <v>-0.3383235375449658</v>
      </c>
      <c r="AV20" s="34">
        <f t="shared" si="0"/>
        <v>-0.17078986829864107</v>
      </c>
      <c r="AW20" s="34">
        <f t="shared" si="0"/>
        <v>0</v>
      </c>
      <c r="AX20" s="34">
        <f t="shared" si="0"/>
        <v>1.2484403249577554</v>
      </c>
      <c r="AY20" s="34">
        <f t="shared" si="0"/>
        <v>0.13659665142256472</v>
      </c>
      <c r="AZ20" s="34">
        <f t="shared" si="0"/>
        <v>0.12094919215610389</v>
      </c>
      <c r="BB20" s="107">
        <f t="shared" si="2"/>
        <v>0</v>
      </c>
      <c r="BC20" s="107">
        <f t="shared" si="1"/>
        <v>0</v>
      </c>
      <c r="BD20" s="107">
        <f t="shared" si="1"/>
        <v>1.2795905310301083E-3</v>
      </c>
      <c r="BE20" s="107">
        <f t="shared" si="1"/>
        <v>-2.9078220412927724E-4</v>
      </c>
      <c r="BF20" s="107">
        <f t="shared" si="1"/>
        <v>5.2110474205292528E-4</v>
      </c>
      <c r="BG20" s="107">
        <f t="shared" si="1"/>
        <v>4.6576618537507157E-4</v>
      </c>
      <c r="BH20" s="107">
        <f t="shared" si="1"/>
        <v>-4.2789901583230956E-4</v>
      </c>
      <c r="BI20" s="107">
        <f t="shared" si="1"/>
        <v>5.2301255230128847E-4</v>
      </c>
      <c r="BJ20" s="107">
        <f t="shared" si="1"/>
        <v>-4.6511627906976053E-4</v>
      </c>
      <c r="BK20" s="107">
        <f t="shared" si="1"/>
        <v>-5.6211354693630358E-4</v>
      </c>
      <c r="BL20" s="107">
        <f t="shared" si="1"/>
        <v>0</v>
      </c>
      <c r="BM20" s="107">
        <f t="shared" si="1"/>
        <v>8.0938891137184233E-4</v>
      </c>
      <c r="BN20" s="107">
        <f t="shared" si="1"/>
        <v>3.3602150537633246E-4</v>
      </c>
      <c r="BO20" s="107">
        <f t="shared" si="1"/>
        <v>6.6028392208665747E-4</v>
      </c>
    </row>
    <row r="21" spans="4:67" x14ac:dyDescent="0.3">
      <c r="D21" s="31" t="s">
        <v>213</v>
      </c>
      <c r="E21" s="31" t="s">
        <v>198</v>
      </c>
      <c r="F21" s="22" t="s">
        <v>88</v>
      </c>
      <c r="G21" s="31" t="s">
        <v>157</v>
      </c>
      <c r="I21" s="52">
        <f>Database!L1136</f>
        <v>944.21948319327589</v>
      </c>
      <c r="J21" s="52">
        <f>Database!M1136</f>
        <v>5592.9692040245045</v>
      </c>
      <c r="K21" s="52">
        <f>Database!N1136</f>
        <v>3388.103124499145</v>
      </c>
      <c r="L21" s="52">
        <f>Database!O1136</f>
        <v>124.97317450445333</v>
      </c>
      <c r="M21" s="52">
        <f>Database!P1136</f>
        <v>221.33580301980703</v>
      </c>
      <c r="N21" s="52">
        <f>Database!Q1136</f>
        <v>1142.8543538280328</v>
      </c>
      <c r="O21" s="52">
        <f>Database!R1136</f>
        <v>6106.5433362707781</v>
      </c>
      <c r="P21" s="52">
        <f>Database!S1136</f>
        <v>2013.9088117963342</v>
      </c>
      <c r="Q21" s="52">
        <f>Database!T1136</f>
        <v>593.70638152465938</v>
      </c>
      <c r="R21" s="52">
        <f>Database!U1136</f>
        <v>509.88227157349144</v>
      </c>
      <c r="S21" s="52">
        <f>Database!V1136</f>
        <v>768.75544809892472</v>
      </c>
      <c r="T21" s="52">
        <f>Database!W1136</f>
        <v>434.34153124125811</v>
      </c>
      <c r="U21" s="52">
        <f>Database!X1136</f>
        <v>374.67802596796264</v>
      </c>
      <c r="V21" s="52">
        <f>Database!Y1136</f>
        <v>355.13403632829318</v>
      </c>
      <c r="X21" s="52">
        <f>Database!L2449</f>
        <v>944.21948319327589</v>
      </c>
      <c r="Y21" s="52">
        <f>Database!M2449</f>
        <v>5595.5406841183103</v>
      </c>
      <c r="Z21" s="52">
        <f>Database!N2449</f>
        <v>3392.1827188694033</v>
      </c>
      <c r="AA21" s="52">
        <f>Database!O2449</f>
        <v>124.97317450445333</v>
      </c>
      <c r="AB21" s="52">
        <f>Database!P2449</f>
        <v>221.33580301980703</v>
      </c>
      <c r="AC21" s="52">
        <f>Database!Q2449</f>
        <v>1142.8543538280328</v>
      </c>
      <c r="AD21" s="52">
        <f>Database!R2449</f>
        <v>6106.5433362707781</v>
      </c>
      <c r="AE21" s="52">
        <f>Database!S2449</f>
        <v>2015.095558297098</v>
      </c>
      <c r="AF21" s="52">
        <f>Database!T2449</f>
        <v>593.70638152465938</v>
      </c>
      <c r="AG21" s="52">
        <f>Database!U2449</f>
        <v>509.68570940249168</v>
      </c>
      <c r="AH21" s="52">
        <f>Database!V2449</f>
        <v>768.75544809892472</v>
      </c>
      <c r="AI21" s="52">
        <f>Database!W2449</f>
        <v>434.65490896942646</v>
      </c>
      <c r="AJ21" s="52">
        <f>Database!X2449</f>
        <v>374.78997040356705</v>
      </c>
      <c r="AK21" s="52">
        <f>Database!Y2449</f>
        <v>355.34953028237589</v>
      </c>
      <c r="AM21" s="34">
        <f t="shared" si="0"/>
        <v>0</v>
      </c>
      <c r="AN21" s="34">
        <f t="shared" si="0"/>
        <v>2.5714800938058033</v>
      </c>
      <c r="AO21" s="34">
        <f t="shared" si="0"/>
        <v>4.0795943702582917</v>
      </c>
      <c r="AP21" s="34">
        <f t="shared" si="0"/>
        <v>0</v>
      </c>
      <c r="AQ21" s="34">
        <f t="shared" si="0"/>
        <v>0</v>
      </c>
      <c r="AR21" s="34">
        <f t="shared" si="0"/>
        <v>0</v>
      </c>
      <c r="AS21" s="34">
        <f t="shared" si="0"/>
        <v>0</v>
      </c>
      <c r="AT21" s="34">
        <f t="shared" si="0"/>
        <v>1.1867465007637747</v>
      </c>
      <c r="AU21" s="34">
        <f t="shared" si="0"/>
        <v>0</v>
      </c>
      <c r="AV21" s="34">
        <f t="shared" si="0"/>
        <v>-0.19656217099975493</v>
      </c>
      <c r="AW21" s="34">
        <f t="shared" si="0"/>
        <v>0</v>
      </c>
      <c r="AX21" s="34">
        <f t="shared" si="0"/>
        <v>0.31337772816834786</v>
      </c>
      <c r="AY21" s="34">
        <f t="shared" si="0"/>
        <v>0.11194443560441414</v>
      </c>
      <c r="AZ21" s="34">
        <f t="shared" si="0"/>
        <v>0.21549395408271721</v>
      </c>
      <c r="BB21" s="107">
        <f t="shared" si="2"/>
        <v>0</v>
      </c>
      <c r="BC21" s="107">
        <f t="shared" si="1"/>
        <v>4.5977011494278502E-4</v>
      </c>
      <c r="BD21" s="107">
        <f t="shared" si="1"/>
        <v>1.2040939193258375E-3</v>
      </c>
      <c r="BE21" s="107">
        <f t="shared" si="1"/>
        <v>0</v>
      </c>
      <c r="BF21" s="107">
        <f t="shared" si="1"/>
        <v>0</v>
      </c>
      <c r="BG21" s="107">
        <f t="shared" si="1"/>
        <v>0</v>
      </c>
      <c r="BH21" s="107">
        <f t="shared" si="1"/>
        <v>0</v>
      </c>
      <c r="BI21" s="107">
        <f t="shared" si="1"/>
        <v>5.8927519151437619E-4</v>
      </c>
      <c r="BJ21" s="107">
        <f t="shared" si="1"/>
        <v>0</v>
      </c>
      <c r="BK21" s="107">
        <f t="shared" si="1"/>
        <v>-3.8550501156505422E-4</v>
      </c>
      <c r="BL21" s="107">
        <f t="shared" si="1"/>
        <v>0</v>
      </c>
      <c r="BM21" s="107">
        <f t="shared" si="1"/>
        <v>7.2150072150084109E-4</v>
      </c>
      <c r="BN21" s="107">
        <f t="shared" si="1"/>
        <v>2.9877502240813582E-4</v>
      </c>
      <c r="BO21" s="107">
        <f t="shared" si="1"/>
        <v>6.0679611650489671E-4</v>
      </c>
    </row>
    <row r="22" spans="4:67" x14ac:dyDescent="0.3">
      <c r="D22" s="31" t="s">
        <v>213</v>
      </c>
      <c r="E22" s="31" t="s">
        <v>198</v>
      </c>
      <c r="F22" s="22" t="s">
        <v>89</v>
      </c>
      <c r="G22" s="31" t="s">
        <v>157</v>
      </c>
      <c r="I22" s="52">
        <f>Database!L1137</f>
        <v>1569.4678542882009</v>
      </c>
      <c r="J22" s="52">
        <f>Database!M1137</f>
        <v>684.14947969927232</v>
      </c>
      <c r="K22" s="52">
        <f>Database!N1137</f>
        <v>377.84808113499923</v>
      </c>
      <c r="L22" s="52">
        <f>Database!O1137</f>
        <v>110.16470036658018</v>
      </c>
      <c r="M22" s="52">
        <f>Database!P1137</f>
        <v>217.34926097625896</v>
      </c>
      <c r="N22" s="52">
        <f>Database!Q1137</f>
        <v>417.11516942675149</v>
      </c>
      <c r="O22" s="52">
        <f>Database!R1137</f>
        <v>156.85031249999997</v>
      </c>
      <c r="P22" s="52">
        <f>Database!S1137</f>
        <v>5951.6371873922262</v>
      </c>
      <c r="Q22" s="52">
        <f>Database!T1137</f>
        <v>1915.5854381608674</v>
      </c>
      <c r="R22" s="52">
        <f>Database!U1137</f>
        <v>938.62603411094028</v>
      </c>
      <c r="S22" s="52">
        <f>Database!V1137</f>
        <v>74.785596375980759</v>
      </c>
      <c r="T22" s="52">
        <f>Database!W1137</f>
        <v>267.99526725716942</v>
      </c>
      <c r="U22" s="52">
        <f>Database!X1137</f>
        <v>233.31557188079682</v>
      </c>
      <c r="V22" s="52">
        <f>Database!Y1137</f>
        <v>162.24975608203613</v>
      </c>
      <c r="X22" s="52">
        <f>Database!L2450</f>
        <v>1569.4678542882009</v>
      </c>
      <c r="Y22" s="52">
        <f>Database!M2450</f>
        <v>684.35979309604431</v>
      </c>
      <c r="Z22" s="52">
        <f>Database!N2450</f>
        <v>378.18635157469038</v>
      </c>
      <c r="AA22" s="52">
        <f>Database!O2450</f>
        <v>110.13811622073881</v>
      </c>
      <c r="AB22" s="52">
        <f>Database!P2450</f>
        <v>217.42224595308105</v>
      </c>
      <c r="AC22" s="52">
        <f>Database!Q2450</f>
        <v>417.11516942675149</v>
      </c>
      <c r="AD22" s="52">
        <f>Database!R2450</f>
        <v>156.85031249999997</v>
      </c>
      <c r="AE22" s="52">
        <f>Database!S2450</f>
        <v>5953.4860961177292</v>
      </c>
      <c r="AF22" s="52">
        <f>Database!T2450</f>
        <v>1915.5854381608674</v>
      </c>
      <c r="AG22" s="52">
        <f>Database!U2450</f>
        <v>938.1947793284404</v>
      </c>
      <c r="AH22" s="52">
        <f>Database!V2450</f>
        <v>74.785596375980759</v>
      </c>
      <c r="AI22" s="52">
        <f>Database!W2450</f>
        <v>268.13966125892432</v>
      </c>
      <c r="AJ22" s="52">
        <f>Database!X2450</f>
        <v>233.37083374055064</v>
      </c>
      <c r="AK22" s="52">
        <f>Database!Y2450</f>
        <v>162.33172110152691</v>
      </c>
      <c r="AM22" s="34">
        <f t="shared" si="0"/>
        <v>0</v>
      </c>
      <c r="AN22" s="34">
        <f t="shared" si="0"/>
        <v>0.21031339677199412</v>
      </c>
      <c r="AO22" s="34">
        <f t="shared" si="0"/>
        <v>0.33827043969114357</v>
      </c>
      <c r="AP22" s="34">
        <f t="shared" si="0"/>
        <v>-2.6584145841368922E-2</v>
      </c>
      <c r="AQ22" s="34">
        <f t="shared" si="0"/>
        <v>7.2984976822084491E-2</v>
      </c>
      <c r="AR22" s="34">
        <f t="shared" si="0"/>
        <v>0</v>
      </c>
      <c r="AS22" s="34">
        <f t="shared" si="0"/>
        <v>0</v>
      </c>
      <c r="AT22" s="34">
        <f t="shared" si="0"/>
        <v>1.8489087255029517</v>
      </c>
      <c r="AU22" s="34">
        <f t="shared" si="0"/>
        <v>0</v>
      </c>
      <c r="AV22" s="34">
        <f t="shared" si="0"/>
        <v>-0.43125478249987736</v>
      </c>
      <c r="AW22" s="34">
        <f t="shared" si="0"/>
        <v>0</v>
      </c>
      <c r="AX22" s="34">
        <f t="shared" si="0"/>
        <v>0.14439400175490391</v>
      </c>
      <c r="AY22" s="34">
        <f t="shared" si="0"/>
        <v>5.5261859753812814E-2</v>
      </c>
      <c r="AZ22" s="34">
        <f t="shared" si="0"/>
        <v>8.1965019490780833E-2</v>
      </c>
      <c r="BB22" s="107">
        <f t="shared" si="2"/>
        <v>0</v>
      </c>
      <c r="BC22" s="107">
        <f t="shared" si="1"/>
        <v>3.0740854595758866E-4</v>
      </c>
      <c r="BD22" s="107">
        <f t="shared" si="1"/>
        <v>8.9525514771711867E-4</v>
      </c>
      <c r="BE22" s="107">
        <f t="shared" si="1"/>
        <v>-2.4131274131285662E-4</v>
      </c>
      <c r="BF22" s="107">
        <f t="shared" si="1"/>
        <v>3.3579583613149082E-4</v>
      </c>
      <c r="BG22" s="107">
        <f t="shared" si="1"/>
        <v>0</v>
      </c>
      <c r="BH22" s="107">
        <f t="shared" si="1"/>
        <v>0</v>
      </c>
      <c r="BI22" s="107">
        <f t="shared" si="1"/>
        <v>3.1065548306936886E-4</v>
      </c>
      <c r="BJ22" s="107">
        <f t="shared" si="1"/>
        <v>0</v>
      </c>
      <c r="BK22" s="107">
        <f t="shared" si="1"/>
        <v>-4.5945325063176916E-4</v>
      </c>
      <c r="BL22" s="107">
        <f t="shared" si="1"/>
        <v>0</v>
      </c>
      <c r="BM22" s="107">
        <f t="shared" si="1"/>
        <v>5.3879310344813968E-4</v>
      </c>
      <c r="BN22" s="107">
        <f t="shared" si="1"/>
        <v>2.3685457129302381E-4</v>
      </c>
      <c r="BO22" s="107">
        <f t="shared" si="1"/>
        <v>5.0517807527142278E-4</v>
      </c>
    </row>
    <row r="23" spans="4:67" x14ac:dyDescent="0.3">
      <c r="D23" s="31" t="s">
        <v>213</v>
      </c>
      <c r="E23" s="31" t="s">
        <v>198</v>
      </c>
      <c r="F23" s="22" t="s">
        <v>90</v>
      </c>
      <c r="G23" s="31" t="s">
        <v>157</v>
      </c>
      <c r="I23" s="52">
        <f>Database!L1138</f>
        <v>1096.0977750305983</v>
      </c>
      <c r="J23" s="52">
        <f>Database!M1138</f>
        <v>918.13963114025648</v>
      </c>
      <c r="K23" s="52">
        <f>Database!N1138</f>
        <v>1195.8428105968155</v>
      </c>
      <c r="L23" s="52">
        <f>Database!O1138</f>
        <v>367.56840544312632</v>
      </c>
      <c r="M23" s="52">
        <f>Database!P1138</f>
        <v>1071.2385883353061</v>
      </c>
      <c r="N23" s="52">
        <f>Database!Q1138</f>
        <v>262.148964076433</v>
      </c>
      <c r="O23" s="52">
        <f>Database!R1138</f>
        <v>85.647187500000001</v>
      </c>
      <c r="P23" s="52">
        <f>Database!S1138</f>
        <v>2683.7704074503304</v>
      </c>
      <c r="Q23" s="52">
        <f>Database!T1138</f>
        <v>476.35701010645261</v>
      </c>
      <c r="R23" s="52">
        <f>Database!U1138</f>
        <v>468.38899354686419</v>
      </c>
      <c r="S23" s="52">
        <f>Database!V1138</f>
        <v>768.3306394280736</v>
      </c>
      <c r="T23" s="52">
        <f>Database!W1138</f>
        <v>3614.80157373763</v>
      </c>
      <c r="U23" s="52">
        <f>Database!X1138</f>
        <v>144.56502511609767</v>
      </c>
      <c r="V23" s="52">
        <f>Database!Y1138</f>
        <v>113.68548203373788</v>
      </c>
      <c r="X23" s="52">
        <f>Database!L2451</f>
        <v>1096.0977750305983</v>
      </c>
      <c r="Y23" s="52">
        <f>Database!M2451</f>
        <v>918.13963114025648</v>
      </c>
      <c r="Z23" s="52">
        <f>Database!N2451</f>
        <v>1197.4246132563353</v>
      </c>
      <c r="AA23" s="52">
        <f>Database!O2451</f>
        <v>367.56840544312632</v>
      </c>
      <c r="AB23" s="52">
        <f>Database!P2451</f>
        <v>1071.8327306471949</v>
      </c>
      <c r="AC23" s="52">
        <f>Database!Q2451</f>
        <v>262.148964076433</v>
      </c>
      <c r="AD23" s="52">
        <f>Database!R2451</f>
        <v>85.647187500000001</v>
      </c>
      <c r="AE23" s="52">
        <f>Database!S2451</f>
        <v>2684.9941969658116</v>
      </c>
      <c r="AF23" s="52">
        <f>Database!T2451</f>
        <v>476.35701010645261</v>
      </c>
      <c r="AG23" s="52">
        <f>Database!U2451</f>
        <v>468.38899354686419</v>
      </c>
      <c r="AH23" s="52">
        <f>Database!V2451</f>
        <v>768.3306394280736</v>
      </c>
      <c r="AI23" s="52">
        <f>Database!W2451</f>
        <v>3616.4743185658285</v>
      </c>
      <c r="AJ23" s="52">
        <f>Database!X2451</f>
        <v>144.62028697585151</v>
      </c>
      <c r="AK23" s="52">
        <f>Database!Y2451</f>
        <v>113.72646454348327</v>
      </c>
      <c r="AM23" s="34">
        <f t="shared" si="0"/>
        <v>0</v>
      </c>
      <c r="AN23" s="34">
        <f t="shared" si="0"/>
        <v>0</v>
      </c>
      <c r="AO23" s="34">
        <f t="shared" si="0"/>
        <v>1.5818026595197807</v>
      </c>
      <c r="AP23" s="34">
        <f t="shared" si="0"/>
        <v>0</v>
      </c>
      <c r="AQ23" s="34">
        <f t="shared" si="0"/>
        <v>0.59414231188884514</v>
      </c>
      <c r="AR23" s="34">
        <f t="shared" si="0"/>
        <v>0</v>
      </c>
      <c r="AS23" s="34">
        <f t="shared" si="0"/>
        <v>0</v>
      </c>
      <c r="AT23" s="34">
        <f t="shared" si="0"/>
        <v>1.2237895154812577</v>
      </c>
      <c r="AU23" s="34">
        <f t="shared" si="0"/>
        <v>0</v>
      </c>
      <c r="AV23" s="34">
        <f t="shared" si="0"/>
        <v>0</v>
      </c>
      <c r="AW23" s="34">
        <f t="shared" si="0"/>
        <v>0</v>
      </c>
      <c r="AX23" s="34">
        <f t="shared" si="0"/>
        <v>1.6727448281985744</v>
      </c>
      <c r="AY23" s="34">
        <f t="shared" si="0"/>
        <v>5.5261859753841236E-2</v>
      </c>
      <c r="AZ23" s="34">
        <f t="shared" si="0"/>
        <v>4.0982509745390416E-2</v>
      </c>
      <c r="BB23" s="107">
        <f t="shared" si="2"/>
        <v>0</v>
      </c>
      <c r="BC23" s="107">
        <f t="shared" si="1"/>
        <v>0</v>
      </c>
      <c r="BD23" s="107">
        <f t="shared" si="1"/>
        <v>1.3227513227514762E-3</v>
      </c>
      <c r="BE23" s="107">
        <f t="shared" si="1"/>
        <v>0</v>
      </c>
      <c r="BF23" s="107">
        <f t="shared" si="1"/>
        <v>5.5463117027191515E-4</v>
      </c>
      <c r="BG23" s="107">
        <f t="shared" si="1"/>
        <v>0</v>
      </c>
      <c r="BH23" s="107">
        <f t="shared" si="1"/>
        <v>0</v>
      </c>
      <c r="BI23" s="107">
        <f t="shared" si="1"/>
        <v>4.5599635202919525E-4</v>
      </c>
      <c r="BJ23" s="107">
        <f t="shared" si="1"/>
        <v>0</v>
      </c>
      <c r="BK23" s="107">
        <f t="shared" si="1"/>
        <v>0</v>
      </c>
      <c r="BL23" s="107">
        <f t="shared" si="1"/>
        <v>0</v>
      </c>
      <c r="BM23" s="107">
        <f t="shared" si="1"/>
        <v>4.6274872744093417E-4</v>
      </c>
      <c r="BN23" s="107">
        <f t="shared" si="1"/>
        <v>3.8226299694176647E-4</v>
      </c>
      <c r="BO23" s="107">
        <f t="shared" si="1"/>
        <v>3.6049026676271856E-4</v>
      </c>
    </row>
    <row r="24" spans="4:67" x14ac:dyDescent="0.3">
      <c r="D24" s="31" t="s">
        <v>213</v>
      </c>
      <c r="E24" s="31" t="s">
        <v>198</v>
      </c>
      <c r="F24" s="22" t="s">
        <v>91</v>
      </c>
      <c r="G24" s="31" t="s">
        <v>157</v>
      </c>
      <c r="I24" s="52">
        <f>Database!L1139</f>
        <v>347233.55590918398</v>
      </c>
      <c r="J24" s="52">
        <f>Database!M1139</f>
        <v>121240.97050194653</v>
      </c>
      <c r="K24" s="52">
        <f>Database!N1139</f>
        <v>238171.69270319989</v>
      </c>
      <c r="L24" s="52">
        <f>Database!O1139</f>
        <v>238029.43507855566</v>
      </c>
      <c r="M24" s="52">
        <f>Database!P1139</f>
        <v>126221.01588561789</v>
      </c>
      <c r="N24" s="52">
        <f>Database!Q1139</f>
        <v>273430.63925913617</v>
      </c>
      <c r="O24" s="52">
        <f>Database!R1139</f>
        <v>110899.25553941043</v>
      </c>
      <c r="P24" s="52">
        <f>Database!S1139</f>
        <v>106742.86338588169</v>
      </c>
      <c r="Q24" s="52">
        <f>Database!T1139</f>
        <v>237499.76641428497</v>
      </c>
      <c r="R24" s="52">
        <f>Database!U1139</f>
        <v>169738.07324656387</v>
      </c>
      <c r="S24" s="52">
        <f>Database!V1139</f>
        <v>186217.8196302345</v>
      </c>
      <c r="T24" s="52">
        <f>Database!W1139</f>
        <v>170872.58698575245</v>
      </c>
      <c r="U24" s="52">
        <f>Database!X1139</f>
        <v>144591.01713215775</v>
      </c>
      <c r="V24" s="52">
        <f>Database!Y1139</f>
        <v>101491.66143862052</v>
      </c>
      <c r="X24" s="52">
        <f>Database!L2452</f>
        <v>347228.54253242613</v>
      </c>
      <c r="Y24" s="52">
        <f>Database!M2452</f>
        <v>121257.51294094385</v>
      </c>
      <c r="Z24" s="52">
        <f>Database!N2452</f>
        <v>238390.29431953572</v>
      </c>
      <c r="AA24" s="52">
        <f>Database!O2452</f>
        <v>238021.81553071112</v>
      </c>
      <c r="AB24" s="52">
        <f>Database!P2452</f>
        <v>126227.51721661504</v>
      </c>
      <c r="AC24" s="52">
        <f>Database!Q2452</f>
        <v>273424.14826010237</v>
      </c>
      <c r="AD24" s="52">
        <f>Database!R2452</f>
        <v>110861.99769581867</v>
      </c>
      <c r="AE24" s="52">
        <f>Database!S2452</f>
        <v>106767.68180992182</v>
      </c>
      <c r="AF24" s="52">
        <f>Database!T2452</f>
        <v>237483.82505504196</v>
      </c>
      <c r="AG24" s="52">
        <f>Database!U2452</f>
        <v>169689.91867887267</v>
      </c>
      <c r="AH24" s="52">
        <f>Database!V2452</f>
        <v>186221.95431594161</v>
      </c>
      <c r="AI24" s="52">
        <f>Database!W2452</f>
        <v>170967.26400965237</v>
      </c>
      <c r="AJ24" s="52">
        <f>Database!X2452</f>
        <v>144638.33494241614</v>
      </c>
      <c r="AK24" s="52">
        <f>Database!Y2452</f>
        <v>101532.05344675881</v>
      </c>
      <c r="AM24" s="34">
        <f t="shared" si="0"/>
        <v>-5.0133767578518018</v>
      </c>
      <c r="AN24" s="34">
        <f t="shared" si="0"/>
        <v>16.54243899731955</v>
      </c>
      <c r="AO24" s="34">
        <f t="shared" si="0"/>
        <v>218.60161633582902</v>
      </c>
      <c r="AP24" s="34">
        <f t="shared" ref="AP24:AZ38" si="3">IF(AND(AA24 = "", L24 = ""), 0, AA24 - L24)</f>
        <v>-7.6195478445442859</v>
      </c>
      <c r="AQ24" s="34">
        <f t="shared" si="3"/>
        <v>6.5013309971545823</v>
      </c>
      <c r="AR24" s="34">
        <f t="shared" si="3"/>
        <v>-6.4909990337910131</v>
      </c>
      <c r="AS24" s="34">
        <f t="shared" si="3"/>
        <v>-37.257843591753044</v>
      </c>
      <c r="AT24" s="34">
        <f t="shared" si="3"/>
        <v>24.818424040131504</v>
      </c>
      <c r="AU24" s="34">
        <f t="shared" si="3"/>
        <v>-15.941359243006445</v>
      </c>
      <c r="AV24" s="34">
        <f t="shared" si="3"/>
        <v>-48.154567691206466</v>
      </c>
      <c r="AW24" s="34">
        <f t="shared" si="3"/>
        <v>4.1346857071039267</v>
      </c>
      <c r="AX24" s="34">
        <f t="shared" si="3"/>
        <v>94.677023899916094</v>
      </c>
      <c r="AY24" s="34">
        <f t="shared" si="3"/>
        <v>47.317810258391546</v>
      </c>
      <c r="AZ24" s="34">
        <f t="shared" si="3"/>
        <v>40.39200813829666</v>
      </c>
      <c r="BB24" s="107">
        <f t="shared" si="2"/>
        <v>-1.4438053789833056E-5</v>
      </c>
      <c r="BC24" s="107">
        <f t="shared" si="1"/>
        <v>1.3644264747166438E-4</v>
      </c>
      <c r="BD24" s="107">
        <f t="shared" si="1"/>
        <v>9.1783206414979663E-4</v>
      </c>
      <c r="BE24" s="107">
        <f t="shared" si="1"/>
        <v>-3.2010947898227982E-5</v>
      </c>
      <c r="BF24" s="107">
        <f t="shared" si="1"/>
        <v>5.1507516014972661E-5</v>
      </c>
      <c r="BG24" s="107">
        <f t="shared" si="1"/>
        <v>-2.3739106383170733E-5</v>
      </c>
      <c r="BH24" s="107">
        <f t="shared" si="1"/>
        <v>-3.3596116953654996E-4</v>
      </c>
      <c r="BI24" s="107">
        <f t="shared" si="1"/>
        <v>2.3250663559971639E-4</v>
      </c>
      <c r="BJ24" s="107">
        <f t="shared" si="1"/>
        <v>-6.712157861746687E-5</v>
      </c>
      <c r="BK24" s="107">
        <f t="shared" si="1"/>
        <v>-2.836992712958187E-4</v>
      </c>
      <c r="BL24" s="107">
        <f t="shared" si="1"/>
        <v>2.2203491133737961E-5</v>
      </c>
      <c r="BM24" s="107">
        <f t="shared" si="1"/>
        <v>5.5407965414493534E-4</v>
      </c>
      <c r="BN24" s="107">
        <f t="shared" si="1"/>
        <v>3.2725276574507086E-4</v>
      </c>
      <c r="BO24" s="107">
        <f t="shared" si="1"/>
        <v>3.9798351476120705E-4</v>
      </c>
    </row>
    <row r="25" spans="4:67" x14ac:dyDescent="0.3">
      <c r="D25" s="31" t="s">
        <v>213</v>
      </c>
      <c r="E25" s="31" t="s">
        <v>198</v>
      </c>
      <c r="F25" s="22" t="s">
        <v>92</v>
      </c>
      <c r="G25" s="31" t="s">
        <v>157</v>
      </c>
      <c r="I25" s="52">
        <f>Database!L1140</f>
        <v>-117.0740801755486</v>
      </c>
      <c r="J25" s="52">
        <f>Database!M1140</f>
        <v>-49.317526942088939</v>
      </c>
      <c r="K25" s="52">
        <f>Database!N1140</f>
        <v>-24.353768709492947</v>
      </c>
      <c r="L25" s="52">
        <f>Database!O1140</f>
        <v>-198.25674726802424</v>
      </c>
      <c r="M25" s="52">
        <f>Database!P1140</f>
        <v>-39.741668277031927</v>
      </c>
      <c r="N25" s="52">
        <f>Database!Q1140</f>
        <v>-103.56396428571428</v>
      </c>
      <c r="O25" s="52">
        <f>Database!R1140</f>
        <v>-207.83625024382036</v>
      </c>
      <c r="P25" s="52">
        <f>Database!S1140</f>
        <v>-59.41875867864659</v>
      </c>
      <c r="Q25" s="52">
        <f>Database!T1140</f>
        <v>-73.430446778251763</v>
      </c>
      <c r="R25" s="52">
        <f>Database!U1140</f>
        <v>-30.619106417613448</v>
      </c>
      <c r="S25" s="52">
        <f>Database!V1140</f>
        <v>-100.41896782800673</v>
      </c>
      <c r="T25" s="52">
        <f>Database!W1140</f>
        <v>-62.323301000491021</v>
      </c>
      <c r="U25" s="52">
        <f>Database!X1140</f>
        <v>-78.233267390769228</v>
      </c>
      <c r="V25" s="52">
        <f>Database!Y1140</f>
        <v>-128.79116879458596</v>
      </c>
      <c r="X25" s="52">
        <f>Database!L2453</f>
        <v>-117.0740801755486</v>
      </c>
      <c r="Y25" s="52">
        <f>Database!M2453</f>
        <v>-49.317526942088939</v>
      </c>
      <c r="Z25" s="52">
        <f>Database!N2453</f>
        <v>-24.353768709492947</v>
      </c>
      <c r="AA25" s="52">
        <f>Database!O2453</f>
        <v>-198.25674726802424</v>
      </c>
      <c r="AB25" s="52">
        <f>Database!P2453</f>
        <v>-39.741668277031927</v>
      </c>
      <c r="AC25" s="52">
        <f>Database!Q2453</f>
        <v>-103.56396428571428</v>
      </c>
      <c r="AD25" s="52">
        <f>Database!R2453</f>
        <v>-207.83625024382036</v>
      </c>
      <c r="AE25" s="52">
        <f>Database!S2453</f>
        <v>-59.41875867864659</v>
      </c>
      <c r="AF25" s="52">
        <f>Database!T2453</f>
        <v>-73.430446778251763</v>
      </c>
      <c r="AG25" s="52">
        <f>Database!U2453</f>
        <v>-30.619106417613448</v>
      </c>
      <c r="AH25" s="52">
        <f>Database!V2453</f>
        <v>-100.41896782800673</v>
      </c>
      <c r="AI25" s="52">
        <f>Database!W2453</f>
        <v>-62.323301000491021</v>
      </c>
      <c r="AJ25" s="52">
        <f>Database!X2453</f>
        <v>-78.233267390769228</v>
      </c>
      <c r="AK25" s="52">
        <f>Database!Y2453</f>
        <v>-128.79116879458596</v>
      </c>
      <c r="AM25" s="34">
        <f t="shared" ref="AM25:AZ54" si="4">IF(AND(X25 = "", I25 = ""), 0, X25 - I25)</f>
        <v>0</v>
      </c>
      <c r="AN25" s="34">
        <f t="shared" si="4"/>
        <v>0</v>
      </c>
      <c r="AO25" s="34">
        <f t="shared" si="4"/>
        <v>0</v>
      </c>
      <c r="AP25" s="34">
        <f t="shared" si="3"/>
        <v>0</v>
      </c>
      <c r="AQ25" s="34">
        <f t="shared" si="3"/>
        <v>0</v>
      </c>
      <c r="AR25" s="34">
        <f t="shared" si="3"/>
        <v>0</v>
      </c>
      <c r="AS25" s="34">
        <f t="shared" si="3"/>
        <v>0</v>
      </c>
      <c r="AT25" s="34">
        <f t="shared" si="3"/>
        <v>0</v>
      </c>
      <c r="AU25" s="34">
        <f t="shared" si="3"/>
        <v>0</v>
      </c>
      <c r="AV25" s="34">
        <f t="shared" si="3"/>
        <v>0</v>
      </c>
      <c r="AW25" s="34">
        <f t="shared" si="3"/>
        <v>0</v>
      </c>
      <c r="AX25" s="34">
        <f t="shared" si="3"/>
        <v>0</v>
      </c>
      <c r="AY25" s="34">
        <f t="shared" si="3"/>
        <v>0</v>
      </c>
      <c r="AZ25" s="34">
        <f t="shared" si="3"/>
        <v>0</v>
      </c>
      <c r="BB25" s="107">
        <f t="shared" si="2"/>
        <v>0</v>
      </c>
      <c r="BC25" s="107">
        <f t="shared" si="1"/>
        <v>0</v>
      </c>
      <c r="BD25" s="107">
        <f t="shared" si="1"/>
        <v>0</v>
      </c>
      <c r="BE25" s="107">
        <f t="shared" si="1"/>
        <v>0</v>
      </c>
      <c r="BF25" s="107">
        <f t="shared" si="1"/>
        <v>0</v>
      </c>
      <c r="BG25" s="107">
        <f t="shared" si="1"/>
        <v>0</v>
      </c>
      <c r="BH25" s="107">
        <f t="shared" si="1"/>
        <v>0</v>
      </c>
      <c r="BI25" s="107">
        <f t="shared" si="1"/>
        <v>0</v>
      </c>
      <c r="BJ25" s="107">
        <f t="shared" si="1"/>
        <v>0</v>
      </c>
      <c r="BK25" s="107">
        <f t="shared" ref="BK25:BO75" si="5">IF(OR(R25 = 0, R25 = ""), 0, AV25 / R25)</f>
        <v>0</v>
      </c>
      <c r="BL25" s="107">
        <f t="shared" si="5"/>
        <v>0</v>
      </c>
      <c r="BM25" s="107">
        <f t="shared" si="5"/>
        <v>0</v>
      </c>
      <c r="BN25" s="107">
        <f t="shared" si="5"/>
        <v>0</v>
      </c>
      <c r="BO25" s="107">
        <f t="shared" si="5"/>
        <v>0</v>
      </c>
    </row>
    <row r="26" spans="4:67" x14ac:dyDescent="0.3">
      <c r="D26" s="31" t="s">
        <v>213</v>
      </c>
      <c r="E26" s="31" t="s">
        <v>198</v>
      </c>
      <c r="F26" s="22" t="s">
        <v>93</v>
      </c>
      <c r="G26" s="31" t="s">
        <v>157</v>
      </c>
      <c r="I26" s="52">
        <f>Database!L1141</f>
        <v>-93.964012288401264</v>
      </c>
      <c r="J26" s="52">
        <f>Database!M1141</f>
        <v>-41.719391550155123</v>
      </c>
      <c r="K26" s="52">
        <f>Database!N1141</f>
        <v>-21.321773408311095</v>
      </c>
      <c r="L26" s="52">
        <f>Database!O1141</f>
        <v>-82.749304506048361</v>
      </c>
      <c r="M26" s="52">
        <f>Database!P1141</f>
        <v>-59.908470747795356</v>
      </c>
      <c r="N26" s="52">
        <f>Database!Q1141</f>
        <v>-55.142255000000006</v>
      </c>
      <c r="O26" s="52">
        <f>Database!R1141</f>
        <v>-168.72953502787945</v>
      </c>
      <c r="P26" s="52">
        <f>Database!S1141</f>
        <v>-52.786962030444812</v>
      </c>
      <c r="Q26" s="52">
        <f>Database!T1141</f>
        <v>-65.574712044091925</v>
      </c>
      <c r="R26" s="52">
        <f>Database!U1141</f>
        <v>-27.228516102442693</v>
      </c>
      <c r="S26" s="52">
        <f>Database!V1141</f>
        <v>-88.362346098261852</v>
      </c>
      <c r="T26" s="52">
        <f>Database!W1141</f>
        <v>-676.94491252318971</v>
      </c>
      <c r="U26" s="52">
        <f>Database!X1141</f>
        <v>-579.15084977086201</v>
      </c>
      <c r="V26" s="52">
        <f>Database!Y1141</f>
        <v>-117.32240045427385</v>
      </c>
      <c r="X26" s="52">
        <f>Database!L2454</f>
        <v>-93.964012288401264</v>
      </c>
      <c r="Y26" s="52">
        <f>Database!M2454</f>
        <v>-41.719391550155123</v>
      </c>
      <c r="Z26" s="52">
        <f>Database!N2454</f>
        <v>-21.321773408311095</v>
      </c>
      <c r="AA26" s="52">
        <f>Database!O2454</f>
        <v>-82.671312701612891</v>
      </c>
      <c r="AB26" s="52">
        <f>Database!P2454</f>
        <v>-59.908470747795356</v>
      </c>
      <c r="AC26" s="52">
        <f>Database!Q2454</f>
        <v>-55.142255000000006</v>
      </c>
      <c r="AD26" s="52">
        <f>Database!R2454</f>
        <v>-168.72953502787945</v>
      </c>
      <c r="AE26" s="52">
        <f>Database!S2454</f>
        <v>-52.786962030444812</v>
      </c>
      <c r="AF26" s="52">
        <f>Database!T2454</f>
        <v>-65.574712044091925</v>
      </c>
      <c r="AG26" s="52">
        <f>Database!U2454</f>
        <v>-27.228516102442693</v>
      </c>
      <c r="AH26" s="52">
        <f>Database!V2454</f>
        <v>-88.362346098261852</v>
      </c>
      <c r="AI26" s="52">
        <f>Database!W2454</f>
        <v>-678.28010958931043</v>
      </c>
      <c r="AJ26" s="52">
        <f>Database!X2454</f>
        <v>-579.15084977086201</v>
      </c>
      <c r="AK26" s="52">
        <f>Database!Y2454</f>
        <v>-117.32240045427385</v>
      </c>
      <c r="AM26" s="34">
        <f t="shared" si="4"/>
        <v>0</v>
      </c>
      <c r="AN26" s="34">
        <f t="shared" si="4"/>
        <v>0</v>
      </c>
      <c r="AO26" s="34">
        <f t="shared" si="4"/>
        <v>0</v>
      </c>
      <c r="AP26" s="34">
        <f t="shared" si="3"/>
        <v>7.7991804435470158E-2</v>
      </c>
      <c r="AQ26" s="34">
        <f t="shared" si="3"/>
        <v>0</v>
      </c>
      <c r="AR26" s="34">
        <f t="shared" si="3"/>
        <v>0</v>
      </c>
      <c r="AS26" s="34">
        <f t="shared" si="3"/>
        <v>0</v>
      </c>
      <c r="AT26" s="34">
        <f t="shared" si="3"/>
        <v>0</v>
      </c>
      <c r="AU26" s="34">
        <f t="shared" si="3"/>
        <v>0</v>
      </c>
      <c r="AV26" s="34">
        <f t="shared" si="3"/>
        <v>0</v>
      </c>
      <c r="AW26" s="34">
        <f t="shared" si="3"/>
        <v>0</v>
      </c>
      <c r="AX26" s="34">
        <f t="shared" si="3"/>
        <v>-1.3351970661207133</v>
      </c>
      <c r="AY26" s="34">
        <f t="shared" si="3"/>
        <v>0</v>
      </c>
      <c r="AZ26" s="34">
        <f t="shared" si="3"/>
        <v>0</v>
      </c>
      <c r="BB26" s="107">
        <f t="shared" si="2"/>
        <v>0</v>
      </c>
      <c r="BC26" s="107">
        <f t="shared" si="2"/>
        <v>0</v>
      </c>
      <c r="BD26" s="107">
        <f t="shared" si="2"/>
        <v>0</v>
      </c>
      <c r="BE26" s="107">
        <f t="shared" si="2"/>
        <v>-9.4250706880285055E-4</v>
      </c>
      <c r="BF26" s="107">
        <f t="shared" si="2"/>
        <v>0</v>
      </c>
      <c r="BG26" s="107">
        <f t="shared" si="2"/>
        <v>0</v>
      </c>
      <c r="BH26" s="107">
        <f t="shared" si="2"/>
        <v>0</v>
      </c>
      <c r="BI26" s="107">
        <f t="shared" si="2"/>
        <v>0</v>
      </c>
      <c r="BJ26" s="107">
        <f t="shared" si="2"/>
        <v>0</v>
      </c>
      <c r="BK26" s="107">
        <f t="shared" si="5"/>
        <v>0</v>
      </c>
      <c r="BL26" s="107">
        <f t="shared" si="5"/>
        <v>0</v>
      </c>
      <c r="BM26" s="107">
        <f t="shared" si="5"/>
        <v>1.9723865877712379E-3</v>
      </c>
      <c r="BN26" s="107">
        <f t="shared" si="5"/>
        <v>0</v>
      </c>
      <c r="BO26" s="107">
        <f t="shared" si="5"/>
        <v>0</v>
      </c>
    </row>
    <row r="27" spans="4:67" x14ac:dyDescent="0.3">
      <c r="D27" s="31" t="s">
        <v>213</v>
      </c>
      <c r="E27" s="31" t="s">
        <v>198</v>
      </c>
      <c r="F27" s="22" t="s">
        <v>94</v>
      </c>
      <c r="G27" s="31" t="s">
        <v>157</v>
      </c>
      <c r="I27" s="52">
        <f>Database!L1142</f>
        <v>-1076.3650296817921</v>
      </c>
      <c r="J27" s="52">
        <f>Database!M1142</f>
        <v>-679.39054571794861</v>
      </c>
      <c r="K27" s="52">
        <f>Database!N1142</f>
        <v>-627.896027476923</v>
      </c>
      <c r="L27" s="52">
        <f>Database!O1142</f>
        <v>-4861.4382504893065</v>
      </c>
      <c r="M27" s="52">
        <f>Database!P1142</f>
        <v>-336.54180590635929</v>
      </c>
      <c r="N27" s="52">
        <f>Database!Q1142</f>
        <v>-951.43129870324162</v>
      </c>
      <c r="O27" s="52">
        <f>Database!R1142</f>
        <v>-1519.3319557868422</v>
      </c>
      <c r="P27" s="52">
        <f>Database!S1142</f>
        <v>-3331.7570258028454</v>
      </c>
      <c r="Q27" s="52">
        <f>Database!T1142</f>
        <v>-1063.8522868877408</v>
      </c>
      <c r="R27" s="52">
        <f>Database!U1142</f>
        <v>-991.3463187746222</v>
      </c>
      <c r="S27" s="52">
        <f>Database!V1142</f>
        <v>-515.20529783124368</v>
      </c>
      <c r="T27" s="52">
        <f>Database!W1142</f>
        <v>-412.00791339450342</v>
      </c>
      <c r="U27" s="52">
        <f>Database!X1142</f>
        <v>-605.58235839627275</v>
      </c>
      <c r="V27" s="52">
        <f>Database!Y1142</f>
        <v>-653.69881428211318</v>
      </c>
      <c r="X27" s="52">
        <f>Database!L2455</f>
        <v>-1076.3650296817921</v>
      </c>
      <c r="Y27" s="52">
        <f>Database!M2455</f>
        <v>-679.39054571794861</v>
      </c>
      <c r="Z27" s="52">
        <f>Database!N2455</f>
        <v>-627.896027476923</v>
      </c>
      <c r="AA27" s="52">
        <f>Database!O2455</f>
        <v>-4861.4382504893065</v>
      </c>
      <c r="AB27" s="52">
        <f>Database!P2455</f>
        <v>-336.54180590635929</v>
      </c>
      <c r="AC27" s="52">
        <f>Database!Q2455</f>
        <v>-951.43129870324162</v>
      </c>
      <c r="AD27" s="52">
        <f>Database!R2455</f>
        <v>-1519.3319557868422</v>
      </c>
      <c r="AE27" s="52">
        <f>Database!S2455</f>
        <v>-3331.7570258028454</v>
      </c>
      <c r="AF27" s="52">
        <f>Database!T2455</f>
        <v>-1063.8522868877408</v>
      </c>
      <c r="AG27" s="52">
        <f>Database!U2455</f>
        <v>-991.3463187746222</v>
      </c>
      <c r="AH27" s="52">
        <f>Database!V2455</f>
        <v>-515.20529783124368</v>
      </c>
      <c r="AI27" s="52">
        <f>Database!W2455</f>
        <v>-412.00791339450342</v>
      </c>
      <c r="AJ27" s="52">
        <f>Database!X2455</f>
        <v>-605.58235839627275</v>
      </c>
      <c r="AK27" s="52">
        <f>Database!Y2455</f>
        <v>-653.69881428211318</v>
      </c>
      <c r="AM27" s="34">
        <f t="shared" si="4"/>
        <v>0</v>
      </c>
      <c r="AN27" s="34">
        <f t="shared" si="4"/>
        <v>0</v>
      </c>
      <c r="AO27" s="34">
        <f t="shared" si="4"/>
        <v>0</v>
      </c>
      <c r="AP27" s="34">
        <f t="shared" si="3"/>
        <v>0</v>
      </c>
      <c r="AQ27" s="34">
        <f t="shared" si="3"/>
        <v>0</v>
      </c>
      <c r="AR27" s="34">
        <f t="shared" si="3"/>
        <v>0</v>
      </c>
      <c r="AS27" s="34">
        <f t="shared" si="3"/>
        <v>0</v>
      </c>
      <c r="AT27" s="34">
        <f t="shared" si="3"/>
        <v>0</v>
      </c>
      <c r="AU27" s="34">
        <f t="shared" si="3"/>
        <v>0</v>
      </c>
      <c r="AV27" s="34">
        <f t="shared" si="3"/>
        <v>0</v>
      </c>
      <c r="AW27" s="34">
        <f t="shared" si="3"/>
        <v>0</v>
      </c>
      <c r="AX27" s="34">
        <f t="shared" si="3"/>
        <v>0</v>
      </c>
      <c r="AY27" s="34">
        <f t="shared" si="3"/>
        <v>0</v>
      </c>
      <c r="AZ27" s="34">
        <f t="shared" si="3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5"/>
        <v>0</v>
      </c>
      <c r="BL27" s="107">
        <f t="shared" si="5"/>
        <v>0</v>
      </c>
      <c r="BM27" s="107">
        <f t="shared" si="5"/>
        <v>0</v>
      </c>
      <c r="BN27" s="107">
        <f t="shared" si="5"/>
        <v>0</v>
      </c>
      <c r="BO27" s="107">
        <f t="shared" si="5"/>
        <v>0</v>
      </c>
    </row>
    <row r="28" spans="4:67" x14ac:dyDescent="0.3">
      <c r="D28" s="31" t="s">
        <v>213</v>
      </c>
      <c r="E28" s="31" t="s">
        <v>198</v>
      </c>
      <c r="F28" s="22" t="s">
        <v>95</v>
      </c>
      <c r="G28" s="31" t="s">
        <v>157</v>
      </c>
      <c r="I28" s="52">
        <f>Database!L1143</f>
        <v>-1089.831022422622</v>
      </c>
      <c r="J28" s="52">
        <f>Database!M1143</f>
        <v>-687.37620879487179</v>
      </c>
      <c r="K28" s="52">
        <f>Database!N1143</f>
        <v>-640.19541101538448</v>
      </c>
      <c r="L28" s="52">
        <f>Database!O1143</f>
        <v>-4863.8713978282794</v>
      </c>
      <c r="M28" s="52">
        <f>Database!P1143</f>
        <v>-358.66759674899976</v>
      </c>
      <c r="N28" s="52">
        <f>Database!Q1143</f>
        <v>-968.60117401496223</v>
      </c>
      <c r="O28" s="52">
        <f>Database!R1143</f>
        <v>-1548.3222105694513</v>
      </c>
      <c r="P28" s="52">
        <f>Database!S1143</f>
        <v>-3500.6758145640219</v>
      </c>
      <c r="Q28" s="52">
        <f>Database!T1143</f>
        <v>-1082.6032601327356</v>
      </c>
      <c r="R28" s="52">
        <f>Database!U1143</f>
        <v>-1013.7537819903597</v>
      </c>
      <c r="S28" s="52">
        <f>Database!V1143</f>
        <v>-525.67192273718638</v>
      </c>
      <c r="T28" s="52">
        <f>Database!W1143</f>
        <v>-422.15351328393416</v>
      </c>
      <c r="U28" s="52">
        <f>Database!X1143</f>
        <v>-616.17393516926518</v>
      </c>
      <c r="V28" s="52">
        <f>Database!Y1143</f>
        <v>-674.1264966218107</v>
      </c>
      <c r="X28" s="52">
        <f>Database!L2456</f>
        <v>-1089.831022422622</v>
      </c>
      <c r="Y28" s="52">
        <f>Database!M2456</f>
        <v>-687.37620879487179</v>
      </c>
      <c r="Z28" s="52">
        <f>Database!N2456</f>
        <v>-640.19541101538448</v>
      </c>
      <c r="AA28" s="52">
        <f>Database!O2456</f>
        <v>-4863.8713978282794</v>
      </c>
      <c r="AB28" s="52">
        <f>Database!P2456</f>
        <v>-358.66759674899976</v>
      </c>
      <c r="AC28" s="52">
        <f>Database!Q2456</f>
        <v>-968.60117401496223</v>
      </c>
      <c r="AD28" s="52">
        <f>Database!R2456</f>
        <v>-1548.3222105694513</v>
      </c>
      <c r="AE28" s="52">
        <f>Database!S2456</f>
        <v>-3500.6758145640219</v>
      </c>
      <c r="AF28" s="52">
        <f>Database!T2456</f>
        <v>-1082.6032601327356</v>
      </c>
      <c r="AG28" s="52">
        <f>Database!U2456</f>
        <v>-1013.7537819903597</v>
      </c>
      <c r="AH28" s="52">
        <f>Database!V2456</f>
        <v>-525.67192273718638</v>
      </c>
      <c r="AI28" s="52">
        <f>Database!W2456</f>
        <v>-422.15351328393416</v>
      </c>
      <c r="AJ28" s="52">
        <f>Database!X2456</f>
        <v>-616.17393516926518</v>
      </c>
      <c r="AK28" s="52">
        <f>Database!Y2456</f>
        <v>-674.1264966218107</v>
      </c>
      <c r="AM28" s="34">
        <f t="shared" si="4"/>
        <v>0</v>
      </c>
      <c r="AN28" s="34">
        <f t="shared" si="4"/>
        <v>0</v>
      </c>
      <c r="AO28" s="34">
        <f t="shared" si="4"/>
        <v>0</v>
      </c>
      <c r="AP28" s="34">
        <f t="shared" si="3"/>
        <v>0</v>
      </c>
      <c r="AQ28" s="34">
        <f t="shared" si="3"/>
        <v>0</v>
      </c>
      <c r="AR28" s="34">
        <f t="shared" si="3"/>
        <v>0</v>
      </c>
      <c r="AS28" s="34">
        <f t="shared" si="3"/>
        <v>0</v>
      </c>
      <c r="AT28" s="34">
        <f t="shared" si="3"/>
        <v>0</v>
      </c>
      <c r="AU28" s="34">
        <f t="shared" si="3"/>
        <v>0</v>
      </c>
      <c r="AV28" s="34">
        <f t="shared" si="3"/>
        <v>0</v>
      </c>
      <c r="AW28" s="34">
        <f t="shared" si="3"/>
        <v>0</v>
      </c>
      <c r="AX28" s="34">
        <f t="shared" si="3"/>
        <v>0</v>
      </c>
      <c r="AY28" s="34">
        <f t="shared" si="3"/>
        <v>0</v>
      </c>
      <c r="AZ28" s="34">
        <f t="shared" si="3"/>
        <v>0</v>
      </c>
      <c r="BB28" s="107">
        <f t="shared" si="2"/>
        <v>0</v>
      </c>
      <c r="BC28" s="107">
        <f t="shared" si="2"/>
        <v>0</v>
      </c>
      <c r="BD28" s="107">
        <f t="shared" si="2"/>
        <v>0</v>
      </c>
      <c r="BE28" s="107">
        <f t="shared" si="2"/>
        <v>0</v>
      </c>
      <c r="BF28" s="107">
        <f t="shared" si="2"/>
        <v>0</v>
      </c>
      <c r="BG28" s="107">
        <f t="shared" si="2"/>
        <v>0</v>
      </c>
      <c r="BH28" s="107">
        <f t="shared" si="2"/>
        <v>0</v>
      </c>
      <c r="BI28" s="107">
        <f t="shared" si="2"/>
        <v>0</v>
      </c>
      <c r="BJ28" s="107">
        <f t="shared" si="2"/>
        <v>0</v>
      </c>
      <c r="BK28" s="107">
        <f t="shared" si="5"/>
        <v>0</v>
      </c>
      <c r="BL28" s="107">
        <f t="shared" si="5"/>
        <v>0</v>
      </c>
      <c r="BM28" s="107">
        <f t="shared" si="5"/>
        <v>0</v>
      </c>
      <c r="BN28" s="107">
        <f t="shared" si="5"/>
        <v>0</v>
      </c>
      <c r="BO28" s="107">
        <f t="shared" si="5"/>
        <v>0</v>
      </c>
    </row>
    <row r="29" spans="4:67" x14ac:dyDescent="0.3">
      <c r="D29" s="31" t="s">
        <v>213</v>
      </c>
      <c r="E29" s="31" t="s">
        <v>198</v>
      </c>
      <c r="F29" s="22" t="s">
        <v>96</v>
      </c>
      <c r="G29" s="31" t="s">
        <v>157</v>
      </c>
      <c r="I29" s="52">
        <f>Database!L1144</f>
        <v>-2763.4717768682763</v>
      </c>
      <c r="J29" s="52">
        <f>Database!M1144</f>
        <v>-11078.463862916667</v>
      </c>
      <c r="K29" s="52">
        <f>Database!N1144</f>
        <v>-1069.7101737333332</v>
      </c>
      <c r="L29" s="52">
        <f>Database!O1144</f>
        <v>-15026.482338584918</v>
      </c>
      <c r="M29" s="52">
        <f>Database!P1144</f>
        <v>-1467.3411400843856</v>
      </c>
      <c r="N29" s="52">
        <f>Database!Q1144</f>
        <v>-1720.2666524999997</v>
      </c>
      <c r="O29" s="52">
        <f>Database!R1144</f>
        <v>-2028.6999677946978</v>
      </c>
      <c r="P29" s="52">
        <f>Database!S1144</f>
        <v>-8260.3554120319859</v>
      </c>
      <c r="Q29" s="52">
        <f>Database!T1144</f>
        <v>-1413.8773747452562</v>
      </c>
      <c r="R29" s="52">
        <f>Database!U1144</f>
        <v>-10117.33101771725</v>
      </c>
      <c r="S29" s="52">
        <f>Database!V1144</f>
        <v>-945.00329334214814</v>
      </c>
      <c r="T29" s="52">
        <f>Database!W1144</f>
        <v>-671.02850020984465</v>
      </c>
      <c r="U29" s="52">
        <f>Database!X1144</f>
        <v>-992.06683317779857</v>
      </c>
      <c r="V29" s="52">
        <f>Database!Y1144</f>
        <v>-988.39398521133387</v>
      </c>
      <c r="X29" s="52">
        <f>Database!L2457</f>
        <v>-2763.4717768682763</v>
      </c>
      <c r="Y29" s="52">
        <f>Database!M2457</f>
        <v>-11078.463862916667</v>
      </c>
      <c r="Z29" s="52">
        <f>Database!N2457</f>
        <v>-1070.1695529333333</v>
      </c>
      <c r="AA29" s="52">
        <f>Database!O2457</f>
        <v>-15026.482338584918</v>
      </c>
      <c r="AB29" s="52">
        <f>Database!P2457</f>
        <v>-1467.3411400843856</v>
      </c>
      <c r="AC29" s="52">
        <f>Database!Q2457</f>
        <v>-1720.2666524999997</v>
      </c>
      <c r="AD29" s="52">
        <f>Database!R2457</f>
        <v>-2028.6999677946978</v>
      </c>
      <c r="AE29" s="52">
        <f>Database!S2457</f>
        <v>-8260.3554120319859</v>
      </c>
      <c r="AF29" s="52">
        <f>Database!T2457</f>
        <v>-1413.8773747452562</v>
      </c>
      <c r="AG29" s="52">
        <f>Database!U2457</f>
        <v>-10115.154905842443</v>
      </c>
      <c r="AH29" s="52">
        <f>Database!V2457</f>
        <v>-945.00329334214814</v>
      </c>
      <c r="AI29" s="52">
        <f>Database!W2457</f>
        <v>-671.22412281271613</v>
      </c>
      <c r="AJ29" s="52">
        <f>Database!X2457</f>
        <v>-992.15827217783271</v>
      </c>
      <c r="AK29" s="52">
        <f>Database!Y2457</f>
        <v>-988.57400121771673</v>
      </c>
      <c r="AM29" s="34">
        <f t="shared" si="4"/>
        <v>0</v>
      </c>
      <c r="AN29" s="34">
        <f t="shared" si="4"/>
        <v>0</v>
      </c>
      <c r="AO29" s="34">
        <f t="shared" si="4"/>
        <v>-0.45937920000005761</v>
      </c>
      <c r="AP29" s="34">
        <f t="shared" si="3"/>
        <v>0</v>
      </c>
      <c r="AQ29" s="34">
        <f t="shared" si="3"/>
        <v>0</v>
      </c>
      <c r="AR29" s="34">
        <f t="shared" si="3"/>
        <v>0</v>
      </c>
      <c r="AS29" s="34">
        <f t="shared" si="3"/>
        <v>0</v>
      </c>
      <c r="AT29" s="34">
        <f t="shared" si="3"/>
        <v>0</v>
      </c>
      <c r="AU29" s="34">
        <f t="shared" si="3"/>
        <v>0</v>
      </c>
      <c r="AV29" s="34">
        <f t="shared" si="3"/>
        <v>2.1761118748072477</v>
      </c>
      <c r="AW29" s="34">
        <f t="shared" si="3"/>
        <v>0</v>
      </c>
      <c r="AX29" s="34">
        <f t="shared" si="3"/>
        <v>-0.19562260287148092</v>
      </c>
      <c r="AY29" s="34">
        <f t="shared" si="3"/>
        <v>-9.1439000034142737E-2</v>
      </c>
      <c r="AZ29" s="34">
        <f t="shared" si="3"/>
        <v>-0.18001600638285709</v>
      </c>
      <c r="BB29" s="107">
        <f t="shared" si="2"/>
        <v>0</v>
      </c>
      <c r="BC29" s="107">
        <f t="shared" si="2"/>
        <v>0</v>
      </c>
      <c r="BD29" s="107">
        <f t="shared" si="2"/>
        <v>4.294426764184218E-4</v>
      </c>
      <c r="BE29" s="107">
        <f t="shared" si="2"/>
        <v>0</v>
      </c>
      <c r="BF29" s="107">
        <f t="shared" si="2"/>
        <v>0</v>
      </c>
      <c r="BG29" s="107">
        <f t="shared" si="2"/>
        <v>0</v>
      </c>
      <c r="BH29" s="107">
        <f t="shared" si="2"/>
        <v>0</v>
      </c>
      <c r="BI29" s="107">
        <f t="shared" si="2"/>
        <v>0</v>
      </c>
      <c r="BJ29" s="107">
        <f t="shared" si="2"/>
        <v>0</v>
      </c>
      <c r="BK29" s="107">
        <f t="shared" si="5"/>
        <v>-2.1508754344366988E-4</v>
      </c>
      <c r="BL29" s="107">
        <f t="shared" si="5"/>
        <v>0</v>
      </c>
      <c r="BM29" s="107">
        <f t="shared" si="5"/>
        <v>2.9152651908272994E-4</v>
      </c>
      <c r="BN29" s="107">
        <f t="shared" si="5"/>
        <v>9.2170201619627183E-5</v>
      </c>
      <c r="BO29" s="107">
        <f t="shared" si="5"/>
        <v>1.8212980762359344E-4</v>
      </c>
    </row>
    <row r="30" spans="4:67" x14ac:dyDescent="0.3">
      <c r="D30" s="31" t="s">
        <v>213</v>
      </c>
      <c r="E30" s="31" t="s">
        <v>198</v>
      </c>
      <c r="F30" s="22" t="s">
        <v>97</v>
      </c>
      <c r="G30" s="31" t="s">
        <v>157</v>
      </c>
      <c r="I30" s="52">
        <f>Database!L1145</f>
        <v>-2787.6050219977697</v>
      </c>
      <c r="J30" s="52">
        <f>Database!M1145</f>
        <v>-11089.607233750003</v>
      </c>
      <c r="K30" s="52">
        <f>Database!N1145</f>
        <v>-1079.6939097333334</v>
      </c>
      <c r="L30" s="52">
        <f>Database!O1145</f>
        <v>-15086.048477555374</v>
      </c>
      <c r="M30" s="52">
        <f>Database!P1145</f>
        <v>-1479.5510102739668</v>
      </c>
      <c r="N30" s="52">
        <f>Database!Q1145</f>
        <v>-1757.2266524999998</v>
      </c>
      <c r="O30" s="52">
        <f>Database!R1145</f>
        <v>-2055.8103352946978</v>
      </c>
      <c r="P30" s="52">
        <f>Database!S1145</f>
        <v>-8295.0000848401123</v>
      </c>
      <c r="Q30" s="52">
        <f>Database!T1145</f>
        <v>-1476.2767209420724</v>
      </c>
      <c r="R30" s="52">
        <f>Database!U1145</f>
        <v>-10137.363165108236</v>
      </c>
      <c r="S30" s="52">
        <f>Database!V1145</f>
        <v>-955.05269108059463</v>
      </c>
      <c r="T30" s="52">
        <f>Database!W1145</f>
        <v>-681.0971114287097</v>
      </c>
      <c r="U30" s="52">
        <f>Database!X1145</f>
        <v>-1050.1145615023718</v>
      </c>
      <c r="V30" s="52">
        <f>Database!Y1145</f>
        <v>-1067.480682512288</v>
      </c>
      <c r="X30" s="52">
        <f>Database!L2458</f>
        <v>-2787.6050219977697</v>
      </c>
      <c r="Y30" s="52">
        <f>Database!M2458</f>
        <v>-11089.607233750003</v>
      </c>
      <c r="Z30" s="52">
        <f>Database!N2458</f>
        <v>-1080.1532889333332</v>
      </c>
      <c r="AA30" s="52">
        <f>Database!O2458</f>
        <v>-15086.048477555374</v>
      </c>
      <c r="AB30" s="52">
        <f>Database!P2458</f>
        <v>-1479.5510102739668</v>
      </c>
      <c r="AC30" s="52">
        <f>Database!Q2458</f>
        <v>-1757.2266524999998</v>
      </c>
      <c r="AD30" s="52">
        <f>Database!R2458</f>
        <v>-2055.8103352946978</v>
      </c>
      <c r="AE30" s="52">
        <f>Database!S2458</f>
        <v>-8295.0000848401123</v>
      </c>
      <c r="AF30" s="52">
        <f>Database!T2458</f>
        <v>-1476.2767209420724</v>
      </c>
      <c r="AG30" s="52">
        <f>Database!U2458</f>
        <v>-10135.187053233429</v>
      </c>
      <c r="AH30" s="52">
        <f>Database!V2458</f>
        <v>-955.05269108059463</v>
      </c>
      <c r="AI30" s="52">
        <f>Database!W2458</f>
        <v>-681.29273403158106</v>
      </c>
      <c r="AJ30" s="52">
        <f>Database!X2458</f>
        <v>-1050.2060005024057</v>
      </c>
      <c r="AK30" s="52">
        <f>Database!Y2458</f>
        <v>-1067.6606985186711</v>
      </c>
      <c r="AM30" s="34">
        <f t="shared" si="4"/>
        <v>0</v>
      </c>
      <c r="AN30" s="34">
        <f t="shared" si="4"/>
        <v>0</v>
      </c>
      <c r="AO30" s="34">
        <f t="shared" si="4"/>
        <v>-0.45937919999983023</v>
      </c>
      <c r="AP30" s="34">
        <f t="shared" si="3"/>
        <v>0</v>
      </c>
      <c r="AQ30" s="34">
        <f t="shared" si="3"/>
        <v>0</v>
      </c>
      <c r="AR30" s="34">
        <f t="shared" si="3"/>
        <v>0</v>
      </c>
      <c r="AS30" s="34">
        <f t="shared" si="3"/>
        <v>0</v>
      </c>
      <c r="AT30" s="34">
        <f t="shared" si="3"/>
        <v>0</v>
      </c>
      <c r="AU30" s="34">
        <f t="shared" si="3"/>
        <v>0</v>
      </c>
      <c r="AV30" s="34">
        <f t="shared" si="3"/>
        <v>2.1761118748072477</v>
      </c>
      <c r="AW30" s="34">
        <f t="shared" si="3"/>
        <v>0</v>
      </c>
      <c r="AX30" s="34">
        <f t="shared" si="3"/>
        <v>-0.19562260287136723</v>
      </c>
      <c r="AY30" s="34">
        <f t="shared" si="3"/>
        <v>-9.1439000033915363E-2</v>
      </c>
      <c r="AZ30" s="34">
        <f t="shared" si="3"/>
        <v>-0.18001600638308446</v>
      </c>
      <c r="BB30" s="107">
        <f t="shared" si="2"/>
        <v>0</v>
      </c>
      <c r="BC30" s="107">
        <f t="shared" si="2"/>
        <v>0</v>
      </c>
      <c r="BD30" s="107">
        <f t="shared" si="2"/>
        <v>4.2547169698612948E-4</v>
      </c>
      <c r="BE30" s="107">
        <f t="shared" si="2"/>
        <v>0</v>
      </c>
      <c r="BF30" s="107">
        <f t="shared" si="2"/>
        <v>0</v>
      </c>
      <c r="BG30" s="107">
        <f t="shared" si="2"/>
        <v>0</v>
      </c>
      <c r="BH30" s="107">
        <f t="shared" si="2"/>
        <v>0</v>
      </c>
      <c r="BI30" s="107">
        <f t="shared" si="2"/>
        <v>0</v>
      </c>
      <c r="BJ30" s="107">
        <f t="shared" si="2"/>
        <v>0</v>
      </c>
      <c r="BK30" s="107">
        <f t="shared" si="5"/>
        <v>-2.1466251522853609E-4</v>
      </c>
      <c r="BL30" s="107">
        <f t="shared" si="5"/>
        <v>0</v>
      </c>
      <c r="BM30" s="107">
        <f t="shared" si="5"/>
        <v>2.8721690283051951E-4</v>
      </c>
      <c r="BN30" s="107">
        <f t="shared" si="5"/>
        <v>8.7075261486800016E-5</v>
      </c>
      <c r="BO30" s="107">
        <f t="shared" si="5"/>
        <v>1.6863631289272746E-4</v>
      </c>
    </row>
    <row r="31" spans="4:67" x14ac:dyDescent="0.3">
      <c r="D31" s="31" t="s">
        <v>213</v>
      </c>
      <c r="E31" s="31" t="s">
        <v>198</v>
      </c>
      <c r="F31" s="22" t="s">
        <v>98</v>
      </c>
      <c r="G31" s="31" t="s">
        <v>157</v>
      </c>
      <c r="I31" s="52">
        <f>Database!L1146</f>
        <v>-429.97016843289265</v>
      </c>
      <c r="J31" s="52">
        <f>Database!M1146</f>
        <v>-832.93885824999995</v>
      </c>
      <c r="K31" s="52">
        <f>Database!N1146</f>
        <v>-1052.8132942222223</v>
      </c>
      <c r="L31" s="52">
        <f>Database!O1146</f>
        <v>-4245.3403069270116</v>
      </c>
      <c r="M31" s="52">
        <f>Database!P1146</f>
        <v>-294.15298825924862</v>
      </c>
      <c r="N31" s="52">
        <f>Database!Q1146</f>
        <v>-553.35582999999986</v>
      </c>
      <c r="O31" s="52">
        <f>Database!R1146</f>
        <v>-3613.2955020108789</v>
      </c>
      <c r="P31" s="52">
        <f>Database!S1146</f>
        <v>-1983.2901711901088</v>
      </c>
      <c r="Q31" s="52">
        <f>Database!T1146</f>
        <v>-50.327686054938418</v>
      </c>
      <c r="R31" s="52">
        <f>Database!U1146</f>
        <v>-162.70612319096693</v>
      </c>
      <c r="S31" s="52">
        <f>Database!V1146</f>
        <v>-859.61057158220706</v>
      </c>
      <c r="T31" s="52">
        <f>Database!W1146</f>
        <v>-601.34546808140044</v>
      </c>
      <c r="U31" s="52">
        <f>Database!X1146</f>
        <v>-657.43511628465797</v>
      </c>
      <c r="V31" s="52">
        <f>Database!Y1146</f>
        <v>-573.10311627059764</v>
      </c>
      <c r="X31" s="52">
        <f>Database!L2459</f>
        <v>-429.97016843289265</v>
      </c>
      <c r="Y31" s="52">
        <f>Database!M2459</f>
        <v>-832.93885824999995</v>
      </c>
      <c r="Z31" s="52">
        <f>Database!N2459</f>
        <v>-1052.8132942222223</v>
      </c>
      <c r="AA31" s="52">
        <f>Database!O2459</f>
        <v>-4241.3466999115826</v>
      </c>
      <c r="AB31" s="52">
        <f>Database!P2459</f>
        <v>-294.15298825924862</v>
      </c>
      <c r="AC31" s="52">
        <f>Database!Q2459</f>
        <v>-553.35582999999986</v>
      </c>
      <c r="AD31" s="52">
        <f>Database!R2459</f>
        <v>-3613.2955020108789</v>
      </c>
      <c r="AE31" s="52">
        <f>Database!S2459</f>
        <v>-1983.2901711901088</v>
      </c>
      <c r="AF31" s="52">
        <f>Database!T2459</f>
        <v>-50.327686054938418</v>
      </c>
      <c r="AG31" s="52">
        <f>Database!U2459</f>
        <v>-162.70612319096693</v>
      </c>
      <c r="AH31" s="52">
        <f>Database!V2459</f>
        <v>-859.61057158220706</v>
      </c>
      <c r="AI31" s="52">
        <f>Database!W2459</f>
        <v>-602.56642347431534</v>
      </c>
      <c r="AJ31" s="52">
        <f>Database!X2459</f>
        <v>-657.43511628465797</v>
      </c>
      <c r="AK31" s="52">
        <f>Database!Y2459</f>
        <v>-573.10311627059764</v>
      </c>
      <c r="AM31" s="34">
        <f t="shared" si="4"/>
        <v>0</v>
      </c>
      <c r="AN31" s="34">
        <f t="shared" si="4"/>
        <v>0</v>
      </c>
      <c r="AO31" s="34">
        <f t="shared" si="4"/>
        <v>0</v>
      </c>
      <c r="AP31" s="34">
        <f t="shared" si="3"/>
        <v>3.9936070154290064</v>
      </c>
      <c r="AQ31" s="34">
        <f t="shared" si="3"/>
        <v>0</v>
      </c>
      <c r="AR31" s="34">
        <f t="shared" si="3"/>
        <v>0</v>
      </c>
      <c r="AS31" s="34">
        <f t="shared" si="3"/>
        <v>0</v>
      </c>
      <c r="AT31" s="34">
        <f t="shared" si="3"/>
        <v>0</v>
      </c>
      <c r="AU31" s="34">
        <f t="shared" si="3"/>
        <v>0</v>
      </c>
      <c r="AV31" s="34">
        <f t="shared" si="3"/>
        <v>0</v>
      </c>
      <c r="AW31" s="34">
        <f t="shared" si="3"/>
        <v>0</v>
      </c>
      <c r="AX31" s="34">
        <f t="shared" si="3"/>
        <v>-1.2209553929149024</v>
      </c>
      <c r="AY31" s="34">
        <f t="shared" si="3"/>
        <v>0</v>
      </c>
      <c r="AZ31" s="34">
        <f t="shared" si="3"/>
        <v>0</v>
      </c>
      <c r="BB31" s="107">
        <f t="shared" si="2"/>
        <v>0</v>
      </c>
      <c r="BC31" s="107">
        <f t="shared" si="2"/>
        <v>0</v>
      </c>
      <c r="BD31" s="107">
        <f t="shared" si="2"/>
        <v>0</v>
      </c>
      <c r="BE31" s="107">
        <f t="shared" si="2"/>
        <v>-9.4070362484551396E-4</v>
      </c>
      <c r="BF31" s="107">
        <f t="shared" si="2"/>
        <v>0</v>
      </c>
      <c r="BG31" s="107">
        <f t="shared" si="2"/>
        <v>0</v>
      </c>
      <c r="BH31" s="107">
        <f t="shared" si="2"/>
        <v>0</v>
      </c>
      <c r="BI31" s="107">
        <f t="shared" si="2"/>
        <v>0</v>
      </c>
      <c r="BJ31" s="107">
        <f t="shared" si="2"/>
        <v>0</v>
      </c>
      <c r="BK31" s="107">
        <f t="shared" si="5"/>
        <v>0</v>
      </c>
      <c r="BL31" s="107">
        <f t="shared" si="5"/>
        <v>0</v>
      </c>
      <c r="BM31" s="107">
        <f t="shared" si="5"/>
        <v>2.0303726521967058E-3</v>
      </c>
      <c r="BN31" s="107">
        <f t="shared" si="5"/>
        <v>0</v>
      </c>
      <c r="BO31" s="107">
        <f t="shared" si="5"/>
        <v>0</v>
      </c>
    </row>
    <row r="32" spans="4:67" x14ac:dyDescent="0.3">
      <c r="D32" s="31" t="s">
        <v>213</v>
      </c>
      <c r="E32" s="31" t="s">
        <v>198</v>
      </c>
      <c r="F32" s="22" t="s">
        <v>99</v>
      </c>
      <c r="G32" s="31" t="s">
        <v>157</v>
      </c>
      <c r="I32" s="52">
        <f>Database!L1147</f>
        <v>-434.65461795099293</v>
      </c>
      <c r="J32" s="52">
        <f>Database!M1147</f>
        <v>-838.00995824999995</v>
      </c>
      <c r="K32" s="52">
        <f>Database!N1147</f>
        <v>-1057.4181075555557</v>
      </c>
      <c r="L32" s="52">
        <f>Database!O1147</f>
        <v>-4247.3807021364637</v>
      </c>
      <c r="M32" s="52">
        <f>Database!P1147</f>
        <v>-314.27804269590564</v>
      </c>
      <c r="N32" s="52">
        <f>Database!Q1147</f>
        <v>-596.75582999999995</v>
      </c>
      <c r="O32" s="52">
        <f>Database!R1147</f>
        <v>-3625.0990777684538</v>
      </c>
      <c r="P32" s="52">
        <f>Database!S1147</f>
        <v>-1999.1625658035941</v>
      </c>
      <c r="Q32" s="52">
        <f>Database!T1147</f>
        <v>-50.368774307217798</v>
      </c>
      <c r="R32" s="52">
        <f>Database!U1147</f>
        <v>-309.85311624059011</v>
      </c>
      <c r="S32" s="52">
        <f>Database!V1147</f>
        <v>-890.26496945442943</v>
      </c>
      <c r="T32" s="52">
        <f>Database!W1147</f>
        <v>-619.02438420788337</v>
      </c>
      <c r="U32" s="52">
        <f>Database!X1147</f>
        <v>-674.34678931683038</v>
      </c>
      <c r="V32" s="52">
        <f>Database!Y1147</f>
        <v>-573.10311627059764</v>
      </c>
      <c r="X32" s="52">
        <f>Database!L2460</f>
        <v>-434.65461795099293</v>
      </c>
      <c r="Y32" s="52">
        <f>Database!M2460</f>
        <v>-838.00995824999995</v>
      </c>
      <c r="Z32" s="52">
        <f>Database!N2460</f>
        <v>-1057.4181075555557</v>
      </c>
      <c r="AA32" s="52">
        <f>Database!O2460</f>
        <v>-4243.3775158008029</v>
      </c>
      <c r="AB32" s="52">
        <f>Database!P2460</f>
        <v>-314.27804269590564</v>
      </c>
      <c r="AC32" s="52">
        <f>Database!Q2460</f>
        <v>-596.75582999999995</v>
      </c>
      <c r="AD32" s="52">
        <f>Database!R2460</f>
        <v>-3625.0990777684538</v>
      </c>
      <c r="AE32" s="52">
        <f>Database!S2460</f>
        <v>-1999.1625658035941</v>
      </c>
      <c r="AF32" s="52">
        <f>Database!T2460</f>
        <v>-50.368774307217798</v>
      </c>
      <c r="AG32" s="52">
        <f>Database!U2460</f>
        <v>-309.85311624059011</v>
      </c>
      <c r="AH32" s="52">
        <f>Database!V2460</f>
        <v>-890.26496945442943</v>
      </c>
      <c r="AI32" s="52">
        <f>Database!W2460</f>
        <v>-620.24533960079839</v>
      </c>
      <c r="AJ32" s="52">
        <f>Database!X2460</f>
        <v>-674.34678931683038</v>
      </c>
      <c r="AK32" s="52">
        <f>Database!Y2460</f>
        <v>-573.10311627059764</v>
      </c>
      <c r="AM32" s="34">
        <f t="shared" si="4"/>
        <v>0</v>
      </c>
      <c r="AN32" s="34">
        <f t="shared" si="4"/>
        <v>0</v>
      </c>
      <c r="AO32" s="34">
        <f t="shared" si="4"/>
        <v>0</v>
      </c>
      <c r="AP32" s="34">
        <f t="shared" si="3"/>
        <v>4.0031863356607573</v>
      </c>
      <c r="AQ32" s="34">
        <f t="shared" si="3"/>
        <v>0</v>
      </c>
      <c r="AR32" s="34">
        <f t="shared" si="3"/>
        <v>0</v>
      </c>
      <c r="AS32" s="34">
        <f t="shared" si="3"/>
        <v>0</v>
      </c>
      <c r="AT32" s="34">
        <f t="shared" si="3"/>
        <v>0</v>
      </c>
      <c r="AU32" s="34">
        <f t="shared" si="3"/>
        <v>0</v>
      </c>
      <c r="AV32" s="34">
        <f t="shared" si="3"/>
        <v>0</v>
      </c>
      <c r="AW32" s="34">
        <f t="shared" si="3"/>
        <v>0</v>
      </c>
      <c r="AX32" s="34">
        <f t="shared" si="3"/>
        <v>-1.2209553929150161</v>
      </c>
      <c r="AY32" s="34">
        <f t="shared" si="3"/>
        <v>0</v>
      </c>
      <c r="AZ32" s="34">
        <f t="shared" si="3"/>
        <v>0</v>
      </c>
      <c r="BB32" s="107">
        <f t="shared" si="2"/>
        <v>0</v>
      </c>
      <c r="BC32" s="107">
        <f t="shared" si="2"/>
        <v>0</v>
      </c>
      <c r="BD32" s="107">
        <f t="shared" si="2"/>
        <v>0</v>
      </c>
      <c r="BE32" s="107">
        <f t="shared" si="2"/>
        <v>-9.425070688029272E-4</v>
      </c>
      <c r="BF32" s="107">
        <f t="shared" si="2"/>
        <v>0</v>
      </c>
      <c r="BG32" s="107">
        <f t="shared" si="2"/>
        <v>0</v>
      </c>
      <c r="BH32" s="107">
        <f t="shared" si="2"/>
        <v>0</v>
      </c>
      <c r="BI32" s="107">
        <f t="shared" si="2"/>
        <v>0</v>
      </c>
      <c r="BJ32" s="107">
        <f t="shared" si="2"/>
        <v>0</v>
      </c>
      <c r="BK32" s="107">
        <f t="shared" si="5"/>
        <v>0</v>
      </c>
      <c r="BL32" s="107">
        <f t="shared" si="5"/>
        <v>0</v>
      </c>
      <c r="BM32" s="107">
        <f t="shared" si="5"/>
        <v>1.9723865877712982E-3</v>
      </c>
      <c r="BN32" s="107">
        <f t="shared" si="5"/>
        <v>0</v>
      </c>
      <c r="BO32" s="107">
        <f t="shared" si="5"/>
        <v>0</v>
      </c>
    </row>
    <row r="33" spans="4:67" x14ac:dyDescent="0.3">
      <c r="D33" s="31" t="s">
        <v>213</v>
      </c>
      <c r="E33" s="31" t="s">
        <v>198</v>
      </c>
      <c r="F33" s="22" t="s">
        <v>100</v>
      </c>
      <c r="G33" s="31" t="s">
        <v>157</v>
      </c>
      <c r="I33" s="52">
        <f>Database!L1148</f>
        <v>-984.4681196376871</v>
      </c>
      <c r="J33" s="52">
        <f>Database!M1148</f>
        <v>-9362.0764816666688</v>
      </c>
      <c r="K33" s="52">
        <f>Database!N1148</f>
        <v>-846.99934599999995</v>
      </c>
      <c r="L33" s="52">
        <f>Database!O1148</f>
        <v>-3954.9411390685914</v>
      </c>
      <c r="M33" s="52">
        <f>Database!P1148</f>
        <v>-1285.6337489316884</v>
      </c>
      <c r="N33" s="52">
        <f>Database!Q1148</f>
        <v>-1573.5514559999997</v>
      </c>
      <c r="O33" s="52">
        <f>Database!R1148</f>
        <v>-29712.961778813569</v>
      </c>
      <c r="P33" s="52">
        <f>Database!S1148</f>
        <v>-7335.0754817881507</v>
      </c>
      <c r="Q33" s="52">
        <f>Database!T1148</f>
        <v>-1259.8868704330421</v>
      </c>
      <c r="R33" s="52">
        <f>Database!U1148</f>
        <v>-9756.577470063583</v>
      </c>
      <c r="S33" s="52">
        <f>Database!V1148</f>
        <v>-6319.2050721050909</v>
      </c>
      <c r="T33" s="52">
        <f>Database!W1148</f>
        <v>-7879.2357163639863</v>
      </c>
      <c r="U33" s="52">
        <f>Database!X1148</f>
        <v>-2092.8128517147015</v>
      </c>
      <c r="V33" s="52">
        <f>Database!Y1148</f>
        <v>-904.54855156039537</v>
      </c>
      <c r="X33" s="52">
        <f>Database!L2461</f>
        <v>-984.4681196376871</v>
      </c>
      <c r="Y33" s="52">
        <f>Database!M2461</f>
        <v>-9362.0764816666688</v>
      </c>
      <c r="Z33" s="52">
        <f>Database!N2461</f>
        <v>-847.20702599999993</v>
      </c>
      <c r="AA33" s="52">
        <f>Database!O2461</f>
        <v>-3954.9411390685914</v>
      </c>
      <c r="AB33" s="52">
        <f>Database!P2461</f>
        <v>-1285.6337489316884</v>
      </c>
      <c r="AC33" s="52">
        <f>Database!Q2461</f>
        <v>-1573.5514559999997</v>
      </c>
      <c r="AD33" s="52">
        <f>Database!R2461</f>
        <v>-29710.488337907966</v>
      </c>
      <c r="AE33" s="52">
        <f>Database!S2461</f>
        <v>-7335.0754817881507</v>
      </c>
      <c r="AF33" s="52">
        <f>Database!T2461</f>
        <v>-1259.7427151721081</v>
      </c>
      <c r="AG33" s="52">
        <f>Database!U2461</f>
        <v>-9754.2342402822542</v>
      </c>
      <c r="AH33" s="52">
        <f>Database!V2461</f>
        <v>-6319.2050721050909</v>
      </c>
      <c r="AI33" s="52">
        <f>Database!W2461</f>
        <v>-7880.619616238293</v>
      </c>
      <c r="AJ33" s="52">
        <f>Database!X2461</f>
        <v>-2093.0234289993732</v>
      </c>
      <c r="AK33" s="52">
        <f>Database!Y2461</f>
        <v>-904.72856756677822</v>
      </c>
      <c r="AM33" s="34">
        <f t="shared" si="4"/>
        <v>0</v>
      </c>
      <c r="AN33" s="34">
        <f t="shared" si="4"/>
        <v>0</v>
      </c>
      <c r="AO33" s="34">
        <f t="shared" si="4"/>
        <v>-0.2076799999999821</v>
      </c>
      <c r="AP33" s="34">
        <f t="shared" si="3"/>
        <v>0</v>
      </c>
      <c r="AQ33" s="34">
        <f t="shared" si="3"/>
        <v>0</v>
      </c>
      <c r="AR33" s="34">
        <f t="shared" si="3"/>
        <v>0</v>
      </c>
      <c r="AS33" s="34">
        <f t="shared" si="3"/>
        <v>2.4734409056036384</v>
      </c>
      <c r="AT33" s="34">
        <f t="shared" si="3"/>
        <v>0</v>
      </c>
      <c r="AU33" s="34">
        <f t="shared" si="3"/>
        <v>0.14415526093398512</v>
      </c>
      <c r="AV33" s="34">
        <f t="shared" si="3"/>
        <v>2.3432297813287732</v>
      </c>
      <c r="AW33" s="34">
        <f t="shared" si="3"/>
        <v>0</v>
      </c>
      <c r="AX33" s="34">
        <f t="shared" si="3"/>
        <v>-1.383899874306735</v>
      </c>
      <c r="AY33" s="34">
        <f t="shared" si="3"/>
        <v>-0.2105772846716718</v>
      </c>
      <c r="AZ33" s="34">
        <f t="shared" si="3"/>
        <v>-0.18001600638285709</v>
      </c>
      <c r="BB33" s="107">
        <f t="shared" si="2"/>
        <v>0</v>
      </c>
      <c r="BC33" s="107">
        <f t="shared" si="2"/>
        <v>0</v>
      </c>
      <c r="BD33" s="107">
        <f t="shared" si="2"/>
        <v>2.4519499451890029E-4</v>
      </c>
      <c r="BE33" s="107">
        <f t="shared" si="2"/>
        <v>0</v>
      </c>
      <c r="BF33" s="107">
        <f t="shared" si="2"/>
        <v>0</v>
      </c>
      <c r="BG33" s="107">
        <f t="shared" si="2"/>
        <v>0</v>
      </c>
      <c r="BH33" s="107">
        <f t="shared" si="2"/>
        <v>-8.3244508710245523E-5</v>
      </c>
      <c r="BI33" s="107">
        <f t="shared" si="2"/>
        <v>0</v>
      </c>
      <c r="BJ33" s="107">
        <f t="shared" si="2"/>
        <v>-1.1441921042040606E-4</v>
      </c>
      <c r="BK33" s="107">
        <f t="shared" si="5"/>
        <v>-2.4016923849767808E-4</v>
      </c>
      <c r="BL33" s="107">
        <f t="shared" si="5"/>
        <v>0</v>
      </c>
      <c r="BM33" s="107">
        <f t="shared" si="5"/>
        <v>1.7563884672628632E-4</v>
      </c>
      <c r="BN33" s="107">
        <f t="shared" si="5"/>
        <v>1.0061926201339016E-4</v>
      </c>
      <c r="BO33" s="107">
        <f t="shared" si="5"/>
        <v>1.9901198898867253E-4</v>
      </c>
    </row>
    <row r="34" spans="4:67" x14ac:dyDescent="0.3">
      <c r="D34" s="31" t="s">
        <v>213</v>
      </c>
      <c r="E34" s="31" t="s">
        <v>198</v>
      </c>
      <c r="F34" s="22" t="s">
        <v>101</v>
      </c>
      <c r="G34" s="31" t="s">
        <v>157</v>
      </c>
      <c r="I34" s="52">
        <f>Database!L1149</f>
        <v>-1019.3261616599094</v>
      </c>
      <c r="J34" s="52">
        <f>Database!M1149</f>
        <v>-9372.5281950000026</v>
      </c>
      <c r="K34" s="52">
        <f>Database!N1149</f>
        <v>-847.02486600000009</v>
      </c>
      <c r="L34" s="52">
        <f>Database!O1149</f>
        <v>-3954.9411390685914</v>
      </c>
      <c r="M34" s="52">
        <f>Database!P1149</f>
        <v>-1296.739535114765</v>
      </c>
      <c r="N34" s="52">
        <f>Database!Q1149</f>
        <v>-1685.1514559999994</v>
      </c>
      <c r="O34" s="52">
        <f>Database!R1149</f>
        <v>-29851.176653813567</v>
      </c>
      <c r="P34" s="52">
        <f>Database!S1149</f>
        <v>-7365.9971449810746</v>
      </c>
      <c r="Q34" s="52">
        <f>Database!T1149</f>
        <v>-1316.9756339748103</v>
      </c>
      <c r="R34" s="52">
        <f>Database!U1149</f>
        <v>-9767.0809121889451</v>
      </c>
      <c r="S34" s="52">
        <f>Database!V1149</f>
        <v>-6337.7018412834241</v>
      </c>
      <c r="T34" s="52">
        <f>Database!W1149</f>
        <v>-7880.653485693354</v>
      </c>
      <c r="U34" s="52">
        <f>Database!X1149</f>
        <v>-2154.0901316268878</v>
      </c>
      <c r="V34" s="52">
        <f>Database!Y1149</f>
        <v>-972.13806379116693</v>
      </c>
      <c r="X34" s="52">
        <f>Database!L2462</f>
        <v>-1019.3261616599094</v>
      </c>
      <c r="Y34" s="52">
        <f>Database!M2462</f>
        <v>-9372.5281950000026</v>
      </c>
      <c r="Z34" s="52">
        <f>Database!N2462</f>
        <v>-847.23254599999996</v>
      </c>
      <c r="AA34" s="52">
        <f>Database!O2462</f>
        <v>-3954.9411390685914</v>
      </c>
      <c r="AB34" s="52">
        <f>Database!P2462</f>
        <v>-1296.739535114765</v>
      </c>
      <c r="AC34" s="52">
        <f>Database!Q2462</f>
        <v>-1685.1514559999994</v>
      </c>
      <c r="AD34" s="52">
        <f>Database!R2462</f>
        <v>-29848.703212907967</v>
      </c>
      <c r="AE34" s="52">
        <f>Database!S2462</f>
        <v>-7365.9971449810746</v>
      </c>
      <c r="AF34" s="52">
        <f>Database!T2462</f>
        <v>-1316.8314787138763</v>
      </c>
      <c r="AG34" s="52">
        <f>Database!U2462</f>
        <v>-9764.7376824076164</v>
      </c>
      <c r="AH34" s="52">
        <f>Database!V2462</f>
        <v>-6337.7018412834241</v>
      </c>
      <c r="AI34" s="52">
        <f>Database!W2462</f>
        <v>-7882.0373855676607</v>
      </c>
      <c r="AJ34" s="52">
        <f>Database!X2462</f>
        <v>-2154.300708911559</v>
      </c>
      <c r="AK34" s="52">
        <f>Database!Y2462</f>
        <v>-972.3180797975499</v>
      </c>
      <c r="AM34" s="34">
        <f t="shared" si="4"/>
        <v>0</v>
      </c>
      <c r="AN34" s="34">
        <f t="shared" si="4"/>
        <v>0</v>
      </c>
      <c r="AO34" s="34">
        <f t="shared" si="4"/>
        <v>-0.20767999999986841</v>
      </c>
      <c r="AP34" s="34">
        <f t="shared" si="3"/>
        <v>0</v>
      </c>
      <c r="AQ34" s="34">
        <f t="shared" si="3"/>
        <v>0</v>
      </c>
      <c r="AR34" s="34">
        <f t="shared" si="3"/>
        <v>0</v>
      </c>
      <c r="AS34" s="34">
        <f t="shared" si="3"/>
        <v>2.4734409056000004</v>
      </c>
      <c r="AT34" s="34">
        <f t="shared" si="3"/>
        <v>0</v>
      </c>
      <c r="AU34" s="34">
        <f t="shared" si="3"/>
        <v>0.14415526093398512</v>
      </c>
      <c r="AV34" s="34">
        <f t="shared" si="3"/>
        <v>2.3432297813287732</v>
      </c>
      <c r="AW34" s="34">
        <f t="shared" si="3"/>
        <v>0</v>
      </c>
      <c r="AX34" s="34">
        <f t="shared" si="3"/>
        <v>-1.383899874306735</v>
      </c>
      <c r="AY34" s="34">
        <f t="shared" si="3"/>
        <v>-0.21057728467121706</v>
      </c>
      <c r="AZ34" s="34">
        <f t="shared" si="3"/>
        <v>-0.18001600638297077</v>
      </c>
      <c r="BB34" s="107">
        <f t="shared" si="2"/>
        <v>0</v>
      </c>
      <c r="BC34" s="107">
        <f t="shared" si="2"/>
        <v>0</v>
      </c>
      <c r="BD34" s="107">
        <f t="shared" si="2"/>
        <v>2.4518760704230424E-4</v>
      </c>
      <c r="BE34" s="107">
        <f t="shared" si="2"/>
        <v>0</v>
      </c>
      <c r="BF34" s="107">
        <f t="shared" si="2"/>
        <v>0</v>
      </c>
      <c r="BG34" s="107">
        <f t="shared" si="2"/>
        <v>0</v>
      </c>
      <c r="BH34" s="107">
        <f t="shared" si="2"/>
        <v>-8.2859075683504481E-5</v>
      </c>
      <c r="BI34" s="107">
        <f t="shared" si="2"/>
        <v>0</v>
      </c>
      <c r="BJ34" s="107">
        <f t="shared" si="2"/>
        <v>-1.0945932272027318E-4</v>
      </c>
      <c r="BK34" s="107">
        <f t="shared" si="5"/>
        <v>-2.3991096238432013E-4</v>
      </c>
      <c r="BL34" s="107">
        <f t="shared" si="5"/>
        <v>0</v>
      </c>
      <c r="BM34" s="107">
        <f t="shared" si="5"/>
        <v>1.7560724841145291E-4</v>
      </c>
      <c r="BN34" s="107">
        <f t="shared" si="5"/>
        <v>9.7756951568306699E-5</v>
      </c>
      <c r="BO34" s="107">
        <f t="shared" si="5"/>
        <v>1.8517535017705211E-4</v>
      </c>
    </row>
    <row r="35" spans="4:67" x14ac:dyDescent="0.3">
      <c r="D35" s="31" t="s">
        <v>213</v>
      </c>
      <c r="E35" s="31" t="s">
        <v>198</v>
      </c>
      <c r="F35" s="22" t="s">
        <v>102</v>
      </c>
      <c r="G35" s="31" t="s">
        <v>157</v>
      </c>
      <c r="I35" s="52">
        <f>Database!L1150</f>
        <v>-12999.531291945519</v>
      </c>
      <c r="J35" s="52">
        <f>Database!M1150</f>
        <v>-23350.498614144737</v>
      </c>
      <c r="K35" s="52">
        <f>Database!N1150</f>
        <v>-9472.9970726256979</v>
      </c>
      <c r="L35" s="52">
        <f>Database!O1150</f>
        <v>-9860.03189372632</v>
      </c>
      <c r="M35" s="52">
        <f>Database!P1150</f>
        <v>-15049.29001854064</v>
      </c>
      <c r="N35" s="52">
        <f>Database!Q1150</f>
        <v>-13482.16599137931</v>
      </c>
      <c r="O35" s="52">
        <f>Database!R1150</f>
        <v>-11097.054194198523</v>
      </c>
      <c r="P35" s="52">
        <f>Database!S1150</f>
        <v>-2832.7878958024271</v>
      </c>
      <c r="Q35" s="52">
        <f>Database!T1150</f>
        <v>-12224.448666786546</v>
      </c>
      <c r="R35" s="52">
        <f>Database!U1150</f>
        <v>-23875.437176863332</v>
      </c>
      <c r="S35" s="52">
        <f>Database!V1150</f>
        <v>-6435.6682569344539</v>
      </c>
      <c r="T35" s="52">
        <f>Database!W1150</f>
        <v>-2930.6340051960933</v>
      </c>
      <c r="U35" s="52">
        <f>Database!X1150</f>
        <v>-6696.2954480486878</v>
      </c>
      <c r="V35" s="52">
        <f>Database!Y1150</f>
        <v>-7864.8413522823439</v>
      </c>
      <c r="X35" s="52">
        <f>Database!L2463</f>
        <v>-12999.531291945519</v>
      </c>
      <c r="Y35" s="52">
        <f>Database!M2463</f>
        <v>-23350.535114144743</v>
      </c>
      <c r="Z35" s="52">
        <f>Database!N2463</f>
        <v>-9503.9027522122888</v>
      </c>
      <c r="AA35" s="52">
        <f>Database!O2463</f>
        <v>-9860.1413937263187</v>
      </c>
      <c r="AB35" s="52">
        <f>Database!P2463</f>
        <v>-15049.217018540639</v>
      </c>
      <c r="AC35" s="52">
        <f>Database!Q2463</f>
        <v>-13482.202491379308</v>
      </c>
      <c r="AD35" s="52">
        <f>Database!R2463</f>
        <v>-11097.127194198523</v>
      </c>
      <c r="AE35" s="52">
        <f>Database!S2463</f>
        <v>-2832.7513958024265</v>
      </c>
      <c r="AF35" s="52">
        <f>Database!T2463</f>
        <v>-12224.448666786546</v>
      </c>
      <c r="AG35" s="52">
        <f>Database!U2463</f>
        <v>-23875.546676863331</v>
      </c>
      <c r="AH35" s="52">
        <f>Database!V2463</f>
        <v>-6435.6682569344539</v>
      </c>
      <c r="AI35" s="52">
        <f>Database!W2463</f>
        <v>-2930.561005196093</v>
      </c>
      <c r="AJ35" s="52">
        <f>Database!X2463</f>
        <v>-6696.2589480486877</v>
      </c>
      <c r="AK35" s="52">
        <f>Database!Y2463</f>
        <v>-7864.7683522823445</v>
      </c>
      <c r="AM35" s="34">
        <f t="shared" si="4"/>
        <v>0</v>
      </c>
      <c r="AN35" s="34">
        <f t="shared" si="4"/>
        <v>-3.6500000005617039E-2</v>
      </c>
      <c r="AO35" s="34">
        <f t="shared" si="4"/>
        <v>-30.90567958659085</v>
      </c>
      <c r="AP35" s="34">
        <f t="shared" si="3"/>
        <v>-0.10949999999866122</v>
      </c>
      <c r="AQ35" s="34">
        <f t="shared" si="3"/>
        <v>7.3000000000320142E-2</v>
      </c>
      <c r="AR35" s="34">
        <f t="shared" si="3"/>
        <v>-3.6499999998341082E-2</v>
      </c>
      <c r="AS35" s="34">
        <f t="shared" si="3"/>
        <v>-7.3000000000320142E-2</v>
      </c>
      <c r="AT35" s="34">
        <f t="shared" si="3"/>
        <v>3.6500000000614818E-2</v>
      </c>
      <c r="AU35" s="34">
        <f t="shared" si="3"/>
        <v>0</v>
      </c>
      <c r="AV35" s="34">
        <f t="shared" si="3"/>
        <v>-0.10949999999866122</v>
      </c>
      <c r="AW35" s="34">
        <f t="shared" si="3"/>
        <v>0</v>
      </c>
      <c r="AX35" s="34">
        <f t="shared" si="3"/>
        <v>7.3000000000320142E-2</v>
      </c>
      <c r="AY35" s="34">
        <f t="shared" si="3"/>
        <v>3.6500000000160071E-2</v>
      </c>
      <c r="AZ35" s="34">
        <f t="shared" si="3"/>
        <v>7.2999999999410647E-2</v>
      </c>
      <c r="BB35" s="107">
        <f t="shared" si="2"/>
        <v>0</v>
      </c>
      <c r="BC35" s="107">
        <f t="shared" si="2"/>
        <v>1.5631357860387142E-6</v>
      </c>
      <c r="BD35" s="107">
        <f t="shared" si="2"/>
        <v>3.2625028119030656E-3</v>
      </c>
      <c r="BE35" s="107">
        <f t="shared" si="2"/>
        <v>1.1105440750991202E-5</v>
      </c>
      <c r="BF35" s="107">
        <f t="shared" si="2"/>
        <v>-4.8507271712077149E-6</v>
      </c>
      <c r="BG35" s="107">
        <f t="shared" si="2"/>
        <v>2.7072801226212246E-6</v>
      </c>
      <c r="BH35" s="107">
        <f t="shared" si="2"/>
        <v>6.5783223838344526E-6</v>
      </c>
      <c r="BI35" s="107">
        <f t="shared" si="2"/>
        <v>-1.2884833366698526E-5</v>
      </c>
      <c r="BJ35" s="107">
        <f t="shared" si="2"/>
        <v>0</v>
      </c>
      <c r="BK35" s="107">
        <f t="shared" si="5"/>
        <v>4.5863034543624188E-6</v>
      </c>
      <c r="BL35" s="107">
        <f t="shared" si="5"/>
        <v>0</v>
      </c>
      <c r="BM35" s="107">
        <f t="shared" si="5"/>
        <v>-2.4909285796482662E-5</v>
      </c>
      <c r="BN35" s="107">
        <f t="shared" si="5"/>
        <v>-5.4507750267793569E-6</v>
      </c>
      <c r="BO35" s="107">
        <f t="shared" si="5"/>
        <v>-9.2818146901623588E-6</v>
      </c>
    </row>
    <row r="36" spans="4:67" x14ac:dyDescent="0.3">
      <c r="D36" s="31" t="s">
        <v>213</v>
      </c>
      <c r="E36" s="31" t="s">
        <v>198</v>
      </c>
      <c r="F36" s="22" t="s">
        <v>103</v>
      </c>
      <c r="G36" s="31" t="s">
        <v>157</v>
      </c>
      <c r="I36" s="52">
        <f>Database!L1151</f>
        <v>-13074.045384462641</v>
      </c>
      <c r="J36" s="52">
        <f>Database!M1151</f>
        <v>-23362.745002565793</v>
      </c>
      <c r="K36" s="52">
        <f>Database!N1151</f>
        <v>-9566.8415697765358</v>
      </c>
      <c r="L36" s="52">
        <f>Database!O1151</f>
        <v>-10012.046145425022</v>
      </c>
      <c r="M36" s="52">
        <f>Database!P1151</f>
        <v>-15339.986598833375</v>
      </c>
      <c r="N36" s="52">
        <f>Database!Q1151</f>
        <v>-13519.793577586206</v>
      </c>
      <c r="O36" s="52">
        <f>Database!R1151</f>
        <v>-11207.370181903438</v>
      </c>
      <c r="P36" s="52">
        <f>Database!S1151</f>
        <v>-2964.970510874261</v>
      </c>
      <c r="Q36" s="52">
        <f>Database!T1151</f>
        <v>-12270.358441838876</v>
      </c>
      <c r="R36" s="52">
        <f>Database!U1151</f>
        <v>-23977.799434600289</v>
      </c>
      <c r="S36" s="52">
        <f>Database!V1151</f>
        <v>-6473.0301371684418</v>
      </c>
      <c r="T36" s="52">
        <f>Database!W1151</f>
        <v>-2995.7831847330067</v>
      </c>
      <c r="U36" s="52">
        <f>Database!X1151</f>
        <v>-6711.9075476649678</v>
      </c>
      <c r="V36" s="52">
        <f>Database!Y1151</f>
        <v>-7921.7417651442756</v>
      </c>
      <c r="X36" s="52">
        <f>Database!L2464</f>
        <v>-13074.045384462641</v>
      </c>
      <c r="Y36" s="52">
        <f>Database!M2464</f>
        <v>-23362.781502565795</v>
      </c>
      <c r="Z36" s="52">
        <f>Database!N2464</f>
        <v>-9597.7472493631267</v>
      </c>
      <c r="AA36" s="52">
        <f>Database!O2464</f>
        <v>-10012.155645425022</v>
      </c>
      <c r="AB36" s="52">
        <f>Database!P2464</f>
        <v>-15339.913598833376</v>
      </c>
      <c r="AC36" s="52">
        <f>Database!Q2464</f>
        <v>-13519.830077586206</v>
      </c>
      <c r="AD36" s="52">
        <f>Database!R2464</f>
        <v>-11207.443181903438</v>
      </c>
      <c r="AE36" s="52">
        <f>Database!S2464</f>
        <v>-2964.9340108742613</v>
      </c>
      <c r="AF36" s="52">
        <f>Database!T2464</f>
        <v>-12270.358441838876</v>
      </c>
      <c r="AG36" s="52">
        <f>Database!U2464</f>
        <v>-23977.908934600287</v>
      </c>
      <c r="AH36" s="52">
        <f>Database!V2464</f>
        <v>-6473.0301371684418</v>
      </c>
      <c r="AI36" s="52">
        <f>Database!W2464</f>
        <v>-2995.7101847330064</v>
      </c>
      <c r="AJ36" s="52">
        <f>Database!X2464</f>
        <v>-6711.8710476649667</v>
      </c>
      <c r="AK36" s="52">
        <f>Database!Y2464</f>
        <v>-7921.6687651442762</v>
      </c>
      <c r="AM36" s="34">
        <f t="shared" si="4"/>
        <v>0</v>
      </c>
      <c r="AN36" s="34">
        <f t="shared" si="4"/>
        <v>-3.650000000197906E-2</v>
      </c>
      <c r="AO36" s="34">
        <f t="shared" si="4"/>
        <v>-30.90567958659085</v>
      </c>
      <c r="AP36" s="34">
        <f t="shared" si="3"/>
        <v>-0.10950000000048021</v>
      </c>
      <c r="AQ36" s="34">
        <f t="shared" si="3"/>
        <v>7.2999999998501153E-2</v>
      </c>
      <c r="AR36" s="34">
        <f t="shared" si="3"/>
        <v>-3.6500000000160071E-2</v>
      </c>
      <c r="AS36" s="34">
        <f t="shared" si="3"/>
        <v>-7.3000000000320142E-2</v>
      </c>
      <c r="AT36" s="34">
        <f t="shared" si="3"/>
        <v>3.6499999999705324E-2</v>
      </c>
      <c r="AU36" s="34">
        <f t="shared" si="3"/>
        <v>0</v>
      </c>
      <c r="AV36" s="34">
        <f t="shared" si="3"/>
        <v>-0.10949999999866122</v>
      </c>
      <c r="AW36" s="34">
        <f t="shared" si="3"/>
        <v>0</v>
      </c>
      <c r="AX36" s="34">
        <f t="shared" si="3"/>
        <v>7.3000000000320142E-2</v>
      </c>
      <c r="AY36" s="34">
        <f t="shared" si="3"/>
        <v>3.6500000001069566E-2</v>
      </c>
      <c r="AZ36" s="34">
        <f t="shared" si="3"/>
        <v>7.2999999999410647E-2</v>
      </c>
      <c r="BB36" s="107">
        <f t="shared" si="2"/>
        <v>0</v>
      </c>
      <c r="BC36" s="107">
        <f t="shared" si="2"/>
        <v>1.5623164143584361E-6</v>
      </c>
      <c r="BD36" s="107">
        <f t="shared" si="2"/>
        <v>3.2304997800138915E-3</v>
      </c>
      <c r="BE36" s="107">
        <f t="shared" si="2"/>
        <v>1.0936825341193215E-5</v>
      </c>
      <c r="BF36" s="107">
        <f t="shared" si="2"/>
        <v>-4.75880467875069E-6</v>
      </c>
      <c r="BG36" s="107">
        <f t="shared" si="2"/>
        <v>2.6997453615469104E-6</v>
      </c>
      <c r="BH36" s="107">
        <f t="shared" si="2"/>
        <v>6.5135708748331863E-6</v>
      </c>
      <c r="BI36" s="107">
        <f t="shared" si="2"/>
        <v>-1.2310409113965459E-5</v>
      </c>
      <c r="BJ36" s="107">
        <f t="shared" si="2"/>
        <v>0</v>
      </c>
      <c r="BK36" s="107">
        <f t="shared" si="5"/>
        <v>4.5667243275315433E-6</v>
      </c>
      <c r="BL36" s="107">
        <f t="shared" si="5"/>
        <v>0</v>
      </c>
      <c r="BM36" s="107">
        <f t="shared" si="5"/>
        <v>-2.4367584534267996E-5</v>
      </c>
      <c r="BN36" s="107">
        <f t="shared" si="5"/>
        <v>-5.4380963596209985E-6</v>
      </c>
      <c r="BO36" s="107">
        <f t="shared" si="5"/>
        <v>-9.2151451238427397E-6</v>
      </c>
    </row>
    <row r="37" spans="4:67" x14ac:dyDescent="0.3">
      <c r="D37" s="31" t="s">
        <v>213</v>
      </c>
      <c r="E37" s="31" t="s">
        <v>198</v>
      </c>
      <c r="F37" s="22" t="s">
        <v>104</v>
      </c>
      <c r="G37" s="31" t="s">
        <v>157</v>
      </c>
      <c r="I37" s="52">
        <f>Database!L1152</f>
        <v>-20940.183185601774</v>
      </c>
      <c r="J37" s="52">
        <f>Database!M1152</f>
        <v>-23876.303809145458</v>
      </c>
      <c r="K37" s="52">
        <f>Database!N1152</f>
        <v>-14510.863634509804</v>
      </c>
      <c r="L37" s="52">
        <f>Database!O1152</f>
        <v>-50359.621124515383</v>
      </c>
      <c r="M37" s="52">
        <f>Database!P1152</f>
        <v>-31311.339186288013</v>
      </c>
      <c r="N37" s="52">
        <f>Database!Q1152</f>
        <v>-35125.239144545449</v>
      </c>
      <c r="O37" s="52">
        <f>Database!R1152</f>
        <v>-29697.55621282724</v>
      </c>
      <c r="P37" s="52">
        <f>Database!S1152</f>
        <v>-31662.731215591157</v>
      </c>
      <c r="Q37" s="52">
        <f>Database!T1152</f>
        <v>-28978.135847111542</v>
      </c>
      <c r="R37" s="52">
        <f>Database!U1152</f>
        <v>-38138.317024162541</v>
      </c>
      <c r="S37" s="52">
        <f>Database!V1152</f>
        <v>-13261.809895321854</v>
      </c>
      <c r="T37" s="52">
        <f>Database!W1152</f>
        <v>-11827.823486438368</v>
      </c>
      <c r="U37" s="52">
        <f>Database!X1152</f>
        <v>-16409.257377233775</v>
      </c>
      <c r="V37" s="52">
        <f>Database!Y1152</f>
        <v>-22213.548841710559</v>
      </c>
      <c r="X37" s="52">
        <f>Database!L2465</f>
        <v>-20940.183185601774</v>
      </c>
      <c r="Y37" s="52">
        <f>Database!M2465</f>
        <v>-23876.340309145457</v>
      </c>
      <c r="Z37" s="52">
        <f>Database!N2465</f>
        <v>-14516.37013180392</v>
      </c>
      <c r="AA37" s="52">
        <f>Database!O2465</f>
        <v>-50359.730624515389</v>
      </c>
      <c r="AB37" s="52">
        <f>Database!P2465</f>
        <v>-31317.467175364982</v>
      </c>
      <c r="AC37" s="52">
        <f>Database!Q2465</f>
        <v>-35125.275644545451</v>
      </c>
      <c r="AD37" s="52">
        <f>Database!R2465</f>
        <v>-29697.62921282724</v>
      </c>
      <c r="AE37" s="52">
        <f>Database!S2465</f>
        <v>-31662.694715591151</v>
      </c>
      <c r="AF37" s="52">
        <f>Database!T2465</f>
        <v>-28973.226412179691</v>
      </c>
      <c r="AG37" s="52">
        <f>Database!U2465</f>
        <v>-38132.320777278517</v>
      </c>
      <c r="AH37" s="52">
        <f>Database!V2465</f>
        <v>-13261.809895321854</v>
      </c>
      <c r="AI37" s="52">
        <f>Database!W2465</f>
        <v>-11827.750486438368</v>
      </c>
      <c r="AJ37" s="52">
        <f>Database!X2465</f>
        <v>-16411.782817836513</v>
      </c>
      <c r="AK37" s="52">
        <f>Database!Y2465</f>
        <v>-22217.211830979108</v>
      </c>
      <c r="AM37" s="34">
        <f t="shared" si="4"/>
        <v>0</v>
      </c>
      <c r="AN37" s="34">
        <f t="shared" si="4"/>
        <v>-3.6499999998341082E-2</v>
      </c>
      <c r="AO37" s="34">
        <f t="shared" si="4"/>
        <v>-5.5064972941163433</v>
      </c>
      <c r="AP37" s="34">
        <f t="shared" si="3"/>
        <v>-0.10950000000593718</v>
      </c>
      <c r="AQ37" s="34">
        <f t="shared" si="3"/>
        <v>-6.1279890769692429</v>
      </c>
      <c r="AR37" s="34">
        <f t="shared" si="3"/>
        <v>-3.650000000197906E-2</v>
      </c>
      <c r="AS37" s="34">
        <f t="shared" si="3"/>
        <v>-7.3000000000320142E-2</v>
      </c>
      <c r="AT37" s="34">
        <f t="shared" si="3"/>
        <v>3.6500000005617039E-2</v>
      </c>
      <c r="AU37" s="34">
        <f t="shared" si="3"/>
        <v>4.9094349318511377</v>
      </c>
      <c r="AV37" s="34">
        <f t="shared" si="3"/>
        <v>5.9962468840240035</v>
      </c>
      <c r="AW37" s="34">
        <f t="shared" si="3"/>
        <v>0</v>
      </c>
      <c r="AX37" s="34">
        <f t="shared" si="3"/>
        <v>7.3000000000320142E-2</v>
      </c>
      <c r="AY37" s="34">
        <f t="shared" si="3"/>
        <v>-2.5254406027379446</v>
      </c>
      <c r="AZ37" s="34">
        <f t="shared" si="3"/>
        <v>-3.6629892685486993</v>
      </c>
      <c r="BB37" s="107">
        <f t="shared" si="2"/>
        <v>0</v>
      </c>
      <c r="BC37" s="107">
        <f t="shared" si="2"/>
        <v>1.5287123287633953E-6</v>
      </c>
      <c r="BD37" s="107">
        <f t="shared" si="2"/>
        <v>3.7947412592457733E-4</v>
      </c>
      <c r="BE37" s="107">
        <f t="shared" si="2"/>
        <v>2.1743610766092896E-6</v>
      </c>
      <c r="BF37" s="107">
        <f t="shared" si="2"/>
        <v>1.9571149737513738E-4</v>
      </c>
      <c r="BG37" s="107">
        <f t="shared" si="2"/>
        <v>1.0391388326717513E-6</v>
      </c>
      <c r="BH37" s="107">
        <f t="shared" si="2"/>
        <v>2.4581147174927921E-6</v>
      </c>
      <c r="BI37" s="107">
        <f t="shared" si="2"/>
        <v>-1.1527748429877694E-6</v>
      </c>
      <c r="BJ37" s="107">
        <f t="shared" si="2"/>
        <v>-1.6941859054541274E-4</v>
      </c>
      <c r="BK37" s="107">
        <f t="shared" si="5"/>
        <v>-1.5722368871770297E-4</v>
      </c>
      <c r="BL37" s="107">
        <f t="shared" si="5"/>
        <v>0</v>
      </c>
      <c r="BM37" s="107">
        <f t="shared" si="5"/>
        <v>-6.1718878442869067E-6</v>
      </c>
      <c r="BN37" s="107">
        <f t="shared" si="5"/>
        <v>1.5390340614936934E-4</v>
      </c>
      <c r="BO37" s="107">
        <f t="shared" si="5"/>
        <v>1.6489887746665112E-4</v>
      </c>
    </row>
    <row r="38" spans="4:67" x14ac:dyDescent="0.3">
      <c r="D38" s="31" t="s">
        <v>213</v>
      </c>
      <c r="E38" s="31" t="s">
        <v>198</v>
      </c>
      <c r="F38" s="22" t="s">
        <v>105</v>
      </c>
      <c r="G38" s="31" t="s">
        <v>157</v>
      </c>
      <c r="I38" s="52">
        <f>Database!L1153</f>
        <v>-14201.523599811591</v>
      </c>
      <c r="J38" s="52">
        <f>Database!M1153</f>
        <v>-23929.039904781817</v>
      </c>
      <c r="K38" s="52">
        <f>Database!N1153</f>
        <v>-14756.022101568631</v>
      </c>
      <c r="L38" s="52">
        <f>Database!O1153</f>
        <v>-50437.626136228777</v>
      </c>
      <c r="M38" s="52">
        <f>Database!P1153</f>
        <v>-31645.832610115624</v>
      </c>
      <c r="N38" s="52">
        <f>Database!Q1153</f>
        <v>-35318.679144545458</v>
      </c>
      <c r="O38" s="52">
        <f>Database!R1153</f>
        <v>-29877.238571522899</v>
      </c>
      <c r="P38" s="52">
        <f>Database!S1153</f>
        <v>-31995.460620590613</v>
      </c>
      <c r="Q38" s="52">
        <f>Database!T1153</f>
        <v>-29158.100715229946</v>
      </c>
      <c r="R38" s="52">
        <f>Database!U1153</f>
        <v>-38185.959549243962</v>
      </c>
      <c r="S38" s="52">
        <f>Database!V1153</f>
        <v>-13319.306156320479</v>
      </c>
      <c r="T38" s="52">
        <f>Database!W1153</f>
        <v>-11934.146049617048</v>
      </c>
      <c r="U38" s="52">
        <f>Database!X1153</f>
        <v>-16442.444465006058</v>
      </c>
      <c r="V38" s="52">
        <f>Database!Y1153</f>
        <v>-22262.831412758962</v>
      </c>
      <c r="X38" s="52">
        <f>Database!L2466</f>
        <v>-14201.523599811591</v>
      </c>
      <c r="Y38" s="52">
        <f>Database!M2466</f>
        <v>-23929.076404781816</v>
      </c>
      <c r="Z38" s="52">
        <f>Database!N2466</f>
        <v>-14761.528598862747</v>
      </c>
      <c r="AA38" s="52">
        <f>Database!O2466</f>
        <v>-50437.735636228783</v>
      </c>
      <c r="AB38" s="52">
        <f>Database!P2466</f>
        <v>-31651.960599192589</v>
      </c>
      <c r="AC38" s="52">
        <f>Database!Q2466</f>
        <v>-35318.71564454546</v>
      </c>
      <c r="AD38" s="52">
        <f>Database!R2466</f>
        <v>-29877.311571522896</v>
      </c>
      <c r="AE38" s="52">
        <f>Database!S2466</f>
        <v>-31995.424120590618</v>
      </c>
      <c r="AF38" s="52">
        <f>Database!T2466</f>
        <v>-29153.191280298095</v>
      </c>
      <c r="AG38" s="52">
        <f>Database!U2466</f>
        <v>-38179.963302359916</v>
      </c>
      <c r="AH38" s="52">
        <f>Database!V2466</f>
        <v>-13319.306156320479</v>
      </c>
      <c r="AI38" s="52">
        <f>Database!W2466</f>
        <v>-11934.073049617047</v>
      </c>
      <c r="AJ38" s="52">
        <f>Database!X2466</f>
        <v>-16444.969905608807</v>
      </c>
      <c r="AK38" s="52">
        <f>Database!Y2466</f>
        <v>-22266.494402027511</v>
      </c>
      <c r="AM38" s="34">
        <f t="shared" si="4"/>
        <v>0</v>
      </c>
      <c r="AN38" s="34">
        <f t="shared" si="4"/>
        <v>-3.6499999998341082E-2</v>
      </c>
      <c r="AO38" s="34">
        <f t="shared" si="4"/>
        <v>-5.5064972941163433</v>
      </c>
      <c r="AP38" s="34">
        <f t="shared" si="3"/>
        <v>-0.10950000000593718</v>
      </c>
      <c r="AQ38" s="34">
        <f t="shared" si="3"/>
        <v>-6.1279890769656049</v>
      </c>
      <c r="AR38" s="34">
        <f t="shared" si="3"/>
        <v>-3.650000000197906E-2</v>
      </c>
      <c r="AS38" s="34">
        <f t="shared" si="3"/>
        <v>-7.2999999996682163E-2</v>
      </c>
      <c r="AT38" s="34">
        <f t="shared" si="3"/>
        <v>3.6499999994703103E-2</v>
      </c>
      <c r="AU38" s="34">
        <f t="shared" si="3"/>
        <v>4.9094349318511377</v>
      </c>
      <c r="AV38" s="34">
        <f t="shared" si="3"/>
        <v>5.9962468840458314</v>
      </c>
      <c r="AW38" s="34">
        <f t="shared" si="3"/>
        <v>0</v>
      </c>
      <c r="AX38" s="34">
        <f t="shared" si="3"/>
        <v>7.3000000000320142E-2</v>
      </c>
      <c r="AY38" s="34">
        <f t="shared" si="3"/>
        <v>-2.5254406027488585</v>
      </c>
      <c r="AZ38" s="34">
        <f t="shared" si="3"/>
        <v>-3.6629892685486993</v>
      </c>
      <c r="BB38" s="108">
        <f t="shared" si="2"/>
        <v>0</v>
      </c>
      <c r="BC38" s="108">
        <f t="shared" si="2"/>
        <v>1.5253432709202499E-6</v>
      </c>
      <c r="BD38" s="108">
        <f t="shared" si="2"/>
        <v>3.7316949352705144E-4</v>
      </c>
      <c r="BE38" s="108">
        <f t="shared" si="2"/>
        <v>2.1709982882656835E-6</v>
      </c>
      <c r="BF38" s="108">
        <f t="shared" si="2"/>
        <v>1.9364284556718496E-4</v>
      </c>
      <c r="BG38" s="108">
        <f t="shared" si="2"/>
        <v>1.0334474812208836E-6</v>
      </c>
      <c r="BH38" s="108">
        <f t="shared" si="2"/>
        <v>2.4433315623171803E-6</v>
      </c>
      <c r="BI38" s="108">
        <f t="shared" si="2"/>
        <v>-1.1407868268417303E-6</v>
      </c>
      <c r="BJ38" s="108">
        <f t="shared" si="2"/>
        <v>-1.6837293278457012E-4</v>
      </c>
      <c r="BK38" s="108">
        <f t="shared" si="5"/>
        <v>-1.5702752935442603E-4</v>
      </c>
      <c r="BL38" s="108">
        <f t="shared" si="5"/>
        <v>0</v>
      </c>
      <c r="BM38" s="108">
        <f t="shared" si="5"/>
        <v>-6.1169018459148672E-6</v>
      </c>
      <c r="BN38" s="108">
        <f t="shared" si="5"/>
        <v>1.5359277071749734E-4</v>
      </c>
      <c r="BO38" s="108">
        <f t="shared" si="5"/>
        <v>1.6453384570164862E-4</v>
      </c>
    </row>
    <row r="39" spans="4:67" x14ac:dyDescent="0.3">
      <c r="D39" s="85" t="s">
        <v>213</v>
      </c>
      <c r="E39" s="85" t="s">
        <v>209</v>
      </c>
      <c r="F39" s="73" t="s">
        <v>72</v>
      </c>
      <c r="G39" s="85" t="s">
        <v>157</v>
      </c>
      <c r="H39" s="2"/>
      <c r="I39" s="90">
        <f>Database!L1154</f>
        <v>49.018524138896908</v>
      </c>
      <c r="J39" s="90">
        <f>Database!M1154</f>
        <v>50.016909436825756</v>
      </c>
      <c r="K39" s="90">
        <f>Database!N1154</f>
        <v>51.393011267941979</v>
      </c>
      <c r="L39" s="90">
        <f>Database!O1154</f>
        <v>93.693676159610149</v>
      </c>
      <c r="M39" s="90">
        <f>Database!P1154</f>
        <v>43.302827860787652</v>
      </c>
      <c r="N39" s="90">
        <f>Database!Q1154</f>
        <v>52.753138959002655</v>
      </c>
      <c r="O39" s="90">
        <f>Database!R1154</f>
        <v>53.700041498017228</v>
      </c>
      <c r="P39" s="90">
        <f>Database!S1154</f>
        <v>40.088011089654401</v>
      </c>
      <c r="Q39" s="90">
        <f>Database!T1154</f>
        <v>49.458234961000244</v>
      </c>
      <c r="R39" s="90">
        <f>Database!U1154</f>
        <v>44.743284665576923</v>
      </c>
      <c r="S39" s="90">
        <f>Database!V1154</f>
        <v>46.648518384837509</v>
      </c>
      <c r="T39" s="90">
        <f>Database!W1154</f>
        <v>51.437323077797487</v>
      </c>
      <c r="U39" s="90">
        <f>Database!X1154</f>
        <v>57.386939970470046</v>
      </c>
      <c r="V39" s="90">
        <f>Database!Y1154</f>
        <v>62.34640650466411</v>
      </c>
      <c r="W39" s="2"/>
      <c r="X39" s="90">
        <f>Database!L2467</f>
        <v>50.794263556838082</v>
      </c>
      <c r="Y39" s="90">
        <f>Database!M2467</f>
        <v>52.235323582204892</v>
      </c>
      <c r="Z39" s="90">
        <f>Database!N2467</f>
        <v>51.173874490301344</v>
      </c>
      <c r="AA39" s="90">
        <f>Database!O2467</f>
        <v>97.408901149845491</v>
      </c>
      <c r="AB39" s="90">
        <f>Database!P2467</f>
        <v>44.430628801573476</v>
      </c>
      <c r="AC39" s="90">
        <f>Database!Q2467</f>
        <v>54.81682839831538</v>
      </c>
      <c r="AD39" s="90">
        <f>Database!R2467</f>
        <v>56.01267707765065</v>
      </c>
      <c r="AE39" s="90">
        <f>Database!S2467</f>
        <v>41.136852001159255</v>
      </c>
      <c r="AF39" s="90">
        <f>Database!T2467</f>
        <v>52.397657723161949</v>
      </c>
      <c r="AG39" s="90">
        <f>Database!U2467</f>
        <v>48.620169049836136</v>
      </c>
      <c r="AH39" s="90">
        <f>Database!V2467</f>
        <v>47.058602672048963</v>
      </c>
      <c r="AI39" s="90">
        <f>Database!W2467</f>
        <v>50.686992340806746</v>
      </c>
      <c r="AJ39" s="90">
        <f>Database!X2467</f>
        <v>58.46743144241271</v>
      </c>
      <c r="AK39" s="90">
        <f>Database!Y2467</f>
        <v>62.642030081461357</v>
      </c>
      <c r="AL39" s="2"/>
      <c r="AM39" s="91">
        <f t="shared" si="4"/>
        <v>1.7757394179411747</v>
      </c>
      <c r="AN39" s="91">
        <f t="shared" si="4"/>
        <v>2.2184141453791355</v>
      </c>
      <c r="AO39" s="91">
        <f t="shared" si="4"/>
        <v>-0.21913677764063522</v>
      </c>
      <c r="AP39" s="91">
        <f t="shared" si="4"/>
        <v>3.7152249902353418</v>
      </c>
      <c r="AQ39" s="91">
        <f t="shared" si="4"/>
        <v>1.1278009407858249</v>
      </c>
      <c r="AR39" s="91">
        <f t="shared" si="4"/>
        <v>2.063689439312725</v>
      </c>
      <c r="AS39" s="91">
        <f t="shared" si="4"/>
        <v>2.3126355796334224</v>
      </c>
      <c r="AT39" s="91">
        <f t="shared" si="4"/>
        <v>1.048840911504854</v>
      </c>
      <c r="AU39" s="91">
        <f t="shared" si="4"/>
        <v>2.9394227621617048</v>
      </c>
      <c r="AV39" s="91">
        <f t="shared" si="4"/>
        <v>3.8768843842592133</v>
      </c>
      <c r="AW39" s="91">
        <f t="shared" si="4"/>
        <v>0.41008428721145407</v>
      </c>
      <c r="AX39" s="91">
        <f t="shared" si="4"/>
        <v>-0.75033073699074038</v>
      </c>
      <c r="AY39" s="91">
        <f t="shared" si="4"/>
        <v>1.0804914719426648</v>
      </c>
      <c r="AZ39" s="91">
        <f t="shared" si="4"/>
        <v>0.29562357679724727</v>
      </c>
      <c r="BA39" s="2"/>
      <c r="BB39" s="105">
        <f t="shared" si="2"/>
        <v>3.6225884992161561E-2</v>
      </c>
      <c r="BC39" s="105">
        <f t="shared" si="2"/>
        <v>4.4353283126801757E-2</v>
      </c>
      <c r="BD39" s="105">
        <f t="shared" si="2"/>
        <v>-4.2639411903331835E-3</v>
      </c>
      <c r="BE39" s="105">
        <f t="shared" si="2"/>
        <v>3.9652889528065248E-2</v>
      </c>
      <c r="BF39" s="105">
        <f t="shared" si="2"/>
        <v>2.6044510174059357E-2</v>
      </c>
      <c r="BG39" s="105">
        <f t="shared" si="2"/>
        <v>3.9119746806280678E-2</v>
      </c>
      <c r="BH39" s="105">
        <f t="shared" si="2"/>
        <v>4.3065806191580167E-2</v>
      </c>
      <c r="BI39" s="105">
        <f t="shared" si="2"/>
        <v>2.6163455930981086E-2</v>
      </c>
      <c r="BJ39" s="105">
        <f t="shared" si="2"/>
        <v>5.9432423427151312E-2</v>
      </c>
      <c r="BK39" s="105">
        <f t="shared" si="5"/>
        <v>8.6647290498139934E-2</v>
      </c>
      <c r="BL39" s="105">
        <f t="shared" si="5"/>
        <v>8.7909391639916824E-3</v>
      </c>
      <c r="BM39" s="105">
        <f t="shared" si="5"/>
        <v>-1.4587281998635243E-2</v>
      </c>
      <c r="BN39" s="105">
        <f t="shared" si="5"/>
        <v>1.8828177151433062E-2</v>
      </c>
      <c r="BO39" s="105">
        <f t="shared" si="5"/>
        <v>4.7416297645820503E-3</v>
      </c>
    </row>
    <row r="40" spans="4:67" x14ac:dyDescent="0.3">
      <c r="D40" s="31" t="s">
        <v>213</v>
      </c>
      <c r="E40" s="31" t="s">
        <v>209</v>
      </c>
      <c r="F40" s="20" t="s">
        <v>74</v>
      </c>
      <c r="G40" s="31" t="s">
        <v>157</v>
      </c>
      <c r="I40" s="51">
        <f>Database!L1155</f>
        <v>58.326754786932767</v>
      </c>
      <c r="J40" s="51">
        <f>Database!M1155</f>
        <v>50.80252999030057</v>
      </c>
      <c r="K40" s="51">
        <f>Database!N1155</f>
        <v>82.115949721049347</v>
      </c>
      <c r="L40" s="51">
        <f>Database!O1155</f>
        <v>107.21307412397556</v>
      </c>
      <c r="M40" s="51">
        <f>Database!P1155</f>
        <v>44.271539601739306</v>
      </c>
      <c r="N40" s="51">
        <f>Database!Q1155</f>
        <v>70.876894404001703</v>
      </c>
      <c r="O40" s="51">
        <f>Database!R1155</f>
        <v>65.261968841844393</v>
      </c>
      <c r="P40" s="51">
        <f>Database!S1155</f>
        <v>35.109004962403823</v>
      </c>
      <c r="Q40" s="51">
        <f>Database!T1155</f>
        <v>41.375005159523667</v>
      </c>
      <c r="R40" s="51">
        <f>Database!U1155</f>
        <v>44.811816214328871</v>
      </c>
      <c r="S40" s="51">
        <f>Database!V1155</f>
        <v>59.51702778385053</v>
      </c>
      <c r="T40" s="51">
        <f>Database!W1155</f>
        <v>62.915762287658509</v>
      </c>
      <c r="U40" s="51">
        <f>Database!X1155</f>
        <v>66.38492493454298</v>
      </c>
      <c r="V40" s="51">
        <f>Database!Y1155</f>
        <v>63.169949366262124</v>
      </c>
      <c r="X40" s="51">
        <f>Database!L2468</f>
        <v>47.822683104153441</v>
      </c>
      <c r="Y40" s="51">
        <f>Database!M2468</f>
        <v>39.605191910063198</v>
      </c>
      <c r="Z40" s="51">
        <f>Database!N2468</f>
        <v>67.058383999864247</v>
      </c>
      <c r="AA40" s="51">
        <f>Database!O2468</f>
        <v>89.631096005385928</v>
      </c>
      <c r="AB40" s="51">
        <f>Database!P2468</f>
        <v>36.525427021832719</v>
      </c>
      <c r="AC40" s="51">
        <f>Database!Q2468</f>
        <v>51.750178188590887</v>
      </c>
      <c r="AD40" s="51">
        <f>Database!R2468</f>
        <v>53.927120694020864</v>
      </c>
      <c r="AE40" s="51">
        <f>Database!S2468</f>
        <v>29.443103096380021</v>
      </c>
      <c r="AF40" s="51">
        <f>Database!T2468</f>
        <v>39.719695044560609</v>
      </c>
      <c r="AG40" s="51">
        <f>Database!U2468</f>
        <v>43.664703074166212</v>
      </c>
      <c r="AH40" s="51">
        <f>Database!V2468</f>
        <v>56.417499961682687</v>
      </c>
      <c r="AI40" s="51">
        <f>Database!W2468</f>
        <v>54.131483120514375</v>
      </c>
      <c r="AJ40" s="51">
        <f>Database!X2468</f>
        <v>55.720486671656772</v>
      </c>
      <c r="AK40" s="51">
        <f>Database!Y2468</f>
        <v>54.739565897440393</v>
      </c>
      <c r="AM40" s="33">
        <f t="shared" si="4"/>
        <v>-10.504071682779326</v>
      </c>
      <c r="AN40" s="33">
        <f t="shared" si="4"/>
        <v>-11.197338080237373</v>
      </c>
      <c r="AO40" s="33">
        <f t="shared" si="4"/>
        <v>-15.0575657211851</v>
      </c>
      <c r="AP40" s="33">
        <f t="shared" si="4"/>
        <v>-17.581978118589632</v>
      </c>
      <c r="AQ40" s="33">
        <f t="shared" si="4"/>
        <v>-7.7461125799065869</v>
      </c>
      <c r="AR40" s="33">
        <f t="shared" si="4"/>
        <v>-19.126716215410816</v>
      </c>
      <c r="AS40" s="33">
        <f t="shared" si="4"/>
        <v>-11.334848147823529</v>
      </c>
      <c r="AT40" s="33">
        <f t="shared" si="4"/>
        <v>-5.6659018660238019</v>
      </c>
      <c r="AU40" s="33">
        <f t="shared" si="4"/>
        <v>-1.6553101149630578</v>
      </c>
      <c r="AV40" s="33">
        <f t="shared" si="4"/>
        <v>-1.1471131401626593</v>
      </c>
      <c r="AW40" s="33">
        <f t="shared" si="4"/>
        <v>-3.0995278221678433</v>
      </c>
      <c r="AX40" s="33">
        <f t="shared" si="4"/>
        <v>-8.7842791671441347</v>
      </c>
      <c r="AY40" s="33">
        <f t="shared" si="4"/>
        <v>-10.664438262886208</v>
      </c>
      <c r="AZ40" s="33">
        <f t="shared" si="4"/>
        <v>-8.4303834688217307</v>
      </c>
      <c r="BB40" s="106">
        <f t="shared" si="2"/>
        <v>-0.18009010995298175</v>
      </c>
      <c r="BC40" s="106">
        <f t="shared" si="2"/>
        <v>-0.22040906392605281</v>
      </c>
      <c r="BD40" s="106">
        <f t="shared" si="2"/>
        <v>-0.18336956184926509</v>
      </c>
      <c r="BE40" s="106">
        <f t="shared" si="2"/>
        <v>-0.16399098955281105</v>
      </c>
      <c r="BF40" s="106">
        <f t="shared" si="2"/>
        <v>-0.17496822223915301</v>
      </c>
      <c r="BG40" s="106">
        <f t="shared" si="2"/>
        <v>-0.26985827153187064</v>
      </c>
      <c r="BH40" s="106">
        <f t="shared" si="2"/>
        <v>-0.17368228922563395</v>
      </c>
      <c r="BI40" s="106">
        <f t="shared" si="2"/>
        <v>-0.16138030320400945</v>
      </c>
      <c r="BJ40" s="106">
        <f t="shared" si="2"/>
        <v>-4.0007490236700062E-2</v>
      </c>
      <c r="BK40" s="106">
        <f t="shared" si="5"/>
        <v>-2.5598452307225662E-2</v>
      </c>
      <c r="BL40" s="106">
        <f t="shared" si="5"/>
        <v>-5.2078000827334249E-2</v>
      </c>
      <c r="BM40" s="106">
        <f t="shared" si="5"/>
        <v>-0.13961968905313971</v>
      </c>
      <c r="BN40" s="106">
        <f t="shared" si="5"/>
        <v>-0.16064548198859277</v>
      </c>
      <c r="BO40" s="106">
        <f t="shared" si="5"/>
        <v>-0.13345559959122336</v>
      </c>
    </row>
    <row r="41" spans="4:67" x14ac:dyDescent="0.3">
      <c r="D41" s="31" t="s">
        <v>213</v>
      </c>
      <c r="E41" s="31" t="s">
        <v>209</v>
      </c>
      <c r="F41" s="20" t="s">
        <v>75</v>
      </c>
      <c r="G41" s="31" t="s">
        <v>157</v>
      </c>
      <c r="I41" s="52" t="str">
        <f>Database!L1156</f>
        <v/>
      </c>
      <c r="J41" s="52" t="str">
        <f>Database!M1156</f>
        <v/>
      </c>
      <c r="K41" s="52" t="str">
        <f>Database!N1156</f>
        <v/>
      </c>
      <c r="L41" s="52" t="str">
        <f>Database!O1156</f>
        <v/>
      </c>
      <c r="M41" s="52" t="str">
        <f>Database!P1156</f>
        <v/>
      </c>
      <c r="N41" s="52">
        <f>Database!Q1156</f>
        <v>29.60741440649868</v>
      </c>
      <c r="O41" s="52" t="str">
        <f>Database!R1156</f>
        <v/>
      </c>
      <c r="P41" s="52" t="str">
        <f>Database!S1156</f>
        <v/>
      </c>
      <c r="Q41" s="52" t="str">
        <f>Database!T1156</f>
        <v/>
      </c>
      <c r="R41" s="52" t="str">
        <f>Database!U1156</f>
        <v/>
      </c>
      <c r="S41" s="52" t="str">
        <f>Database!V1156</f>
        <v/>
      </c>
      <c r="T41" s="52" t="str">
        <f>Database!W1156</f>
        <v/>
      </c>
      <c r="U41" s="52" t="str">
        <f>Database!X1156</f>
        <v/>
      </c>
      <c r="V41" s="52" t="str">
        <f>Database!Y1156</f>
        <v/>
      </c>
      <c r="X41" s="52" t="str">
        <f>Database!L2469</f>
        <v/>
      </c>
      <c r="Y41" s="52" t="str">
        <f>Database!M2469</f>
        <v/>
      </c>
      <c r="Z41" s="52" t="str">
        <f>Database!N2469</f>
        <v/>
      </c>
      <c r="AA41" s="52" t="str">
        <f>Database!O2469</f>
        <v/>
      </c>
      <c r="AB41" s="52" t="str">
        <f>Database!P2469</f>
        <v/>
      </c>
      <c r="AC41" s="52">
        <f>Database!Q2469</f>
        <v>21.600654492705573</v>
      </c>
      <c r="AD41" s="52" t="str">
        <f>Database!R2469</f>
        <v/>
      </c>
      <c r="AE41" s="52" t="str">
        <f>Database!S2469</f>
        <v/>
      </c>
      <c r="AF41" s="52" t="str">
        <f>Database!T2469</f>
        <v/>
      </c>
      <c r="AG41" s="52" t="str">
        <f>Database!U2469</f>
        <v/>
      </c>
      <c r="AH41" s="52" t="str">
        <f>Database!V2469</f>
        <v/>
      </c>
      <c r="AI41" s="52" t="str">
        <f>Database!W2469</f>
        <v/>
      </c>
      <c r="AJ41" s="52" t="str">
        <f>Database!X2469</f>
        <v/>
      </c>
      <c r="AK41" s="52" t="str">
        <f>Database!Y2469</f>
        <v/>
      </c>
      <c r="AM41" s="34">
        <f t="shared" si="4"/>
        <v>0</v>
      </c>
      <c r="AN41" s="34">
        <f t="shared" si="4"/>
        <v>0</v>
      </c>
      <c r="AO41" s="34">
        <f t="shared" si="4"/>
        <v>0</v>
      </c>
      <c r="AP41" s="34">
        <f t="shared" si="4"/>
        <v>0</v>
      </c>
      <c r="AQ41" s="34">
        <f t="shared" si="4"/>
        <v>0</v>
      </c>
      <c r="AR41" s="34">
        <f t="shared" si="4"/>
        <v>-8.0067599137931076</v>
      </c>
      <c r="AS41" s="34">
        <f t="shared" si="4"/>
        <v>0</v>
      </c>
      <c r="AT41" s="34">
        <f t="shared" si="4"/>
        <v>0</v>
      </c>
      <c r="AU41" s="34">
        <f t="shared" si="4"/>
        <v>0</v>
      </c>
      <c r="AV41" s="34">
        <f t="shared" si="4"/>
        <v>0</v>
      </c>
      <c r="AW41" s="34">
        <f t="shared" si="4"/>
        <v>0</v>
      </c>
      <c r="AX41" s="34">
        <f t="shared" si="4"/>
        <v>0</v>
      </c>
      <c r="AY41" s="34">
        <f t="shared" si="4"/>
        <v>0</v>
      </c>
      <c r="AZ41" s="34">
        <f t="shared" si="4"/>
        <v>0</v>
      </c>
      <c r="BB41" s="107">
        <f t="shared" si="2"/>
        <v>0</v>
      </c>
      <c r="BC41" s="107">
        <f t="shared" si="2"/>
        <v>0</v>
      </c>
      <c r="BD41" s="107">
        <f t="shared" si="2"/>
        <v>0</v>
      </c>
      <c r="BE41" s="107">
        <f t="shared" si="2"/>
        <v>0</v>
      </c>
      <c r="BF41" s="107">
        <f t="shared" si="2"/>
        <v>0</v>
      </c>
      <c r="BG41" s="107">
        <f t="shared" si="2"/>
        <v>-0.27043090638930173</v>
      </c>
      <c r="BH41" s="107">
        <f t="shared" si="2"/>
        <v>0</v>
      </c>
      <c r="BI41" s="107">
        <f t="shared" si="2"/>
        <v>0</v>
      </c>
      <c r="BJ41" s="107">
        <f t="shared" si="2"/>
        <v>0</v>
      </c>
      <c r="BK41" s="107">
        <f t="shared" si="5"/>
        <v>0</v>
      </c>
      <c r="BL41" s="107">
        <f t="shared" si="5"/>
        <v>0</v>
      </c>
      <c r="BM41" s="107">
        <f t="shared" si="5"/>
        <v>0</v>
      </c>
      <c r="BN41" s="107">
        <f t="shared" si="5"/>
        <v>0</v>
      </c>
      <c r="BO41" s="107">
        <f t="shared" si="5"/>
        <v>0</v>
      </c>
    </row>
    <row r="42" spans="4:67" x14ac:dyDescent="0.3">
      <c r="D42" s="31" t="s">
        <v>213</v>
      </c>
      <c r="E42" s="31" t="s">
        <v>209</v>
      </c>
      <c r="F42" s="21" t="s">
        <v>76</v>
      </c>
      <c r="G42" s="31" t="s">
        <v>157</v>
      </c>
      <c r="I42" s="52">
        <f>Database!L1157</f>
        <v>104.20281587641833</v>
      </c>
      <c r="J42" s="52">
        <f>Database!M1157</f>
        <v>124.19691154115503</v>
      </c>
      <c r="K42" s="52">
        <f>Database!N1157</f>
        <v>204.6117604609006</v>
      </c>
      <c r="L42" s="52">
        <f>Database!O1157</f>
        <v>140.27737696965372</v>
      </c>
      <c r="M42" s="52">
        <f>Database!P1157</f>
        <v>126.52256654050974</v>
      </c>
      <c r="N42" s="52">
        <f>Database!Q1157</f>
        <v>107.93778564816928</v>
      </c>
      <c r="O42" s="52">
        <f>Database!R1157</f>
        <v>106.49115663310305</v>
      </c>
      <c r="P42" s="52">
        <f>Database!S1157</f>
        <v>96.663309020804064</v>
      </c>
      <c r="Q42" s="52">
        <f>Database!T1157</f>
        <v>81.147936613434908</v>
      </c>
      <c r="R42" s="52">
        <f>Database!U1157</f>
        <v>80.072375704937912</v>
      </c>
      <c r="S42" s="52">
        <f>Database!V1157</f>
        <v>93.25082156256552</v>
      </c>
      <c r="T42" s="52">
        <f>Database!W1157</f>
        <v>121.89502260497143</v>
      </c>
      <c r="U42" s="52">
        <f>Database!X1157</f>
        <v>114.26976395136992</v>
      </c>
      <c r="V42" s="52">
        <f>Database!Y1157</f>
        <v>114.50448064933353</v>
      </c>
      <c r="X42" s="52">
        <f>Database!L2470</f>
        <v>96.848644757852497</v>
      </c>
      <c r="Y42" s="52">
        <f>Database!M2470</f>
        <v>114.55392646768601</v>
      </c>
      <c r="Z42" s="52">
        <f>Database!N2470</f>
        <v>191.61175533015304</v>
      </c>
      <c r="AA42" s="52">
        <f>Database!O2470</f>
        <v>137.28511624327317</v>
      </c>
      <c r="AB42" s="52">
        <f>Database!P2470</f>
        <v>114.34561217269609</v>
      </c>
      <c r="AC42" s="52">
        <f>Database!Q2470</f>
        <v>102.46441292684783</v>
      </c>
      <c r="AD42" s="52">
        <f>Database!R2470</f>
        <v>107.84754057632864</v>
      </c>
      <c r="AE42" s="52">
        <f>Database!S2470</f>
        <v>78.802516242690572</v>
      </c>
      <c r="AF42" s="52">
        <f>Database!T2470</f>
        <v>65.469518705372096</v>
      </c>
      <c r="AG42" s="52">
        <f>Database!U2470</f>
        <v>72.658505848378695</v>
      </c>
      <c r="AH42" s="52">
        <f>Database!V2470</f>
        <v>90.737659485102171</v>
      </c>
      <c r="AI42" s="52">
        <f>Database!W2470</f>
        <v>107.51833526308211</v>
      </c>
      <c r="AJ42" s="52">
        <f>Database!X2470</f>
        <v>104.48578610339271</v>
      </c>
      <c r="AK42" s="52">
        <f>Database!Y2470</f>
        <v>103.57532953531013</v>
      </c>
      <c r="AM42" s="34">
        <f t="shared" si="4"/>
        <v>-7.3541711185658301</v>
      </c>
      <c r="AN42" s="34">
        <f t="shared" si="4"/>
        <v>-9.6429850734690206</v>
      </c>
      <c r="AO42" s="34">
        <f t="shared" si="4"/>
        <v>-13.000005130747553</v>
      </c>
      <c r="AP42" s="34">
        <f t="shared" si="4"/>
        <v>-2.9922607263805503</v>
      </c>
      <c r="AQ42" s="34">
        <f t="shared" si="4"/>
        <v>-12.17695436781365</v>
      </c>
      <c r="AR42" s="34">
        <f t="shared" si="4"/>
        <v>-5.4733727213214536</v>
      </c>
      <c r="AS42" s="34">
        <f t="shared" si="4"/>
        <v>1.3563839432255946</v>
      </c>
      <c r="AT42" s="34">
        <f t="shared" si="4"/>
        <v>-17.860792778113492</v>
      </c>
      <c r="AU42" s="34">
        <f t="shared" si="4"/>
        <v>-15.678417908062812</v>
      </c>
      <c r="AV42" s="34">
        <f t="shared" si="4"/>
        <v>-7.4138698565592165</v>
      </c>
      <c r="AW42" s="34">
        <f t="shared" si="4"/>
        <v>-2.513162077463349</v>
      </c>
      <c r="AX42" s="34">
        <f t="shared" si="4"/>
        <v>-14.376687341889323</v>
      </c>
      <c r="AY42" s="34">
        <f t="shared" si="4"/>
        <v>-9.7839778479772121</v>
      </c>
      <c r="AZ42" s="34">
        <f t="shared" si="4"/>
        <v>-10.929151114023398</v>
      </c>
      <c r="BB42" s="107">
        <f t="shared" si="2"/>
        <v>-7.0575550734518294E-2</v>
      </c>
      <c r="BC42" s="107">
        <f t="shared" si="2"/>
        <v>-7.7642712317154777E-2</v>
      </c>
      <c r="BD42" s="107">
        <f t="shared" si="2"/>
        <v>-6.3534984995311322E-2</v>
      </c>
      <c r="BE42" s="107">
        <f t="shared" si="2"/>
        <v>-2.1331028502392567E-2</v>
      </c>
      <c r="BF42" s="107">
        <f t="shared" si="2"/>
        <v>-9.6243339830723848E-2</v>
      </c>
      <c r="BG42" s="107">
        <f t="shared" si="2"/>
        <v>-5.0708588178400217E-2</v>
      </c>
      <c r="BH42" s="107">
        <f t="shared" si="2"/>
        <v>1.2737057105115142E-2</v>
      </c>
      <c r="BI42" s="107">
        <f t="shared" si="2"/>
        <v>-0.18477323980569979</v>
      </c>
      <c r="BJ42" s="107">
        <f t="shared" si="2"/>
        <v>-0.19320784436886201</v>
      </c>
      <c r="BK42" s="107">
        <f t="shared" si="5"/>
        <v>-9.2589607730372572E-2</v>
      </c>
      <c r="BL42" s="107">
        <f t="shared" si="5"/>
        <v>-2.695056231517674E-2</v>
      </c>
      <c r="BM42" s="107">
        <f t="shared" si="5"/>
        <v>-0.11794318615026843</v>
      </c>
      <c r="BN42" s="107">
        <f t="shared" si="5"/>
        <v>-8.5621756006610858E-2</v>
      </c>
      <c r="BO42" s="107">
        <f t="shared" si="5"/>
        <v>-9.5447366356724406E-2</v>
      </c>
    </row>
    <row r="43" spans="4:67" x14ac:dyDescent="0.3">
      <c r="D43" s="31" t="s">
        <v>213</v>
      </c>
      <c r="E43" s="31" t="s">
        <v>209</v>
      </c>
      <c r="F43" s="21" t="s">
        <v>77</v>
      </c>
      <c r="G43" s="31" t="s">
        <v>157</v>
      </c>
      <c r="I43" s="52">
        <f>Database!L1158</f>
        <v>34.019131962233168</v>
      </c>
      <c r="J43" s="52" t="str">
        <f>Database!M1158</f>
        <v/>
      </c>
      <c r="K43" s="52">
        <f>Database!N1158</f>
        <v>1015.4309436950566</v>
      </c>
      <c r="L43" s="52" t="str">
        <f>Database!O1158</f>
        <v/>
      </c>
      <c r="M43" s="52">
        <f>Database!P1158</f>
        <v>135.95680345564992</v>
      </c>
      <c r="N43" s="52">
        <f>Database!Q1158</f>
        <v>50.979460000000003</v>
      </c>
      <c r="O43" s="52">
        <f>Database!R1158</f>
        <v>847.78616285077067</v>
      </c>
      <c r="P43" s="52">
        <f>Database!S1158</f>
        <v>106.63481829804407</v>
      </c>
      <c r="Q43" s="52">
        <f>Database!T1158</f>
        <v>81.292969169608327</v>
      </c>
      <c r="R43" s="52">
        <f>Database!U1158</f>
        <v>107.51630131401144</v>
      </c>
      <c r="S43" s="52">
        <f>Database!V1158</f>
        <v>315.05705577730566</v>
      </c>
      <c r="T43" s="52">
        <f>Database!W1158</f>
        <v>755.09452783709662</v>
      </c>
      <c r="U43" s="52">
        <f>Database!X1158</f>
        <v>324.99523296941584</v>
      </c>
      <c r="V43" s="52" t="str">
        <f>Database!Y1158</f>
        <v/>
      </c>
      <c r="X43" s="52">
        <f>Database!L2471</f>
        <v>26.6899010180624</v>
      </c>
      <c r="Y43" s="52" t="str">
        <f>Database!M2471</f>
        <v/>
      </c>
      <c r="Z43" s="52">
        <f>Database!N2471</f>
        <v>803.45895075762553</v>
      </c>
      <c r="AA43" s="52" t="str">
        <f>Database!O2471</f>
        <v/>
      </c>
      <c r="AB43" s="52">
        <f>Database!P2471</f>
        <v>115.97631914749391</v>
      </c>
      <c r="AC43" s="52">
        <f>Database!Q2471</f>
        <v>39.099995862068965</v>
      </c>
      <c r="AD43" s="52">
        <f>Database!R2471</f>
        <v>762.92765931954648</v>
      </c>
      <c r="AE43" s="52">
        <f>Database!S2471</f>
        <v>79.508814169099168</v>
      </c>
      <c r="AF43" s="52">
        <f>Database!T2471</f>
        <v>63.024928914455387</v>
      </c>
      <c r="AG43" s="52">
        <f>Database!U2471</f>
        <v>89.226490858703499</v>
      </c>
      <c r="AH43" s="52">
        <f>Database!V2471</f>
        <v>284.64892641846308</v>
      </c>
      <c r="AI43" s="52">
        <f>Database!W2471</f>
        <v>617.98981897470549</v>
      </c>
      <c r="AJ43" s="52">
        <f>Database!X2471</f>
        <v>265.01018933482425</v>
      </c>
      <c r="AK43" s="52" t="str">
        <f>Database!Y2471</f>
        <v/>
      </c>
      <c r="AM43" s="34">
        <f t="shared" si="4"/>
        <v>-7.3292309441707673</v>
      </c>
      <c r="AN43" s="34">
        <f t="shared" si="4"/>
        <v>0</v>
      </c>
      <c r="AO43" s="34">
        <f t="shared" si="4"/>
        <v>-211.97199293743108</v>
      </c>
      <c r="AP43" s="34">
        <f t="shared" si="4"/>
        <v>0</v>
      </c>
      <c r="AQ43" s="34">
        <f t="shared" si="4"/>
        <v>-19.980484308156008</v>
      </c>
      <c r="AR43" s="34">
        <f t="shared" si="4"/>
        <v>-11.879464137931038</v>
      </c>
      <c r="AS43" s="34">
        <f t="shared" si="4"/>
        <v>-84.858503531224187</v>
      </c>
      <c r="AT43" s="34">
        <f t="shared" si="4"/>
        <v>-27.126004128944899</v>
      </c>
      <c r="AU43" s="34">
        <f t="shared" si="4"/>
        <v>-18.26804025515294</v>
      </c>
      <c r="AV43" s="34">
        <f t="shared" si="4"/>
        <v>-18.289810455307943</v>
      </c>
      <c r="AW43" s="34">
        <f t="shared" si="4"/>
        <v>-30.408129358842586</v>
      </c>
      <c r="AX43" s="34">
        <f t="shared" si="4"/>
        <v>-137.10470886239113</v>
      </c>
      <c r="AY43" s="34">
        <f t="shared" si="4"/>
        <v>-59.985043634591591</v>
      </c>
      <c r="AZ43" s="34">
        <f t="shared" si="4"/>
        <v>0</v>
      </c>
      <c r="BB43" s="107">
        <f t="shared" si="2"/>
        <v>-0.21544438442190175</v>
      </c>
      <c r="BC43" s="107">
        <f t="shared" si="2"/>
        <v>0</v>
      </c>
      <c r="BD43" s="107">
        <f t="shared" si="2"/>
        <v>-0.20875077153556612</v>
      </c>
      <c r="BE43" s="107">
        <f t="shared" si="2"/>
        <v>0</v>
      </c>
      <c r="BF43" s="107">
        <f t="shared" si="2"/>
        <v>-0.14696200410944338</v>
      </c>
      <c r="BG43" s="107">
        <f t="shared" si="2"/>
        <v>-0.23302451885388814</v>
      </c>
      <c r="BH43" s="107">
        <f t="shared" si="2"/>
        <v>-0.1000942304199428</v>
      </c>
      <c r="BI43" s="107">
        <f t="shared" si="2"/>
        <v>-0.25438224176579716</v>
      </c>
      <c r="BJ43" s="107">
        <f t="shared" si="2"/>
        <v>-0.22471857580990551</v>
      </c>
      <c r="BK43" s="107">
        <f t="shared" si="5"/>
        <v>-0.17011197587508928</v>
      </c>
      <c r="BL43" s="107">
        <f t="shared" si="5"/>
        <v>-9.6516262058692667E-2</v>
      </c>
      <c r="BM43" s="107">
        <f t="shared" si="5"/>
        <v>-0.18157290750750874</v>
      </c>
      <c r="BN43" s="107">
        <f t="shared" si="5"/>
        <v>-0.18457207229324676</v>
      </c>
      <c r="BO43" s="107">
        <f t="shared" si="5"/>
        <v>0</v>
      </c>
    </row>
    <row r="44" spans="4:67" x14ac:dyDescent="0.3">
      <c r="D44" s="31" t="s">
        <v>213</v>
      </c>
      <c r="E44" s="31" t="s">
        <v>209</v>
      </c>
      <c r="F44" s="21" t="s">
        <v>78</v>
      </c>
      <c r="G44" s="31" t="s">
        <v>157</v>
      </c>
      <c r="I44" s="52" t="str">
        <f>Database!L1159</f>
        <v/>
      </c>
      <c r="J44" s="52" t="str">
        <f>Database!M1159</f>
        <v/>
      </c>
      <c r="K44" s="52" t="str">
        <f>Database!N1159</f>
        <v/>
      </c>
      <c r="L44" s="52" t="str">
        <f>Database!O1159</f>
        <v/>
      </c>
      <c r="M44" s="52" t="str">
        <f>Database!P1159</f>
        <v/>
      </c>
      <c r="N44" s="52" t="str">
        <f>Database!Q1159</f>
        <v/>
      </c>
      <c r="O44" s="52" t="str">
        <f>Database!R1159</f>
        <v/>
      </c>
      <c r="P44" s="52" t="str">
        <f>Database!S1159</f>
        <v/>
      </c>
      <c r="Q44" s="52" t="str">
        <f>Database!T1159</f>
        <v/>
      </c>
      <c r="R44" s="52" t="str">
        <f>Database!U1159</f>
        <v/>
      </c>
      <c r="S44" s="52" t="str">
        <f>Database!V1159</f>
        <v/>
      </c>
      <c r="T44" s="52" t="str">
        <f>Database!W1159</f>
        <v/>
      </c>
      <c r="U44" s="52" t="str">
        <f>Database!X1159</f>
        <v/>
      </c>
      <c r="V44" s="52" t="str">
        <f>Database!Y1159</f>
        <v/>
      </c>
      <c r="X44" s="52" t="str">
        <f>Database!L2472</f>
        <v/>
      </c>
      <c r="Y44" s="52" t="str">
        <f>Database!M2472</f>
        <v/>
      </c>
      <c r="Z44" s="52" t="str">
        <f>Database!N2472</f>
        <v/>
      </c>
      <c r="AA44" s="52" t="str">
        <f>Database!O2472</f>
        <v/>
      </c>
      <c r="AB44" s="52" t="str">
        <f>Database!P2472</f>
        <v/>
      </c>
      <c r="AC44" s="52" t="str">
        <f>Database!Q2472</f>
        <v/>
      </c>
      <c r="AD44" s="52" t="str">
        <f>Database!R2472</f>
        <v/>
      </c>
      <c r="AE44" s="52" t="str">
        <f>Database!S2472</f>
        <v/>
      </c>
      <c r="AF44" s="52" t="str">
        <f>Database!T2472</f>
        <v/>
      </c>
      <c r="AG44" s="52" t="str">
        <f>Database!U2472</f>
        <v/>
      </c>
      <c r="AH44" s="52" t="str">
        <f>Database!V2472</f>
        <v/>
      </c>
      <c r="AI44" s="52" t="str">
        <f>Database!W2472</f>
        <v/>
      </c>
      <c r="AJ44" s="52" t="str">
        <f>Database!X2472</f>
        <v/>
      </c>
      <c r="AK44" s="52" t="str">
        <f>Database!Y2472</f>
        <v/>
      </c>
      <c r="AM44" s="34">
        <f t="shared" si="4"/>
        <v>0</v>
      </c>
      <c r="AN44" s="34">
        <f t="shared" si="4"/>
        <v>0</v>
      </c>
      <c r="AO44" s="34">
        <f t="shared" si="4"/>
        <v>0</v>
      </c>
      <c r="AP44" s="34">
        <f t="shared" si="4"/>
        <v>0</v>
      </c>
      <c r="AQ44" s="34">
        <f t="shared" si="4"/>
        <v>0</v>
      </c>
      <c r="AR44" s="34">
        <f t="shared" si="4"/>
        <v>0</v>
      </c>
      <c r="AS44" s="34">
        <f t="shared" si="4"/>
        <v>0</v>
      </c>
      <c r="AT44" s="34">
        <f t="shared" si="4"/>
        <v>0</v>
      </c>
      <c r="AU44" s="34">
        <f t="shared" si="4"/>
        <v>0</v>
      </c>
      <c r="AV44" s="34">
        <f t="shared" si="4"/>
        <v>0</v>
      </c>
      <c r="AW44" s="34">
        <f t="shared" si="4"/>
        <v>0</v>
      </c>
      <c r="AX44" s="34">
        <f t="shared" si="4"/>
        <v>0</v>
      </c>
      <c r="AY44" s="34">
        <f t="shared" si="4"/>
        <v>0</v>
      </c>
      <c r="AZ44" s="34">
        <f t="shared" si="4"/>
        <v>0</v>
      </c>
      <c r="BB44" s="107">
        <f t="shared" si="2"/>
        <v>0</v>
      </c>
      <c r="BC44" s="107">
        <f t="shared" si="2"/>
        <v>0</v>
      </c>
      <c r="BD44" s="107">
        <f t="shared" si="2"/>
        <v>0</v>
      </c>
      <c r="BE44" s="107">
        <f t="shared" si="2"/>
        <v>0</v>
      </c>
      <c r="BF44" s="107">
        <f t="shared" si="2"/>
        <v>0</v>
      </c>
      <c r="BG44" s="107">
        <f t="shared" si="2"/>
        <v>0</v>
      </c>
      <c r="BH44" s="107">
        <f t="shared" si="2"/>
        <v>0</v>
      </c>
      <c r="BI44" s="107">
        <f t="shared" si="2"/>
        <v>0</v>
      </c>
      <c r="BJ44" s="107">
        <f t="shared" si="2"/>
        <v>0</v>
      </c>
      <c r="BK44" s="107">
        <f t="shared" si="5"/>
        <v>0</v>
      </c>
      <c r="BL44" s="107">
        <f t="shared" si="5"/>
        <v>0</v>
      </c>
      <c r="BM44" s="107">
        <f t="shared" si="5"/>
        <v>0</v>
      </c>
      <c r="BN44" s="107">
        <f t="shared" si="5"/>
        <v>0</v>
      </c>
      <c r="BO44" s="107">
        <f t="shared" si="5"/>
        <v>0</v>
      </c>
    </row>
    <row r="45" spans="4:67" x14ac:dyDescent="0.3">
      <c r="D45" s="31" t="s">
        <v>213</v>
      </c>
      <c r="E45" s="31" t="s">
        <v>209</v>
      </c>
      <c r="F45" s="21" t="s">
        <v>79</v>
      </c>
      <c r="G45" s="31" t="s">
        <v>157</v>
      </c>
      <c r="I45" s="52">
        <f>Database!L1160</f>
        <v>1218.8022018721701</v>
      </c>
      <c r="J45" s="52" t="str">
        <f>Database!M1160</f>
        <v/>
      </c>
      <c r="K45" s="52" t="str">
        <f>Database!N1160</f>
        <v/>
      </c>
      <c r="L45" s="52" t="str">
        <f>Database!O1160</f>
        <v/>
      </c>
      <c r="M45" s="52" t="str">
        <f>Database!P1160</f>
        <v/>
      </c>
      <c r="N45" s="52" t="str">
        <f>Database!Q1160</f>
        <v/>
      </c>
      <c r="O45" s="52" t="str">
        <f>Database!R1160</f>
        <v/>
      </c>
      <c r="P45" s="52">
        <f>Database!S1160</f>
        <v>1013.4254397289576</v>
      </c>
      <c r="Q45" s="52">
        <f>Database!T1160</f>
        <v>652.86444465805607</v>
      </c>
      <c r="R45" s="52">
        <f>Database!U1160</f>
        <v>860.97517933355755</v>
      </c>
      <c r="S45" s="52" t="str">
        <f>Database!V1160</f>
        <v/>
      </c>
      <c r="T45" s="52" t="str">
        <f>Database!W1160</f>
        <v/>
      </c>
      <c r="U45" s="52" t="str">
        <f>Database!X1160</f>
        <v/>
      </c>
      <c r="V45" s="52" t="str">
        <f>Database!Y1160</f>
        <v/>
      </c>
      <c r="X45" s="52">
        <f>Database!L2473</f>
        <v>1051.1429532030654</v>
      </c>
      <c r="Y45" s="52" t="str">
        <f>Database!M2473</f>
        <v/>
      </c>
      <c r="Z45" s="52" t="str">
        <f>Database!N2473</f>
        <v/>
      </c>
      <c r="AA45" s="52" t="str">
        <f>Database!O2473</f>
        <v/>
      </c>
      <c r="AB45" s="52" t="str">
        <f>Database!P2473</f>
        <v/>
      </c>
      <c r="AC45" s="52" t="str">
        <f>Database!Q2473</f>
        <v/>
      </c>
      <c r="AD45" s="52" t="str">
        <f>Database!R2473</f>
        <v/>
      </c>
      <c r="AE45" s="52">
        <f>Database!S2473</f>
        <v>808.91881053290433</v>
      </c>
      <c r="AF45" s="52">
        <f>Database!T2473</f>
        <v>544.54749151912529</v>
      </c>
      <c r="AG45" s="52">
        <f>Database!U2473</f>
        <v>768.25293840797917</v>
      </c>
      <c r="AH45" s="52" t="str">
        <f>Database!V2473</f>
        <v/>
      </c>
      <c r="AI45" s="52" t="str">
        <f>Database!W2473</f>
        <v/>
      </c>
      <c r="AJ45" s="52" t="str">
        <f>Database!X2473</f>
        <v/>
      </c>
      <c r="AK45" s="52" t="str">
        <f>Database!Y2473</f>
        <v/>
      </c>
      <c r="AM45" s="34">
        <f t="shared" si="4"/>
        <v>-167.65924866910473</v>
      </c>
      <c r="AN45" s="34">
        <f t="shared" si="4"/>
        <v>0</v>
      </c>
      <c r="AO45" s="34">
        <f t="shared" si="4"/>
        <v>0</v>
      </c>
      <c r="AP45" s="34">
        <f t="shared" si="4"/>
        <v>0</v>
      </c>
      <c r="AQ45" s="34">
        <f t="shared" si="4"/>
        <v>0</v>
      </c>
      <c r="AR45" s="34">
        <f t="shared" si="4"/>
        <v>0</v>
      </c>
      <c r="AS45" s="34">
        <f t="shared" si="4"/>
        <v>0</v>
      </c>
      <c r="AT45" s="34">
        <f t="shared" si="4"/>
        <v>-204.50662919605327</v>
      </c>
      <c r="AU45" s="34">
        <f t="shared" si="4"/>
        <v>-108.31695313893078</v>
      </c>
      <c r="AV45" s="34">
        <f t="shared" si="4"/>
        <v>-92.722240925578376</v>
      </c>
      <c r="AW45" s="34">
        <f t="shared" si="4"/>
        <v>0</v>
      </c>
      <c r="AX45" s="34">
        <f t="shared" si="4"/>
        <v>0</v>
      </c>
      <c r="AY45" s="34">
        <f t="shared" si="4"/>
        <v>0</v>
      </c>
      <c r="AZ45" s="34">
        <f t="shared" si="4"/>
        <v>0</v>
      </c>
      <c r="BB45" s="107">
        <f t="shared" si="2"/>
        <v>-0.13756067096988153</v>
      </c>
      <c r="BC45" s="107">
        <f t="shared" si="2"/>
        <v>0</v>
      </c>
      <c r="BD45" s="107">
        <f t="shared" si="2"/>
        <v>0</v>
      </c>
      <c r="BE45" s="107">
        <f t="shared" si="2"/>
        <v>0</v>
      </c>
      <c r="BF45" s="107">
        <f t="shared" si="2"/>
        <v>0</v>
      </c>
      <c r="BG45" s="107">
        <f t="shared" si="2"/>
        <v>0</v>
      </c>
      <c r="BH45" s="107">
        <f t="shared" si="2"/>
        <v>0</v>
      </c>
      <c r="BI45" s="107">
        <f t="shared" si="2"/>
        <v>-0.20179741022758313</v>
      </c>
      <c r="BJ45" s="107">
        <f t="shared" si="2"/>
        <v>-0.16591032644711234</v>
      </c>
      <c r="BK45" s="107">
        <f t="shared" si="5"/>
        <v>-0.10769444131635772</v>
      </c>
      <c r="BL45" s="107">
        <f t="shared" si="5"/>
        <v>0</v>
      </c>
      <c r="BM45" s="107">
        <f t="shared" si="5"/>
        <v>0</v>
      </c>
      <c r="BN45" s="107">
        <f t="shared" si="5"/>
        <v>0</v>
      </c>
      <c r="BO45" s="107">
        <f t="shared" si="5"/>
        <v>0</v>
      </c>
    </row>
    <row r="46" spans="4:67" x14ac:dyDescent="0.3">
      <c r="D46" s="31" t="s">
        <v>213</v>
      </c>
      <c r="E46" s="31" t="s">
        <v>209</v>
      </c>
      <c r="F46" s="21" t="s">
        <v>80</v>
      </c>
      <c r="G46" s="31" t="s">
        <v>157</v>
      </c>
      <c r="I46" s="52" t="str">
        <f>Database!L1161</f>
        <v/>
      </c>
      <c r="J46" s="52" t="str">
        <f>Database!M1161</f>
        <v/>
      </c>
      <c r="K46" s="52" t="str">
        <f>Database!N1161</f>
        <v/>
      </c>
      <c r="L46" s="52" t="str">
        <f>Database!O1161</f>
        <v/>
      </c>
      <c r="M46" s="52" t="str">
        <f>Database!P1161</f>
        <v/>
      </c>
      <c r="N46" s="52" t="str">
        <f>Database!Q1161</f>
        <v/>
      </c>
      <c r="O46" s="52" t="str">
        <f>Database!R1161</f>
        <v/>
      </c>
      <c r="P46" s="52" t="str">
        <f>Database!S1161</f>
        <v/>
      </c>
      <c r="Q46" s="52" t="str">
        <f>Database!T1161</f>
        <v/>
      </c>
      <c r="R46" s="52" t="str">
        <f>Database!U1161</f>
        <v/>
      </c>
      <c r="S46" s="52" t="str">
        <f>Database!V1161</f>
        <v/>
      </c>
      <c r="T46" s="52" t="str">
        <f>Database!W1161</f>
        <v/>
      </c>
      <c r="U46" s="52" t="str">
        <f>Database!X1161</f>
        <v/>
      </c>
      <c r="V46" s="52" t="str">
        <f>Database!Y1161</f>
        <v/>
      </c>
      <c r="X46" s="52" t="str">
        <f>Database!L2474</f>
        <v/>
      </c>
      <c r="Y46" s="52" t="str">
        <f>Database!M2474</f>
        <v/>
      </c>
      <c r="Z46" s="52" t="str">
        <f>Database!N2474</f>
        <v/>
      </c>
      <c r="AA46" s="52" t="str">
        <f>Database!O2474</f>
        <v/>
      </c>
      <c r="AB46" s="52" t="str">
        <f>Database!P2474</f>
        <v/>
      </c>
      <c r="AC46" s="52" t="str">
        <f>Database!Q2474</f>
        <v/>
      </c>
      <c r="AD46" s="52" t="str">
        <f>Database!R2474</f>
        <v/>
      </c>
      <c r="AE46" s="52" t="str">
        <f>Database!S2474</f>
        <v/>
      </c>
      <c r="AF46" s="52" t="str">
        <f>Database!T2474</f>
        <v/>
      </c>
      <c r="AG46" s="52" t="str">
        <f>Database!U2474</f>
        <v/>
      </c>
      <c r="AH46" s="52" t="str">
        <f>Database!V2474</f>
        <v/>
      </c>
      <c r="AI46" s="52" t="str">
        <f>Database!W2474</f>
        <v/>
      </c>
      <c r="AJ46" s="52" t="str">
        <f>Database!X2474</f>
        <v/>
      </c>
      <c r="AK46" s="52" t="str">
        <f>Database!Y2474</f>
        <v/>
      </c>
      <c r="AM46" s="34">
        <f t="shared" si="4"/>
        <v>0</v>
      </c>
      <c r="AN46" s="34">
        <f t="shared" si="4"/>
        <v>0</v>
      </c>
      <c r="AO46" s="34">
        <f t="shared" si="4"/>
        <v>0</v>
      </c>
      <c r="AP46" s="34">
        <f t="shared" si="4"/>
        <v>0</v>
      </c>
      <c r="AQ46" s="34">
        <f t="shared" si="4"/>
        <v>0</v>
      </c>
      <c r="AR46" s="34">
        <f t="shared" si="4"/>
        <v>0</v>
      </c>
      <c r="AS46" s="34">
        <f t="shared" si="4"/>
        <v>0</v>
      </c>
      <c r="AT46" s="34">
        <f t="shared" si="4"/>
        <v>0</v>
      </c>
      <c r="AU46" s="34">
        <f t="shared" si="4"/>
        <v>0</v>
      </c>
      <c r="AV46" s="34">
        <f t="shared" si="4"/>
        <v>0</v>
      </c>
      <c r="AW46" s="34">
        <f t="shared" si="4"/>
        <v>0</v>
      </c>
      <c r="AX46" s="34">
        <f t="shared" si="4"/>
        <v>0</v>
      </c>
      <c r="AY46" s="34">
        <f t="shared" si="4"/>
        <v>0</v>
      </c>
      <c r="AZ46" s="34">
        <f t="shared" si="4"/>
        <v>0</v>
      </c>
      <c r="BB46" s="107">
        <f t="shared" si="2"/>
        <v>0</v>
      </c>
      <c r="BC46" s="107">
        <f t="shared" si="2"/>
        <v>0</v>
      </c>
      <c r="BD46" s="107">
        <f t="shared" si="2"/>
        <v>0</v>
      </c>
      <c r="BE46" s="107">
        <f t="shared" si="2"/>
        <v>0</v>
      </c>
      <c r="BF46" s="107">
        <f t="shared" si="2"/>
        <v>0</v>
      </c>
      <c r="BG46" s="107">
        <f t="shared" si="2"/>
        <v>0</v>
      </c>
      <c r="BH46" s="107">
        <f t="shared" si="2"/>
        <v>0</v>
      </c>
      <c r="BI46" s="107">
        <f t="shared" si="2"/>
        <v>0</v>
      </c>
      <c r="BJ46" s="107">
        <f t="shared" si="2"/>
        <v>0</v>
      </c>
      <c r="BK46" s="107">
        <f t="shared" si="5"/>
        <v>0</v>
      </c>
      <c r="BL46" s="107">
        <f t="shared" si="5"/>
        <v>0</v>
      </c>
      <c r="BM46" s="107">
        <f t="shared" si="5"/>
        <v>0</v>
      </c>
      <c r="BN46" s="107">
        <f t="shared" si="5"/>
        <v>0</v>
      </c>
      <c r="BO46" s="107">
        <f t="shared" si="5"/>
        <v>0</v>
      </c>
    </row>
    <row r="47" spans="4:67" x14ac:dyDescent="0.3">
      <c r="D47" s="31" t="s">
        <v>213</v>
      </c>
      <c r="E47" s="31" t="s">
        <v>209</v>
      </c>
      <c r="F47" s="22" t="s">
        <v>81</v>
      </c>
      <c r="G47" s="31" t="s">
        <v>157</v>
      </c>
      <c r="I47" s="52" t="str">
        <f>Database!L1162</f>
        <v/>
      </c>
      <c r="J47" s="52" t="str">
        <f>Database!M1162</f>
        <v/>
      </c>
      <c r="K47" s="52" t="str">
        <f>Database!N1162</f>
        <v/>
      </c>
      <c r="L47" s="52" t="str">
        <f>Database!O1162</f>
        <v/>
      </c>
      <c r="M47" s="52" t="str">
        <f>Database!P1162</f>
        <v/>
      </c>
      <c r="N47" s="52" t="str">
        <f>Database!Q1162</f>
        <v/>
      </c>
      <c r="O47" s="52" t="str">
        <f>Database!R1162</f>
        <v/>
      </c>
      <c r="P47" s="52" t="str">
        <f>Database!S1162</f>
        <v/>
      </c>
      <c r="Q47" s="52" t="str">
        <f>Database!T1162</f>
        <v/>
      </c>
      <c r="R47" s="52" t="str">
        <f>Database!U1162</f>
        <v/>
      </c>
      <c r="S47" s="52" t="str">
        <f>Database!V1162</f>
        <v/>
      </c>
      <c r="T47" s="52" t="str">
        <f>Database!W1162</f>
        <v/>
      </c>
      <c r="U47" s="52" t="str">
        <f>Database!X1162</f>
        <v/>
      </c>
      <c r="V47" s="52" t="str">
        <f>Database!Y1162</f>
        <v/>
      </c>
      <c r="X47" s="52" t="str">
        <f>Database!L2475</f>
        <v/>
      </c>
      <c r="Y47" s="52" t="str">
        <f>Database!M2475</f>
        <v/>
      </c>
      <c r="Z47" s="52" t="str">
        <f>Database!N2475</f>
        <v/>
      </c>
      <c r="AA47" s="52" t="str">
        <f>Database!O2475</f>
        <v/>
      </c>
      <c r="AB47" s="52" t="str">
        <f>Database!P2475</f>
        <v/>
      </c>
      <c r="AC47" s="52" t="str">
        <f>Database!Q2475</f>
        <v/>
      </c>
      <c r="AD47" s="52" t="str">
        <f>Database!R2475</f>
        <v/>
      </c>
      <c r="AE47" s="52" t="str">
        <f>Database!S2475</f>
        <v/>
      </c>
      <c r="AF47" s="52" t="str">
        <f>Database!T2475</f>
        <v/>
      </c>
      <c r="AG47" s="52" t="str">
        <f>Database!U2475</f>
        <v/>
      </c>
      <c r="AH47" s="52" t="str">
        <f>Database!V2475</f>
        <v/>
      </c>
      <c r="AI47" s="52" t="str">
        <f>Database!W2475</f>
        <v/>
      </c>
      <c r="AJ47" s="52" t="str">
        <f>Database!X2475</f>
        <v/>
      </c>
      <c r="AK47" s="52" t="str">
        <f>Database!Y2475</f>
        <v/>
      </c>
      <c r="AM47" s="34">
        <f t="shared" si="4"/>
        <v>0</v>
      </c>
      <c r="AN47" s="34">
        <f t="shared" si="4"/>
        <v>0</v>
      </c>
      <c r="AO47" s="34">
        <f t="shared" si="4"/>
        <v>0</v>
      </c>
      <c r="AP47" s="34">
        <f t="shared" si="4"/>
        <v>0</v>
      </c>
      <c r="AQ47" s="34">
        <f t="shared" si="4"/>
        <v>0</v>
      </c>
      <c r="AR47" s="34">
        <f t="shared" si="4"/>
        <v>0</v>
      </c>
      <c r="AS47" s="34">
        <f t="shared" si="4"/>
        <v>0</v>
      </c>
      <c r="AT47" s="34">
        <f t="shared" si="4"/>
        <v>0</v>
      </c>
      <c r="AU47" s="34">
        <f t="shared" si="4"/>
        <v>0</v>
      </c>
      <c r="AV47" s="34">
        <f t="shared" si="4"/>
        <v>0</v>
      </c>
      <c r="AW47" s="34">
        <f t="shared" si="4"/>
        <v>0</v>
      </c>
      <c r="AX47" s="34">
        <f t="shared" si="4"/>
        <v>0</v>
      </c>
      <c r="AY47" s="34">
        <f t="shared" si="4"/>
        <v>0</v>
      </c>
      <c r="AZ47" s="34">
        <f t="shared" si="4"/>
        <v>0</v>
      </c>
      <c r="BB47" s="107">
        <f t="shared" si="2"/>
        <v>0</v>
      </c>
      <c r="BC47" s="107">
        <f t="shared" si="2"/>
        <v>0</v>
      </c>
      <c r="BD47" s="107">
        <f t="shared" si="2"/>
        <v>0</v>
      </c>
      <c r="BE47" s="107">
        <f t="shared" si="2"/>
        <v>0</v>
      </c>
      <c r="BF47" s="107">
        <f t="shared" si="2"/>
        <v>0</v>
      </c>
      <c r="BG47" s="107">
        <f t="shared" si="2"/>
        <v>0</v>
      </c>
      <c r="BH47" s="107">
        <f t="shared" si="2"/>
        <v>0</v>
      </c>
      <c r="BI47" s="107">
        <f t="shared" si="2"/>
        <v>0</v>
      </c>
      <c r="BJ47" s="107">
        <f t="shared" si="2"/>
        <v>0</v>
      </c>
      <c r="BK47" s="107">
        <f t="shared" si="5"/>
        <v>0</v>
      </c>
      <c r="BL47" s="107">
        <f t="shared" si="5"/>
        <v>0</v>
      </c>
      <c r="BM47" s="107">
        <f t="shared" si="5"/>
        <v>0</v>
      </c>
      <c r="BN47" s="107">
        <f t="shared" si="5"/>
        <v>0</v>
      </c>
      <c r="BO47" s="107">
        <f t="shared" si="5"/>
        <v>0</v>
      </c>
    </row>
    <row r="48" spans="4:67" x14ac:dyDescent="0.3">
      <c r="D48" s="31" t="s">
        <v>213</v>
      </c>
      <c r="E48" s="31" t="s">
        <v>209</v>
      </c>
      <c r="F48" s="22" t="s">
        <v>82</v>
      </c>
      <c r="G48" s="31" t="s">
        <v>157</v>
      </c>
      <c r="I48" s="52" t="str">
        <f>Database!L1163</f>
        <v/>
      </c>
      <c r="J48" s="52" t="str">
        <f>Database!M1163</f>
        <v/>
      </c>
      <c r="K48" s="52" t="str">
        <f>Database!N1163</f>
        <v/>
      </c>
      <c r="L48" s="52" t="str">
        <f>Database!O1163</f>
        <v/>
      </c>
      <c r="M48" s="52" t="str">
        <f>Database!P1163</f>
        <v/>
      </c>
      <c r="N48" s="52" t="str">
        <f>Database!Q1163</f>
        <v/>
      </c>
      <c r="O48" s="52" t="str">
        <f>Database!R1163</f>
        <v/>
      </c>
      <c r="P48" s="52">
        <f>Database!S1163</f>
        <v>34.538206772486767</v>
      </c>
      <c r="Q48" s="52">
        <f>Database!T1163</f>
        <v>56.294976527762238</v>
      </c>
      <c r="R48" s="52">
        <f>Database!U1163</f>
        <v>49.888094549927452</v>
      </c>
      <c r="S48" s="52" t="str">
        <f>Database!V1163</f>
        <v/>
      </c>
      <c r="T48" s="52" t="str">
        <f>Database!W1163</f>
        <v/>
      </c>
      <c r="U48" s="52" t="str">
        <f>Database!X1163</f>
        <v/>
      </c>
      <c r="V48" s="52" t="str">
        <f>Database!Y1163</f>
        <v/>
      </c>
      <c r="X48" s="52" t="str">
        <f>Database!L2476</f>
        <v/>
      </c>
      <c r="Y48" s="52" t="str">
        <f>Database!M2476</f>
        <v/>
      </c>
      <c r="Z48" s="52" t="str">
        <f>Database!N2476</f>
        <v/>
      </c>
      <c r="AA48" s="52" t="str">
        <f>Database!O2476</f>
        <v/>
      </c>
      <c r="AB48" s="52" t="str">
        <f>Database!P2476</f>
        <v/>
      </c>
      <c r="AC48" s="52" t="str">
        <f>Database!Q2476</f>
        <v/>
      </c>
      <c r="AD48" s="52" t="str">
        <f>Database!R2476</f>
        <v/>
      </c>
      <c r="AE48" s="52">
        <f>Database!S2476</f>
        <v>35.532857566137565</v>
      </c>
      <c r="AF48" s="52">
        <f>Database!T2476</f>
        <v>65.283266908725267</v>
      </c>
      <c r="AG48" s="52">
        <f>Database!U2476</f>
        <v>49.443202535797624</v>
      </c>
      <c r="AH48" s="52" t="str">
        <f>Database!V2476</f>
        <v/>
      </c>
      <c r="AI48" s="52" t="str">
        <f>Database!W2476</f>
        <v/>
      </c>
      <c r="AJ48" s="52" t="str">
        <f>Database!X2476</f>
        <v/>
      </c>
      <c r="AK48" s="52" t="str">
        <f>Database!Y2476</f>
        <v/>
      </c>
      <c r="AM48" s="34">
        <f t="shared" si="4"/>
        <v>0</v>
      </c>
      <c r="AN48" s="34">
        <f t="shared" si="4"/>
        <v>0</v>
      </c>
      <c r="AO48" s="34">
        <f t="shared" si="4"/>
        <v>0</v>
      </c>
      <c r="AP48" s="34">
        <f t="shared" si="4"/>
        <v>0</v>
      </c>
      <c r="AQ48" s="34">
        <f t="shared" si="4"/>
        <v>0</v>
      </c>
      <c r="AR48" s="34">
        <f t="shared" si="4"/>
        <v>0</v>
      </c>
      <c r="AS48" s="34">
        <f t="shared" si="4"/>
        <v>0</v>
      </c>
      <c r="AT48" s="34">
        <f t="shared" si="4"/>
        <v>0.99465079365079845</v>
      </c>
      <c r="AU48" s="34">
        <f t="shared" si="4"/>
        <v>8.9882903809630292</v>
      </c>
      <c r="AV48" s="34">
        <f t="shared" si="4"/>
        <v>-0.44489201412982737</v>
      </c>
      <c r="AW48" s="34">
        <f t="shared" si="4"/>
        <v>0</v>
      </c>
      <c r="AX48" s="34">
        <f t="shared" si="4"/>
        <v>0</v>
      </c>
      <c r="AY48" s="34">
        <f t="shared" si="4"/>
        <v>0</v>
      </c>
      <c r="AZ48" s="34">
        <f t="shared" si="4"/>
        <v>0</v>
      </c>
      <c r="BB48" s="107">
        <f t="shared" si="2"/>
        <v>0</v>
      </c>
      <c r="BC48" s="107">
        <f t="shared" si="2"/>
        <v>0</v>
      </c>
      <c r="BD48" s="107">
        <f t="shared" si="2"/>
        <v>0</v>
      </c>
      <c r="BE48" s="107">
        <f t="shared" si="2"/>
        <v>0</v>
      </c>
      <c r="BF48" s="107">
        <f t="shared" si="2"/>
        <v>0</v>
      </c>
      <c r="BG48" s="107">
        <f t="shared" si="2"/>
        <v>0</v>
      </c>
      <c r="BH48" s="107">
        <f t="shared" si="2"/>
        <v>0</v>
      </c>
      <c r="BI48" s="107">
        <f t="shared" si="2"/>
        <v>2.879856502692375E-2</v>
      </c>
      <c r="BJ48" s="107">
        <f t="shared" si="2"/>
        <v>0.15966416428880462</v>
      </c>
      <c r="BK48" s="107">
        <f t="shared" si="5"/>
        <v>-8.9177992894594188E-3</v>
      </c>
      <c r="BL48" s="107">
        <f t="shared" si="5"/>
        <v>0</v>
      </c>
      <c r="BM48" s="107">
        <f t="shared" si="5"/>
        <v>0</v>
      </c>
      <c r="BN48" s="107">
        <f t="shared" si="5"/>
        <v>0</v>
      </c>
      <c r="BO48" s="107">
        <f t="shared" si="5"/>
        <v>0</v>
      </c>
    </row>
    <row r="49" spans="4:67" x14ac:dyDescent="0.3">
      <c r="D49" s="31" t="s">
        <v>213</v>
      </c>
      <c r="E49" s="31" t="s">
        <v>209</v>
      </c>
      <c r="F49" s="22" t="s">
        <v>83</v>
      </c>
      <c r="G49" s="31" t="s">
        <v>157</v>
      </c>
      <c r="I49" s="52" t="str">
        <f>Database!L1164</f>
        <v/>
      </c>
      <c r="J49" s="52" t="str">
        <f>Database!M1164</f>
        <v/>
      </c>
      <c r="K49" s="52" t="str">
        <f>Database!N1164</f>
        <v/>
      </c>
      <c r="L49" s="52" t="str">
        <f>Database!O1164</f>
        <v/>
      </c>
      <c r="M49" s="52">
        <f>Database!P1164</f>
        <v>339.91788338131323</v>
      </c>
      <c r="N49" s="52">
        <f>Database!Q1164</f>
        <v>1288.2719746330984</v>
      </c>
      <c r="O49" s="52">
        <f>Database!R1164</f>
        <v>1491.749812715562</v>
      </c>
      <c r="P49" s="52">
        <f>Database!S1164</f>
        <v>379.51173119371168</v>
      </c>
      <c r="Q49" s="52">
        <f>Database!T1164</f>
        <v>473.64377683049338</v>
      </c>
      <c r="R49" s="52">
        <f>Database!U1164</f>
        <v>796.71083086510009</v>
      </c>
      <c r="S49" s="52">
        <f>Database!V1164</f>
        <v>546.67104169616937</v>
      </c>
      <c r="T49" s="52">
        <f>Database!W1164</f>
        <v>605.57575148582862</v>
      </c>
      <c r="U49" s="52">
        <f>Database!X1164</f>
        <v>734.73432029609364</v>
      </c>
      <c r="V49" s="52" t="str">
        <f>Database!Y1164</f>
        <v/>
      </c>
      <c r="X49" s="52" t="str">
        <f>Database!L2477</f>
        <v/>
      </c>
      <c r="Y49" s="52" t="str">
        <f>Database!M2477</f>
        <v/>
      </c>
      <c r="Z49" s="52" t="str">
        <f>Database!N2477</f>
        <v/>
      </c>
      <c r="AA49" s="52" t="str">
        <f>Database!O2477</f>
        <v/>
      </c>
      <c r="AB49" s="52">
        <f>Database!P2477</f>
        <v>299.25832891283454</v>
      </c>
      <c r="AC49" s="52">
        <f>Database!Q2477</f>
        <v>1158.2448865817371</v>
      </c>
      <c r="AD49" s="52">
        <f>Database!R2477</f>
        <v>1466.5596606846166</v>
      </c>
      <c r="AE49" s="52">
        <f>Database!S2477</f>
        <v>150.058293771781</v>
      </c>
      <c r="AF49" s="52">
        <f>Database!T2477</f>
        <v>379.07562945300037</v>
      </c>
      <c r="AG49" s="52">
        <f>Database!U2477</f>
        <v>663.80899688335899</v>
      </c>
      <c r="AH49" s="52">
        <f>Database!V2477</f>
        <v>491.24331291599043</v>
      </c>
      <c r="AI49" s="52">
        <f>Database!W2477</f>
        <v>475.63382306563796</v>
      </c>
      <c r="AJ49" s="52">
        <f>Database!X2477</f>
        <v>619.3170728263575</v>
      </c>
      <c r="AK49" s="52" t="str">
        <f>Database!Y2477</f>
        <v/>
      </c>
      <c r="AM49" s="34">
        <f t="shared" si="4"/>
        <v>0</v>
      </c>
      <c r="AN49" s="34">
        <f t="shared" si="4"/>
        <v>0</v>
      </c>
      <c r="AO49" s="34">
        <f t="shared" si="4"/>
        <v>0</v>
      </c>
      <c r="AP49" s="34">
        <f t="shared" si="4"/>
        <v>0</v>
      </c>
      <c r="AQ49" s="34">
        <f t="shared" si="4"/>
        <v>-40.659554468478689</v>
      </c>
      <c r="AR49" s="34">
        <f t="shared" si="4"/>
        <v>-130.02708805136126</v>
      </c>
      <c r="AS49" s="34">
        <f t="shared" si="4"/>
        <v>-25.190152030945455</v>
      </c>
      <c r="AT49" s="34">
        <f t="shared" si="4"/>
        <v>-229.45343742193069</v>
      </c>
      <c r="AU49" s="34">
        <f t="shared" si="4"/>
        <v>-94.568147377493005</v>
      </c>
      <c r="AV49" s="34">
        <f t="shared" si="4"/>
        <v>-132.90183398174111</v>
      </c>
      <c r="AW49" s="34">
        <f t="shared" si="4"/>
        <v>-55.427728780178938</v>
      </c>
      <c r="AX49" s="34">
        <f t="shared" si="4"/>
        <v>-129.94192842019066</v>
      </c>
      <c r="AY49" s="34">
        <f t="shared" si="4"/>
        <v>-115.41724746973614</v>
      </c>
      <c r="AZ49" s="34">
        <f t="shared" si="4"/>
        <v>0</v>
      </c>
      <c r="BB49" s="107">
        <f t="shared" si="2"/>
        <v>0</v>
      </c>
      <c r="BC49" s="107">
        <f t="shared" si="2"/>
        <v>0</v>
      </c>
      <c r="BD49" s="107">
        <f t="shared" si="2"/>
        <v>0</v>
      </c>
      <c r="BE49" s="107">
        <f t="shared" si="2"/>
        <v>0</v>
      </c>
      <c r="BF49" s="107">
        <f t="shared" si="2"/>
        <v>-0.11961581445500941</v>
      </c>
      <c r="BG49" s="107">
        <f t="shared" si="2"/>
        <v>-0.10093139539761638</v>
      </c>
      <c r="BH49" s="107">
        <f t="shared" si="2"/>
        <v>-1.6886311508958481E-2</v>
      </c>
      <c r="BI49" s="107">
        <f t="shared" si="2"/>
        <v>-0.60460169887294546</v>
      </c>
      <c r="BJ49" s="107">
        <f t="shared" si="2"/>
        <v>-0.19966090974596898</v>
      </c>
      <c r="BK49" s="107">
        <f t="shared" si="5"/>
        <v>-0.16681313825924901</v>
      </c>
      <c r="BL49" s="107">
        <f t="shared" si="5"/>
        <v>-0.1013913753474155</v>
      </c>
      <c r="BM49" s="107">
        <f t="shared" si="5"/>
        <v>-0.214575844725235</v>
      </c>
      <c r="BN49" s="107">
        <f t="shared" si="5"/>
        <v>-0.15708705076308899</v>
      </c>
      <c r="BO49" s="107">
        <f t="shared" si="5"/>
        <v>0</v>
      </c>
    </row>
    <row r="50" spans="4:67" x14ac:dyDescent="0.3">
      <c r="D50" s="31" t="s">
        <v>213</v>
      </c>
      <c r="E50" s="31" t="s">
        <v>209</v>
      </c>
      <c r="F50" s="22" t="s">
        <v>84</v>
      </c>
      <c r="G50" s="31" t="s">
        <v>157</v>
      </c>
      <c r="I50" s="52">
        <f>Database!L1165</f>
        <v>2491.9767362174052</v>
      </c>
      <c r="J50" s="52">
        <f>Database!M1165</f>
        <v>2406.6223559591976</v>
      </c>
      <c r="K50" s="52">
        <f>Database!N1165</f>
        <v>2668.1346218936546</v>
      </c>
      <c r="L50" s="52" t="str">
        <f>Database!O1165</f>
        <v/>
      </c>
      <c r="M50" s="52">
        <f>Database!P1165</f>
        <v>5517.6399249325714</v>
      </c>
      <c r="N50" s="52">
        <f>Database!Q1165</f>
        <v>2965.3697374323765</v>
      </c>
      <c r="O50" s="52">
        <f>Database!R1165</f>
        <v>4069.7841136501097</v>
      </c>
      <c r="P50" s="52">
        <f>Database!S1165</f>
        <v>2547.5809761269438</v>
      </c>
      <c r="Q50" s="52">
        <f>Database!T1165</f>
        <v>2401.4902777436155</v>
      </c>
      <c r="R50" s="52">
        <f>Database!U1165</f>
        <v>2853.292876007863</v>
      </c>
      <c r="S50" s="52">
        <f>Database!V1165</f>
        <v>3460.2601037638346</v>
      </c>
      <c r="T50" s="52">
        <f>Database!W1165</f>
        <v>1688.7560287957872</v>
      </c>
      <c r="U50" s="52">
        <f>Database!X1165</f>
        <v>2211.0089511916826</v>
      </c>
      <c r="V50" s="52">
        <f>Database!Y1165</f>
        <v>2282.4369039497433</v>
      </c>
      <c r="X50" s="52">
        <f>Database!L2478</f>
        <v>2396.4822477627363</v>
      </c>
      <c r="Y50" s="52">
        <f>Database!M2478</f>
        <v>2117.2995956173881</v>
      </c>
      <c r="Z50" s="52">
        <f>Database!N2478</f>
        <v>2259.2741689524928</v>
      </c>
      <c r="AA50" s="52" t="str">
        <f>Database!O2478</f>
        <v/>
      </c>
      <c r="AB50" s="52">
        <f>Database!P2478</f>
        <v>5024.3295566604429</v>
      </c>
      <c r="AC50" s="52">
        <f>Database!Q2478</f>
        <v>2673.8452509752333</v>
      </c>
      <c r="AD50" s="52">
        <f>Database!R2478</f>
        <v>3982.1554680604195</v>
      </c>
      <c r="AE50" s="52">
        <f>Database!S2478</f>
        <v>2521.4570504998378</v>
      </c>
      <c r="AF50" s="52">
        <f>Database!T2478</f>
        <v>2198.7530759863266</v>
      </c>
      <c r="AG50" s="52">
        <f>Database!U2478</f>
        <v>2841.764857086192</v>
      </c>
      <c r="AH50" s="52">
        <f>Database!V2478</f>
        <v>3358.8207116327026</v>
      </c>
      <c r="AI50" s="52">
        <f>Database!W2478</f>
        <v>1602.0603391355326</v>
      </c>
      <c r="AJ50" s="52">
        <f>Database!X2478</f>
        <v>2030.8126016298447</v>
      </c>
      <c r="AK50" s="52">
        <f>Database!Y2478</f>
        <v>2088.7187447121132</v>
      </c>
      <c r="AM50" s="34">
        <f t="shared" si="4"/>
        <v>-95.494488454668954</v>
      </c>
      <c r="AN50" s="34">
        <f t="shared" si="4"/>
        <v>-289.3227603418095</v>
      </c>
      <c r="AO50" s="34">
        <f t="shared" si="4"/>
        <v>-408.86045294116184</v>
      </c>
      <c r="AP50" s="34">
        <f t="shared" si="4"/>
        <v>0</v>
      </c>
      <c r="AQ50" s="34">
        <f t="shared" si="4"/>
        <v>-493.31036827212847</v>
      </c>
      <c r="AR50" s="34">
        <f t="shared" si="4"/>
        <v>-291.52448645714321</v>
      </c>
      <c r="AS50" s="34">
        <f t="shared" si="4"/>
        <v>-87.628645589690223</v>
      </c>
      <c r="AT50" s="34">
        <f t="shared" si="4"/>
        <v>-26.123925627106019</v>
      </c>
      <c r="AU50" s="34">
        <f t="shared" si="4"/>
        <v>-202.73720175728886</v>
      </c>
      <c r="AV50" s="34">
        <f t="shared" si="4"/>
        <v>-11.528018921670991</v>
      </c>
      <c r="AW50" s="34">
        <f t="shared" si="4"/>
        <v>-101.43939213113208</v>
      </c>
      <c r="AX50" s="34">
        <f t="shared" si="4"/>
        <v>-86.695689660254629</v>
      </c>
      <c r="AY50" s="34">
        <f t="shared" si="4"/>
        <v>-180.19634956183791</v>
      </c>
      <c r="AZ50" s="34">
        <f t="shared" si="4"/>
        <v>-193.71815923763006</v>
      </c>
      <c r="BB50" s="107">
        <f t="shared" si="2"/>
        <v>-3.8320778467467127E-2</v>
      </c>
      <c r="BC50" s="107">
        <f t="shared" si="2"/>
        <v>-0.12021942687659248</v>
      </c>
      <c r="BD50" s="107">
        <f t="shared" si="2"/>
        <v>-0.15323831473352773</v>
      </c>
      <c r="BE50" s="107">
        <f t="shared" si="2"/>
        <v>0</v>
      </c>
      <c r="BF50" s="107">
        <f t="shared" si="2"/>
        <v>-8.9406045878964641E-2</v>
      </c>
      <c r="BG50" s="107">
        <f t="shared" si="2"/>
        <v>-9.8309658582260095E-2</v>
      </c>
      <c r="BH50" s="107">
        <f t="shared" si="2"/>
        <v>-2.1531521855368836E-2</v>
      </c>
      <c r="BI50" s="107">
        <f t="shared" si="2"/>
        <v>-1.0254404422041926E-2</v>
      </c>
      <c r="BJ50" s="107">
        <f t="shared" si="2"/>
        <v>-8.4421412668710047E-2</v>
      </c>
      <c r="BK50" s="107">
        <f t="shared" si="5"/>
        <v>-4.0402508339067618E-3</v>
      </c>
      <c r="BL50" s="107">
        <f t="shared" si="5"/>
        <v>-2.9315539609520463E-2</v>
      </c>
      <c r="BM50" s="107">
        <f t="shared" si="5"/>
        <v>-5.1337012677950475E-2</v>
      </c>
      <c r="BN50" s="107">
        <f t="shared" si="5"/>
        <v>-8.149960200962382E-2</v>
      </c>
      <c r="BO50" s="107">
        <f t="shared" si="5"/>
        <v>-8.4873390761603079E-2</v>
      </c>
    </row>
    <row r="51" spans="4:67" x14ac:dyDescent="0.3">
      <c r="D51" s="31" t="s">
        <v>213</v>
      </c>
      <c r="E51" s="31" t="s">
        <v>209</v>
      </c>
      <c r="F51" s="22" t="s">
        <v>85</v>
      </c>
      <c r="G51" s="31" t="s">
        <v>157</v>
      </c>
      <c r="I51" s="52" t="str">
        <f>Database!L1166</f>
        <v/>
      </c>
      <c r="J51" s="52" t="str">
        <f>Database!M1166</f>
        <v/>
      </c>
      <c r="K51" s="52" t="str">
        <f>Database!N1166</f>
        <v/>
      </c>
      <c r="L51" s="52" t="str">
        <f>Database!O1166</f>
        <v/>
      </c>
      <c r="M51" s="52" t="str">
        <f>Database!P1166</f>
        <v/>
      </c>
      <c r="N51" s="52" t="str">
        <f>Database!Q1166</f>
        <v/>
      </c>
      <c r="O51" s="52" t="str">
        <f>Database!R1166</f>
        <v/>
      </c>
      <c r="P51" s="52" t="str">
        <f>Database!S1166</f>
        <v/>
      </c>
      <c r="Q51" s="52" t="str">
        <f>Database!T1166</f>
        <v/>
      </c>
      <c r="R51" s="52" t="str">
        <f>Database!U1166</f>
        <v/>
      </c>
      <c r="S51" s="52" t="str">
        <f>Database!V1166</f>
        <v/>
      </c>
      <c r="T51" s="52" t="str">
        <f>Database!W1166</f>
        <v/>
      </c>
      <c r="U51" s="52" t="str">
        <f>Database!X1166</f>
        <v/>
      </c>
      <c r="V51" s="52" t="str">
        <f>Database!Y1166</f>
        <v/>
      </c>
      <c r="X51" s="52" t="str">
        <f>Database!L2479</f>
        <v/>
      </c>
      <c r="Y51" s="52" t="str">
        <f>Database!M2479</f>
        <v/>
      </c>
      <c r="Z51" s="52" t="str">
        <f>Database!N2479</f>
        <v/>
      </c>
      <c r="AA51" s="52" t="str">
        <f>Database!O2479</f>
        <v/>
      </c>
      <c r="AB51" s="52" t="str">
        <f>Database!P2479</f>
        <v/>
      </c>
      <c r="AC51" s="52" t="str">
        <f>Database!Q2479</f>
        <v/>
      </c>
      <c r="AD51" s="52" t="str">
        <f>Database!R2479</f>
        <v/>
      </c>
      <c r="AE51" s="52" t="str">
        <f>Database!S2479</f>
        <v/>
      </c>
      <c r="AF51" s="52" t="str">
        <f>Database!T2479</f>
        <v/>
      </c>
      <c r="AG51" s="52" t="str">
        <f>Database!U2479</f>
        <v/>
      </c>
      <c r="AH51" s="52" t="str">
        <f>Database!V2479</f>
        <v/>
      </c>
      <c r="AI51" s="52" t="str">
        <f>Database!W2479</f>
        <v/>
      </c>
      <c r="AJ51" s="52" t="str">
        <f>Database!X2479</f>
        <v/>
      </c>
      <c r="AK51" s="52" t="str">
        <f>Database!Y2479</f>
        <v/>
      </c>
      <c r="AM51" s="34">
        <f t="shared" si="4"/>
        <v>0</v>
      </c>
      <c r="AN51" s="34">
        <f t="shared" si="4"/>
        <v>0</v>
      </c>
      <c r="AO51" s="34">
        <f t="shared" si="4"/>
        <v>0</v>
      </c>
      <c r="AP51" s="34">
        <f t="shared" si="4"/>
        <v>0</v>
      </c>
      <c r="AQ51" s="34">
        <f t="shared" si="4"/>
        <v>0</v>
      </c>
      <c r="AR51" s="34">
        <f t="shared" si="4"/>
        <v>0</v>
      </c>
      <c r="AS51" s="34">
        <f t="shared" si="4"/>
        <v>0</v>
      </c>
      <c r="AT51" s="34">
        <f t="shared" si="4"/>
        <v>0</v>
      </c>
      <c r="AU51" s="34">
        <f t="shared" si="4"/>
        <v>0</v>
      </c>
      <c r="AV51" s="34">
        <f t="shared" si="4"/>
        <v>0</v>
      </c>
      <c r="AW51" s="34">
        <f t="shared" si="4"/>
        <v>0</v>
      </c>
      <c r="AX51" s="34">
        <f t="shared" si="4"/>
        <v>0</v>
      </c>
      <c r="AY51" s="34">
        <f t="shared" si="4"/>
        <v>0</v>
      </c>
      <c r="AZ51" s="34">
        <f t="shared" si="4"/>
        <v>0</v>
      </c>
      <c r="BB51" s="107">
        <f t="shared" si="2"/>
        <v>0</v>
      </c>
      <c r="BC51" s="107">
        <f t="shared" si="2"/>
        <v>0</v>
      </c>
      <c r="BD51" s="107">
        <f t="shared" si="2"/>
        <v>0</v>
      </c>
      <c r="BE51" s="107">
        <f t="shared" si="2"/>
        <v>0</v>
      </c>
      <c r="BF51" s="107">
        <f t="shared" si="2"/>
        <v>0</v>
      </c>
      <c r="BG51" s="107">
        <f t="shared" si="2"/>
        <v>0</v>
      </c>
      <c r="BH51" s="107">
        <f t="shared" si="2"/>
        <v>0</v>
      </c>
      <c r="BI51" s="107">
        <f t="shared" si="2"/>
        <v>0</v>
      </c>
      <c r="BJ51" s="107">
        <f t="shared" si="2"/>
        <v>0</v>
      </c>
      <c r="BK51" s="107">
        <f t="shared" si="5"/>
        <v>0</v>
      </c>
      <c r="BL51" s="107">
        <f t="shared" si="5"/>
        <v>0</v>
      </c>
      <c r="BM51" s="107">
        <f t="shared" si="5"/>
        <v>0</v>
      </c>
      <c r="BN51" s="107">
        <f t="shared" si="5"/>
        <v>0</v>
      </c>
      <c r="BO51" s="107">
        <f t="shared" si="5"/>
        <v>0</v>
      </c>
    </row>
    <row r="52" spans="4:67" x14ac:dyDescent="0.3">
      <c r="D52" s="31" t="s">
        <v>213</v>
      </c>
      <c r="E52" s="31" t="s">
        <v>209</v>
      </c>
      <c r="F52" s="22" t="s">
        <v>86</v>
      </c>
      <c r="G52" s="31" t="s">
        <v>157</v>
      </c>
      <c r="I52" s="52" t="str">
        <f>Database!L1167</f>
        <v/>
      </c>
      <c r="J52" s="52" t="str">
        <f>Database!M1167</f>
        <v/>
      </c>
      <c r="K52" s="52" t="str">
        <f>Database!N1167</f>
        <v/>
      </c>
      <c r="L52" s="52" t="str">
        <f>Database!O1167</f>
        <v/>
      </c>
      <c r="M52" s="52" t="str">
        <f>Database!P1167</f>
        <v/>
      </c>
      <c r="N52" s="52" t="str">
        <f>Database!Q1167</f>
        <v/>
      </c>
      <c r="O52" s="52" t="str">
        <f>Database!R1167</f>
        <v/>
      </c>
      <c r="P52" s="52" t="str">
        <f>Database!S1167</f>
        <v/>
      </c>
      <c r="Q52" s="52" t="str">
        <f>Database!T1167</f>
        <v/>
      </c>
      <c r="R52" s="52" t="str">
        <f>Database!U1167</f>
        <v/>
      </c>
      <c r="S52" s="52" t="str">
        <f>Database!V1167</f>
        <v/>
      </c>
      <c r="T52" s="52" t="str">
        <f>Database!W1167</f>
        <v/>
      </c>
      <c r="U52" s="52" t="str">
        <f>Database!X1167</f>
        <v/>
      </c>
      <c r="V52" s="52" t="str">
        <f>Database!Y1167</f>
        <v/>
      </c>
      <c r="X52" s="52" t="str">
        <f>Database!L2480</f>
        <v/>
      </c>
      <c r="Y52" s="52" t="str">
        <f>Database!M2480</f>
        <v/>
      </c>
      <c r="Z52" s="52" t="str">
        <f>Database!N2480</f>
        <v/>
      </c>
      <c r="AA52" s="52" t="str">
        <f>Database!O2480</f>
        <v/>
      </c>
      <c r="AB52" s="52" t="str">
        <f>Database!P2480</f>
        <v/>
      </c>
      <c r="AC52" s="52" t="str">
        <f>Database!Q2480</f>
        <v/>
      </c>
      <c r="AD52" s="52" t="str">
        <f>Database!R2480</f>
        <v/>
      </c>
      <c r="AE52" s="52" t="str">
        <f>Database!S2480</f>
        <v/>
      </c>
      <c r="AF52" s="52" t="str">
        <f>Database!T2480</f>
        <v/>
      </c>
      <c r="AG52" s="52" t="str">
        <f>Database!U2480</f>
        <v/>
      </c>
      <c r="AH52" s="52" t="str">
        <f>Database!V2480</f>
        <v/>
      </c>
      <c r="AI52" s="52" t="str">
        <f>Database!W2480</f>
        <v/>
      </c>
      <c r="AJ52" s="52" t="str">
        <f>Database!X2480</f>
        <v/>
      </c>
      <c r="AK52" s="52" t="str">
        <f>Database!Y2480</f>
        <v/>
      </c>
      <c r="AM52" s="34">
        <f t="shared" si="4"/>
        <v>0</v>
      </c>
      <c r="AN52" s="34">
        <f t="shared" si="4"/>
        <v>0</v>
      </c>
      <c r="AO52" s="34">
        <f t="shared" si="4"/>
        <v>0</v>
      </c>
      <c r="AP52" s="34">
        <f t="shared" si="4"/>
        <v>0</v>
      </c>
      <c r="AQ52" s="34">
        <f t="shared" si="4"/>
        <v>0</v>
      </c>
      <c r="AR52" s="34">
        <f t="shared" si="4"/>
        <v>0</v>
      </c>
      <c r="AS52" s="34">
        <f t="shared" si="4"/>
        <v>0</v>
      </c>
      <c r="AT52" s="34">
        <f t="shared" si="4"/>
        <v>0</v>
      </c>
      <c r="AU52" s="34">
        <f t="shared" si="4"/>
        <v>0</v>
      </c>
      <c r="AV52" s="34">
        <f t="shared" si="4"/>
        <v>0</v>
      </c>
      <c r="AW52" s="34">
        <f t="shared" si="4"/>
        <v>0</v>
      </c>
      <c r="AX52" s="34">
        <f t="shared" si="4"/>
        <v>0</v>
      </c>
      <c r="AY52" s="34">
        <f t="shared" si="4"/>
        <v>0</v>
      </c>
      <c r="AZ52" s="34">
        <f t="shared" si="4"/>
        <v>0</v>
      </c>
      <c r="BB52" s="107">
        <f t="shared" si="2"/>
        <v>0</v>
      </c>
      <c r="BC52" s="107">
        <f t="shared" si="2"/>
        <v>0</v>
      </c>
      <c r="BD52" s="107">
        <f t="shared" ref="BD52:BO83" si="6">IF(OR(K52 = 0, K52 = ""), 0, AO52 / K52)</f>
        <v>0</v>
      </c>
      <c r="BE52" s="107">
        <f t="shared" si="6"/>
        <v>0</v>
      </c>
      <c r="BF52" s="107">
        <f t="shared" si="6"/>
        <v>0</v>
      </c>
      <c r="BG52" s="107">
        <f t="shared" si="6"/>
        <v>0</v>
      </c>
      <c r="BH52" s="107">
        <f t="shared" si="6"/>
        <v>0</v>
      </c>
      <c r="BI52" s="107">
        <f t="shared" si="6"/>
        <v>0</v>
      </c>
      <c r="BJ52" s="107">
        <f t="shared" si="6"/>
        <v>0</v>
      </c>
      <c r="BK52" s="107">
        <f t="shared" si="5"/>
        <v>0</v>
      </c>
      <c r="BL52" s="107">
        <f t="shared" si="5"/>
        <v>0</v>
      </c>
      <c r="BM52" s="107">
        <f t="shared" si="5"/>
        <v>0</v>
      </c>
      <c r="BN52" s="107">
        <f t="shared" si="5"/>
        <v>0</v>
      </c>
      <c r="BO52" s="107">
        <f t="shared" si="5"/>
        <v>0</v>
      </c>
    </row>
    <row r="53" spans="4:67" x14ac:dyDescent="0.3">
      <c r="D53" s="31" t="s">
        <v>213</v>
      </c>
      <c r="E53" s="31" t="s">
        <v>209</v>
      </c>
      <c r="F53" s="22" t="s">
        <v>87</v>
      </c>
      <c r="G53" s="31" t="s">
        <v>157</v>
      </c>
      <c r="I53" s="52" t="str">
        <f>Database!L1168</f>
        <v/>
      </c>
      <c r="J53" s="52">
        <f>Database!M1168</f>
        <v>45.848407343709638</v>
      </c>
      <c r="K53" s="52">
        <f>Database!N1168</f>
        <v>38.42747147242217</v>
      </c>
      <c r="L53" s="52" t="str">
        <f>Database!O1168</f>
        <v/>
      </c>
      <c r="M53" s="52" t="str">
        <f>Database!P1168</f>
        <v/>
      </c>
      <c r="N53" s="52">
        <f>Database!Q1168</f>
        <v>2811.9298731034482</v>
      </c>
      <c r="O53" s="52" t="str">
        <f>Database!R1168</f>
        <v/>
      </c>
      <c r="P53" s="52">
        <f>Database!S1168</f>
        <v>0</v>
      </c>
      <c r="Q53" s="52" t="str">
        <f>Database!T1168</f>
        <v/>
      </c>
      <c r="R53" s="52">
        <f>Database!U1168</f>
        <v>8.9315236994821259</v>
      </c>
      <c r="S53" s="52" t="str">
        <f>Database!V1168</f>
        <v/>
      </c>
      <c r="T53" s="52" t="str">
        <f>Database!W1168</f>
        <v/>
      </c>
      <c r="U53" s="52" t="str">
        <f>Database!X1168</f>
        <v/>
      </c>
      <c r="V53" s="52" t="str">
        <f>Database!Y1168</f>
        <v/>
      </c>
      <c r="X53" s="52" t="str">
        <f>Database!L2481</f>
        <v/>
      </c>
      <c r="Y53" s="52">
        <f>Database!M2481</f>
        <v>33.808639898014</v>
      </c>
      <c r="Z53" s="52">
        <f>Database!N2481</f>
        <v>25.321681201827662</v>
      </c>
      <c r="AA53" s="52" t="str">
        <f>Database!O2481</f>
        <v/>
      </c>
      <c r="AB53" s="52" t="str">
        <f>Database!P2481</f>
        <v/>
      </c>
      <c r="AC53" s="52">
        <f>Database!Q2481</f>
        <v>2267.0650420689653</v>
      </c>
      <c r="AD53" s="52" t="str">
        <f>Database!R2481</f>
        <v/>
      </c>
      <c r="AE53" s="52">
        <f>Database!S2481</f>
        <v>0</v>
      </c>
      <c r="AF53" s="52" t="str">
        <f>Database!T2481</f>
        <v/>
      </c>
      <c r="AG53" s="52">
        <f>Database!U2481</f>
        <v>8.517623820725639</v>
      </c>
      <c r="AH53" s="52" t="str">
        <f>Database!V2481</f>
        <v/>
      </c>
      <c r="AI53" s="52" t="str">
        <f>Database!W2481</f>
        <v/>
      </c>
      <c r="AJ53" s="52" t="str">
        <f>Database!X2481</f>
        <v/>
      </c>
      <c r="AK53" s="52" t="str">
        <f>Database!Y2481</f>
        <v/>
      </c>
      <c r="AM53" s="34">
        <f t="shared" si="4"/>
        <v>0</v>
      </c>
      <c r="AN53" s="34">
        <f t="shared" si="4"/>
        <v>-12.039767445695638</v>
      </c>
      <c r="AO53" s="34">
        <f t="shared" si="4"/>
        <v>-13.105790270594508</v>
      </c>
      <c r="AP53" s="34">
        <f t="shared" si="4"/>
        <v>0</v>
      </c>
      <c r="AQ53" s="34">
        <f t="shared" si="4"/>
        <v>0</v>
      </c>
      <c r="AR53" s="34">
        <f t="shared" si="4"/>
        <v>-544.8648310344829</v>
      </c>
      <c r="AS53" s="34">
        <f t="shared" si="4"/>
        <v>0</v>
      </c>
      <c r="AT53" s="34">
        <f t="shared" si="4"/>
        <v>0</v>
      </c>
      <c r="AU53" s="34">
        <f t="shared" si="4"/>
        <v>0</v>
      </c>
      <c r="AV53" s="34">
        <f t="shared" si="4"/>
        <v>-0.41389987875648693</v>
      </c>
      <c r="AW53" s="34">
        <f t="shared" si="4"/>
        <v>0</v>
      </c>
      <c r="AX53" s="34">
        <f t="shared" si="4"/>
        <v>0</v>
      </c>
      <c r="AY53" s="34">
        <f t="shared" si="4"/>
        <v>0</v>
      </c>
      <c r="AZ53" s="34">
        <f t="shared" si="4"/>
        <v>0</v>
      </c>
      <c r="BB53" s="107">
        <f t="shared" ref="BB53:BF104" si="7">IF(OR(I53 = 0, I53 = ""), 0, AM53 / I53)</f>
        <v>0</v>
      </c>
      <c r="BC53" s="107">
        <f t="shared" si="7"/>
        <v>-0.26259946949602131</v>
      </c>
      <c r="BD53" s="107">
        <f t="shared" si="6"/>
        <v>-0.34105263157894733</v>
      </c>
      <c r="BE53" s="107">
        <f t="shared" si="6"/>
        <v>0</v>
      </c>
      <c r="BF53" s="107">
        <f t="shared" si="6"/>
        <v>0</v>
      </c>
      <c r="BG53" s="107">
        <f t="shared" si="6"/>
        <v>-0.19376899696048638</v>
      </c>
      <c r="BH53" s="107">
        <f t="shared" si="6"/>
        <v>0</v>
      </c>
      <c r="BI53" s="107">
        <f t="shared" si="6"/>
        <v>0</v>
      </c>
      <c r="BJ53" s="107">
        <f t="shared" si="6"/>
        <v>0</v>
      </c>
      <c r="BK53" s="107">
        <f t="shared" si="5"/>
        <v>-4.6341463414633938E-2</v>
      </c>
      <c r="BL53" s="107">
        <f t="shared" si="5"/>
        <v>0</v>
      </c>
      <c r="BM53" s="107">
        <f t="shared" si="5"/>
        <v>0</v>
      </c>
      <c r="BN53" s="107">
        <f t="shared" si="5"/>
        <v>0</v>
      </c>
      <c r="BO53" s="107">
        <f t="shared" si="5"/>
        <v>0</v>
      </c>
    </row>
    <row r="54" spans="4:67" x14ac:dyDescent="0.3">
      <c r="D54" s="31" t="s">
        <v>213</v>
      </c>
      <c r="E54" s="31" t="s">
        <v>209</v>
      </c>
      <c r="F54" s="22" t="s">
        <v>88</v>
      </c>
      <c r="G54" s="31" t="s">
        <v>157</v>
      </c>
      <c r="I54" s="52">
        <f>Database!L1169</f>
        <v>47.437679274903871</v>
      </c>
      <c r="J54" s="52">
        <f>Database!M1169</f>
        <v>74.133497487919513</v>
      </c>
      <c r="K54" s="52" t="str">
        <f>Database!N1169</f>
        <v/>
      </c>
      <c r="L54" s="52" t="str">
        <f>Database!O1169</f>
        <v/>
      </c>
      <c r="M54" s="52" t="str">
        <f>Database!P1169</f>
        <v/>
      </c>
      <c r="N54" s="52">
        <f>Database!Q1169</f>
        <v>153.44606977511242</v>
      </c>
      <c r="O54" s="52">
        <f>Database!R1169</f>
        <v>197.01928291171359</v>
      </c>
      <c r="P54" s="52">
        <f>Database!S1169</f>
        <v>106.7333775085927</v>
      </c>
      <c r="Q54" s="52">
        <f>Database!T1169</f>
        <v>431.50653648504243</v>
      </c>
      <c r="R54" s="52">
        <f>Database!U1169</f>
        <v>1413.8459386519924</v>
      </c>
      <c r="S54" s="52" t="str">
        <f>Database!V1169</f>
        <v/>
      </c>
      <c r="T54" s="52" t="str">
        <f>Database!W1169</f>
        <v/>
      </c>
      <c r="U54" s="52" t="str">
        <f>Database!X1169</f>
        <v/>
      </c>
      <c r="V54" s="52" t="str">
        <f>Database!Y1169</f>
        <v/>
      </c>
      <c r="X54" s="52">
        <f>Database!L2482</f>
        <v>55.21857637391394</v>
      </c>
      <c r="Y54" s="52">
        <f>Database!M2482</f>
        <v>64.116986758635719</v>
      </c>
      <c r="Z54" s="52" t="str">
        <f>Database!N2482</f>
        <v/>
      </c>
      <c r="AA54" s="52" t="str">
        <f>Database!O2482</f>
        <v/>
      </c>
      <c r="AB54" s="52" t="str">
        <f>Database!P2482</f>
        <v/>
      </c>
      <c r="AC54" s="52">
        <f>Database!Q2482</f>
        <v>135.61086634182908</v>
      </c>
      <c r="AD54" s="52">
        <f>Database!R2482</f>
        <v>181.35268933078217</v>
      </c>
      <c r="AE54" s="52">
        <f>Database!S2482</f>
        <v>100.79896731673701</v>
      </c>
      <c r="AF54" s="52">
        <f>Database!T2482</f>
        <v>472.95188666269536</v>
      </c>
      <c r="AG54" s="52">
        <f>Database!U2482</f>
        <v>1566.7367480714386</v>
      </c>
      <c r="AH54" s="52" t="str">
        <f>Database!V2482</f>
        <v/>
      </c>
      <c r="AI54" s="52" t="str">
        <f>Database!W2482</f>
        <v/>
      </c>
      <c r="AJ54" s="52" t="str">
        <f>Database!X2482</f>
        <v/>
      </c>
      <c r="AK54" s="52" t="str">
        <f>Database!Y2482</f>
        <v/>
      </c>
      <c r="AM54" s="34">
        <f t="shared" si="4"/>
        <v>7.780897099010069</v>
      </c>
      <c r="AN54" s="34">
        <f t="shared" si="4"/>
        <v>-10.016510729283794</v>
      </c>
      <c r="AO54" s="34">
        <f t="shared" si="4"/>
        <v>0</v>
      </c>
      <c r="AP54" s="34">
        <f t="shared" ref="AM54:AZ72" si="8">IF(AND(AA54 = "", L54 = ""), 0, AA54 - L54)</f>
        <v>0</v>
      </c>
      <c r="AQ54" s="34">
        <f t="shared" si="8"/>
        <v>0</v>
      </c>
      <c r="AR54" s="34">
        <f t="shared" si="8"/>
        <v>-17.83520343328334</v>
      </c>
      <c r="AS54" s="34">
        <f t="shared" si="8"/>
        <v>-15.666593580931419</v>
      </c>
      <c r="AT54" s="34">
        <f t="shared" si="8"/>
        <v>-5.9344101918556902</v>
      </c>
      <c r="AU54" s="34">
        <f t="shared" si="8"/>
        <v>41.445350177652927</v>
      </c>
      <c r="AV54" s="34">
        <f t="shared" si="8"/>
        <v>152.89080941944621</v>
      </c>
      <c r="AW54" s="34">
        <f t="shared" si="8"/>
        <v>0</v>
      </c>
      <c r="AX54" s="34">
        <f t="shared" si="8"/>
        <v>0</v>
      </c>
      <c r="AY54" s="34">
        <f t="shared" si="8"/>
        <v>0</v>
      </c>
      <c r="AZ54" s="34">
        <f t="shared" si="8"/>
        <v>0</v>
      </c>
      <c r="BB54" s="107">
        <f t="shared" si="7"/>
        <v>0.16402356139555979</v>
      </c>
      <c r="BC54" s="107">
        <f t="shared" si="7"/>
        <v>-0.13511450381679407</v>
      </c>
      <c r="BD54" s="107">
        <f t="shared" si="6"/>
        <v>0</v>
      </c>
      <c r="BE54" s="107">
        <f t="shared" si="6"/>
        <v>0</v>
      </c>
      <c r="BF54" s="107">
        <f t="shared" si="6"/>
        <v>0</v>
      </c>
      <c r="BG54" s="107">
        <f t="shared" si="6"/>
        <v>-0.11623108665749646</v>
      </c>
      <c r="BH54" s="107">
        <f t="shared" si="6"/>
        <v>-7.9518072289156513E-2</v>
      </c>
      <c r="BI54" s="107">
        <f t="shared" si="6"/>
        <v>-5.5600322320709224E-2</v>
      </c>
      <c r="BJ54" s="107">
        <f t="shared" si="6"/>
        <v>9.6048024012006059E-2</v>
      </c>
      <c r="BK54" s="107">
        <f t="shared" si="5"/>
        <v>0.10813823857302118</v>
      </c>
      <c r="BL54" s="107">
        <f t="shared" si="5"/>
        <v>0</v>
      </c>
      <c r="BM54" s="107">
        <f t="shared" si="5"/>
        <v>0</v>
      </c>
      <c r="BN54" s="107">
        <f t="shared" si="5"/>
        <v>0</v>
      </c>
      <c r="BO54" s="107">
        <f t="shared" si="5"/>
        <v>0</v>
      </c>
    </row>
    <row r="55" spans="4:67" x14ac:dyDescent="0.3">
      <c r="D55" s="31" t="s">
        <v>213</v>
      </c>
      <c r="E55" s="31" t="s">
        <v>209</v>
      </c>
      <c r="F55" s="22" t="s">
        <v>89</v>
      </c>
      <c r="G55" s="31" t="s">
        <v>157</v>
      </c>
      <c r="I55" s="52" t="str">
        <f>Database!L1170</f>
        <v/>
      </c>
      <c r="J55" s="52" t="str">
        <f>Database!M1170</f>
        <v/>
      </c>
      <c r="K55" s="52" t="str">
        <f>Database!N1170</f>
        <v/>
      </c>
      <c r="L55" s="52" t="str">
        <f>Database!O1170</f>
        <v/>
      </c>
      <c r="M55" s="52" t="str">
        <f>Database!P1170</f>
        <v/>
      </c>
      <c r="N55" s="52">
        <f>Database!Q1170</f>
        <v>5.3073799999999993</v>
      </c>
      <c r="O55" s="52" t="str">
        <f>Database!R1170</f>
        <v/>
      </c>
      <c r="P55" s="52" t="str">
        <f>Database!S1170</f>
        <v/>
      </c>
      <c r="Q55" s="52" t="str">
        <f>Database!T1170</f>
        <v/>
      </c>
      <c r="R55" s="52" t="str">
        <f>Database!U1170</f>
        <v/>
      </c>
      <c r="S55" s="52" t="str">
        <f>Database!V1170</f>
        <v/>
      </c>
      <c r="T55" s="52" t="str">
        <f>Database!W1170</f>
        <v/>
      </c>
      <c r="U55" s="52" t="str">
        <f>Database!X1170</f>
        <v/>
      </c>
      <c r="V55" s="52" t="str">
        <f>Database!Y1170</f>
        <v/>
      </c>
      <c r="X55" s="52" t="str">
        <f>Database!L2483</f>
        <v/>
      </c>
      <c r="Y55" s="52" t="str">
        <f>Database!M2483</f>
        <v/>
      </c>
      <c r="Z55" s="52" t="str">
        <f>Database!N2483</f>
        <v/>
      </c>
      <c r="AA55" s="52" t="str">
        <f>Database!O2483</f>
        <v/>
      </c>
      <c r="AB55" s="52" t="str">
        <f>Database!P2483</f>
        <v/>
      </c>
      <c r="AC55" s="52">
        <f>Database!Q2483</f>
        <v>5.6800199999999981</v>
      </c>
      <c r="AD55" s="52" t="str">
        <f>Database!R2483</f>
        <v/>
      </c>
      <c r="AE55" s="52" t="str">
        <f>Database!S2483</f>
        <v/>
      </c>
      <c r="AF55" s="52" t="str">
        <f>Database!T2483</f>
        <v/>
      </c>
      <c r="AG55" s="52" t="str">
        <f>Database!U2483</f>
        <v/>
      </c>
      <c r="AH55" s="52" t="str">
        <f>Database!V2483</f>
        <v/>
      </c>
      <c r="AI55" s="52" t="str">
        <f>Database!W2483</f>
        <v/>
      </c>
      <c r="AJ55" s="52" t="str">
        <f>Database!X2483</f>
        <v/>
      </c>
      <c r="AK55" s="52" t="str">
        <f>Database!Y2483</f>
        <v/>
      </c>
      <c r="AM55" s="34">
        <f t="shared" si="8"/>
        <v>0</v>
      </c>
      <c r="AN55" s="34">
        <f t="shared" si="8"/>
        <v>0</v>
      </c>
      <c r="AO55" s="34">
        <f t="shared" si="8"/>
        <v>0</v>
      </c>
      <c r="AP55" s="34">
        <f t="shared" si="8"/>
        <v>0</v>
      </c>
      <c r="AQ55" s="34">
        <f t="shared" si="8"/>
        <v>0</v>
      </c>
      <c r="AR55" s="34">
        <f t="shared" si="8"/>
        <v>0.37263999999999875</v>
      </c>
      <c r="AS55" s="34">
        <f t="shared" si="8"/>
        <v>0</v>
      </c>
      <c r="AT55" s="34">
        <f t="shared" si="8"/>
        <v>0</v>
      </c>
      <c r="AU55" s="34">
        <f t="shared" si="8"/>
        <v>0</v>
      </c>
      <c r="AV55" s="34">
        <f t="shared" si="8"/>
        <v>0</v>
      </c>
      <c r="AW55" s="34">
        <f t="shared" si="8"/>
        <v>0</v>
      </c>
      <c r="AX55" s="34">
        <f t="shared" si="8"/>
        <v>0</v>
      </c>
      <c r="AY55" s="34">
        <f t="shared" si="8"/>
        <v>0</v>
      </c>
      <c r="AZ55" s="34">
        <f t="shared" si="8"/>
        <v>0</v>
      </c>
      <c r="BB55" s="107">
        <f t="shared" si="7"/>
        <v>0</v>
      </c>
      <c r="BC55" s="107">
        <f t="shared" si="7"/>
        <v>0</v>
      </c>
      <c r="BD55" s="107">
        <f t="shared" si="6"/>
        <v>0</v>
      </c>
      <c r="BE55" s="107">
        <f t="shared" si="6"/>
        <v>0</v>
      </c>
      <c r="BF55" s="107">
        <f t="shared" si="6"/>
        <v>0</v>
      </c>
      <c r="BG55" s="107">
        <f t="shared" si="6"/>
        <v>7.0211667527103547E-2</v>
      </c>
      <c r="BH55" s="107">
        <f t="shared" si="6"/>
        <v>0</v>
      </c>
      <c r="BI55" s="107">
        <f t="shared" si="6"/>
        <v>0</v>
      </c>
      <c r="BJ55" s="107">
        <f t="shared" si="6"/>
        <v>0</v>
      </c>
      <c r="BK55" s="107">
        <f t="shared" si="5"/>
        <v>0</v>
      </c>
      <c r="BL55" s="107">
        <f t="shared" si="5"/>
        <v>0</v>
      </c>
      <c r="BM55" s="107">
        <f t="shared" si="5"/>
        <v>0</v>
      </c>
      <c r="BN55" s="107">
        <f t="shared" si="5"/>
        <v>0</v>
      </c>
      <c r="BO55" s="107">
        <f t="shared" si="5"/>
        <v>0</v>
      </c>
    </row>
    <row r="56" spans="4:67" x14ac:dyDescent="0.3">
      <c r="D56" s="31" t="s">
        <v>213</v>
      </c>
      <c r="E56" s="31" t="s">
        <v>209</v>
      </c>
      <c r="F56" s="22" t="s">
        <v>90</v>
      </c>
      <c r="G56" s="31" t="s">
        <v>157</v>
      </c>
      <c r="I56" s="52" t="str">
        <f>Database!L1171</f>
        <v/>
      </c>
      <c r="J56" s="52" t="str">
        <f>Database!M1171</f>
        <v/>
      </c>
      <c r="K56" s="52" t="str">
        <f>Database!N1171</f>
        <v/>
      </c>
      <c r="L56" s="52" t="str">
        <f>Database!O1171</f>
        <v/>
      </c>
      <c r="M56" s="52" t="str">
        <f>Database!P1171</f>
        <v/>
      </c>
      <c r="N56" s="52" t="str">
        <f>Database!Q1171</f>
        <v/>
      </c>
      <c r="O56" s="52" t="str">
        <f>Database!R1171</f>
        <v/>
      </c>
      <c r="P56" s="52" t="str">
        <f>Database!S1171</f>
        <v/>
      </c>
      <c r="Q56" s="52" t="str">
        <f>Database!T1171</f>
        <v/>
      </c>
      <c r="R56" s="52" t="str">
        <f>Database!U1171</f>
        <v/>
      </c>
      <c r="S56" s="52" t="str">
        <f>Database!V1171</f>
        <v/>
      </c>
      <c r="T56" s="52" t="str">
        <f>Database!W1171</f>
        <v/>
      </c>
      <c r="U56" s="52" t="str">
        <f>Database!X1171</f>
        <v/>
      </c>
      <c r="V56" s="52" t="str">
        <f>Database!Y1171</f>
        <v/>
      </c>
      <c r="X56" s="52" t="str">
        <f>Database!L2484</f>
        <v/>
      </c>
      <c r="Y56" s="52" t="str">
        <f>Database!M2484</f>
        <v/>
      </c>
      <c r="Z56" s="52" t="str">
        <f>Database!N2484</f>
        <v/>
      </c>
      <c r="AA56" s="52" t="str">
        <f>Database!O2484</f>
        <v/>
      </c>
      <c r="AB56" s="52" t="str">
        <f>Database!P2484</f>
        <v/>
      </c>
      <c r="AC56" s="52" t="str">
        <f>Database!Q2484</f>
        <v/>
      </c>
      <c r="AD56" s="52" t="str">
        <f>Database!R2484</f>
        <v/>
      </c>
      <c r="AE56" s="52" t="str">
        <f>Database!S2484</f>
        <v/>
      </c>
      <c r="AF56" s="52" t="str">
        <f>Database!T2484</f>
        <v/>
      </c>
      <c r="AG56" s="52" t="str">
        <f>Database!U2484</f>
        <v/>
      </c>
      <c r="AH56" s="52" t="str">
        <f>Database!V2484</f>
        <v/>
      </c>
      <c r="AI56" s="52" t="str">
        <f>Database!W2484</f>
        <v/>
      </c>
      <c r="AJ56" s="52" t="str">
        <f>Database!X2484</f>
        <v/>
      </c>
      <c r="AK56" s="52" t="str">
        <f>Database!Y2484</f>
        <v/>
      </c>
      <c r="AM56" s="34">
        <f t="shared" si="8"/>
        <v>0</v>
      </c>
      <c r="AN56" s="34">
        <f t="shared" si="8"/>
        <v>0</v>
      </c>
      <c r="AO56" s="34">
        <f t="shared" si="8"/>
        <v>0</v>
      </c>
      <c r="AP56" s="34">
        <f t="shared" si="8"/>
        <v>0</v>
      </c>
      <c r="AQ56" s="34">
        <f t="shared" si="8"/>
        <v>0</v>
      </c>
      <c r="AR56" s="34">
        <f t="shared" si="8"/>
        <v>0</v>
      </c>
      <c r="AS56" s="34">
        <f t="shared" si="8"/>
        <v>0</v>
      </c>
      <c r="AT56" s="34">
        <f t="shared" si="8"/>
        <v>0</v>
      </c>
      <c r="AU56" s="34">
        <f t="shared" si="8"/>
        <v>0</v>
      </c>
      <c r="AV56" s="34">
        <f t="shared" si="8"/>
        <v>0</v>
      </c>
      <c r="AW56" s="34">
        <f t="shared" si="8"/>
        <v>0</v>
      </c>
      <c r="AX56" s="34">
        <f t="shared" si="8"/>
        <v>0</v>
      </c>
      <c r="AY56" s="34">
        <f t="shared" si="8"/>
        <v>0</v>
      </c>
      <c r="AZ56" s="34">
        <f t="shared" si="8"/>
        <v>0</v>
      </c>
      <c r="BB56" s="107">
        <f t="shared" si="7"/>
        <v>0</v>
      </c>
      <c r="BC56" s="107">
        <f t="shared" si="7"/>
        <v>0</v>
      </c>
      <c r="BD56" s="107">
        <f t="shared" si="6"/>
        <v>0</v>
      </c>
      <c r="BE56" s="107">
        <f t="shared" si="6"/>
        <v>0</v>
      </c>
      <c r="BF56" s="107">
        <f t="shared" si="6"/>
        <v>0</v>
      </c>
      <c r="BG56" s="107">
        <f t="shared" si="6"/>
        <v>0</v>
      </c>
      <c r="BH56" s="107">
        <f t="shared" si="6"/>
        <v>0</v>
      </c>
      <c r="BI56" s="107">
        <f t="shared" si="6"/>
        <v>0</v>
      </c>
      <c r="BJ56" s="107">
        <f t="shared" si="6"/>
        <v>0</v>
      </c>
      <c r="BK56" s="107">
        <f t="shared" si="5"/>
        <v>0</v>
      </c>
      <c r="BL56" s="107">
        <f t="shared" si="5"/>
        <v>0</v>
      </c>
      <c r="BM56" s="107">
        <f t="shared" si="5"/>
        <v>0</v>
      </c>
      <c r="BN56" s="107">
        <f t="shared" si="5"/>
        <v>0</v>
      </c>
      <c r="BO56" s="107">
        <f t="shared" si="5"/>
        <v>0</v>
      </c>
    </row>
    <row r="57" spans="4:67" x14ac:dyDescent="0.3">
      <c r="D57" s="31" t="s">
        <v>213</v>
      </c>
      <c r="E57" s="31" t="s">
        <v>209</v>
      </c>
      <c r="F57" s="22" t="s">
        <v>91</v>
      </c>
      <c r="G57" s="31" t="s">
        <v>157</v>
      </c>
      <c r="I57" s="52" t="str">
        <f>Database!L1172</f>
        <v/>
      </c>
      <c r="J57" s="52" t="str">
        <f>Database!M1172</f>
        <v/>
      </c>
      <c r="K57" s="52" t="str">
        <f>Database!N1172</f>
        <v/>
      </c>
      <c r="L57" s="52" t="str">
        <f>Database!O1172</f>
        <v/>
      </c>
      <c r="M57" s="52">
        <f>Database!P1172</f>
        <v>1885.7575692970534</v>
      </c>
      <c r="N57" s="52" t="str">
        <f>Database!Q1172</f>
        <v/>
      </c>
      <c r="O57" s="52" t="str">
        <f>Database!R1172</f>
        <v/>
      </c>
      <c r="P57" s="52" t="str">
        <f>Database!S1172</f>
        <v/>
      </c>
      <c r="Q57" s="52" t="str">
        <f>Database!T1172</f>
        <v/>
      </c>
      <c r="R57" s="52" t="str">
        <f>Database!U1172</f>
        <v/>
      </c>
      <c r="S57" s="52" t="str">
        <f>Database!V1172</f>
        <v/>
      </c>
      <c r="T57" s="52" t="str">
        <f>Database!W1172</f>
        <v/>
      </c>
      <c r="U57" s="52" t="str">
        <f>Database!X1172</f>
        <v/>
      </c>
      <c r="V57" s="52" t="str">
        <f>Database!Y1172</f>
        <v/>
      </c>
      <c r="X57" s="52" t="str">
        <f>Database!L2485</f>
        <v/>
      </c>
      <c r="Y57" s="52" t="str">
        <f>Database!M2485</f>
        <v/>
      </c>
      <c r="Z57" s="52" t="str">
        <f>Database!N2485</f>
        <v/>
      </c>
      <c r="AA57" s="52" t="str">
        <f>Database!O2485</f>
        <v/>
      </c>
      <c r="AB57" s="52">
        <f>Database!P2485</f>
        <v>1813.6254691143351</v>
      </c>
      <c r="AC57" s="52" t="str">
        <f>Database!Q2485</f>
        <v/>
      </c>
      <c r="AD57" s="52" t="str">
        <f>Database!R2485</f>
        <v/>
      </c>
      <c r="AE57" s="52" t="str">
        <f>Database!S2485</f>
        <v/>
      </c>
      <c r="AF57" s="52" t="str">
        <f>Database!T2485</f>
        <v/>
      </c>
      <c r="AG57" s="52" t="str">
        <f>Database!U2485</f>
        <v/>
      </c>
      <c r="AH57" s="52" t="str">
        <f>Database!V2485</f>
        <v/>
      </c>
      <c r="AI57" s="52" t="str">
        <f>Database!W2485</f>
        <v/>
      </c>
      <c r="AJ57" s="52" t="str">
        <f>Database!X2485</f>
        <v/>
      </c>
      <c r="AK57" s="52" t="str">
        <f>Database!Y2485</f>
        <v/>
      </c>
      <c r="AM57" s="34">
        <f t="shared" si="8"/>
        <v>0</v>
      </c>
      <c r="AN57" s="34">
        <f t="shared" si="8"/>
        <v>0</v>
      </c>
      <c r="AO57" s="34">
        <f t="shared" si="8"/>
        <v>0</v>
      </c>
      <c r="AP57" s="34">
        <f t="shared" si="8"/>
        <v>0</v>
      </c>
      <c r="AQ57" s="34">
        <f t="shared" si="8"/>
        <v>-72.132100182718204</v>
      </c>
      <c r="AR57" s="34">
        <f t="shared" si="8"/>
        <v>0</v>
      </c>
      <c r="AS57" s="34">
        <f t="shared" si="8"/>
        <v>0</v>
      </c>
      <c r="AT57" s="34">
        <f t="shared" si="8"/>
        <v>0</v>
      </c>
      <c r="AU57" s="34">
        <f t="shared" si="8"/>
        <v>0</v>
      </c>
      <c r="AV57" s="34">
        <f t="shared" si="8"/>
        <v>0</v>
      </c>
      <c r="AW57" s="34">
        <f t="shared" si="8"/>
        <v>0</v>
      </c>
      <c r="AX57" s="34">
        <f t="shared" si="8"/>
        <v>0</v>
      </c>
      <c r="AY57" s="34">
        <f t="shared" si="8"/>
        <v>0</v>
      </c>
      <c r="AZ57" s="34">
        <f t="shared" si="8"/>
        <v>0</v>
      </c>
      <c r="BB57" s="107">
        <f t="shared" si="7"/>
        <v>0</v>
      </c>
      <c r="BC57" s="107">
        <f t="shared" si="7"/>
        <v>0</v>
      </c>
      <c r="BD57" s="107">
        <f t="shared" si="6"/>
        <v>0</v>
      </c>
      <c r="BE57" s="107">
        <f t="shared" si="6"/>
        <v>0</v>
      </c>
      <c r="BF57" s="107">
        <f t="shared" si="6"/>
        <v>-3.8250993318089455E-2</v>
      </c>
      <c r="BG57" s="107">
        <f t="shared" si="6"/>
        <v>0</v>
      </c>
      <c r="BH57" s="107">
        <f t="shared" si="6"/>
        <v>0</v>
      </c>
      <c r="BI57" s="107">
        <f t="shared" si="6"/>
        <v>0</v>
      </c>
      <c r="BJ57" s="107">
        <f t="shared" si="6"/>
        <v>0</v>
      </c>
      <c r="BK57" s="107">
        <f t="shared" si="5"/>
        <v>0</v>
      </c>
      <c r="BL57" s="107">
        <f t="shared" si="5"/>
        <v>0</v>
      </c>
      <c r="BM57" s="107">
        <f t="shared" si="5"/>
        <v>0</v>
      </c>
      <c r="BN57" s="107">
        <f t="shared" si="5"/>
        <v>0</v>
      </c>
      <c r="BO57" s="107">
        <f t="shared" si="5"/>
        <v>0</v>
      </c>
    </row>
    <row r="58" spans="4:67" x14ac:dyDescent="0.3">
      <c r="D58" s="31" t="s">
        <v>213</v>
      </c>
      <c r="E58" s="31" t="s">
        <v>209</v>
      </c>
      <c r="F58" s="22" t="s">
        <v>92</v>
      </c>
      <c r="G58" s="31" t="s">
        <v>157</v>
      </c>
      <c r="I58" s="52" t="str">
        <f>Database!L1173</f>
        <v/>
      </c>
      <c r="J58" s="52" t="str">
        <f>Database!M1173</f>
        <v/>
      </c>
      <c r="K58" s="52">
        <f>Database!N1173</f>
        <v>-4.1329019999999996</v>
      </c>
      <c r="L58" s="52" t="str">
        <f>Database!O1173</f>
        <v/>
      </c>
      <c r="M58" s="52" t="str">
        <f>Database!P1173</f>
        <v/>
      </c>
      <c r="N58" s="52" t="str">
        <f>Database!Q1173</f>
        <v/>
      </c>
      <c r="O58" s="52" t="str">
        <f>Database!R1173</f>
        <v/>
      </c>
      <c r="P58" s="52" t="str">
        <f>Database!S1173</f>
        <v/>
      </c>
      <c r="Q58" s="52" t="str">
        <f>Database!T1173</f>
        <v/>
      </c>
      <c r="R58" s="52" t="str">
        <f>Database!U1173</f>
        <v/>
      </c>
      <c r="S58" s="52" t="str">
        <f>Database!V1173</f>
        <v/>
      </c>
      <c r="T58" s="52" t="str">
        <f>Database!W1173</f>
        <v/>
      </c>
      <c r="U58" s="52" t="str">
        <f>Database!X1173</f>
        <v/>
      </c>
      <c r="V58" s="52" t="str">
        <f>Database!Y1173</f>
        <v/>
      </c>
      <c r="X58" s="52" t="str">
        <f>Database!L2486</f>
        <v/>
      </c>
      <c r="Y58" s="52" t="str">
        <f>Database!M2486</f>
        <v/>
      </c>
      <c r="Z58" s="52">
        <f>Database!N2486</f>
        <v>-4.1329019999999996</v>
      </c>
      <c r="AA58" s="52" t="str">
        <f>Database!O2486</f>
        <v/>
      </c>
      <c r="AB58" s="52" t="str">
        <f>Database!P2486</f>
        <v/>
      </c>
      <c r="AC58" s="52" t="str">
        <f>Database!Q2486</f>
        <v/>
      </c>
      <c r="AD58" s="52" t="str">
        <f>Database!R2486</f>
        <v/>
      </c>
      <c r="AE58" s="52" t="str">
        <f>Database!S2486</f>
        <v/>
      </c>
      <c r="AF58" s="52" t="str">
        <f>Database!T2486</f>
        <v/>
      </c>
      <c r="AG58" s="52" t="str">
        <f>Database!U2486</f>
        <v/>
      </c>
      <c r="AH58" s="52" t="str">
        <f>Database!V2486</f>
        <v/>
      </c>
      <c r="AI58" s="52" t="str">
        <f>Database!W2486</f>
        <v/>
      </c>
      <c r="AJ58" s="52" t="str">
        <f>Database!X2486</f>
        <v/>
      </c>
      <c r="AK58" s="52" t="str">
        <f>Database!Y2486</f>
        <v/>
      </c>
      <c r="AM58" s="34">
        <f t="shared" si="8"/>
        <v>0</v>
      </c>
      <c r="AN58" s="34">
        <f t="shared" si="8"/>
        <v>0</v>
      </c>
      <c r="AO58" s="34">
        <f t="shared" si="8"/>
        <v>0</v>
      </c>
      <c r="AP58" s="34">
        <f t="shared" si="8"/>
        <v>0</v>
      </c>
      <c r="AQ58" s="34">
        <f t="shared" si="8"/>
        <v>0</v>
      </c>
      <c r="AR58" s="34">
        <f t="shared" si="8"/>
        <v>0</v>
      </c>
      <c r="AS58" s="34">
        <f t="shared" si="8"/>
        <v>0</v>
      </c>
      <c r="AT58" s="34">
        <f t="shared" si="8"/>
        <v>0</v>
      </c>
      <c r="AU58" s="34">
        <f t="shared" si="8"/>
        <v>0</v>
      </c>
      <c r="AV58" s="34">
        <f t="shared" si="8"/>
        <v>0</v>
      </c>
      <c r="AW58" s="34">
        <f t="shared" si="8"/>
        <v>0</v>
      </c>
      <c r="AX58" s="34">
        <f t="shared" si="8"/>
        <v>0</v>
      </c>
      <c r="AY58" s="34">
        <f t="shared" si="8"/>
        <v>0</v>
      </c>
      <c r="AZ58" s="34">
        <f t="shared" si="8"/>
        <v>0</v>
      </c>
      <c r="BB58" s="107">
        <f t="shared" si="7"/>
        <v>0</v>
      </c>
      <c r="BC58" s="107">
        <f t="shared" si="7"/>
        <v>0</v>
      </c>
      <c r="BD58" s="107">
        <f t="shared" si="6"/>
        <v>0</v>
      </c>
      <c r="BE58" s="107">
        <f t="shared" si="6"/>
        <v>0</v>
      </c>
      <c r="BF58" s="107">
        <f t="shared" si="6"/>
        <v>0</v>
      </c>
      <c r="BG58" s="107">
        <f t="shared" si="6"/>
        <v>0</v>
      </c>
      <c r="BH58" s="107">
        <f t="shared" si="6"/>
        <v>0</v>
      </c>
      <c r="BI58" s="107">
        <f t="shared" si="6"/>
        <v>0</v>
      </c>
      <c r="BJ58" s="107">
        <f t="shared" si="6"/>
        <v>0</v>
      </c>
      <c r="BK58" s="107">
        <f t="shared" si="5"/>
        <v>0</v>
      </c>
      <c r="BL58" s="107">
        <f t="shared" si="5"/>
        <v>0</v>
      </c>
      <c r="BM58" s="107">
        <f t="shared" si="5"/>
        <v>0</v>
      </c>
      <c r="BN58" s="107">
        <f t="shared" si="5"/>
        <v>0</v>
      </c>
      <c r="BO58" s="107">
        <f t="shared" si="5"/>
        <v>0</v>
      </c>
    </row>
    <row r="59" spans="4:67" x14ac:dyDescent="0.3">
      <c r="D59" s="31" t="s">
        <v>213</v>
      </c>
      <c r="E59" s="31" t="s">
        <v>209</v>
      </c>
      <c r="F59" s="22" t="s">
        <v>93</v>
      </c>
      <c r="G59" s="31" t="s">
        <v>157</v>
      </c>
      <c r="I59" s="52" t="str">
        <f>Database!L1174</f>
        <v/>
      </c>
      <c r="J59" s="52" t="str">
        <f>Database!M1174</f>
        <v/>
      </c>
      <c r="K59" s="52" t="str">
        <f>Database!N1174</f>
        <v/>
      </c>
      <c r="L59" s="52" t="str">
        <f>Database!O1174</f>
        <v/>
      </c>
      <c r="M59" s="52" t="str">
        <f>Database!P1174</f>
        <v/>
      </c>
      <c r="N59" s="52" t="str">
        <f>Database!Q1174</f>
        <v/>
      </c>
      <c r="O59" s="52" t="str">
        <f>Database!R1174</f>
        <v/>
      </c>
      <c r="P59" s="52" t="str">
        <f>Database!S1174</f>
        <v/>
      </c>
      <c r="Q59" s="52" t="str">
        <f>Database!T1174</f>
        <v/>
      </c>
      <c r="R59" s="52" t="str">
        <f>Database!U1174</f>
        <v/>
      </c>
      <c r="S59" s="52" t="str">
        <f>Database!V1174</f>
        <v/>
      </c>
      <c r="T59" s="52" t="str">
        <f>Database!W1174</f>
        <v/>
      </c>
      <c r="U59" s="52" t="str">
        <f>Database!X1174</f>
        <v/>
      </c>
      <c r="V59" s="52" t="str">
        <f>Database!Y1174</f>
        <v/>
      </c>
      <c r="X59" s="52" t="str">
        <f>Database!L2487</f>
        <v/>
      </c>
      <c r="Y59" s="52" t="str">
        <f>Database!M2487</f>
        <v/>
      </c>
      <c r="Z59" s="52" t="str">
        <f>Database!N2487</f>
        <v/>
      </c>
      <c r="AA59" s="52" t="str">
        <f>Database!O2487</f>
        <v/>
      </c>
      <c r="AB59" s="52" t="str">
        <f>Database!P2487</f>
        <v/>
      </c>
      <c r="AC59" s="52" t="str">
        <f>Database!Q2487</f>
        <v/>
      </c>
      <c r="AD59" s="52" t="str">
        <f>Database!R2487</f>
        <v/>
      </c>
      <c r="AE59" s="52" t="str">
        <f>Database!S2487</f>
        <v/>
      </c>
      <c r="AF59" s="52" t="str">
        <f>Database!T2487</f>
        <v/>
      </c>
      <c r="AG59" s="52" t="str">
        <f>Database!U2487</f>
        <v/>
      </c>
      <c r="AH59" s="52" t="str">
        <f>Database!V2487</f>
        <v/>
      </c>
      <c r="AI59" s="52" t="str">
        <f>Database!W2487</f>
        <v/>
      </c>
      <c r="AJ59" s="52" t="str">
        <f>Database!X2487</f>
        <v/>
      </c>
      <c r="AK59" s="52" t="str">
        <f>Database!Y2487</f>
        <v/>
      </c>
      <c r="AM59" s="34">
        <f t="shared" si="8"/>
        <v>0</v>
      </c>
      <c r="AN59" s="34">
        <f t="shared" si="8"/>
        <v>0</v>
      </c>
      <c r="AO59" s="34">
        <f t="shared" si="8"/>
        <v>0</v>
      </c>
      <c r="AP59" s="34">
        <f t="shared" si="8"/>
        <v>0</v>
      </c>
      <c r="AQ59" s="34">
        <f t="shared" si="8"/>
        <v>0</v>
      </c>
      <c r="AR59" s="34">
        <f t="shared" si="8"/>
        <v>0</v>
      </c>
      <c r="AS59" s="34">
        <f t="shared" si="8"/>
        <v>0</v>
      </c>
      <c r="AT59" s="34">
        <f t="shared" si="8"/>
        <v>0</v>
      </c>
      <c r="AU59" s="34">
        <f t="shared" si="8"/>
        <v>0</v>
      </c>
      <c r="AV59" s="34">
        <f t="shared" si="8"/>
        <v>0</v>
      </c>
      <c r="AW59" s="34">
        <f t="shared" si="8"/>
        <v>0</v>
      </c>
      <c r="AX59" s="34">
        <f t="shared" si="8"/>
        <v>0</v>
      </c>
      <c r="AY59" s="34">
        <f t="shared" si="8"/>
        <v>0</v>
      </c>
      <c r="AZ59" s="34">
        <f t="shared" si="8"/>
        <v>0</v>
      </c>
      <c r="BB59" s="107">
        <f t="shared" si="7"/>
        <v>0</v>
      </c>
      <c r="BC59" s="107">
        <f t="shared" si="7"/>
        <v>0</v>
      </c>
      <c r="BD59" s="107">
        <f t="shared" si="6"/>
        <v>0</v>
      </c>
      <c r="BE59" s="107">
        <f t="shared" si="6"/>
        <v>0</v>
      </c>
      <c r="BF59" s="107">
        <f t="shared" si="6"/>
        <v>0</v>
      </c>
      <c r="BG59" s="107">
        <f t="shared" si="6"/>
        <v>0</v>
      </c>
      <c r="BH59" s="107">
        <f t="shared" si="6"/>
        <v>0</v>
      </c>
      <c r="BI59" s="107">
        <f t="shared" si="6"/>
        <v>0</v>
      </c>
      <c r="BJ59" s="107">
        <f t="shared" si="6"/>
        <v>0</v>
      </c>
      <c r="BK59" s="107">
        <f t="shared" si="5"/>
        <v>0</v>
      </c>
      <c r="BL59" s="107">
        <f t="shared" si="5"/>
        <v>0</v>
      </c>
      <c r="BM59" s="107">
        <f t="shared" si="5"/>
        <v>0</v>
      </c>
      <c r="BN59" s="107">
        <f t="shared" si="5"/>
        <v>0</v>
      </c>
      <c r="BO59" s="107">
        <f t="shared" si="5"/>
        <v>0</v>
      </c>
    </row>
    <row r="60" spans="4:67" x14ac:dyDescent="0.3">
      <c r="D60" s="31" t="s">
        <v>213</v>
      </c>
      <c r="E60" s="31" t="s">
        <v>209</v>
      </c>
      <c r="F60" s="22" t="s">
        <v>94</v>
      </c>
      <c r="G60" s="31" t="s">
        <v>157</v>
      </c>
      <c r="I60" s="52" t="str">
        <f>Database!L1175</f>
        <v/>
      </c>
      <c r="J60" s="52" t="str">
        <f>Database!M1175</f>
        <v/>
      </c>
      <c r="K60" s="52" t="str">
        <f>Database!N1175</f>
        <v/>
      </c>
      <c r="L60" s="52" t="str">
        <f>Database!O1175</f>
        <v/>
      </c>
      <c r="M60" s="52" t="str">
        <f>Database!P1175</f>
        <v/>
      </c>
      <c r="N60" s="52" t="str">
        <f>Database!Q1175</f>
        <v/>
      </c>
      <c r="O60" s="52" t="str">
        <f>Database!R1175</f>
        <v/>
      </c>
      <c r="P60" s="52" t="str">
        <f>Database!S1175</f>
        <v/>
      </c>
      <c r="Q60" s="52" t="str">
        <f>Database!T1175</f>
        <v/>
      </c>
      <c r="R60" s="52" t="str">
        <f>Database!U1175</f>
        <v/>
      </c>
      <c r="S60" s="52" t="str">
        <f>Database!V1175</f>
        <v/>
      </c>
      <c r="T60" s="52" t="str">
        <f>Database!W1175</f>
        <v/>
      </c>
      <c r="U60" s="52" t="str">
        <f>Database!X1175</f>
        <v/>
      </c>
      <c r="V60" s="52" t="str">
        <f>Database!Y1175</f>
        <v/>
      </c>
      <c r="X60" s="52" t="str">
        <f>Database!L2488</f>
        <v/>
      </c>
      <c r="Y60" s="52" t="str">
        <f>Database!M2488</f>
        <v/>
      </c>
      <c r="Z60" s="52" t="str">
        <f>Database!N2488</f>
        <v/>
      </c>
      <c r="AA60" s="52" t="str">
        <f>Database!O2488</f>
        <v/>
      </c>
      <c r="AB60" s="52" t="str">
        <f>Database!P2488</f>
        <v/>
      </c>
      <c r="AC60" s="52" t="str">
        <f>Database!Q2488</f>
        <v/>
      </c>
      <c r="AD60" s="52" t="str">
        <f>Database!R2488</f>
        <v/>
      </c>
      <c r="AE60" s="52" t="str">
        <f>Database!S2488</f>
        <v/>
      </c>
      <c r="AF60" s="52" t="str">
        <f>Database!T2488</f>
        <v/>
      </c>
      <c r="AG60" s="52" t="str">
        <f>Database!U2488</f>
        <v/>
      </c>
      <c r="AH60" s="52" t="str">
        <f>Database!V2488</f>
        <v/>
      </c>
      <c r="AI60" s="52" t="str">
        <f>Database!W2488</f>
        <v/>
      </c>
      <c r="AJ60" s="52" t="str">
        <f>Database!X2488</f>
        <v/>
      </c>
      <c r="AK60" s="52" t="str">
        <f>Database!Y2488</f>
        <v/>
      </c>
      <c r="AM60" s="34">
        <f t="shared" si="8"/>
        <v>0</v>
      </c>
      <c r="AN60" s="34">
        <f t="shared" si="8"/>
        <v>0</v>
      </c>
      <c r="AO60" s="34">
        <f t="shared" si="8"/>
        <v>0</v>
      </c>
      <c r="AP60" s="34">
        <f t="shared" si="8"/>
        <v>0</v>
      </c>
      <c r="AQ60" s="34">
        <f t="shared" si="8"/>
        <v>0</v>
      </c>
      <c r="AR60" s="34">
        <f t="shared" si="8"/>
        <v>0</v>
      </c>
      <c r="AS60" s="34">
        <f t="shared" si="8"/>
        <v>0</v>
      </c>
      <c r="AT60" s="34">
        <f t="shared" si="8"/>
        <v>0</v>
      </c>
      <c r="AU60" s="34">
        <f t="shared" si="8"/>
        <v>0</v>
      </c>
      <c r="AV60" s="34">
        <f t="shared" si="8"/>
        <v>0</v>
      </c>
      <c r="AW60" s="34">
        <f t="shared" si="8"/>
        <v>0</v>
      </c>
      <c r="AX60" s="34">
        <f t="shared" si="8"/>
        <v>0</v>
      </c>
      <c r="AY60" s="34">
        <f t="shared" si="8"/>
        <v>0</v>
      </c>
      <c r="AZ60" s="34">
        <f t="shared" si="8"/>
        <v>0</v>
      </c>
      <c r="BB60" s="107">
        <f t="shared" si="7"/>
        <v>0</v>
      </c>
      <c r="BC60" s="107">
        <f t="shared" si="7"/>
        <v>0</v>
      </c>
      <c r="BD60" s="107">
        <f t="shared" si="6"/>
        <v>0</v>
      </c>
      <c r="BE60" s="107">
        <f t="shared" si="6"/>
        <v>0</v>
      </c>
      <c r="BF60" s="107">
        <f t="shared" si="6"/>
        <v>0</v>
      </c>
      <c r="BG60" s="107">
        <f t="shared" si="6"/>
        <v>0</v>
      </c>
      <c r="BH60" s="107">
        <f t="shared" si="6"/>
        <v>0</v>
      </c>
      <c r="BI60" s="107">
        <f t="shared" si="6"/>
        <v>0</v>
      </c>
      <c r="BJ60" s="107">
        <f t="shared" si="6"/>
        <v>0</v>
      </c>
      <c r="BK60" s="107">
        <f t="shared" si="5"/>
        <v>0</v>
      </c>
      <c r="BL60" s="107">
        <f t="shared" si="5"/>
        <v>0</v>
      </c>
      <c r="BM60" s="107">
        <f t="shared" si="5"/>
        <v>0</v>
      </c>
      <c r="BN60" s="107">
        <f t="shared" si="5"/>
        <v>0</v>
      </c>
      <c r="BO60" s="107">
        <f t="shared" si="5"/>
        <v>0</v>
      </c>
    </row>
    <row r="61" spans="4:67" x14ac:dyDescent="0.3">
      <c r="D61" s="31" t="s">
        <v>213</v>
      </c>
      <c r="E61" s="31" t="s">
        <v>209</v>
      </c>
      <c r="F61" s="22" t="s">
        <v>95</v>
      </c>
      <c r="G61" s="31" t="s">
        <v>157</v>
      </c>
      <c r="I61" s="52" t="str">
        <f>Database!L1176</f>
        <v/>
      </c>
      <c r="J61" s="52" t="str">
        <f>Database!M1176</f>
        <v/>
      </c>
      <c r="K61" s="52" t="str">
        <f>Database!N1176</f>
        <v/>
      </c>
      <c r="L61" s="52" t="str">
        <f>Database!O1176</f>
        <v/>
      </c>
      <c r="M61" s="52" t="str">
        <f>Database!P1176</f>
        <v/>
      </c>
      <c r="N61" s="52" t="str">
        <f>Database!Q1176</f>
        <v/>
      </c>
      <c r="O61" s="52" t="str">
        <f>Database!R1176</f>
        <v/>
      </c>
      <c r="P61" s="52" t="str">
        <f>Database!S1176</f>
        <v/>
      </c>
      <c r="Q61" s="52" t="str">
        <f>Database!T1176</f>
        <v/>
      </c>
      <c r="R61" s="52" t="str">
        <f>Database!U1176</f>
        <v/>
      </c>
      <c r="S61" s="52" t="str">
        <f>Database!V1176</f>
        <v/>
      </c>
      <c r="T61" s="52" t="str">
        <f>Database!W1176</f>
        <v/>
      </c>
      <c r="U61" s="52" t="str">
        <f>Database!X1176</f>
        <v/>
      </c>
      <c r="V61" s="52" t="str">
        <f>Database!Y1176</f>
        <v/>
      </c>
      <c r="X61" s="52" t="str">
        <f>Database!L2489</f>
        <v/>
      </c>
      <c r="Y61" s="52" t="str">
        <f>Database!M2489</f>
        <v/>
      </c>
      <c r="Z61" s="52" t="str">
        <f>Database!N2489</f>
        <v/>
      </c>
      <c r="AA61" s="52" t="str">
        <f>Database!O2489</f>
        <v/>
      </c>
      <c r="AB61" s="52" t="str">
        <f>Database!P2489</f>
        <v/>
      </c>
      <c r="AC61" s="52" t="str">
        <f>Database!Q2489</f>
        <v/>
      </c>
      <c r="AD61" s="52" t="str">
        <f>Database!R2489</f>
        <v/>
      </c>
      <c r="AE61" s="52" t="str">
        <f>Database!S2489</f>
        <v/>
      </c>
      <c r="AF61" s="52" t="str">
        <f>Database!T2489</f>
        <v/>
      </c>
      <c r="AG61" s="52" t="str">
        <f>Database!U2489</f>
        <v/>
      </c>
      <c r="AH61" s="52" t="str">
        <f>Database!V2489</f>
        <v/>
      </c>
      <c r="AI61" s="52" t="str">
        <f>Database!W2489</f>
        <v/>
      </c>
      <c r="AJ61" s="52" t="str">
        <f>Database!X2489</f>
        <v/>
      </c>
      <c r="AK61" s="52" t="str">
        <f>Database!Y2489</f>
        <v/>
      </c>
      <c r="AM61" s="34">
        <f t="shared" si="8"/>
        <v>0</v>
      </c>
      <c r="AN61" s="34">
        <f t="shared" si="8"/>
        <v>0</v>
      </c>
      <c r="AO61" s="34">
        <f t="shared" si="8"/>
        <v>0</v>
      </c>
      <c r="AP61" s="34">
        <f t="shared" si="8"/>
        <v>0</v>
      </c>
      <c r="AQ61" s="34">
        <f t="shared" si="8"/>
        <v>0</v>
      </c>
      <c r="AR61" s="34">
        <f t="shared" si="8"/>
        <v>0</v>
      </c>
      <c r="AS61" s="34">
        <f t="shared" si="8"/>
        <v>0</v>
      </c>
      <c r="AT61" s="34">
        <f t="shared" si="8"/>
        <v>0</v>
      </c>
      <c r="AU61" s="34">
        <f t="shared" si="8"/>
        <v>0</v>
      </c>
      <c r="AV61" s="34">
        <f t="shared" si="8"/>
        <v>0</v>
      </c>
      <c r="AW61" s="34">
        <f t="shared" si="8"/>
        <v>0</v>
      </c>
      <c r="AX61" s="34">
        <f t="shared" si="8"/>
        <v>0</v>
      </c>
      <c r="AY61" s="34">
        <f t="shared" si="8"/>
        <v>0</v>
      </c>
      <c r="AZ61" s="34">
        <f t="shared" si="8"/>
        <v>0</v>
      </c>
      <c r="BB61" s="107">
        <f t="shared" si="7"/>
        <v>0</v>
      </c>
      <c r="BC61" s="107">
        <f t="shared" si="7"/>
        <v>0</v>
      </c>
      <c r="BD61" s="107">
        <f t="shared" si="6"/>
        <v>0</v>
      </c>
      <c r="BE61" s="107">
        <f t="shared" si="6"/>
        <v>0</v>
      </c>
      <c r="BF61" s="107">
        <f t="shared" si="6"/>
        <v>0</v>
      </c>
      <c r="BG61" s="107">
        <f t="shared" si="6"/>
        <v>0</v>
      </c>
      <c r="BH61" s="107">
        <f t="shared" si="6"/>
        <v>0</v>
      </c>
      <c r="BI61" s="107">
        <f t="shared" si="6"/>
        <v>0</v>
      </c>
      <c r="BJ61" s="107">
        <f t="shared" si="6"/>
        <v>0</v>
      </c>
      <c r="BK61" s="107">
        <f t="shared" si="5"/>
        <v>0</v>
      </c>
      <c r="BL61" s="107">
        <f t="shared" si="5"/>
        <v>0</v>
      </c>
      <c r="BM61" s="107">
        <f t="shared" si="5"/>
        <v>0</v>
      </c>
      <c r="BN61" s="107">
        <f t="shared" si="5"/>
        <v>0</v>
      </c>
      <c r="BO61" s="107">
        <f t="shared" si="5"/>
        <v>0</v>
      </c>
    </row>
    <row r="62" spans="4:67" x14ac:dyDescent="0.3">
      <c r="D62" s="31" t="s">
        <v>213</v>
      </c>
      <c r="E62" s="31" t="s">
        <v>209</v>
      </c>
      <c r="F62" s="22" t="s">
        <v>96</v>
      </c>
      <c r="G62" s="31" t="s">
        <v>157</v>
      </c>
      <c r="I62" s="52">
        <f>Database!L1177</f>
        <v>-72.704464648346473</v>
      </c>
      <c r="J62" s="52" t="str">
        <f>Database!M1177</f>
        <v/>
      </c>
      <c r="K62" s="52" t="str">
        <f>Database!N1177</f>
        <v/>
      </c>
      <c r="L62" s="52" t="str">
        <f>Database!O1177</f>
        <v/>
      </c>
      <c r="M62" s="52" t="str">
        <f>Database!P1177</f>
        <v/>
      </c>
      <c r="N62" s="52" t="str">
        <f>Database!Q1177</f>
        <v/>
      </c>
      <c r="O62" s="52" t="str">
        <f>Database!R1177</f>
        <v/>
      </c>
      <c r="P62" s="52" t="str">
        <f>Database!S1177</f>
        <v/>
      </c>
      <c r="Q62" s="52" t="str">
        <f>Database!T1177</f>
        <v/>
      </c>
      <c r="R62" s="52" t="str">
        <f>Database!U1177</f>
        <v/>
      </c>
      <c r="S62" s="52" t="str">
        <f>Database!V1177</f>
        <v/>
      </c>
      <c r="T62" s="52" t="str">
        <f>Database!W1177</f>
        <v/>
      </c>
      <c r="U62" s="52" t="str">
        <f>Database!X1177</f>
        <v/>
      </c>
      <c r="V62" s="52" t="str">
        <f>Database!Y1177</f>
        <v/>
      </c>
      <c r="X62" s="52">
        <f>Database!L2490</f>
        <v>-72.704464648346473</v>
      </c>
      <c r="Y62" s="52" t="str">
        <f>Database!M2490</f>
        <v/>
      </c>
      <c r="Z62" s="52" t="str">
        <f>Database!N2490</f>
        <v/>
      </c>
      <c r="AA62" s="52" t="str">
        <f>Database!O2490</f>
        <v/>
      </c>
      <c r="AB62" s="52" t="str">
        <f>Database!P2490</f>
        <v/>
      </c>
      <c r="AC62" s="52" t="str">
        <f>Database!Q2490</f>
        <v/>
      </c>
      <c r="AD62" s="52" t="str">
        <f>Database!R2490</f>
        <v/>
      </c>
      <c r="AE62" s="52" t="str">
        <f>Database!S2490</f>
        <v/>
      </c>
      <c r="AF62" s="52" t="str">
        <f>Database!T2490</f>
        <v/>
      </c>
      <c r="AG62" s="52" t="str">
        <f>Database!U2490</f>
        <v/>
      </c>
      <c r="AH62" s="52" t="str">
        <f>Database!V2490</f>
        <v/>
      </c>
      <c r="AI62" s="52" t="str">
        <f>Database!W2490</f>
        <v/>
      </c>
      <c r="AJ62" s="52" t="str">
        <f>Database!X2490</f>
        <v/>
      </c>
      <c r="AK62" s="52" t="str">
        <f>Database!Y2490</f>
        <v/>
      </c>
      <c r="AM62" s="34">
        <f t="shared" si="8"/>
        <v>0</v>
      </c>
      <c r="AN62" s="34">
        <f t="shared" si="8"/>
        <v>0</v>
      </c>
      <c r="AO62" s="34">
        <f t="shared" si="8"/>
        <v>0</v>
      </c>
      <c r="AP62" s="34">
        <f t="shared" si="8"/>
        <v>0</v>
      </c>
      <c r="AQ62" s="34">
        <f t="shared" si="8"/>
        <v>0</v>
      </c>
      <c r="AR62" s="34">
        <f t="shared" si="8"/>
        <v>0</v>
      </c>
      <c r="AS62" s="34">
        <f t="shared" si="8"/>
        <v>0</v>
      </c>
      <c r="AT62" s="34">
        <f t="shared" si="8"/>
        <v>0</v>
      </c>
      <c r="AU62" s="34">
        <f t="shared" si="8"/>
        <v>0</v>
      </c>
      <c r="AV62" s="34">
        <f t="shared" si="8"/>
        <v>0</v>
      </c>
      <c r="AW62" s="34">
        <f t="shared" si="8"/>
        <v>0</v>
      </c>
      <c r="AX62" s="34">
        <f t="shared" si="8"/>
        <v>0</v>
      </c>
      <c r="AY62" s="34">
        <f t="shared" si="8"/>
        <v>0</v>
      </c>
      <c r="AZ62" s="34">
        <f t="shared" si="8"/>
        <v>0</v>
      </c>
      <c r="BB62" s="107">
        <f t="shared" si="7"/>
        <v>0</v>
      </c>
      <c r="BC62" s="107">
        <f t="shared" si="7"/>
        <v>0</v>
      </c>
      <c r="BD62" s="107">
        <f t="shared" si="6"/>
        <v>0</v>
      </c>
      <c r="BE62" s="107">
        <f t="shared" si="6"/>
        <v>0</v>
      </c>
      <c r="BF62" s="107">
        <f t="shared" si="6"/>
        <v>0</v>
      </c>
      <c r="BG62" s="107">
        <f t="shared" si="6"/>
        <v>0</v>
      </c>
      <c r="BH62" s="107">
        <f t="shared" si="6"/>
        <v>0</v>
      </c>
      <c r="BI62" s="107">
        <f t="shared" si="6"/>
        <v>0</v>
      </c>
      <c r="BJ62" s="107">
        <f t="shared" si="6"/>
        <v>0</v>
      </c>
      <c r="BK62" s="107">
        <f t="shared" si="5"/>
        <v>0</v>
      </c>
      <c r="BL62" s="107">
        <f t="shared" si="5"/>
        <v>0</v>
      </c>
      <c r="BM62" s="107">
        <f t="shared" si="5"/>
        <v>0</v>
      </c>
      <c r="BN62" s="107">
        <f t="shared" si="5"/>
        <v>0</v>
      </c>
      <c r="BO62" s="107">
        <f t="shared" si="5"/>
        <v>0</v>
      </c>
    </row>
    <row r="63" spans="4:67" x14ac:dyDescent="0.3">
      <c r="D63" s="31" t="s">
        <v>213</v>
      </c>
      <c r="E63" s="31" t="s">
        <v>209</v>
      </c>
      <c r="F63" s="22" t="s">
        <v>97</v>
      </c>
      <c r="G63" s="31" t="s">
        <v>157</v>
      </c>
      <c r="I63" s="52" t="str">
        <f>Database!L1178</f>
        <v/>
      </c>
      <c r="J63" s="52" t="str">
        <f>Database!M1178</f>
        <v/>
      </c>
      <c r="K63" s="52" t="str">
        <f>Database!N1178</f>
        <v/>
      </c>
      <c r="L63" s="52" t="str">
        <f>Database!O1178</f>
        <v/>
      </c>
      <c r="M63" s="52" t="str">
        <f>Database!P1178</f>
        <v/>
      </c>
      <c r="N63" s="52" t="str">
        <f>Database!Q1178</f>
        <v/>
      </c>
      <c r="O63" s="52" t="str">
        <f>Database!R1178</f>
        <v/>
      </c>
      <c r="P63" s="52" t="str">
        <f>Database!S1178</f>
        <v/>
      </c>
      <c r="Q63" s="52" t="str">
        <f>Database!T1178</f>
        <v/>
      </c>
      <c r="R63" s="52" t="str">
        <f>Database!U1178</f>
        <v/>
      </c>
      <c r="S63" s="52" t="str">
        <f>Database!V1178</f>
        <v/>
      </c>
      <c r="T63" s="52" t="str">
        <f>Database!W1178</f>
        <v/>
      </c>
      <c r="U63" s="52" t="str">
        <f>Database!X1178</f>
        <v/>
      </c>
      <c r="V63" s="52" t="str">
        <f>Database!Y1178</f>
        <v/>
      </c>
      <c r="X63" s="52" t="str">
        <f>Database!L2491</f>
        <v/>
      </c>
      <c r="Y63" s="52" t="str">
        <f>Database!M2491</f>
        <v/>
      </c>
      <c r="Z63" s="52" t="str">
        <f>Database!N2491</f>
        <v/>
      </c>
      <c r="AA63" s="52" t="str">
        <f>Database!O2491</f>
        <v/>
      </c>
      <c r="AB63" s="52" t="str">
        <f>Database!P2491</f>
        <v/>
      </c>
      <c r="AC63" s="52" t="str">
        <f>Database!Q2491</f>
        <v/>
      </c>
      <c r="AD63" s="52" t="str">
        <f>Database!R2491</f>
        <v/>
      </c>
      <c r="AE63" s="52" t="str">
        <f>Database!S2491</f>
        <v/>
      </c>
      <c r="AF63" s="52" t="str">
        <f>Database!T2491</f>
        <v/>
      </c>
      <c r="AG63" s="52" t="str">
        <f>Database!U2491</f>
        <v/>
      </c>
      <c r="AH63" s="52" t="str">
        <f>Database!V2491</f>
        <v/>
      </c>
      <c r="AI63" s="52" t="str">
        <f>Database!W2491</f>
        <v/>
      </c>
      <c r="AJ63" s="52" t="str">
        <f>Database!X2491</f>
        <v/>
      </c>
      <c r="AK63" s="52" t="str">
        <f>Database!Y2491</f>
        <v/>
      </c>
      <c r="AM63" s="34">
        <f t="shared" si="8"/>
        <v>0</v>
      </c>
      <c r="AN63" s="34">
        <f t="shared" si="8"/>
        <v>0</v>
      </c>
      <c r="AO63" s="34">
        <f t="shared" si="8"/>
        <v>0</v>
      </c>
      <c r="AP63" s="34">
        <f t="shared" si="8"/>
        <v>0</v>
      </c>
      <c r="AQ63" s="34">
        <f t="shared" si="8"/>
        <v>0</v>
      </c>
      <c r="AR63" s="34">
        <f t="shared" si="8"/>
        <v>0</v>
      </c>
      <c r="AS63" s="34">
        <f t="shared" si="8"/>
        <v>0</v>
      </c>
      <c r="AT63" s="34">
        <f t="shared" si="8"/>
        <v>0</v>
      </c>
      <c r="AU63" s="34">
        <f t="shared" si="8"/>
        <v>0</v>
      </c>
      <c r="AV63" s="34">
        <f t="shared" si="8"/>
        <v>0</v>
      </c>
      <c r="AW63" s="34">
        <f t="shared" si="8"/>
        <v>0</v>
      </c>
      <c r="AX63" s="34">
        <f t="shared" si="8"/>
        <v>0</v>
      </c>
      <c r="AY63" s="34">
        <f t="shared" si="8"/>
        <v>0</v>
      </c>
      <c r="AZ63" s="34">
        <f t="shared" si="8"/>
        <v>0</v>
      </c>
      <c r="BB63" s="107">
        <f t="shared" si="7"/>
        <v>0</v>
      </c>
      <c r="BC63" s="107">
        <f t="shared" si="7"/>
        <v>0</v>
      </c>
      <c r="BD63" s="107">
        <f t="shared" si="6"/>
        <v>0</v>
      </c>
      <c r="BE63" s="107">
        <f t="shared" si="6"/>
        <v>0</v>
      </c>
      <c r="BF63" s="107">
        <f t="shared" si="6"/>
        <v>0</v>
      </c>
      <c r="BG63" s="107">
        <f t="shared" si="6"/>
        <v>0</v>
      </c>
      <c r="BH63" s="107">
        <f t="shared" si="6"/>
        <v>0</v>
      </c>
      <c r="BI63" s="107">
        <f t="shared" si="6"/>
        <v>0</v>
      </c>
      <c r="BJ63" s="107">
        <f t="shared" si="6"/>
        <v>0</v>
      </c>
      <c r="BK63" s="107">
        <f t="shared" si="5"/>
        <v>0</v>
      </c>
      <c r="BL63" s="107">
        <f t="shared" si="5"/>
        <v>0</v>
      </c>
      <c r="BM63" s="107">
        <f t="shared" si="5"/>
        <v>0</v>
      </c>
      <c r="BN63" s="107">
        <f t="shared" si="5"/>
        <v>0</v>
      </c>
      <c r="BO63" s="107">
        <f t="shared" si="5"/>
        <v>0</v>
      </c>
    </row>
    <row r="64" spans="4:67" x14ac:dyDescent="0.3">
      <c r="D64" s="31" t="s">
        <v>213</v>
      </c>
      <c r="E64" s="31" t="s">
        <v>209</v>
      </c>
      <c r="F64" s="22" t="s">
        <v>98</v>
      </c>
      <c r="G64" s="31" t="s">
        <v>157</v>
      </c>
      <c r="I64" s="52" t="str">
        <f>Database!L1179</f>
        <v/>
      </c>
      <c r="J64" s="52" t="str">
        <f>Database!M1179</f>
        <v/>
      </c>
      <c r="K64" s="52" t="str">
        <f>Database!N1179</f>
        <v/>
      </c>
      <c r="L64" s="52" t="str">
        <f>Database!O1179</f>
        <v/>
      </c>
      <c r="M64" s="52" t="str">
        <f>Database!P1179</f>
        <v/>
      </c>
      <c r="N64" s="52" t="str">
        <f>Database!Q1179</f>
        <v/>
      </c>
      <c r="O64" s="52" t="str">
        <f>Database!R1179</f>
        <v/>
      </c>
      <c r="P64" s="52" t="str">
        <f>Database!S1179</f>
        <v/>
      </c>
      <c r="Q64" s="52" t="str">
        <f>Database!T1179</f>
        <v/>
      </c>
      <c r="R64" s="52" t="str">
        <f>Database!U1179</f>
        <v/>
      </c>
      <c r="S64" s="52" t="str">
        <f>Database!V1179</f>
        <v/>
      </c>
      <c r="T64" s="52" t="str">
        <f>Database!W1179</f>
        <v/>
      </c>
      <c r="U64" s="52" t="str">
        <f>Database!X1179</f>
        <v/>
      </c>
      <c r="V64" s="52" t="str">
        <f>Database!Y1179</f>
        <v/>
      </c>
      <c r="X64" s="52" t="str">
        <f>Database!L2492</f>
        <v/>
      </c>
      <c r="Y64" s="52" t="str">
        <f>Database!M2492</f>
        <v/>
      </c>
      <c r="Z64" s="52" t="str">
        <f>Database!N2492</f>
        <v/>
      </c>
      <c r="AA64" s="52" t="str">
        <f>Database!O2492</f>
        <v/>
      </c>
      <c r="AB64" s="52" t="str">
        <f>Database!P2492</f>
        <v/>
      </c>
      <c r="AC64" s="52" t="str">
        <f>Database!Q2492</f>
        <v/>
      </c>
      <c r="AD64" s="52" t="str">
        <f>Database!R2492</f>
        <v/>
      </c>
      <c r="AE64" s="52" t="str">
        <f>Database!S2492</f>
        <v/>
      </c>
      <c r="AF64" s="52" t="str">
        <f>Database!T2492</f>
        <v/>
      </c>
      <c r="AG64" s="52" t="str">
        <f>Database!U2492</f>
        <v/>
      </c>
      <c r="AH64" s="52" t="str">
        <f>Database!V2492</f>
        <v/>
      </c>
      <c r="AI64" s="52" t="str">
        <f>Database!W2492</f>
        <v/>
      </c>
      <c r="AJ64" s="52" t="str">
        <f>Database!X2492</f>
        <v/>
      </c>
      <c r="AK64" s="52" t="str">
        <f>Database!Y2492</f>
        <v/>
      </c>
      <c r="AM64" s="34">
        <f t="shared" si="8"/>
        <v>0</v>
      </c>
      <c r="AN64" s="34">
        <f t="shared" si="8"/>
        <v>0</v>
      </c>
      <c r="AO64" s="34">
        <f t="shared" si="8"/>
        <v>0</v>
      </c>
      <c r="AP64" s="34">
        <f t="shared" si="8"/>
        <v>0</v>
      </c>
      <c r="AQ64" s="34">
        <f t="shared" si="8"/>
        <v>0</v>
      </c>
      <c r="AR64" s="34">
        <f t="shared" si="8"/>
        <v>0</v>
      </c>
      <c r="AS64" s="34">
        <f t="shared" si="8"/>
        <v>0</v>
      </c>
      <c r="AT64" s="34">
        <f t="shared" si="8"/>
        <v>0</v>
      </c>
      <c r="AU64" s="34">
        <f t="shared" si="8"/>
        <v>0</v>
      </c>
      <c r="AV64" s="34">
        <f t="shared" si="8"/>
        <v>0</v>
      </c>
      <c r="AW64" s="34">
        <f t="shared" si="8"/>
        <v>0</v>
      </c>
      <c r="AX64" s="34">
        <f t="shared" si="8"/>
        <v>0</v>
      </c>
      <c r="AY64" s="34">
        <f t="shared" si="8"/>
        <v>0</v>
      </c>
      <c r="AZ64" s="34">
        <f t="shared" si="8"/>
        <v>0</v>
      </c>
      <c r="BB64" s="107">
        <f t="shared" si="7"/>
        <v>0</v>
      </c>
      <c r="BC64" s="107">
        <f t="shared" si="7"/>
        <v>0</v>
      </c>
      <c r="BD64" s="107">
        <f t="shared" si="6"/>
        <v>0</v>
      </c>
      <c r="BE64" s="107">
        <f t="shared" si="6"/>
        <v>0</v>
      </c>
      <c r="BF64" s="107">
        <f t="shared" si="6"/>
        <v>0</v>
      </c>
      <c r="BG64" s="107">
        <f t="shared" si="6"/>
        <v>0</v>
      </c>
      <c r="BH64" s="107">
        <f t="shared" si="6"/>
        <v>0</v>
      </c>
      <c r="BI64" s="107">
        <f t="shared" si="6"/>
        <v>0</v>
      </c>
      <c r="BJ64" s="107">
        <f t="shared" si="6"/>
        <v>0</v>
      </c>
      <c r="BK64" s="107">
        <f t="shared" si="5"/>
        <v>0</v>
      </c>
      <c r="BL64" s="107">
        <f t="shared" si="5"/>
        <v>0</v>
      </c>
      <c r="BM64" s="107">
        <f t="shared" si="5"/>
        <v>0</v>
      </c>
      <c r="BN64" s="107">
        <f t="shared" si="5"/>
        <v>0</v>
      </c>
      <c r="BO64" s="107">
        <f t="shared" si="5"/>
        <v>0</v>
      </c>
    </row>
    <row r="65" spans="4:67" x14ac:dyDescent="0.3">
      <c r="D65" s="31" t="s">
        <v>213</v>
      </c>
      <c r="E65" s="31" t="s">
        <v>209</v>
      </c>
      <c r="F65" s="22" t="s">
        <v>99</v>
      </c>
      <c r="G65" s="31" t="s">
        <v>157</v>
      </c>
      <c r="I65" s="52" t="str">
        <f>Database!L1180</f>
        <v/>
      </c>
      <c r="J65" s="52" t="str">
        <f>Database!M1180</f>
        <v/>
      </c>
      <c r="K65" s="52" t="str">
        <f>Database!N1180</f>
        <v/>
      </c>
      <c r="L65" s="52" t="str">
        <f>Database!O1180</f>
        <v/>
      </c>
      <c r="M65" s="52" t="str">
        <f>Database!P1180</f>
        <v/>
      </c>
      <c r="N65" s="52" t="str">
        <f>Database!Q1180</f>
        <v/>
      </c>
      <c r="O65" s="52" t="str">
        <f>Database!R1180</f>
        <v/>
      </c>
      <c r="P65" s="52" t="str">
        <f>Database!S1180</f>
        <v/>
      </c>
      <c r="Q65" s="52" t="str">
        <f>Database!T1180</f>
        <v/>
      </c>
      <c r="R65" s="52" t="str">
        <f>Database!U1180</f>
        <v/>
      </c>
      <c r="S65" s="52" t="str">
        <f>Database!V1180</f>
        <v/>
      </c>
      <c r="T65" s="52" t="str">
        <f>Database!W1180</f>
        <v/>
      </c>
      <c r="U65" s="52" t="str">
        <f>Database!X1180</f>
        <v/>
      </c>
      <c r="V65" s="52" t="str">
        <f>Database!Y1180</f>
        <v/>
      </c>
      <c r="X65" s="52" t="str">
        <f>Database!L2493</f>
        <v/>
      </c>
      <c r="Y65" s="52" t="str">
        <f>Database!M2493</f>
        <v/>
      </c>
      <c r="Z65" s="52" t="str">
        <f>Database!N2493</f>
        <v/>
      </c>
      <c r="AA65" s="52" t="str">
        <f>Database!O2493</f>
        <v/>
      </c>
      <c r="AB65" s="52" t="str">
        <f>Database!P2493</f>
        <v/>
      </c>
      <c r="AC65" s="52" t="str">
        <f>Database!Q2493</f>
        <v/>
      </c>
      <c r="AD65" s="52" t="str">
        <f>Database!R2493</f>
        <v/>
      </c>
      <c r="AE65" s="52" t="str">
        <f>Database!S2493</f>
        <v/>
      </c>
      <c r="AF65" s="52" t="str">
        <f>Database!T2493</f>
        <v/>
      </c>
      <c r="AG65" s="52" t="str">
        <f>Database!U2493</f>
        <v/>
      </c>
      <c r="AH65" s="52" t="str">
        <f>Database!V2493</f>
        <v/>
      </c>
      <c r="AI65" s="52" t="str">
        <f>Database!W2493</f>
        <v/>
      </c>
      <c r="AJ65" s="52" t="str">
        <f>Database!X2493</f>
        <v/>
      </c>
      <c r="AK65" s="52" t="str">
        <f>Database!Y2493</f>
        <v/>
      </c>
      <c r="AM65" s="34">
        <f t="shared" si="8"/>
        <v>0</v>
      </c>
      <c r="AN65" s="34">
        <f t="shared" si="8"/>
        <v>0</v>
      </c>
      <c r="AO65" s="34">
        <f t="shared" si="8"/>
        <v>0</v>
      </c>
      <c r="AP65" s="34">
        <f t="shared" si="8"/>
        <v>0</v>
      </c>
      <c r="AQ65" s="34">
        <f t="shared" si="8"/>
        <v>0</v>
      </c>
      <c r="AR65" s="34">
        <f t="shared" si="8"/>
        <v>0</v>
      </c>
      <c r="AS65" s="34">
        <f t="shared" si="8"/>
        <v>0</v>
      </c>
      <c r="AT65" s="34">
        <f t="shared" si="8"/>
        <v>0</v>
      </c>
      <c r="AU65" s="34">
        <f t="shared" si="8"/>
        <v>0</v>
      </c>
      <c r="AV65" s="34">
        <f t="shared" si="8"/>
        <v>0</v>
      </c>
      <c r="AW65" s="34">
        <f t="shared" si="8"/>
        <v>0</v>
      </c>
      <c r="AX65" s="34">
        <f t="shared" si="8"/>
        <v>0</v>
      </c>
      <c r="AY65" s="34">
        <f t="shared" si="8"/>
        <v>0</v>
      </c>
      <c r="AZ65" s="34">
        <f t="shared" si="8"/>
        <v>0</v>
      </c>
      <c r="BB65" s="107">
        <f t="shared" si="7"/>
        <v>0</v>
      </c>
      <c r="BC65" s="107">
        <f t="shared" si="7"/>
        <v>0</v>
      </c>
      <c r="BD65" s="107">
        <f t="shared" si="6"/>
        <v>0</v>
      </c>
      <c r="BE65" s="107">
        <f t="shared" si="6"/>
        <v>0</v>
      </c>
      <c r="BF65" s="107">
        <f t="shared" si="6"/>
        <v>0</v>
      </c>
      <c r="BG65" s="107">
        <f t="shared" si="6"/>
        <v>0</v>
      </c>
      <c r="BH65" s="107">
        <f t="shared" si="6"/>
        <v>0</v>
      </c>
      <c r="BI65" s="107">
        <f t="shared" si="6"/>
        <v>0</v>
      </c>
      <c r="BJ65" s="107">
        <f t="shared" si="6"/>
        <v>0</v>
      </c>
      <c r="BK65" s="107">
        <f t="shared" si="5"/>
        <v>0</v>
      </c>
      <c r="BL65" s="107">
        <f t="shared" si="5"/>
        <v>0</v>
      </c>
      <c r="BM65" s="107">
        <f t="shared" si="5"/>
        <v>0</v>
      </c>
      <c r="BN65" s="107">
        <f t="shared" si="5"/>
        <v>0</v>
      </c>
      <c r="BO65" s="107">
        <f t="shared" si="5"/>
        <v>0</v>
      </c>
    </row>
    <row r="66" spans="4:67" x14ac:dyDescent="0.3">
      <c r="D66" s="31" t="s">
        <v>213</v>
      </c>
      <c r="E66" s="31" t="s">
        <v>209</v>
      </c>
      <c r="F66" s="22" t="s">
        <v>100</v>
      </c>
      <c r="G66" s="31" t="s">
        <v>157</v>
      </c>
      <c r="I66" s="52" t="str">
        <f>Database!L1181</f>
        <v/>
      </c>
      <c r="J66" s="52" t="str">
        <f>Database!M1181</f>
        <v/>
      </c>
      <c r="K66" s="52" t="str">
        <f>Database!N1181</f>
        <v/>
      </c>
      <c r="L66" s="52" t="str">
        <f>Database!O1181</f>
        <v/>
      </c>
      <c r="M66" s="52" t="str">
        <f>Database!P1181</f>
        <v/>
      </c>
      <c r="N66" s="52" t="str">
        <f>Database!Q1181</f>
        <v/>
      </c>
      <c r="O66" s="52" t="str">
        <f>Database!R1181</f>
        <v/>
      </c>
      <c r="P66" s="52" t="str">
        <f>Database!S1181</f>
        <v/>
      </c>
      <c r="Q66" s="52" t="str">
        <f>Database!T1181</f>
        <v/>
      </c>
      <c r="R66" s="52" t="str">
        <f>Database!U1181</f>
        <v/>
      </c>
      <c r="S66" s="52" t="str">
        <f>Database!V1181</f>
        <v/>
      </c>
      <c r="T66" s="52" t="str">
        <f>Database!W1181</f>
        <v/>
      </c>
      <c r="U66" s="52" t="str">
        <f>Database!X1181</f>
        <v/>
      </c>
      <c r="V66" s="52" t="str">
        <f>Database!Y1181</f>
        <v/>
      </c>
      <c r="X66" s="52" t="str">
        <f>Database!L2494</f>
        <v/>
      </c>
      <c r="Y66" s="52" t="str">
        <f>Database!M2494</f>
        <v/>
      </c>
      <c r="Z66" s="52" t="str">
        <f>Database!N2494</f>
        <v/>
      </c>
      <c r="AA66" s="52" t="str">
        <f>Database!O2494</f>
        <v/>
      </c>
      <c r="AB66" s="52" t="str">
        <f>Database!P2494</f>
        <v/>
      </c>
      <c r="AC66" s="52" t="str">
        <f>Database!Q2494</f>
        <v/>
      </c>
      <c r="AD66" s="52" t="str">
        <f>Database!R2494</f>
        <v/>
      </c>
      <c r="AE66" s="52" t="str">
        <f>Database!S2494</f>
        <v/>
      </c>
      <c r="AF66" s="52" t="str">
        <f>Database!T2494</f>
        <v/>
      </c>
      <c r="AG66" s="52" t="str">
        <f>Database!U2494</f>
        <v/>
      </c>
      <c r="AH66" s="52" t="str">
        <f>Database!V2494</f>
        <v/>
      </c>
      <c r="AI66" s="52" t="str">
        <f>Database!W2494</f>
        <v/>
      </c>
      <c r="AJ66" s="52" t="str">
        <f>Database!X2494</f>
        <v/>
      </c>
      <c r="AK66" s="52" t="str">
        <f>Database!Y2494</f>
        <v/>
      </c>
      <c r="AM66" s="34">
        <f t="shared" si="8"/>
        <v>0</v>
      </c>
      <c r="AN66" s="34">
        <f t="shared" si="8"/>
        <v>0</v>
      </c>
      <c r="AO66" s="34">
        <f t="shared" si="8"/>
        <v>0</v>
      </c>
      <c r="AP66" s="34">
        <f t="shared" si="8"/>
        <v>0</v>
      </c>
      <c r="AQ66" s="34">
        <f t="shared" si="8"/>
        <v>0</v>
      </c>
      <c r="AR66" s="34">
        <f t="shared" si="8"/>
        <v>0</v>
      </c>
      <c r="AS66" s="34">
        <f t="shared" si="8"/>
        <v>0</v>
      </c>
      <c r="AT66" s="34">
        <f t="shared" si="8"/>
        <v>0</v>
      </c>
      <c r="AU66" s="34">
        <f t="shared" si="8"/>
        <v>0</v>
      </c>
      <c r="AV66" s="34">
        <f t="shared" si="8"/>
        <v>0</v>
      </c>
      <c r="AW66" s="34">
        <f t="shared" si="8"/>
        <v>0</v>
      </c>
      <c r="AX66" s="34">
        <f t="shared" si="8"/>
        <v>0</v>
      </c>
      <c r="AY66" s="34">
        <f t="shared" si="8"/>
        <v>0</v>
      </c>
      <c r="AZ66" s="34">
        <f t="shared" si="8"/>
        <v>0</v>
      </c>
      <c r="BB66" s="107">
        <f t="shared" si="7"/>
        <v>0</v>
      </c>
      <c r="BC66" s="107">
        <f t="shared" si="7"/>
        <v>0</v>
      </c>
      <c r="BD66" s="107">
        <f t="shared" si="6"/>
        <v>0</v>
      </c>
      <c r="BE66" s="107">
        <f t="shared" si="6"/>
        <v>0</v>
      </c>
      <c r="BF66" s="107">
        <f t="shared" si="6"/>
        <v>0</v>
      </c>
      <c r="BG66" s="107">
        <f t="shared" si="6"/>
        <v>0</v>
      </c>
      <c r="BH66" s="107">
        <f t="shared" si="6"/>
        <v>0</v>
      </c>
      <c r="BI66" s="107">
        <f t="shared" si="6"/>
        <v>0</v>
      </c>
      <c r="BJ66" s="107">
        <f t="shared" si="6"/>
        <v>0</v>
      </c>
      <c r="BK66" s="107">
        <f t="shared" si="5"/>
        <v>0</v>
      </c>
      <c r="BL66" s="107">
        <f t="shared" si="5"/>
        <v>0</v>
      </c>
      <c r="BM66" s="107">
        <f t="shared" si="5"/>
        <v>0</v>
      </c>
      <c r="BN66" s="107">
        <f t="shared" si="5"/>
        <v>0</v>
      </c>
      <c r="BO66" s="107">
        <f t="shared" si="5"/>
        <v>0</v>
      </c>
    </row>
    <row r="67" spans="4:67" x14ac:dyDescent="0.3">
      <c r="D67" s="31" t="s">
        <v>213</v>
      </c>
      <c r="E67" s="31" t="s">
        <v>209</v>
      </c>
      <c r="F67" s="22" t="s">
        <v>101</v>
      </c>
      <c r="G67" s="31" t="s">
        <v>157</v>
      </c>
      <c r="I67" s="52" t="str">
        <f>Database!L1182</f>
        <v/>
      </c>
      <c r="J67" s="52" t="str">
        <f>Database!M1182</f>
        <v/>
      </c>
      <c r="K67" s="52" t="str">
        <f>Database!N1182</f>
        <v/>
      </c>
      <c r="L67" s="52" t="str">
        <f>Database!O1182</f>
        <v/>
      </c>
      <c r="M67" s="52" t="str">
        <f>Database!P1182</f>
        <v/>
      </c>
      <c r="N67" s="52" t="str">
        <f>Database!Q1182</f>
        <v/>
      </c>
      <c r="O67" s="52" t="str">
        <f>Database!R1182</f>
        <v/>
      </c>
      <c r="P67" s="52" t="str">
        <f>Database!S1182</f>
        <v/>
      </c>
      <c r="Q67" s="52" t="str">
        <f>Database!T1182</f>
        <v/>
      </c>
      <c r="R67" s="52" t="str">
        <f>Database!U1182</f>
        <v/>
      </c>
      <c r="S67" s="52" t="str">
        <f>Database!V1182</f>
        <v/>
      </c>
      <c r="T67" s="52" t="str">
        <f>Database!W1182</f>
        <v/>
      </c>
      <c r="U67" s="52" t="str">
        <f>Database!X1182</f>
        <v/>
      </c>
      <c r="V67" s="52" t="str">
        <f>Database!Y1182</f>
        <v/>
      </c>
      <c r="X67" s="52" t="str">
        <f>Database!L2495</f>
        <v/>
      </c>
      <c r="Y67" s="52" t="str">
        <f>Database!M2495</f>
        <v/>
      </c>
      <c r="Z67" s="52" t="str">
        <f>Database!N2495</f>
        <v/>
      </c>
      <c r="AA67" s="52" t="str">
        <f>Database!O2495</f>
        <v/>
      </c>
      <c r="AB67" s="52" t="str">
        <f>Database!P2495</f>
        <v/>
      </c>
      <c r="AC67" s="52" t="str">
        <f>Database!Q2495</f>
        <v/>
      </c>
      <c r="AD67" s="52" t="str">
        <f>Database!R2495</f>
        <v/>
      </c>
      <c r="AE67" s="52" t="str">
        <f>Database!S2495</f>
        <v/>
      </c>
      <c r="AF67" s="52" t="str">
        <f>Database!T2495</f>
        <v/>
      </c>
      <c r="AG67" s="52" t="str">
        <f>Database!U2495</f>
        <v/>
      </c>
      <c r="AH67" s="52" t="str">
        <f>Database!V2495</f>
        <v/>
      </c>
      <c r="AI67" s="52" t="str">
        <f>Database!W2495</f>
        <v/>
      </c>
      <c r="AJ67" s="52" t="str">
        <f>Database!X2495</f>
        <v/>
      </c>
      <c r="AK67" s="52" t="str">
        <f>Database!Y2495</f>
        <v/>
      </c>
      <c r="AM67" s="34">
        <f t="shared" si="8"/>
        <v>0</v>
      </c>
      <c r="AN67" s="34">
        <f t="shared" si="8"/>
        <v>0</v>
      </c>
      <c r="AO67" s="34">
        <f t="shared" si="8"/>
        <v>0</v>
      </c>
      <c r="AP67" s="34">
        <f t="shared" si="8"/>
        <v>0</v>
      </c>
      <c r="AQ67" s="34">
        <f t="shared" si="8"/>
        <v>0</v>
      </c>
      <c r="AR67" s="34">
        <f t="shared" si="8"/>
        <v>0</v>
      </c>
      <c r="AS67" s="34">
        <f t="shared" si="8"/>
        <v>0</v>
      </c>
      <c r="AT67" s="34">
        <f t="shared" si="8"/>
        <v>0</v>
      </c>
      <c r="AU67" s="34">
        <f t="shared" si="8"/>
        <v>0</v>
      </c>
      <c r="AV67" s="34">
        <f t="shared" si="8"/>
        <v>0</v>
      </c>
      <c r="AW67" s="34">
        <f t="shared" si="8"/>
        <v>0</v>
      </c>
      <c r="AX67" s="34">
        <f t="shared" si="8"/>
        <v>0</v>
      </c>
      <c r="AY67" s="34">
        <f t="shared" si="8"/>
        <v>0</v>
      </c>
      <c r="AZ67" s="34">
        <f t="shared" si="8"/>
        <v>0</v>
      </c>
      <c r="BB67" s="107">
        <f t="shared" si="7"/>
        <v>0</v>
      </c>
      <c r="BC67" s="107">
        <f t="shared" si="7"/>
        <v>0</v>
      </c>
      <c r="BD67" s="107">
        <f t="shared" si="6"/>
        <v>0</v>
      </c>
      <c r="BE67" s="107">
        <f t="shared" si="6"/>
        <v>0</v>
      </c>
      <c r="BF67" s="107">
        <f t="shared" si="6"/>
        <v>0</v>
      </c>
      <c r="BG67" s="107">
        <f t="shared" si="6"/>
        <v>0</v>
      </c>
      <c r="BH67" s="107">
        <f t="shared" si="6"/>
        <v>0</v>
      </c>
      <c r="BI67" s="107">
        <f t="shared" si="6"/>
        <v>0</v>
      </c>
      <c r="BJ67" s="107">
        <f t="shared" si="6"/>
        <v>0</v>
      </c>
      <c r="BK67" s="107">
        <f t="shared" si="5"/>
        <v>0</v>
      </c>
      <c r="BL67" s="107">
        <f t="shared" si="5"/>
        <v>0</v>
      </c>
      <c r="BM67" s="107">
        <f t="shared" si="5"/>
        <v>0</v>
      </c>
      <c r="BN67" s="107">
        <f t="shared" si="5"/>
        <v>0</v>
      </c>
      <c r="BO67" s="107">
        <f t="shared" si="5"/>
        <v>0</v>
      </c>
    </row>
    <row r="68" spans="4:67" x14ac:dyDescent="0.3">
      <c r="D68" s="31" t="s">
        <v>213</v>
      </c>
      <c r="E68" s="31" t="s">
        <v>209</v>
      </c>
      <c r="F68" s="22" t="s">
        <v>102</v>
      </c>
      <c r="G68" s="31" t="s">
        <v>157</v>
      </c>
      <c r="I68" s="52" t="str">
        <f>Database!L1183</f>
        <v/>
      </c>
      <c r="J68" s="52" t="str">
        <f>Database!M1183</f>
        <v/>
      </c>
      <c r="K68" s="52" t="str">
        <f>Database!N1183</f>
        <v/>
      </c>
      <c r="L68" s="52" t="str">
        <f>Database!O1183</f>
        <v/>
      </c>
      <c r="M68" s="52" t="str">
        <f>Database!P1183</f>
        <v/>
      </c>
      <c r="N68" s="52" t="str">
        <f>Database!Q1183</f>
        <v/>
      </c>
      <c r="O68" s="52" t="str">
        <f>Database!R1183</f>
        <v/>
      </c>
      <c r="P68" s="52" t="str">
        <f>Database!S1183</f>
        <v/>
      </c>
      <c r="Q68" s="52" t="str">
        <f>Database!T1183</f>
        <v/>
      </c>
      <c r="R68" s="52" t="str">
        <f>Database!U1183</f>
        <v/>
      </c>
      <c r="S68" s="52" t="str">
        <f>Database!V1183</f>
        <v/>
      </c>
      <c r="T68" s="52" t="str">
        <f>Database!W1183</f>
        <v/>
      </c>
      <c r="U68" s="52" t="str">
        <f>Database!X1183</f>
        <v/>
      </c>
      <c r="V68" s="52" t="str">
        <f>Database!Y1183</f>
        <v/>
      </c>
      <c r="X68" s="52" t="str">
        <f>Database!L2496</f>
        <v/>
      </c>
      <c r="Y68" s="52" t="str">
        <f>Database!M2496</f>
        <v/>
      </c>
      <c r="Z68" s="52" t="str">
        <f>Database!N2496</f>
        <v/>
      </c>
      <c r="AA68" s="52" t="str">
        <f>Database!O2496</f>
        <v/>
      </c>
      <c r="AB68" s="52" t="str">
        <f>Database!P2496</f>
        <v/>
      </c>
      <c r="AC68" s="52" t="str">
        <f>Database!Q2496</f>
        <v/>
      </c>
      <c r="AD68" s="52" t="str">
        <f>Database!R2496</f>
        <v/>
      </c>
      <c r="AE68" s="52" t="str">
        <f>Database!S2496</f>
        <v/>
      </c>
      <c r="AF68" s="52" t="str">
        <f>Database!T2496</f>
        <v/>
      </c>
      <c r="AG68" s="52" t="str">
        <f>Database!U2496</f>
        <v/>
      </c>
      <c r="AH68" s="52" t="str">
        <f>Database!V2496</f>
        <v/>
      </c>
      <c r="AI68" s="52" t="str">
        <f>Database!W2496</f>
        <v/>
      </c>
      <c r="AJ68" s="52" t="str">
        <f>Database!X2496</f>
        <v/>
      </c>
      <c r="AK68" s="52" t="str">
        <f>Database!Y2496</f>
        <v/>
      </c>
      <c r="AM68" s="34">
        <f t="shared" si="8"/>
        <v>0</v>
      </c>
      <c r="AN68" s="34">
        <f t="shared" si="8"/>
        <v>0</v>
      </c>
      <c r="AO68" s="34">
        <f t="shared" si="8"/>
        <v>0</v>
      </c>
      <c r="AP68" s="34">
        <f t="shared" si="8"/>
        <v>0</v>
      </c>
      <c r="AQ68" s="34">
        <f t="shared" si="8"/>
        <v>0</v>
      </c>
      <c r="AR68" s="34">
        <f t="shared" si="8"/>
        <v>0</v>
      </c>
      <c r="AS68" s="34">
        <f t="shared" si="8"/>
        <v>0</v>
      </c>
      <c r="AT68" s="34">
        <f t="shared" si="8"/>
        <v>0</v>
      </c>
      <c r="AU68" s="34">
        <f t="shared" si="8"/>
        <v>0</v>
      </c>
      <c r="AV68" s="34">
        <f t="shared" si="8"/>
        <v>0</v>
      </c>
      <c r="AW68" s="34">
        <f t="shared" si="8"/>
        <v>0</v>
      </c>
      <c r="AX68" s="34">
        <f t="shared" si="8"/>
        <v>0</v>
      </c>
      <c r="AY68" s="34">
        <f t="shared" si="8"/>
        <v>0</v>
      </c>
      <c r="AZ68" s="34">
        <f t="shared" si="8"/>
        <v>0</v>
      </c>
      <c r="BB68" s="107">
        <f t="shared" si="7"/>
        <v>0</v>
      </c>
      <c r="BC68" s="107">
        <f t="shared" si="7"/>
        <v>0</v>
      </c>
      <c r="BD68" s="107">
        <f t="shared" si="6"/>
        <v>0</v>
      </c>
      <c r="BE68" s="107">
        <f t="shared" si="6"/>
        <v>0</v>
      </c>
      <c r="BF68" s="107">
        <f t="shared" si="6"/>
        <v>0</v>
      </c>
      <c r="BG68" s="107">
        <f t="shared" si="6"/>
        <v>0</v>
      </c>
      <c r="BH68" s="107">
        <f t="shared" si="6"/>
        <v>0</v>
      </c>
      <c r="BI68" s="107">
        <f t="shared" si="6"/>
        <v>0</v>
      </c>
      <c r="BJ68" s="107">
        <f t="shared" si="6"/>
        <v>0</v>
      </c>
      <c r="BK68" s="107">
        <f t="shared" si="5"/>
        <v>0</v>
      </c>
      <c r="BL68" s="107">
        <f t="shared" si="5"/>
        <v>0</v>
      </c>
      <c r="BM68" s="107">
        <f t="shared" si="5"/>
        <v>0</v>
      </c>
      <c r="BN68" s="107">
        <f t="shared" si="5"/>
        <v>0</v>
      </c>
      <c r="BO68" s="107">
        <f t="shared" si="5"/>
        <v>0</v>
      </c>
    </row>
    <row r="69" spans="4:67" x14ac:dyDescent="0.3">
      <c r="D69" s="31" t="s">
        <v>213</v>
      </c>
      <c r="E69" s="31" t="s">
        <v>209</v>
      </c>
      <c r="F69" s="22" t="s">
        <v>103</v>
      </c>
      <c r="G69" s="31" t="s">
        <v>157</v>
      </c>
      <c r="I69" s="52" t="str">
        <f>Database!L1184</f>
        <v/>
      </c>
      <c r="J69" s="52" t="str">
        <f>Database!M1184</f>
        <v/>
      </c>
      <c r="K69" s="52" t="str">
        <f>Database!N1184</f>
        <v/>
      </c>
      <c r="L69" s="52" t="str">
        <f>Database!O1184</f>
        <v/>
      </c>
      <c r="M69" s="52" t="str">
        <f>Database!P1184</f>
        <v/>
      </c>
      <c r="N69" s="52" t="str">
        <f>Database!Q1184</f>
        <v/>
      </c>
      <c r="O69" s="52" t="str">
        <f>Database!R1184</f>
        <v/>
      </c>
      <c r="P69" s="52" t="str">
        <f>Database!S1184</f>
        <v/>
      </c>
      <c r="Q69" s="52" t="str">
        <f>Database!T1184</f>
        <v/>
      </c>
      <c r="R69" s="52" t="str">
        <f>Database!U1184</f>
        <v/>
      </c>
      <c r="S69" s="52" t="str">
        <f>Database!V1184</f>
        <v/>
      </c>
      <c r="T69" s="52" t="str">
        <f>Database!W1184</f>
        <v/>
      </c>
      <c r="U69" s="52" t="str">
        <f>Database!X1184</f>
        <v/>
      </c>
      <c r="V69" s="52" t="str">
        <f>Database!Y1184</f>
        <v/>
      </c>
      <c r="X69" s="52" t="str">
        <f>Database!L2497</f>
        <v/>
      </c>
      <c r="Y69" s="52" t="str">
        <f>Database!M2497</f>
        <v/>
      </c>
      <c r="Z69" s="52" t="str">
        <f>Database!N2497</f>
        <v/>
      </c>
      <c r="AA69" s="52" t="str">
        <f>Database!O2497</f>
        <v/>
      </c>
      <c r="AB69" s="52" t="str">
        <f>Database!P2497</f>
        <v/>
      </c>
      <c r="AC69" s="52" t="str">
        <f>Database!Q2497</f>
        <v/>
      </c>
      <c r="AD69" s="52" t="str">
        <f>Database!R2497</f>
        <v/>
      </c>
      <c r="AE69" s="52" t="str">
        <f>Database!S2497</f>
        <v/>
      </c>
      <c r="AF69" s="52" t="str">
        <f>Database!T2497</f>
        <v/>
      </c>
      <c r="AG69" s="52" t="str">
        <f>Database!U2497</f>
        <v/>
      </c>
      <c r="AH69" s="52" t="str">
        <f>Database!V2497</f>
        <v/>
      </c>
      <c r="AI69" s="52" t="str">
        <f>Database!W2497</f>
        <v/>
      </c>
      <c r="AJ69" s="52" t="str">
        <f>Database!X2497</f>
        <v/>
      </c>
      <c r="AK69" s="52" t="str">
        <f>Database!Y2497</f>
        <v/>
      </c>
      <c r="AM69" s="34">
        <f t="shared" si="8"/>
        <v>0</v>
      </c>
      <c r="AN69" s="34">
        <f t="shared" si="8"/>
        <v>0</v>
      </c>
      <c r="AO69" s="34">
        <f t="shared" si="8"/>
        <v>0</v>
      </c>
      <c r="AP69" s="34">
        <f t="shared" si="8"/>
        <v>0</v>
      </c>
      <c r="AQ69" s="34">
        <f t="shared" si="8"/>
        <v>0</v>
      </c>
      <c r="AR69" s="34">
        <f t="shared" si="8"/>
        <v>0</v>
      </c>
      <c r="AS69" s="34">
        <f t="shared" si="8"/>
        <v>0</v>
      </c>
      <c r="AT69" s="34">
        <f t="shared" si="8"/>
        <v>0</v>
      </c>
      <c r="AU69" s="34">
        <f t="shared" si="8"/>
        <v>0</v>
      </c>
      <c r="AV69" s="34">
        <f t="shared" si="8"/>
        <v>0</v>
      </c>
      <c r="AW69" s="34">
        <f t="shared" si="8"/>
        <v>0</v>
      </c>
      <c r="AX69" s="34">
        <f t="shared" si="8"/>
        <v>0</v>
      </c>
      <c r="AY69" s="34">
        <f t="shared" si="8"/>
        <v>0</v>
      </c>
      <c r="AZ69" s="34">
        <f t="shared" si="8"/>
        <v>0</v>
      </c>
      <c r="BB69" s="107">
        <f t="shared" si="7"/>
        <v>0</v>
      </c>
      <c r="BC69" s="107">
        <f t="shared" si="7"/>
        <v>0</v>
      </c>
      <c r="BD69" s="107">
        <f t="shared" si="6"/>
        <v>0</v>
      </c>
      <c r="BE69" s="107">
        <f t="shared" si="6"/>
        <v>0</v>
      </c>
      <c r="BF69" s="107">
        <f t="shared" si="6"/>
        <v>0</v>
      </c>
      <c r="BG69" s="107">
        <f t="shared" si="6"/>
        <v>0</v>
      </c>
      <c r="BH69" s="107">
        <f t="shared" si="6"/>
        <v>0</v>
      </c>
      <c r="BI69" s="107">
        <f t="shared" si="6"/>
        <v>0</v>
      </c>
      <c r="BJ69" s="107">
        <f t="shared" si="6"/>
        <v>0</v>
      </c>
      <c r="BK69" s="107">
        <f t="shared" si="5"/>
        <v>0</v>
      </c>
      <c r="BL69" s="107">
        <f t="shared" si="5"/>
        <v>0</v>
      </c>
      <c r="BM69" s="107">
        <f t="shared" si="5"/>
        <v>0</v>
      </c>
      <c r="BN69" s="107">
        <f t="shared" si="5"/>
        <v>0</v>
      </c>
      <c r="BO69" s="107">
        <f t="shared" si="5"/>
        <v>0</v>
      </c>
    </row>
    <row r="70" spans="4:67" x14ac:dyDescent="0.3">
      <c r="D70" s="31" t="s">
        <v>213</v>
      </c>
      <c r="E70" s="31" t="s">
        <v>209</v>
      </c>
      <c r="F70" s="22" t="s">
        <v>104</v>
      </c>
      <c r="G70" s="31" t="s">
        <v>157</v>
      </c>
      <c r="I70" s="52" t="str">
        <f>Database!L1185</f>
        <v/>
      </c>
      <c r="J70" s="52" t="str">
        <f>Database!M1185</f>
        <v/>
      </c>
      <c r="K70" s="52" t="str">
        <f>Database!N1185</f>
        <v/>
      </c>
      <c r="L70" s="52" t="str">
        <f>Database!O1185</f>
        <v/>
      </c>
      <c r="M70" s="52" t="str">
        <f>Database!P1185</f>
        <v/>
      </c>
      <c r="N70" s="52" t="str">
        <f>Database!Q1185</f>
        <v/>
      </c>
      <c r="O70" s="52" t="str">
        <f>Database!R1185</f>
        <v/>
      </c>
      <c r="P70" s="52" t="str">
        <f>Database!S1185</f>
        <v/>
      </c>
      <c r="Q70" s="52" t="str">
        <f>Database!T1185</f>
        <v/>
      </c>
      <c r="R70" s="52" t="str">
        <f>Database!U1185</f>
        <v/>
      </c>
      <c r="S70" s="52" t="str">
        <f>Database!V1185</f>
        <v/>
      </c>
      <c r="T70" s="52" t="str">
        <f>Database!W1185</f>
        <v/>
      </c>
      <c r="U70" s="52" t="str">
        <f>Database!X1185</f>
        <v/>
      </c>
      <c r="V70" s="52" t="str">
        <f>Database!Y1185</f>
        <v/>
      </c>
      <c r="X70" s="52" t="str">
        <f>Database!L2498</f>
        <v/>
      </c>
      <c r="Y70" s="52" t="str">
        <f>Database!M2498</f>
        <v/>
      </c>
      <c r="Z70" s="52" t="str">
        <f>Database!N2498</f>
        <v/>
      </c>
      <c r="AA70" s="52" t="str">
        <f>Database!O2498</f>
        <v/>
      </c>
      <c r="AB70" s="52" t="str">
        <f>Database!P2498</f>
        <v/>
      </c>
      <c r="AC70" s="52" t="str">
        <f>Database!Q2498</f>
        <v/>
      </c>
      <c r="AD70" s="52" t="str">
        <f>Database!R2498</f>
        <v/>
      </c>
      <c r="AE70" s="52" t="str">
        <f>Database!S2498</f>
        <v/>
      </c>
      <c r="AF70" s="52" t="str">
        <f>Database!T2498</f>
        <v/>
      </c>
      <c r="AG70" s="52" t="str">
        <f>Database!U2498</f>
        <v/>
      </c>
      <c r="AH70" s="52" t="str">
        <f>Database!V2498</f>
        <v/>
      </c>
      <c r="AI70" s="52" t="str">
        <f>Database!W2498</f>
        <v/>
      </c>
      <c r="AJ70" s="52" t="str">
        <f>Database!X2498</f>
        <v/>
      </c>
      <c r="AK70" s="52" t="str">
        <f>Database!Y2498</f>
        <v/>
      </c>
      <c r="AM70" s="34">
        <f t="shared" si="8"/>
        <v>0</v>
      </c>
      <c r="AN70" s="34">
        <f t="shared" si="8"/>
        <v>0</v>
      </c>
      <c r="AO70" s="34">
        <f t="shared" si="8"/>
        <v>0</v>
      </c>
      <c r="AP70" s="34">
        <f t="shared" si="8"/>
        <v>0</v>
      </c>
      <c r="AQ70" s="34">
        <f t="shared" si="8"/>
        <v>0</v>
      </c>
      <c r="AR70" s="34">
        <f t="shared" si="8"/>
        <v>0</v>
      </c>
      <c r="AS70" s="34">
        <f t="shared" si="8"/>
        <v>0</v>
      </c>
      <c r="AT70" s="34">
        <f t="shared" si="8"/>
        <v>0</v>
      </c>
      <c r="AU70" s="34">
        <f t="shared" si="8"/>
        <v>0</v>
      </c>
      <c r="AV70" s="34">
        <f t="shared" si="8"/>
        <v>0</v>
      </c>
      <c r="AW70" s="34">
        <f t="shared" si="8"/>
        <v>0</v>
      </c>
      <c r="AX70" s="34">
        <f t="shared" si="8"/>
        <v>0</v>
      </c>
      <c r="AY70" s="34">
        <f t="shared" si="8"/>
        <v>0</v>
      </c>
      <c r="AZ70" s="34">
        <f t="shared" si="8"/>
        <v>0</v>
      </c>
      <c r="BB70" s="107">
        <f t="shared" si="7"/>
        <v>0</v>
      </c>
      <c r="BC70" s="107">
        <f t="shared" si="7"/>
        <v>0</v>
      </c>
      <c r="BD70" s="107">
        <f t="shared" si="6"/>
        <v>0</v>
      </c>
      <c r="BE70" s="107">
        <f t="shared" si="6"/>
        <v>0</v>
      </c>
      <c r="BF70" s="107">
        <f t="shared" si="6"/>
        <v>0</v>
      </c>
      <c r="BG70" s="107">
        <f t="shared" si="6"/>
        <v>0</v>
      </c>
      <c r="BH70" s="107">
        <f t="shared" si="6"/>
        <v>0</v>
      </c>
      <c r="BI70" s="107">
        <f t="shared" si="6"/>
        <v>0</v>
      </c>
      <c r="BJ70" s="107">
        <f t="shared" si="6"/>
        <v>0</v>
      </c>
      <c r="BK70" s="107">
        <f t="shared" si="5"/>
        <v>0</v>
      </c>
      <c r="BL70" s="107">
        <f t="shared" si="5"/>
        <v>0</v>
      </c>
      <c r="BM70" s="107">
        <f t="shared" si="5"/>
        <v>0</v>
      </c>
      <c r="BN70" s="107">
        <f t="shared" si="5"/>
        <v>0</v>
      </c>
      <c r="BO70" s="107">
        <f t="shared" si="5"/>
        <v>0</v>
      </c>
    </row>
    <row r="71" spans="4:67" x14ac:dyDescent="0.3">
      <c r="D71" s="88" t="s">
        <v>213</v>
      </c>
      <c r="E71" s="88" t="s">
        <v>209</v>
      </c>
      <c r="F71" s="82" t="s">
        <v>105</v>
      </c>
      <c r="G71" s="88" t="s">
        <v>157</v>
      </c>
      <c r="H71" s="3"/>
      <c r="I71" s="92" t="str">
        <f>Database!L1186</f>
        <v/>
      </c>
      <c r="J71" s="92" t="str">
        <f>Database!M1186</f>
        <v/>
      </c>
      <c r="K71" s="92" t="str">
        <f>Database!N1186</f>
        <v/>
      </c>
      <c r="L71" s="92" t="str">
        <f>Database!O1186</f>
        <v/>
      </c>
      <c r="M71" s="92" t="str">
        <f>Database!P1186</f>
        <v/>
      </c>
      <c r="N71" s="92" t="str">
        <f>Database!Q1186</f>
        <v/>
      </c>
      <c r="O71" s="92" t="str">
        <f>Database!R1186</f>
        <v/>
      </c>
      <c r="P71" s="92" t="str">
        <f>Database!S1186</f>
        <v/>
      </c>
      <c r="Q71" s="92" t="str">
        <f>Database!T1186</f>
        <v/>
      </c>
      <c r="R71" s="92" t="str">
        <f>Database!U1186</f>
        <v/>
      </c>
      <c r="S71" s="92" t="str">
        <f>Database!V1186</f>
        <v/>
      </c>
      <c r="T71" s="92" t="str">
        <f>Database!W1186</f>
        <v/>
      </c>
      <c r="U71" s="92" t="str">
        <f>Database!X1186</f>
        <v/>
      </c>
      <c r="V71" s="92" t="str">
        <f>Database!Y1186</f>
        <v/>
      </c>
      <c r="W71" s="3"/>
      <c r="X71" s="92" t="str">
        <f>Database!L2499</f>
        <v/>
      </c>
      <c r="Y71" s="92" t="str">
        <f>Database!M2499</f>
        <v/>
      </c>
      <c r="Z71" s="92" t="str">
        <f>Database!N2499</f>
        <v/>
      </c>
      <c r="AA71" s="92" t="str">
        <f>Database!O2499</f>
        <v/>
      </c>
      <c r="AB71" s="92" t="str">
        <f>Database!P2499</f>
        <v/>
      </c>
      <c r="AC71" s="92" t="str">
        <f>Database!Q2499</f>
        <v/>
      </c>
      <c r="AD71" s="92" t="str">
        <f>Database!R2499</f>
        <v/>
      </c>
      <c r="AE71" s="92" t="str">
        <f>Database!S2499</f>
        <v/>
      </c>
      <c r="AF71" s="92" t="str">
        <f>Database!T2499</f>
        <v/>
      </c>
      <c r="AG71" s="92" t="str">
        <f>Database!U2499</f>
        <v/>
      </c>
      <c r="AH71" s="92" t="str">
        <f>Database!V2499</f>
        <v/>
      </c>
      <c r="AI71" s="92" t="str">
        <f>Database!W2499</f>
        <v/>
      </c>
      <c r="AJ71" s="92" t="str">
        <f>Database!X2499</f>
        <v/>
      </c>
      <c r="AK71" s="92" t="str">
        <f>Database!Y2499</f>
        <v/>
      </c>
      <c r="AL71" s="3"/>
      <c r="AM71" s="93">
        <f t="shared" si="8"/>
        <v>0</v>
      </c>
      <c r="AN71" s="93">
        <f t="shared" si="8"/>
        <v>0</v>
      </c>
      <c r="AO71" s="93">
        <f t="shared" si="8"/>
        <v>0</v>
      </c>
      <c r="AP71" s="93">
        <f t="shared" si="8"/>
        <v>0</v>
      </c>
      <c r="AQ71" s="93">
        <f t="shared" si="8"/>
        <v>0</v>
      </c>
      <c r="AR71" s="93">
        <f t="shared" si="8"/>
        <v>0</v>
      </c>
      <c r="AS71" s="93">
        <f t="shared" si="8"/>
        <v>0</v>
      </c>
      <c r="AT71" s="93">
        <f t="shared" si="8"/>
        <v>0</v>
      </c>
      <c r="AU71" s="93">
        <f t="shared" si="8"/>
        <v>0</v>
      </c>
      <c r="AV71" s="93">
        <f t="shared" si="8"/>
        <v>0</v>
      </c>
      <c r="AW71" s="93">
        <f t="shared" si="8"/>
        <v>0</v>
      </c>
      <c r="AX71" s="93">
        <f t="shared" si="8"/>
        <v>0</v>
      </c>
      <c r="AY71" s="93">
        <f t="shared" si="8"/>
        <v>0</v>
      </c>
      <c r="AZ71" s="93">
        <f t="shared" si="8"/>
        <v>0</v>
      </c>
      <c r="BA71" s="3"/>
      <c r="BB71" s="108">
        <f t="shared" si="7"/>
        <v>0</v>
      </c>
      <c r="BC71" s="108">
        <f t="shared" si="7"/>
        <v>0</v>
      </c>
      <c r="BD71" s="108">
        <f t="shared" si="6"/>
        <v>0</v>
      </c>
      <c r="BE71" s="108">
        <f t="shared" si="6"/>
        <v>0</v>
      </c>
      <c r="BF71" s="108">
        <f t="shared" si="6"/>
        <v>0</v>
      </c>
      <c r="BG71" s="108">
        <f t="shared" si="6"/>
        <v>0</v>
      </c>
      <c r="BH71" s="108">
        <f t="shared" si="6"/>
        <v>0</v>
      </c>
      <c r="BI71" s="108">
        <f t="shared" si="6"/>
        <v>0</v>
      </c>
      <c r="BJ71" s="108">
        <f t="shared" si="6"/>
        <v>0</v>
      </c>
      <c r="BK71" s="108">
        <f t="shared" si="5"/>
        <v>0</v>
      </c>
      <c r="BL71" s="108">
        <f t="shared" si="5"/>
        <v>0</v>
      </c>
      <c r="BM71" s="108">
        <f t="shared" si="5"/>
        <v>0</v>
      </c>
      <c r="BN71" s="108">
        <f t="shared" si="5"/>
        <v>0</v>
      </c>
      <c r="BO71" s="108">
        <f t="shared" si="5"/>
        <v>0</v>
      </c>
    </row>
    <row r="72" spans="4:67" x14ac:dyDescent="0.3">
      <c r="D72" s="85" t="s">
        <v>213</v>
      </c>
      <c r="E72" s="85" t="s">
        <v>210</v>
      </c>
      <c r="F72" s="73" t="s">
        <v>72</v>
      </c>
      <c r="G72" s="85" t="s">
        <v>157</v>
      </c>
      <c r="H72" s="2"/>
      <c r="I72" s="54">
        <f>Database!L1187</f>
        <v>33.59543436325049</v>
      </c>
      <c r="J72" s="54">
        <f>Database!M1187</f>
        <v>30.389841497737059</v>
      </c>
      <c r="K72" s="54">
        <f>Database!N1187</f>
        <v>34.26248562109464</v>
      </c>
      <c r="L72" s="54">
        <f>Database!O1187</f>
        <v>48.343999863087042</v>
      </c>
      <c r="M72" s="54">
        <f>Database!P1187</f>
        <v>30.891562196072066</v>
      </c>
      <c r="N72" s="54">
        <f>Database!Q1187</f>
        <v>29.638859025144292</v>
      </c>
      <c r="O72" s="54">
        <f>Database!R1187</f>
        <v>33.539474343565189</v>
      </c>
      <c r="P72" s="54">
        <f>Database!S1187</f>
        <v>26.835490634758255</v>
      </c>
      <c r="Q72" s="54">
        <f>Database!T1187</f>
        <v>31.243718332194479</v>
      </c>
      <c r="R72" s="54">
        <f>Database!U1187</f>
        <v>30.324846471816837</v>
      </c>
      <c r="S72" s="54">
        <f>Database!V1187</f>
        <v>34.588878217318843</v>
      </c>
      <c r="T72" s="54">
        <f>Database!W1187</f>
        <v>37.489732001936382</v>
      </c>
      <c r="U72" s="54">
        <f>Database!X1187</f>
        <v>33.541422723087983</v>
      </c>
      <c r="V72" s="54">
        <f>Database!Y1187</f>
        <v>31.296414197698702</v>
      </c>
      <c r="W72" s="2"/>
      <c r="X72" s="54">
        <f>Database!L2500</f>
        <v>36.566390128618465</v>
      </c>
      <c r="Y72" s="54">
        <f>Database!M2500</f>
        <v>33.950882498099446</v>
      </c>
      <c r="Z72" s="54">
        <f>Database!N2500</f>
        <v>33.831872388445511</v>
      </c>
      <c r="AA72" s="54">
        <f>Database!O2500</f>
        <v>55.481495871454165</v>
      </c>
      <c r="AB72" s="54">
        <f>Database!P2500</f>
        <v>33.034181761831789</v>
      </c>
      <c r="AC72" s="54">
        <f>Database!Q2500</f>
        <v>33.064470392016609</v>
      </c>
      <c r="AD72" s="54">
        <f>Database!R2500</f>
        <v>37.112550173165666</v>
      </c>
      <c r="AE72" s="54">
        <f>Database!S2500</f>
        <v>28.449855162476034</v>
      </c>
      <c r="AF72" s="54">
        <f>Database!T2500</f>
        <v>35.611500596095901</v>
      </c>
      <c r="AG72" s="54">
        <f>Database!U2500</f>
        <v>36.076990724451498</v>
      </c>
      <c r="AH72" s="54">
        <f>Database!V2500</f>
        <v>35.231068548480479</v>
      </c>
      <c r="AI72" s="54">
        <f>Database!W2500</f>
        <v>36.294420147327934</v>
      </c>
      <c r="AJ72" s="54">
        <f>Database!X2500</f>
        <v>35.301481968539015</v>
      </c>
      <c r="AK72" s="54">
        <f>Database!Y2500</f>
        <v>31.762912989215589</v>
      </c>
      <c r="AL72" s="2"/>
      <c r="AM72" s="36">
        <f t="shared" si="8"/>
        <v>2.9709557653679752</v>
      </c>
      <c r="AN72" s="36">
        <f t="shared" si="8"/>
        <v>3.5610410003623869</v>
      </c>
      <c r="AO72" s="36">
        <f t="shared" si="8"/>
        <v>-0.43061323264912943</v>
      </c>
      <c r="AP72" s="36">
        <f t="shared" si="8"/>
        <v>7.1374960083671226</v>
      </c>
      <c r="AQ72" s="36">
        <f t="shared" si="8"/>
        <v>2.1426195657597233</v>
      </c>
      <c r="AR72" s="36">
        <f t="shared" si="8"/>
        <v>3.4256113668723174</v>
      </c>
      <c r="AS72" s="36">
        <f t="shared" ref="AP72:AZ95" si="9">IF(AND(AD72 = "", O72 = ""), 0, AD72 - O72)</f>
        <v>3.5730758296004765</v>
      </c>
      <c r="AT72" s="36">
        <f t="shared" si="9"/>
        <v>1.6143645277177789</v>
      </c>
      <c r="AU72" s="36">
        <f t="shared" si="9"/>
        <v>4.3677822639014217</v>
      </c>
      <c r="AV72" s="36">
        <f t="shared" si="9"/>
        <v>5.7521442526346611</v>
      </c>
      <c r="AW72" s="36">
        <f t="shared" si="9"/>
        <v>0.64219033116163615</v>
      </c>
      <c r="AX72" s="36">
        <f t="shared" si="9"/>
        <v>-1.1953118546084482</v>
      </c>
      <c r="AY72" s="36">
        <f t="shared" si="9"/>
        <v>1.760059245451032</v>
      </c>
      <c r="AZ72" s="36">
        <f t="shared" si="9"/>
        <v>0.46649879151688722</v>
      </c>
      <c r="BA72" s="2"/>
      <c r="BB72" s="105">
        <f t="shared" si="7"/>
        <v>8.8433319041049702E-2</v>
      </c>
      <c r="BC72" s="105">
        <f t="shared" si="7"/>
        <v>0.11717866316043653</v>
      </c>
      <c r="BD72" s="105">
        <f t="shared" si="6"/>
        <v>-1.2568067518837879E-2</v>
      </c>
      <c r="BE72" s="105">
        <f t="shared" si="6"/>
        <v>0.14763974906050217</v>
      </c>
      <c r="BF72" s="105">
        <f t="shared" si="6"/>
        <v>6.9359378854338502E-2</v>
      </c>
      <c r="BG72" s="105">
        <f t="shared" si="6"/>
        <v>0.11557838187921407</v>
      </c>
      <c r="BH72" s="105">
        <f t="shared" si="6"/>
        <v>0.1065334475131987</v>
      </c>
      <c r="BI72" s="105">
        <f t="shared" si="6"/>
        <v>6.0157816739403985E-2</v>
      </c>
      <c r="BJ72" s="105">
        <f t="shared" si="6"/>
        <v>0.13979713353774303</v>
      </c>
      <c r="BK72" s="105">
        <f t="shared" si="5"/>
        <v>0.18968420031344799</v>
      </c>
      <c r="BL72" s="105">
        <f t="shared" si="5"/>
        <v>1.8566382151129952E-2</v>
      </c>
      <c r="BM72" s="105">
        <f t="shared" si="5"/>
        <v>-3.18837129736406E-2</v>
      </c>
      <c r="BN72" s="105">
        <f t="shared" si="5"/>
        <v>5.2474197650522102E-2</v>
      </c>
      <c r="BO72" s="105">
        <f t="shared" si="5"/>
        <v>1.4905822391345714E-2</v>
      </c>
    </row>
    <row r="73" spans="4:67" x14ac:dyDescent="0.3">
      <c r="D73" s="31" t="s">
        <v>213</v>
      </c>
      <c r="E73" s="31" t="s">
        <v>210</v>
      </c>
      <c r="F73" s="20" t="s">
        <v>74</v>
      </c>
      <c r="G73" s="31" t="s">
        <v>157</v>
      </c>
      <c r="I73" s="52">
        <f>Database!L1188</f>
        <v>44.800089315928311</v>
      </c>
      <c r="J73" s="52">
        <f>Database!M1188</f>
        <v>32.863310156072536</v>
      </c>
      <c r="K73" s="52">
        <f>Database!N1188</f>
        <v>42.379430691075314</v>
      </c>
      <c r="L73" s="52">
        <f>Database!O1188</f>
        <v>27.324661858668893</v>
      </c>
      <c r="M73" s="52">
        <f>Database!P1188</f>
        <v>33.822862808977149</v>
      </c>
      <c r="N73" s="52">
        <f>Database!Q1188</f>
        <v>34.998884462260285</v>
      </c>
      <c r="O73" s="52">
        <f>Database!R1188</f>
        <v>49.160935015433672</v>
      </c>
      <c r="P73" s="52">
        <f>Database!S1188</f>
        <v>36.521806715657036</v>
      </c>
      <c r="Q73" s="52">
        <f>Database!T1188</f>
        <v>36.704199747813234</v>
      </c>
      <c r="R73" s="52">
        <f>Database!U1188</f>
        <v>39.713370997770681</v>
      </c>
      <c r="S73" s="52">
        <f>Database!V1188</f>
        <v>45.413483826055526</v>
      </c>
      <c r="T73" s="52">
        <f>Database!W1188</f>
        <v>49.40714017614156</v>
      </c>
      <c r="U73" s="52">
        <f>Database!X1188</f>
        <v>43.341088954615749</v>
      </c>
      <c r="V73" s="52">
        <f>Database!Y1188</f>
        <v>31.924859872009826</v>
      </c>
      <c r="X73" s="52">
        <f>Database!L2501</f>
        <v>25.146237188261622</v>
      </c>
      <c r="Y73" s="52">
        <f>Database!M2501</f>
        <v>13.648206323658759</v>
      </c>
      <c r="Z73" s="52">
        <f>Database!N2501</f>
        <v>22.315139079966283</v>
      </c>
      <c r="AA73" s="52">
        <f>Database!O2501</f>
        <v>10.788637764342543</v>
      </c>
      <c r="AB73" s="52">
        <f>Database!P2501</f>
        <v>18.18443404649615</v>
      </c>
      <c r="AC73" s="52">
        <f>Database!Q2501</f>
        <v>6.7956492524939645</v>
      </c>
      <c r="AD73" s="52">
        <f>Database!R2501</f>
        <v>27.95937684239512</v>
      </c>
      <c r="AE73" s="52">
        <f>Database!S2501</f>
        <v>22.56848960604253</v>
      </c>
      <c r="AF73" s="52">
        <f>Database!T2501</f>
        <v>33.190867018377268</v>
      </c>
      <c r="AG73" s="52">
        <f>Database!U2501</f>
        <v>37.564467025294874</v>
      </c>
      <c r="AH73" s="52">
        <f>Database!V2501</f>
        <v>40.347434597300463</v>
      </c>
      <c r="AI73" s="52">
        <f>Database!W2501</f>
        <v>34.819447706901265</v>
      </c>
      <c r="AJ73" s="52">
        <f>Database!X2501</f>
        <v>24.320376637838869</v>
      </c>
      <c r="AK73" s="52">
        <f>Database!Y2501</f>
        <v>16.405036386623877</v>
      </c>
      <c r="AM73" s="34">
        <f t="shared" ref="AM73:AZ104" si="10">IF(AND(X73 = "", I73 = ""), 0, X73 - I73)</f>
        <v>-19.653852127666688</v>
      </c>
      <c r="AN73" s="34">
        <f t="shared" si="10"/>
        <v>-19.215103832413778</v>
      </c>
      <c r="AO73" s="34">
        <f t="shared" si="10"/>
        <v>-20.064291611109031</v>
      </c>
      <c r="AP73" s="34">
        <f t="shared" si="9"/>
        <v>-16.536024094326351</v>
      </c>
      <c r="AQ73" s="34">
        <f t="shared" si="9"/>
        <v>-15.638428762480999</v>
      </c>
      <c r="AR73" s="34">
        <f t="shared" si="9"/>
        <v>-28.203235209766319</v>
      </c>
      <c r="AS73" s="34">
        <f t="shared" si="9"/>
        <v>-21.201558173038553</v>
      </c>
      <c r="AT73" s="34">
        <f t="shared" si="9"/>
        <v>-13.953317109614506</v>
      </c>
      <c r="AU73" s="34">
        <f t="shared" si="9"/>
        <v>-3.513332729435966</v>
      </c>
      <c r="AV73" s="34">
        <f t="shared" si="9"/>
        <v>-2.1489039724758072</v>
      </c>
      <c r="AW73" s="34">
        <f t="shared" si="9"/>
        <v>-5.0660492287550625</v>
      </c>
      <c r="AX73" s="34">
        <f t="shared" si="9"/>
        <v>-14.587692469240295</v>
      </c>
      <c r="AY73" s="34">
        <f t="shared" si="9"/>
        <v>-19.02071231677688</v>
      </c>
      <c r="AZ73" s="34">
        <f t="shared" si="9"/>
        <v>-15.519823485385949</v>
      </c>
      <c r="BB73" s="106">
        <f t="shared" si="7"/>
        <v>-0.43870118180052198</v>
      </c>
      <c r="BC73" s="106">
        <f t="shared" si="7"/>
        <v>-0.58469775993831774</v>
      </c>
      <c r="BD73" s="106">
        <f t="shared" si="6"/>
        <v>-0.47344410446113827</v>
      </c>
      <c r="BE73" s="106">
        <f t="shared" si="6"/>
        <v>-0.60516848039531035</v>
      </c>
      <c r="BF73" s="106">
        <f t="shared" si="6"/>
        <v>-0.46236265838296514</v>
      </c>
      <c r="BG73" s="106">
        <f t="shared" si="6"/>
        <v>-0.80583240417785895</v>
      </c>
      <c r="BH73" s="106">
        <f t="shared" si="6"/>
        <v>-0.43126840786047899</v>
      </c>
      <c r="BI73" s="106">
        <f t="shared" si="6"/>
        <v>-0.38205440432476379</v>
      </c>
      <c r="BJ73" s="106">
        <f t="shared" si="6"/>
        <v>-9.5720183346192797E-2</v>
      </c>
      <c r="BK73" s="106">
        <f t="shared" si="5"/>
        <v>-5.4110339124735507E-2</v>
      </c>
      <c r="BL73" s="106">
        <f t="shared" si="5"/>
        <v>-0.11155385585830058</v>
      </c>
      <c r="BM73" s="106">
        <f t="shared" si="5"/>
        <v>-0.2952547428819734</v>
      </c>
      <c r="BN73" s="106">
        <f t="shared" si="5"/>
        <v>-0.43886096947619974</v>
      </c>
      <c r="BO73" s="106">
        <f t="shared" si="5"/>
        <v>-0.48613599394348417</v>
      </c>
    </row>
    <row r="74" spans="4:67" x14ac:dyDescent="0.3">
      <c r="D74" s="31" t="s">
        <v>213</v>
      </c>
      <c r="E74" s="31" t="s">
        <v>210</v>
      </c>
      <c r="F74" s="20" t="s">
        <v>75</v>
      </c>
      <c r="G74" s="31" t="s">
        <v>157</v>
      </c>
      <c r="I74" s="52" t="str">
        <f>Database!L1189</f>
        <v/>
      </c>
      <c r="J74" s="52" t="str">
        <f>Database!M1189</f>
        <v/>
      </c>
      <c r="K74" s="52" t="str">
        <f>Database!N1189</f>
        <v/>
      </c>
      <c r="L74" s="52" t="str">
        <f>Database!O1189</f>
        <v/>
      </c>
      <c r="M74" s="52" t="str">
        <f>Database!P1189</f>
        <v/>
      </c>
      <c r="N74" s="52">
        <f>Database!Q1189</f>
        <v>21.499200370852307</v>
      </c>
      <c r="O74" s="52" t="str">
        <f>Database!R1189</f>
        <v/>
      </c>
      <c r="P74" s="52" t="str">
        <f>Database!S1189</f>
        <v/>
      </c>
      <c r="Q74" s="52" t="str">
        <f>Database!T1189</f>
        <v/>
      </c>
      <c r="R74" s="52" t="str">
        <f>Database!U1189</f>
        <v/>
      </c>
      <c r="S74" s="52" t="str">
        <f>Database!V1189</f>
        <v/>
      </c>
      <c r="T74" s="52" t="str">
        <f>Database!W1189</f>
        <v/>
      </c>
      <c r="U74" s="52" t="str">
        <f>Database!X1189</f>
        <v/>
      </c>
      <c r="V74" s="52" t="str">
        <f>Database!Y1189</f>
        <v/>
      </c>
      <c r="X74" s="52" t="str">
        <f>Database!L2502</f>
        <v/>
      </c>
      <c r="Y74" s="52" t="str">
        <f>Database!M2502</f>
        <v/>
      </c>
      <c r="Z74" s="52" t="str">
        <f>Database!N2502</f>
        <v/>
      </c>
      <c r="AA74" s="52" t="str">
        <f>Database!O2502</f>
        <v/>
      </c>
      <c r="AB74" s="52" t="str">
        <f>Database!P2502</f>
        <v/>
      </c>
      <c r="AC74" s="52">
        <f>Database!Q2502</f>
        <v>4.1756977098243322</v>
      </c>
      <c r="AD74" s="52" t="str">
        <f>Database!R2502</f>
        <v/>
      </c>
      <c r="AE74" s="52" t="str">
        <f>Database!S2502</f>
        <v/>
      </c>
      <c r="AF74" s="52" t="str">
        <f>Database!T2502</f>
        <v/>
      </c>
      <c r="AG74" s="52" t="str">
        <f>Database!U2502</f>
        <v/>
      </c>
      <c r="AH74" s="52" t="str">
        <f>Database!V2502</f>
        <v/>
      </c>
      <c r="AI74" s="52" t="str">
        <f>Database!W2502</f>
        <v/>
      </c>
      <c r="AJ74" s="52" t="str">
        <f>Database!X2502</f>
        <v/>
      </c>
      <c r="AK74" s="52" t="str">
        <f>Database!Y2502</f>
        <v/>
      </c>
      <c r="AM74" s="34">
        <f t="shared" si="10"/>
        <v>0</v>
      </c>
      <c r="AN74" s="34">
        <f t="shared" si="10"/>
        <v>0</v>
      </c>
      <c r="AO74" s="34">
        <f t="shared" si="10"/>
        <v>0</v>
      </c>
      <c r="AP74" s="34">
        <f t="shared" si="9"/>
        <v>0</v>
      </c>
      <c r="AQ74" s="34">
        <f t="shared" si="9"/>
        <v>0</v>
      </c>
      <c r="AR74" s="34">
        <f t="shared" si="9"/>
        <v>-17.323502661027973</v>
      </c>
      <c r="AS74" s="34">
        <f t="shared" si="9"/>
        <v>0</v>
      </c>
      <c r="AT74" s="34">
        <f t="shared" si="9"/>
        <v>0</v>
      </c>
      <c r="AU74" s="34">
        <f t="shared" si="9"/>
        <v>0</v>
      </c>
      <c r="AV74" s="34">
        <f t="shared" si="9"/>
        <v>0</v>
      </c>
      <c r="AW74" s="34">
        <f t="shared" si="9"/>
        <v>0</v>
      </c>
      <c r="AX74" s="34">
        <f t="shared" si="9"/>
        <v>0</v>
      </c>
      <c r="AY74" s="34">
        <f t="shared" si="9"/>
        <v>0</v>
      </c>
      <c r="AZ74" s="34">
        <f t="shared" si="9"/>
        <v>0</v>
      </c>
      <c r="BB74" s="107">
        <f t="shared" si="7"/>
        <v>0</v>
      </c>
      <c r="BC74" s="107">
        <f t="shared" si="7"/>
        <v>0</v>
      </c>
      <c r="BD74" s="107">
        <f t="shared" si="6"/>
        <v>0</v>
      </c>
      <c r="BE74" s="107">
        <f t="shared" si="6"/>
        <v>0</v>
      </c>
      <c r="BF74" s="107">
        <f t="shared" si="6"/>
        <v>0</v>
      </c>
      <c r="BG74" s="107">
        <f t="shared" si="6"/>
        <v>-0.80577427821522307</v>
      </c>
      <c r="BH74" s="107">
        <f t="shared" si="6"/>
        <v>0</v>
      </c>
      <c r="BI74" s="107">
        <f t="shared" si="6"/>
        <v>0</v>
      </c>
      <c r="BJ74" s="107">
        <f t="shared" si="6"/>
        <v>0</v>
      </c>
      <c r="BK74" s="107">
        <f t="shared" si="5"/>
        <v>0</v>
      </c>
      <c r="BL74" s="107">
        <f t="shared" si="5"/>
        <v>0</v>
      </c>
      <c r="BM74" s="107">
        <f t="shared" si="5"/>
        <v>0</v>
      </c>
      <c r="BN74" s="107">
        <f t="shared" si="5"/>
        <v>0</v>
      </c>
      <c r="BO74" s="107">
        <f t="shared" si="5"/>
        <v>0</v>
      </c>
    </row>
    <row r="75" spans="4:67" x14ac:dyDescent="0.3">
      <c r="D75" s="31" t="s">
        <v>213</v>
      </c>
      <c r="E75" s="31" t="s">
        <v>210</v>
      </c>
      <c r="F75" s="21" t="s">
        <v>76</v>
      </c>
      <c r="G75" s="31" t="s">
        <v>157</v>
      </c>
      <c r="I75" s="52">
        <f>Database!L1190</f>
        <v>123.62383324875866</v>
      </c>
      <c r="J75" s="52">
        <f>Database!M1190</f>
        <v>139.34617751767001</v>
      </c>
      <c r="K75" s="52">
        <f>Database!N1190</f>
        <v>167.41769518993894</v>
      </c>
      <c r="L75" s="52">
        <f>Database!O1190</f>
        <v>220.23364045067532</v>
      </c>
      <c r="M75" s="52">
        <f>Database!P1190</f>
        <v>80.413121692510671</v>
      </c>
      <c r="N75" s="52">
        <f>Database!Q1190</f>
        <v>143.47865061147806</v>
      </c>
      <c r="O75" s="52">
        <f>Database!R1190</f>
        <v>189.45670911151987</v>
      </c>
      <c r="P75" s="52">
        <f>Database!S1190</f>
        <v>98.910307555484408</v>
      </c>
      <c r="Q75" s="52">
        <f>Database!T1190</f>
        <v>56.549054464093061</v>
      </c>
      <c r="R75" s="52">
        <f>Database!U1190</f>
        <v>64.471681813784699</v>
      </c>
      <c r="S75" s="52">
        <f>Database!V1190</f>
        <v>112.25491161187743</v>
      </c>
      <c r="T75" s="52">
        <f>Database!W1190</f>
        <v>154.18817762946802</v>
      </c>
      <c r="U75" s="52">
        <f>Database!X1190</f>
        <v>161.51410441072355</v>
      </c>
      <c r="V75" s="52">
        <f>Database!Y1190</f>
        <v>226.97517057873372</v>
      </c>
      <c r="X75" s="52">
        <f>Database!L2503</f>
        <v>102.65101522029961</v>
      </c>
      <c r="Y75" s="52">
        <f>Database!M2503</f>
        <v>110.54442017345758</v>
      </c>
      <c r="Z75" s="52">
        <f>Database!N2503</f>
        <v>139.73071803254749</v>
      </c>
      <c r="AA75" s="52">
        <f>Database!O2503</f>
        <v>202.85442577338253</v>
      </c>
      <c r="AB75" s="52">
        <f>Database!P2503</f>
        <v>59.795613731533869</v>
      </c>
      <c r="AC75" s="52">
        <f>Database!Q2503</f>
        <v>121.80909957578326</v>
      </c>
      <c r="AD75" s="52">
        <f>Database!R2503</f>
        <v>195.84691550042257</v>
      </c>
      <c r="AE75" s="52">
        <f>Database!S2503</f>
        <v>56.09247473194403</v>
      </c>
      <c r="AF75" s="52">
        <f>Database!T2503</f>
        <v>30.336101669151351</v>
      </c>
      <c r="AG75" s="52">
        <f>Database!U2503</f>
        <v>51.371074770726324</v>
      </c>
      <c r="AH75" s="52">
        <f>Database!V2503</f>
        <v>105.70596409205417</v>
      </c>
      <c r="AI75" s="52">
        <f>Database!W2503</f>
        <v>115.83732233231802</v>
      </c>
      <c r="AJ75" s="52">
        <f>Database!X2503</f>
        <v>123.58820209443837</v>
      </c>
      <c r="AK75" s="52">
        <f>Database!Y2503</f>
        <v>148.32553413385844</v>
      </c>
      <c r="AM75" s="34">
        <f t="shared" si="10"/>
        <v>-20.972818028459045</v>
      </c>
      <c r="AN75" s="34">
        <f t="shared" si="10"/>
        <v>-28.801757344212433</v>
      </c>
      <c r="AO75" s="34">
        <f t="shared" si="10"/>
        <v>-27.686977157391453</v>
      </c>
      <c r="AP75" s="34">
        <f t="shared" si="9"/>
        <v>-17.379214677292794</v>
      </c>
      <c r="AQ75" s="34">
        <f t="shared" si="9"/>
        <v>-20.617507960976802</v>
      </c>
      <c r="AR75" s="34">
        <f t="shared" si="9"/>
        <v>-21.669551035694795</v>
      </c>
      <c r="AS75" s="34">
        <f t="shared" si="9"/>
        <v>6.3902063889026977</v>
      </c>
      <c r="AT75" s="34">
        <f t="shared" si="9"/>
        <v>-42.817832823540378</v>
      </c>
      <c r="AU75" s="34">
        <f t="shared" si="9"/>
        <v>-26.21295279494171</v>
      </c>
      <c r="AV75" s="34">
        <f t="shared" si="9"/>
        <v>-13.100607043058375</v>
      </c>
      <c r="AW75" s="34">
        <f t="shared" si="9"/>
        <v>-6.5489475198232583</v>
      </c>
      <c r="AX75" s="34">
        <f t="shared" si="9"/>
        <v>-38.350855297149991</v>
      </c>
      <c r="AY75" s="34">
        <f t="shared" si="9"/>
        <v>-37.925902316285175</v>
      </c>
      <c r="AZ75" s="34">
        <f t="shared" si="9"/>
        <v>-78.649636444875284</v>
      </c>
      <c r="BB75" s="107">
        <f t="shared" si="7"/>
        <v>-0.16965028083425523</v>
      </c>
      <c r="BC75" s="107">
        <f t="shared" si="7"/>
        <v>-0.20669212358236508</v>
      </c>
      <c r="BD75" s="107">
        <f t="shared" si="6"/>
        <v>-0.16537664746835745</v>
      </c>
      <c r="BE75" s="107">
        <f t="shared" si="6"/>
        <v>-7.8912624981945637E-2</v>
      </c>
      <c r="BF75" s="107">
        <f t="shared" si="6"/>
        <v>-0.25639482123098606</v>
      </c>
      <c r="BG75" s="107">
        <f t="shared" si="6"/>
        <v>-0.15102979393340674</v>
      </c>
      <c r="BH75" s="107">
        <f t="shared" si="6"/>
        <v>3.3729111092820847E-2</v>
      </c>
      <c r="BI75" s="107">
        <f t="shared" si="6"/>
        <v>-0.4328955584282399</v>
      </c>
      <c r="BJ75" s="107">
        <f t="shared" si="6"/>
        <v>-0.46354360905514597</v>
      </c>
      <c r="BK75" s="107">
        <f t="shared" si="5"/>
        <v>-0.20319939971315176</v>
      </c>
      <c r="BL75" s="107">
        <f t="shared" si="5"/>
        <v>-5.8339964156457716E-2</v>
      </c>
      <c r="BM75" s="107">
        <f t="shared" si="5"/>
        <v>-0.24872759952654427</v>
      </c>
      <c r="BN75" s="107">
        <f t="shared" si="5"/>
        <v>-0.23481480118814396</v>
      </c>
      <c r="BO75" s="107">
        <f t="shared" si="5"/>
        <v>-0.34651207109719123</v>
      </c>
    </row>
    <row r="76" spans="4:67" x14ac:dyDescent="0.3">
      <c r="D76" s="31" t="s">
        <v>213</v>
      </c>
      <c r="E76" s="31" t="s">
        <v>210</v>
      </c>
      <c r="F76" s="21" t="s">
        <v>77</v>
      </c>
      <c r="G76" s="31" t="s">
        <v>157</v>
      </c>
      <c r="I76" s="52">
        <f>Database!L1191</f>
        <v>309.08947335670075</v>
      </c>
      <c r="J76" s="52">
        <f>Database!M1191</f>
        <v>261.79038361709758</v>
      </c>
      <c r="K76" s="52">
        <f>Database!N1191</f>
        <v>199.10154408472499</v>
      </c>
      <c r="L76" s="52" t="str">
        <f>Database!O1191</f>
        <v/>
      </c>
      <c r="M76" s="52">
        <f>Database!P1191</f>
        <v>54.126049095947515</v>
      </c>
      <c r="N76" s="52">
        <f>Database!Q1191</f>
        <v>482.55134030425944</v>
      </c>
      <c r="O76" s="52">
        <f>Database!R1191</f>
        <v>342.1758432610211</v>
      </c>
      <c r="P76" s="52">
        <f>Database!S1191</f>
        <v>132.93521927959281</v>
      </c>
      <c r="Q76" s="52">
        <f>Database!T1191</f>
        <v>190.5928331354464</v>
      </c>
      <c r="R76" s="52">
        <f>Database!U1191</f>
        <v>106.21982940879104</v>
      </c>
      <c r="S76" s="52">
        <f>Database!V1191</f>
        <v>315.5956471238884</v>
      </c>
      <c r="T76" s="52">
        <f>Database!W1191</f>
        <v>486.92797713851297</v>
      </c>
      <c r="U76" s="52">
        <f>Database!X1191</f>
        <v>470.61320367286345</v>
      </c>
      <c r="V76" s="52">
        <f>Database!Y1191</f>
        <v>915.65191848229574</v>
      </c>
      <c r="X76" s="52">
        <f>Database!L2504</f>
        <v>147.23312942806618</v>
      </c>
      <c r="Y76" s="52">
        <f>Database!M2504</f>
        <v>107.45723565091664</v>
      </c>
      <c r="Z76" s="52">
        <f>Database!N2504</f>
        <v>91.763654711425858</v>
      </c>
      <c r="AA76" s="52" t="str">
        <f>Database!O2504</f>
        <v/>
      </c>
      <c r="AB76" s="52">
        <f>Database!P2504</f>
        <v>33.157339826436292</v>
      </c>
      <c r="AC76" s="52">
        <f>Database!Q2504</f>
        <v>147.69124933062881</v>
      </c>
      <c r="AD76" s="52">
        <f>Database!R2504</f>
        <v>257.04431694121484</v>
      </c>
      <c r="AE76" s="52">
        <f>Database!S2504</f>
        <v>53.13677606466814</v>
      </c>
      <c r="AF76" s="52">
        <f>Database!T2504</f>
        <v>88.338650214809888</v>
      </c>
      <c r="AG76" s="52">
        <f>Database!U2504</f>
        <v>66.713275491227009</v>
      </c>
      <c r="AH76" s="52">
        <f>Database!V2504</f>
        <v>250.04585971794742</v>
      </c>
      <c r="AI76" s="52">
        <f>Database!W2504</f>
        <v>300.31917282646225</v>
      </c>
      <c r="AJ76" s="52">
        <f>Database!X2504</f>
        <v>233.00939656525506</v>
      </c>
      <c r="AK76" s="52">
        <f>Database!Y2504</f>
        <v>431.03292683963639</v>
      </c>
      <c r="AM76" s="34">
        <f t="shared" si="10"/>
        <v>-161.85634392863457</v>
      </c>
      <c r="AN76" s="34">
        <f t="shared" si="10"/>
        <v>-154.33314796618095</v>
      </c>
      <c r="AO76" s="34">
        <f t="shared" si="10"/>
        <v>-107.33788937329913</v>
      </c>
      <c r="AP76" s="34">
        <f t="shared" si="9"/>
        <v>0</v>
      </c>
      <c r="AQ76" s="34">
        <f t="shared" si="9"/>
        <v>-20.968709269511223</v>
      </c>
      <c r="AR76" s="34">
        <f t="shared" si="9"/>
        <v>-334.86009097363063</v>
      </c>
      <c r="AS76" s="34">
        <f t="shared" si="9"/>
        <v>-85.131526319806255</v>
      </c>
      <c r="AT76" s="34">
        <f t="shared" si="9"/>
        <v>-79.798443214924674</v>
      </c>
      <c r="AU76" s="34">
        <f t="shared" si="9"/>
        <v>-102.25418292063651</v>
      </c>
      <c r="AV76" s="34">
        <f t="shared" si="9"/>
        <v>-39.506553917564034</v>
      </c>
      <c r="AW76" s="34">
        <f t="shared" si="9"/>
        <v>-65.549787405940975</v>
      </c>
      <c r="AX76" s="34">
        <f t="shared" si="9"/>
        <v>-186.60880431205072</v>
      </c>
      <c r="AY76" s="34">
        <f t="shared" si="9"/>
        <v>-237.60380710760839</v>
      </c>
      <c r="AZ76" s="34">
        <f t="shared" si="9"/>
        <v>-484.61899164265935</v>
      </c>
      <c r="BB76" s="107">
        <f t="shared" si="7"/>
        <v>-0.52365530980683495</v>
      </c>
      <c r="BC76" s="107">
        <f t="shared" si="7"/>
        <v>-0.58952947710987436</v>
      </c>
      <c r="BD76" s="107">
        <f t="shared" si="6"/>
        <v>-0.53911128548366727</v>
      </c>
      <c r="BE76" s="107">
        <f t="shared" si="6"/>
        <v>0</v>
      </c>
      <c r="BF76" s="107">
        <f t="shared" si="6"/>
        <v>-0.38740513338301608</v>
      </c>
      <c r="BG76" s="107">
        <f t="shared" si="6"/>
        <v>-0.69393671306040483</v>
      </c>
      <c r="BH76" s="107">
        <f t="shared" si="6"/>
        <v>-0.24879467091680577</v>
      </c>
      <c r="BI76" s="107">
        <f t="shared" si="6"/>
        <v>-0.60028067540995667</v>
      </c>
      <c r="BJ76" s="107">
        <f t="shared" si="6"/>
        <v>-0.53650591807913739</v>
      </c>
      <c r="BK76" s="107">
        <f t="shared" si="6"/>
        <v>-0.37193200306810476</v>
      </c>
      <c r="BL76" s="107">
        <f t="shared" si="6"/>
        <v>-0.20770181085612099</v>
      </c>
      <c r="BM76" s="107">
        <f t="shared" si="6"/>
        <v>-0.38323697358422154</v>
      </c>
      <c r="BN76" s="107">
        <f t="shared" si="6"/>
        <v>-0.50488130221007044</v>
      </c>
      <c r="BO76" s="107">
        <f t="shared" si="6"/>
        <v>-0.52926115466008228</v>
      </c>
    </row>
    <row r="77" spans="4:67" x14ac:dyDescent="0.3">
      <c r="D77" s="31" t="s">
        <v>213</v>
      </c>
      <c r="E77" s="31" t="s">
        <v>210</v>
      </c>
      <c r="F77" s="21" t="s">
        <v>78</v>
      </c>
      <c r="G77" s="31" t="s">
        <v>157</v>
      </c>
      <c r="I77" s="52" t="str">
        <f>Database!L1192</f>
        <v/>
      </c>
      <c r="J77" s="52" t="str">
        <f>Database!M1192</f>
        <v/>
      </c>
      <c r="K77" s="52" t="str">
        <f>Database!N1192</f>
        <v/>
      </c>
      <c r="L77" s="52" t="str">
        <f>Database!O1192</f>
        <v/>
      </c>
      <c r="M77" s="52" t="str">
        <f>Database!P1192</f>
        <v/>
      </c>
      <c r="N77" s="52" t="str">
        <f>Database!Q1192</f>
        <v/>
      </c>
      <c r="O77" s="52" t="str">
        <f>Database!R1192</f>
        <v/>
      </c>
      <c r="P77" s="52" t="str">
        <f>Database!S1192</f>
        <v/>
      </c>
      <c r="Q77" s="52" t="str">
        <f>Database!T1192</f>
        <v/>
      </c>
      <c r="R77" s="52" t="str">
        <f>Database!U1192</f>
        <v/>
      </c>
      <c r="S77" s="52" t="str">
        <f>Database!V1192</f>
        <v/>
      </c>
      <c r="T77" s="52" t="str">
        <f>Database!W1192</f>
        <v/>
      </c>
      <c r="U77" s="52" t="str">
        <f>Database!X1192</f>
        <v/>
      </c>
      <c r="V77" s="52" t="str">
        <f>Database!Y1192</f>
        <v/>
      </c>
      <c r="X77" s="52" t="str">
        <f>Database!L2505</f>
        <v/>
      </c>
      <c r="Y77" s="52" t="str">
        <f>Database!M2505</f>
        <v/>
      </c>
      <c r="Z77" s="52" t="str">
        <f>Database!N2505</f>
        <v/>
      </c>
      <c r="AA77" s="52" t="str">
        <f>Database!O2505</f>
        <v/>
      </c>
      <c r="AB77" s="52" t="str">
        <f>Database!P2505</f>
        <v/>
      </c>
      <c r="AC77" s="52" t="str">
        <f>Database!Q2505</f>
        <v/>
      </c>
      <c r="AD77" s="52" t="str">
        <f>Database!R2505</f>
        <v/>
      </c>
      <c r="AE77" s="52" t="str">
        <f>Database!S2505</f>
        <v/>
      </c>
      <c r="AF77" s="52" t="str">
        <f>Database!T2505</f>
        <v/>
      </c>
      <c r="AG77" s="52" t="str">
        <f>Database!U2505</f>
        <v/>
      </c>
      <c r="AH77" s="52" t="str">
        <f>Database!V2505</f>
        <v/>
      </c>
      <c r="AI77" s="52" t="str">
        <f>Database!W2505</f>
        <v/>
      </c>
      <c r="AJ77" s="52" t="str">
        <f>Database!X2505</f>
        <v/>
      </c>
      <c r="AK77" s="52" t="str">
        <f>Database!Y2505</f>
        <v/>
      </c>
      <c r="AM77" s="34">
        <f t="shared" si="10"/>
        <v>0</v>
      </c>
      <c r="AN77" s="34">
        <f t="shared" si="10"/>
        <v>0</v>
      </c>
      <c r="AO77" s="34">
        <f t="shared" si="10"/>
        <v>0</v>
      </c>
      <c r="AP77" s="34">
        <f t="shared" si="9"/>
        <v>0</v>
      </c>
      <c r="AQ77" s="34">
        <f t="shared" si="9"/>
        <v>0</v>
      </c>
      <c r="AR77" s="34">
        <f t="shared" si="9"/>
        <v>0</v>
      </c>
      <c r="AS77" s="34">
        <f t="shared" si="9"/>
        <v>0</v>
      </c>
      <c r="AT77" s="34">
        <f t="shared" si="9"/>
        <v>0</v>
      </c>
      <c r="AU77" s="34">
        <f t="shared" si="9"/>
        <v>0</v>
      </c>
      <c r="AV77" s="34">
        <f t="shared" si="9"/>
        <v>0</v>
      </c>
      <c r="AW77" s="34">
        <f t="shared" si="9"/>
        <v>0</v>
      </c>
      <c r="AX77" s="34">
        <f t="shared" si="9"/>
        <v>0</v>
      </c>
      <c r="AY77" s="34">
        <f t="shared" si="9"/>
        <v>0</v>
      </c>
      <c r="AZ77" s="34">
        <f t="shared" si="9"/>
        <v>0</v>
      </c>
      <c r="BB77" s="107">
        <f t="shared" si="7"/>
        <v>0</v>
      </c>
      <c r="BC77" s="107">
        <f t="shared" si="7"/>
        <v>0</v>
      </c>
      <c r="BD77" s="107">
        <f t="shared" si="6"/>
        <v>0</v>
      </c>
      <c r="BE77" s="107">
        <f t="shared" si="6"/>
        <v>0</v>
      </c>
      <c r="BF77" s="107">
        <f t="shared" si="6"/>
        <v>0</v>
      </c>
      <c r="BG77" s="107">
        <f t="shared" si="6"/>
        <v>0</v>
      </c>
      <c r="BH77" s="107">
        <f t="shared" si="6"/>
        <v>0</v>
      </c>
      <c r="BI77" s="107">
        <f t="shared" si="6"/>
        <v>0</v>
      </c>
      <c r="BJ77" s="107">
        <f t="shared" si="6"/>
        <v>0</v>
      </c>
      <c r="BK77" s="107">
        <f t="shared" si="6"/>
        <v>0</v>
      </c>
      <c r="BL77" s="107">
        <f t="shared" si="6"/>
        <v>0</v>
      </c>
      <c r="BM77" s="107">
        <f t="shared" si="6"/>
        <v>0</v>
      </c>
      <c r="BN77" s="107">
        <f t="shared" si="6"/>
        <v>0</v>
      </c>
      <c r="BO77" s="107">
        <f t="shared" si="6"/>
        <v>0</v>
      </c>
    </row>
    <row r="78" spans="4:67" x14ac:dyDescent="0.3">
      <c r="D78" s="31" t="s">
        <v>213</v>
      </c>
      <c r="E78" s="31" t="s">
        <v>210</v>
      </c>
      <c r="F78" s="21" t="s">
        <v>79</v>
      </c>
      <c r="G78" s="31" t="s">
        <v>157</v>
      </c>
      <c r="I78" s="52">
        <f>Database!L1193</f>
        <v>695.36648789523247</v>
      </c>
      <c r="J78" s="52" t="str">
        <f>Database!M1193</f>
        <v/>
      </c>
      <c r="K78" s="52" t="str">
        <f>Database!N1193</f>
        <v/>
      </c>
      <c r="L78" s="52" t="str">
        <f>Database!O1193</f>
        <v/>
      </c>
      <c r="M78" s="52" t="str">
        <f>Database!P1193</f>
        <v/>
      </c>
      <c r="N78" s="52" t="str">
        <f>Database!Q1193</f>
        <v/>
      </c>
      <c r="O78" s="52" t="str">
        <f>Database!R1193</f>
        <v/>
      </c>
      <c r="P78" s="52">
        <f>Database!S1193</f>
        <v>700.95942392722054</v>
      </c>
      <c r="Q78" s="52">
        <f>Database!T1193</f>
        <v>845.45425029012654</v>
      </c>
      <c r="R78" s="52">
        <f>Database!U1193</f>
        <v>708.13779599611269</v>
      </c>
      <c r="S78" s="52" t="str">
        <f>Database!V1193</f>
        <v/>
      </c>
      <c r="T78" s="52" t="str">
        <f>Database!W1193</f>
        <v/>
      </c>
      <c r="U78" s="52" t="str">
        <f>Database!X1193</f>
        <v/>
      </c>
      <c r="V78" s="52" t="str">
        <f>Database!Y1193</f>
        <v/>
      </c>
      <c r="X78" s="52">
        <f>Database!L2506</f>
        <v>463.19252150540291</v>
      </c>
      <c r="Y78" s="52" t="str">
        <f>Database!M2506</f>
        <v/>
      </c>
      <c r="Z78" s="52" t="str">
        <f>Database!N2506</f>
        <v/>
      </c>
      <c r="AA78" s="52" t="str">
        <f>Database!O2506</f>
        <v/>
      </c>
      <c r="AB78" s="52" t="str">
        <f>Database!P2506</f>
        <v/>
      </c>
      <c r="AC78" s="52" t="str">
        <f>Database!Q2506</f>
        <v/>
      </c>
      <c r="AD78" s="52" t="str">
        <f>Database!R2506</f>
        <v/>
      </c>
      <c r="AE78" s="52">
        <f>Database!S2506</f>
        <v>366.31762805474142</v>
      </c>
      <c r="AF78" s="52">
        <f>Database!T2506</f>
        <v>510.32228807712568</v>
      </c>
      <c r="AG78" s="52">
        <f>Database!U2506</f>
        <v>540.72018288337506</v>
      </c>
      <c r="AH78" s="52" t="str">
        <f>Database!V2506</f>
        <v/>
      </c>
      <c r="AI78" s="52" t="str">
        <f>Database!W2506</f>
        <v/>
      </c>
      <c r="AJ78" s="52" t="str">
        <f>Database!X2506</f>
        <v/>
      </c>
      <c r="AK78" s="52" t="str">
        <f>Database!Y2506</f>
        <v/>
      </c>
      <c r="AM78" s="34">
        <f t="shared" si="10"/>
        <v>-232.17396638982956</v>
      </c>
      <c r="AN78" s="34">
        <f t="shared" si="10"/>
        <v>0</v>
      </c>
      <c r="AO78" s="34">
        <f t="shared" si="10"/>
        <v>0</v>
      </c>
      <c r="AP78" s="34">
        <f t="shared" si="9"/>
        <v>0</v>
      </c>
      <c r="AQ78" s="34">
        <f t="shared" si="9"/>
        <v>0</v>
      </c>
      <c r="AR78" s="34">
        <f t="shared" si="9"/>
        <v>0</v>
      </c>
      <c r="AS78" s="34">
        <f t="shared" si="9"/>
        <v>0</v>
      </c>
      <c r="AT78" s="34">
        <f t="shared" si="9"/>
        <v>-334.64179587247912</v>
      </c>
      <c r="AU78" s="34">
        <f t="shared" si="9"/>
        <v>-335.13196221300086</v>
      </c>
      <c r="AV78" s="34">
        <f t="shared" si="9"/>
        <v>-167.41761311273763</v>
      </c>
      <c r="AW78" s="34">
        <f t="shared" si="9"/>
        <v>0</v>
      </c>
      <c r="AX78" s="34">
        <f t="shared" si="9"/>
        <v>0</v>
      </c>
      <c r="AY78" s="34">
        <f t="shared" si="9"/>
        <v>0</v>
      </c>
      <c r="AZ78" s="34">
        <f t="shared" si="9"/>
        <v>0</v>
      </c>
      <c r="BB78" s="107">
        <f t="shared" si="7"/>
        <v>-0.33388719535878769</v>
      </c>
      <c r="BC78" s="107">
        <f t="shared" si="7"/>
        <v>0</v>
      </c>
      <c r="BD78" s="107">
        <f t="shared" si="6"/>
        <v>0</v>
      </c>
      <c r="BE78" s="107">
        <f t="shared" si="6"/>
        <v>0</v>
      </c>
      <c r="BF78" s="107">
        <f t="shared" si="6"/>
        <v>0</v>
      </c>
      <c r="BG78" s="107">
        <f t="shared" si="6"/>
        <v>0</v>
      </c>
      <c r="BH78" s="107">
        <f t="shared" si="6"/>
        <v>0</v>
      </c>
      <c r="BI78" s="107">
        <f t="shared" si="6"/>
        <v>-0.47740537390538662</v>
      </c>
      <c r="BJ78" s="107">
        <f t="shared" si="6"/>
        <v>-0.39639278186607591</v>
      </c>
      <c r="BK78" s="107">
        <f t="shared" si="6"/>
        <v>-0.23641954159110676</v>
      </c>
      <c r="BL78" s="107">
        <f t="shared" si="6"/>
        <v>0</v>
      </c>
      <c r="BM78" s="107">
        <f t="shared" si="6"/>
        <v>0</v>
      </c>
      <c r="BN78" s="107">
        <f t="shared" si="6"/>
        <v>0</v>
      </c>
      <c r="BO78" s="107">
        <f t="shared" si="6"/>
        <v>0</v>
      </c>
    </row>
    <row r="79" spans="4:67" x14ac:dyDescent="0.3">
      <c r="D79" s="31" t="s">
        <v>213</v>
      </c>
      <c r="E79" s="31" t="s">
        <v>210</v>
      </c>
      <c r="F79" s="21" t="s">
        <v>80</v>
      </c>
      <c r="G79" s="31" t="s">
        <v>157</v>
      </c>
      <c r="I79" s="52" t="str">
        <f>Database!L1194</f>
        <v/>
      </c>
      <c r="J79" s="52" t="str">
        <f>Database!M1194</f>
        <v/>
      </c>
      <c r="K79" s="52" t="str">
        <f>Database!N1194</f>
        <v/>
      </c>
      <c r="L79" s="52" t="str">
        <f>Database!O1194</f>
        <v/>
      </c>
      <c r="M79" s="52" t="str">
        <f>Database!P1194</f>
        <v/>
      </c>
      <c r="N79" s="52" t="str">
        <f>Database!Q1194</f>
        <v/>
      </c>
      <c r="O79" s="52" t="str">
        <f>Database!R1194</f>
        <v/>
      </c>
      <c r="P79" s="52" t="str">
        <f>Database!S1194</f>
        <v/>
      </c>
      <c r="Q79" s="52" t="str">
        <f>Database!T1194</f>
        <v/>
      </c>
      <c r="R79" s="52" t="str">
        <f>Database!U1194</f>
        <v/>
      </c>
      <c r="S79" s="52" t="str">
        <f>Database!V1194</f>
        <v/>
      </c>
      <c r="T79" s="52" t="str">
        <f>Database!W1194</f>
        <v/>
      </c>
      <c r="U79" s="52" t="str">
        <f>Database!X1194</f>
        <v/>
      </c>
      <c r="V79" s="52" t="str">
        <f>Database!Y1194</f>
        <v/>
      </c>
      <c r="X79" s="52" t="str">
        <f>Database!L2507</f>
        <v/>
      </c>
      <c r="Y79" s="52" t="str">
        <f>Database!M2507</f>
        <v/>
      </c>
      <c r="Z79" s="52" t="str">
        <f>Database!N2507</f>
        <v/>
      </c>
      <c r="AA79" s="52" t="str">
        <f>Database!O2507</f>
        <v/>
      </c>
      <c r="AB79" s="52" t="str">
        <f>Database!P2507</f>
        <v/>
      </c>
      <c r="AC79" s="52" t="str">
        <f>Database!Q2507</f>
        <v/>
      </c>
      <c r="AD79" s="52" t="str">
        <f>Database!R2507</f>
        <v/>
      </c>
      <c r="AE79" s="52" t="str">
        <f>Database!S2507</f>
        <v/>
      </c>
      <c r="AF79" s="52" t="str">
        <f>Database!T2507</f>
        <v/>
      </c>
      <c r="AG79" s="52" t="str">
        <f>Database!U2507</f>
        <v/>
      </c>
      <c r="AH79" s="52" t="str">
        <f>Database!V2507</f>
        <v/>
      </c>
      <c r="AI79" s="52" t="str">
        <f>Database!W2507</f>
        <v/>
      </c>
      <c r="AJ79" s="52" t="str">
        <f>Database!X2507</f>
        <v/>
      </c>
      <c r="AK79" s="52" t="str">
        <f>Database!Y2507</f>
        <v/>
      </c>
      <c r="AM79" s="34">
        <f t="shared" si="10"/>
        <v>0</v>
      </c>
      <c r="AN79" s="34">
        <f t="shared" si="10"/>
        <v>0</v>
      </c>
      <c r="AO79" s="34">
        <f t="shared" si="10"/>
        <v>0</v>
      </c>
      <c r="AP79" s="34">
        <f t="shared" si="9"/>
        <v>0</v>
      </c>
      <c r="AQ79" s="34">
        <f t="shared" si="9"/>
        <v>0</v>
      </c>
      <c r="AR79" s="34">
        <f t="shared" si="9"/>
        <v>0</v>
      </c>
      <c r="AS79" s="34">
        <f t="shared" si="9"/>
        <v>0</v>
      </c>
      <c r="AT79" s="34">
        <f t="shared" si="9"/>
        <v>0</v>
      </c>
      <c r="AU79" s="34">
        <f t="shared" si="9"/>
        <v>0</v>
      </c>
      <c r="AV79" s="34">
        <f t="shared" si="9"/>
        <v>0</v>
      </c>
      <c r="AW79" s="34">
        <f t="shared" si="9"/>
        <v>0</v>
      </c>
      <c r="AX79" s="34">
        <f t="shared" si="9"/>
        <v>0</v>
      </c>
      <c r="AY79" s="34">
        <f t="shared" si="9"/>
        <v>0</v>
      </c>
      <c r="AZ79" s="34">
        <f t="shared" si="9"/>
        <v>0</v>
      </c>
      <c r="BB79" s="107">
        <f t="shared" si="7"/>
        <v>0</v>
      </c>
      <c r="BC79" s="107">
        <f t="shared" si="7"/>
        <v>0</v>
      </c>
      <c r="BD79" s="107">
        <f t="shared" si="6"/>
        <v>0</v>
      </c>
      <c r="BE79" s="107">
        <f t="shared" si="6"/>
        <v>0</v>
      </c>
      <c r="BF79" s="107">
        <f t="shared" si="6"/>
        <v>0</v>
      </c>
      <c r="BG79" s="107">
        <f t="shared" si="6"/>
        <v>0</v>
      </c>
      <c r="BH79" s="107">
        <f t="shared" si="6"/>
        <v>0</v>
      </c>
      <c r="BI79" s="107">
        <f t="shared" si="6"/>
        <v>0</v>
      </c>
      <c r="BJ79" s="107">
        <f t="shared" si="6"/>
        <v>0</v>
      </c>
      <c r="BK79" s="107">
        <f t="shared" si="6"/>
        <v>0</v>
      </c>
      <c r="BL79" s="107">
        <f t="shared" si="6"/>
        <v>0</v>
      </c>
      <c r="BM79" s="107">
        <f t="shared" si="6"/>
        <v>0</v>
      </c>
      <c r="BN79" s="107">
        <f t="shared" si="6"/>
        <v>0</v>
      </c>
      <c r="BO79" s="107">
        <f t="shared" si="6"/>
        <v>0</v>
      </c>
    </row>
    <row r="80" spans="4:67" x14ac:dyDescent="0.3">
      <c r="D80" s="31" t="s">
        <v>213</v>
      </c>
      <c r="E80" s="31" t="s">
        <v>210</v>
      </c>
      <c r="F80" s="22" t="s">
        <v>81</v>
      </c>
      <c r="G80" s="31" t="s">
        <v>157</v>
      </c>
      <c r="I80" s="52" t="str">
        <f>Database!L1195</f>
        <v/>
      </c>
      <c r="J80" s="52" t="str">
        <f>Database!M1195</f>
        <v/>
      </c>
      <c r="K80" s="52" t="str">
        <f>Database!N1195</f>
        <v/>
      </c>
      <c r="L80" s="52" t="str">
        <f>Database!O1195</f>
        <v/>
      </c>
      <c r="M80" s="52" t="str">
        <f>Database!P1195</f>
        <v/>
      </c>
      <c r="N80" s="52" t="str">
        <f>Database!Q1195</f>
        <v/>
      </c>
      <c r="O80" s="52" t="str">
        <f>Database!R1195</f>
        <v/>
      </c>
      <c r="P80" s="52" t="str">
        <f>Database!S1195</f>
        <v/>
      </c>
      <c r="Q80" s="52" t="str">
        <f>Database!T1195</f>
        <v/>
      </c>
      <c r="R80" s="52" t="str">
        <f>Database!U1195</f>
        <v/>
      </c>
      <c r="S80" s="52" t="str">
        <f>Database!V1195</f>
        <v/>
      </c>
      <c r="T80" s="52" t="str">
        <f>Database!W1195</f>
        <v/>
      </c>
      <c r="U80" s="52" t="str">
        <f>Database!X1195</f>
        <v/>
      </c>
      <c r="V80" s="52" t="str">
        <f>Database!Y1195</f>
        <v/>
      </c>
      <c r="X80" s="52" t="str">
        <f>Database!L2508</f>
        <v/>
      </c>
      <c r="Y80" s="52" t="str">
        <f>Database!M2508</f>
        <v/>
      </c>
      <c r="Z80" s="52" t="str">
        <f>Database!N2508</f>
        <v/>
      </c>
      <c r="AA80" s="52" t="str">
        <f>Database!O2508</f>
        <v/>
      </c>
      <c r="AB80" s="52" t="str">
        <f>Database!P2508</f>
        <v/>
      </c>
      <c r="AC80" s="52" t="str">
        <f>Database!Q2508</f>
        <v/>
      </c>
      <c r="AD80" s="52" t="str">
        <f>Database!R2508</f>
        <v/>
      </c>
      <c r="AE80" s="52" t="str">
        <f>Database!S2508</f>
        <v/>
      </c>
      <c r="AF80" s="52" t="str">
        <f>Database!T2508</f>
        <v/>
      </c>
      <c r="AG80" s="52" t="str">
        <f>Database!U2508</f>
        <v/>
      </c>
      <c r="AH80" s="52" t="str">
        <f>Database!V2508</f>
        <v/>
      </c>
      <c r="AI80" s="52" t="str">
        <f>Database!W2508</f>
        <v/>
      </c>
      <c r="AJ80" s="52" t="str">
        <f>Database!X2508</f>
        <v/>
      </c>
      <c r="AK80" s="52" t="str">
        <f>Database!Y2508</f>
        <v/>
      </c>
      <c r="AM80" s="34">
        <f t="shared" si="10"/>
        <v>0</v>
      </c>
      <c r="AN80" s="34">
        <f t="shared" si="10"/>
        <v>0</v>
      </c>
      <c r="AO80" s="34">
        <f t="shared" si="10"/>
        <v>0</v>
      </c>
      <c r="AP80" s="34">
        <f t="shared" si="9"/>
        <v>0</v>
      </c>
      <c r="AQ80" s="34">
        <f t="shared" si="9"/>
        <v>0</v>
      </c>
      <c r="AR80" s="34">
        <f t="shared" si="9"/>
        <v>0</v>
      </c>
      <c r="AS80" s="34">
        <f t="shared" si="9"/>
        <v>0</v>
      </c>
      <c r="AT80" s="34">
        <f t="shared" si="9"/>
        <v>0</v>
      </c>
      <c r="AU80" s="34">
        <f t="shared" si="9"/>
        <v>0</v>
      </c>
      <c r="AV80" s="34">
        <f t="shared" si="9"/>
        <v>0</v>
      </c>
      <c r="AW80" s="34">
        <f t="shared" si="9"/>
        <v>0</v>
      </c>
      <c r="AX80" s="34">
        <f t="shared" si="9"/>
        <v>0</v>
      </c>
      <c r="AY80" s="34">
        <f t="shared" si="9"/>
        <v>0</v>
      </c>
      <c r="AZ80" s="34">
        <f t="shared" si="9"/>
        <v>0</v>
      </c>
      <c r="BB80" s="107">
        <f t="shared" si="7"/>
        <v>0</v>
      </c>
      <c r="BC80" s="107">
        <f t="shared" si="7"/>
        <v>0</v>
      </c>
      <c r="BD80" s="107">
        <f t="shared" si="6"/>
        <v>0</v>
      </c>
      <c r="BE80" s="107">
        <f t="shared" si="6"/>
        <v>0</v>
      </c>
      <c r="BF80" s="107">
        <f t="shared" si="6"/>
        <v>0</v>
      </c>
      <c r="BG80" s="107">
        <f t="shared" si="6"/>
        <v>0</v>
      </c>
      <c r="BH80" s="107">
        <f t="shared" si="6"/>
        <v>0</v>
      </c>
      <c r="BI80" s="107">
        <f t="shared" si="6"/>
        <v>0</v>
      </c>
      <c r="BJ80" s="107">
        <f t="shared" si="6"/>
        <v>0</v>
      </c>
      <c r="BK80" s="107">
        <f t="shared" si="6"/>
        <v>0</v>
      </c>
      <c r="BL80" s="107">
        <f t="shared" si="6"/>
        <v>0</v>
      </c>
      <c r="BM80" s="107">
        <f t="shared" si="6"/>
        <v>0</v>
      </c>
      <c r="BN80" s="107">
        <f t="shared" si="6"/>
        <v>0</v>
      </c>
      <c r="BO80" s="107">
        <f t="shared" si="6"/>
        <v>0</v>
      </c>
    </row>
    <row r="81" spans="4:67" x14ac:dyDescent="0.3">
      <c r="D81" s="31" t="s">
        <v>213</v>
      </c>
      <c r="E81" s="31" t="s">
        <v>210</v>
      </c>
      <c r="F81" s="22" t="s">
        <v>82</v>
      </c>
      <c r="G81" s="31" t="s">
        <v>157</v>
      </c>
      <c r="I81" s="52" t="str">
        <f>Database!L1196</f>
        <v/>
      </c>
      <c r="J81" s="52" t="str">
        <f>Database!M1196</f>
        <v/>
      </c>
      <c r="K81" s="52" t="str">
        <f>Database!N1196</f>
        <v/>
      </c>
      <c r="L81" s="52" t="str">
        <f>Database!O1196</f>
        <v/>
      </c>
      <c r="M81" s="52" t="str">
        <f>Database!P1196</f>
        <v/>
      </c>
      <c r="N81" s="52" t="str">
        <f>Database!Q1196</f>
        <v/>
      </c>
      <c r="O81" s="52" t="str">
        <f>Database!R1196</f>
        <v/>
      </c>
      <c r="P81" s="52">
        <f>Database!S1196</f>
        <v>23.254605120000001</v>
      </c>
      <c r="Q81" s="52">
        <f>Database!T1196</f>
        <v>41.210470467048573</v>
      </c>
      <c r="R81" s="52">
        <f>Database!U1196</f>
        <v>33.705626305156365</v>
      </c>
      <c r="S81" s="52" t="str">
        <f>Database!V1196</f>
        <v/>
      </c>
      <c r="T81" s="52" t="str">
        <f>Database!W1196</f>
        <v/>
      </c>
      <c r="U81" s="52" t="str">
        <f>Database!X1196</f>
        <v/>
      </c>
      <c r="V81" s="52" t="str">
        <f>Database!Y1196</f>
        <v/>
      </c>
      <c r="X81" s="52" t="str">
        <f>Database!L2509</f>
        <v/>
      </c>
      <c r="Y81" s="52" t="str">
        <f>Database!M2509</f>
        <v/>
      </c>
      <c r="Z81" s="52" t="str">
        <f>Database!N2509</f>
        <v/>
      </c>
      <c r="AA81" s="52" t="str">
        <f>Database!O2509</f>
        <v/>
      </c>
      <c r="AB81" s="52" t="str">
        <f>Database!P2509</f>
        <v/>
      </c>
      <c r="AC81" s="52" t="str">
        <f>Database!Q2509</f>
        <v/>
      </c>
      <c r="AD81" s="52" t="str">
        <f>Database!R2509</f>
        <v/>
      </c>
      <c r="AE81" s="52">
        <f>Database!S2509</f>
        <v>24.805273934948097</v>
      </c>
      <c r="AF81" s="52">
        <f>Database!T2509</f>
        <v>56.855523563086699</v>
      </c>
      <c r="AG81" s="52">
        <f>Database!U2509</f>
        <v>33.099377662360531</v>
      </c>
      <c r="AH81" s="52" t="str">
        <f>Database!V2509</f>
        <v/>
      </c>
      <c r="AI81" s="52" t="str">
        <f>Database!W2509</f>
        <v/>
      </c>
      <c r="AJ81" s="52" t="str">
        <f>Database!X2509</f>
        <v/>
      </c>
      <c r="AK81" s="52" t="str">
        <f>Database!Y2509</f>
        <v/>
      </c>
      <c r="AM81" s="34">
        <f t="shared" si="10"/>
        <v>0</v>
      </c>
      <c r="AN81" s="34">
        <f t="shared" si="10"/>
        <v>0</v>
      </c>
      <c r="AO81" s="34">
        <f t="shared" si="10"/>
        <v>0</v>
      </c>
      <c r="AP81" s="34">
        <f t="shared" si="10"/>
        <v>0</v>
      </c>
      <c r="AQ81" s="34">
        <f t="shared" si="10"/>
        <v>0</v>
      </c>
      <c r="AR81" s="34">
        <f t="shared" si="9"/>
        <v>0</v>
      </c>
      <c r="AS81" s="34">
        <f t="shared" si="9"/>
        <v>0</v>
      </c>
      <c r="AT81" s="34">
        <f t="shared" si="9"/>
        <v>1.5506688149480965</v>
      </c>
      <c r="AU81" s="34">
        <f t="shared" si="9"/>
        <v>15.645053096038126</v>
      </c>
      <c r="AV81" s="34">
        <f t="shared" si="9"/>
        <v>-0.60624864279583335</v>
      </c>
      <c r="AW81" s="34">
        <f t="shared" si="9"/>
        <v>0</v>
      </c>
      <c r="AX81" s="34">
        <f t="shared" si="9"/>
        <v>0</v>
      </c>
      <c r="AY81" s="34">
        <f t="shared" si="9"/>
        <v>0</v>
      </c>
      <c r="AZ81" s="34">
        <f t="shared" si="9"/>
        <v>0</v>
      </c>
      <c r="BB81" s="107">
        <f t="shared" si="7"/>
        <v>0</v>
      </c>
      <c r="BC81" s="107">
        <f t="shared" si="7"/>
        <v>0</v>
      </c>
      <c r="BD81" s="107">
        <f t="shared" si="6"/>
        <v>0</v>
      </c>
      <c r="BE81" s="107">
        <f t="shared" si="6"/>
        <v>0</v>
      </c>
      <c r="BF81" s="107">
        <f t="shared" si="6"/>
        <v>0</v>
      </c>
      <c r="BG81" s="107">
        <f t="shared" si="6"/>
        <v>0</v>
      </c>
      <c r="BH81" s="107">
        <f t="shared" si="6"/>
        <v>0</v>
      </c>
      <c r="BI81" s="107">
        <f t="shared" si="6"/>
        <v>6.6682225174163542E-2</v>
      </c>
      <c r="BJ81" s="107">
        <f t="shared" si="6"/>
        <v>0.37963781822262216</v>
      </c>
      <c r="BK81" s="107">
        <f t="shared" si="6"/>
        <v>-1.7986571064044818E-2</v>
      </c>
      <c r="BL81" s="107">
        <f t="shared" si="6"/>
        <v>0</v>
      </c>
      <c r="BM81" s="107">
        <f t="shared" si="6"/>
        <v>0</v>
      </c>
      <c r="BN81" s="107">
        <f t="shared" si="6"/>
        <v>0</v>
      </c>
      <c r="BO81" s="107">
        <f t="shared" si="6"/>
        <v>0</v>
      </c>
    </row>
    <row r="82" spans="4:67" x14ac:dyDescent="0.3">
      <c r="D82" s="31" t="s">
        <v>213</v>
      </c>
      <c r="E82" s="31" t="s">
        <v>210</v>
      </c>
      <c r="F82" s="22" t="s">
        <v>83</v>
      </c>
      <c r="G82" s="31" t="s">
        <v>157</v>
      </c>
      <c r="I82" s="52" t="str">
        <f>Database!L1197</f>
        <v/>
      </c>
      <c r="J82" s="52">
        <f>Database!M1197</f>
        <v>4217.6045756145732</v>
      </c>
      <c r="K82" s="52">
        <f>Database!N1197</f>
        <v>690.4272208695711</v>
      </c>
      <c r="L82" s="52" t="str">
        <f>Database!O1197</f>
        <v/>
      </c>
      <c r="M82" s="52">
        <f>Database!P1197</f>
        <v>357.91305083794964</v>
      </c>
      <c r="N82" s="52">
        <f>Database!Q1197</f>
        <v>705.75141678681189</v>
      </c>
      <c r="O82" s="52">
        <f>Database!R1197</f>
        <v>1890.8172160086583</v>
      </c>
      <c r="P82" s="52">
        <f>Database!S1197</f>
        <v>301.08597194095279</v>
      </c>
      <c r="Q82" s="52">
        <f>Database!T1197</f>
        <v>622.18011024347447</v>
      </c>
      <c r="R82" s="52">
        <f>Database!U1197</f>
        <v>679.5254560792805</v>
      </c>
      <c r="S82" s="52">
        <f>Database!V1197</f>
        <v>545.74033442395933</v>
      </c>
      <c r="T82" s="52">
        <f>Database!W1197</f>
        <v>598.05494861221723</v>
      </c>
      <c r="U82" s="52">
        <f>Database!X1197</f>
        <v>704.0240754969733</v>
      </c>
      <c r="V82" s="52">
        <f>Database!Y1197</f>
        <v>519.27145625695346</v>
      </c>
      <c r="X82" s="52" t="str">
        <f>Database!L2510</f>
        <v/>
      </c>
      <c r="Y82" s="52">
        <f>Database!M2510</f>
        <v>3595.1351173701601</v>
      </c>
      <c r="Z82" s="52">
        <f>Database!N2510</f>
        <v>582.72982702850493</v>
      </c>
      <c r="AA82" s="52" t="str">
        <f>Database!O2510</f>
        <v/>
      </c>
      <c r="AB82" s="52">
        <f>Database!P2510</f>
        <v>245.59348869270769</v>
      </c>
      <c r="AC82" s="52">
        <f>Database!Q2510</f>
        <v>492.83027995106875</v>
      </c>
      <c r="AD82" s="52">
        <f>Database!R2510</f>
        <v>1811.3948234323861</v>
      </c>
      <c r="AE82" s="52">
        <f>Database!S2510</f>
        <v>0</v>
      </c>
      <c r="AF82" s="52">
        <f>Database!T2510</f>
        <v>325.92264782424013</v>
      </c>
      <c r="AG82" s="52">
        <f>Database!U2510</f>
        <v>431.12753321481864</v>
      </c>
      <c r="AH82" s="52">
        <f>Database!V2510</f>
        <v>426.69861489158802</v>
      </c>
      <c r="AI82" s="52">
        <f>Database!W2510</f>
        <v>326.8535176491535</v>
      </c>
      <c r="AJ82" s="52">
        <f>Database!X2510</f>
        <v>401.60874437378567</v>
      </c>
      <c r="AK82" s="52">
        <f>Database!Y2510</f>
        <v>259.56705039079725</v>
      </c>
      <c r="AM82" s="34">
        <f t="shared" si="10"/>
        <v>0</v>
      </c>
      <c r="AN82" s="34">
        <f t="shared" si="10"/>
        <v>-622.46945824441309</v>
      </c>
      <c r="AO82" s="34">
        <f t="shared" si="10"/>
        <v>-107.69739384106617</v>
      </c>
      <c r="AP82" s="34">
        <f t="shared" si="10"/>
        <v>0</v>
      </c>
      <c r="AQ82" s="34">
        <f t="shared" si="10"/>
        <v>-112.31956214524195</v>
      </c>
      <c r="AR82" s="34">
        <f t="shared" si="9"/>
        <v>-212.92113683574314</v>
      </c>
      <c r="AS82" s="34">
        <f t="shared" si="9"/>
        <v>-79.422392576272159</v>
      </c>
      <c r="AT82" s="34">
        <f t="shared" si="9"/>
        <v>-301.08597194095279</v>
      </c>
      <c r="AU82" s="34">
        <f t="shared" si="9"/>
        <v>-296.25746241923434</v>
      </c>
      <c r="AV82" s="34">
        <f t="shared" si="9"/>
        <v>-248.39792286446186</v>
      </c>
      <c r="AW82" s="34">
        <f t="shared" si="9"/>
        <v>-119.0417195323713</v>
      </c>
      <c r="AX82" s="34">
        <f t="shared" si="9"/>
        <v>-271.20143096306373</v>
      </c>
      <c r="AY82" s="34">
        <f t="shared" si="9"/>
        <v>-302.41533112318763</v>
      </c>
      <c r="AZ82" s="34">
        <f t="shared" si="9"/>
        <v>-259.70440586615621</v>
      </c>
      <c r="BB82" s="107">
        <f t="shared" si="7"/>
        <v>0</v>
      </c>
      <c r="BC82" s="107">
        <f t="shared" si="7"/>
        <v>-0.14758838745657166</v>
      </c>
      <c r="BD82" s="107">
        <f t="shared" si="6"/>
        <v>-0.15598659871119325</v>
      </c>
      <c r="BE82" s="107">
        <f t="shared" si="6"/>
        <v>0</v>
      </c>
      <c r="BF82" s="107">
        <f t="shared" si="6"/>
        <v>-0.31381801217440453</v>
      </c>
      <c r="BG82" s="107">
        <f t="shared" si="6"/>
        <v>-0.30169423931891415</v>
      </c>
      <c r="BH82" s="107">
        <f t="shared" si="6"/>
        <v>-4.2004267733464766E-2</v>
      </c>
      <c r="BI82" s="107">
        <f t="shared" si="6"/>
        <v>-1</v>
      </c>
      <c r="BJ82" s="107">
        <f t="shared" si="6"/>
        <v>-0.47616029111458008</v>
      </c>
      <c r="BK82" s="107">
        <f t="shared" si="6"/>
        <v>-0.36554616260833822</v>
      </c>
      <c r="BL82" s="107">
        <f t="shared" si="6"/>
        <v>-0.21812886463307207</v>
      </c>
      <c r="BM82" s="107">
        <f t="shared" si="6"/>
        <v>-0.45347243023803241</v>
      </c>
      <c r="BN82" s="107">
        <f t="shared" si="6"/>
        <v>-0.4295525418071981</v>
      </c>
      <c r="BO82" s="107">
        <f t="shared" si="6"/>
        <v>-0.50013225787177773</v>
      </c>
    </row>
    <row r="83" spans="4:67" x14ac:dyDescent="0.3">
      <c r="D83" s="31" t="s">
        <v>213</v>
      </c>
      <c r="E83" s="31" t="s">
        <v>210</v>
      </c>
      <c r="F83" s="22" t="s">
        <v>84</v>
      </c>
      <c r="G83" s="31" t="s">
        <v>157</v>
      </c>
      <c r="I83" s="52">
        <f>Database!L1198</f>
        <v>4181.8038330811323</v>
      </c>
      <c r="J83" s="52">
        <f>Database!M1198</f>
        <v>2284.5461060322573</v>
      </c>
      <c r="K83" s="52">
        <f>Database!N1198</f>
        <v>2344.2783901675393</v>
      </c>
      <c r="L83" s="52">
        <f>Database!O1198</f>
        <v>6908.2763530052744</v>
      </c>
      <c r="M83" s="52">
        <f>Database!P1198</f>
        <v>2861.2853490254165</v>
      </c>
      <c r="N83" s="52">
        <f>Database!Q1198</f>
        <v>3081.8784032622566</v>
      </c>
      <c r="O83" s="52">
        <f>Database!R1198</f>
        <v>4358.128105257083</v>
      </c>
      <c r="P83" s="52">
        <f>Database!S1198</f>
        <v>2397.5913609713243</v>
      </c>
      <c r="Q83" s="52">
        <f>Database!T1198</f>
        <v>3176.457599020865</v>
      </c>
      <c r="R83" s="52">
        <f>Database!U1198</f>
        <v>2444.1503628054261</v>
      </c>
      <c r="S83" s="52">
        <f>Database!V1198</f>
        <v>4688.865130666094</v>
      </c>
      <c r="T83" s="52">
        <f>Database!W1198</f>
        <v>4165.0001855767159</v>
      </c>
      <c r="U83" s="52">
        <f>Database!X1198</f>
        <v>4146.9337566466265</v>
      </c>
      <c r="V83" s="52">
        <f>Database!Y1198</f>
        <v>5503.552583949463</v>
      </c>
      <c r="X83" s="52">
        <f>Database!L2511</f>
        <v>3781.0364795400637</v>
      </c>
      <c r="Y83" s="52">
        <f>Database!M2511</f>
        <v>1548.0437576412555</v>
      </c>
      <c r="Z83" s="52">
        <f>Database!N2511</f>
        <v>1407.639469777449</v>
      </c>
      <c r="AA83" s="52">
        <f>Database!O2511</f>
        <v>6493.7179593579222</v>
      </c>
      <c r="AB83" s="52">
        <f>Database!P2511</f>
        <v>2183.98541864562</v>
      </c>
      <c r="AC83" s="52">
        <f>Database!Q2511</f>
        <v>2179.7947657354839</v>
      </c>
      <c r="AD83" s="52">
        <f>Database!R2511</f>
        <v>4122.0112706530763</v>
      </c>
      <c r="AE83" s="52">
        <f>Database!S2511</f>
        <v>2334.9612953411593</v>
      </c>
      <c r="AF83" s="52">
        <f>Database!T2511</f>
        <v>2532.3466027380828</v>
      </c>
      <c r="AG83" s="52">
        <f>Database!U2511</f>
        <v>2427.7480863915966</v>
      </c>
      <c r="AH83" s="52">
        <f>Database!V2511</f>
        <v>4406.8650849156111</v>
      </c>
      <c r="AI83" s="52">
        <f>Database!W2511</f>
        <v>3711.7689561475086</v>
      </c>
      <c r="AJ83" s="52">
        <f>Database!X2511</f>
        <v>3227.0554320320925</v>
      </c>
      <c r="AK83" s="52">
        <f>Database!Y2511</f>
        <v>3821.5190713987054</v>
      </c>
      <c r="AM83" s="34">
        <f t="shared" si="10"/>
        <v>-400.76735354106859</v>
      </c>
      <c r="AN83" s="34">
        <f t="shared" si="10"/>
        <v>-736.50234839100176</v>
      </c>
      <c r="AO83" s="34">
        <f t="shared" si="10"/>
        <v>-936.63892039009033</v>
      </c>
      <c r="AP83" s="34">
        <f t="shared" si="10"/>
        <v>-414.5583936473522</v>
      </c>
      <c r="AQ83" s="34">
        <f t="shared" si="10"/>
        <v>-677.29993037979648</v>
      </c>
      <c r="AR83" s="34">
        <f t="shared" si="9"/>
        <v>-902.08363752677269</v>
      </c>
      <c r="AS83" s="34">
        <f t="shared" si="9"/>
        <v>-236.11683460400673</v>
      </c>
      <c r="AT83" s="34">
        <f t="shared" si="9"/>
        <v>-62.630065630165063</v>
      </c>
      <c r="AU83" s="34">
        <f t="shared" si="9"/>
        <v>-644.11099628278225</v>
      </c>
      <c r="AV83" s="34">
        <f t="shared" si="9"/>
        <v>-16.402276413829441</v>
      </c>
      <c r="AW83" s="34">
        <f t="shared" si="9"/>
        <v>-282.00004575048297</v>
      </c>
      <c r="AX83" s="34">
        <f t="shared" si="9"/>
        <v>-453.23122942920736</v>
      </c>
      <c r="AY83" s="34">
        <f t="shared" si="9"/>
        <v>-919.87832461453399</v>
      </c>
      <c r="AZ83" s="34">
        <f t="shared" si="9"/>
        <v>-1682.0335125507577</v>
      </c>
      <c r="BB83" s="107">
        <f t="shared" si="7"/>
        <v>-9.5836000333326302E-2</v>
      </c>
      <c r="BC83" s="107">
        <f t="shared" si="7"/>
        <v>-0.32238454126458438</v>
      </c>
      <c r="BD83" s="107">
        <f t="shared" si="6"/>
        <v>-0.3995425305793785</v>
      </c>
      <c r="BE83" s="107">
        <f t="shared" si="6"/>
        <v>-6.0008947596169752E-2</v>
      </c>
      <c r="BF83" s="107">
        <f t="shared" si="6"/>
        <v>-0.23671177382238087</v>
      </c>
      <c r="BG83" s="107">
        <f t="shared" ref="BG83:BO104" si="11">IF(OR(N83 = 0, N83 = ""), 0, AR83 / N83)</f>
        <v>-0.29270578507312012</v>
      </c>
      <c r="BH83" s="107">
        <f t="shared" si="11"/>
        <v>-5.4178497947131442E-2</v>
      </c>
      <c r="BI83" s="107">
        <f t="shared" si="11"/>
        <v>-2.6122076784924706E-2</v>
      </c>
      <c r="BJ83" s="107">
        <f t="shared" si="11"/>
        <v>-0.20277651320808684</v>
      </c>
      <c r="BK83" s="107">
        <f t="shared" si="11"/>
        <v>-6.7108295231896884E-3</v>
      </c>
      <c r="BL83" s="107">
        <f t="shared" si="11"/>
        <v>-6.0142494589180563E-2</v>
      </c>
      <c r="BM83" s="107">
        <f t="shared" si="11"/>
        <v>-0.10881901782351294</v>
      </c>
      <c r="BN83" s="107">
        <f t="shared" si="11"/>
        <v>-0.22182132114846795</v>
      </c>
      <c r="BO83" s="107">
        <f t="shared" si="11"/>
        <v>-0.30562686317493049</v>
      </c>
    </row>
    <row r="84" spans="4:67" x14ac:dyDescent="0.3">
      <c r="D84" s="31" t="s">
        <v>213</v>
      </c>
      <c r="E84" s="31" t="s">
        <v>210</v>
      </c>
      <c r="F84" s="22" t="s">
        <v>85</v>
      </c>
      <c r="G84" s="31" t="s">
        <v>157</v>
      </c>
      <c r="I84" s="52">
        <f>Database!L1199</f>
        <v>8953.6108605639765</v>
      </c>
      <c r="J84" s="52">
        <f>Database!M1199</f>
        <v>6748.7696418231826</v>
      </c>
      <c r="K84" s="52">
        <f>Database!N1199</f>
        <v>17623.450719567318</v>
      </c>
      <c r="L84" s="52" t="str">
        <f>Database!O1199</f>
        <v/>
      </c>
      <c r="M84" s="52">
        <f>Database!P1199</f>
        <v>13232.761449218151</v>
      </c>
      <c r="N84" s="52">
        <f>Database!Q1199</f>
        <v>8319.6685152586197</v>
      </c>
      <c r="O84" s="52">
        <f>Database!R1199</f>
        <v>6523.1892144471612</v>
      </c>
      <c r="P84" s="52">
        <f>Database!S1199</f>
        <v>12025.257704311027</v>
      </c>
      <c r="Q84" s="52">
        <f>Database!T1199</f>
        <v>11338.351597289444</v>
      </c>
      <c r="R84" s="52">
        <f>Database!U1199</f>
        <v>7131.4342078998261</v>
      </c>
      <c r="S84" s="52">
        <f>Database!V1199</f>
        <v>17.483500000000003</v>
      </c>
      <c r="T84" s="52">
        <f>Database!W1199</f>
        <v>17236.552786175216</v>
      </c>
      <c r="U84" s="52">
        <f>Database!X1199</f>
        <v>4985.9044329710605</v>
      </c>
      <c r="V84" s="52">
        <f>Database!Y1199</f>
        <v>28516.528410915551</v>
      </c>
      <c r="X84" s="52">
        <f>Database!L2512</f>
        <v>9978.0398186713192</v>
      </c>
      <c r="Y84" s="52">
        <f>Database!M2512</f>
        <v>7478.5336157157144</v>
      </c>
      <c r="Z84" s="52">
        <f>Database!N2512</f>
        <v>19428.481104499926</v>
      </c>
      <c r="AA84" s="52" t="str">
        <f>Database!O2512</f>
        <v/>
      </c>
      <c r="AB84" s="52">
        <f>Database!P2512</f>
        <v>14904.836236278677</v>
      </c>
      <c r="AC84" s="52">
        <f>Database!Q2512</f>
        <v>9965.0940538577579</v>
      </c>
      <c r="AD84" s="52">
        <f>Database!R2512</f>
        <v>7735.8263931417287</v>
      </c>
      <c r="AE84" s="52">
        <f>Database!S2512</f>
        <v>12713.694905538327</v>
      </c>
      <c r="AF84" s="52">
        <f>Database!T2512</f>
        <v>11595.090693013904</v>
      </c>
      <c r="AG84" s="52">
        <f>Database!U2512</f>
        <v>7485.0122032016025</v>
      </c>
      <c r="AH84" s="52">
        <f>Database!V2512</f>
        <v>18.98</v>
      </c>
      <c r="AI84" s="52">
        <f>Database!W2512</f>
        <v>19254.74264483606</v>
      </c>
      <c r="AJ84" s="52">
        <f>Database!X2512</f>
        <v>5669.1176763742678</v>
      </c>
      <c r="AK84" s="52">
        <f>Database!Y2512</f>
        <v>32224.227877185735</v>
      </c>
      <c r="AM84" s="34">
        <f t="shared" si="10"/>
        <v>1024.4289581073426</v>
      </c>
      <c r="AN84" s="34">
        <f t="shared" si="10"/>
        <v>729.76397389253179</v>
      </c>
      <c r="AO84" s="34">
        <f t="shared" si="10"/>
        <v>1805.0303849326083</v>
      </c>
      <c r="AP84" s="34">
        <f t="shared" si="10"/>
        <v>0</v>
      </c>
      <c r="AQ84" s="34">
        <f t="shared" si="10"/>
        <v>1672.0747870605264</v>
      </c>
      <c r="AR84" s="34">
        <f t="shared" si="9"/>
        <v>1645.4255385991382</v>
      </c>
      <c r="AS84" s="34">
        <f t="shared" si="9"/>
        <v>1212.6371786945674</v>
      </c>
      <c r="AT84" s="34">
        <f t="shared" si="9"/>
        <v>688.43720122729974</v>
      </c>
      <c r="AU84" s="34">
        <f t="shared" si="9"/>
        <v>256.73909572446064</v>
      </c>
      <c r="AV84" s="34">
        <f t="shared" si="9"/>
        <v>353.57799530177635</v>
      </c>
      <c r="AW84" s="34">
        <f t="shared" si="9"/>
        <v>1.4964999999999975</v>
      </c>
      <c r="AX84" s="34">
        <f t="shared" si="9"/>
        <v>2018.189858660844</v>
      </c>
      <c r="AY84" s="34">
        <f t="shared" si="9"/>
        <v>683.21324340320734</v>
      </c>
      <c r="AZ84" s="34">
        <f t="shared" si="9"/>
        <v>3707.6994662701836</v>
      </c>
      <c r="BB84" s="107">
        <f t="shared" si="7"/>
        <v>0.11441517551532446</v>
      </c>
      <c r="BC84" s="107">
        <f t="shared" si="7"/>
        <v>0.10813289127103556</v>
      </c>
      <c r="BD84" s="107">
        <f t="shared" si="7"/>
        <v>0.10242207463538812</v>
      </c>
      <c r="BE84" s="107">
        <f t="shared" si="7"/>
        <v>0</v>
      </c>
      <c r="BF84" s="107">
        <f t="shared" si="7"/>
        <v>0.12635871911371302</v>
      </c>
      <c r="BG84" s="107">
        <f t="shared" si="11"/>
        <v>0.19777537236986775</v>
      </c>
      <c r="BH84" s="107">
        <f t="shared" si="11"/>
        <v>0.18589636737945492</v>
      </c>
      <c r="BI84" s="107">
        <f t="shared" si="11"/>
        <v>5.7249268011985856E-2</v>
      </c>
      <c r="BJ84" s="107">
        <f t="shared" si="11"/>
        <v>2.2643423386679674E-2</v>
      </c>
      <c r="BK84" s="107">
        <f t="shared" si="11"/>
        <v>4.9580208551892872E-2</v>
      </c>
      <c r="BL84" s="107">
        <f t="shared" si="11"/>
        <v>8.5594989561586482E-2</v>
      </c>
      <c r="BM84" s="107">
        <f t="shared" si="11"/>
        <v>0.11708778917090414</v>
      </c>
      <c r="BN84" s="107">
        <f t="shared" si="11"/>
        <v>0.13702894882726144</v>
      </c>
      <c r="BO84" s="107">
        <f t="shared" si="11"/>
        <v>0.13001931416206158</v>
      </c>
    </row>
    <row r="85" spans="4:67" x14ac:dyDescent="0.3">
      <c r="D85" s="31" t="s">
        <v>213</v>
      </c>
      <c r="E85" s="31" t="s">
        <v>210</v>
      </c>
      <c r="F85" s="22" t="s">
        <v>86</v>
      </c>
      <c r="G85" s="31" t="s">
        <v>157</v>
      </c>
      <c r="I85" s="52">
        <f>Database!L1200</f>
        <v>38014.96471125909</v>
      </c>
      <c r="J85" s="52">
        <f>Database!M1200</f>
        <v>23268.582772972641</v>
      </c>
      <c r="K85" s="52">
        <f>Database!N1200</f>
        <v>29696.643512390845</v>
      </c>
      <c r="L85" s="52" t="str">
        <f>Database!O1200</f>
        <v/>
      </c>
      <c r="M85" s="52">
        <f>Database!P1200</f>
        <v>46862.851725605302</v>
      </c>
      <c r="N85" s="52">
        <f>Database!Q1200</f>
        <v>28152.069597151985</v>
      </c>
      <c r="O85" s="52">
        <f>Database!R1200</f>
        <v>17967.514494172516</v>
      </c>
      <c r="P85" s="52">
        <f>Database!S1200</f>
        <v>43619.23596270947</v>
      </c>
      <c r="Q85" s="52">
        <f>Database!T1200</f>
        <v>34572.151507951756</v>
      </c>
      <c r="R85" s="52">
        <f>Database!U1200</f>
        <v>23777.346727226592</v>
      </c>
      <c r="S85" s="52">
        <f>Database!V1200</f>
        <v>29271.386760858852</v>
      </c>
      <c r="T85" s="52">
        <f>Database!W1200</f>
        <v>24570.575007794469</v>
      </c>
      <c r="U85" s="52">
        <f>Database!X1200</f>
        <v>34194.148981776139</v>
      </c>
      <c r="V85" s="52">
        <f>Database!Y1200</f>
        <v>18724.284783097839</v>
      </c>
      <c r="X85" s="52">
        <f>Database!L2513</f>
        <v>38986.482297460039</v>
      </c>
      <c r="Y85" s="52">
        <f>Database!M2513</f>
        <v>25031.895944937438</v>
      </c>
      <c r="Z85" s="52">
        <f>Database!N2513</f>
        <v>31892.532291187083</v>
      </c>
      <c r="AA85" s="52" t="str">
        <f>Database!O2513</f>
        <v/>
      </c>
      <c r="AB85" s="52">
        <f>Database!P2513</f>
        <v>51508.193192316518</v>
      </c>
      <c r="AC85" s="52">
        <f>Database!Q2513</f>
        <v>32027.730924495529</v>
      </c>
      <c r="AD85" s="52">
        <f>Database!R2513</f>
        <v>19441.443778507095</v>
      </c>
      <c r="AE85" s="52">
        <f>Database!S2513</f>
        <v>45712.836627671524</v>
      </c>
      <c r="AF85" s="52">
        <f>Database!T2513</f>
        <v>35070.645176101716</v>
      </c>
      <c r="AG85" s="52">
        <f>Database!U2513</f>
        <v>23868.64026695682</v>
      </c>
      <c r="AH85" s="52">
        <f>Database!V2513</f>
        <v>30013.814277674774</v>
      </c>
      <c r="AI85" s="52">
        <f>Database!W2513</f>
        <v>25392.950118262353</v>
      </c>
      <c r="AJ85" s="52">
        <f>Database!X2513</f>
        <v>36826.581854873082</v>
      </c>
      <c r="AK85" s="52">
        <f>Database!Y2513</f>
        <v>20721.717536657994</v>
      </c>
      <c r="AM85" s="34">
        <f t="shared" si="10"/>
        <v>971.51758620094915</v>
      </c>
      <c r="AN85" s="34">
        <f t="shared" si="10"/>
        <v>1763.3131719647972</v>
      </c>
      <c r="AO85" s="34">
        <f t="shared" si="10"/>
        <v>2195.8887787962376</v>
      </c>
      <c r="AP85" s="34">
        <f t="shared" si="10"/>
        <v>0</v>
      </c>
      <c r="AQ85" s="34">
        <f t="shared" si="10"/>
        <v>4645.3414667112156</v>
      </c>
      <c r="AR85" s="34">
        <f t="shared" si="9"/>
        <v>3875.6613273435432</v>
      </c>
      <c r="AS85" s="34">
        <f t="shared" si="9"/>
        <v>1473.9292843345793</v>
      </c>
      <c r="AT85" s="34">
        <f t="shared" si="9"/>
        <v>2093.600664962054</v>
      </c>
      <c r="AU85" s="34">
        <f t="shared" si="9"/>
        <v>498.49366814996029</v>
      </c>
      <c r="AV85" s="34">
        <f t="shared" si="9"/>
        <v>91.293539730228076</v>
      </c>
      <c r="AW85" s="34">
        <f t="shared" si="9"/>
        <v>742.42751681592199</v>
      </c>
      <c r="AX85" s="34">
        <f t="shared" si="9"/>
        <v>822.37511046788495</v>
      </c>
      <c r="AY85" s="34">
        <f t="shared" si="9"/>
        <v>2632.4328730969428</v>
      </c>
      <c r="AZ85" s="34">
        <f t="shared" si="9"/>
        <v>1997.4327535601551</v>
      </c>
      <c r="BB85" s="107">
        <f t="shared" si="7"/>
        <v>2.5556188032267453E-2</v>
      </c>
      <c r="BC85" s="107">
        <f t="shared" si="7"/>
        <v>7.5780858214233554E-2</v>
      </c>
      <c r="BD85" s="107">
        <f t="shared" si="7"/>
        <v>7.3944005755398209E-2</v>
      </c>
      <c r="BE85" s="107">
        <f t="shared" si="7"/>
        <v>0</v>
      </c>
      <c r="BF85" s="107">
        <f t="shared" si="7"/>
        <v>9.9126307846371553E-2</v>
      </c>
      <c r="BG85" s="107">
        <f t="shared" si="11"/>
        <v>0.13766878893108542</v>
      </c>
      <c r="BH85" s="107">
        <f t="shared" si="11"/>
        <v>8.2033009340976196E-2</v>
      </c>
      <c r="BI85" s="107">
        <f t="shared" si="11"/>
        <v>4.7997187909295212E-2</v>
      </c>
      <c r="BJ85" s="107">
        <f t="shared" si="11"/>
        <v>1.4418936814947847E-2</v>
      </c>
      <c r="BK85" s="107">
        <f t="shared" si="11"/>
        <v>3.8395175364832066E-3</v>
      </c>
      <c r="BL85" s="107">
        <f t="shared" si="11"/>
        <v>2.5363592196071903E-2</v>
      </c>
      <c r="BM85" s="107">
        <f t="shared" si="11"/>
        <v>3.3469917175605567E-2</v>
      </c>
      <c r="BN85" s="107">
        <f t="shared" si="11"/>
        <v>7.6984892196027596E-2</v>
      </c>
      <c r="BO85" s="107">
        <f t="shared" si="11"/>
        <v>0.10667605073830168</v>
      </c>
    </row>
    <row r="86" spans="4:67" x14ac:dyDescent="0.3">
      <c r="D86" s="31" t="s">
        <v>213</v>
      </c>
      <c r="E86" s="31" t="s">
        <v>210</v>
      </c>
      <c r="F86" s="22" t="s">
        <v>87</v>
      </c>
      <c r="G86" s="31" t="s">
        <v>157</v>
      </c>
      <c r="I86" s="52" t="str">
        <f>Database!L1201</f>
        <v/>
      </c>
      <c r="J86" s="52">
        <f>Database!M1201</f>
        <v>84.731330067598051</v>
      </c>
      <c r="K86" s="52">
        <f>Database!N1201</f>
        <v>18.682812735282649</v>
      </c>
      <c r="L86" s="52" t="str">
        <f>Database!O1201</f>
        <v/>
      </c>
      <c r="M86" s="52" t="str">
        <f>Database!P1201</f>
        <v/>
      </c>
      <c r="N86" s="52">
        <f>Database!Q1201</f>
        <v>320.34469080459775</v>
      </c>
      <c r="O86" s="52" t="str">
        <f>Database!R1201</f>
        <v/>
      </c>
      <c r="P86" s="52">
        <f>Database!S1201</f>
        <v>86.456377524522168</v>
      </c>
      <c r="Q86" s="52">
        <f>Database!T1201</f>
        <v>52.992189141348675</v>
      </c>
      <c r="R86" s="52">
        <f>Database!U1201</f>
        <v>7.9551394857223805</v>
      </c>
      <c r="S86" s="52" t="str">
        <f>Database!V1201</f>
        <v/>
      </c>
      <c r="T86" s="52" t="str">
        <f>Database!W1201</f>
        <v/>
      </c>
      <c r="U86" s="52" t="str">
        <f>Database!X1201</f>
        <v/>
      </c>
      <c r="V86" s="52" t="str">
        <f>Database!Y1201</f>
        <v/>
      </c>
      <c r="X86" s="52" t="str">
        <f>Database!L2514</f>
        <v/>
      </c>
      <c r="Y86" s="52">
        <f>Database!M2514</f>
        <v>25.506494366898085</v>
      </c>
      <c r="Z86" s="52">
        <f>Database!N2514</f>
        <v>2.2559178642943341</v>
      </c>
      <c r="AA86" s="52" t="str">
        <f>Database!O2514</f>
        <v/>
      </c>
      <c r="AB86" s="52" t="str">
        <f>Database!P2514</f>
        <v/>
      </c>
      <c r="AC86" s="52">
        <f>Database!Q2514</f>
        <v>134.58776942528738</v>
      </c>
      <c r="AD86" s="52" t="str">
        <f>Database!R2514</f>
        <v/>
      </c>
      <c r="AE86" s="52">
        <f>Database!S2514</f>
        <v>84.852206457172642</v>
      </c>
      <c r="AF86" s="52">
        <f>Database!T2514</f>
        <v>49.085878399600382</v>
      </c>
      <c r="AG86" s="52">
        <f>Database!U2514</f>
        <v>7.150786493277117</v>
      </c>
      <c r="AH86" s="52" t="str">
        <f>Database!V2514</f>
        <v/>
      </c>
      <c r="AI86" s="52" t="str">
        <f>Database!W2514</f>
        <v/>
      </c>
      <c r="AJ86" s="52" t="str">
        <f>Database!X2514</f>
        <v/>
      </c>
      <c r="AK86" s="52" t="str">
        <f>Database!Y2514</f>
        <v/>
      </c>
      <c r="AM86" s="34">
        <f t="shared" si="10"/>
        <v>0</v>
      </c>
      <c r="AN86" s="34">
        <f t="shared" si="10"/>
        <v>-59.22483570069997</v>
      </c>
      <c r="AO86" s="34">
        <f t="shared" si="10"/>
        <v>-16.426894870988313</v>
      </c>
      <c r="AP86" s="34">
        <f t="shared" si="10"/>
        <v>0</v>
      </c>
      <c r="AQ86" s="34">
        <f t="shared" si="10"/>
        <v>0</v>
      </c>
      <c r="AR86" s="34">
        <f t="shared" si="9"/>
        <v>-185.75692137931037</v>
      </c>
      <c r="AS86" s="34">
        <f t="shared" si="9"/>
        <v>0</v>
      </c>
      <c r="AT86" s="34">
        <f t="shared" si="9"/>
        <v>-1.604171067349526</v>
      </c>
      <c r="AU86" s="34">
        <f t="shared" si="9"/>
        <v>-3.9063107417482925</v>
      </c>
      <c r="AV86" s="34">
        <f t="shared" si="9"/>
        <v>-0.80435299244526348</v>
      </c>
      <c r="AW86" s="34">
        <f t="shared" si="9"/>
        <v>0</v>
      </c>
      <c r="AX86" s="34">
        <f t="shared" si="9"/>
        <v>0</v>
      </c>
      <c r="AY86" s="34">
        <f t="shared" si="9"/>
        <v>0</v>
      </c>
      <c r="AZ86" s="34">
        <f t="shared" si="9"/>
        <v>0</v>
      </c>
      <c r="BB86" s="107">
        <f t="shared" si="7"/>
        <v>0</v>
      </c>
      <c r="BC86" s="107">
        <f t="shared" si="7"/>
        <v>-0.69897209985315722</v>
      </c>
      <c r="BD86" s="107">
        <f t="shared" si="7"/>
        <v>-0.87925170068027203</v>
      </c>
      <c r="BE86" s="107">
        <f t="shared" si="7"/>
        <v>0</v>
      </c>
      <c r="BF86" s="107">
        <f t="shared" si="7"/>
        <v>0</v>
      </c>
      <c r="BG86" s="107">
        <f t="shared" si="11"/>
        <v>-0.57986577181208054</v>
      </c>
      <c r="BH86" s="107">
        <f t="shared" si="11"/>
        <v>0</v>
      </c>
      <c r="BI86" s="107">
        <f t="shared" si="11"/>
        <v>-1.8554687499999927E-2</v>
      </c>
      <c r="BJ86" s="107">
        <f t="shared" si="11"/>
        <v>-7.3714839961202538E-2</v>
      </c>
      <c r="BK86" s="107">
        <f t="shared" si="11"/>
        <v>-0.10111111111111118</v>
      </c>
      <c r="BL86" s="107">
        <f t="shared" si="11"/>
        <v>0</v>
      </c>
      <c r="BM86" s="107">
        <f t="shared" si="11"/>
        <v>0</v>
      </c>
      <c r="BN86" s="107">
        <f t="shared" si="11"/>
        <v>0</v>
      </c>
      <c r="BO86" s="107">
        <f t="shared" si="11"/>
        <v>0</v>
      </c>
    </row>
    <row r="87" spans="4:67" x14ac:dyDescent="0.3">
      <c r="D87" s="31" t="s">
        <v>213</v>
      </c>
      <c r="E87" s="31" t="s">
        <v>210</v>
      </c>
      <c r="F87" s="22" t="s">
        <v>88</v>
      </c>
      <c r="G87" s="31" t="s">
        <v>157</v>
      </c>
      <c r="I87" s="52" t="str">
        <f>Database!L1202</f>
        <v/>
      </c>
      <c r="J87" s="52" t="str">
        <f>Database!M1202</f>
        <v/>
      </c>
      <c r="K87" s="52" t="str">
        <f>Database!N1202</f>
        <v/>
      </c>
      <c r="L87" s="52" t="str">
        <f>Database!O1202</f>
        <v/>
      </c>
      <c r="M87" s="52" t="str">
        <f>Database!P1202</f>
        <v/>
      </c>
      <c r="N87" s="52">
        <f>Database!Q1202</f>
        <v>81.952140603448285</v>
      </c>
      <c r="O87" s="52">
        <f>Database!R1202</f>
        <v>34.455977281846323</v>
      </c>
      <c r="P87" s="52">
        <f>Database!S1202</f>
        <v>79.959051961199904</v>
      </c>
      <c r="Q87" s="52">
        <f>Database!T1202</f>
        <v>609.19415543339346</v>
      </c>
      <c r="R87" s="52">
        <f>Database!U1202</f>
        <v>1951.8641281340463</v>
      </c>
      <c r="S87" s="52" t="str">
        <f>Database!V1202</f>
        <v/>
      </c>
      <c r="T87" s="52" t="str">
        <f>Database!W1202</f>
        <v/>
      </c>
      <c r="U87" s="52" t="str">
        <f>Database!X1202</f>
        <v/>
      </c>
      <c r="V87" s="52" t="str">
        <f>Database!Y1202</f>
        <v/>
      </c>
      <c r="X87" s="52" t="str">
        <f>Database!L2515</f>
        <v/>
      </c>
      <c r="Y87" s="52" t="str">
        <f>Database!M2515</f>
        <v/>
      </c>
      <c r="Z87" s="52" t="str">
        <f>Database!N2515</f>
        <v/>
      </c>
      <c r="AA87" s="52" t="str">
        <f>Database!O2515</f>
        <v/>
      </c>
      <c r="AB87" s="52" t="str">
        <f>Database!P2515</f>
        <v/>
      </c>
      <c r="AC87" s="52">
        <f>Database!Q2515</f>
        <v>53.473024913793111</v>
      </c>
      <c r="AD87" s="52">
        <f>Database!R2515</f>
        <v>27.661840916411837</v>
      </c>
      <c r="AE87" s="52">
        <f>Database!S2515</f>
        <v>69.491365290811785</v>
      </c>
      <c r="AF87" s="52">
        <f>Database!T2515</f>
        <v>749.03786399773071</v>
      </c>
      <c r="AG87" s="52">
        <f>Database!U2515</f>
        <v>2416.0269390927524</v>
      </c>
      <c r="AH87" s="52" t="str">
        <f>Database!V2515</f>
        <v/>
      </c>
      <c r="AI87" s="52" t="str">
        <f>Database!W2515</f>
        <v/>
      </c>
      <c r="AJ87" s="52" t="str">
        <f>Database!X2515</f>
        <v/>
      </c>
      <c r="AK87" s="52" t="str">
        <f>Database!Y2515</f>
        <v/>
      </c>
      <c r="AM87" s="34">
        <f t="shared" si="10"/>
        <v>0</v>
      </c>
      <c r="AN87" s="34">
        <f t="shared" si="10"/>
        <v>0</v>
      </c>
      <c r="AO87" s="34">
        <f t="shared" si="10"/>
        <v>0</v>
      </c>
      <c r="AP87" s="34">
        <f t="shared" si="10"/>
        <v>0</v>
      </c>
      <c r="AQ87" s="34">
        <f t="shared" si="10"/>
        <v>0</v>
      </c>
      <c r="AR87" s="34">
        <f t="shared" si="9"/>
        <v>-28.479115689655174</v>
      </c>
      <c r="AS87" s="34">
        <f t="shared" si="9"/>
        <v>-6.7941363654344862</v>
      </c>
      <c r="AT87" s="34">
        <f t="shared" si="9"/>
        <v>-10.467686670388119</v>
      </c>
      <c r="AU87" s="34">
        <f t="shared" si="9"/>
        <v>139.84370856433725</v>
      </c>
      <c r="AV87" s="34">
        <f t="shared" si="9"/>
        <v>464.16281095870613</v>
      </c>
      <c r="AW87" s="34">
        <f t="shared" si="9"/>
        <v>0</v>
      </c>
      <c r="AX87" s="34">
        <f t="shared" si="9"/>
        <v>0</v>
      </c>
      <c r="AY87" s="34">
        <f t="shared" si="9"/>
        <v>0</v>
      </c>
      <c r="AZ87" s="34">
        <f t="shared" si="9"/>
        <v>0</v>
      </c>
      <c r="BB87" s="107">
        <f t="shared" si="7"/>
        <v>0</v>
      </c>
      <c r="BC87" s="107">
        <f t="shared" si="7"/>
        <v>0</v>
      </c>
      <c r="BD87" s="107">
        <f t="shared" si="7"/>
        <v>0</v>
      </c>
      <c r="BE87" s="107">
        <f t="shared" si="7"/>
        <v>0</v>
      </c>
      <c r="BF87" s="107">
        <f t="shared" si="7"/>
        <v>0</v>
      </c>
      <c r="BG87" s="107">
        <f t="shared" si="11"/>
        <v>-0.34750911300121506</v>
      </c>
      <c r="BH87" s="107">
        <f t="shared" si="11"/>
        <v>-0.19718309859154928</v>
      </c>
      <c r="BI87" s="107">
        <f t="shared" si="11"/>
        <v>-0.13091309130913106</v>
      </c>
      <c r="BJ87" s="107">
        <f t="shared" si="11"/>
        <v>0.22955523672883812</v>
      </c>
      <c r="BK87" s="107">
        <f t="shared" si="11"/>
        <v>0.2378048780487805</v>
      </c>
      <c r="BL87" s="107">
        <f t="shared" si="11"/>
        <v>0</v>
      </c>
      <c r="BM87" s="107">
        <f t="shared" si="11"/>
        <v>0</v>
      </c>
      <c r="BN87" s="107">
        <f t="shared" si="11"/>
        <v>0</v>
      </c>
      <c r="BO87" s="107">
        <f t="shared" si="11"/>
        <v>0</v>
      </c>
    </row>
    <row r="88" spans="4:67" x14ac:dyDescent="0.3">
      <c r="D88" s="31" t="s">
        <v>213</v>
      </c>
      <c r="E88" s="31" t="s">
        <v>210</v>
      </c>
      <c r="F88" s="22" t="s">
        <v>89</v>
      </c>
      <c r="G88" s="31" t="s">
        <v>157</v>
      </c>
      <c r="I88" s="52" t="str">
        <f>Database!L1203</f>
        <v/>
      </c>
      <c r="J88" s="52" t="str">
        <f>Database!M1203</f>
        <v/>
      </c>
      <c r="K88" s="52" t="str">
        <f>Database!N1203</f>
        <v/>
      </c>
      <c r="L88" s="52" t="str">
        <f>Database!O1203</f>
        <v/>
      </c>
      <c r="M88" s="52" t="str">
        <f>Database!P1203</f>
        <v/>
      </c>
      <c r="N88" s="52">
        <f>Database!Q1203</f>
        <v>7.5249848275862066</v>
      </c>
      <c r="O88" s="52" t="str">
        <f>Database!R1203</f>
        <v/>
      </c>
      <c r="P88" s="52" t="str">
        <f>Database!S1203</f>
        <v/>
      </c>
      <c r="Q88" s="52" t="str">
        <f>Database!T1203</f>
        <v/>
      </c>
      <c r="R88" s="52" t="str">
        <f>Database!U1203</f>
        <v/>
      </c>
      <c r="S88" s="52" t="str">
        <f>Database!V1203</f>
        <v/>
      </c>
      <c r="T88" s="52" t="str">
        <f>Database!W1203</f>
        <v/>
      </c>
      <c r="U88" s="52" t="str">
        <f>Database!X1203</f>
        <v/>
      </c>
      <c r="V88" s="52" t="str">
        <f>Database!Y1203</f>
        <v/>
      </c>
      <c r="X88" s="52" t="str">
        <f>Database!L2516</f>
        <v/>
      </c>
      <c r="Y88" s="52" t="str">
        <f>Database!M2516</f>
        <v/>
      </c>
      <c r="Z88" s="52" t="str">
        <f>Database!N2516</f>
        <v/>
      </c>
      <c r="AA88" s="52" t="str">
        <f>Database!O2516</f>
        <v/>
      </c>
      <c r="AB88" s="52" t="str">
        <f>Database!P2516</f>
        <v/>
      </c>
      <c r="AC88" s="52">
        <f>Database!Q2516</f>
        <v>9.0972672413793081</v>
      </c>
      <c r="AD88" s="52" t="str">
        <f>Database!R2516</f>
        <v/>
      </c>
      <c r="AE88" s="52" t="str">
        <f>Database!S2516</f>
        <v/>
      </c>
      <c r="AF88" s="52" t="str">
        <f>Database!T2516</f>
        <v/>
      </c>
      <c r="AG88" s="52" t="str">
        <f>Database!U2516</f>
        <v/>
      </c>
      <c r="AH88" s="52" t="str">
        <f>Database!V2516</f>
        <v/>
      </c>
      <c r="AI88" s="52" t="str">
        <f>Database!W2516</f>
        <v/>
      </c>
      <c r="AJ88" s="52" t="str">
        <f>Database!X2516</f>
        <v/>
      </c>
      <c r="AK88" s="52" t="str">
        <f>Database!Y2516</f>
        <v/>
      </c>
      <c r="AM88" s="34">
        <f t="shared" si="10"/>
        <v>0</v>
      </c>
      <c r="AN88" s="34">
        <f t="shared" si="10"/>
        <v>0</v>
      </c>
      <c r="AO88" s="34">
        <f t="shared" si="10"/>
        <v>0</v>
      </c>
      <c r="AP88" s="34">
        <f t="shared" si="10"/>
        <v>0</v>
      </c>
      <c r="AQ88" s="34">
        <f t="shared" si="10"/>
        <v>0</v>
      </c>
      <c r="AR88" s="34">
        <f t="shared" si="9"/>
        <v>1.5722824137931015</v>
      </c>
      <c r="AS88" s="34">
        <f t="shared" si="9"/>
        <v>0</v>
      </c>
      <c r="AT88" s="34">
        <f t="shared" si="9"/>
        <v>0</v>
      </c>
      <c r="AU88" s="34">
        <f t="shared" si="9"/>
        <v>0</v>
      </c>
      <c r="AV88" s="34">
        <f t="shared" si="9"/>
        <v>0</v>
      </c>
      <c r="AW88" s="34">
        <f t="shared" si="9"/>
        <v>0</v>
      </c>
      <c r="AX88" s="34">
        <f t="shared" si="9"/>
        <v>0</v>
      </c>
      <c r="AY88" s="34">
        <f t="shared" si="9"/>
        <v>0</v>
      </c>
      <c r="AZ88" s="34">
        <f t="shared" si="9"/>
        <v>0</v>
      </c>
      <c r="BB88" s="107">
        <f t="shared" si="7"/>
        <v>0</v>
      </c>
      <c r="BC88" s="107">
        <f t="shared" si="7"/>
        <v>0</v>
      </c>
      <c r="BD88" s="107">
        <f t="shared" si="7"/>
        <v>0</v>
      </c>
      <c r="BE88" s="107">
        <f t="shared" si="7"/>
        <v>0</v>
      </c>
      <c r="BF88" s="107">
        <f t="shared" si="7"/>
        <v>0</v>
      </c>
      <c r="BG88" s="107">
        <f t="shared" si="11"/>
        <v>0.20894160583941582</v>
      </c>
      <c r="BH88" s="107">
        <f t="shared" si="11"/>
        <v>0</v>
      </c>
      <c r="BI88" s="107">
        <f t="shared" si="11"/>
        <v>0</v>
      </c>
      <c r="BJ88" s="107">
        <f t="shared" si="11"/>
        <v>0</v>
      </c>
      <c r="BK88" s="107">
        <f t="shared" si="11"/>
        <v>0</v>
      </c>
      <c r="BL88" s="107">
        <f t="shared" si="11"/>
        <v>0</v>
      </c>
      <c r="BM88" s="107">
        <f t="shared" si="11"/>
        <v>0</v>
      </c>
      <c r="BN88" s="107">
        <f t="shared" si="11"/>
        <v>0</v>
      </c>
      <c r="BO88" s="107">
        <f t="shared" si="11"/>
        <v>0</v>
      </c>
    </row>
    <row r="89" spans="4:67" x14ac:dyDescent="0.3">
      <c r="D89" s="31" t="s">
        <v>213</v>
      </c>
      <c r="E89" s="31" t="s">
        <v>210</v>
      </c>
      <c r="F89" s="22" t="s">
        <v>90</v>
      </c>
      <c r="G89" s="31" t="s">
        <v>157</v>
      </c>
      <c r="I89" s="52" t="str">
        <f>Database!L1204</f>
        <v/>
      </c>
      <c r="J89" s="52" t="str">
        <f>Database!M1204</f>
        <v/>
      </c>
      <c r="K89" s="52" t="str">
        <f>Database!N1204</f>
        <v/>
      </c>
      <c r="L89" s="52" t="str">
        <f>Database!O1204</f>
        <v/>
      </c>
      <c r="M89" s="52" t="str">
        <f>Database!P1204</f>
        <v/>
      </c>
      <c r="N89" s="52">
        <f>Database!Q1204</f>
        <v>18.93633344827586</v>
      </c>
      <c r="O89" s="52" t="str">
        <f>Database!R1204</f>
        <v/>
      </c>
      <c r="P89" s="52" t="str">
        <f>Database!S1204</f>
        <v/>
      </c>
      <c r="Q89" s="52" t="str">
        <f>Database!T1204</f>
        <v/>
      </c>
      <c r="R89" s="52" t="str">
        <f>Database!U1204</f>
        <v/>
      </c>
      <c r="S89" s="52" t="str">
        <f>Database!V1204</f>
        <v/>
      </c>
      <c r="T89" s="52" t="str">
        <f>Database!W1204</f>
        <v/>
      </c>
      <c r="U89" s="52" t="str">
        <f>Database!X1204</f>
        <v/>
      </c>
      <c r="V89" s="52" t="str">
        <f>Database!Y1204</f>
        <v/>
      </c>
      <c r="X89" s="52" t="str">
        <f>Database!L2517</f>
        <v/>
      </c>
      <c r="Y89" s="52" t="str">
        <f>Database!M2517</f>
        <v/>
      </c>
      <c r="Z89" s="52" t="str">
        <f>Database!N2517</f>
        <v/>
      </c>
      <c r="AA89" s="52" t="str">
        <f>Database!O2517</f>
        <v/>
      </c>
      <c r="AB89" s="52" t="str">
        <f>Database!P2517</f>
        <v/>
      </c>
      <c r="AC89" s="52">
        <f>Database!Q2517</f>
        <v>4.1500527586206895</v>
      </c>
      <c r="AD89" s="52" t="str">
        <f>Database!R2517</f>
        <v/>
      </c>
      <c r="AE89" s="52" t="str">
        <f>Database!S2517</f>
        <v/>
      </c>
      <c r="AF89" s="52" t="str">
        <f>Database!T2517</f>
        <v/>
      </c>
      <c r="AG89" s="52" t="str">
        <f>Database!U2517</f>
        <v/>
      </c>
      <c r="AH89" s="52" t="str">
        <f>Database!V2517</f>
        <v/>
      </c>
      <c r="AI89" s="52" t="str">
        <f>Database!W2517</f>
        <v/>
      </c>
      <c r="AJ89" s="52" t="str">
        <f>Database!X2517</f>
        <v/>
      </c>
      <c r="AK89" s="52" t="str">
        <f>Database!Y2517</f>
        <v/>
      </c>
      <c r="AM89" s="34">
        <f t="shared" si="10"/>
        <v>0</v>
      </c>
      <c r="AN89" s="34">
        <f t="shared" si="10"/>
        <v>0</v>
      </c>
      <c r="AO89" s="34">
        <f t="shared" si="10"/>
        <v>0</v>
      </c>
      <c r="AP89" s="34">
        <f t="shared" si="10"/>
        <v>0</v>
      </c>
      <c r="AQ89" s="34">
        <f t="shared" si="10"/>
        <v>0</v>
      </c>
      <c r="AR89" s="34">
        <f t="shared" si="9"/>
        <v>-14.786280689655172</v>
      </c>
      <c r="AS89" s="34">
        <f t="shared" si="9"/>
        <v>0</v>
      </c>
      <c r="AT89" s="34">
        <f t="shared" si="9"/>
        <v>0</v>
      </c>
      <c r="AU89" s="34">
        <f t="shared" si="9"/>
        <v>0</v>
      </c>
      <c r="AV89" s="34">
        <f t="shared" si="9"/>
        <v>0</v>
      </c>
      <c r="AW89" s="34">
        <f t="shared" si="9"/>
        <v>0</v>
      </c>
      <c r="AX89" s="34">
        <f t="shared" si="9"/>
        <v>0</v>
      </c>
      <c r="AY89" s="34">
        <f t="shared" si="9"/>
        <v>0</v>
      </c>
      <c r="AZ89" s="34">
        <f t="shared" si="9"/>
        <v>0</v>
      </c>
      <c r="BB89" s="107">
        <f t="shared" si="7"/>
        <v>0</v>
      </c>
      <c r="BC89" s="107">
        <f t="shared" si="7"/>
        <v>0</v>
      </c>
      <c r="BD89" s="107">
        <f t="shared" si="7"/>
        <v>0</v>
      </c>
      <c r="BE89" s="107">
        <f t="shared" si="7"/>
        <v>0</v>
      </c>
      <c r="BF89" s="107">
        <f t="shared" si="7"/>
        <v>0</v>
      </c>
      <c r="BG89" s="107">
        <f t="shared" si="11"/>
        <v>-0.78084179970972423</v>
      </c>
      <c r="BH89" s="107">
        <f t="shared" si="11"/>
        <v>0</v>
      </c>
      <c r="BI89" s="107">
        <f t="shared" si="11"/>
        <v>0</v>
      </c>
      <c r="BJ89" s="107">
        <f t="shared" si="11"/>
        <v>0</v>
      </c>
      <c r="BK89" s="107">
        <f t="shared" si="11"/>
        <v>0</v>
      </c>
      <c r="BL89" s="107">
        <f t="shared" si="11"/>
        <v>0</v>
      </c>
      <c r="BM89" s="107">
        <f t="shared" si="11"/>
        <v>0</v>
      </c>
      <c r="BN89" s="107">
        <f t="shared" si="11"/>
        <v>0</v>
      </c>
      <c r="BO89" s="107">
        <f t="shared" si="11"/>
        <v>0</v>
      </c>
    </row>
    <row r="90" spans="4:67" x14ac:dyDescent="0.3">
      <c r="D90" s="31" t="s">
        <v>213</v>
      </c>
      <c r="E90" s="31" t="s">
        <v>210</v>
      </c>
      <c r="F90" s="22" t="s">
        <v>91</v>
      </c>
      <c r="G90" s="31" t="s">
        <v>157</v>
      </c>
      <c r="I90" s="52" t="str">
        <f>Database!L1205</f>
        <v/>
      </c>
      <c r="J90" s="52" t="str">
        <f>Database!M1205</f>
        <v/>
      </c>
      <c r="K90" s="52" t="str">
        <f>Database!N1205</f>
        <v/>
      </c>
      <c r="L90" s="52" t="str">
        <f>Database!O1205</f>
        <v/>
      </c>
      <c r="M90" s="52" t="str">
        <f>Database!P1205</f>
        <v/>
      </c>
      <c r="N90" s="52" t="str">
        <f>Database!Q1205</f>
        <v/>
      </c>
      <c r="O90" s="52" t="str">
        <f>Database!R1205</f>
        <v/>
      </c>
      <c r="P90" s="52" t="str">
        <f>Database!S1205</f>
        <v/>
      </c>
      <c r="Q90" s="52" t="str">
        <f>Database!T1205</f>
        <v/>
      </c>
      <c r="R90" s="52" t="str">
        <f>Database!U1205</f>
        <v/>
      </c>
      <c r="S90" s="52" t="str">
        <f>Database!V1205</f>
        <v/>
      </c>
      <c r="T90" s="52" t="str">
        <f>Database!W1205</f>
        <v/>
      </c>
      <c r="U90" s="52">
        <f>Database!X1205</f>
        <v>479.4426399357601</v>
      </c>
      <c r="V90" s="52" t="str">
        <f>Database!Y1205</f>
        <v/>
      </c>
      <c r="X90" s="52" t="str">
        <f>Database!L2518</f>
        <v/>
      </c>
      <c r="Y90" s="52" t="str">
        <f>Database!M2518</f>
        <v/>
      </c>
      <c r="Z90" s="52" t="str">
        <f>Database!N2518</f>
        <v/>
      </c>
      <c r="AA90" s="52" t="str">
        <f>Database!O2518</f>
        <v/>
      </c>
      <c r="AB90" s="52" t="str">
        <f>Database!P2518</f>
        <v/>
      </c>
      <c r="AC90" s="52" t="str">
        <f>Database!Q2518</f>
        <v/>
      </c>
      <c r="AD90" s="52" t="str">
        <f>Database!R2518</f>
        <v/>
      </c>
      <c r="AE90" s="52" t="str">
        <f>Database!S2518</f>
        <v/>
      </c>
      <c r="AF90" s="52" t="str">
        <f>Database!T2518</f>
        <v/>
      </c>
      <c r="AG90" s="52" t="str">
        <f>Database!U2518</f>
        <v/>
      </c>
      <c r="AH90" s="52" t="str">
        <f>Database!V2518</f>
        <v/>
      </c>
      <c r="AI90" s="52" t="str">
        <f>Database!W2518</f>
        <v/>
      </c>
      <c r="AJ90" s="52">
        <f>Database!X2518</f>
        <v>559.44524188159482</v>
      </c>
      <c r="AK90" s="52" t="str">
        <f>Database!Y2518</f>
        <v/>
      </c>
      <c r="AM90" s="34">
        <f t="shared" si="10"/>
        <v>0</v>
      </c>
      <c r="AN90" s="34">
        <f t="shared" si="10"/>
        <v>0</v>
      </c>
      <c r="AO90" s="34">
        <f t="shared" si="10"/>
        <v>0</v>
      </c>
      <c r="AP90" s="34">
        <f t="shared" si="10"/>
        <v>0</v>
      </c>
      <c r="AQ90" s="34">
        <f t="shared" si="10"/>
        <v>0</v>
      </c>
      <c r="AR90" s="34">
        <f t="shared" si="9"/>
        <v>0</v>
      </c>
      <c r="AS90" s="34">
        <f t="shared" si="9"/>
        <v>0</v>
      </c>
      <c r="AT90" s="34">
        <f t="shared" si="9"/>
        <v>0</v>
      </c>
      <c r="AU90" s="34">
        <f t="shared" si="9"/>
        <v>0</v>
      </c>
      <c r="AV90" s="34">
        <f t="shared" si="9"/>
        <v>0</v>
      </c>
      <c r="AW90" s="34">
        <f t="shared" si="9"/>
        <v>0</v>
      </c>
      <c r="AX90" s="34">
        <f t="shared" si="9"/>
        <v>0</v>
      </c>
      <c r="AY90" s="34">
        <f t="shared" si="9"/>
        <v>80.002601945834726</v>
      </c>
      <c r="AZ90" s="34">
        <f t="shared" si="9"/>
        <v>0</v>
      </c>
      <c r="BB90" s="107">
        <f t="shared" si="7"/>
        <v>0</v>
      </c>
      <c r="BC90" s="107">
        <f t="shared" si="7"/>
        <v>0</v>
      </c>
      <c r="BD90" s="107">
        <f t="shared" si="7"/>
        <v>0</v>
      </c>
      <c r="BE90" s="107">
        <f t="shared" si="7"/>
        <v>0</v>
      </c>
      <c r="BF90" s="107">
        <f t="shared" si="7"/>
        <v>0</v>
      </c>
      <c r="BG90" s="107">
        <f t="shared" si="11"/>
        <v>0</v>
      </c>
      <c r="BH90" s="107">
        <f t="shared" si="11"/>
        <v>0</v>
      </c>
      <c r="BI90" s="107">
        <f t="shared" si="11"/>
        <v>0</v>
      </c>
      <c r="BJ90" s="107">
        <f t="shared" si="11"/>
        <v>0</v>
      </c>
      <c r="BK90" s="107">
        <f t="shared" si="11"/>
        <v>0</v>
      </c>
      <c r="BL90" s="107">
        <f t="shared" si="11"/>
        <v>0</v>
      </c>
      <c r="BM90" s="107">
        <f t="shared" si="11"/>
        <v>0</v>
      </c>
      <c r="BN90" s="107">
        <f t="shared" si="11"/>
        <v>0.16686584646821187</v>
      </c>
      <c r="BO90" s="107">
        <f t="shared" si="11"/>
        <v>0</v>
      </c>
    </row>
    <row r="91" spans="4:67" x14ac:dyDescent="0.3">
      <c r="D91" s="31" t="s">
        <v>213</v>
      </c>
      <c r="E91" s="31" t="s">
        <v>210</v>
      </c>
      <c r="F91" s="22" t="s">
        <v>92</v>
      </c>
      <c r="G91" s="31" t="s">
        <v>157</v>
      </c>
      <c r="I91" s="52" t="str">
        <f>Database!L1206</f>
        <v/>
      </c>
      <c r="J91" s="52" t="str">
        <f>Database!M1206</f>
        <v/>
      </c>
      <c r="K91" s="52" t="str">
        <f>Database!N1206</f>
        <v/>
      </c>
      <c r="L91" s="52" t="str">
        <f>Database!O1206</f>
        <v/>
      </c>
      <c r="M91" s="52" t="str">
        <f>Database!P1206</f>
        <v/>
      </c>
      <c r="N91" s="52" t="str">
        <f>Database!Q1206</f>
        <v/>
      </c>
      <c r="O91" s="52" t="str">
        <f>Database!R1206</f>
        <v/>
      </c>
      <c r="P91" s="52">
        <f>Database!S1206</f>
        <v>0</v>
      </c>
      <c r="Q91" s="52">
        <f>Database!T1206</f>
        <v>-23.77397459080716</v>
      </c>
      <c r="R91" s="52">
        <f>Database!U1206</f>
        <v>-33.249563209688553</v>
      </c>
      <c r="S91" s="52" t="str">
        <f>Database!V1206</f>
        <v/>
      </c>
      <c r="T91" s="52" t="str">
        <f>Database!W1206</f>
        <v/>
      </c>
      <c r="U91" s="52" t="str">
        <f>Database!X1206</f>
        <v/>
      </c>
      <c r="V91" s="52" t="str">
        <f>Database!Y1206</f>
        <v/>
      </c>
      <c r="X91" s="52" t="str">
        <f>Database!L2519</f>
        <v/>
      </c>
      <c r="Y91" s="52" t="str">
        <f>Database!M2519</f>
        <v/>
      </c>
      <c r="Z91" s="52" t="str">
        <f>Database!N2519</f>
        <v/>
      </c>
      <c r="AA91" s="52" t="str">
        <f>Database!O2519</f>
        <v/>
      </c>
      <c r="AB91" s="52" t="str">
        <f>Database!P2519</f>
        <v/>
      </c>
      <c r="AC91" s="52" t="str">
        <f>Database!Q2519</f>
        <v/>
      </c>
      <c r="AD91" s="52" t="str">
        <f>Database!R2519</f>
        <v/>
      </c>
      <c r="AE91" s="52">
        <f>Database!S2519</f>
        <v>0</v>
      </c>
      <c r="AF91" s="52">
        <f>Database!T2519</f>
        <v>-23.77397459080716</v>
      </c>
      <c r="AG91" s="52">
        <f>Database!U2519</f>
        <v>-33.249563209688553</v>
      </c>
      <c r="AH91" s="52" t="str">
        <f>Database!V2519</f>
        <v/>
      </c>
      <c r="AI91" s="52" t="str">
        <f>Database!W2519</f>
        <v/>
      </c>
      <c r="AJ91" s="52" t="str">
        <f>Database!X2519</f>
        <v/>
      </c>
      <c r="AK91" s="52" t="str">
        <f>Database!Y2519</f>
        <v/>
      </c>
      <c r="AM91" s="34">
        <f t="shared" si="10"/>
        <v>0</v>
      </c>
      <c r="AN91" s="34">
        <f t="shared" si="10"/>
        <v>0</v>
      </c>
      <c r="AO91" s="34">
        <f t="shared" si="10"/>
        <v>0</v>
      </c>
      <c r="AP91" s="34">
        <f t="shared" si="10"/>
        <v>0</v>
      </c>
      <c r="AQ91" s="34">
        <f t="shared" si="10"/>
        <v>0</v>
      </c>
      <c r="AR91" s="34">
        <f t="shared" si="9"/>
        <v>0</v>
      </c>
      <c r="AS91" s="34">
        <f t="shared" si="9"/>
        <v>0</v>
      </c>
      <c r="AT91" s="34">
        <f t="shared" si="9"/>
        <v>0</v>
      </c>
      <c r="AU91" s="34">
        <f t="shared" si="9"/>
        <v>0</v>
      </c>
      <c r="AV91" s="34">
        <f t="shared" si="9"/>
        <v>0</v>
      </c>
      <c r="AW91" s="34">
        <f t="shared" si="9"/>
        <v>0</v>
      </c>
      <c r="AX91" s="34">
        <f t="shared" si="9"/>
        <v>0</v>
      </c>
      <c r="AY91" s="34">
        <f t="shared" si="9"/>
        <v>0</v>
      </c>
      <c r="AZ91" s="34">
        <f t="shared" si="9"/>
        <v>0</v>
      </c>
      <c r="BB91" s="107">
        <f t="shared" si="7"/>
        <v>0</v>
      </c>
      <c r="BC91" s="107">
        <f t="shared" si="7"/>
        <v>0</v>
      </c>
      <c r="BD91" s="107">
        <f t="shared" si="7"/>
        <v>0</v>
      </c>
      <c r="BE91" s="107">
        <f t="shared" si="7"/>
        <v>0</v>
      </c>
      <c r="BF91" s="107">
        <f t="shared" si="7"/>
        <v>0</v>
      </c>
      <c r="BG91" s="107">
        <f t="shared" si="11"/>
        <v>0</v>
      </c>
      <c r="BH91" s="107">
        <f t="shared" si="11"/>
        <v>0</v>
      </c>
      <c r="BI91" s="107">
        <f t="shared" si="11"/>
        <v>0</v>
      </c>
      <c r="BJ91" s="107">
        <f t="shared" si="11"/>
        <v>0</v>
      </c>
      <c r="BK91" s="107">
        <f t="shared" si="11"/>
        <v>0</v>
      </c>
      <c r="BL91" s="107">
        <f t="shared" si="11"/>
        <v>0</v>
      </c>
      <c r="BM91" s="107">
        <f t="shared" si="11"/>
        <v>0</v>
      </c>
      <c r="BN91" s="107">
        <f t="shared" si="11"/>
        <v>0</v>
      </c>
      <c r="BO91" s="107">
        <f t="shared" si="11"/>
        <v>0</v>
      </c>
    </row>
    <row r="92" spans="4:67" x14ac:dyDescent="0.3">
      <c r="D92" s="31" t="s">
        <v>213</v>
      </c>
      <c r="E92" s="31" t="s">
        <v>210</v>
      </c>
      <c r="F92" s="22" t="s">
        <v>93</v>
      </c>
      <c r="G92" s="31" t="s">
        <v>157</v>
      </c>
      <c r="I92" s="52" t="str">
        <f>Database!L1207</f>
        <v/>
      </c>
      <c r="J92" s="52" t="str">
        <f>Database!M1207</f>
        <v/>
      </c>
      <c r="K92" s="52" t="str">
        <f>Database!N1207</f>
        <v/>
      </c>
      <c r="L92" s="52" t="str">
        <f>Database!O1207</f>
        <v/>
      </c>
      <c r="M92" s="52" t="str">
        <f>Database!P1207</f>
        <v/>
      </c>
      <c r="N92" s="52" t="str">
        <f>Database!Q1207</f>
        <v/>
      </c>
      <c r="O92" s="52" t="str">
        <f>Database!R1207</f>
        <v/>
      </c>
      <c r="P92" s="52" t="str">
        <f>Database!S1207</f>
        <v/>
      </c>
      <c r="Q92" s="52" t="str">
        <f>Database!T1207</f>
        <v/>
      </c>
      <c r="R92" s="52" t="str">
        <f>Database!U1207</f>
        <v/>
      </c>
      <c r="S92" s="52" t="str">
        <f>Database!V1207</f>
        <v/>
      </c>
      <c r="T92" s="52" t="str">
        <f>Database!W1207</f>
        <v/>
      </c>
      <c r="U92" s="52" t="str">
        <f>Database!X1207</f>
        <v/>
      </c>
      <c r="V92" s="52" t="str">
        <f>Database!Y1207</f>
        <v/>
      </c>
      <c r="X92" s="52" t="str">
        <f>Database!L2520</f>
        <v/>
      </c>
      <c r="Y92" s="52" t="str">
        <f>Database!M2520</f>
        <v/>
      </c>
      <c r="Z92" s="52" t="str">
        <f>Database!N2520</f>
        <v/>
      </c>
      <c r="AA92" s="52" t="str">
        <f>Database!O2520</f>
        <v/>
      </c>
      <c r="AB92" s="52" t="str">
        <f>Database!P2520</f>
        <v/>
      </c>
      <c r="AC92" s="52" t="str">
        <f>Database!Q2520</f>
        <v/>
      </c>
      <c r="AD92" s="52" t="str">
        <f>Database!R2520</f>
        <v/>
      </c>
      <c r="AE92" s="52" t="str">
        <f>Database!S2520</f>
        <v/>
      </c>
      <c r="AF92" s="52" t="str">
        <f>Database!T2520</f>
        <v/>
      </c>
      <c r="AG92" s="52" t="str">
        <f>Database!U2520</f>
        <v/>
      </c>
      <c r="AH92" s="52" t="str">
        <f>Database!V2520</f>
        <v/>
      </c>
      <c r="AI92" s="52" t="str">
        <f>Database!W2520</f>
        <v/>
      </c>
      <c r="AJ92" s="52" t="str">
        <f>Database!X2520</f>
        <v/>
      </c>
      <c r="AK92" s="52" t="str">
        <f>Database!Y2520</f>
        <v/>
      </c>
      <c r="AM92" s="34">
        <f t="shared" si="10"/>
        <v>0</v>
      </c>
      <c r="AN92" s="34">
        <f t="shared" si="10"/>
        <v>0</v>
      </c>
      <c r="AO92" s="34">
        <f t="shared" si="10"/>
        <v>0</v>
      </c>
      <c r="AP92" s="34">
        <f t="shared" si="10"/>
        <v>0</v>
      </c>
      <c r="AQ92" s="34">
        <f t="shared" si="10"/>
        <v>0</v>
      </c>
      <c r="AR92" s="34">
        <f t="shared" si="9"/>
        <v>0</v>
      </c>
      <c r="AS92" s="34">
        <f t="shared" si="9"/>
        <v>0</v>
      </c>
      <c r="AT92" s="34">
        <f t="shared" si="9"/>
        <v>0</v>
      </c>
      <c r="AU92" s="34">
        <f t="shared" si="9"/>
        <v>0</v>
      </c>
      <c r="AV92" s="34">
        <f t="shared" si="9"/>
        <v>0</v>
      </c>
      <c r="AW92" s="34">
        <f t="shared" si="9"/>
        <v>0</v>
      </c>
      <c r="AX92" s="34">
        <f t="shared" si="9"/>
        <v>0</v>
      </c>
      <c r="AY92" s="34">
        <f t="shared" si="9"/>
        <v>0</v>
      </c>
      <c r="AZ92" s="34">
        <f t="shared" si="9"/>
        <v>0</v>
      </c>
      <c r="BB92" s="107">
        <f t="shared" si="7"/>
        <v>0</v>
      </c>
      <c r="BC92" s="107">
        <f t="shared" si="7"/>
        <v>0</v>
      </c>
      <c r="BD92" s="107">
        <f t="shared" si="7"/>
        <v>0</v>
      </c>
      <c r="BE92" s="107">
        <f t="shared" si="7"/>
        <v>0</v>
      </c>
      <c r="BF92" s="107">
        <f t="shared" si="7"/>
        <v>0</v>
      </c>
      <c r="BG92" s="107">
        <f t="shared" si="11"/>
        <v>0</v>
      </c>
      <c r="BH92" s="107">
        <f t="shared" si="11"/>
        <v>0</v>
      </c>
      <c r="BI92" s="107">
        <f t="shared" si="11"/>
        <v>0</v>
      </c>
      <c r="BJ92" s="107">
        <f t="shared" si="11"/>
        <v>0</v>
      </c>
      <c r="BK92" s="107">
        <f t="shared" si="11"/>
        <v>0</v>
      </c>
      <c r="BL92" s="107">
        <f t="shared" si="11"/>
        <v>0</v>
      </c>
      <c r="BM92" s="107">
        <f t="shared" si="11"/>
        <v>0</v>
      </c>
      <c r="BN92" s="107">
        <f t="shared" si="11"/>
        <v>0</v>
      </c>
      <c r="BO92" s="107">
        <f t="shared" si="11"/>
        <v>0</v>
      </c>
    </row>
    <row r="93" spans="4:67" x14ac:dyDescent="0.3">
      <c r="D93" s="31" t="s">
        <v>213</v>
      </c>
      <c r="E93" s="31" t="s">
        <v>210</v>
      </c>
      <c r="F93" s="22" t="s">
        <v>94</v>
      </c>
      <c r="G93" s="31" t="s">
        <v>157</v>
      </c>
      <c r="I93" s="52" t="str">
        <f>Database!L1208</f>
        <v/>
      </c>
      <c r="J93" s="52">
        <f>Database!M1208</f>
        <v>-1241.6444736249998</v>
      </c>
      <c r="K93" s="52">
        <f>Database!N1208</f>
        <v>-3.0075573333333332</v>
      </c>
      <c r="L93" s="52" t="str">
        <f>Database!O1208</f>
        <v/>
      </c>
      <c r="M93" s="52" t="str">
        <f>Database!P1208</f>
        <v/>
      </c>
      <c r="N93" s="52" t="str">
        <f>Database!Q1208</f>
        <v/>
      </c>
      <c r="O93" s="52">
        <f>Database!R1208</f>
        <v>-314.45550000000003</v>
      </c>
      <c r="P93" s="52">
        <f>Database!S1208</f>
        <v>-1187.7083260875206</v>
      </c>
      <c r="Q93" s="52">
        <f>Database!T1208</f>
        <v>-69.649718387256698</v>
      </c>
      <c r="R93" s="52" t="str">
        <f>Database!U1208</f>
        <v/>
      </c>
      <c r="S93" s="52">
        <f>Database!V1208</f>
        <v>-157.19509282986914</v>
      </c>
      <c r="T93" s="52">
        <f>Database!W1208</f>
        <v>-638.88333185304987</v>
      </c>
      <c r="U93" s="52">
        <f>Database!X1208</f>
        <v>-2463.9608384449239</v>
      </c>
      <c r="V93" s="52">
        <f>Database!Y1208</f>
        <v>-789.30428266924446</v>
      </c>
      <c r="X93" s="52" t="str">
        <f>Database!L2521</f>
        <v/>
      </c>
      <c r="Y93" s="52">
        <f>Database!M2521</f>
        <v>-1241.6444736249998</v>
      </c>
      <c r="Z93" s="52">
        <f>Database!N2521</f>
        <v>-3.0075573333333332</v>
      </c>
      <c r="AA93" s="52" t="str">
        <f>Database!O2521</f>
        <v/>
      </c>
      <c r="AB93" s="52" t="str">
        <f>Database!P2521</f>
        <v/>
      </c>
      <c r="AC93" s="52" t="str">
        <f>Database!Q2521</f>
        <v/>
      </c>
      <c r="AD93" s="52">
        <f>Database!R2521</f>
        <v>-314.45550000000003</v>
      </c>
      <c r="AE93" s="52">
        <f>Database!S2521</f>
        <v>-1187.7083260875206</v>
      </c>
      <c r="AF93" s="52">
        <f>Database!T2521</f>
        <v>-69.649718387256698</v>
      </c>
      <c r="AG93" s="52" t="str">
        <f>Database!U2521</f>
        <v/>
      </c>
      <c r="AH93" s="52">
        <f>Database!V2521</f>
        <v>-157.19509282986914</v>
      </c>
      <c r="AI93" s="52">
        <f>Database!W2521</f>
        <v>-638.88333185304987</v>
      </c>
      <c r="AJ93" s="52">
        <f>Database!X2521</f>
        <v>-2463.9608384449239</v>
      </c>
      <c r="AK93" s="52">
        <f>Database!Y2521</f>
        <v>-789.30428266924446</v>
      </c>
      <c r="AM93" s="34">
        <f t="shared" si="10"/>
        <v>0</v>
      </c>
      <c r="AN93" s="34">
        <f t="shared" si="10"/>
        <v>0</v>
      </c>
      <c r="AO93" s="34">
        <f t="shared" si="10"/>
        <v>0</v>
      </c>
      <c r="AP93" s="34">
        <f t="shared" si="10"/>
        <v>0</v>
      </c>
      <c r="AQ93" s="34">
        <f t="shared" si="10"/>
        <v>0</v>
      </c>
      <c r="AR93" s="34">
        <f t="shared" si="9"/>
        <v>0</v>
      </c>
      <c r="AS93" s="34">
        <f t="shared" si="9"/>
        <v>0</v>
      </c>
      <c r="AT93" s="34">
        <f t="shared" si="9"/>
        <v>0</v>
      </c>
      <c r="AU93" s="34">
        <f t="shared" si="9"/>
        <v>0</v>
      </c>
      <c r="AV93" s="34">
        <f t="shared" si="9"/>
        <v>0</v>
      </c>
      <c r="AW93" s="34">
        <f t="shared" si="9"/>
        <v>0</v>
      </c>
      <c r="AX93" s="34">
        <f t="shared" si="9"/>
        <v>0</v>
      </c>
      <c r="AY93" s="34">
        <f t="shared" si="9"/>
        <v>0</v>
      </c>
      <c r="AZ93" s="34">
        <f t="shared" si="9"/>
        <v>0</v>
      </c>
      <c r="BB93" s="107">
        <f t="shared" si="7"/>
        <v>0</v>
      </c>
      <c r="BC93" s="107">
        <f t="shared" si="7"/>
        <v>0</v>
      </c>
      <c r="BD93" s="107">
        <f t="shared" si="7"/>
        <v>0</v>
      </c>
      <c r="BE93" s="107">
        <f t="shared" si="7"/>
        <v>0</v>
      </c>
      <c r="BF93" s="107">
        <f t="shared" si="7"/>
        <v>0</v>
      </c>
      <c r="BG93" s="107">
        <f t="shared" si="11"/>
        <v>0</v>
      </c>
      <c r="BH93" s="107">
        <f t="shared" si="11"/>
        <v>0</v>
      </c>
      <c r="BI93" s="107">
        <f t="shared" si="11"/>
        <v>0</v>
      </c>
      <c r="BJ93" s="107">
        <f t="shared" si="11"/>
        <v>0</v>
      </c>
      <c r="BK93" s="107">
        <f t="shared" si="11"/>
        <v>0</v>
      </c>
      <c r="BL93" s="107">
        <f t="shared" si="11"/>
        <v>0</v>
      </c>
      <c r="BM93" s="107">
        <f t="shared" si="11"/>
        <v>0</v>
      </c>
      <c r="BN93" s="107">
        <f t="shared" si="11"/>
        <v>0</v>
      </c>
      <c r="BO93" s="107">
        <f t="shared" si="11"/>
        <v>0</v>
      </c>
    </row>
    <row r="94" spans="4:67" x14ac:dyDescent="0.3">
      <c r="D94" s="31" t="s">
        <v>213</v>
      </c>
      <c r="E94" s="31" t="s">
        <v>210</v>
      </c>
      <c r="F94" s="22" t="s">
        <v>95</v>
      </c>
      <c r="G94" s="31" t="s">
        <v>157</v>
      </c>
      <c r="I94" s="52" t="str">
        <f>Database!L1209</f>
        <v/>
      </c>
      <c r="J94" s="52" t="str">
        <f>Database!M1209</f>
        <v/>
      </c>
      <c r="K94" s="52" t="str">
        <f>Database!N1209</f>
        <v/>
      </c>
      <c r="L94" s="52" t="str">
        <f>Database!O1209</f>
        <v/>
      </c>
      <c r="M94" s="52" t="str">
        <f>Database!P1209</f>
        <v/>
      </c>
      <c r="N94" s="52" t="str">
        <f>Database!Q1209</f>
        <v/>
      </c>
      <c r="O94" s="52" t="str">
        <f>Database!R1209</f>
        <v/>
      </c>
      <c r="P94" s="52" t="str">
        <f>Database!S1209</f>
        <v/>
      </c>
      <c r="Q94" s="52" t="str">
        <f>Database!T1209</f>
        <v/>
      </c>
      <c r="R94" s="52" t="str">
        <f>Database!U1209</f>
        <v/>
      </c>
      <c r="S94" s="52" t="str">
        <f>Database!V1209</f>
        <v/>
      </c>
      <c r="T94" s="52" t="str">
        <f>Database!W1209</f>
        <v/>
      </c>
      <c r="U94" s="52" t="str">
        <f>Database!X1209</f>
        <v/>
      </c>
      <c r="V94" s="52" t="str">
        <f>Database!Y1209</f>
        <v/>
      </c>
      <c r="X94" s="52" t="str">
        <f>Database!L2522</f>
        <v/>
      </c>
      <c r="Y94" s="52" t="str">
        <f>Database!M2522</f>
        <v/>
      </c>
      <c r="Z94" s="52" t="str">
        <f>Database!N2522</f>
        <v/>
      </c>
      <c r="AA94" s="52" t="str">
        <f>Database!O2522</f>
        <v/>
      </c>
      <c r="AB94" s="52" t="str">
        <f>Database!P2522</f>
        <v/>
      </c>
      <c r="AC94" s="52" t="str">
        <f>Database!Q2522</f>
        <v/>
      </c>
      <c r="AD94" s="52" t="str">
        <f>Database!R2522</f>
        <v/>
      </c>
      <c r="AE94" s="52" t="str">
        <f>Database!S2522</f>
        <v/>
      </c>
      <c r="AF94" s="52" t="str">
        <f>Database!T2522</f>
        <v/>
      </c>
      <c r="AG94" s="52" t="str">
        <f>Database!U2522</f>
        <v/>
      </c>
      <c r="AH94" s="52" t="str">
        <f>Database!V2522</f>
        <v/>
      </c>
      <c r="AI94" s="52" t="str">
        <f>Database!W2522</f>
        <v/>
      </c>
      <c r="AJ94" s="52" t="str">
        <f>Database!X2522</f>
        <v/>
      </c>
      <c r="AK94" s="52" t="str">
        <f>Database!Y2522</f>
        <v/>
      </c>
      <c r="AM94" s="34">
        <f t="shared" si="10"/>
        <v>0</v>
      </c>
      <c r="AN94" s="34">
        <f t="shared" si="10"/>
        <v>0</v>
      </c>
      <c r="AO94" s="34">
        <f t="shared" si="10"/>
        <v>0</v>
      </c>
      <c r="AP94" s="34">
        <f t="shared" si="10"/>
        <v>0</v>
      </c>
      <c r="AQ94" s="34">
        <f t="shared" si="10"/>
        <v>0</v>
      </c>
      <c r="AR94" s="34">
        <f t="shared" si="9"/>
        <v>0</v>
      </c>
      <c r="AS94" s="34">
        <f t="shared" si="9"/>
        <v>0</v>
      </c>
      <c r="AT94" s="34">
        <f t="shared" si="9"/>
        <v>0</v>
      </c>
      <c r="AU94" s="34">
        <f t="shared" si="9"/>
        <v>0</v>
      </c>
      <c r="AV94" s="34">
        <f t="shared" si="9"/>
        <v>0</v>
      </c>
      <c r="AW94" s="34">
        <f t="shared" si="9"/>
        <v>0</v>
      </c>
      <c r="AX94" s="34">
        <f t="shared" si="9"/>
        <v>0</v>
      </c>
      <c r="AY94" s="34">
        <f t="shared" si="9"/>
        <v>0</v>
      </c>
      <c r="AZ94" s="34">
        <f t="shared" si="9"/>
        <v>0</v>
      </c>
      <c r="BB94" s="107">
        <f t="shared" si="7"/>
        <v>0</v>
      </c>
      <c r="BC94" s="107">
        <f t="shared" si="7"/>
        <v>0</v>
      </c>
      <c r="BD94" s="107">
        <f t="shared" si="7"/>
        <v>0</v>
      </c>
      <c r="BE94" s="107">
        <f t="shared" si="7"/>
        <v>0</v>
      </c>
      <c r="BF94" s="107">
        <f t="shared" si="7"/>
        <v>0</v>
      </c>
      <c r="BG94" s="107">
        <f t="shared" si="11"/>
        <v>0</v>
      </c>
      <c r="BH94" s="107">
        <f t="shared" si="11"/>
        <v>0</v>
      </c>
      <c r="BI94" s="107">
        <f t="shared" si="11"/>
        <v>0</v>
      </c>
      <c r="BJ94" s="107">
        <f t="shared" si="11"/>
        <v>0</v>
      </c>
      <c r="BK94" s="107">
        <f t="shared" si="11"/>
        <v>0</v>
      </c>
      <c r="BL94" s="107">
        <f t="shared" si="11"/>
        <v>0</v>
      </c>
      <c r="BM94" s="107">
        <f t="shared" si="11"/>
        <v>0</v>
      </c>
      <c r="BN94" s="107">
        <f t="shared" si="11"/>
        <v>0</v>
      </c>
      <c r="BO94" s="107">
        <f t="shared" si="11"/>
        <v>0</v>
      </c>
    </row>
    <row r="95" spans="4:67" x14ac:dyDescent="0.3">
      <c r="D95" s="31" t="s">
        <v>213</v>
      </c>
      <c r="E95" s="31" t="s">
        <v>210</v>
      </c>
      <c r="F95" s="22" t="s">
        <v>96</v>
      </c>
      <c r="G95" s="31" t="s">
        <v>157</v>
      </c>
      <c r="I95" s="52" t="str">
        <f>Database!L1210</f>
        <v/>
      </c>
      <c r="J95" s="52" t="str">
        <f>Database!M1210</f>
        <v/>
      </c>
      <c r="K95" s="52" t="str">
        <f>Database!N1210</f>
        <v/>
      </c>
      <c r="L95" s="52" t="str">
        <f>Database!O1210</f>
        <v/>
      </c>
      <c r="M95" s="52" t="str">
        <f>Database!P1210</f>
        <v/>
      </c>
      <c r="N95" s="52" t="str">
        <f>Database!Q1210</f>
        <v/>
      </c>
      <c r="O95" s="52" t="str">
        <f>Database!R1210</f>
        <v/>
      </c>
      <c r="P95" s="52">
        <f>Database!S1210</f>
        <v>-9732.8665704243995</v>
      </c>
      <c r="Q95" s="52" t="str">
        <f>Database!T1210</f>
        <v/>
      </c>
      <c r="R95" s="52">
        <f>Database!U1210</f>
        <v>-3640.5191465943749</v>
      </c>
      <c r="S95" s="52" t="str">
        <f>Database!V1210</f>
        <v/>
      </c>
      <c r="T95" s="52">
        <f>Database!W1210</f>
        <v>-12.740698857313273</v>
      </c>
      <c r="U95" s="52" t="str">
        <f>Database!X1210</f>
        <v/>
      </c>
      <c r="V95" s="52" t="str">
        <f>Database!Y1210</f>
        <v/>
      </c>
      <c r="X95" s="52" t="str">
        <f>Database!L2523</f>
        <v/>
      </c>
      <c r="Y95" s="52" t="str">
        <f>Database!M2523</f>
        <v/>
      </c>
      <c r="Z95" s="52" t="str">
        <f>Database!N2523</f>
        <v/>
      </c>
      <c r="AA95" s="52" t="str">
        <f>Database!O2523</f>
        <v/>
      </c>
      <c r="AB95" s="52" t="str">
        <f>Database!P2523</f>
        <v/>
      </c>
      <c r="AC95" s="52" t="str">
        <f>Database!Q2523</f>
        <v/>
      </c>
      <c r="AD95" s="52" t="str">
        <f>Database!R2523</f>
        <v/>
      </c>
      <c r="AE95" s="52">
        <f>Database!S2523</f>
        <v>-9732.8665704243995</v>
      </c>
      <c r="AF95" s="52" t="str">
        <f>Database!T2523</f>
        <v/>
      </c>
      <c r="AG95" s="52">
        <f>Database!U2523</f>
        <v>-3639.7815377118745</v>
      </c>
      <c r="AH95" s="52" t="str">
        <f>Database!V2523</f>
        <v/>
      </c>
      <c r="AI95" s="52">
        <f>Database!W2523</f>
        <v>-12.742869715816166</v>
      </c>
      <c r="AJ95" s="52" t="str">
        <f>Database!X2523</f>
        <v/>
      </c>
      <c r="AK95" s="52" t="str">
        <f>Database!Y2523</f>
        <v/>
      </c>
      <c r="AM95" s="34">
        <f t="shared" si="10"/>
        <v>0</v>
      </c>
      <c r="AN95" s="34">
        <f t="shared" si="10"/>
        <v>0</v>
      </c>
      <c r="AO95" s="34">
        <f t="shared" si="10"/>
        <v>0</v>
      </c>
      <c r="AP95" s="34">
        <f t="shared" si="10"/>
        <v>0</v>
      </c>
      <c r="AQ95" s="34">
        <f t="shared" si="10"/>
        <v>0</v>
      </c>
      <c r="AR95" s="34">
        <f t="shared" si="9"/>
        <v>0</v>
      </c>
      <c r="AS95" s="34">
        <f t="shared" si="9"/>
        <v>0</v>
      </c>
      <c r="AT95" s="34">
        <f t="shared" si="9"/>
        <v>0</v>
      </c>
      <c r="AU95" s="34">
        <f t="shared" si="9"/>
        <v>0</v>
      </c>
      <c r="AV95" s="34">
        <f t="shared" si="9"/>
        <v>0.7376088825003535</v>
      </c>
      <c r="AW95" s="34">
        <f t="shared" si="9"/>
        <v>0</v>
      </c>
      <c r="AX95" s="34">
        <f t="shared" si="9"/>
        <v>-2.1708585028932248E-3</v>
      </c>
      <c r="AY95" s="34">
        <f t="shared" si="9"/>
        <v>0</v>
      </c>
      <c r="AZ95" s="34">
        <f t="shared" si="9"/>
        <v>0</v>
      </c>
      <c r="BB95" s="107">
        <f t="shared" si="7"/>
        <v>0</v>
      </c>
      <c r="BC95" s="107">
        <f t="shared" si="7"/>
        <v>0</v>
      </c>
      <c r="BD95" s="107">
        <f t="shared" si="7"/>
        <v>0</v>
      </c>
      <c r="BE95" s="107">
        <f t="shared" si="7"/>
        <v>0</v>
      </c>
      <c r="BF95" s="107">
        <f t="shared" si="7"/>
        <v>0</v>
      </c>
      <c r="BG95" s="107">
        <f t="shared" si="11"/>
        <v>0</v>
      </c>
      <c r="BH95" s="107">
        <f t="shared" si="11"/>
        <v>0</v>
      </c>
      <c r="BI95" s="107">
        <f t="shared" si="11"/>
        <v>0</v>
      </c>
      <c r="BJ95" s="107">
        <f t="shared" si="11"/>
        <v>0</v>
      </c>
      <c r="BK95" s="107">
        <f t="shared" si="11"/>
        <v>-2.0261090597212497E-4</v>
      </c>
      <c r="BL95" s="107">
        <f t="shared" si="11"/>
        <v>0</v>
      </c>
      <c r="BM95" s="107">
        <f t="shared" si="11"/>
        <v>1.703877100624769E-4</v>
      </c>
      <c r="BN95" s="107">
        <f t="shared" si="11"/>
        <v>0</v>
      </c>
      <c r="BO95" s="107">
        <f t="shared" si="11"/>
        <v>0</v>
      </c>
    </row>
    <row r="96" spans="4:67" x14ac:dyDescent="0.3">
      <c r="D96" s="31" t="s">
        <v>213</v>
      </c>
      <c r="E96" s="31" t="s">
        <v>210</v>
      </c>
      <c r="F96" s="22" t="s">
        <v>97</v>
      </c>
      <c r="G96" s="31" t="s">
        <v>157</v>
      </c>
      <c r="I96" s="52" t="str">
        <f>Database!L1211</f>
        <v/>
      </c>
      <c r="J96" s="52" t="str">
        <f>Database!M1211</f>
        <v/>
      </c>
      <c r="K96" s="52" t="str">
        <f>Database!N1211</f>
        <v/>
      </c>
      <c r="L96" s="52" t="str">
        <f>Database!O1211</f>
        <v/>
      </c>
      <c r="M96" s="52" t="str">
        <f>Database!P1211</f>
        <v/>
      </c>
      <c r="N96" s="52" t="str">
        <f>Database!Q1211</f>
        <v/>
      </c>
      <c r="O96" s="52" t="str">
        <f>Database!R1211</f>
        <v/>
      </c>
      <c r="P96" s="52" t="str">
        <f>Database!S1211</f>
        <v/>
      </c>
      <c r="Q96" s="52" t="str">
        <f>Database!T1211</f>
        <v/>
      </c>
      <c r="R96" s="52" t="str">
        <f>Database!U1211</f>
        <v/>
      </c>
      <c r="S96" s="52" t="str">
        <f>Database!V1211</f>
        <v/>
      </c>
      <c r="T96" s="52" t="str">
        <f>Database!W1211</f>
        <v/>
      </c>
      <c r="U96" s="52" t="str">
        <f>Database!X1211</f>
        <v/>
      </c>
      <c r="V96" s="52" t="str">
        <f>Database!Y1211</f>
        <v/>
      </c>
      <c r="X96" s="52" t="str">
        <f>Database!L2524</f>
        <v/>
      </c>
      <c r="Y96" s="52" t="str">
        <f>Database!M2524</f>
        <v/>
      </c>
      <c r="Z96" s="52" t="str">
        <f>Database!N2524</f>
        <v/>
      </c>
      <c r="AA96" s="52" t="str">
        <f>Database!O2524</f>
        <v/>
      </c>
      <c r="AB96" s="52" t="str">
        <f>Database!P2524</f>
        <v/>
      </c>
      <c r="AC96" s="52" t="str">
        <f>Database!Q2524</f>
        <v/>
      </c>
      <c r="AD96" s="52" t="str">
        <f>Database!R2524</f>
        <v/>
      </c>
      <c r="AE96" s="52" t="str">
        <f>Database!S2524</f>
        <v/>
      </c>
      <c r="AF96" s="52" t="str">
        <f>Database!T2524</f>
        <v/>
      </c>
      <c r="AG96" s="52" t="str">
        <f>Database!U2524</f>
        <v/>
      </c>
      <c r="AH96" s="52" t="str">
        <f>Database!V2524</f>
        <v/>
      </c>
      <c r="AI96" s="52" t="str">
        <f>Database!W2524</f>
        <v/>
      </c>
      <c r="AJ96" s="52" t="str">
        <f>Database!X2524</f>
        <v/>
      </c>
      <c r="AK96" s="52" t="str">
        <f>Database!Y2524</f>
        <v/>
      </c>
      <c r="AM96" s="34">
        <f t="shared" si="10"/>
        <v>0</v>
      </c>
      <c r="AN96" s="34">
        <f t="shared" si="10"/>
        <v>0</v>
      </c>
      <c r="AO96" s="34">
        <f t="shared" si="10"/>
        <v>0</v>
      </c>
      <c r="AP96" s="34">
        <f t="shared" si="10"/>
        <v>0</v>
      </c>
      <c r="AQ96" s="34">
        <f t="shared" si="10"/>
        <v>0</v>
      </c>
      <c r="AR96" s="34">
        <f t="shared" si="10"/>
        <v>0</v>
      </c>
      <c r="AS96" s="34">
        <f t="shared" si="10"/>
        <v>0</v>
      </c>
      <c r="AT96" s="34">
        <f t="shared" si="10"/>
        <v>0</v>
      </c>
      <c r="AU96" s="34">
        <f t="shared" si="10"/>
        <v>0</v>
      </c>
      <c r="AV96" s="34">
        <f t="shared" si="10"/>
        <v>0</v>
      </c>
      <c r="AW96" s="34">
        <f t="shared" si="10"/>
        <v>0</v>
      </c>
      <c r="AX96" s="34">
        <f t="shared" si="10"/>
        <v>0</v>
      </c>
      <c r="AY96" s="34">
        <f t="shared" si="10"/>
        <v>0</v>
      </c>
      <c r="AZ96" s="34">
        <f t="shared" si="10"/>
        <v>0</v>
      </c>
      <c r="BB96" s="107">
        <f t="shared" si="7"/>
        <v>0</v>
      </c>
      <c r="BC96" s="107">
        <f t="shared" si="7"/>
        <v>0</v>
      </c>
      <c r="BD96" s="107">
        <f t="shared" si="7"/>
        <v>0</v>
      </c>
      <c r="BE96" s="107">
        <f t="shared" si="7"/>
        <v>0</v>
      </c>
      <c r="BF96" s="107">
        <f t="shared" si="7"/>
        <v>0</v>
      </c>
      <c r="BG96" s="107">
        <f t="shared" si="11"/>
        <v>0</v>
      </c>
      <c r="BH96" s="107">
        <f t="shared" si="11"/>
        <v>0</v>
      </c>
      <c r="BI96" s="107">
        <f t="shared" si="11"/>
        <v>0</v>
      </c>
      <c r="BJ96" s="107">
        <f t="shared" si="11"/>
        <v>0</v>
      </c>
      <c r="BK96" s="107">
        <f t="shared" si="11"/>
        <v>0</v>
      </c>
      <c r="BL96" s="107">
        <f t="shared" si="11"/>
        <v>0</v>
      </c>
      <c r="BM96" s="107">
        <f t="shared" si="11"/>
        <v>0</v>
      </c>
      <c r="BN96" s="107">
        <f t="shared" si="11"/>
        <v>0</v>
      </c>
      <c r="BO96" s="107">
        <f t="shared" si="11"/>
        <v>0</v>
      </c>
    </row>
    <row r="97" spans="2:67" x14ac:dyDescent="0.3">
      <c r="D97" s="31" t="s">
        <v>213</v>
      </c>
      <c r="E97" s="31" t="s">
        <v>210</v>
      </c>
      <c r="F97" s="22" t="s">
        <v>98</v>
      </c>
      <c r="G97" s="31" t="s">
        <v>157</v>
      </c>
      <c r="I97" s="52" t="str">
        <f>Database!L1212</f>
        <v/>
      </c>
      <c r="J97" s="52" t="str">
        <f>Database!M1212</f>
        <v/>
      </c>
      <c r="K97" s="52">
        <f>Database!N1212</f>
        <v>0</v>
      </c>
      <c r="L97" s="52" t="str">
        <f>Database!O1212</f>
        <v/>
      </c>
      <c r="M97" s="52" t="str">
        <f>Database!P1212</f>
        <v/>
      </c>
      <c r="N97" s="52" t="str">
        <f>Database!Q1212</f>
        <v/>
      </c>
      <c r="O97" s="52" t="str">
        <f>Database!R1212</f>
        <v/>
      </c>
      <c r="P97" s="52" t="str">
        <f>Database!S1212</f>
        <v/>
      </c>
      <c r="Q97" s="52" t="str">
        <f>Database!T1212</f>
        <v/>
      </c>
      <c r="R97" s="52" t="str">
        <f>Database!U1212</f>
        <v/>
      </c>
      <c r="S97" s="52" t="str">
        <f>Database!V1212</f>
        <v/>
      </c>
      <c r="T97" s="52" t="str">
        <f>Database!W1212</f>
        <v/>
      </c>
      <c r="U97" s="52" t="str">
        <f>Database!X1212</f>
        <v/>
      </c>
      <c r="V97" s="52" t="str">
        <f>Database!Y1212</f>
        <v/>
      </c>
      <c r="X97" s="52" t="str">
        <f>Database!L2525</f>
        <v/>
      </c>
      <c r="Y97" s="52" t="str">
        <f>Database!M2525</f>
        <v/>
      </c>
      <c r="Z97" s="52">
        <f>Database!N2525</f>
        <v>0</v>
      </c>
      <c r="AA97" s="52" t="str">
        <f>Database!O2525</f>
        <v/>
      </c>
      <c r="AB97" s="52" t="str">
        <f>Database!P2525</f>
        <v/>
      </c>
      <c r="AC97" s="52" t="str">
        <f>Database!Q2525</f>
        <v/>
      </c>
      <c r="AD97" s="52" t="str">
        <f>Database!R2525</f>
        <v/>
      </c>
      <c r="AE97" s="52" t="str">
        <f>Database!S2525</f>
        <v/>
      </c>
      <c r="AF97" s="52" t="str">
        <f>Database!T2525</f>
        <v/>
      </c>
      <c r="AG97" s="52" t="str">
        <f>Database!U2525</f>
        <v/>
      </c>
      <c r="AH97" s="52" t="str">
        <f>Database!V2525</f>
        <v/>
      </c>
      <c r="AI97" s="52" t="str">
        <f>Database!W2525</f>
        <v/>
      </c>
      <c r="AJ97" s="52" t="str">
        <f>Database!X2525</f>
        <v/>
      </c>
      <c r="AK97" s="52" t="str">
        <f>Database!Y2525</f>
        <v/>
      </c>
      <c r="AM97" s="34">
        <f t="shared" si="10"/>
        <v>0</v>
      </c>
      <c r="AN97" s="34">
        <f t="shared" si="10"/>
        <v>0</v>
      </c>
      <c r="AO97" s="34">
        <f t="shared" si="10"/>
        <v>0</v>
      </c>
      <c r="AP97" s="34">
        <f t="shared" si="10"/>
        <v>0</v>
      </c>
      <c r="AQ97" s="34">
        <f t="shared" si="10"/>
        <v>0</v>
      </c>
      <c r="AR97" s="34">
        <f t="shared" si="10"/>
        <v>0</v>
      </c>
      <c r="AS97" s="34">
        <f t="shared" si="10"/>
        <v>0</v>
      </c>
      <c r="AT97" s="34">
        <f t="shared" si="10"/>
        <v>0</v>
      </c>
      <c r="AU97" s="34">
        <f t="shared" si="10"/>
        <v>0</v>
      </c>
      <c r="AV97" s="34">
        <f t="shared" si="10"/>
        <v>0</v>
      </c>
      <c r="AW97" s="34">
        <f t="shared" si="10"/>
        <v>0</v>
      </c>
      <c r="AX97" s="34">
        <f t="shared" si="10"/>
        <v>0</v>
      </c>
      <c r="AY97" s="34">
        <f t="shared" si="10"/>
        <v>0</v>
      </c>
      <c r="AZ97" s="34">
        <f t="shared" si="10"/>
        <v>0</v>
      </c>
      <c r="BB97" s="107">
        <f t="shared" si="7"/>
        <v>0</v>
      </c>
      <c r="BC97" s="107">
        <f t="shared" si="7"/>
        <v>0</v>
      </c>
      <c r="BD97" s="107">
        <f t="shared" si="7"/>
        <v>0</v>
      </c>
      <c r="BE97" s="107">
        <f t="shared" si="7"/>
        <v>0</v>
      </c>
      <c r="BF97" s="107">
        <f t="shared" si="7"/>
        <v>0</v>
      </c>
      <c r="BG97" s="107">
        <f t="shared" si="11"/>
        <v>0</v>
      </c>
      <c r="BH97" s="107">
        <f t="shared" si="11"/>
        <v>0</v>
      </c>
      <c r="BI97" s="107">
        <f t="shared" si="11"/>
        <v>0</v>
      </c>
      <c r="BJ97" s="107">
        <f t="shared" si="11"/>
        <v>0</v>
      </c>
      <c r="BK97" s="107">
        <f t="shared" si="11"/>
        <v>0</v>
      </c>
      <c r="BL97" s="107">
        <f t="shared" si="11"/>
        <v>0</v>
      </c>
      <c r="BM97" s="107">
        <f t="shared" si="11"/>
        <v>0</v>
      </c>
      <c r="BN97" s="107">
        <f t="shared" si="11"/>
        <v>0</v>
      </c>
      <c r="BO97" s="107">
        <f t="shared" si="11"/>
        <v>0</v>
      </c>
    </row>
    <row r="98" spans="2:67" x14ac:dyDescent="0.3">
      <c r="D98" s="31" t="s">
        <v>213</v>
      </c>
      <c r="E98" s="31" t="s">
        <v>210</v>
      </c>
      <c r="F98" s="22" t="s">
        <v>99</v>
      </c>
      <c r="G98" s="31" t="s">
        <v>157</v>
      </c>
      <c r="I98" s="52" t="str">
        <f>Database!L1213</f>
        <v/>
      </c>
      <c r="J98" s="52" t="str">
        <f>Database!M1213</f>
        <v/>
      </c>
      <c r="K98" s="52" t="str">
        <f>Database!N1213</f>
        <v/>
      </c>
      <c r="L98" s="52" t="str">
        <f>Database!O1213</f>
        <v/>
      </c>
      <c r="M98" s="52" t="str">
        <f>Database!P1213</f>
        <v/>
      </c>
      <c r="N98" s="52" t="str">
        <f>Database!Q1213</f>
        <v/>
      </c>
      <c r="O98" s="52" t="str">
        <f>Database!R1213</f>
        <v/>
      </c>
      <c r="P98" s="52" t="str">
        <f>Database!S1213</f>
        <v/>
      </c>
      <c r="Q98" s="52" t="str">
        <f>Database!T1213</f>
        <v/>
      </c>
      <c r="R98" s="52" t="str">
        <f>Database!U1213</f>
        <v/>
      </c>
      <c r="S98" s="52" t="str">
        <f>Database!V1213</f>
        <v/>
      </c>
      <c r="T98" s="52" t="str">
        <f>Database!W1213</f>
        <v/>
      </c>
      <c r="U98" s="52" t="str">
        <f>Database!X1213</f>
        <v/>
      </c>
      <c r="V98" s="52" t="str">
        <f>Database!Y1213</f>
        <v/>
      </c>
      <c r="X98" s="52" t="str">
        <f>Database!L2526</f>
        <v/>
      </c>
      <c r="Y98" s="52" t="str">
        <f>Database!M2526</f>
        <v/>
      </c>
      <c r="Z98" s="52" t="str">
        <f>Database!N2526</f>
        <v/>
      </c>
      <c r="AA98" s="52" t="str">
        <f>Database!O2526</f>
        <v/>
      </c>
      <c r="AB98" s="52" t="str">
        <f>Database!P2526</f>
        <v/>
      </c>
      <c r="AC98" s="52" t="str">
        <f>Database!Q2526</f>
        <v/>
      </c>
      <c r="AD98" s="52" t="str">
        <f>Database!R2526</f>
        <v/>
      </c>
      <c r="AE98" s="52" t="str">
        <f>Database!S2526</f>
        <v/>
      </c>
      <c r="AF98" s="52" t="str">
        <f>Database!T2526</f>
        <v/>
      </c>
      <c r="AG98" s="52" t="str">
        <f>Database!U2526</f>
        <v/>
      </c>
      <c r="AH98" s="52" t="str">
        <f>Database!V2526</f>
        <v/>
      </c>
      <c r="AI98" s="52" t="str">
        <f>Database!W2526</f>
        <v/>
      </c>
      <c r="AJ98" s="52" t="str">
        <f>Database!X2526</f>
        <v/>
      </c>
      <c r="AK98" s="52" t="str">
        <f>Database!Y2526</f>
        <v/>
      </c>
      <c r="AM98" s="34">
        <f t="shared" si="10"/>
        <v>0</v>
      </c>
      <c r="AN98" s="34">
        <f t="shared" si="10"/>
        <v>0</v>
      </c>
      <c r="AO98" s="34">
        <f t="shared" si="10"/>
        <v>0</v>
      </c>
      <c r="AP98" s="34">
        <f t="shared" si="10"/>
        <v>0</v>
      </c>
      <c r="AQ98" s="34">
        <f t="shared" si="10"/>
        <v>0</v>
      </c>
      <c r="AR98" s="34">
        <f t="shared" si="10"/>
        <v>0</v>
      </c>
      <c r="AS98" s="34">
        <f t="shared" si="10"/>
        <v>0</v>
      </c>
      <c r="AT98" s="34">
        <f t="shared" si="10"/>
        <v>0</v>
      </c>
      <c r="AU98" s="34">
        <f t="shared" si="10"/>
        <v>0</v>
      </c>
      <c r="AV98" s="34">
        <f t="shared" si="10"/>
        <v>0</v>
      </c>
      <c r="AW98" s="34">
        <f t="shared" si="10"/>
        <v>0</v>
      </c>
      <c r="AX98" s="34">
        <f t="shared" si="10"/>
        <v>0</v>
      </c>
      <c r="AY98" s="34">
        <f t="shared" si="10"/>
        <v>0</v>
      </c>
      <c r="AZ98" s="34">
        <f t="shared" si="10"/>
        <v>0</v>
      </c>
      <c r="BB98" s="107">
        <f t="shared" si="7"/>
        <v>0</v>
      </c>
      <c r="BC98" s="107">
        <f t="shared" si="7"/>
        <v>0</v>
      </c>
      <c r="BD98" s="107">
        <f t="shared" si="7"/>
        <v>0</v>
      </c>
      <c r="BE98" s="107">
        <f t="shared" si="7"/>
        <v>0</v>
      </c>
      <c r="BF98" s="107">
        <f t="shared" si="7"/>
        <v>0</v>
      </c>
      <c r="BG98" s="107">
        <f t="shared" si="11"/>
        <v>0</v>
      </c>
      <c r="BH98" s="107">
        <f t="shared" si="11"/>
        <v>0</v>
      </c>
      <c r="BI98" s="107">
        <f t="shared" si="11"/>
        <v>0</v>
      </c>
      <c r="BJ98" s="107">
        <f t="shared" si="11"/>
        <v>0</v>
      </c>
      <c r="BK98" s="107">
        <f t="shared" si="11"/>
        <v>0</v>
      </c>
      <c r="BL98" s="107">
        <f t="shared" si="11"/>
        <v>0</v>
      </c>
      <c r="BM98" s="107">
        <f t="shared" si="11"/>
        <v>0</v>
      </c>
      <c r="BN98" s="107">
        <f t="shared" si="11"/>
        <v>0</v>
      </c>
      <c r="BO98" s="107">
        <f t="shared" si="11"/>
        <v>0</v>
      </c>
    </row>
    <row r="99" spans="2:67" x14ac:dyDescent="0.3">
      <c r="D99" s="31" t="s">
        <v>213</v>
      </c>
      <c r="E99" s="31" t="s">
        <v>210</v>
      </c>
      <c r="F99" s="22" t="s">
        <v>100</v>
      </c>
      <c r="G99" s="31" t="s">
        <v>157</v>
      </c>
      <c r="I99" s="52" t="str">
        <f>Database!L1214</f>
        <v/>
      </c>
      <c r="J99" s="52" t="str">
        <f>Database!M1214</f>
        <v/>
      </c>
      <c r="K99" s="52" t="str">
        <f>Database!N1214</f>
        <v/>
      </c>
      <c r="L99" s="52" t="str">
        <f>Database!O1214</f>
        <v/>
      </c>
      <c r="M99" s="52" t="str">
        <f>Database!P1214</f>
        <v/>
      </c>
      <c r="N99" s="52" t="str">
        <f>Database!Q1214</f>
        <v/>
      </c>
      <c r="O99" s="52" t="str">
        <f>Database!R1214</f>
        <v/>
      </c>
      <c r="P99" s="52">
        <f>Database!S1214</f>
        <v>-1183.9704868742404</v>
      </c>
      <c r="Q99" s="52" t="str">
        <f>Database!T1214</f>
        <v/>
      </c>
      <c r="R99" s="52" t="str">
        <f>Database!U1214</f>
        <v/>
      </c>
      <c r="S99" s="52" t="str">
        <f>Database!V1214</f>
        <v/>
      </c>
      <c r="T99" s="52" t="str">
        <f>Database!W1214</f>
        <v/>
      </c>
      <c r="U99" s="52" t="str">
        <f>Database!X1214</f>
        <v/>
      </c>
      <c r="V99" s="52" t="str">
        <f>Database!Y1214</f>
        <v/>
      </c>
      <c r="X99" s="52" t="str">
        <f>Database!L2527</f>
        <v/>
      </c>
      <c r="Y99" s="52" t="str">
        <f>Database!M2527</f>
        <v/>
      </c>
      <c r="Z99" s="52" t="str">
        <f>Database!N2527</f>
        <v/>
      </c>
      <c r="AA99" s="52" t="str">
        <f>Database!O2527</f>
        <v/>
      </c>
      <c r="AB99" s="52" t="str">
        <f>Database!P2527</f>
        <v/>
      </c>
      <c r="AC99" s="52" t="str">
        <f>Database!Q2527</f>
        <v/>
      </c>
      <c r="AD99" s="52" t="str">
        <f>Database!R2527</f>
        <v/>
      </c>
      <c r="AE99" s="52">
        <f>Database!S2527</f>
        <v>-1183.9704868742404</v>
      </c>
      <c r="AF99" s="52" t="str">
        <f>Database!T2527</f>
        <v/>
      </c>
      <c r="AG99" s="52" t="str">
        <f>Database!U2527</f>
        <v/>
      </c>
      <c r="AH99" s="52" t="str">
        <f>Database!V2527</f>
        <v/>
      </c>
      <c r="AI99" s="52" t="str">
        <f>Database!W2527</f>
        <v/>
      </c>
      <c r="AJ99" s="52" t="str">
        <f>Database!X2527</f>
        <v/>
      </c>
      <c r="AK99" s="52" t="str">
        <f>Database!Y2527</f>
        <v/>
      </c>
      <c r="AM99" s="34">
        <f t="shared" si="10"/>
        <v>0</v>
      </c>
      <c r="AN99" s="34">
        <f t="shared" si="10"/>
        <v>0</v>
      </c>
      <c r="AO99" s="34">
        <f t="shared" si="10"/>
        <v>0</v>
      </c>
      <c r="AP99" s="34">
        <f t="shared" si="10"/>
        <v>0</v>
      </c>
      <c r="AQ99" s="34">
        <f t="shared" si="10"/>
        <v>0</v>
      </c>
      <c r="AR99" s="34">
        <f t="shared" si="10"/>
        <v>0</v>
      </c>
      <c r="AS99" s="34">
        <f t="shared" si="10"/>
        <v>0</v>
      </c>
      <c r="AT99" s="34">
        <f t="shared" si="10"/>
        <v>0</v>
      </c>
      <c r="AU99" s="34">
        <f t="shared" si="10"/>
        <v>0</v>
      </c>
      <c r="AV99" s="34">
        <f t="shared" si="10"/>
        <v>0</v>
      </c>
      <c r="AW99" s="34">
        <f t="shared" si="10"/>
        <v>0</v>
      </c>
      <c r="AX99" s="34">
        <f t="shared" si="10"/>
        <v>0</v>
      </c>
      <c r="AY99" s="34">
        <f t="shared" si="10"/>
        <v>0</v>
      </c>
      <c r="AZ99" s="34">
        <f t="shared" si="10"/>
        <v>0</v>
      </c>
      <c r="BB99" s="107">
        <f t="shared" si="7"/>
        <v>0</v>
      </c>
      <c r="BC99" s="107">
        <f t="shared" si="7"/>
        <v>0</v>
      </c>
      <c r="BD99" s="107">
        <f t="shared" si="7"/>
        <v>0</v>
      </c>
      <c r="BE99" s="107">
        <f t="shared" si="7"/>
        <v>0</v>
      </c>
      <c r="BF99" s="107">
        <f t="shared" si="7"/>
        <v>0</v>
      </c>
      <c r="BG99" s="107">
        <f t="shared" si="11"/>
        <v>0</v>
      </c>
      <c r="BH99" s="107">
        <f t="shared" si="11"/>
        <v>0</v>
      </c>
      <c r="BI99" s="107">
        <f t="shared" si="11"/>
        <v>0</v>
      </c>
      <c r="BJ99" s="107">
        <f t="shared" si="11"/>
        <v>0</v>
      </c>
      <c r="BK99" s="107">
        <f t="shared" si="11"/>
        <v>0</v>
      </c>
      <c r="BL99" s="107">
        <f t="shared" si="11"/>
        <v>0</v>
      </c>
      <c r="BM99" s="107">
        <f t="shared" si="11"/>
        <v>0</v>
      </c>
      <c r="BN99" s="107">
        <f t="shared" si="11"/>
        <v>0</v>
      </c>
      <c r="BO99" s="107">
        <f t="shared" si="11"/>
        <v>0</v>
      </c>
    </row>
    <row r="100" spans="2:67" x14ac:dyDescent="0.3">
      <c r="D100" s="31" t="s">
        <v>213</v>
      </c>
      <c r="E100" s="31" t="s">
        <v>210</v>
      </c>
      <c r="F100" s="22" t="s">
        <v>101</v>
      </c>
      <c r="G100" s="31" t="s">
        <v>157</v>
      </c>
      <c r="I100" s="52" t="str">
        <f>Database!L1215</f>
        <v/>
      </c>
      <c r="J100" s="52" t="str">
        <f>Database!M1215</f>
        <v/>
      </c>
      <c r="K100" s="52" t="str">
        <f>Database!N1215</f>
        <v/>
      </c>
      <c r="L100" s="52" t="str">
        <f>Database!O1215</f>
        <v/>
      </c>
      <c r="M100" s="52" t="str">
        <f>Database!P1215</f>
        <v/>
      </c>
      <c r="N100" s="52" t="str">
        <f>Database!Q1215</f>
        <v/>
      </c>
      <c r="O100" s="52" t="str">
        <f>Database!R1215</f>
        <v/>
      </c>
      <c r="P100" s="52" t="str">
        <f>Database!S1215</f>
        <v/>
      </c>
      <c r="Q100" s="52" t="str">
        <f>Database!T1215</f>
        <v/>
      </c>
      <c r="R100" s="52" t="str">
        <f>Database!U1215</f>
        <v/>
      </c>
      <c r="S100" s="52" t="str">
        <f>Database!V1215</f>
        <v/>
      </c>
      <c r="T100" s="52" t="str">
        <f>Database!W1215</f>
        <v/>
      </c>
      <c r="U100" s="52" t="str">
        <f>Database!X1215</f>
        <v/>
      </c>
      <c r="V100" s="52" t="str">
        <f>Database!Y1215</f>
        <v/>
      </c>
      <c r="X100" s="52" t="str">
        <f>Database!L2528</f>
        <v/>
      </c>
      <c r="Y100" s="52" t="str">
        <f>Database!M2528</f>
        <v/>
      </c>
      <c r="Z100" s="52" t="str">
        <f>Database!N2528</f>
        <v/>
      </c>
      <c r="AA100" s="52" t="str">
        <f>Database!O2528</f>
        <v/>
      </c>
      <c r="AB100" s="52" t="str">
        <f>Database!P2528</f>
        <v/>
      </c>
      <c r="AC100" s="52" t="str">
        <f>Database!Q2528</f>
        <v/>
      </c>
      <c r="AD100" s="52" t="str">
        <f>Database!R2528</f>
        <v/>
      </c>
      <c r="AE100" s="52" t="str">
        <f>Database!S2528</f>
        <v/>
      </c>
      <c r="AF100" s="52" t="str">
        <f>Database!T2528</f>
        <v/>
      </c>
      <c r="AG100" s="52" t="str">
        <f>Database!U2528</f>
        <v/>
      </c>
      <c r="AH100" s="52" t="str">
        <f>Database!V2528</f>
        <v/>
      </c>
      <c r="AI100" s="52" t="str">
        <f>Database!W2528</f>
        <v/>
      </c>
      <c r="AJ100" s="52" t="str">
        <f>Database!X2528</f>
        <v/>
      </c>
      <c r="AK100" s="52" t="str">
        <f>Database!Y2528</f>
        <v/>
      </c>
      <c r="AM100" s="34">
        <f t="shared" si="10"/>
        <v>0</v>
      </c>
      <c r="AN100" s="34">
        <f t="shared" si="10"/>
        <v>0</v>
      </c>
      <c r="AO100" s="34">
        <f t="shared" si="10"/>
        <v>0</v>
      </c>
      <c r="AP100" s="34">
        <f t="shared" si="10"/>
        <v>0</v>
      </c>
      <c r="AQ100" s="34">
        <f t="shared" si="10"/>
        <v>0</v>
      </c>
      <c r="AR100" s="34">
        <f t="shared" si="10"/>
        <v>0</v>
      </c>
      <c r="AS100" s="34">
        <f t="shared" si="10"/>
        <v>0</v>
      </c>
      <c r="AT100" s="34">
        <f t="shared" si="10"/>
        <v>0</v>
      </c>
      <c r="AU100" s="34">
        <f t="shared" si="10"/>
        <v>0</v>
      </c>
      <c r="AV100" s="34">
        <f t="shared" si="10"/>
        <v>0</v>
      </c>
      <c r="AW100" s="34">
        <f t="shared" si="10"/>
        <v>0</v>
      </c>
      <c r="AX100" s="34">
        <f t="shared" si="10"/>
        <v>0</v>
      </c>
      <c r="AY100" s="34">
        <f t="shared" si="10"/>
        <v>0</v>
      </c>
      <c r="AZ100" s="34">
        <f t="shared" si="10"/>
        <v>0</v>
      </c>
      <c r="BB100" s="107">
        <f t="shared" si="7"/>
        <v>0</v>
      </c>
      <c r="BC100" s="107">
        <f t="shared" si="7"/>
        <v>0</v>
      </c>
      <c r="BD100" s="107">
        <f t="shared" si="7"/>
        <v>0</v>
      </c>
      <c r="BE100" s="107">
        <f t="shared" si="7"/>
        <v>0</v>
      </c>
      <c r="BF100" s="107">
        <f t="shared" si="7"/>
        <v>0</v>
      </c>
      <c r="BG100" s="107">
        <f t="shared" si="11"/>
        <v>0</v>
      </c>
      <c r="BH100" s="107">
        <f t="shared" si="11"/>
        <v>0</v>
      </c>
      <c r="BI100" s="107">
        <f t="shared" si="11"/>
        <v>0</v>
      </c>
      <c r="BJ100" s="107">
        <f t="shared" si="11"/>
        <v>0</v>
      </c>
      <c r="BK100" s="107">
        <f t="shared" si="11"/>
        <v>0</v>
      </c>
      <c r="BL100" s="107">
        <f t="shared" si="11"/>
        <v>0</v>
      </c>
      <c r="BM100" s="107">
        <f t="shared" si="11"/>
        <v>0</v>
      </c>
      <c r="BN100" s="107">
        <f t="shared" si="11"/>
        <v>0</v>
      </c>
      <c r="BO100" s="107">
        <f t="shared" si="11"/>
        <v>0</v>
      </c>
    </row>
    <row r="101" spans="2:67" x14ac:dyDescent="0.3">
      <c r="D101" s="31" t="s">
        <v>213</v>
      </c>
      <c r="E101" s="31" t="s">
        <v>210</v>
      </c>
      <c r="F101" s="22" t="s">
        <v>102</v>
      </c>
      <c r="G101" s="31" t="s">
        <v>157</v>
      </c>
      <c r="I101" s="52" t="str">
        <f>Database!L1216</f>
        <v/>
      </c>
      <c r="J101" s="52" t="str">
        <f>Database!M1216</f>
        <v/>
      </c>
      <c r="K101" s="52" t="str">
        <f>Database!N1216</f>
        <v/>
      </c>
      <c r="L101" s="52" t="str">
        <f>Database!O1216</f>
        <v/>
      </c>
      <c r="M101" s="52" t="str">
        <f>Database!P1216</f>
        <v/>
      </c>
      <c r="N101" s="52" t="str">
        <f>Database!Q1216</f>
        <v/>
      </c>
      <c r="O101" s="52" t="str">
        <f>Database!R1216</f>
        <v/>
      </c>
      <c r="P101" s="52" t="str">
        <f>Database!S1216</f>
        <v/>
      </c>
      <c r="Q101" s="52" t="str">
        <f>Database!T1216</f>
        <v/>
      </c>
      <c r="R101" s="52" t="str">
        <f>Database!U1216</f>
        <v/>
      </c>
      <c r="S101" s="52">
        <f>Database!V1216</f>
        <v>-75.893516929896379</v>
      </c>
      <c r="T101" s="52" t="str">
        <f>Database!W1216</f>
        <v/>
      </c>
      <c r="U101" s="52">
        <f>Database!X1216</f>
        <v>-58.782255901272748</v>
      </c>
      <c r="V101" s="52" t="str">
        <f>Database!Y1216</f>
        <v/>
      </c>
      <c r="X101" s="52" t="str">
        <f>Database!L2529</f>
        <v/>
      </c>
      <c r="Y101" s="52" t="str">
        <f>Database!M2529</f>
        <v/>
      </c>
      <c r="Z101" s="52" t="str">
        <f>Database!N2529</f>
        <v/>
      </c>
      <c r="AA101" s="52" t="str">
        <f>Database!O2529</f>
        <v/>
      </c>
      <c r="AB101" s="52" t="str">
        <f>Database!P2529</f>
        <v/>
      </c>
      <c r="AC101" s="52" t="str">
        <f>Database!Q2529</f>
        <v/>
      </c>
      <c r="AD101" s="52" t="str">
        <f>Database!R2529</f>
        <v/>
      </c>
      <c r="AE101" s="52" t="str">
        <f>Database!S2529</f>
        <v/>
      </c>
      <c r="AF101" s="52" t="str">
        <f>Database!T2529</f>
        <v/>
      </c>
      <c r="AG101" s="52" t="str">
        <f>Database!U2529</f>
        <v/>
      </c>
      <c r="AH101" s="52">
        <f>Database!V2529</f>
        <v>-75.893516929896379</v>
      </c>
      <c r="AI101" s="52" t="str">
        <f>Database!W2529</f>
        <v/>
      </c>
      <c r="AJ101" s="52">
        <f>Database!X2529</f>
        <v>-58.782255901272748</v>
      </c>
      <c r="AK101" s="52" t="str">
        <f>Database!Y2529</f>
        <v/>
      </c>
      <c r="AM101" s="34">
        <f t="shared" si="10"/>
        <v>0</v>
      </c>
      <c r="AN101" s="34">
        <f t="shared" si="10"/>
        <v>0</v>
      </c>
      <c r="AO101" s="34">
        <f t="shared" si="10"/>
        <v>0</v>
      </c>
      <c r="AP101" s="34">
        <f t="shared" si="10"/>
        <v>0</v>
      </c>
      <c r="AQ101" s="34">
        <f t="shared" si="10"/>
        <v>0</v>
      </c>
      <c r="AR101" s="34">
        <f t="shared" si="10"/>
        <v>0</v>
      </c>
      <c r="AS101" s="34">
        <f t="shared" si="10"/>
        <v>0</v>
      </c>
      <c r="AT101" s="34">
        <f t="shared" si="10"/>
        <v>0</v>
      </c>
      <c r="AU101" s="34">
        <f t="shared" si="10"/>
        <v>0</v>
      </c>
      <c r="AV101" s="34">
        <f t="shared" si="10"/>
        <v>0</v>
      </c>
      <c r="AW101" s="34">
        <f t="shared" si="10"/>
        <v>0</v>
      </c>
      <c r="AX101" s="34">
        <f t="shared" si="10"/>
        <v>0</v>
      </c>
      <c r="AY101" s="34">
        <f t="shared" si="10"/>
        <v>0</v>
      </c>
      <c r="AZ101" s="34">
        <f t="shared" si="10"/>
        <v>0</v>
      </c>
      <c r="BB101" s="107">
        <f t="shared" si="7"/>
        <v>0</v>
      </c>
      <c r="BC101" s="107">
        <f t="shared" si="7"/>
        <v>0</v>
      </c>
      <c r="BD101" s="107">
        <f t="shared" si="7"/>
        <v>0</v>
      </c>
      <c r="BE101" s="107">
        <f t="shared" si="7"/>
        <v>0</v>
      </c>
      <c r="BF101" s="107">
        <f t="shared" si="7"/>
        <v>0</v>
      </c>
      <c r="BG101" s="107">
        <f t="shared" si="11"/>
        <v>0</v>
      </c>
      <c r="BH101" s="107">
        <f t="shared" si="11"/>
        <v>0</v>
      </c>
      <c r="BI101" s="107">
        <f t="shared" si="11"/>
        <v>0</v>
      </c>
      <c r="BJ101" s="107">
        <f t="shared" si="11"/>
        <v>0</v>
      </c>
      <c r="BK101" s="107">
        <f t="shared" si="11"/>
        <v>0</v>
      </c>
      <c r="BL101" s="107">
        <f t="shared" si="11"/>
        <v>0</v>
      </c>
      <c r="BM101" s="107">
        <f t="shared" si="11"/>
        <v>0</v>
      </c>
      <c r="BN101" s="107">
        <f t="shared" si="11"/>
        <v>0</v>
      </c>
      <c r="BO101" s="107">
        <f t="shared" si="11"/>
        <v>0</v>
      </c>
    </row>
    <row r="102" spans="2:67" x14ac:dyDescent="0.3">
      <c r="D102" s="31" t="s">
        <v>213</v>
      </c>
      <c r="E102" s="31" t="s">
        <v>210</v>
      </c>
      <c r="F102" s="22" t="s">
        <v>103</v>
      </c>
      <c r="G102" s="31" t="s">
        <v>157</v>
      </c>
      <c r="I102" s="52" t="str">
        <f>Database!L1217</f>
        <v/>
      </c>
      <c r="J102" s="52" t="str">
        <f>Database!M1217</f>
        <v/>
      </c>
      <c r="K102" s="52" t="str">
        <f>Database!N1217</f>
        <v/>
      </c>
      <c r="L102" s="52" t="str">
        <f>Database!O1217</f>
        <v/>
      </c>
      <c r="M102" s="52" t="str">
        <f>Database!P1217</f>
        <v/>
      </c>
      <c r="N102" s="52" t="str">
        <f>Database!Q1217</f>
        <v/>
      </c>
      <c r="O102" s="52" t="str">
        <f>Database!R1217</f>
        <v/>
      </c>
      <c r="P102" s="52" t="str">
        <f>Database!S1217</f>
        <v/>
      </c>
      <c r="Q102" s="52" t="str">
        <f>Database!T1217</f>
        <v/>
      </c>
      <c r="R102" s="52" t="str">
        <f>Database!U1217</f>
        <v/>
      </c>
      <c r="S102" s="52" t="str">
        <f>Database!V1217</f>
        <v/>
      </c>
      <c r="T102" s="52" t="str">
        <f>Database!W1217</f>
        <v/>
      </c>
      <c r="U102" s="52" t="str">
        <f>Database!X1217</f>
        <v/>
      </c>
      <c r="V102" s="52" t="str">
        <f>Database!Y1217</f>
        <v/>
      </c>
      <c r="X102" s="52" t="str">
        <f>Database!L2530</f>
        <v/>
      </c>
      <c r="Y102" s="52" t="str">
        <f>Database!M2530</f>
        <v/>
      </c>
      <c r="Z102" s="52" t="str">
        <f>Database!N2530</f>
        <v/>
      </c>
      <c r="AA102" s="52" t="str">
        <f>Database!O2530</f>
        <v/>
      </c>
      <c r="AB102" s="52" t="str">
        <f>Database!P2530</f>
        <v/>
      </c>
      <c r="AC102" s="52" t="str">
        <f>Database!Q2530</f>
        <v/>
      </c>
      <c r="AD102" s="52" t="str">
        <f>Database!R2530</f>
        <v/>
      </c>
      <c r="AE102" s="52" t="str">
        <f>Database!S2530</f>
        <v/>
      </c>
      <c r="AF102" s="52" t="str">
        <f>Database!T2530</f>
        <v/>
      </c>
      <c r="AG102" s="52" t="str">
        <f>Database!U2530</f>
        <v/>
      </c>
      <c r="AH102" s="52" t="str">
        <f>Database!V2530</f>
        <v/>
      </c>
      <c r="AI102" s="52" t="str">
        <f>Database!W2530</f>
        <v/>
      </c>
      <c r="AJ102" s="52" t="str">
        <f>Database!X2530</f>
        <v/>
      </c>
      <c r="AK102" s="52" t="str">
        <f>Database!Y2530</f>
        <v/>
      </c>
      <c r="AM102" s="34">
        <f t="shared" si="10"/>
        <v>0</v>
      </c>
      <c r="AN102" s="34">
        <f t="shared" si="10"/>
        <v>0</v>
      </c>
      <c r="AO102" s="34">
        <f t="shared" si="10"/>
        <v>0</v>
      </c>
      <c r="AP102" s="34">
        <f t="shared" si="10"/>
        <v>0</v>
      </c>
      <c r="AQ102" s="34">
        <f t="shared" si="10"/>
        <v>0</v>
      </c>
      <c r="AR102" s="34">
        <f t="shared" si="10"/>
        <v>0</v>
      </c>
      <c r="AS102" s="34">
        <f t="shared" si="10"/>
        <v>0</v>
      </c>
      <c r="AT102" s="34">
        <f t="shared" si="10"/>
        <v>0</v>
      </c>
      <c r="AU102" s="34">
        <f t="shared" si="10"/>
        <v>0</v>
      </c>
      <c r="AV102" s="34">
        <f t="shared" si="10"/>
        <v>0</v>
      </c>
      <c r="AW102" s="34">
        <f t="shared" si="10"/>
        <v>0</v>
      </c>
      <c r="AX102" s="34">
        <f t="shared" si="10"/>
        <v>0</v>
      </c>
      <c r="AY102" s="34">
        <f t="shared" si="10"/>
        <v>0</v>
      </c>
      <c r="AZ102" s="34">
        <f t="shared" si="10"/>
        <v>0</v>
      </c>
      <c r="BB102" s="107">
        <f t="shared" si="7"/>
        <v>0</v>
      </c>
      <c r="BC102" s="107">
        <f t="shared" si="7"/>
        <v>0</v>
      </c>
      <c r="BD102" s="107">
        <f t="shared" si="7"/>
        <v>0</v>
      </c>
      <c r="BE102" s="107">
        <f t="shared" si="7"/>
        <v>0</v>
      </c>
      <c r="BF102" s="107">
        <f t="shared" si="7"/>
        <v>0</v>
      </c>
      <c r="BG102" s="107">
        <f t="shared" si="11"/>
        <v>0</v>
      </c>
      <c r="BH102" s="107">
        <f t="shared" si="11"/>
        <v>0</v>
      </c>
      <c r="BI102" s="107">
        <f t="shared" si="11"/>
        <v>0</v>
      </c>
      <c r="BJ102" s="107">
        <f t="shared" si="11"/>
        <v>0</v>
      </c>
      <c r="BK102" s="107">
        <f t="shared" si="11"/>
        <v>0</v>
      </c>
      <c r="BL102" s="107">
        <f t="shared" si="11"/>
        <v>0</v>
      </c>
      <c r="BM102" s="107">
        <f t="shared" si="11"/>
        <v>0</v>
      </c>
      <c r="BN102" s="107">
        <f t="shared" si="11"/>
        <v>0</v>
      </c>
      <c r="BO102" s="107">
        <f t="shared" si="11"/>
        <v>0</v>
      </c>
    </row>
    <row r="103" spans="2:67" x14ac:dyDescent="0.3">
      <c r="D103" s="31" t="s">
        <v>213</v>
      </c>
      <c r="E103" s="31" t="s">
        <v>210</v>
      </c>
      <c r="F103" s="22" t="s">
        <v>104</v>
      </c>
      <c r="G103" s="31" t="s">
        <v>157</v>
      </c>
      <c r="I103" s="52" t="str">
        <f>Database!L1218</f>
        <v/>
      </c>
      <c r="J103" s="52" t="str">
        <f>Database!M1218</f>
        <v/>
      </c>
      <c r="K103" s="52" t="str">
        <f>Database!N1218</f>
        <v/>
      </c>
      <c r="L103" s="52" t="str">
        <f>Database!O1218</f>
        <v/>
      </c>
      <c r="M103" s="52" t="str">
        <f>Database!P1218</f>
        <v/>
      </c>
      <c r="N103" s="52" t="str">
        <f>Database!Q1218</f>
        <v/>
      </c>
      <c r="O103" s="52" t="str">
        <f>Database!R1218</f>
        <v/>
      </c>
      <c r="P103" s="52" t="str">
        <f>Database!S1218</f>
        <v/>
      </c>
      <c r="Q103" s="52" t="str">
        <f>Database!T1218</f>
        <v/>
      </c>
      <c r="R103" s="52" t="str">
        <f>Database!U1218</f>
        <v/>
      </c>
      <c r="S103" s="52" t="str">
        <f>Database!V1218</f>
        <v/>
      </c>
      <c r="T103" s="52" t="str">
        <f>Database!W1218</f>
        <v/>
      </c>
      <c r="U103" s="52">
        <f>Database!X1218</f>
        <v>-4.0440641146965604</v>
      </c>
      <c r="V103" s="52" t="str">
        <f>Database!Y1218</f>
        <v/>
      </c>
      <c r="X103" s="52" t="str">
        <f>Database!L2531</f>
        <v/>
      </c>
      <c r="Y103" s="52" t="str">
        <f>Database!M2531</f>
        <v/>
      </c>
      <c r="Z103" s="52" t="str">
        <f>Database!N2531</f>
        <v/>
      </c>
      <c r="AA103" s="52" t="str">
        <f>Database!O2531</f>
        <v/>
      </c>
      <c r="AB103" s="52" t="str">
        <f>Database!P2531</f>
        <v/>
      </c>
      <c r="AC103" s="52" t="str">
        <f>Database!Q2531</f>
        <v/>
      </c>
      <c r="AD103" s="52" t="str">
        <f>Database!R2531</f>
        <v/>
      </c>
      <c r="AE103" s="52" t="str">
        <f>Database!S2531</f>
        <v/>
      </c>
      <c r="AF103" s="52" t="str">
        <f>Database!T2531</f>
        <v/>
      </c>
      <c r="AG103" s="52" t="str">
        <f>Database!U2531</f>
        <v/>
      </c>
      <c r="AH103" s="52" t="str">
        <f>Database!V2531</f>
        <v/>
      </c>
      <c r="AI103" s="52" t="str">
        <f>Database!W2531</f>
        <v/>
      </c>
      <c r="AJ103" s="52">
        <f>Database!X2531</f>
        <v>-4.0445846961437981</v>
      </c>
      <c r="AK103" s="52" t="str">
        <f>Database!Y2531</f>
        <v/>
      </c>
      <c r="AM103" s="34">
        <f t="shared" si="10"/>
        <v>0</v>
      </c>
      <c r="AN103" s="34">
        <f t="shared" si="10"/>
        <v>0</v>
      </c>
      <c r="AO103" s="34">
        <f t="shared" si="10"/>
        <v>0</v>
      </c>
      <c r="AP103" s="34">
        <f t="shared" si="10"/>
        <v>0</v>
      </c>
      <c r="AQ103" s="34">
        <f t="shared" si="10"/>
        <v>0</v>
      </c>
      <c r="AR103" s="34">
        <f t="shared" si="10"/>
        <v>0</v>
      </c>
      <c r="AS103" s="34">
        <f t="shared" si="10"/>
        <v>0</v>
      </c>
      <c r="AT103" s="34">
        <f t="shared" si="10"/>
        <v>0</v>
      </c>
      <c r="AU103" s="34">
        <f t="shared" si="10"/>
        <v>0</v>
      </c>
      <c r="AV103" s="34">
        <f t="shared" si="10"/>
        <v>0</v>
      </c>
      <c r="AW103" s="34">
        <f t="shared" si="10"/>
        <v>0</v>
      </c>
      <c r="AX103" s="34">
        <f t="shared" si="10"/>
        <v>0</v>
      </c>
      <c r="AY103" s="34">
        <f t="shared" si="10"/>
        <v>-5.2058144723776678E-4</v>
      </c>
      <c r="AZ103" s="34">
        <f t="shared" si="10"/>
        <v>0</v>
      </c>
      <c r="BB103" s="107">
        <f t="shared" si="7"/>
        <v>0</v>
      </c>
      <c r="BC103" s="107">
        <f t="shared" si="7"/>
        <v>0</v>
      </c>
      <c r="BD103" s="107">
        <f t="shared" si="7"/>
        <v>0</v>
      </c>
      <c r="BE103" s="107">
        <f t="shared" si="7"/>
        <v>0</v>
      </c>
      <c r="BF103" s="107">
        <f t="shared" si="7"/>
        <v>0</v>
      </c>
      <c r="BG103" s="107">
        <f t="shared" si="11"/>
        <v>0</v>
      </c>
      <c r="BH103" s="107">
        <f t="shared" si="11"/>
        <v>0</v>
      </c>
      <c r="BI103" s="107">
        <f t="shared" si="11"/>
        <v>0</v>
      </c>
      <c r="BJ103" s="107">
        <f t="shared" si="11"/>
        <v>0</v>
      </c>
      <c r="BK103" s="107">
        <f t="shared" si="11"/>
        <v>0</v>
      </c>
      <c r="BL103" s="107">
        <f t="shared" si="11"/>
        <v>0</v>
      </c>
      <c r="BM103" s="107">
        <f t="shared" si="11"/>
        <v>0</v>
      </c>
      <c r="BN103" s="107">
        <f t="shared" si="11"/>
        <v>1.2872729820131147E-4</v>
      </c>
      <c r="BO103" s="107">
        <f t="shared" si="11"/>
        <v>0</v>
      </c>
    </row>
    <row r="104" spans="2:67" x14ac:dyDescent="0.3">
      <c r="D104" s="88" t="s">
        <v>213</v>
      </c>
      <c r="E104" s="88" t="s">
        <v>210</v>
      </c>
      <c r="F104" s="82" t="s">
        <v>105</v>
      </c>
      <c r="G104" s="88" t="s">
        <v>157</v>
      </c>
      <c r="H104" s="3"/>
      <c r="I104" s="53" t="str">
        <f>Database!L1219</f>
        <v/>
      </c>
      <c r="J104" s="53" t="str">
        <f>Database!M1219</f>
        <v/>
      </c>
      <c r="K104" s="53" t="str">
        <f>Database!N1219</f>
        <v/>
      </c>
      <c r="L104" s="53" t="str">
        <f>Database!O1219</f>
        <v/>
      </c>
      <c r="M104" s="53" t="str">
        <f>Database!P1219</f>
        <v/>
      </c>
      <c r="N104" s="53" t="str">
        <f>Database!Q1219</f>
        <v/>
      </c>
      <c r="O104" s="53" t="str">
        <f>Database!R1219</f>
        <v/>
      </c>
      <c r="P104" s="53" t="str">
        <f>Database!S1219</f>
        <v/>
      </c>
      <c r="Q104" s="53" t="str">
        <f>Database!T1219</f>
        <v/>
      </c>
      <c r="R104" s="53" t="str">
        <f>Database!U1219</f>
        <v/>
      </c>
      <c r="S104" s="53" t="str">
        <f>Database!V1219</f>
        <v/>
      </c>
      <c r="T104" s="53" t="str">
        <f>Database!W1219</f>
        <v/>
      </c>
      <c r="U104" s="53" t="str">
        <f>Database!X1219</f>
        <v/>
      </c>
      <c r="V104" s="53" t="str">
        <f>Database!Y1219</f>
        <v/>
      </c>
      <c r="W104" s="3"/>
      <c r="X104" s="53" t="str">
        <f>Database!L2532</f>
        <v/>
      </c>
      <c r="Y104" s="53" t="str">
        <f>Database!M2532</f>
        <v/>
      </c>
      <c r="Z104" s="53" t="str">
        <f>Database!N2532</f>
        <v/>
      </c>
      <c r="AA104" s="53" t="str">
        <f>Database!O2532</f>
        <v/>
      </c>
      <c r="AB104" s="53" t="str">
        <f>Database!P2532</f>
        <v/>
      </c>
      <c r="AC104" s="53" t="str">
        <f>Database!Q2532</f>
        <v/>
      </c>
      <c r="AD104" s="53" t="str">
        <f>Database!R2532</f>
        <v/>
      </c>
      <c r="AE104" s="53" t="str">
        <f>Database!S2532</f>
        <v/>
      </c>
      <c r="AF104" s="53" t="str">
        <f>Database!T2532</f>
        <v/>
      </c>
      <c r="AG104" s="53" t="str">
        <f>Database!U2532</f>
        <v/>
      </c>
      <c r="AH104" s="53" t="str">
        <f>Database!V2532</f>
        <v/>
      </c>
      <c r="AI104" s="53" t="str">
        <f>Database!W2532</f>
        <v/>
      </c>
      <c r="AJ104" s="53" t="str">
        <f>Database!X2532</f>
        <v/>
      </c>
      <c r="AK104" s="53" t="str">
        <f>Database!Y2532</f>
        <v/>
      </c>
      <c r="AL104" s="3"/>
      <c r="AM104" s="35">
        <f t="shared" si="10"/>
        <v>0</v>
      </c>
      <c r="AN104" s="35">
        <f t="shared" si="10"/>
        <v>0</v>
      </c>
      <c r="AO104" s="35">
        <f t="shared" si="10"/>
        <v>0</v>
      </c>
      <c r="AP104" s="35">
        <f t="shared" si="10"/>
        <v>0</v>
      </c>
      <c r="AQ104" s="35">
        <f t="shared" si="10"/>
        <v>0</v>
      </c>
      <c r="AR104" s="35">
        <f t="shared" si="10"/>
        <v>0</v>
      </c>
      <c r="AS104" s="35">
        <f t="shared" si="10"/>
        <v>0</v>
      </c>
      <c r="AT104" s="35">
        <f t="shared" si="10"/>
        <v>0</v>
      </c>
      <c r="AU104" s="35">
        <f t="shared" si="10"/>
        <v>0</v>
      </c>
      <c r="AV104" s="35">
        <f t="shared" si="10"/>
        <v>0</v>
      </c>
      <c r="AW104" s="35">
        <f t="shared" si="10"/>
        <v>0</v>
      </c>
      <c r="AX104" s="35">
        <f t="shared" si="10"/>
        <v>0</v>
      </c>
      <c r="AY104" s="35">
        <f t="shared" si="10"/>
        <v>0</v>
      </c>
      <c r="AZ104" s="35">
        <f t="shared" si="10"/>
        <v>0</v>
      </c>
      <c r="BA104" s="3"/>
      <c r="BB104" s="108">
        <f t="shared" si="7"/>
        <v>0</v>
      </c>
      <c r="BC104" s="108">
        <f t="shared" si="7"/>
        <v>0</v>
      </c>
      <c r="BD104" s="108">
        <f t="shared" si="7"/>
        <v>0</v>
      </c>
      <c r="BE104" s="108">
        <f t="shared" si="7"/>
        <v>0</v>
      </c>
      <c r="BF104" s="108">
        <f t="shared" si="7"/>
        <v>0</v>
      </c>
      <c r="BG104" s="108">
        <f t="shared" si="11"/>
        <v>0</v>
      </c>
      <c r="BH104" s="108">
        <f t="shared" si="11"/>
        <v>0</v>
      </c>
      <c r="BI104" s="108">
        <f t="shared" si="11"/>
        <v>0</v>
      </c>
      <c r="BJ104" s="108">
        <f t="shared" si="11"/>
        <v>0</v>
      </c>
      <c r="BK104" s="108">
        <f t="shared" si="11"/>
        <v>0</v>
      </c>
      <c r="BL104" s="108">
        <f t="shared" si="11"/>
        <v>0</v>
      </c>
      <c r="BM104" s="108">
        <f t="shared" si="11"/>
        <v>0</v>
      </c>
      <c r="BN104" s="108">
        <f t="shared" si="11"/>
        <v>0</v>
      </c>
      <c r="BO104" s="108">
        <f t="shared" si="11"/>
        <v>0</v>
      </c>
    </row>
    <row r="105" spans="2:67" x14ac:dyDescent="0.3">
      <c r="J105" s="126"/>
      <c r="Y105" s="126"/>
      <c r="AN105" s="126"/>
      <c r="BC105" s="126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4667C5A-1342-4320-85B4-98A13396D02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6BDBF-16BB-442F-919C-E2A68BE63941}">
  <sheetPr codeName="Sheet59">
    <tabColor theme="4" tint="0.59999389629810485"/>
  </sheetPr>
  <dimension ref="A1:CM63"/>
  <sheetViews>
    <sheetView showGridLines="0" zoomScale="50" zoomScaleNormal="50" workbookViewId="0">
      <pane xSplit="7" ySplit="5" topLeftCell="H6" activePane="bottomRight" state="frozen"/>
      <selection pane="topRight" activeCell="D94" sqref="D94"/>
      <selection pane="bottomLeft" activeCell="D94" sqref="D94"/>
      <selection pane="bottomRight" activeCell="H6" sqref="H6"/>
    </sheetView>
  </sheetViews>
  <sheetFormatPr defaultColWidth="0" defaultRowHeight="14.4" x14ac:dyDescent="0.3"/>
  <cols>
    <col min="1" max="3" width="2.6640625" style="126" customWidth="1"/>
    <col min="4" max="4" width="32.88671875" style="126" bestFit="1" customWidth="1"/>
    <col min="5" max="5" width="64.109375" style="126" bestFit="1" customWidth="1"/>
    <col min="6" max="6" width="15" style="126" bestFit="1" customWidth="1"/>
    <col min="7" max="7" width="7.6640625" style="126" bestFit="1" customWidth="1"/>
    <col min="8" max="8" width="2.88671875" style="126" customWidth="1"/>
    <col min="9" max="9" width="8.6640625" style="126" customWidth="1"/>
    <col min="10" max="10" width="8.6640625" style="37" customWidth="1"/>
    <col min="11" max="22" width="8.6640625" style="126" customWidth="1"/>
    <col min="23" max="23" width="2.88671875" style="126" customWidth="1"/>
    <col min="24" max="24" width="8.6640625" style="126" customWidth="1"/>
    <col min="25" max="25" width="8.6640625" style="37" customWidth="1"/>
    <col min="26" max="37" width="8.6640625" style="126" customWidth="1"/>
    <col min="38" max="38" width="2.88671875" style="126" customWidth="1"/>
    <col min="39" max="39" width="8.6640625" style="126" customWidth="1"/>
    <col min="40" max="40" width="8.6640625" style="37" customWidth="1"/>
    <col min="41" max="52" width="8.6640625" style="126" customWidth="1"/>
    <col min="53" max="53" width="2.88671875" style="126" customWidth="1"/>
    <col min="54" max="54" width="8.6640625" style="126" customWidth="1"/>
    <col min="55" max="55" width="8.6640625" style="37" customWidth="1"/>
    <col min="56" max="67" width="8.6640625" style="126" customWidth="1"/>
    <col min="68" max="68" width="2.6640625" style="126" customWidth="1"/>
    <col min="69" max="91" width="0" style="126" hidden="1" customWidth="1"/>
    <col min="92" max="16384" width="8.88671875" style="126" hidden="1"/>
  </cols>
  <sheetData>
    <row r="1" spans="1:67" s="15" customFormat="1" x14ac:dyDescent="0.3">
      <c r="A1" s="5" t="str">
        <f ca="1">MID(CELL("filename",A1),FIND("]",CELL("filename",A1))+1,255)</f>
        <v>CDCM other outputs</v>
      </c>
      <c r="J1" s="16"/>
      <c r="Y1" s="16"/>
      <c r="AN1" s="16"/>
      <c r="BC1" s="16"/>
    </row>
    <row r="2" spans="1:67" x14ac:dyDescent="0.3">
      <c r="E2" s="17"/>
      <c r="J2" s="126"/>
      <c r="Y2" s="126"/>
      <c r="AN2" s="126"/>
      <c r="BC2" s="126"/>
    </row>
    <row r="3" spans="1:67" x14ac:dyDescent="0.3">
      <c r="B3" s="14" t="s">
        <v>214</v>
      </c>
    </row>
    <row r="4" spans="1:67" x14ac:dyDescent="0.3">
      <c r="H4" s="72" t="s">
        <v>178</v>
      </c>
      <c r="W4" s="72" t="s">
        <v>179</v>
      </c>
      <c r="AL4" s="72" t="s">
        <v>180</v>
      </c>
      <c r="BA4" s="72" t="s">
        <v>188</v>
      </c>
    </row>
    <row r="5" spans="1:67" x14ac:dyDescent="0.3">
      <c r="D5" s="15" t="s">
        <v>48</v>
      </c>
      <c r="E5" s="15" t="s">
        <v>51</v>
      </c>
      <c r="F5" s="15" t="s">
        <v>52</v>
      </c>
      <c r="G5" s="15" t="s">
        <v>53</v>
      </c>
      <c r="H5" s="128"/>
      <c r="I5" s="89" t="s">
        <v>16</v>
      </c>
      <c r="J5" s="89" t="s">
        <v>18</v>
      </c>
      <c r="K5" s="89" t="s">
        <v>20</v>
      </c>
      <c r="L5" s="89" t="s">
        <v>22</v>
      </c>
      <c r="M5" s="89" t="s">
        <v>24</v>
      </c>
      <c r="N5" s="89" t="s">
        <v>26</v>
      </c>
      <c r="O5" s="89" t="s">
        <v>28</v>
      </c>
      <c r="P5" s="89" t="s">
        <v>30</v>
      </c>
      <c r="Q5" s="89" t="s">
        <v>32</v>
      </c>
      <c r="R5" s="89" t="s">
        <v>34</v>
      </c>
      <c r="S5" s="89" t="s">
        <v>36</v>
      </c>
      <c r="T5" s="89" t="s">
        <v>38</v>
      </c>
      <c r="U5" s="89" t="s">
        <v>40</v>
      </c>
      <c r="V5" s="89" t="s">
        <v>42</v>
      </c>
      <c r="X5" s="89" t="s">
        <v>16</v>
      </c>
      <c r="Y5" s="89" t="s">
        <v>18</v>
      </c>
      <c r="Z5" s="89" t="s">
        <v>20</v>
      </c>
      <c r="AA5" s="89" t="s">
        <v>22</v>
      </c>
      <c r="AB5" s="89" t="s">
        <v>24</v>
      </c>
      <c r="AC5" s="89" t="s">
        <v>26</v>
      </c>
      <c r="AD5" s="89" t="s">
        <v>28</v>
      </c>
      <c r="AE5" s="89" t="s">
        <v>30</v>
      </c>
      <c r="AF5" s="89" t="s">
        <v>32</v>
      </c>
      <c r="AG5" s="89" t="s">
        <v>34</v>
      </c>
      <c r="AH5" s="89" t="s">
        <v>36</v>
      </c>
      <c r="AI5" s="89" t="s">
        <v>38</v>
      </c>
      <c r="AJ5" s="89" t="s">
        <v>40</v>
      </c>
      <c r="AK5" s="89" t="s">
        <v>42</v>
      </c>
      <c r="AM5" s="89" t="s">
        <v>16</v>
      </c>
      <c r="AN5" s="89" t="s">
        <v>18</v>
      </c>
      <c r="AO5" s="89" t="s">
        <v>20</v>
      </c>
      <c r="AP5" s="89" t="s">
        <v>22</v>
      </c>
      <c r="AQ5" s="89" t="s">
        <v>24</v>
      </c>
      <c r="AR5" s="89" t="s">
        <v>26</v>
      </c>
      <c r="AS5" s="89" t="s">
        <v>28</v>
      </c>
      <c r="AT5" s="89" t="s">
        <v>30</v>
      </c>
      <c r="AU5" s="89" t="s">
        <v>32</v>
      </c>
      <c r="AV5" s="89" t="s">
        <v>34</v>
      </c>
      <c r="AW5" s="89" t="s">
        <v>36</v>
      </c>
      <c r="AX5" s="89" t="s">
        <v>38</v>
      </c>
      <c r="AY5" s="89" t="s">
        <v>40</v>
      </c>
      <c r="AZ5" s="89" t="s">
        <v>42</v>
      </c>
      <c r="BB5" s="89" t="s">
        <v>16</v>
      </c>
      <c r="BC5" s="89" t="s">
        <v>18</v>
      </c>
      <c r="BD5" s="89" t="s">
        <v>20</v>
      </c>
      <c r="BE5" s="89" t="s">
        <v>22</v>
      </c>
      <c r="BF5" s="89" t="s">
        <v>24</v>
      </c>
      <c r="BG5" s="89" t="s">
        <v>26</v>
      </c>
      <c r="BH5" s="89" t="s">
        <v>28</v>
      </c>
      <c r="BI5" s="89" t="s">
        <v>30</v>
      </c>
      <c r="BJ5" s="89" t="s">
        <v>32</v>
      </c>
      <c r="BK5" s="89" t="s">
        <v>34</v>
      </c>
      <c r="BL5" s="89" t="s">
        <v>36</v>
      </c>
      <c r="BM5" s="89" t="s">
        <v>38</v>
      </c>
      <c r="BN5" s="89" t="s">
        <v>40</v>
      </c>
      <c r="BO5" s="89" t="s">
        <v>42</v>
      </c>
    </row>
    <row r="6" spans="1:67" x14ac:dyDescent="0.3">
      <c r="D6" s="20" t="s">
        <v>131</v>
      </c>
      <c r="E6" s="20" t="s">
        <v>132</v>
      </c>
      <c r="F6" s="19" t="s">
        <v>215</v>
      </c>
      <c r="G6" s="20" t="s">
        <v>128</v>
      </c>
      <c r="I6" s="47">
        <f>Database!L251</f>
        <v>713368694.94236553</v>
      </c>
      <c r="J6" s="47">
        <f>Database!M251</f>
        <v>234705269.19500661</v>
      </c>
      <c r="K6" s="47">
        <f>Database!N251</f>
        <v>323538137.2897436</v>
      </c>
      <c r="L6" s="47">
        <f>Database!O251</f>
        <v>0</v>
      </c>
      <c r="M6" s="47">
        <f>Database!P251</f>
        <v>1128789852.8659632</v>
      </c>
      <c r="N6" s="47">
        <f>Database!Q251</f>
        <v>0</v>
      </c>
      <c r="O6" s="47">
        <f>Database!R251</f>
        <v>666617070.09068656</v>
      </c>
      <c r="P6" s="47">
        <f>Database!S251</f>
        <v>2572767132.1896029</v>
      </c>
      <c r="Q6" s="47">
        <f>Database!T251</f>
        <v>913018844.07352412</v>
      </c>
      <c r="R6" s="47">
        <f>Database!U251</f>
        <v>1696774421.4434226</v>
      </c>
      <c r="S6" s="47">
        <f>Database!V251</f>
        <v>529336035.18076378</v>
      </c>
      <c r="T6" s="47">
        <f>Database!W251</f>
        <v>467382372.59715676</v>
      </c>
      <c r="U6" s="47">
        <f>Database!X251</f>
        <v>554247077.88875413</v>
      </c>
      <c r="V6" s="47">
        <f>Database!Y251</f>
        <v>427647875.23571295</v>
      </c>
      <c r="X6" s="47">
        <f>Database!L1564</f>
        <v>713383678.24864781</v>
      </c>
      <c r="Y6" s="47">
        <f>Database!M1564</f>
        <v>234657241.04993555</v>
      </c>
      <c r="Z6" s="47">
        <f>Database!N1564</f>
        <v>323184999.45860088</v>
      </c>
      <c r="AA6" s="47">
        <f>Database!O1564</f>
        <v>0</v>
      </c>
      <c r="AB6" s="47">
        <f>Database!P1564</f>
        <v>1128627675.8424847</v>
      </c>
      <c r="AC6" s="47">
        <f>Database!Q1564</f>
        <v>0</v>
      </c>
      <c r="AD6" s="47">
        <f>Database!R1564</f>
        <v>666720543.52948666</v>
      </c>
      <c r="AE6" s="47">
        <f>Database!S1564</f>
        <v>2571940734.9784431</v>
      </c>
      <c r="AF6" s="47">
        <f>Database!T1564</f>
        <v>913135240.5222472</v>
      </c>
      <c r="AG6" s="47">
        <f>Database!U1564</f>
        <v>1697460353.1826704</v>
      </c>
      <c r="AH6" s="47">
        <f>Database!V1564</f>
        <v>529283830.44293696</v>
      </c>
      <c r="AI6" s="47">
        <f>Database!W1564</f>
        <v>467116297.59410608</v>
      </c>
      <c r="AJ6" s="47">
        <f>Database!X1564</f>
        <v>554110396.73811173</v>
      </c>
      <c r="AK6" s="47">
        <f>Database!Y1564</f>
        <v>427435323.73820639</v>
      </c>
      <c r="AM6" s="25">
        <f t="shared" ref="AM6:AZ21" si="0">IF(AND(X6 = "", I6 = ""), 0, X6 - I6)</f>
        <v>14983.306282281876</v>
      </c>
      <c r="AN6" s="25">
        <f t="shared" si="0"/>
        <v>-48028.145071059465</v>
      </c>
      <c r="AO6" s="25">
        <f t="shared" si="0"/>
        <v>-353137.83114272356</v>
      </c>
      <c r="AP6" s="25">
        <f t="shared" si="0"/>
        <v>0</v>
      </c>
      <c r="AQ6" s="25">
        <f t="shared" si="0"/>
        <v>-162177.023478508</v>
      </c>
      <c r="AR6" s="25">
        <f t="shared" si="0"/>
        <v>0</v>
      </c>
      <c r="AS6" s="25">
        <f t="shared" si="0"/>
        <v>103473.43880009651</v>
      </c>
      <c r="AT6" s="25">
        <f t="shared" si="0"/>
        <v>-826397.21115970612</v>
      </c>
      <c r="AU6" s="25">
        <f t="shared" si="0"/>
        <v>116396.44872307777</v>
      </c>
      <c r="AV6" s="25">
        <f t="shared" si="0"/>
        <v>685931.73924779892</v>
      </c>
      <c r="AW6" s="25">
        <f t="shared" si="0"/>
        <v>-52204.737826824188</v>
      </c>
      <c r="AX6" s="25">
        <f t="shared" si="0"/>
        <v>-266075.00305068493</v>
      </c>
      <c r="AY6" s="25">
        <f t="shared" si="0"/>
        <v>-136681.15064239502</v>
      </c>
      <c r="AZ6" s="25">
        <f t="shared" si="0"/>
        <v>-212551.4975065589</v>
      </c>
      <c r="BB6" s="101">
        <f>IF(OR(I6 = 0, I6 = ""), 0, AM6 / I6)</f>
        <v>2.1003593777678185E-5</v>
      </c>
      <c r="BC6" s="101">
        <f t="shared" ref="BC6:BO25" si="1">IF(OR(J6 = 0, J6 = ""), 0, AN6 / J6)</f>
        <v>-2.0463172912899081E-4</v>
      </c>
      <c r="BD6" s="101">
        <f t="shared" si="1"/>
        <v>-1.0914874954184213E-3</v>
      </c>
      <c r="BE6" s="101">
        <f t="shared" si="1"/>
        <v>0</v>
      </c>
      <c r="BF6" s="101">
        <f t="shared" si="1"/>
        <v>-1.4367335342955594E-4</v>
      </c>
      <c r="BG6" s="101">
        <f t="shared" si="1"/>
        <v>0</v>
      </c>
      <c r="BH6" s="101">
        <f t="shared" si="1"/>
        <v>1.5522170589784025E-4</v>
      </c>
      <c r="BI6" s="101">
        <f t="shared" si="1"/>
        <v>-3.2120948717826044E-4</v>
      </c>
      <c r="BJ6" s="101">
        <f t="shared" si="1"/>
        <v>1.2748526438267525E-4</v>
      </c>
      <c r="BK6" s="101">
        <f t="shared" si="1"/>
        <v>4.0425629392991808E-4</v>
      </c>
      <c r="BL6" s="101">
        <f t="shared" si="1"/>
        <v>-9.8623056729921495E-5</v>
      </c>
      <c r="BM6" s="101">
        <f t="shared" si="1"/>
        <v>-5.6928762968135851E-4</v>
      </c>
      <c r="BN6" s="101">
        <f t="shared" si="1"/>
        <v>-2.4660689446129839E-4</v>
      </c>
      <c r="BO6" s="101">
        <f t="shared" si="1"/>
        <v>-4.9702456112848395E-4</v>
      </c>
    </row>
    <row r="7" spans="1:67" x14ac:dyDescent="0.3">
      <c r="D7" s="20" t="s">
        <v>131</v>
      </c>
      <c r="E7" s="20" t="s">
        <v>116</v>
      </c>
      <c r="F7" s="19" t="s">
        <v>215</v>
      </c>
      <c r="G7" s="20" t="s">
        <v>128</v>
      </c>
      <c r="I7" s="47">
        <f>Database!L252</f>
        <v>282176826.62216473</v>
      </c>
      <c r="J7" s="47">
        <f>Database!M252</f>
        <v>91979584.195999146</v>
      </c>
      <c r="K7" s="47">
        <f>Database!N252</f>
        <v>131594058.57964084</v>
      </c>
      <c r="L7" s="47">
        <f>Database!O252</f>
        <v>0</v>
      </c>
      <c r="M7" s="47">
        <f>Database!P252</f>
        <v>206322017.39360774</v>
      </c>
      <c r="N7" s="47">
        <f>Database!Q252</f>
        <v>0</v>
      </c>
      <c r="O7" s="47">
        <f>Database!R252</f>
        <v>54793966.533551276</v>
      </c>
      <c r="P7" s="47">
        <f>Database!S252</f>
        <v>50714767.723686844</v>
      </c>
      <c r="Q7" s="47">
        <f>Database!T252</f>
        <v>151092759.65133458</v>
      </c>
      <c r="R7" s="47">
        <f>Database!U252</f>
        <v>259076104.10006323</v>
      </c>
      <c r="S7" s="47">
        <f>Database!V252</f>
        <v>265182010.38874266</v>
      </c>
      <c r="T7" s="47">
        <f>Database!W252</f>
        <v>101408633.63470662</v>
      </c>
      <c r="U7" s="47">
        <f>Database!X252</f>
        <v>78503140.017795891</v>
      </c>
      <c r="V7" s="47">
        <f>Database!Y252</f>
        <v>37268761.130147733</v>
      </c>
      <c r="X7" s="47">
        <f>Database!L1565</f>
        <v>282182753.34960461</v>
      </c>
      <c r="Y7" s="47">
        <f>Database!M1565</f>
        <v>91960762.254640624</v>
      </c>
      <c r="Z7" s="47">
        <f>Database!N1565</f>
        <v>131450425.31022985</v>
      </c>
      <c r="AA7" s="47">
        <f>Database!O1565</f>
        <v>0</v>
      </c>
      <c r="AB7" s="47">
        <f>Database!P1565</f>
        <v>206292374.41748255</v>
      </c>
      <c r="AC7" s="47">
        <f>Database!Q1565</f>
        <v>0</v>
      </c>
      <c r="AD7" s="47">
        <f>Database!R1565</f>
        <v>54802125.507607147</v>
      </c>
      <c r="AE7" s="47">
        <f>Database!S1565</f>
        <v>50695162.708234705</v>
      </c>
      <c r="AF7" s="47">
        <f>Database!T1565</f>
        <v>151111327.20823085</v>
      </c>
      <c r="AG7" s="47">
        <f>Database!U1565</f>
        <v>259180086.07050332</v>
      </c>
      <c r="AH7" s="47">
        <f>Database!V1565</f>
        <v>265155375.76549155</v>
      </c>
      <c r="AI7" s="47">
        <f>Database!W1565</f>
        <v>101345686.18745388</v>
      </c>
      <c r="AJ7" s="47">
        <f>Database!X1565</f>
        <v>78483780.602230668</v>
      </c>
      <c r="AK7" s="47">
        <f>Database!Y1565</f>
        <v>37249812.949253976</v>
      </c>
      <c r="AM7" s="25">
        <f t="shared" si="0"/>
        <v>5926.7274398803711</v>
      </c>
      <c r="AN7" s="25">
        <f t="shared" si="0"/>
        <v>-18821.941358521581</v>
      </c>
      <c r="AO7" s="25">
        <f t="shared" si="0"/>
        <v>-143633.26941098273</v>
      </c>
      <c r="AP7" s="25">
        <f t="shared" si="0"/>
        <v>0</v>
      </c>
      <c r="AQ7" s="25">
        <f t="shared" si="0"/>
        <v>-29642.976125180721</v>
      </c>
      <c r="AR7" s="25">
        <f t="shared" si="0"/>
        <v>0</v>
      </c>
      <c r="AS7" s="25">
        <f t="shared" si="0"/>
        <v>8158.9740558713675</v>
      </c>
      <c r="AT7" s="25">
        <f t="shared" si="0"/>
        <v>-19605.01545213908</v>
      </c>
      <c r="AU7" s="25">
        <f t="shared" si="0"/>
        <v>18567.556896269321</v>
      </c>
      <c r="AV7" s="25">
        <f t="shared" si="0"/>
        <v>103981.9704400897</v>
      </c>
      <c r="AW7" s="25">
        <f t="shared" si="0"/>
        <v>-26634.623251110315</v>
      </c>
      <c r="AX7" s="25">
        <f t="shared" si="0"/>
        <v>-62947.447252735496</v>
      </c>
      <c r="AY7" s="25">
        <f t="shared" si="0"/>
        <v>-19359.415565222502</v>
      </c>
      <c r="AZ7" s="25">
        <f t="shared" si="0"/>
        <v>-18948.180893756449</v>
      </c>
      <c r="BB7" s="101">
        <f t="shared" ref="BB7:BJ52" si="2">IF(OR(I7 = 0, I7 = ""), 0, AM7 / I7)</f>
        <v>2.1003593777799016E-5</v>
      </c>
      <c r="BC7" s="101">
        <f t="shared" si="1"/>
        <v>-2.0463172912821542E-4</v>
      </c>
      <c r="BD7" s="101">
        <f t="shared" si="1"/>
        <v>-1.0914874954180073E-3</v>
      </c>
      <c r="BE7" s="101">
        <f t="shared" si="1"/>
        <v>0</v>
      </c>
      <c r="BF7" s="101">
        <f t="shared" si="1"/>
        <v>-1.4367335342902244E-4</v>
      </c>
      <c r="BG7" s="101">
        <f t="shared" si="1"/>
        <v>0</v>
      </c>
      <c r="BH7" s="101">
        <f t="shared" si="1"/>
        <v>1.4890278204034542E-4</v>
      </c>
      <c r="BI7" s="101">
        <f t="shared" si="1"/>
        <v>-3.865740953198206E-4</v>
      </c>
      <c r="BJ7" s="101">
        <f t="shared" si="1"/>
        <v>1.2288846228711606E-4</v>
      </c>
      <c r="BK7" s="101">
        <f t="shared" si="1"/>
        <v>4.0135685535833376E-4</v>
      </c>
      <c r="BL7" s="101">
        <f t="shared" si="1"/>
        <v>-1.0043902756474838E-4</v>
      </c>
      <c r="BM7" s="101">
        <f t="shared" si="1"/>
        <v>-6.2073065178537264E-4</v>
      </c>
      <c r="BN7" s="101">
        <f t="shared" si="1"/>
        <v>-2.4660689446095931E-4</v>
      </c>
      <c r="BO7" s="101">
        <f t="shared" si="1"/>
        <v>-5.0841992916230154E-4</v>
      </c>
    </row>
    <row r="8" spans="1:67" x14ac:dyDescent="0.3">
      <c r="D8" s="20" t="s">
        <v>131</v>
      </c>
      <c r="E8" s="20" t="s">
        <v>133</v>
      </c>
      <c r="F8" s="19" t="s">
        <v>215</v>
      </c>
      <c r="G8" s="20" t="s">
        <v>128</v>
      </c>
      <c r="I8" s="47">
        <f>Database!L253</f>
        <v>743262048.49070942</v>
      </c>
      <c r="J8" s="47">
        <f>Database!M253</f>
        <v>456445708.63742387</v>
      </c>
      <c r="K8" s="47">
        <f>Database!N253</f>
        <v>467326189.80882728</v>
      </c>
      <c r="L8" s="47">
        <f>Database!O253</f>
        <v>148358305.6304943</v>
      </c>
      <c r="M8" s="47">
        <f>Database!P253</f>
        <v>724085847.34782052</v>
      </c>
      <c r="N8" s="47">
        <f>Database!Q253</f>
        <v>730632291.03721094</v>
      </c>
      <c r="O8" s="47">
        <f>Database!R253</f>
        <v>570937225.46461546</v>
      </c>
      <c r="P8" s="47">
        <f>Database!S253</f>
        <v>211200261.02110589</v>
      </c>
      <c r="Q8" s="47">
        <f>Database!T253</f>
        <v>763765479.23512614</v>
      </c>
      <c r="R8" s="47">
        <f>Database!U253</f>
        <v>1421863007.0411315</v>
      </c>
      <c r="S8" s="47">
        <f>Database!V253</f>
        <v>335611616.903817</v>
      </c>
      <c r="T8" s="47">
        <f>Database!W253</f>
        <v>111331930.72192356</v>
      </c>
      <c r="U8" s="47">
        <f>Database!X253</f>
        <v>202103682.07726806</v>
      </c>
      <c r="V8" s="47">
        <f>Database!Y253</f>
        <v>114985405.20532724</v>
      </c>
      <c r="X8" s="47">
        <f>Database!L1566</f>
        <v>743285377.9586513</v>
      </c>
      <c r="Y8" s="47">
        <f>Database!M1566</f>
        <v>456365867.6324966</v>
      </c>
      <c r="Z8" s="47">
        <f>Database!N1566</f>
        <v>466823185.37069327</v>
      </c>
      <c r="AA8" s="47">
        <f>Database!O1566</f>
        <v>148374269.15989515</v>
      </c>
      <c r="AB8" s="47">
        <f>Database!P1566</f>
        <v>723990289.09700394</v>
      </c>
      <c r="AC8" s="47">
        <f>Database!Q1566</f>
        <v>730592963.16726351</v>
      </c>
      <c r="AD8" s="47">
        <f>Database!R1566</f>
        <v>571032133.34154463</v>
      </c>
      <c r="AE8" s="47">
        <f>Database!S1566</f>
        <v>211130727.74103087</v>
      </c>
      <c r="AF8" s="47">
        <f>Database!T1566</f>
        <v>763856900.24770367</v>
      </c>
      <c r="AG8" s="47">
        <f>Database!U1566</f>
        <v>1422411974.9739661</v>
      </c>
      <c r="AH8" s="47">
        <f>Database!V1566</f>
        <v>335583239.873864</v>
      </c>
      <c r="AI8" s="47">
        <f>Database!W1566</f>
        <v>111271026.74437551</v>
      </c>
      <c r="AJ8" s="47">
        <f>Database!X1566</f>
        <v>202062581.4091863</v>
      </c>
      <c r="AK8" s="47">
        <f>Database!Y1566</f>
        <v>114930178.46718818</v>
      </c>
      <c r="AM8" s="25">
        <f t="shared" si="0"/>
        <v>23329.467941880226</v>
      </c>
      <c r="AN8" s="25">
        <f t="shared" si="0"/>
        <v>-79841.004927277565</v>
      </c>
      <c r="AO8" s="25">
        <f t="shared" si="0"/>
        <v>-503004.43813401461</v>
      </c>
      <c r="AP8" s="25">
        <f t="shared" si="0"/>
        <v>15963.529400855303</v>
      </c>
      <c r="AQ8" s="25">
        <f t="shared" si="0"/>
        <v>-95558.250816583633</v>
      </c>
      <c r="AR8" s="25">
        <f t="shared" si="0"/>
        <v>-39327.869947433472</v>
      </c>
      <c r="AS8" s="25">
        <f t="shared" si="0"/>
        <v>94907.876929163933</v>
      </c>
      <c r="AT8" s="25">
        <f t="shared" si="0"/>
        <v>-69533.280075013638</v>
      </c>
      <c r="AU8" s="25">
        <f t="shared" si="0"/>
        <v>91421.012577533722</v>
      </c>
      <c r="AV8" s="25">
        <f t="shared" si="0"/>
        <v>548967.93283462524</v>
      </c>
      <c r="AW8" s="25">
        <f t="shared" si="0"/>
        <v>-28377.02995300293</v>
      </c>
      <c r="AX8" s="25">
        <f t="shared" si="0"/>
        <v>-60903.9775480479</v>
      </c>
      <c r="AY8" s="25">
        <f t="shared" si="0"/>
        <v>-41100.668081760406</v>
      </c>
      <c r="AZ8" s="25">
        <f t="shared" si="0"/>
        <v>-55226.73813906312</v>
      </c>
      <c r="BB8" s="101">
        <f t="shared" si="2"/>
        <v>3.1387944520043446E-5</v>
      </c>
      <c r="BC8" s="101">
        <f t="shared" si="1"/>
        <v>-1.749189518412123E-4</v>
      </c>
      <c r="BD8" s="101">
        <f t="shared" si="1"/>
        <v>-1.0763454929409852E-3</v>
      </c>
      <c r="BE8" s="101">
        <f t="shared" si="1"/>
        <v>1.0760118439620465E-4</v>
      </c>
      <c r="BF8" s="101">
        <f t="shared" si="1"/>
        <v>-1.3197088600280492E-4</v>
      </c>
      <c r="BG8" s="101">
        <f t="shared" si="1"/>
        <v>-5.3827171930224077E-5</v>
      </c>
      <c r="BH8" s="101">
        <f t="shared" si="1"/>
        <v>1.6623171987415974E-4</v>
      </c>
      <c r="BI8" s="101">
        <f t="shared" si="1"/>
        <v>-3.292291389169494E-4</v>
      </c>
      <c r="BJ8" s="101">
        <f t="shared" si="1"/>
        <v>1.1969775417067475E-4</v>
      </c>
      <c r="BK8" s="101">
        <f t="shared" si="1"/>
        <v>3.8609059390117798E-4</v>
      </c>
      <c r="BL8" s="101">
        <f t="shared" si="1"/>
        <v>-8.4553181486371221E-5</v>
      </c>
      <c r="BM8" s="101">
        <f t="shared" si="1"/>
        <v>-5.4704860638920584E-4</v>
      </c>
      <c r="BN8" s="101">
        <f t="shared" si="1"/>
        <v>-2.0336427154279575E-4</v>
      </c>
      <c r="BO8" s="101">
        <f t="shared" si="1"/>
        <v>-4.8029346020432584E-4</v>
      </c>
    </row>
    <row r="9" spans="1:67" x14ac:dyDescent="0.3">
      <c r="D9" s="20" t="s">
        <v>131</v>
      </c>
      <c r="E9" s="20" t="s">
        <v>118</v>
      </c>
      <c r="F9" s="19" t="s">
        <v>215</v>
      </c>
      <c r="G9" s="20" t="s">
        <v>128</v>
      </c>
      <c r="I9" s="47">
        <f>Database!L254</f>
        <v>556552859.50557458</v>
      </c>
      <c r="J9" s="47">
        <f>Database!M254</f>
        <v>186417415.54305708</v>
      </c>
      <c r="K9" s="47">
        <f>Database!N254</f>
        <v>276328582.37351072</v>
      </c>
      <c r="L9" s="47">
        <f>Database!O254</f>
        <v>184009279.14495388</v>
      </c>
      <c r="M9" s="47">
        <f>Database!P254</f>
        <v>584478616.72992527</v>
      </c>
      <c r="N9" s="47">
        <f>Database!Q254</f>
        <v>207432227.67743683</v>
      </c>
      <c r="O9" s="47">
        <f>Database!R254</f>
        <v>103112688.39573036</v>
      </c>
      <c r="P9" s="47">
        <f>Database!S254</f>
        <v>62004761.54497686</v>
      </c>
      <c r="Q9" s="47">
        <f>Database!T254</f>
        <v>146193012.12551925</v>
      </c>
      <c r="R9" s="47">
        <f>Database!U254</f>
        <v>241666346.54832044</v>
      </c>
      <c r="S9" s="47">
        <f>Database!V254</f>
        <v>656669423.60547841</v>
      </c>
      <c r="T9" s="47">
        <f>Database!W254</f>
        <v>271028328.68237895</v>
      </c>
      <c r="U9" s="47">
        <f>Database!X254</f>
        <v>233780698.92187166</v>
      </c>
      <c r="V9" s="47">
        <f>Database!Y254</f>
        <v>114482506.43203036</v>
      </c>
      <c r="X9" s="47">
        <f>Database!L1567</f>
        <v>556601792.40124524</v>
      </c>
      <c r="Y9" s="47">
        <f>Database!M1567</f>
        <v>186393403.72185901</v>
      </c>
      <c r="Z9" s="47">
        <f>Database!N1567</f>
        <v>276055560.76118898</v>
      </c>
      <c r="AA9" s="47">
        <f>Database!O1567</f>
        <v>184026025.79803678</v>
      </c>
      <c r="AB9" s="47">
        <f>Database!P1567</f>
        <v>584436522.0106442</v>
      </c>
      <c r="AC9" s="47">
        <f>Database!Q1567</f>
        <v>207497140.11314988</v>
      </c>
      <c r="AD9" s="47">
        <f>Database!R1567</f>
        <v>103136164.51424401</v>
      </c>
      <c r="AE9" s="47">
        <f>Database!S1567</f>
        <v>61993957.51317627</v>
      </c>
      <c r="AF9" s="47">
        <f>Database!T1567</f>
        <v>146209029.96114028</v>
      </c>
      <c r="AG9" s="47">
        <f>Database!U1567</f>
        <v>241746478.54244179</v>
      </c>
      <c r="AH9" s="47">
        <f>Database!V1567</f>
        <v>656657578.92200577</v>
      </c>
      <c r="AI9" s="47">
        <f>Database!W1567</f>
        <v>270935505.56265157</v>
      </c>
      <c r="AJ9" s="47">
        <f>Database!X1567</f>
        <v>233775293.13113105</v>
      </c>
      <c r="AK9" s="47">
        <f>Database!Y1567</f>
        <v>114439589.67036936</v>
      </c>
      <c r="AM9" s="25">
        <f t="shared" si="0"/>
        <v>48932.89567065239</v>
      </c>
      <c r="AN9" s="25">
        <f t="shared" si="0"/>
        <v>-24011.82119807601</v>
      </c>
      <c r="AO9" s="25">
        <f t="shared" si="0"/>
        <v>-273021.61232173443</v>
      </c>
      <c r="AP9" s="25">
        <f t="shared" si="0"/>
        <v>16746.6530829072</v>
      </c>
      <c r="AQ9" s="25">
        <f t="shared" si="0"/>
        <v>-42094.719281077385</v>
      </c>
      <c r="AR9" s="25">
        <f t="shared" si="0"/>
        <v>64912.43571305275</v>
      </c>
      <c r="AS9" s="25">
        <f t="shared" si="0"/>
        <v>23476.118513643742</v>
      </c>
      <c r="AT9" s="25">
        <f t="shared" si="0"/>
        <v>-10804.031800590456</v>
      </c>
      <c r="AU9" s="25">
        <f t="shared" si="0"/>
        <v>16017.835621029139</v>
      </c>
      <c r="AV9" s="25">
        <f t="shared" si="0"/>
        <v>80131.994121342897</v>
      </c>
      <c r="AW9" s="25">
        <f t="shared" si="0"/>
        <v>-11844.683472633362</v>
      </c>
      <c r="AX9" s="25">
        <f t="shared" si="0"/>
        <v>-92823.119727373123</v>
      </c>
      <c r="AY9" s="25">
        <f t="shared" si="0"/>
        <v>-5405.790740609169</v>
      </c>
      <c r="AZ9" s="25">
        <f t="shared" si="0"/>
        <v>-42916.761661008</v>
      </c>
      <c r="BB9" s="101">
        <f t="shared" si="2"/>
        <v>8.7921380395247556E-5</v>
      </c>
      <c r="BC9" s="101">
        <f t="shared" si="1"/>
        <v>-1.2880674870492434E-4</v>
      </c>
      <c r="BD9" s="101">
        <f t="shared" si="1"/>
        <v>-9.8803247198182972E-4</v>
      </c>
      <c r="BE9" s="101">
        <f t="shared" si="1"/>
        <v>9.1009829290809684E-5</v>
      </c>
      <c r="BF9" s="101">
        <f t="shared" si="1"/>
        <v>-7.2020974037666853E-5</v>
      </c>
      <c r="BG9" s="101">
        <f t="shared" si="1"/>
        <v>3.1293322373220366E-4</v>
      </c>
      <c r="BH9" s="101">
        <f t="shared" si="1"/>
        <v>2.2767439079413848E-4</v>
      </c>
      <c r="BI9" s="101">
        <f t="shared" si="1"/>
        <v>-1.7424519555249727E-4</v>
      </c>
      <c r="BJ9" s="101">
        <f t="shared" si="1"/>
        <v>1.0956635606684437E-4</v>
      </c>
      <c r="BK9" s="101">
        <f t="shared" si="1"/>
        <v>3.3158110455119058E-4</v>
      </c>
      <c r="BL9" s="101">
        <f t="shared" si="1"/>
        <v>-1.8037513316212436E-5</v>
      </c>
      <c r="BM9" s="101">
        <f t="shared" si="1"/>
        <v>-3.4248493572106828E-4</v>
      </c>
      <c r="BN9" s="101">
        <f t="shared" si="1"/>
        <v>-2.312334065874171E-5</v>
      </c>
      <c r="BO9" s="101">
        <f t="shared" si="1"/>
        <v>-3.7487615355878147E-4</v>
      </c>
    </row>
    <row r="10" spans="1:67" x14ac:dyDescent="0.3">
      <c r="D10" s="39" t="s">
        <v>131</v>
      </c>
      <c r="E10" s="39" t="s">
        <v>119</v>
      </c>
      <c r="F10" s="77" t="s">
        <v>215</v>
      </c>
      <c r="G10" s="39" t="s">
        <v>128</v>
      </c>
      <c r="H10" s="3"/>
      <c r="I10" s="48">
        <f>Database!L255</f>
        <v>0</v>
      </c>
      <c r="J10" s="48">
        <f>Database!M255</f>
        <v>0</v>
      </c>
      <c r="K10" s="48">
        <f>Database!N255</f>
        <v>0</v>
      </c>
      <c r="L10" s="48">
        <f>Database!O255</f>
        <v>0</v>
      </c>
      <c r="M10" s="48">
        <f>Database!P255</f>
        <v>0</v>
      </c>
      <c r="N10" s="48">
        <f>Database!Q255</f>
        <v>0</v>
      </c>
      <c r="O10" s="48">
        <f>Database!R255</f>
        <v>0</v>
      </c>
      <c r="P10" s="48">
        <f>Database!S255</f>
        <v>281829460.8638472</v>
      </c>
      <c r="Q10" s="48">
        <f>Database!T255</f>
        <v>35582869.557446532</v>
      </c>
      <c r="R10" s="48">
        <f>Database!U255</f>
        <v>62811276.650826879</v>
      </c>
      <c r="S10" s="48">
        <f>Database!V255</f>
        <v>57780077.245651573</v>
      </c>
      <c r="T10" s="48">
        <f>Database!W255</f>
        <v>294156702.10936975</v>
      </c>
      <c r="U10" s="48">
        <f>Database!X255</f>
        <v>0</v>
      </c>
      <c r="V10" s="48">
        <f>Database!Y255</f>
        <v>37958272.070800826</v>
      </c>
      <c r="W10" s="3"/>
      <c r="X10" s="48">
        <f>Database!L1568</f>
        <v>0</v>
      </c>
      <c r="Y10" s="48">
        <f>Database!M1568</f>
        <v>0</v>
      </c>
      <c r="Z10" s="48">
        <f>Database!N1568</f>
        <v>0</v>
      </c>
      <c r="AA10" s="48">
        <f>Database!O1568</f>
        <v>0</v>
      </c>
      <c r="AB10" s="48">
        <f>Database!P1568</f>
        <v>0</v>
      </c>
      <c r="AC10" s="48">
        <f>Database!Q1568</f>
        <v>0</v>
      </c>
      <c r="AD10" s="48">
        <f>Database!R1568</f>
        <v>0</v>
      </c>
      <c r="AE10" s="48">
        <f>Database!S1568</f>
        <v>281783007.72629732</v>
      </c>
      <c r="AF10" s="48">
        <f>Database!T1568</f>
        <v>35586823.568350457</v>
      </c>
      <c r="AG10" s="48">
        <f>Database!U1568</f>
        <v>62831736.138525732</v>
      </c>
      <c r="AH10" s="48">
        <f>Database!V1568</f>
        <v>57779627.099098861</v>
      </c>
      <c r="AI10" s="48">
        <f>Database!W1568</f>
        <v>294056594.35625571</v>
      </c>
      <c r="AJ10" s="48">
        <f>Database!X1568</f>
        <v>0</v>
      </c>
      <c r="AK10" s="48">
        <f>Database!Y1568</f>
        <v>37944936.997689582</v>
      </c>
      <c r="AL10" s="3"/>
      <c r="AM10" s="26">
        <f t="shared" si="0"/>
        <v>0</v>
      </c>
      <c r="AN10" s="26">
        <f t="shared" si="0"/>
        <v>0</v>
      </c>
      <c r="AO10" s="26">
        <f t="shared" si="0"/>
        <v>0</v>
      </c>
      <c r="AP10" s="26">
        <f t="shared" si="0"/>
        <v>0</v>
      </c>
      <c r="AQ10" s="26">
        <f t="shared" si="0"/>
        <v>0</v>
      </c>
      <c r="AR10" s="26">
        <f t="shared" si="0"/>
        <v>0</v>
      </c>
      <c r="AS10" s="26">
        <f t="shared" si="0"/>
        <v>0</v>
      </c>
      <c r="AT10" s="26">
        <f t="shared" si="0"/>
        <v>-46453.137549877167</v>
      </c>
      <c r="AU10" s="26">
        <f t="shared" si="0"/>
        <v>3954.0109039247036</v>
      </c>
      <c r="AV10" s="26">
        <f t="shared" si="0"/>
        <v>20459.487698853016</v>
      </c>
      <c r="AW10" s="26">
        <f t="shared" si="0"/>
        <v>-450.14655271172523</v>
      </c>
      <c r="AX10" s="26">
        <f t="shared" si="0"/>
        <v>-100107.75311404467</v>
      </c>
      <c r="AY10" s="26">
        <f t="shared" si="0"/>
        <v>0</v>
      </c>
      <c r="AZ10" s="26">
        <f t="shared" si="0"/>
        <v>-13335.073111243546</v>
      </c>
      <c r="BA10" s="3"/>
      <c r="BB10" s="102">
        <f t="shared" si="2"/>
        <v>0</v>
      </c>
      <c r="BC10" s="102">
        <f t="shared" si="1"/>
        <v>0</v>
      </c>
      <c r="BD10" s="102">
        <f t="shared" si="1"/>
        <v>0</v>
      </c>
      <c r="BE10" s="102">
        <f t="shared" si="1"/>
        <v>0</v>
      </c>
      <c r="BF10" s="102">
        <f t="shared" si="1"/>
        <v>0</v>
      </c>
      <c r="BG10" s="102">
        <f t="shared" si="1"/>
        <v>0</v>
      </c>
      <c r="BH10" s="102">
        <f t="shared" si="1"/>
        <v>0</v>
      </c>
      <c r="BI10" s="102">
        <f t="shared" si="1"/>
        <v>-1.6482711710653572E-4</v>
      </c>
      <c r="BJ10" s="102">
        <f t="shared" si="1"/>
        <v>1.1112119267225418E-4</v>
      </c>
      <c r="BK10" s="102">
        <f t="shared" si="1"/>
        <v>3.2572953122078722E-4</v>
      </c>
      <c r="BL10" s="102">
        <f t="shared" si="1"/>
        <v>-7.7906879701446317E-6</v>
      </c>
      <c r="BM10" s="102">
        <f t="shared" si="1"/>
        <v>-3.4032117030202436E-4</v>
      </c>
      <c r="BN10" s="102">
        <f t="shared" si="1"/>
        <v>0</v>
      </c>
      <c r="BO10" s="102">
        <f t="shared" si="1"/>
        <v>-3.5130874994442838E-4</v>
      </c>
    </row>
    <row r="11" spans="1:67" x14ac:dyDescent="0.3">
      <c r="D11" s="73" t="s">
        <v>216</v>
      </c>
      <c r="E11" s="78" t="s">
        <v>217</v>
      </c>
      <c r="F11" s="79" t="s">
        <v>218</v>
      </c>
      <c r="G11" s="73" t="s">
        <v>73</v>
      </c>
      <c r="H11" s="12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8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8"/>
      <c r="AM11" s="109">
        <f t="shared" si="0"/>
        <v>0</v>
      </c>
      <c r="AN11" s="109">
        <f t="shared" si="0"/>
        <v>0</v>
      </c>
      <c r="AO11" s="109">
        <f t="shared" si="0"/>
        <v>0</v>
      </c>
      <c r="AP11" s="109">
        <f t="shared" si="0"/>
        <v>0</v>
      </c>
      <c r="AQ11" s="109">
        <f t="shared" si="0"/>
        <v>0</v>
      </c>
      <c r="AR11" s="109">
        <f t="shared" si="0"/>
        <v>0</v>
      </c>
      <c r="AS11" s="109">
        <f t="shared" si="0"/>
        <v>0</v>
      </c>
      <c r="AT11" s="109">
        <f t="shared" si="0"/>
        <v>0</v>
      </c>
      <c r="AU11" s="109">
        <f t="shared" si="0"/>
        <v>0</v>
      </c>
      <c r="AV11" s="109">
        <f t="shared" si="0"/>
        <v>0</v>
      </c>
      <c r="AW11" s="109">
        <f t="shared" si="0"/>
        <v>0</v>
      </c>
      <c r="AX11" s="109">
        <f t="shared" si="0"/>
        <v>0</v>
      </c>
      <c r="AY11" s="109">
        <f t="shared" si="0"/>
        <v>0</v>
      </c>
      <c r="AZ11" s="109">
        <f t="shared" si="0"/>
        <v>0</v>
      </c>
      <c r="BA11" s="204"/>
      <c r="BB11" s="109">
        <f t="shared" si="2"/>
        <v>0</v>
      </c>
      <c r="BC11" s="109">
        <f t="shared" si="1"/>
        <v>0</v>
      </c>
      <c r="BD11" s="109">
        <f t="shared" si="1"/>
        <v>0</v>
      </c>
      <c r="BE11" s="109">
        <f t="shared" si="1"/>
        <v>0</v>
      </c>
      <c r="BF11" s="109">
        <f t="shared" si="1"/>
        <v>0</v>
      </c>
      <c r="BG11" s="109">
        <f t="shared" si="1"/>
        <v>0</v>
      </c>
      <c r="BH11" s="109">
        <f t="shared" si="1"/>
        <v>0</v>
      </c>
      <c r="BI11" s="109">
        <f t="shared" si="1"/>
        <v>0</v>
      </c>
      <c r="BJ11" s="109">
        <f t="shared" si="1"/>
        <v>0</v>
      </c>
      <c r="BK11" s="109">
        <f t="shared" si="1"/>
        <v>0</v>
      </c>
      <c r="BL11" s="109">
        <f t="shared" si="1"/>
        <v>0</v>
      </c>
      <c r="BM11" s="109">
        <f t="shared" si="1"/>
        <v>0</v>
      </c>
      <c r="BN11" s="109">
        <f t="shared" si="1"/>
        <v>0</v>
      </c>
      <c r="BO11" s="109">
        <f t="shared" si="1"/>
        <v>0</v>
      </c>
    </row>
    <row r="12" spans="1:67" x14ac:dyDescent="0.3">
      <c r="D12" s="20" t="s">
        <v>216</v>
      </c>
      <c r="E12" s="27" t="s">
        <v>217</v>
      </c>
      <c r="F12" s="21" t="s">
        <v>132</v>
      </c>
      <c r="G12" s="20" t="s">
        <v>73</v>
      </c>
      <c r="H12" s="128"/>
      <c r="I12" s="196">
        <f>Database!L208</f>
        <v>0.1127196949582896</v>
      </c>
      <c r="J12" s="196">
        <f>Database!M208</f>
        <v>0.25013723948487865</v>
      </c>
      <c r="K12" s="196">
        <f>Database!N208</f>
        <v>0.21224192549735776</v>
      </c>
      <c r="L12" s="196">
        <f>Database!O208</f>
        <v>8.2999999999999963E-2</v>
      </c>
      <c r="M12" s="196">
        <f>Database!P208</f>
        <v>9.2119933731200643E-2</v>
      </c>
      <c r="N12" s="196">
        <f>Database!Q208</f>
        <v>0.1160000000000001</v>
      </c>
      <c r="O12" s="196">
        <f>Database!R208</f>
        <v>0.12749999999999995</v>
      </c>
      <c r="P12" s="196">
        <f>Database!S208</f>
        <v>9.1088607431685009E-2</v>
      </c>
      <c r="Q12" s="196">
        <f>Database!T208</f>
        <v>4.6086126994421939E-2</v>
      </c>
      <c r="R12" s="196">
        <f>Database!U208</f>
        <v>3.4942155274167552E-2</v>
      </c>
      <c r="S12" s="196">
        <f>Database!V208</f>
        <v>7.0839672179421997E-2</v>
      </c>
      <c r="T12" s="196">
        <f>Database!W208</f>
        <v>8.3503476129090037E-2</v>
      </c>
      <c r="U12" s="196">
        <f>Database!X208</f>
        <v>5.3682000000000007E-2</v>
      </c>
      <c r="V12" s="196">
        <f>Database!Y208</f>
        <v>0.12021276595744657</v>
      </c>
      <c r="W12" s="199"/>
      <c r="X12" s="196">
        <f>Database!L1521</f>
        <v>0.1127196949582896</v>
      </c>
      <c r="Y12" s="196">
        <f>Database!M1521</f>
        <v>0.25013723948487865</v>
      </c>
      <c r="Z12" s="196">
        <f>Database!N1521</f>
        <v>0.21224192549735776</v>
      </c>
      <c r="AA12" s="196">
        <f>Database!O1521</f>
        <v>8.2999999999999963E-2</v>
      </c>
      <c r="AB12" s="196">
        <f>Database!P1521</f>
        <v>9.2119933731200643E-2</v>
      </c>
      <c r="AC12" s="196">
        <f>Database!Q1521</f>
        <v>0.1160000000000001</v>
      </c>
      <c r="AD12" s="196">
        <f>Database!R1521</f>
        <v>0.12749999999999995</v>
      </c>
      <c r="AE12" s="196">
        <f>Database!S1521</f>
        <v>9.1088607431685009E-2</v>
      </c>
      <c r="AF12" s="196">
        <f>Database!T1521</f>
        <v>4.6086126994421939E-2</v>
      </c>
      <c r="AG12" s="196">
        <f>Database!U1521</f>
        <v>3.4942155274167552E-2</v>
      </c>
      <c r="AH12" s="196">
        <f>Database!V1521</f>
        <v>7.0839672179421997E-2</v>
      </c>
      <c r="AI12" s="196">
        <f>Database!W1521</f>
        <v>8.3503476129090037E-2</v>
      </c>
      <c r="AJ12" s="196">
        <f>Database!X1521</f>
        <v>5.3682000000000007E-2</v>
      </c>
      <c r="AK12" s="196">
        <f>Database!Y1521</f>
        <v>0.12021276595744657</v>
      </c>
      <c r="AL12" s="199"/>
      <c r="AM12" s="101">
        <f t="shared" si="0"/>
        <v>0</v>
      </c>
      <c r="AN12" s="101">
        <f t="shared" si="0"/>
        <v>0</v>
      </c>
      <c r="AO12" s="101">
        <f t="shared" si="0"/>
        <v>0</v>
      </c>
      <c r="AP12" s="101">
        <f t="shared" si="0"/>
        <v>0</v>
      </c>
      <c r="AQ12" s="101">
        <f t="shared" si="0"/>
        <v>0</v>
      </c>
      <c r="AR12" s="101">
        <f t="shared" si="0"/>
        <v>0</v>
      </c>
      <c r="AS12" s="101">
        <f t="shared" si="0"/>
        <v>0</v>
      </c>
      <c r="AT12" s="101">
        <f t="shared" si="0"/>
        <v>0</v>
      </c>
      <c r="AU12" s="101">
        <f t="shared" si="0"/>
        <v>0</v>
      </c>
      <c r="AV12" s="101">
        <f t="shared" si="0"/>
        <v>0</v>
      </c>
      <c r="AW12" s="101">
        <f t="shared" si="0"/>
        <v>0</v>
      </c>
      <c r="AX12" s="101">
        <f t="shared" si="0"/>
        <v>0</v>
      </c>
      <c r="AY12" s="101">
        <f t="shared" si="0"/>
        <v>0</v>
      </c>
      <c r="AZ12" s="101">
        <f t="shared" si="0"/>
        <v>0</v>
      </c>
      <c r="BA12" s="205"/>
      <c r="BB12" s="101">
        <f t="shared" si="2"/>
        <v>0</v>
      </c>
      <c r="BC12" s="101">
        <f t="shared" si="1"/>
        <v>0</v>
      </c>
      <c r="BD12" s="101">
        <f t="shared" si="1"/>
        <v>0</v>
      </c>
      <c r="BE12" s="101">
        <f t="shared" si="1"/>
        <v>0</v>
      </c>
      <c r="BF12" s="101">
        <f t="shared" si="1"/>
        <v>0</v>
      </c>
      <c r="BG12" s="101">
        <f t="shared" si="1"/>
        <v>0</v>
      </c>
      <c r="BH12" s="101">
        <f t="shared" si="1"/>
        <v>0</v>
      </c>
      <c r="BI12" s="101">
        <f t="shared" si="1"/>
        <v>0</v>
      </c>
      <c r="BJ12" s="101">
        <f t="shared" si="1"/>
        <v>0</v>
      </c>
      <c r="BK12" s="101">
        <f t="shared" si="1"/>
        <v>0</v>
      </c>
      <c r="BL12" s="101">
        <f t="shared" si="1"/>
        <v>0</v>
      </c>
      <c r="BM12" s="101">
        <f t="shared" si="1"/>
        <v>0</v>
      </c>
      <c r="BN12" s="101">
        <f t="shared" si="1"/>
        <v>0</v>
      </c>
      <c r="BO12" s="101">
        <f t="shared" si="1"/>
        <v>0</v>
      </c>
    </row>
    <row r="13" spans="1:67" x14ac:dyDescent="0.3">
      <c r="D13" s="20" t="s">
        <v>216</v>
      </c>
      <c r="E13" s="27" t="s">
        <v>217</v>
      </c>
      <c r="F13" s="21" t="s">
        <v>116</v>
      </c>
      <c r="G13" s="20" t="s">
        <v>73</v>
      </c>
      <c r="H13" s="128"/>
      <c r="I13" s="196">
        <f>Database!L209</f>
        <v>0.1127196949582896</v>
      </c>
      <c r="J13" s="196">
        <f>Database!M209</f>
        <v>0.25013723948487865</v>
      </c>
      <c r="K13" s="196">
        <f>Database!N209</f>
        <v>0.21224192549735776</v>
      </c>
      <c r="L13" s="196">
        <f>Database!O209</f>
        <v>8.2999999999999963E-2</v>
      </c>
      <c r="M13" s="196">
        <f>Database!P209</f>
        <v>9.2119933731200643E-2</v>
      </c>
      <c r="N13" s="196">
        <f>Database!Q209</f>
        <v>0.1160000000000001</v>
      </c>
      <c r="O13" s="196">
        <f>Database!R209</f>
        <v>0.12749999999999995</v>
      </c>
      <c r="P13" s="196">
        <f>Database!S209</f>
        <v>9.1088607431685009E-2</v>
      </c>
      <c r="Q13" s="196">
        <f>Database!T209</f>
        <v>4.6086126994421939E-2</v>
      </c>
      <c r="R13" s="196">
        <f>Database!U209</f>
        <v>3.4942155274167552E-2</v>
      </c>
      <c r="S13" s="196">
        <f>Database!V209</f>
        <v>7.0839672179421997E-2</v>
      </c>
      <c r="T13" s="196">
        <f>Database!W209</f>
        <v>8.3503476129090037E-2</v>
      </c>
      <c r="U13" s="196">
        <f>Database!X209</f>
        <v>5.3682000000000007E-2</v>
      </c>
      <c r="V13" s="196">
        <f>Database!Y209</f>
        <v>0.12021276595744657</v>
      </c>
      <c r="W13" s="199"/>
      <c r="X13" s="196">
        <f>Database!L1522</f>
        <v>0.1127196949582896</v>
      </c>
      <c r="Y13" s="196">
        <f>Database!M1522</f>
        <v>0.25013723948487865</v>
      </c>
      <c r="Z13" s="196">
        <f>Database!N1522</f>
        <v>0.21224192549735776</v>
      </c>
      <c r="AA13" s="196">
        <f>Database!O1522</f>
        <v>8.2999999999999963E-2</v>
      </c>
      <c r="AB13" s="196">
        <f>Database!P1522</f>
        <v>9.2119933731200643E-2</v>
      </c>
      <c r="AC13" s="196">
        <f>Database!Q1522</f>
        <v>0.1160000000000001</v>
      </c>
      <c r="AD13" s="196">
        <f>Database!R1522</f>
        <v>0.12749999999999995</v>
      </c>
      <c r="AE13" s="196">
        <f>Database!S1522</f>
        <v>9.1088607431685009E-2</v>
      </c>
      <c r="AF13" s="196">
        <f>Database!T1522</f>
        <v>4.6086126994421939E-2</v>
      </c>
      <c r="AG13" s="196">
        <f>Database!U1522</f>
        <v>3.4942155274167552E-2</v>
      </c>
      <c r="AH13" s="196">
        <f>Database!V1522</f>
        <v>7.0839672179421997E-2</v>
      </c>
      <c r="AI13" s="196">
        <f>Database!W1522</f>
        <v>8.3503476129090037E-2</v>
      </c>
      <c r="AJ13" s="196">
        <f>Database!X1522</f>
        <v>5.3682000000000007E-2</v>
      </c>
      <c r="AK13" s="196">
        <f>Database!Y1522</f>
        <v>0.12021276595744657</v>
      </c>
      <c r="AL13" s="199"/>
      <c r="AM13" s="101">
        <f t="shared" si="0"/>
        <v>0</v>
      </c>
      <c r="AN13" s="101">
        <f t="shared" si="0"/>
        <v>0</v>
      </c>
      <c r="AO13" s="101">
        <f t="shared" si="0"/>
        <v>0</v>
      </c>
      <c r="AP13" s="101">
        <f t="shared" si="0"/>
        <v>0</v>
      </c>
      <c r="AQ13" s="101">
        <f t="shared" si="0"/>
        <v>0</v>
      </c>
      <c r="AR13" s="101">
        <f t="shared" si="0"/>
        <v>0</v>
      </c>
      <c r="AS13" s="101">
        <f t="shared" si="0"/>
        <v>0</v>
      </c>
      <c r="AT13" s="101">
        <f t="shared" si="0"/>
        <v>0</v>
      </c>
      <c r="AU13" s="101">
        <f t="shared" si="0"/>
        <v>0</v>
      </c>
      <c r="AV13" s="101">
        <f t="shared" si="0"/>
        <v>0</v>
      </c>
      <c r="AW13" s="101">
        <f t="shared" si="0"/>
        <v>0</v>
      </c>
      <c r="AX13" s="101">
        <f t="shared" si="0"/>
        <v>0</v>
      </c>
      <c r="AY13" s="101">
        <f t="shared" si="0"/>
        <v>0</v>
      </c>
      <c r="AZ13" s="101">
        <f t="shared" si="0"/>
        <v>0</v>
      </c>
      <c r="BA13" s="205"/>
      <c r="BB13" s="101">
        <f t="shared" si="2"/>
        <v>0</v>
      </c>
      <c r="BC13" s="101">
        <f t="shared" si="1"/>
        <v>0</v>
      </c>
      <c r="BD13" s="101">
        <f t="shared" si="1"/>
        <v>0</v>
      </c>
      <c r="BE13" s="101">
        <f t="shared" si="1"/>
        <v>0</v>
      </c>
      <c r="BF13" s="101">
        <f t="shared" si="1"/>
        <v>0</v>
      </c>
      <c r="BG13" s="101">
        <f t="shared" si="1"/>
        <v>0</v>
      </c>
      <c r="BH13" s="101">
        <f t="shared" si="1"/>
        <v>0</v>
      </c>
      <c r="BI13" s="101">
        <f t="shared" si="1"/>
        <v>0</v>
      </c>
      <c r="BJ13" s="101">
        <f t="shared" si="1"/>
        <v>0</v>
      </c>
      <c r="BK13" s="101">
        <f t="shared" si="1"/>
        <v>0</v>
      </c>
      <c r="BL13" s="101">
        <f t="shared" si="1"/>
        <v>0</v>
      </c>
      <c r="BM13" s="101">
        <f t="shared" si="1"/>
        <v>0</v>
      </c>
      <c r="BN13" s="101">
        <f t="shared" si="1"/>
        <v>0</v>
      </c>
      <c r="BO13" s="101">
        <f t="shared" si="1"/>
        <v>0</v>
      </c>
    </row>
    <row r="14" spans="1:67" x14ac:dyDescent="0.3">
      <c r="D14" s="20" t="s">
        <v>216</v>
      </c>
      <c r="E14" s="27" t="s">
        <v>217</v>
      </c>
      <c r="F14" s="22" t="s">
        <v>133</v>
      </c>
      <c r="G14" s="20" t="s">
        <v>73</v>
      </c>
      <c r="H14" s="128"/>
      <c r="I14" s="196">
        <f>Database!L210</f>
        <v>0.20460927205359747</v>
      </c>
      <c r="J14" s="196">
        <f>Database!M210</f>
        <v>0.57010941525424652</v>
      </c>
      <c r="K14" s="196">
        <f>Database!N210</f>
        <v>0.48145250942277174</v>
      </c>
      <c r="L14" s="196">
        <f>Database!O210</f>
        <v>0.16454989999999992</v>
      </c>
      <c r="M14" s="196">
        <f>Database!P210</f>
        <v>0.17081547349227821</v>
      </c>
      <c r="N14" s="196">
        <f>Database!Q210</f>
        <v>0.26107999999999998</v>
      </c>
      <c r="O14" s="196">
        <f>Database!R210</f>
        <v>0.42064999999999997</v>
      </c>
      <c r="P14" s="196">
        <f>Database!S210</f>
        <v>0.11043088658656974</v>
      </c>
      <c r="Q14" s="196">
        <f>Database!T210</f>
        <v>0.12413136025770011</v>
      </c>
      <c r="R14" s="196">
        <f>Database!U210</f>
        <v>9.9595810423423137E-2</v>
      </c>
      <c r="S14" s="196">
        <f>Database!V210</f>
        <v>0.15545489876905783</v>
      </c>
      <c r="T14" s="196">
        <f>Database!W210</f>
        <v>0.11235890369236912</v>
      </c>
      <c r="U14" s="196">
        <f>Database!X210</f>
        <v>0.13270815000000002</v>
      </c>
      <c r="V14" s="196">
        <f>Database!Y210</f>
        <v>0.23111382978723372</v>
      </c>
      <c r="W14" s="199"/>
      <c r="X14" s="196">
        <f>Database!L1523</f>
        <v>0.20460927205359747</v>
      </c>
      <c r="Y14" s="196">
        <f>Database!M1523</f>
        <v>0.57010941525424652</v>
      </c>
      <c r="Z14" s="196">
        <f>Database!N1523</f>
        <v>0.48145250942277174</v>
      </c>
      <c r="AA14" s="196">
        <f>Database!O1523</f>
        <v>0.16454989999999992</v>
      </c>
      <c r="AB14" s="196">
        <f>Database!P1523</f>
        <v>0.17081547349227821</v>
      </c>
      <c r="AC14" s="196">
        <f>Database!Q1523</f>
        <v>0.26107999999999998</v>
      </c>
      <c r="AD14" s="196">
        <f>Database!R1523</f>
        <v>0.42064999999999997</v>
      </c>
      <c r="AE14" s="196">
        <f>Database!S1523</f>
        <v>0.11043088658656974</v>
      </c>
      <c r="AF14" s="196">
        <f>Database!T1523</f>
        <v>0.12413136025770011</v>
      </c>
      <c r="AG14" s="196">
        <f>Database!U1523</f>
        <v>9.9595810423423137E-2</v>
      </c>
      <c r="AH14" s="196">
        <f>Database!V1523</f>
        <v>0.15545489876905783</v>
      </c>
      <c r="AI14" s="196">
        <f>Database!W1523</f>
        <v>0.11235890369236912</v>
      </c>
      <c r="AJ14" s="196">
        <f>Database!X1523</f>
        <v>0.13270815000000002</v>
      </c>
      <c r="AK14" s="196">
        <f>Database!Y1523</f>
        <v>0.23111382978723372</v>
      </c>
      <c r="AL14" s="199"/>
      <c r="AM14" s="101">
        <f t="shared" si="0"/>
        <v>0</v>
      </c>
      <c r="AN14" s="101">
        <f t="shared" si="0"/>
        <v>0</v>
      </c>
      <c r="AO14" s="101">
        <f t="shared" si="0"/>
        <v>0</v>
      </c>
      <c r="AP14" s="101">
        <f t="shared" si="0"/>
        <v>0</v>
      </c>
      <c r="AQ14" s="101">
        <f t="shared" si="0"/>
        <v>0</v>
      </c>
      <c r="AR14" s="101">
        <f t="shared" si="0"/>
        <v>0</v>
      </c>
      <c r="AS14" s="101">
        <f t="shared" si="0"/>
        <v>0</v>
      </c>
      <c r="AT14" s="101">
        <f t="shared" si="0"/>
        <v>0</v>
      </c>
      <c r="AU14" s="101">
        <f t="shared" si="0"/>
        <v>0</v>
      </c>
      <c r="AV14" s="101">
        <f t="shared" si="0"/>
        <v>0</v>
      </c>
      <c r="AW14" s="101">
        <f t="shared" si="0"/>
        <v>0</v>
      </c>
      <c r="AX14" s="101">
        <f t="shared" si="0"/>
        <v>0</v>
      </c>
      <c r="AY14" s="101">
        <f t="shared" si="0"/>
        <v>0</v>
      </c>
      <c r="AZ14" s="101">
        <f t="shared" si="0"/>
        <v>0</v>
      </c>
      <c r="BA14" s="205"/>
      <c r="BB14" s="101">
        <f t="shared" si="2"/>
        <v>0</v>
      </c>
      <c r="BC14" s="101">
        <f t="shared" si="1"/>
        <v>0</v>
      </c>
      <c r="BD14" s="101">
        <f t="shared" si="1"/>
        <v>0</v>
      </c>
      <c r="BE14" s="101">
        <f t="shared" si="1"/>
        <v>0</v>
      </c>
      <c r="BF14" s="101">
        <f t="shared" si="1"/>
        <v>0</v>
      </c>
      <c r="BG14" s="101">
        <f t="shared" si="1"/>
        <v>0</v>
      </c>
      <c r="BH14" s="101">
        <f t="shared" si="1"/>
        <v>0</v>
      </c>
      <c r="BI14" s="101">
        <f t="shared" si="1"/>
        <v>0</v>
      </c>
      <c r="BJ14" s="101">
        <f t="shared" si="1"/>
        <v>0</v>
      </c>
      <c r="BK14" s="101">
        <f t="shared" si="1"/>
        <v>0</v>
      </c>
      <c r="BL14" s="101">
        <f t="shared" si="1"/>
        <v>0</v>
      </c>
      <c r="BM14" s="101">
        <f t="shared" si="1"/>
        <v>0</v>
      </c>
      <c r="BN14" s="101">
        <f t="shared" si="1"/>
        <v>0</v>
      </c>
      <c r="BO14" s="101">
        <f t="shared" si="1"/>
        <v>0</v>
      </c>
    </row>
    <row r="15" spans="1:67" x14ac:dyDescent="0.3">
      <c r="D15" s="20" t="s">
        <v>216</v>
      </c>
      <c r="E15" s="27" t="s">
        <v>217</v>
      </c>
      <c r="F15" s="22" t="s">
        <v>118</v>
      </c>
      <c r="G15" s="20" t="s">
        <v>73</v>
      </c>
      <c r="H15" s="128"/>
      <c r="I15" s="196">
        <f>Database!L211</f>
        <v>0.20460927205359747</v>
      </c>
      <c r="J15" s="196">
        <f>Database!M211</f>
        <v>0.57010941525424652</v>
      </c>
      <c r="K15" s="196">
        <f>Database!N211</f>
        <v>0.48145250942277174</v>
      </c>
      <c r="L15" s="196">
        <f>Database!O211</f>
        <v>0.16454989999999992</v>
      </c>
      <c r="M15" s="196">
        <f>Database!P211</f>
        <v>0.17081547349227821</v>
      </c>
      <c r="N15" s="196">
        <f>Database!Q211</f>
        <v>0.26107999999999998</v>
      </c>
      <c r="O15" s="196">
        <f>Database!R211</f>
        <v>0.42064999999999997</v>
      </c>
      <c r="P15" s="196">
        <f>Database!S211</f>
        <v>0.11043088658656974</v>
      </c>
      <c r="Q15" s="196">
        <f>Database!T211</f>
        <v>0.12413136025770011</v>
      </c>
      <c r="R15" s="196">
        <f>Database!U211</f>
        <v>9.9595810423423137E-2</v>
      </c>
      <c r="S15" s="196">
        <f>Database!V211</f>
        <v>0.15545489876905783</v>
      </c>
      <c r="T15" s="196">
        <f>Database!W211</f>
        <v>0.11235890369236912</v>
      </c>
      <c r="U15" s="196">
        <f>Database!X211</f>
        <v>0.13270815000000002</v>
      </c>
      <c r="V15" s="196">
        <f>Database!Y211</f>
        <v>0.23111382978723372</v>
      </c>
      <c r="W15" s="199"/>
      <c r="X15" s="196">
        <f>Database!L1524</f>
        <v>0.20460927205359747</v>
      </c>
      <c r="Y15" s="196">
        <f>Database!M1524</f>
        <v>0.57010941525424652</v>
      </c>
      <c r="Z15" s="196">
        <f>Database!N1524</f>
        <v>0.48145250942277174</v>
      </c>
      <c r="AA15" s="196">
        <f>Database!O1524</f>
        <v>0.16454989999999992</v>
      </c>
      <c r="AB15" s="196">
        <f>Database!P1524</f>
        <v>0.17081547349227821</v>
      </c>
      <c r="AC15" s="196">
        <f>Database!Q1524</f>
        <v>0.26107999999999998</v>
      </c>
      <c r="AD15" s="196">
        <f>Database!R1524</f>
        <v>0.42064999999999997</v>
      </c>
      <c r="AE15" s="196">
        <f>Database!S1524</f>
        <v>0.11043088658656974</v>
      </c>
      <c r="AF15" s="196">
        <f>Database!T1524</f>
        <v>0.12413136025770011</v>
      </c>
      <c r="AG15" s="196">
        <f>Database!U1524</f>
        <v>9.9595810423423137E-2</v>
      </c>
      <c r="AH15" s="196">
        <f>Database!V1524</f>
        <v>0.15545489876905783</v>
      </c>
      <c r="AI15" s="196">
        <f>Database!W1524</f>
        <v>0.11235890369236912</v>
      </c>
      <c r="AJ15" s="196">
        <f>Database!X1524</f>
        <v>0.13270815000000002</v>
      </c>
      <c r="AK15" s="196">
        <f>Database!Y1524</f>
        <v>0.23111382978723372</v>
      </c>
      <c r="AL15" s="199"/>
      <c r="AM15" s="101">
        <f t="shared" si="0"/>
        <v>0</v>
      </c>
      <c r="AN15" s="101">
        <f t="shared" si="0"/>
        <v>0</v>
      </c>
      <c r="AO15" s="101">
        <f t="shared" si="0"/>
        <v>0</v>
      </c>
      <c r="AP15" s="101">
        <f t="shared" si="0"/>
        <v>0</v>
      </c>
      <c r="AQ15" s="101">
        <f t="shared" si="0"/>
        <v>0</v>
      </c>
      <c r="AR15" s="101">
        <f t="shared" si="0"/>
        <v>0</v>
      </c>
      <c r="AS15" s="101">
        <f t="shared" si="0"/>
        <v>0</v>
      </c>
      <c r="AT15" s="101">
        <f t="shared" si="0"/>
        <v>0</v>
      </c>
      <c r="AU15" s="101">
        <f t="shared" si="0"/>
        <v>0</v>
      </c>
      <c r="AV15" s="101">
        <f t="shared" si="0"/>
        <v>0</v>
      </c>
      <c r="AW15" s="101">
        <f t="shared" si="0"/>
        <v>0</v>
      </c>
      <c r="AX15" s="101">
        <f t="shared" si="0"/>
        <v>0</v>
      </c>
      <c r="AY15" s="101">
        <f t="shared" si="0"/>
        <v>0</v>
      </c>
      <c r="AZ15" s="101">
        <f t="shared" si="0"/>
        <v>0</v>
      </c>
      <c r="BA15" s="205"/>
      <c r="BB15" s="101">
        <f t="shared" si="2"/>
        <v>0</v>
      </c>
      <c r="BC15" s="101">
        <f t="shared" si="1"/>
        <v>0</v>
      </c>
      <c r="BD15" s="101">
        <f t="shared" si="1"/>
        <v>0</v>
      </c>
      <c r="BE15" s="101">
        <f t="shared" si="1"/>
        <v>0</v>
      </c>
      <c r="BF15" s="101">
        <f t="shared" si="1"/>
        <v>0</v>
      </c>
      <c r="BG15" s="101">
        <f t="shared" si="1"/>
        <v>0</v>
      </c>
      <c r="BH15" s="101">
        <f t="shared" si="1"/>
        <v>0</v>
      </c>
      <c r="BI15" s="101">
        <f t="shared" si="1"/>
        <v>0</v>
      </c>
      <c r="BJ15" s="101">
        <f t="shared" si="1"/>
        <v>0</v>
      </c>
      <c r="BK15" s="101">
        <f t="shared" si="1"/>
        <v>0</v>
      </c>
      <c r="BL15" s="101">
        <f t="shared" si="1"/>
        <v>0</v>
      </c>
      <c r="BM15" s="101">
        <f t="shared" si="1"/>
        <v>0</v>
      </c>
      <c r="BN15" s="101">
        <f t="shared" si="1"/>
        <v>0</v>
      </c>
      <c r="BO15" s="101">
        <f t="shared" si="1"/>
        <v>0</v>
      </c>
    </row>
    <row r="16" spans="1:67" x14ac:dyDescent="0.3">
      <c r="D16" s="20" t="s">
        <v>216</v>
      </c>
      <c r="E16" s="27" t="s">
        <v>217</v>
      </c>
      <c r="F16" s="22" t="s">
        <v>119</v>
      </c>
      <c r="G16" s="20" t="s">
        <v>73</v>
      </c>
      <c r="H16" s="128"/>
      <c r="I16" s="196">
        <f>Database!L212</f>
        <v>0.1127196949582896</v>
      </c>
      <c r="J16" s="196">
        <f>Database!M212</f>
        <v>0.25013723948487865</v>
      </c>
      <c r="K16" s="196">
        <f>Database!N212</f>
        <v>0.21224192549735776</v>
      </c>
      <c r="L16" s="196">
        <f>Database!O212</f>
        <v>8.2999999999999963E-2</v>
      </c>
      <c r="M16" s="196">
        <f>Database!P212</f>
        <v>9.2119933731200643E-2</v>
      </c>
      <c r="N16" s="196">
        <f>Database!Q212</f>
        <v>0.1160000000000001</v>
      </c>
      <c r="O16" s="196">
        <f>Database!R212</f>
        <v>0.12749999999999995</v>
      </c>
      <c r="P16" s="196">
        <f>Database!S212</f>
        <v>9.1088607431685009E-2</v>
      </c>
      <c r="Q16" s="196">
        <f>Database!T212</f>
        <v>4.6086126994421939E-2</v>
      </c>
      <c r="R16" s="196">
        <f>Database!U212</f>
        <v>3.4942155274167552E-2</v>
      </c>
      <c r="S16" s="196">
        <f>Database!V212</f>
        <v>7.0839672179421997E-2</v>
      </c>
      <c r="T16" s="196">
        <f>Database!W212</f>
        <v>8.3503476129090037E-2</v>
      </c>
      <c r="U16" s="196">
        <f>Database!X212</f>
        <v>5.3682000000000007E-2</v>
      </c>
      <c r="V16" s="196">
        <f>Database!Y212</f>
        <v>0.12021276595744657</v>
      </c>
      <c r="W16" s="199"/>
      <c r="X16" s="196">
        <f>Database!L1525</f>
        <v>0.1127196949582896</v>
      </c>
      <c r="Y16" s="196">
        <f>Database!M1525</f>
        <v>0.25013723948487865</v>
      </c>
      <c r="Z16" s="196">
        <f>Database!N1525</f>
        <v>0.21224192549735776</v>
      </c>
      <c r="AA16" s="196">
        <f>Database!O1525</f>
        <v>8.2999999999999963E-2</v>
      </c>
      <c r="AB16" s="196">
        <f>Database!P1525</f>
        <v>9.2119933731200643E-2</v>
      </c>
      <c r="AC16" s="196">
        <f>Database!Q1525</f>
        <v>0.1160000000000001</v>
      </c>
      <c r="AD16" s="196">
        <f>Database!R1525</f>
        <v>0.12749999999999995</v>
      </c>
      <c r="AE16" s="196">
        <f>Database!S1525</f>
        <v>9.1088607431685009E-2</v>
      </c>
      <c r="AF16" s="196">
        <f>Database!T1525</f>
        <v>4.6086126994421939E-2</v>
      </c>
      <c r="AG16" s="196">
        <f>Database!U1525</f>
        <v>3.4942155274167552E-2</v>
      </c>
      <c r="AH16" s="196">
        <f>Database!V1525</f>
        <v>7.0839672179421997E-2</v>
      </c>
      <c r="AI16" s="196">
        <f>Database!W1525</f>
        <v>8.3503476129090037E-2</v>
      </c>
      <c r="AJ16" s="196">
        <f>Database!X1525</f>
        <v>5.3682000000000007E-2</v>
      </c>
      <c r="AK16" s="196">
        <f>Database!Y1525</f>
        <v>0.12021276595744657</v>
      </c>
      <c r="AL16" s="199"/>
      <c r="AM16" s="101">
        <f t="shared" si="0"/>
        <v>0</v>
      </c>
      <c r="AN16" s="101">
        <f t="shared" si="0"/>
        <v>0</v>
      </c>
      <c r="AO16" s="101">
        <f t="shared" si="0"/>
        <v>0</v>
      </c>
      <c r="AP16" s="101">
        <f t="shared" si="0"/>
        <v>0</v>
      </c>
      <c r="AQ16" s="101">
        <f t="shared" si="0"/>
        <v>0</v>
      </c>
      <c r="AR16" s="101">
        <f t="shared" si="0"/>
        <v>0</v>
      </c>
      <c r="AS16" s="101">
        <f t="shared" si="0"/>
        <v>0</v>
      </c>
      <c r="AT16" s="101">
        <f t="shared" si="0"/>
        <v>0</v>
      </c>
      <c r="AU16" s="101">
        <f t="shared" si="0"/>
        <v>0</v>
      </c>
      <c r="AV16" s="101">
        <f t="shared" si="0"/>
        <v>0</v>
      </c>
      <c r="AW16" s="101">
        <f t="shared" si="0"/>
        <v>0</v>
      </c>
      <c r="AX16" s="101">
        <f t="shared" si="0"/>
        <v>0</v>
      </c>
      <c r="AY16" s="101">
        <f t="shared" si="0"/>
        <v>0</v>
      </c>
      <c r="AZ16" s="101">
        <f t="shared" si="0"/>
        <v>0</v>
      </c>
      <c r="BA16" s="205"/>
      <c r="BB16" s="101">
        <f t="shared" si="2"/>
        <v>0</v>
      </c>
      <c r="BC16" s="101">
        <f t="shared" si="1"/>
        <v>0</v>
      </c>
      <c r="BD16" s="101">
        <f t="shared" si="1"/>
        <v>0</v>
      </c>
      <c r="BE16" s="101">
        <f t="shared" si="1"/>
        <v>0</v>
      </c>
      <c r="BF16" s="101">
        <f t="shared" si="1"/>
        <v>0</v>
      </c>
      <c r="BG16" s="101">
        <f t="shared" si="1"/>
        <v>0</v>
      </c>
      <c r="BH16" s="101">
        <f t="shared" si="1"/>
        <v>0</v>
      </c>
      <c r="BI16" s="101">
        <f t="shared" si="1"/>
        <v>0</v>
      </c>
      <c r="BJ16" s="101">
        <f t="shared" si="1"/>
        <v>0</v>
      </c>
      <c r="BK16" s="101">
        <f t="shared" si="1"/>
        <v>0</v>
      </c>
      <c r="BL16" s="101">
        <f t="shared" si="1"/>
        <v>0</v>
      </c>
      <c r="BM16" s="101">
        <f t="shared" si="1"/>
        <v>0</v>
      </c>
      <c r="BN16" s="101">
        <f t="shared" si="1"/>
        <v>0</v>
      </c>
      <c r="BO16" s="101">
        <f t="shared" si="1"/>
        <v>0</v>
      </c>
    </row>
    <row r="17" spans="4:67" x14ac:dyDescent="0.3">
      <c r="D17" s="20" t="s">
        <v>216</v>
      </c>
      <c r="E17" s="27" t="s">
        <v>217</v>
      </c>
      <c r="F17" s="22" t="s">
        <v>183</v>
      </c>
      <c r="G17" s="20" t="s">
        <v>73</v>
      </c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199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199"/>
      <c r="AM17" s="103">
        <f t="shared" si="0"/>
        <v>0</v>
      </c>
      <c r="AN17" s="103">
        <f t="shared" si="0"/>
        <v>0</v>
      </c>
      <c r="AO17" s="103">
        <f t="shared" si="0"/>
        <v>0</v>
      </c>
      <c r="AP17" s="103">
        <f t="shared" si="0"/>
        <v>0</v>
      </c>
      <c r="AQ17" s="103">
        <f t="shared" si="0"/>
        <v>0</v>
      </c>
      <c r="AR17" s="103">
        <f t="shared" si="0"/>
        <v>0</v>
      </c>
      <c r="AS17" s="103">
        <f t="shared" si="0"/>
        <v>0</v>
      </c>
      <c r="AT17" s="103">
        <f t="shared" si="0"/>
        <v>0</v>
      </c>
      <c r="AU17" s="103">
        <f t="shared" si="0"/>
        <v>0</v>
      </c>
      <c r="AV17" s="103">
        <f t="shared" si="0"/>
        <v>0</v>
      </c>
      <c r="AW17" s="103">
        <f t="shared" si="0"/>
        <v>0</v>
      </c>
      <c r="AX17" s="103">
        <f t="shared" si="0"/>
        <v>0</v>
      </c>
      <c r="AY17" s="103">
        <f t="shared" si="0"/>
        <v>0</v>
      </c>
      <c r="AZ17" s="103">
        <f t="shared" si="0"/>
        <v>0</v>
      </c>
      <c r="BA17" s="205"/>
      <c r="BB17" s="103">
        <f t="shared" si="2"/>
        <v>0</v>
      </c>
      <c r="BC17" s="103">
        <f t="shared" si="1"/>
        <v>0</v>
      </c>
      <c r="BD17" s="103">
        <f t="shared" si="1"/>
        <v>0</v>
      </c>
      <c r="BE17" s="103">
        <f t="shared" si="1"/>
        <v>0</v>
      </c>
      <c r="BF17" s="103">
        <f t="shared" si="1"/>
        <v>0</v>
      </c>
      <c r="BG17" s="103">
        <f t="shared" si="1"/>
        <v>0</v>
      </c>
      <c r="BH17" s="103">
        <f t="shared" si="1"/>
        <v>0</v>
      </c>
      <c r="BI17" s="103">
        <f t="shared" si="1"/>
        <v>0</v>
      </c>
      <c r="BJ17" s="103">
        <f t="shared" si="1"/>
        <v>0</v>
      </c>
      <c r="BK17" s="103">
        <f t="shared" si="1"/>
        <v>0</v>
      </c>
      <c r="BL17" s="103">
        <f t="shared" si="1"/>
        <v>0</v>
      </c>
      <c r="BM17" s="103">
        <f t="shared" si="1"/>
        <v>0</v>
      </c>
      <c r="BN17" s="103">
        <f t="shared" si="1"/>
        <v>0</v>
      </c>
      <c r="BO17" s="103">
        <f t="shared" si="1"/>
        <v>0</v>
      </c>
    </row>
    <row r="18" spans="4:67" x14ac:dyDescent="0.3">
      <c r="D18" s="20" t="s">
        <v>216</v>
      </c>
      <c r="E18" s="27" t="s">
        <v>217</v>
      </c>
      <c r="F18" s="29" t="s">
        <v>121</v>
      </c>
      <c r="G18" s="20" t="s">
        <v>73</v>
      </c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199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199"/>
      <c r="AM18" s="103">
        <f t="shared" si="0"/>
        <v>0</v>
      </c>
      <c r="AN18" s="103">
        <f t="shared" si="0"/>
        <v>0</v>
      </c>
      <c r="AO18" s="103">
        <f t="shared" si="0"/>
        <v>0</v>
      </c>
      <c r="AP18" s="103">
        <f t="shared" si="0"/>
        <v>0</v>
      </c>
      <c r="AQ18" s="103">
        <f t="shared" si="0"/>
        <v>0</v>
      </c>
      <c r="AR18" s="103">
        <f t="shared" si="0"/>
        <v>0</v>
      </c>
      <c r="AS18" s="103">
        <f t="shared" si="0"/>
        <v>0</v>
      </c>
      <c r="AT18" s="103">
        <f t="shared" si="0"/>
        <v>0</v>
      </c>
      <c r="AU18" s="103">
        <f t="shared" si="0"/>
        <v>0</v>
      </c>
      <c r="AV18" s="103">
        <f t="shared" si="0"/>
        <v>0</v>
      </c>
      <c r="AW18" s="103">
        <f t="shared" si="0"/>
        <v>0</v>
      </c>
      <c r="AX18" s="103">
        <f t="shared" si="0"/>
        <v>0</v>
      </c>
      <c r="AY18" s="103">
        <f t="shared" si="0"/>
        <v>0</v>
      </c>
      <c r="AZ18" s="103">
        <f t="shared" si="0"/>
        <v>0</v>
      </c>
      <c r="BA18" s="205"/>
      <c r="BB18" s="103">
        <f t="shared" si="2"/>
        <v>0</v>
      </c>
      <c r="BC18" s="103">
        <f t="shared" si="1"/>
        <v>0</v>
      </c>
      <c r="BD18" s="103">
        <f t="shared" si="1"/>
        <v>0</v>
      </c>
      <c r="BE18" s="103">
        <f t="shared" si="1"/>
        <v>0</v>
      </c>
      <c r="BF18" s="103">
        <f t="shared" si="1"/>
        <v>0</v>
      </c>
      <c r="BG18" s="103">
        <f t="shared" si="1"/>
        <v>0</v>
      </c>
      <c r="BH18" s="103">
        <f t="shared" si="1"/>
        <v>0</v>
      </c>
      <c r="BI18" s="103">
        <f t="shared" si="1"/>
        <v>0</v>
      </c>
      <c r="BJ18" s="103">
        <f t="shared" si="1"/>
        <v>0</v>
      </c>
      <c r="BK18" s="103">
        <f t="shared" si="1"/>
        <v>0</v>
      </c>
      <c r="BL18" s="103">
        <f t="shared" si="1"/>
        <v>0</v>
      </c>
      <c r="BM18" s="103">
        <f t="shared" si="1"/>
        <v>0</v>
      </c>
      <c r="BN18" s="103">
        <f t="shared" si="1"/>
        <v>0</v>
      </c>
      <c r="BO18" s="103">
        <f t="shared" si="1"/>
        <v>0</v>
      </c>
    </row>
    <row r="19" spans="4:67" x14ac:dyDescent="0.3">
      <c r="D19" s="20" t="s">
        <v>216</v>
      </c>
      <c r="E19" s="27" t="s">
        <v>217</v>
      </c>
      <c r="F19" s="22" t="s">
        <v>122</v>
      </c>
      <c r="G19" s="20" t="s">
        <v>73</v>
      </c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199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199"/>
      <c r="AM19" s="103">
        <f t="shared" si="0"/>
        <v>0</v>
      </c>
      <c r="AN19" s="103">
        <f t="shared" si="0"/>
        <v>0</v>
      </c>
      <c r="AO19" s="103">
        <f t="shared" si="0"/>
        <v>0</v>
      </c>
      <c r="AP19" s="103">
        <f t="shared" si="0"/>
        <v>0</v>
      </c>
      <c r="AQ19" s="103">
        <f t="shared" si="0"/>
        <v>0</v>
      </c>
      <c r="AR19" s="103">
        <f t="shared" si="0"/>
        <v>0</v>
      </c>
      <c r="AS19" s="103">
        <f t="shared" si="0"/>
        <v>0</v>
      </c>
      <c r="AT19" s="103">
        <f t="shared" si="0"/>
        <v>0</v>
      </c>
      <c r="AU19" s="103">
        <f t="shared" si="0"/>
        <v>0</v>
      </c>
      <c r="AV19" s="103">
        <f t="shared" si="0"/>
        <v>0</v>
      </c>
      <c r="AW19" s="103">
        <f t="shared" si="0"/>
        <v>0</v>
      </c>
      <c r="AX19" s="103">
        <f t="shared" si="0"/>
        <v>0</v>
      </c>
      <c r="AY19" s="103">
        <f t="shared" si="0"/>
        <v>0</v>
      </c>
      <c r="AZ19" s="103">
        <f t="shared" si="0"/>
        <v>0</v>
      </c>
      <c r="BA19" s="205"/>
      <c r="BB19" s="103">
        <f t="shared" si="2"/>
        <v>0</v>
      </c>
      <c r="BC19" s="103">
        <f t="shared" si="1"/>
        <v>0</v>
      </c>
      <c r="BD19" s="103">
        <f t="shared" si="1"/>
        <v>0</v>
      </c>
      <c r="BE19" s="103">
        <f t="shared" si="1"/>
        <v>0</v>
      </c>
      <c r="BF19" s="103">
        <f t="shared" si="1"/>
        <v>0</v>
      </c>
      <c r="BG19" s="103">
        <f t="shared" si="1"/>
        <v>0</v>
      </c>
      <c r="BH19" s="103">
        <f t="shared" si="1"/>
        <v>0</v>
      </c>
      <c r="BI19" s="103">
        <f t="shared" si="1"/>
        <v>0</v>
      </c>
      <c r="BJ19" s="103">
        <f t="shared" si="1"/>
        <v>0</v>
      </c>
      <c r="BK19" s="103">
        <f t="shared" si="1"/>
        <v>0</v>
      </c>
      <c r="BL19" s="103">
        <f t="shared" si="1"/>
        <v>0</v>
      </c>
      <c r="BM19" s="103">
        <f t="shared" si="1"/>
        <v>0</v>
      </c>
      <c r="BN19" s="103">
        <f t="shared" si="1"/>
        <v>0</v>
      </c>
      <c r="BO19" s="103">
        <f t="shared" si="1"/>
        <v>0</v>
      </c>
    </row>
    <row r="20" spans="4:67" x14ac:dyDescent="0.3">
      <c r="D20" s="20" t="s">
        <v>216</v>
      </c>
      <c r="E20" s="27" t="s">
        <v>217</v>
      </c>
      <c r="F20" s="22" t="s">
        <v>219</v>
      </c>
      <c r="G20" s="20" t="s">
        <v>73</v>
      </c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199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199"/>
      <c r="AM20" s="103">
        <f t="shared" si="0"/>
        <v>0</v>
      </c>
      <c r="AN20" s="103">
        <f t="shared" si="0"/>
        <v>0</v>
      </c>
      <c r="AO20" s="103">
        <f t="shared" si="0"/>
        <v>0</v>
      </c>
      <c r="AP20" s="103">
        <f t="shared" si="0"/>
        <v>0</v>
      </c>
      <c r="AQ20" s="103">
        <f t="shared" si="0"/>
        <v>0</v>
      </c>
      <c r="AR20" s="103">
        <f t="shared" si="0"/>
        <v>0</v>
      </c>
      <c r="AS20" s="103">
        <f t="shared" si="0"/>
        <v>0</v>
      </c>
      <c r="AT20" s="103">
        <f t="shared" si="0"/>
        <v>0</v>
      </c>
      <c r="AU20" s="103">
        <f t="shared" si="0"/>
        <v>0</v>
      </c>
      <c r="AV20" s="103">
        <f t="shared" si="0"/>
        <v>0</v>
      </c>
      <c r="AW20" s="103">
        <f t="shared" si="0"/>
        <v>0</v>
      </c>
      <c r="AX20" s="103">
        <f t="shared" si="0"/>
        <v>0</v>
      </c>
      <c r="AY20" s="103">
        <f t="shared" si="0"/>
        <v>0</v>
      </c>
      <c r="AZ20" s="103">
        <f t="shared" si="0"/>
        <v>0</v>
      </c>
      <c r="BA20" s="205"/>
      <c r="BB20" s="103">
        <f t="shared" si="2"/>
        <v>0</v>
      </c>
      <c r="BC20" s="103">
        <f t="shared" si="1"/>
        <v>0</v>
      </c>
      <c r="BD20" s="103">
        <f t="shared" si="1"/>
        <v>0</v>
      </c>
      <c r="BE20" s="103">
        <f t="shared" si="1"/>
        <v>0</v>
      </c>
      <c r="BF20" s="103">
        <f t="shared" si="1"/>
        <v>0</v>
      </c>
      <c r="BG20" s="103">
        <f t="shared" si="1"/>
        <v>0</v>
      </c>
      <c r="BH20" s="103">
        <f t="shared" si="1"/>
        <v>0</v>
      </c>
      <c r="BI20" s="103">
        <f t="shared" si="1"/>
        <v>0</v>
      </c>
      <c r="BJ20" s="103">
        <f t="shared" si="1"/>
        <v>0</v>
      </c>
      <c r="BK20" s="103">
        <f t="shared" si="1"/>
        <v>0</v>
      </c>
      <c r="BL20" s="103">
        <f t="shared" si="1"/>
        <v>0</v>
      </c>
      <c r="BM20" s="103">
        <f t="shared" si="1"/>
        <v>0</v>
      </c>
      <c r="BN20" s="103">
        <f t="shared" si="1"/>
        <v>0</v>
      </c>
      <c r="BO20" s="103">
        <f t="shared" si="1"/>
        <v>0</v>
      </c>
    </row>
    <row r="21" spans="4:67" x14ac:dyDescent="0.3">
      <c r="D21" s="39" t="s">
        <v>216</v>
      </c>
      <c r="E21" s="81" t="s">
        <v>217</v>
      </c>
      <c r="F21" s="82" t="s">
        <v>220</v>
      </c>
      <c r="G21" s="39" t="s">
        <v>73</v>
      </c>
      <c r="H21" s="3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2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2"/>
      <c r="AM21" s="104">
        <f t="shared" si="0"/>
        <v>0</v>
      </c>
      <c r="AN21" s="104">
        <f t="shared" si="0"/>
        <v>0</v>
      </c>
      <c r="AO21" s="104">
        <f t="shared" si="0"/>
        <v>0</v>
      </c>
      <c r="AP21" s="104">
        <f t="shared" si="0"/>
        <v>0</v>
      </c>
      <c r="AQ21" s="104">
        <f t="shared" si="0"/>
        <v>0</v>
      </c>
      <c r="AR21" s="104">
        <f t="shared" si="0"/>
        <v>0</v>
      </c>
      <c r="AS21" s="104">
        <f t="shared" si="0"/>
        <v>0</v>
      </c>
      <c r="AT21" s="104">
        <f t="shared" si="0"/>
        <v>0</v>
      </c>
      <c r="AU21" s="104">
        <f t="shared" si="0"/>
        <v>0</v>
      </c>
      <c r="AV21" s="104">
        <f t="shared" si="0"/>
        <v>0</v>
      </c>
      <c r="AW21" s="104">
        <f t="shared" si="0"/>
        <v>0</v>
      </c>
      <c r="AX21" s="104">
        <f t="shared" si="0"/>
        <v>0</v>
      </c>
      <c r="AY21" s="104">
        <f t="shared" si="0"/>
        <v>0</v>
      </c>
      <c r="AZ21" s="104">
        <f t="shared" si="0"/>
        <v>0</v>
      </c>
      <c r="BA21" s="203"/>
      <c r="BB21" s="104">
        <f t="shared" si="2"/>
        <v>0</v>
      </c>
      <c r="BC21" s="104">
        <f t="shared" si="1"/>
        <v>0</v>
      </c>
      <c r="BD21" s="104">
        <f t="shared" si="1"/>
        <v>0</v>
      </c>
      <c r="BE21" s="104">
        <f t="shared" si="1"/>
        <v>0</v>
      </c>
      <c r="BF21" s="104">
        <f t="shared" si="1"/>
        <v>0</v>
      </c>
      <c r="BG21" s="104">
        <f t="shared" si="1"/>
        <v>0</v>
      </c>
      <c r="BH21" s="104">
        <f t="shared" si="1"/>
        <v>0</v>
      </c>
      <c r="BI21" s="104">
        <f t="shared" si="1"/>
        <v>0</v>
      </c>
      <c r="BJ21" s="104">
        <f t="shared" si="1"/>
        <v>0</v>
      </c>
      <c r="BK21" s="104">
        <f t="shared" si="1"/>
        <v>0</v>
      </c>
      <c r="BL21" s="104">
        <f t="shared" si="1"/>
        <v>0</v>
      </c>
      <c r="BM21" s="104">
        <f t="shared" si="1"/>
        <v>0</v>
      </c>
      <c r="BN21" s="104">
        <f t="shared" si="1"/>
        <v>0</v>
      </c>
      <c r="BO21" s="104">
        <f t="shared" si="1"/>
        <v>0</v>
      </c>
    </row>
    <row r="22" spans="4:67" x14ac:dyDescent="0.3">
      <c r="D22" s="73" t="s">
        <v>216</v>
      </c>
      <c r="E22" s="78" t="s">
        <v>221</v>
      </c>
      <c r="F22" s="79" t="s">
        <v>218</v>
      </c>
      <c r="G22" s="73" t="s">
        <v>126</v>
      </c>
      <c r="H22" s="2"/>
      <c r="I22" s="75">
        <f>Database!L218</f>
        <v>3595481.8042887137</v>
      </c>
      <c r="J22" s="75">
        <f>Database!M218</f>
        <v>2410675.5293924231</v>
      </c>
      <c r="K22" s="75">
        <f>Database!N218</f>
        <v>3637817.155086597</v>
      </c>
      <c r="L22" s="75">
        <f>Database!O218</f>
        <v>1027555.1327397597</v>
      </c>
      <c r="M22" s="75">
        <f>Database!P218</f>
        <v>4960716.2240470666</v>
      </c>
      <c r="N22" s="75">
        <f>Database!Q218</f>
        <v>2985743.2434003479</v>
      </c>
      <c r="O22" s="75">
        <f>Database!R218</f>
        <v>2008397.1798547218</v>
      </c>
      <c r="P22" s="75">
        <f>Database!S218</f>
        <v>4233695.6811198024</v>
      </c>
      <c r="Q22" s="75">
        <f>Database!T218</f>
        <v>3387509.1793113621</v>
      </c>
      <c r="R22" s="75">
        <f>Database!U218</f>
        <v>5884840.0479126526</v>
      </c>
      <c r="S22" s="75">
        <f>Database!V218</f>
        <v>4474938.4729013732</v>
      </c>
      <c r="T22" s="75">
        <f>Database!W218</f>
        <v>4216662.0250551682</v>
      </c>
      <c r="U22" s="75">
        <f>Database!X218</f>
        <v>2345413.3970777057</v>
      </c>
      <c r="V22" s="75">
        <f>Database!Y218</f>
        <v>1476158.2123837706</v>
      </c>
      <c r="W22" s="2"/>
      <c r="X22" s="75">
        <f>Database!L1531</f>
        <v>3595607.2405371279</v>
      </c>
      <c r="Y22" s="75">
        <f>Database!M1531</f>
        <v>2410305.9456891748</v>
      </c>
      <c r="Z22" s="75">
        <f>Database!N1531</f>
        <v>3633891.7606903343</v>
      </c>
      <c r="AA22" s="75">
        <f>Database!O1531</f>
        <v>1027671.6819330687</v>
      </c>
      <c r="AB22" s="75">
        <f>Database!P1531</f>
        <v>4960004.0786954062</v>
      </c>
      <c r="AC22" s="75">
        <f>Database!Q1531</f>
        <v>2985259.0746018449</v>
      </c>
      <c r="AD22" s="75">
        <f>Database!R1531</f>
        <v>2008708.9266910998</v>
      </c>
      <c r="AE22" s="75">
        <f>Database!S1531</f>
        <v>4232172.5546401571</v>
      </c>
      <c r="AF22" s="75">
        <f>Database!T1531</f>
        <v>3387942.470028752</v>
      </c>
      <c r="AG22" s="75">
        <f>Database!U1531</f>
        <v>5887230.3663639463</v>
      </c>
      <c r="AH22" s="75">
        <f>Database!V1531</f>
        <v>4474511.5155426366</v>
      </c>
      <c r="AI22" s="75">
        <f>Database!W1531</f>
        <v>4214054.9355210885</v>
      </c>
      <c r="AJ22" s="75">
        <f>Database!X1531</f>
        <v>2344839.6514627654</v>
      </c>
      <c r="AK22" s="75">
        <f>Database!Y1531</f>
        <v>1475410.5061739921</v>
      </c>
      <c r="AL22" s="2"/>
      <c r="AM22" s="76">
        <f t="shared" ref="AM22:AZ40" si="3">IF(AND(X22 = "", I22 = ""), 0, X22 - I22)</f>
        <v>125.43624841421843</v>
      </c>
      <c r="AN22" s="76">
        <f t="shared" si="3"/>
        <v>-369.58370324829593</v>
      </c>
      <c r="AO22" s="76">
        <f t="shared" si="3"/>
        <v>-3925.3943962627091</v>
      </c>
      <c r="AP22" s="76">
        <f t="shared" si="3"/>
        <v>116.54919330892153</v>
      </c>
      <c r="AQ22" s="76">
        <f t="shared" si="3"/>
        <v>-712.14535166043788</v>
      </c>
      <c r="AR22" s="76">
        <f t="shared" si="3"/>
        <v>-484.16879850300029</v>
      </c>
      <c r="AS22" s="76">
        <f t="shared" si="3"/>
        <v>311.74683637800626</v>
      </c>
      <c r="AT22" s="76">
        <f t="shared" si="3"/>
        <v>-1523.1264796452597</v>
      </c>
      <c r="AU22" s="76">
        <f t="shared" si="3"/>
        <v>433.29071738990024</v>
      </c>
      <c r="AV22" s="76">
        <f t="shared" si="3"/>
        <v>2390.3184512937441</v>
      </c>
      <c r="AW22" s="76">
        <f t="shared" si="3"/>
        <v>-426.95735873654485</v>
      </c>
      <c r="AX22" s="76">
        <f t="shared" si="3"/>
        <v>-2607.089534079656</v>
      </c>
      <c r="AY22" s="76">
        <f t="shared" si="3"/>
        <v>-573.74561494030058</v>
      </c>
      <c r="AZ22" s="76">
        <f t="shared" si="3"/>
        <v>-747.70620977855287</v>
      </c>
      <c r="BA22" s="2"/>
      <c r="BB22" s="110">
        <f t="shared" si="2"/>
        <v>3.4887187654404832E-5</v>
      </c>
      <c r="BC22" s="110">
        <f t="shared" si="1"/>
        <v>-1.5331126016011136E-4</v>
      </c>
      <c r="BD22" s="110">
        <f t="shared" si="1"/>
        <v>-1.0790521427867824E-3</v>
      </c>
      <c r="BE22" s="110">
        <f t="shared" si="1"/>
        <v>1.1342378583440833E-4</v>
      </c>
      <c r="BF22" s="110">
        <f t="shared" si="1"/>
        <v>-1.4355696224031402E-4</v>
      </c>
      <c r="BG22" s="110">
        <f t="shared" si="1"/>
        <v>-1.6216022579074787E-4</v>
      </c>
      <c r="BH22" s="110">
        <f t="shared" si="1"/>
        <v>1.5522170589811154E-4</v>
      </c>
      <c r="BI22" s="110">
        <f t="shared" si="1"/>
        <v>-3.5976286307909508E-4</v>
      </c>
      <c r="BJ22" s="110">
        <f t="shared" si="1"/>
        <v>1.2790835225957463E-4</v>
      </c>
      <c r="BK22" s="110">
        <f t="shared" si="1"/>
        <v>4.0618239949301391E-4</v>
      </c>
      <c r="BL22" s="110">
        <f t="shared" si="1"/>
        <v>-9.5410777449130515E-5</v>
      </c>
      <c r="BM22" s="110">
        <f t="shared" si="1"/>
        <v>-6.1828278353552569E-4</v>
      </c>
      <c r="BN22" s="110">
        <f t="shared" si="1"/>
        <v>-2.4462451508768792E-4</v>
      </c>
      <c r="BO22" s="110">
        <f t="shared" si="1"/>
        <v>-5.0652172884038042E-4</v>
      </c>
    </row>
    <row r="23" spans="4:67" x14ac:dyDescent="0.3">
      <c r="D23" s="20" t="s">
        <v>216</v>
      </c>
      <c r="E23" s="27" t="s">
        <v>221</v>
      </c>
      <c r="F23" s="21" t="s">
        <v>132</v>
      </c>
      <c r="G23" s="20" t="s">
        <v>126</v>
      </c>
      <c r="I23" s="47">
        <f>Database!L219</f>
        <v>3463913.8893109756</v>
      </c>
      <c r="J23" s="47">
        <f>Database!M219</f>
        <v>2312411.5462947865</v>
      </c>
      <c r="K23" s="47">
        <f>Database!N219</f>
        <v>3590464.9856840158</v>
      </c>
      <c r="L23" s="47">
        <f>Database!O219</f>
        <v>0</v>
      </c>
      <c r="M23" s="47">
        <f>Database!P219</f>
        <v>4862613.0731047112</v>
      </c>
      <c r="N23" s="47">
        <f>Database!Q219</f>
        <v>0</v>
      </c>
      <c r="O23" s="47">
        <f>Database!R219</f>
        <v>1998405.1540843013</v>
      </c>
      <c r="P23" s="47">
        <f>Database!S219</f>
        <v>4224946.6560939392</v>
      </c>
      <c r="Q23" s="47">
        <f>Database!T219</f>
        <v>3369138.2573173544</v>
      </c>
      <c r="R23" s="47">
        <f>Database!U219</f>
        <v>5862560.1936351042</v>
      </c>
      <c r="S23" s="47">
        <f>Database!V219</f>
        <v>4448188.3636056986</v>
      </c>
      <c r="T23" s="47">
        <f>Database!W219</f>
        <v>4124687.521075801</v>
      </c>
      <c r="U23" s="47">
        <f>Database!X219</f>
        <v>2286047.3946104818</v>
      </c>
      <c r="V23" s="47">
        <f>Database!Y219</f>
        <v>1425572.4898597624</v>
      </c>
      <c r="X23" s="47">
        <f>Database!L1532</f>
        <v>3463986.6439511878</v>
      </c>
      <c r="Y23" s="47">
        <f>Database!M1532</f>
        <v>2311938.3535216101</v>
      </c>
      <c r="Z23" s="47">
        <f>Database!N1532</f>
        <v>3586546.038049404</v>
      </c>
      <c r="AA23" s="47">
        <f>Database!O1532</f>
        <v>0</v>
      </c>
      <c r="AB23" s="47">
        <f>Database!P1532</f>
        <v>4861914.4451780682</v>
      </c>
      <c r="AC23" s="47">
        <f>Database!Q1532</f>
        <v>0</v>
      </c>
      <c r="AD23" s="47">
        <f>Database!R1532</f>
        <v>1998715.3499413934</v>
      </c>
      <c r="AE23" s="47">
        <f>Database!S1532</f>
        <v>4223426.6771885864</v>
      </c>
      <c r="AF23" s="47">
        <f>Database!T1532</f>
        <v>3369569.1982403826</v>
      </c>
      <c r="AG23" s="47">
        <f>Database!U1532</f>
        <v>5864941.4624017291</v>
      </c>
      <c r="AH23" s="47">
        <f>Database!V1532</f>
        <v>4447741.591892032</v>
      </c>
      <c r="AI23" s="47">
        <f>Database!W1532</f>
        <v>4122127.2011024328</v>
      </c>
      <c r="AJ23" s="47">
        <f>Database!X1532</f>
        <v>2285483.6395619055</v>
      </c>
      <c r="AK23" s="47">
        <f>Database!Y1532</f>
        <v>1424847.7003954516</v>
      </c>
      <c r="AM23" s="25">
        <f t="shared" si="3"/>
        <v>72.754640212282538</v>
      </c>
      <c r="AN23" s="25">
        <f t="shared" si="3"/>
        <v>-473.19277317635715</v>
      </c>
      <c r="AO23" s="25">
        <f t="shared" si="3"/>
        <v>-3918.9476346117444</v>
      </c>
      <c r="AP23" s="25">
        <f t="shared" si="3"/>
        <v>0</v>
      </c>
      <c r="AQ23" s="25">
        <f t="shared" si="3"/>
        <v>-698.6279266430065</v>
      </c>
      <c r="AR23" s="25">
        <f t="shared" si="3"/>
        <v>0</v>
      </c>
      <c r="AS23" s="25">
        <f t="shared" si="3"/>
        <v>310.19585709203966</v>
      </c>
      <c r="AT23" s="25">
        <f t="shared" si="3"/>
        <v>-1519.9789053527638</v>
      </c>
      <c r="AU23" s="25">
        <f t="shared" si="3"/>
        <v>430.94092302815989</v>
      </c>
      <c r="AV23" s="25">
        <f t="shared" si="3"/>
        <v>2381.268766624853</v>
      </c>
      <c r="AW23" s="25">
        <f t="shared" si="3"/>
        <v>-446.77171366661787</v>
      </c>
      <c r="AX23" s="25">
        <f t="shared" si="3"/>
        <v>-2560.3199733681977</v>
      </c>
      <c r="AY23" s="25">
        <f t="shared" si="3"/>
        <v>-563.75504857627675</v>
      </c>
      <c r="AZ23" s="25">
        <f t="shared" si="3"/>
        <v>-724.78946431074291</v>
      </c>
      <c r="BB23" s="101">
        <f t="shared" si="2"/>
        <v>2.1003593777775614E-5</v>
      </c>
      <c r="BC23" s="101">
        <f t="shared" si="1"/>
        <v>-2.0463172912908232E-4</v>
      </c>
      <c r="BD23" s="101">
        <f t="shared" si="1"/>
        <v>-1.0914874954184102E-3</v>
      </c>
      <c r="BE23" s="101">
        <f t="shared" si="1"/>
        <v>0</v>
      </c>
      <c r="BF23" s="101">
        <f t="shared" si="1"/>
        <v>-1.4367335342948482E-4</v>
      </c>
      <c r="BG23" s="101">
        <f t="shared" si="1"/>
        <v>0</v>
      </c>
      <c r="BH23" s="101">
        <f t="shared" si="1"/>
        <v>1.5522170589785933E-4</v>
      </c>
      <c r="BI23" s="101">
        <f t="shared" si="1"/>
        <v>-3.5976286307908548E-4</v>
      </c>
      <c r="BJ23" s="101">
        <f t="shared" si="1"/>
        <v>1.2790835225957533E-4</v>
      </c>
      <c r="BK23" s="101">
        <f t="shared" si="1"/>
        <v>4.0618239949334107E-4</v>
      </c>
      <c r="BL23" s="101">
        <f t="shared" si="1"/>
        <v>-1.0043902756502537E-4</v>
      </c>
      <c r="BM23" s="101">
        <f t="shared" si="1"/>
        <v>-6.207306517853297E-4</v>
      </c>
      <c r="BN23" s="101">
        <f t="shared" si="1"/>
        <v>-2.4660689446131742E-4</v>
      </c>
      <c r="BO23" s="101">
        <f t="shared" si="1"/>
        <v>-5.0841992916266399E-4</v>
      </c>
    </row>
    <row r="24" spans="4:67" x14ac:dyDescent="0.3">
      <c r="D24" s="20" t="s">
        <v>216</v>
      </c>
      <c r="E24" s="27" t="s">
        <v>221</v>
      </c>
      <c r="F24" s="21" t="s">
        <v>116</v>
      </c>
      <c r="G24" s="20" t="s">
        <v>126</v>
      </c>
      <c r="I24" s="47">
        <f>Database!L220</f>
        <v>3447141.8110352946</v>
      </c>
      <c r="J24" s="47">
        <f>Database!M220</f>
        <v>2307818.8719228012</v>
      </c>
      <c r="K24" s="47">
        <f>Database!N220</f>
        <v>3576273.4244757788</v>
      </c>
      <c r="L24" s="47">
        <f>Database!O220</f>
        <v>0</v>
      </c>
      <c r="M24" s="47">
        <f>Database!P220</f>
        <v>4843336.1134491889</v>
      </c>
      <c r="N24" s="47">
        <f>Database!Q220</f>
        <v>0</v>
      </c>
      <c r="O24" s="47">
        <f>Database!R220</f>
        <v>1943724.4694536452</v>
      </c>
      <c r="P24" s="47">
        <f>Database!S220</f>
        <v>1366133.0430940478</v>
      </c>
      <c r="Q24" s="47">
        <f>Database!T220</f>
        <v>2931017.0760994628</v>
      </c>
      <c r="R24" s="47">
        <f>Database!U220</f>
        <v>5122333.4560073083</v>
      </c>
      <c r="S24" s="47">
        <f>Database!V220</f>
        <v>4089886.6523670373</v>
      </c>
      <c r="T24" s="47">
        <f>Database!W220</f>
        <v>1261774.4333124186</v>
      </c>
      <c r="U24" s="47">
        <f>Database!X220</f>
        <v>2276957.7429420501</v>
      </c>
      <c r="V24" s="47">
        <f>Database!Y220</f>
        <v>992980.12779876776</v>
      </c>
      <c r="X24" s="47">
        <f>Database!L1533</f>
        <v>3447214.2134015881</v>
      </c>
      <c r="Y24" s="47">
        <f>Database!M1533</f>
        <v>2307346.6189565249</v>
      </c>
      <c r="Z24" s="47">
        <f>Database!N1533</f>
        <v>3572369.966752768</v>
      </c>
      <c r="AA24" s="47">
        <f>Database!O1533</f>
        <v>0</v>
      </c>
      <c r="AB24" s="47">
        <f>Database!P1533</f>
        <v>4842640.2551079858</v>
      </c>
      <c r="AC24" s="47">
        <f>Database!Q1533</f>
        <v>0</v>
      </c>
      <c r="AD24" s="47">
        <f>Database!R1533</f>
        <v>1944013.8954346667</v>
      </c>
      <c r="AE24" s="47">
        <f>Database!S1533</f>
        <v>1365604.9314488273</v>
      </c>
      <c r="AF24" s="47">
        <f>Database!T1533</f>
        <v>2931377.2642808817</v>
      </c>
      <c r="AG24" s="47">
        <f>Database!U1533</f>
        <v>5124389.3396553081</v>
      </c>
      <c r="AH24" s="47">
        <f>Database!V1533</f>
        <v>4089475.8681288236</v>
      </c>
      <c r="AI24" s="47">
        <f>Database!W1533</f>
        <v>1260991.2112460225</v>
      </c>
      <c r="AJ24" s="47">
        <f>Database!X1533</f>
        <v>2276396.2294642441</v>
      </c>
      <c r="AK24" s="47">
        <f>Database!Y1533</f>
        <v>992475.27691253275</v>
      </c>
      <c r="AM24" s="25">
        <f t="shared" si="3"/>
        <v>72.402366293594241</v>
      </c>
      <c r="AN24" s="25">
        <f t="shared" si="3"/>
        <v>-472.25296627636999</v>
      </c>
      <c r="AO24" s="25">
        <f t="shared" si="3"/>
        <v>-3903.4577230107971</v>
      </c>
      <c r="AP24" s="25">
        <f t="shared" si="3"/>
        <v>0</v>
      </c>
      <c r="AQ24" s="25">
        <f t="shared" si="3"/>
        <v>-695.85834120307118</v>
      </c>
      <c r="AR24" s="25">
        <f t="shared" si="3"/>
        <v>0</v>
      </c>
      <c r="AS24" s="25">
        <f t="shared" si="3"/>
        <v>289.42598102148622</v>
      </c>
      <c r="AT24" s="25">
        <f t="shared" si="3"/>
        <v>-528.11164522054605</v>
      </c>
      <c r="AU24" s="25">
        <f t="shared" si="3"/>
        <v>360.18818141892552</v>
      </c>
      <c r="AV24" s="25">
        <f t="shared" si="3"/>
        <v>2055.8836479997262</v>
      </c>
      <c r="AW24" s="25">
        <f t="shared" si="3"/>
        <v>-410.78423821367323</v>
      </c>
      <c r="AX24" s="25">
        <f t="shared" si="3"/>
        <v>-783.22206639614888</v>
      </c>
      <c r="AY24" s="25">
        <f t="shared" si="3"/>
        <v>-561.5134778060019</v>
      </c>
      <c r="AZ24" s="25">
        <f t="shared" si="3"/>
        <v>-504.8508862350136</v>
      </c>
      <c r="BB24" s="101">
        <f t="shared" si="2"/>
        <v>2.1003593777840355E-5</v>
      </c>
      <c r="BC24" s="101">
        <f t="shared" si="1"/>
        <v>-2.0463172912824992E-4</v>
      </c>
      <c r="BD24" s="101">
        <f t="shared" si="1"/>
        <v>-1.0914874954179371E-3</v>
      </c>
      <c r="BE24" s="101">
        <f t="shared" si="1"/>
        <v>0</v>
      </c>
      <c r="BF24" s="101">
        <f t="shared" si="1"/>
        <v>-1.4367335342900961E-4</v>
      </c>
      <c r="BG24" s="101">
        <f t="shared" si="1"/>
        <v>0</v>
      </c>
      <c r="BH24" s="101">
        <f t="shared" si="1"/>
        <v>1.4890278204031664E-4</v>
      </c>
      <c r="BI24" s="101">
        <f t="shared" si="1"/>
        <v>-3.8657409531978477E-4</v>
      </c>
      <c r="BJ24" s="101">
        <f t="shared" si="1"/>
        <v>1.228884622870422E-4</v>
      </c>
      <c r="BK24" s="101">
        <f t="shared" si="1"/>
        <v>4.0135685535830389E-4</v>
      </c>
      <c r="BL24" s="101">
        <f t="shared" si="1"/>
        <v>-1.0043902756471999E-4</v>
      </c>
      <c r="BM24" s="101">
        <f t="shared" si="1"/>
        <v>-6.2073065178538218E-4</v>
      </c>
      <c r="BN24" s="101">
        <f t="shared" si="1"/>
        <v>-2.4660689446105927E-4</v>
      </c>
      <c r="BO24" s="101">
        <f t="shared" si="1"/>
        <v>-5.0841992916229243E-4</v>
      </c>
    </row>
    <row r="25" spans="4:67" x14ac:dyDescent="0.3">
      <c r="D25" s="20" t="s">
        <v>216</v>
      </c>
      <c r="E25" s="27" t="s">
        <v>221</v>
      </c>
      <c r="F25" s="22" t="s">
        <v>133</v>
      </c>
      <c r="G25" s="20" t="s">
        <v>126</v>
      </c>
      <c r="I25" s="47">
        <f>Database!L221</f>
        <v>3406709.0434082439</v>
      </c>
      <c r="J25" s="47">
        <f>Database!M221</f>
        <v>2333693.2698281044</v>
      </c>
      <c r="K25" s="47">
        <f>Database!N221</f>
        <v>3496862.7641704865</v>
      </c>
      <c r="L25" s="47">
        <f>Database!O221</f>
        <v>1004750.2492552957</v>
      </c>
      <c r="M25" s="47">
        <f>Database!P221</f>
        <v>4653409.0031029228</v>
      </c>
      <c r="N25" s="47">
        <f>Database!Q221</f>
        <v>2973847.8519923794</v>
      </c>
      <c r="O25" s="47">
        <f>Database!R221</f>
        <v>1934177.68915181</v>
      </c>
      <c r="P25" s="47">
        <f>Database!S221</f>
        <v>1363880.3392751471</v>
      </c>
      <c r="Q25" s="47">
        <f>Database!T221</f>
        <v>2921018.8186602117</v>
      </c>
      <c r="R25" s="47">
        <f>Database!U221</f>
        <v>5096456.2838324131</v>
      </c>
      <c r="S25" s="47">
        <f>Database!V221</f>
        <v>4018207.4672938366</v>
      </c>
      <c r="T25" s="47">
        <f>Database!W221</f>
        <v>1236415.9936978503</v>
      </c>
      <c r="U25" s="47">
        <f>Database!X221</f>
        <v>2221164.6473848573</v>
      </c>
      <c r="V25" s="47">
        <f>Database!Y221</f>
        <v>983532.71970355394</v>
      </c>
      <c r="X25" s="47">
        <f>Database!L1534</f>
        <v>3406756.0145806675</v>
      </c>
      <c r="Y25" s="47">
        <f>Database!M1534</f>
        <v>2333254.7896778272</v>
      </c>
      <c r="Z25" s="47">
        <f>Database!N1534</f>
        <v>3493007.7269444005</v>
      </c>
      <c r="AA25" s="47">
        <f>Database!O1534</f>
        <v>1004863.5241577215</v>
      </c>
      <c r="AB25" s="47">
        <f>Database!P1534</f>
        <v>4652706.1314301779</v>
      </c>
      <c r="AC25" s="47">
        <f>Database!Q1534</f>
        <v>2973365.6121532312</v>
      </c>
      <c r="AD25" s="47">
        <f>Database!R1534</f>
        <v>1934465.6935906843</v>
      </c>
      <c r="AE25" s="47">
        <f>Database!S1534</f>
        <v>1363353.0984668676</v>
      </c>
      <c r="AF25" s="47">
        <f>Database!T1534</f>
        <v>2921377.7781711482</v>
      </c>
      <c r="AG25" s="47">
        <f>Database!U1534</f>
        <v>5098501.7814999642</v>
      </c>
      <c r="AH25" s="47">
        <f>Database!V1534</f>
        <v>4017782.6138519379</v>
      </c>
      <c r="AI25" s="47">
        <f>Database!W1534</f>
        <v>1235651.8304820347</v>
      </c>
      <c r="AJ25" s="47">
        <f>Database!X1534</f>
        <v>2220593.2329066372</v>
      </c>
      <c r="AK25" s="47">
        <f>Database!Y1534</f>
        <v>983029.56092639407</v>
      </c>
      <c r="AM25" s="25">
        <f t="shared" si="3"/>
        <v>46.971172423567623</v>
      </c>
      <c r="AN25" s="25">
        <f t="shared" si="3"/>
        <v>-438.48015027726069</v>
      </c>
      <c r="AO25" s="25">
        <f t="shared" si="3"/>
        <v>-3855.0372260860167</v>
      </c>
      <c r="AP25" s="25">
        <f t="shared" si="3"/>
        <v>113.2749024258228</v>
      </c>
      <c r="AQ25" s="25">
        <f t="shared" si="3"/>
        <v>-702.87167274486274</v>
      </c>
      <c r="AR25" s="25">
        <f t="shared" si="3"/>
        <v>-482.23983914824203</v>
      </c>
      <c r="AS25" s="25">
        <f t="shared" si="3"/>
        <v>288.00443887431175</v>
      </c>
      <c r="AT25" s="25">
        <f t="shared" si="3"/>
        <v>-527.24080827948637</v>
      </c>
      <c r="AU25" s="25">
        <f t="shared" si="3"/>
        <v>358.95951093640178</v>
      </c>
      <c r="AV25" s="25">
        <f t="shared" si="3"/>
        <v>2045.4976675510406</v>
      </c>
      <c r="AW25" s="25">
        <f t="shared" si="3"/>
        <v>-424.85344189871103</v>
      </c>
      <c r="AX25" s="25">
        <f t="shared" si="3"/>
        <v>-764.1632158155553</v>
      </c>
      <c r="AY25" s="25">
        <f t="shared" si="3"/>
        <v>-571.41447822004557</v>
      </c>
      <c r="AZ25" s="25">
        <f t="shared" si="3"/>
        <v>-503.15877715987153</v>
      </c>
      <c r="BB25" s="101">
        <f t="shared" si="2"/>
        <v>1.3787843876615681E-5</v>
      </c>
      <c r="BC25" s="101">
        <f t="shared" si="1"/>
        <v>-1.8789108060870329E-4</v>
      </c>
      <c r="BD25" s="101">
        <f t="shared" si="1"/>
        <v>-1.1024273716387881E-3</v>
      </c>
      <c r="BE25" s="101">
        <f t="shared" si="1"/>
        <v>1.1273936235375934E-4</v>
      </c>
      <c r="BF25" s="101">
        <f t="shared" si="1"/>
        <v>-1.5104446488073227E-4</v>
      </c>
      <c r="BG25" s="101">
        <f t="shared" si="1"/>
        <v>-1.6216022579136231E-4</v>
      </c>
      <c r="BH25" s="101">
        <f t="shared" si="1"/>
        <v>1.4890278203995292E-4</v>
      </c>
      <c r="BI25" s="101">
        <f t="shared" si="1"/>
        <v>-3.8657409531960533E-4</v>
      </c>
      <c r="BJ25" s="101">
        <f t="shared" si="1"/>
        <v>1.2288846228695175E-4</v>
      </c>
      <c r="BK25" s="101">
        <f t="shared" ref="BK25:BO61" si="4">IF(OR(R25 = 0, R25 = ""), 0, AV25 / R25)</f>
        <v>4.0135685535849926E-4</v>
      </c>
      <c r="BL25" s="101">
        <f t="shared" si="4"/>
        <v>-1.0573208211790998E-4</v>
      </c>
      <c r="BM25" s="101">
        <f t="shared" si="4"/>
        <v>-6.1804701630404344E-4</v>
      </c>
      <c r="BN25" s="101">
        <f t="shared" si="4"/>
        <v>-2.572589469640688E-4</v>
      </c>
      <c r="BO25" s="101">
        <f t="shared" si="4"/>
        <v>-5.1158316045807643E-4</v>
      </c>
    </row>
    <row r="26" spans="4:67" x14ac:dyDescent="0.3">
      <c r="D26" s="20" t="s">
        <v>216</v>
      </c>
      <c r="E26" s="27" t="s">
        <v>221</v>
      </c>
      <c r="F26" s="22" t="s">
        <v>118</v>
      </c>
      <c r="G26" s="20" t="s">
        <v>126</v>
      </c>
      <c r="I26" s="47">
        <f>Database!L222</f>
        <v>3388593.2251132498</v>
      </c>
      <c r="J26" s="47">
        <f>Database!M222</f>
        <v>2322185.906564652</v>
      </c>
      <c r="K26" s="47">
        <f>Database!N222</f>
        <v>3472911.6493474003</v>
      </c>
      <c r="L26" s="47">
        <f>Database!O222</f>
        <v>994985.91252783907</v>
      </c>
      <c r="M26" s="47">
        <f>Database!P222</f>
        <v>4626142.9347253675</v>
      </c>
      <c r="N26" s="47">
        <f>Database!Q222</f>
        <v>2882102.3817983093</v>
      </c>
      <c r="O26" s="47">
        <f>Database!R222</f>
        <v>1932325.5160795781</v>
      </c>
      <c r="P26" s="47">
        <f>Database!S222</f>
        <v>1343403.040775982</v>
      </c>
      <c r="Q26" s="47">
        <f>Database!T222</f>
        <v>2828249.2775509637</v>
      </c>
      <c r="R26" s="47">
        <f>Database!U222</f>
        <v>4892989.8747004895</v>
      </c>
      <c r="S26" s="47">
        <f>Database!V222</f>
        <v>3986630.1983956541</v>
      </c>
      <c r="T26" s="47">
        <f>Database!W222</f>
        <v>1227955.6692052942</v>
      </c>
      <c r="U26" s="47">
        <f>Database!X222</f>
        <v>2201585.3311983128</v>
      </c>
      <c r="V26" s="47">
        <f>Database!Y222</f>
        <v>976867.92876655073</v>
      </c>
      <c r="X26" s="47">
        <f>Database!L1535</f>
        <v>3388639.9465075973</v>
      </c>
      <c r="Y26" s="47">
        <f>Database!M1535</f>
        <v>2321749.588545294</v>
      </c>
      <c r="Z26" s="47">
        <f>Database!N1535</f>
        <v>3469083.0164858759</v>
      </c>
      <c r="AA26" s="47">
        <f>Database!O1535</f>
        <v>995098.08660516876</v>
      </c>
      <c r="AB26" s="47">
        <f>Database!P1535</f>
        <v>4625444.1814413304</v>
      </c>
      <c r="AC26" s="47">
        <f>Database!Q1535</f>
        <v>2881586.3692053766</v>
      </c>
      <c r="AD26" s="47">
        <f>Database!R1535</f>
        <v>1932612.4000928814</v>
      </c>
      <c r="AE26" s="47">
        <f>Database!S1535</f>
        <v>1342854.3398866551</v>
      </c>
      <c r="AF26" s="47">
        <f>Database!T1535</f>
        <v>2828599.0889268271</v>
      </c>
      <c r="AG26" s="47">
        <f>Database!U1535</f>
        <v>4894932.6806283277</v>
      </c>
      <c r="AH26" s="47">
        <f>Database!V1535</f>
        <v>3986208.6836841442</v>
      </c>
      <c r="AI26" s="47">
        <f>Database!W1535</f>
        <v>1227196.7348677886</v>
      </c>
      <c r="AJ26" s="47">
        <f>Database!X1535</f>
        <v>2201018.9536743565</v>
      </c>
      <c r="AK26" s="47">
        <f>Database!Y1535</f>
        <v>976368.17958420201</v>
      </c>
      <c r="AM26" s="25">
        <f t="shared" si="3"/>
        <v>46.721394347492605</v>
      </c>
      <c r="AN26" s="25">
        <f t="shared" si="3"/>
        <v>-436.31801935797557</v>
      </c>
      <c r="AO26" s="25">
        <f t="shared" si="3"/>
        <v>-3828.6328615243547</v>
      </c>
      <c r="AP26" s="25">
        <f t="shared" si="3"/>
        <v>112.1740773296915</v>
      </c>
      <c r="AQ26" s="25">
        <f t="shared" si="3"/>
        <v>-698.75328403711319</v>
      </c>
      <c r="AR26" s="25">
        <f t="shared" si="3"/>
        <v>-516.01259293267503</v>
      </c>
      <c r="AS26" s="25">
        <f t="shared" si="3"/>
        <v>286.88401330332272</v>
      </c>
      <c r="AT26" s="25">
        <f t="shared" si="3"/>
        <v>-548.70088932686485</v>
      </c>
      <c r="AU26" s="25">
        <f t="shared" si="3"/>
        <v>349.81137586338446</v>
      </c>
      <c r="AV26" s="25">
        <f t="shared" si="3"/>
        <v>1942.8059278381988</v>
      </c>
      <c r="AW26" s="25">
        <f t="shared" si="3"/>
        <v>-421.51471150992438</v>
      </c>
      <c r="AX26" s="25">
        <f t="shared" si="3"/>
        <v>-758.93433750560507</v>
      </c>
      <c r="AY26" s="25">
        <f t="shared" si="3"/>
        <v>-566.37752395635471</v>
      </c>
      <c r="AZ26" s="25">
        <f t="shared" si="3"/>
        <v>-499.74918234872166</v>
      </c>
      <c r="BB26" s="101">
        <f t="shared" si="2"/>
        <v>1.3787843876106179E-5</v>
      </c>
      <c r="BC26" s="101">
        <f t="shared" si="2"/>
        <v>-1.8789108060837681E-4</v>
      </c>
      <c r="BD26" s="101">
        <f t="shared" si="2"/>
        <v>-1.1024273716389527E-3</v>
      </c>
      <c r="BE26" s="101">
        <f t="shared" si="2"/>
        <v>1.1273936235409056E-4</v>
      </c>
      <c r="BF26" s="101">
        <f t="shared" si="2"/>
        <v>-1.51044464880676E-4</v>
      </c>
      <c r="BG26" s="101">
        <f t="shared" si="2"/>
        <v>-1.7904034089542131E-4</v>
      </c>
      <c r="BH26" s="101">
        <f t="shared" si="2"/>
        <v>1.4846567564111599E-4</v>
      </c>
      <c r="BI26" s="101">
        <f t="shared" si="2"/>
        <v>-4.0844100591727259E-4</v>
      </c>
      <c r="BJ26" s="101">
        <f t="shared" si="2"/>
        <v>1.2368477511511748E-4</v>
      </c>
      <c r="BK26" s="101">
        <f t="shared" si="4"/>
        <v>3.970590533783032E-4</v>
      </c>
      <c r="BL26" s="101">
        <f t="shared" si="4"/>
        <v>-1.0573208211776332E-4</v>
      </c>
      <c r="BM26" s="101">
        <f t="shared" si="4"/>
        <v>-6.1804701630374865E-4</v>
      </c>
      <c r="BN26" s="101">
        <f t="shared" si="4"/>
        <v>-2.5725894696440317E-4</v>
      </c>
      <c r="BO26" s="101">
        <f t="shared" si="4"/>
        <v>-5.115831604582756E-4</v>
      </c>
    </row>
    <row r="27" spans="4:67" x14ac:dyDescent="0.3">
      <c r="D27" s="20" t="s">
        <v>216</v>
      </c>
      <c r="E27" s="27" t="s">
        <v>221</v>
      </c>
      <c r="F27" s="22" t="s">
        <v>119</v>
      </c>
      <c r="G27" s="20" t="s">
        <v>126</v>
      </c>
      <c r="I27" s="47">
        <f>Database!L223</f>
        <v>0</v>
      </c>
      <c r="J27" s="47">
        <f>Database!M223</f>
        <v>0</v>
      </c>
      <c r="K27" s="47">
        <f>Database!N223</f>
        <v>0</v>
      </c>
      <c r="L27" s="47">
        <f>Database!O223</f>
        <v>0</v>
      </c>
      <c r="M27" s="47">
        <f>Database!P223</f>
        <v>0</v>
      </c>
      <c r="N27" s="47">
        <f>Database!Q223</f>
        <v>0</v>
      </c>
      <c r="O27" s="47">
        <f>Database!R223</f>
        <v>0</v>
      </c>
      <c r="P27" s="47">
        <f>Database!S223</f>
        <v>2733770.630727997</v>
      </c>
      <c r="Q27" s="47">
        <f>Database!T223</f>
        <v>350775.13978055166</v>
      </c>
      <c r="R27" s="47">
        <f>Database!U223</f>
        <v>606017.52738260501</v>
      </c>
      <c r="S27" s="47">
        <f>Database!V223</f>
        <v>328564.82784571266</v>
      </c>
      <c r="T27" s="47">
        <f>Database!W223</f>
        <v>2797976.5804226277</v>
      </c>
      <c r="U27" s="47">
        <f>Database!X223</f>
        <v>0</v>
      </c>
      <c r="V27" s="47">
        <f>Database!Y223</f>
        <v>417735.52050392068</v>
      </c>
      <c r="X27" s="47">
        <f>Database!L1536</f>
        <v>0</v>
      </c>
      <c r="Y27" s="47">
        <f>Database!M1536</f>
        <v>0</v>
      </c>
      <c r="Z27" s="47">
        <f>Database!N1536</f>
        <v>0</v>
      </c>
      <c r="AA27" s="47">
        <f>Database!O1536</f>
        <v>0</v>
      </c>
      <c r="AB27" s="47">
        <f>Database!P1536</f>
        <v>0</v>
      </c>
      <c r="AC27" s="47">
        <f>Database!Q1536</f>
        <v>0</v>
      </c>
      <c r="AD27" s="47">
        <f>Database!R1536</f>
        <v>0</v>
      </c>
      <c r="AE27" s="47">
        <f>Database!S1536</f>
        <v>2732677.1420638692</v>
      </c>
      <c r="AF27" s="47">
        <f>Database!T1536</f>
        <v>350819.77322725707</v>
      </c>
      <c r="AG27" s="47">
        <f>Database!U1536</f>
        <v>606257.83469767647</v>
      </c>
      <c r="AH27" s="47">
        <f>Database!V1536</f>
        <v>328531.8271139118</v>
      </c>
      <c r="AI27" s="47">
        <f>Database!W1536</f>
        <v>2796239.790596182</v>
      </c>
      <c r="AJ27" s="47">
        <f>Database!X1536</f>
        <v>0</v>
      </c>
      <c r="AK27" s="47">
        <f>Database!Y1536</f>
        <v>417523.13544017758</v>
      </c>
      <c r="AM27" s="25">
        <f t="shared" si="3"/>
        <v>0</v>
      </c>
      <c r="AN27" s="25">
        <f t="shared" si="3"/>
        <v>0</v>
      </c>
      <c r="AO27" s="25">
        <f t="shared" si="3"/>
        <v>0</v>
      </c>
      <c r="AP27" s="25">
        <f t="shared" si="3"/>
        <v>0</v>
      </c>
      <c r="AQ27" s="25">
        <f t="shared" si="3"/>
        <v>0</v>
      </c>
      <c r="AR27" s="25">
        <f t="shared" si="3"/>
        <v>0</v>
      </c>
      <c r="AS27" s="25">
        <f t="shared" si="3"/>
        <v>0</v>
      </c>
      <c r="AT27" s="25">
        <f t="shared" si="3"/>
        <v>-1093.4886641278863</v>
      </c>
      <c r="AU27" s="25">
        <f t="shared" si="3"/>
        <v>44.633446705411188</v>
      </c>
      <c r="AV27" s="25">
        <f t="shared" si="3"/>
        <v>240.30731507146265</v>
      </c>
      <c r="AW27" s="25">
        <f t="shared" si="3"/>
        <v>-33.000731800857466</v>
      </c>
      <c r="AX27" s="25">
        <f t="shared" si="3"/>
        <v>-1736.7898264457472</v>
      </c>
      <c r="AY27" s="25">
        <f t="shared" si="3"/>
        <v>0</v>
      </c>
      <c r="AZ27" s="25">
        <f t="shared" si="3"/>
        <v>-212.38506374310236</v>
      </c>
      <c r="BB27" s="101">
        <f t="shared" si="2"/>
        <v>0</v>
      </c>
      <c r="BC27" s="101">
        <f t="shared" si="2"/>
        <v>0</v>
      </c>
      <c r="BD27" s="101">
        <f t="shared" si="2"/>
        <v>0</v>
      </c>
      <c r="BE27" s="101">
        <f t="shared" si="2"/>
        <v>0</v>
      </c>
      <c r="BF27" s="101">
        <f t="shared" si="2"/>
        <v>0</v>
      </c>
      <c r="BG27" s="101">
        <f t="shared" si="2"/>
        <v>0</v>
      </c>
      <c r="BH27" s="101">
        <f t="shared" si="2"/>
        <v>0</v>
      </c>
      <c r="BI27" s="101">
        <f t="shared" si="2"/>
        <v>-3.9999283474513467E-4</v>
      </c>
      <c r="BJ27" s="101">
        <f t="shared" si="2"/>
        <v>1.2724233174943444E-4</v>
      </c>
      <c r="BK27" s="101">
        <f t="shared" si="4"/>
        <v>3.9653525552198475E-4</v>
      </c>
      <c r="BL27" s="101">
        <f t="shared" si="4"/>
        <v>-1.0043902756491616E-4</v>
      </c>
      <c r="BM27" s="101">
        <f t="shared" si="4"/>
        <v>-6.2073065178530162E-4</v>
      </c>
      <c r="BN27" s="101">
        <f t="shared" si="4"/>
        <v>0</v>
      </c>
      <c r="BO27" s="101">
        <f t="shared" si="4"/>
        <v>-5.0841992916211441E-4</v>
      </c>
    </row>
    <row r="28" spans="4:67" x14ac:dyDescent="0.3">
      <c r="D28" s="20" t="s">
        <v>216</v>
      </c>
      <c r="E28" s="27" t="s">
        <v>221</v>
      </c>
      <c r="F28" s="22" t="s">
        <v>183</v>
      </c>
      <c r="G28" s="20" t="s">
        <v>126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M28" s="23">
        <f t="shared" si="3"/>
        <v>0</v>
      </c>
      <c r="AN28" s="23">
        <f t="shared" si="3"/>
        <v>0</v>
      </c>
      <c r="AO28" s="23">
        <f t="shared" si="3"/>
        <v>0</v>
      </c>
      <c r="AP28" s="23">
        <f t="shared" si="3"/>
        <v>0</v>
      </c>
      <c r="AQ28" s="23">
        <f t="shared" si="3"/>
        <v>0</v>
      </c>
      <c r="AR28" s="23">
        <f t="shared" si="3"/>
        <v>0</v>
      </c>
      <c r="AS28" s="23">
        <f t="shared" si="3"/>
        <v>0</v>
      </c>
      <c r="AT28" s="23">
        <f t="shared" si="3"/>
        <v>0</v>
      </c>
      <c r="AU28" s="23">
        <f t="shared" si="3"/>
        <v>0</v>
      </c>
      <c r="AV28" s="23">
        <f t="shared" si="3"/>
        <v>0</v>
      </c>
      <c r="AW28" s="23">
        <f t="shared" si="3"/>
        <v>0</v>
      </c>
      <c r="AX28" s="23">
        <f t="shared" si="3"/>
        <v>0</v>
      </c>
      <c r="AY28" s="23">
        <f t="shared" si="3"/>
        <v>0</v>
      </c>
      <c r="AZ28" s="23">
        <f t="shared" si="3"/>
        <v>0</v>
      </c>
      <c r="BB28" s="103">
        <f t="shared" si="2"/>
        <v>0</v>
      </c>
      <c r="BC28" s="103">
        <f t="shared" si="2"/>
        <v>0</v>
      </c>
      <c r="BD28" s="103">
        <f t="shared" si="2"/>
        <v>0</v>
      </c>
      <c r="BE28" s="103">
        <f t="shared" si="2"/>
        <v>0</v>
      </c>
      <c r="BF28" s="103">
        <f t="shared" si="2"/>
        <v>0</v>
      </c>
      <c r="BG28" s="103">
        <f t="shared" si="2"/>
        <v>0</v>
      </c>
      <c r="BH28" s="103">
        <f t="shared" si="2"/>
        <v>0</v>
      </c>
      <c r="BI28" s="103">
        <f t="shared" si="2"/>
        <v>0</v>
      </c>
      <c r="BJ28" s="103">
        <f t="shared" si="2"/>
        <v>0</v>
      </c>
      <c r="BK28" s="103">
        <f t="shared" si="4"/>
        <v>0</v>
      </c>
      <c r="BL28" s="103">
        <f t="shared" si="4"/>
        <v>0</v>
      </c>
      <c r="BM28" s="103">
        <f t="shared" si="4"/>
        <v>0</v>
      </c>
      <c r="BN28" s="103">
        <f t="shared" si="4"/>
        <v>0</v>
      </c>
      <c r="BO28" s="103">
        <f t="shared" si="4"/>
        <v>0</v>
      </c>
    </row>
    <row r="29" spans="4:67" x14ac:dyDescent="0.3">
      <c r="D29" s="20" t="s">
        <v>216</v>
      </c>
      <c r="E29" s="27" t="s">
        <v>221</v>
      </c>
      <c r="F29" s="29" t="s">
        <v>121</v>
      </c>
      <c r="G29" s="20" t="s">
        <v>126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M29" s="23">
        <f t="shared" si="3"/>
        <v>0</v>
      </c>
      <c r="AN29" s="23">
        <f t="shared" si="3"/>
        <v>0</v>
      </c>
      <c r="AO29" s="23">
        <f t="shared" si="3"/>
        <v>0</v>
      </c>
      <c r="AP29" s="23">
        <f t="shared" si="3"/>
        <v>0</v>
      </c>
      <c r="AQ29" s="23">
        <f t="shared" si="3"/>
        <v>0</v>
      </c>
      <c r="AR29" s="23">
        <f t="shared" si="3"/>
        <v>0</v>
      </c>
      <c r="AS29" s="23">
        <f t="shared" si="3"/>
        <v>0</v>
      </c>
      <c r="AT29" s="23">
        <f t="shared" si="3"/>
        <v>0</v>
      </c>
      <c r="AU29" s="23">
        <f t="shared" si="3"/>
        <v>0</v>
      </c>
      <c r="AV29" s="23">
        <f t="shared" si="3"/>
        <v>0</v>
      </c>
      <c r="AW29" s="23">
        <f t="shared" si="3"/>
        <v>0</v>
      </c>
      <c r="AX29" s="23">
        <f t="shared" si="3"/>
        <v>0</v>
      </c>
      <c r="AY29" s="23">
        <f t="shared" si="3"/>
        <v>0</v>
      </c>
      <c r="AZ29" s="23">
        <f t="shared" si="3"/>
        <v>0</v>
      </c>
      <c r="BB29" s="103">
        <f t="shared" si="2"/>
        <v>0</v>
      </c>
      <c r="BC29" s="103">
        <f t="shared" si="2"/>
        <v>0</v>
      </c>
      <c r="BD29" s="103">
        <f t="shared" si="2"/>
        <v>0</v>
      </c>
      <c r="BE29" s="103">
        <f t="shared" si="2"/>
        <v>0</v>
      </c>
      <c r="BF29" s="103">
        <f t="shared" si="2"/>
        <v>0</v>
      </c>
      <c r="BG29" s="103">
        <f t="shared" si="2"/>
        <v>0</v>
      </c>
      <c r="BH29" s="103">
        <f t="shared" si="2"/>
        <v>0</v>
      </c>
      <c r="BI29" s="103">
        <f t="shared" si="2"/>
        <v>0</v>
      </c>
      <c r="BJ29" s="103">
        <f t="shared" si="2"/>
        <v>0</v>
      </c>
      <c r="BK29" s="103">
        <f t="shared" si="4"/>
        <v>0</v>
      </c>
      <c r="BL29" s="103">
        <f t="shared" si="4"/>
        <v>0</v>
      </c>
      <c r="BM29" s="103">
        <f t="shared" si="4"/>
        <v>0</v>
      </c>
      <c r="BN29" s="103">
        <f t="shared" si="4"/>
        <v>0</v>
      </c>
      <c r="BO29" s="103">
        <f t="shared" si="4"/>
        <v>0</v>
      </c>
    </row>
    <row r="30" spans="4:67" x14ac:dyDescent="0.3">
      <c r="D30" s="20" t="s">
        <v>216</v>
      </c>
      <c r="E30" s="27" t="s">
        <v>221</v>
      </c>
      <c r="F30" s="22" t="s">
        <v>122</v>
      </c>
      <c r="G30" s="20" t="s">
        <v>126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M30" s="23">
        <f t="shared" si="3"/>
        <v>0</v>
      </c>
      <c r="AN30" s="23">
        <f t="shared" si="3"/>
        <v>0</v>
      </c>
      <c r="AO30" s="23">
        <f t="shared" si="3"/>
        <v>0</v>
      </c>
      <c r="AP30" s="23">
        <f t="shared" si="3"/>
        <v>0</v>
      </c>
      <c r="AQ30" s="23">
        <f t="shared" si="3"/>
        <v>0</v>
      </c>
      <c r="AR30" s="23">
        <f t="shared" si="3"/>
        <v>0</v>
      </c>
      <c r="AS30" s="23">
        <f t="shared" si="3"/>
        <v>0</v>
      </c>
      <c r="AT30" s="23">
        <f t="shared" si="3"/>
        <v>0</v>
      </c>
      <c r="AU30" s="23">
        <f t="shared" si="3"/>
        <v>0</v>
      </c>
      <c r="AV30" s="23">
        <f t="shared" si="3"/>
        <v>0</v>
      </c>
      <c r="AW30" s="23">
        <f t="shared" si="3"/>
        <v>0</v>
      </c>
      <c r="AX30" s="23">
        <f t="shared" si="3"/>
        <v>0</v>
      </c>
      <c r="AY30" s="23">
        <f t="shared" si="3"/>
        <v>0</v>
      </c>
      <c r="AZ30" s="23">
        <f t="shared" si="3"/>
        <v>0</v>
      </c>
      <c r="BB30" s="103">
        <f t="shared" si="2"/>
        <v>0</v>
      </c>
      <c r="BC30" s="103">
        <f t="shared" si="2"/>
        <v>0</v>
      </c>
      <c r="BD30" s="103">
        <f t="shared" si="2"/>
        <v>0</v>
      </c>
      <c r="BE30" s="103">
        <f t="shared" si="2"/>
        <v>0</v>
      </c>
      <c r="BF30" s="103">
        <f t="shared" si="2"/>
        <v>0</v>
      </c>
      <c r="BG30" s="103">
        <f t="shared" si="2"/>
        <v>0</v>
      </c>
      <c r="BH30" s="103">
        <f t="shared" si="2"/>
        <v>0</v>
      </c>
      <c r="BI30" s="103">
        <f t="shared" si="2"/>
        <v>0</v>
      </c>
      <c r="BJ30" s="103">
        <f t="shared" si="2"/>
        <v>0</v>
      </c>
      <c r="BK30" s="103">
        <f t="shared" si="4"/>
        <v>0</v>
      </c>
      <c r="BL30" s="103">
        <f t="shared" si="4"/>
        <v>0</v>
      </c>
      <c r="BM30" s="103">
        <f t="shared" si="4"/>
        <v>0</v>
      </c>
      <c r="BN30" s="103">
        <f t="shared" si="4"/>
        <v>0</v>
      </c>
      <c r="BO30" s="103">
        <f t="shared" si="4"/>
        <v>0</v>
      </c>
    </row>
    <row r="31" spans="4:67" x14ac:dyDescent="0.3">
      <c r="D31" s="20" t="s">
        <v>216</v>
      </c>
      <c r="E31" s="27" t="s">
        <v>221</v>
      </c>
      <c r="F31" s="22" t="s">
        <v>219</v>
      </c>
      <c r="G31" s="20" t="s">
        <v>126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M31" s="23">
        <f t="shared" si="3"/>
        <v>0</v>
      </c>
      <c r="AN31" s="23">
        <f t="shared" si="3"/>
        <v>0</v>
      </c>
      <c r="AO31" s="23">
        <f t="shared" si="3"/>
        <v>0</v>
      </c>
      <c r="AP31" s="23">
        <f t="shared" si="3"/>
        <v>0</v>
      </c>
      <c r="AQ31" s="23">
        <f t="shared" si="3"/>
        <v>0</v>
      </c>
      <c r="AR31" s="23">
        <f t="shared" si="3"/>
        <v>0</v>
      </c>
      <c r="AS31" s="23">
        <f t="shared" si="3"/>
        <v>0</v>
      </c>
      <c r="AT31" s="23">
        <f t="shared" si="3"/>
        <v>0</v>
      </c>
      <c r="AU31" s="23">
        <f t="shared" si="3"/>
        <v>0</v>
      </c>
      <c r="AV31" s="23">
        <f t="shared" si="3"/>
        <v>0</v>
      </c>
      <c r="AW31" s="23">
        <f t="shared" si="3"/>
        <v>0</v>
      </c>
      <c r="AX31" s="23">
        <f t="shared" si="3"/>
        <v>0</v>
      </c>
      <c r="AY31" s="23">
        <f t="shared" si="3"/>
        <v>0</v>
      </c>
      <c r="AZ31" s="23">
        <f t="shared" si="3"/>
        <v>0</v>
      </c>
      <c r="BB31" s="103">
        <f t="shared" si="2"/>
        <v>0</v>
      </c>
      <c r="BC31" s="103">
        <f t="shared" si="2"/>
        <v>0</v>
      </c>
      <c r="BD31" s="103">
        <f t="shared" si="2"/>
        <v>0</v>
      </c>
      <c r="BE31" s="103">
        <f t="shared" si="2"/>
        <v>0</v>
      </c>
      <c r="BF31" s="103">
        <f t="shared" si="2"/>
        <v>0</v>
      </c>
      <c r="BG31" s="103">
        <f t="shared" si="2"/>
        <v>0</v>
      </c>
      <c r="BH31" s="103">
        <f t="shared" si="2"/>
        <v>0</v>
      </c>
      <c r="BI31" s="103">
        <f t="shared" si="2"/>
        <v>0</v>
      </c>
      <c r="BJ31" s="103">
        <f t="shared" si="2"/>
        <v>0</v>
      </c>
      <c r="BK31" s="103">
        <f t="shared" si="4"/>
        <v>0</v>
      </c>
      <c r="BL31" s="103">
        <f t="shared" si="4"/>
        <v>0</v>
      </c>
      <c r="BM31" s="103">
        <f t="shared" si="4"/>
        <v>0</v>
      </c>
      <c r="BN31" s="103">
        <f t="shared" si="4"/>
        <v>0</v>
      </c>
      <c r="BO31" s="103">
        <f t="shared" si="4"/>
        <v>0</v>
      </c>
    </row>
    <row r="32" spans="4:67" x14ac:dyDescent="0.3">
      <c r="D32" s="39" t="s">
        <v>216</v>
      </c>
      <c r="E32" s="81" t="s">
        <v>221</v>
      </c>
      <c r="F32" s="82" t="s">
        <v>220</v>
      </c>
      <c r="G32" s="39" t="s">
        <v>126</v>
      </c>
      <c r="H32" s="3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"/>
      <c r="AM32" s="24">
        <f t="shared" si="3"/>
        <v>0</v>
      </c>
      <c r="AN32" s="24">
        <f t="shared" si="3"/>
        <v>0</v>
      </c>
      <c r="AO32" s="24">
        <f t="shared" si="3"/>
        <v>0</v>
      </c>
      <c r="AP32" s="24">
        <f t="shared" si="3"/>
        <v>0</v>
      </c>
      <c r="AQ32" s="24">
        <f t="shared" si="3"/>
        <v>0</v>
      </c>
      <c r="AR32" s="24">
        <f t="shared" si="3"/>
        <v>0</v>
      </c>
      <c r="AS32" s="24">
        <f t="shared" si="3"/>
        <v>0</v>
      </c>
      <c r="AT32" s="24">
        <f t="shared" si="3"/>
        <v>0</v>
      </c>
      <c r="AU32" s="24">
        <f t="shared" si="3"/>
        <v>0</v>
      </c>
      <c r="AV32" s="24">
        <f t="shared" si="3"/>
        <v>0</v>
      </c>
      <c r="AW32" s="24">
        <f t="shared" si="3"/>
        <v>0</v>
      </c>
      <c r="AX32" s="24">
        <f t="shared" si="3"/>
        <v>0</v>
      </c>
      <c r="AY32" s="24">
        <f t="shared" si="3"/>
        <v>0</v>
      </c>
      <c r="AZ32" s="24">
        <f t="shared" si="3"/>
        <v>0</v>
      </c>
      <c r="BA32" s="3"/>
      <c r="BB32" s="104">
        <f t="shared" si="2"/>
        <v>0</v>
      </c>
      <c r="BC32" s="104">
        <f t="shared" si="2"/>
        <v>0</v>
      </c>
      <c r="BD32" s="104">
        <f t="shared" si="2"/>
        <v>0</v>
      </c>
      <c r="BE32" s="104">
        <f t="shared" si="2"/>
        <v>0</v>
      </c>
      <c r="BF32" s="104">
        <f t="shared" si="2"/>
        <v>0</v>
      </c>
      <c r="BG32" s="104">
        <f t="shared" si="2"/>
        <v>0</v>
      </c>
      <c r="BH32" s="104">
        <f t="shared" si="2"/>
        <v>0</v>
      </c>
      <c r="BI32" s="104">
        <f t="shared" si="2"/>
        <v>0</v>
      </c>
      <c r="BJ32" s="104">
        <f t="shared" si="2"/>
        <v>0</v>
      </c>
      <c r="BK32" s="104">
        <f t="shared" si="4"/>
        <v>0</v>
      </c>
      <c r="BL32" s="104">
        <f t="shared" si="4"/>
        <v>0</v>
      </c>
      <c r="BM32" s="104">
        <f t="shared" si="4"/>
        <v>0</v>
      </c>
      <c r="BN32" s="104">
        <f t="shared" si="4"/>
        <v>0</v>
      </c>
      <c r="BO32" s="104">
        <f t="shared" si="4"/>
        <v>0</v>
      </c>
    </row>
    <row r="33" spans="4:67" x14ac:dyDescent="0.3">
      <c r="D33" s="73" t="s">
        <v>216</v>
      </c>
      <c r="E33" s="78" t="s">
        <v>127</v>
      </c>
      <c r="F33" s="79" t="s">
        <v>218</v>
      </c>
      <c r="G33" s="73" t="s">
        <v>128</v>
      </c>
      <c r="H33" s="2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2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2"/>
      <c r="AM33" s="80">
        <f t="shared" si="3"/>
        <v>0</v>
      </c>
      <c r="AN33" s="80">
        <f t="shared" si="3"/>
        <v>0</v>
      </c>
      <c r="AO33" s="80">
        <f t="shared" si="3"/>
        <v>0</v>
      </c>
      <c r="AP33" s="80">
        <f t="shared" si="3"/>
        <v>0</v>
      </c>
      <c r="AQ33" s="80">
        <f t="shared" si="3"/>
        <v>0</v>
      </c>
      <c r="AR33" s="80">
        <f t="shared" si="3"/>
        <v>0</v>
      </c>
      <c r="AS33" s="80">
        <f t="shared" si="3"/>
        <v>0</v>
      </c>
      <c r="AT33" s="80">
        <f t="shared" si="3"/>
        <v>0</v>
      </c>
      <c r="AU33" s="80">
        <f t="shared" si="3"/>
        <v>0</v>
      </c>
      <c r="AV33" s="80">
        <f t="shared" si="3"/>
        <v>0</v>
      </c>
      <c r="AW33" s="80">
        <f t="shared" si="3"/>
        <v>0</v>
      </c>
      <c r="AX33" s="80">
        <f t="shared" si="3"/>
        <v>0</v>
      </c>
      <c r="AY33" s="80">
        <f t="shared" si="3"/>
        <v>0</v>
      </c>
      <c r="AZ33" s="80">
        <f t="shared" si="3"/>
        <v>0</v>
      </c>
      <c r="BA33" s="2"/>
      <c r="BB33" s="109">
        <f t="shared" si="2"/>
        <v>0</v>
      </c>
      <c r="BC33" s="109">
        <f t="shared" si="2"/>
        <v>0</v>
      </c>
      <c r="BD33" s="109">
        <f t="shared" si="2"/>
        <v>0</v>
      </c>
      <c r="BE33" s="109">
        <f t="shared" si="2"/>
        <v>0</v>
      </c>
      <c r="BF33" s="109">
        <f t="shared" si="2"/>
        <v>0</v>
      </c>
      <c r="BG33" s="109">
        <f t="shared" si="2"/>
        <v>0</v>
      </c>
      <c r="BH33" s="109">
        <f t="shared" si="2"/>
        <v>0</v>
      </c>
      <c r="BI33" s="109">
        <f t="shared" si="2"/>
        <v>0</v>
      </c>
      <c r="BJ33" s="109">
        <f t="shared" si="2"/>
        <v>0</v>
      </c>
      <c r="BK33" s="109">
        <f t="shared" si="4"/>
        <v>0</v>
      </c>
      <c r="BL33" s="109">
        <f t="shared" si="4"/>
        <v>0</v>
      </c>
      <c r="BM33" s="109">
        <f t="shared" si="4"/>
        <v>0</v>
      </c>
      <c r="BN33" s="109">
        <f t="shared" si="4"/>
        <v>0</v>
      </c>
      <c r="BO33" s="109">
        <f t="shared" si="4"/>
        <v>0</v>
      </c>
    </row>
    <row r="34" spans="4:67" x14ac:dyDescent="0.3">
      <c r="D34" s="20" t="s">
        <v>216</v>
      </c>
      <c r="E34" s="27" t="s">
        <v>127</v>
      </c>
      <c r="F34" s="21" t="s">
        <v>132</v>
      </c>
      <c r="G34" s="20" t="s">
        <v>128</v>
      </c>
      <c r="I34" s="47">
        <f>Database!L230</f>
        <v>713368694.94236553</v>
      </c>
      <c r="J34" s="47">
        <f>Database!M230</f>
        <v>234705269.19500661</v>
      </c>
      <c r="K34" s="47">
        <f>Database!N230</f>
        <v>323538137.2897436</v>
      </c>
      <c r="L34" s="47">
        <f>Database!O230</f>
        <v>0</v>
      </c>
      <c r="M34" s="47">
        <f>Database!P230</f>
        <v>1128789852.8659632</v>
      </c>
      <c r="N34" s="47">
        <f>Database!Q230</f>
        <v>0</v>
      </c>
      <c r="O34" s="47">
        <f>Database!R230</f>
        <v>666617070.09068656</v>
      </c>
      <c r="P34" s="47">
        <f>Database!S230</f>
        <v>2572767132.1896029</v>
      </c>
      <c r="Q34" s="47">
        <f>Database!T230</f>
        <v>913018844.07352412</v>
      </c>
      <c r="R34" s="47">
        <f>Database!U230</f>
        <v>1696774421.4434226</v>
      </c>
      <c r="S34" s="47">
        <f>Database!V230</f>
        <v>529336035.18076378</v>
      </c>
      <c r="T34" s="47">
        <f>Database!W230</f>
        <v>467382372.59715676</v>
      </c>
      <c r="U34" s="47">
        <f>Database!X230</f>
        <v>554247077.88875413</v>
      </c>
      <c r="V34" s="47">
        <f>Database!Y230</f>
        <v>427647875.23571295</v>
      </c>
      <c r="X34" s="47">
        <f>Database!L1543</f>
        <v>713383678.24864781</v>
      </c>
      <c r="Y34" s="47">
        <f>Database!M1543</f>
        <v>234657241.04993555</v>
      </c>
      <c r="Z34" s="47">
        <f>Database!N1543</f>
        <v>323184999.45860088</v>
      </c>
      <c r="AA34" s="47">
        <f>Database!O1543</f>
        <v>0</v>
      </c>
      <c r="AB34" s="47">
        <f>Database!P1543</f>
        <v>1128627675.8424847</v>
      </c>
      <c r="AC34" s="47">
        <f>Database!Q1543</f>
        <v>0</v>
      </c>
      <c r="AD34" s="47">
        <f>Database!R1543</f>
        <v>666720543.52948666</v>
      </c>
      <c r="AE34" s="47">
        <f>Database!S1543</f>
        <v>2571940734.9784431</v>
      </c>
      <c r="AF34" s="47">
        <f>Database!T1543</f>
        <v>913135240.5222472</v>
      </c>
      <c r="AG34" s="47">
        <f>Database!U1543</f>
        <v>1697460353.1826704</v>
      </c>
      <c r="AH34" s="47">
        <f>Database!V1543</f>
        <v>529283830.44293696</v>
      </c>
      <c r="AI34" s="47">
        <f>Database!W1543</f>
        <v>467116297.59410608</v>
      </c>
      <c r="AJ34" s="47">
        <f>Database!X1543</f>
        <v>554110396.73811173</v>
      </c>
      <c r="AK34" s="47">
        <f>Database!Y1543</f>
        <v>427435323.73820639</v>
      </c>
      <c r="AM34" s="25">
        <f t="shared" si="3"/>
        <v>14983.306282281876</v>
      </c>
      <c r="AN34" s="25">
        <f t="shared" si="3"/>
        <v>-48028.145071059465</v>
      </c>
      <c r="AO34" s="25">
        <f t="shared" si="3"/>
        <v>-353137.83114272356</v>
      </c>
      <c r="AP34" s="25">
        <f t="shared" si="3"/>
        <v>0</v>
      </c>
      <c r="AQ34" s="25">
        <f t="shared" si="3"/>
        <v>-162177.023478508</v>
      </c>
      <c r="AR34" s="25">
        <f t="shared" si="3"/>
        <v>0</v>
      </c>
      <c r="AS34" s="25">
        <f t="shared" si="3"/>
        <v>103473.43880009651</v>
      </c>
      <c r="AT34" s="25">
        <f t="shared" si="3"/>
        <v>-826397.21115970612</v>
      </c>
      <c r="AU34" s="25">
        <f t="shared" si="3"/>
        <v>116396.44872307777</v>
      </c>
      <c r="AV34" s="25">
        <f t="shared" si="3"/>
        <v>685931.73924779892</v>
      </c>
      <c r="AW34" s="25">
        <f t="shared" si="3"/>
        <v>-52204.737826824188</v>
      </c>
      <c r="AX34" s="25">
        <f t="shared" si="3"/>
        <v>-266075.00305068493</v>
      </c>
      <c r="AY34" s="25">
        <f t="shared" si="3"/>
        <v>-136681.15064239502</v>
      </c>
      <c r="AZ34" s="25">
        <f t="shared" si="3"/>
        <v>-212551.4975065589</v>
      </c>
      <c r="BB34" s="101">
        <f t="shared" si="2"/>
        <v>2.1003593777678185E-5</v>
      </c>
      <c r="BC34" s="101">
        <f t="shared" si="2"/>
        <v>-2.0463172912899081E-4</v>
      </c>
      <c r="BD34" s="101">
        <f t="shared" si="2"/>
        <v>-1.0914874954184213E-3</v>
      </c>
      <c r="BE34" s="101">
        <f t="shared" si="2"/>
        <v>0</v>
      </c>
      <c r="BF34" s="101">
        <f t="shared" si="2"/>
        <v>-1.4367335342955594E-4</v>
      </c>
      <c r="BG34" s="101">
        <f t="shared" si="2"/>
        <v>0</v>
      </c>
      <c r="BH34" s="101">
        <f t="shared" si="2"/>
        <v>1.5522170589784025E-4</v>
      </c>
      <c r="BI34" s="101">
        <f t="shared" si="2"/>
        <v>-3.2120948717826044E-4</v>
      </c>
      <c r="BJ34" s="101">
        <f t="shared" si="2"/>
        <v>1.2748526438267525E-4</v>
      </c>
      <c r="BK34" s="101">
        <f t="shared" si="4"/>
        <v>4.0425629392991808E-4</v>
      </c>
      <c r="BL34" s="101">
        <f t="shared" si="4"/>
        <v>-9.8623056729921495E-5</v>
      </c>
      <c r="BM34" s="101">
        <f t="shared" si="4"/>
        <v>-5.6928762968135851E-4</v>
      </c>
      <c r="BN34" s="101">
        <f t="shared" si="4"/>
        <v>-2.4660689446129839E-4</v>
      </c>
      <c r="BO34" s="101">
        <f t="shared" si="4"/>
        <v>-4.9702456112848395E-4</v>
      </c>
    </row>
    <row r="35" spans="4:67" x14ac:dyDescent="0.3">
      <c r="D35" s="20" t="s">
        <v>216</v>
      </c>
      <c r="E35" s="27" t="s">
        <v>127</v>
      </c>
      <c r="F35" s="21" t="s">
        <v>116</v>
      </c>
      <c r="G35" s="20" t="s">
        <v>128</v>
      </c>
      <c r="I35" s="47">
        <f>Database!L231</f>
        <v>282176826.62216473</v>
      </c>
      <c r="J35" s="47">
        <f>Database!M231</f>
        <v>91979584.195999146</v>
      </c>
      <c r="K35" s="47">
        <f>Database!N231</f>
        <v>131594058.57964084</v>
      </c>
      <c r="L35" s="47">
        <f>Database!O231</f>
        <v>0</v>
      </c>
      <c r="M35" s="47">
        <f>Database!P231</f>
        <v>206322017.39360774</v>
      </c>
      <c r="N35" s="47">
        <f>Database!Q231</f>
        <v>0</v>
      </c>
      <c r="O35" s="47">
        <f>Database!R231</f>
        <v>54793966.533551276</v>
      </c>
      <c r="P35" s="47">
        <f>Database!S231</f>
        <v>50714767.723686844</v>
      </c>
      <c r="Q35" s="47">
        <f>Database!T231</f>
        <v>151092759.65133458</v>
      </c>
      <c r="R35" s="47">
        <f>Database!U231</f>
        <v>259076104.10006323</v>
      </c>
      <c r="S35" s="47">
        <f>Database!V231</f>
        <v>265182010.38874266</v>
      </c>
      <c r="T35" s="47">
        <f>Database!W231</f>
        <v>101408633.63470662</v>
      </c>
      <c r="U35" s="47">
        <f>Database!X231</f>
        <v>78503140.017795891</v>
      </c>
      <c r="V35" s="47">
        <f>Database!Y231</f>
        <v>37268761.130147733</v>
      </c>
      <c r="X35" s="47">
        <f>Database!L1544</f>
        <v>282182753.34960461</v>
      </c>
      <c r="Y35" s="47">
        <f>Database!M1544</f>
        <v>91960762.254640624</v>
      </c>
      <c r="Z35" s="47">
        <f>Database!N1544</f>
        <v>131450425.31022985</v>
      </c>
      <c r="AA35" s="47">
        <f>Database!O1544</f>
        <v>0</v>
      </c>
      <c r="AB35" s="47">
        <f>Database!P1544</f>
        <v>206292374.41748255</v>
      </c>
      <c r="AC35" s="47">
        <f>Database!Q1544</f>
        <v>0</v>
      </c>
      <c r="AD35" s="47">
        <f>Database!R1544</f>
        <v>54802125.507607147</v>
      </c>
      <c r="AE35" s="47">
        <f>Database!S1544</f>
        <v>50695162.708234705</v>
      </c>
      <c r="AF35" s="47">
        <f>Database!T1544</f>
        <v>151111327.20823085</v>
      </c>
      <c r="AG35" s="47">
        <f>Database!U1544</f>
        <v>259180086.07050332</v>
      </c>
      <c r="AH35" s="47">
        <f>Database!V1544</f>
        <v>265155375.76549155</v>
      </c>
      <c r="AI35" s="47">
        <f>Database!W1544</f>
        <v>101345686.18745388</v>
      </c>
      <c r="AJ35" s="47">
        <f>Database!X1544</f>
        <v>78483780.602230668</v>
      </c>
      <c r="AK35" s="47">
        <f>Database!Y1544</f>
        <v>37249812.949253976</v>
      </c>
      <c r="AM35" s="25">
        <f t="shared" si="3"/>
        <v>5926.7274398803711</v>
      </c>
      <c r="AN35" s="25">
        <f t="shared" si="3"/>
        <v>-18821.941358521581</v>
      </c>
      <c r="AO35" s="25">
        <f t="shared" si="3"/>
        <v>-143633.26941098273</v>
      </c>
      <c r="AP35" s="25">
        <f t="shared" si="3"/>
        <v>0</v>
      </c>
      <c r="AQ35" s="25">
        <f t="shared" si="3"/>
        <v>-29642.976125180721</v>
      </c>
      <c r="AR35" s="25">
        <f t="shared" si="3"/>
        <v>0</v>
      </c>
      <c r="AS35" s="25">
        <f t="shared" si="3"/>
        <v>8158.9740558713675</v>
      </c>
      <c r="AT35" s="25">
        <f t="shared" si="3"/>
        <v>-19605.01545213908</v>
      </c>
      <c r="AU35" s="25">
        <f t="shared" si="3"/>
        <v>18567.556896269321</v>
      </c>
      <c r="AV35" s="25">
        <f t="shared" si="3"/>
        <v>103981.9704400897</v>
      </c>
      <c r="AW35" s="25">
        <f t="shared" si="3"/>
        <v>-26634.623251110315</v>
      </c>
      <c r="AX35" s="25">
        <f t="shared" si="3"/>
        <v>-62947.447252735496</v>
      </c>
      <c r="AY35" s="25">
        <f t="shared" si="3"/>
        <v>-19359.415565222502</v>
      </c>
      <c r="AZ35" s="25">
        <f t="shared" si="3"/>
        <v>-18948.180893756449</v>
      </c>
      <c r="BB35" s="101">
        <f t="shared" si="2"/>
        <v>2.1003593777799016E-5</v>
      </c>
      <c r="BC35" s="101">
        <f t="shared" si="2"/>
        <v>-2.0463172912821542E-4</v>
      </c>
      <c r="BD35" s="101">
        <f t="shared" si="2"/>
        <v>-1.0914874954180073E-3</v>
      </c>
      <c r="BE35" s="101">
        <f t="shared" si="2"/>
        <v>0</v>
      </c>
      <c r="BF35" s="101">
        <f t="shared" si="2"/>
        <v>-1.4367335342902244E-4</v>
      </c>
      <c r="BG35" s="101">
        <f t="shared" si="2"/>
        <v>0</v>
      </c>
      <c r="BH35" s="101">
        <f t="shared" si="2"/>
        <v>1.4890278204034542E-4</v>
      </c>
      <c r="BI35" s="101">
        <f t="shared" si="2"/>
        <v>-3.865740953198206E-4</v>
      </c>
      <c r="BJ35" s="101">
        <f t="shared" si="2"/>
        <v>1.2288846228711606E-4</v>
      </c>
      <c r="BK35" s="101">
        <f t="shared" si="4"/>
        <v>4.0135685535833376E-4</v>
      </c>
      <c r="BL35" s="101">
        <f t="shared" si="4"/>
        <v>-1.0043902756474838E-4</v>
      </c>
      <c r="BM35" s="101">
        <f t="shared" si="4"/>
        <v>-6.2073065178537264E-4</v>
      </c>
      <c r="BN35" s="101">
        <f t="shared" si="4"/>
        <v>-2.4660689446095931E-4</v>
      </c>
      <c r="BO35" s="101">
        <f t="shared" si="4"/>
        <v>-5.0841992916230154E-4</v>
      </c>
    </row>
    <row r="36" spans="4:67" x14ac:dyDescent="0.3">
      <c r="D36" s="20" t="s">
        <v>216</v>
      </c>
      <c r="E36" s="27" t="s">
        <v>127</v>
      </c>
      <c r="F36" s="22" t="s">
        <v>133</v>
      </c>
      <c r="G36" s="20" t="s">
        <v>128</v>
      </c>
      <c r="I36" s="47">
        <f>Database!L232</f>
        <v>743262048.49070942</v>
      </c>
      <c r="J36" s="47">
        <f>Database!M232</f>
        <v>456445708.63742387</v>
      </c>
      <c r="K36" s="47">
        <f>Database!N232</f>
        <v>467326189.80882728</v>
      </c>
      <c r="L36" s="47">
        <f>Database!O232</f>
        <v>148358305.6304943</v>
      </c>
      <c r="M36" s="47">
        <f>Database!P232</f>
        <v>724085847.34782052</v>
      </c>
      <c r="N36" s="47">
        <f>Database!Q232</f>
        <v>730632291.03721094</v>
      </c>
      <c r="O36" s="47">
        <f>Database!R232</f>
        <v>570937225.46461546</v>
      </c>
      <c r="P36" s="47">
        <f>Database!S232</f>
        <v>211200261.02110589</v>
      </c>
      <c r="Q36" s="47">
        <f>Database!T232</f>
        <v>763765479.23512614</v>
      </c>
      <c r="R36" s="47">
        <f>Database!U232</f>
        <v>1421863007.0411315</v>
      </c>
      <c r="S36" s="47">
        <f>Database!V232</f>
        <v>335611616.903817</v>
      </c>
      <c r="T36" s="47">
        <f>Database!W232</f>
        <v>111331930.72192356</v>
      </c>
      <c r="U36" s="47">
        <f>Database!X232</f>
        <v>202103682.07726806</v>
      </c>
      <c r="V36" s="47">
        <f>Database!Y232</f>
        <v>114985405.20532724</v>
      </c>
      <c r="X36" s="47">
        <f>Database!L1545</f>
        <v>743285377.9586513</v>
      </c>
      <c r="Y36" s="47">
        <f>Database!M1545</f>
        <v>456365867.6324966</v>
      </c>
      <c r="Z36" s="47">
        <f>Database!N1545</f>
        <v>466823185.37069327</v>
      </c>
      <c r="AA36" s="47">
        <f>Database!O1545</f>
        <v>148374269.15989515</v>
      </c>
      <c r="AB36" s="47">
        <f>Database!P1545</f>
        <v>723990289.09700394</v>
      </c>
      <c r="AC36" s="47">
        <f>Database!Q1545</f>
        <v>730592963.16726351</v>
      </c>
      <c r="AD36" s="47">
        <f>Database!R1545</f>
        <v>571032133.34154463</v>
      </c>
      <c r="AE36" s="47">
        <f>Database!S1545</f>
        <v>211130727.74103087</v>
      </c>
      <c r="AF36" s="47">
        <f>Database!T1545</f>
        <v>763856900.24770367</v>
      </c>
      <c r="AG36" s="47">
        <f>Database!U1545</f>
        <v>1422411974.9739661</v>
      </c>
      <c r="AH36" s="47">
        <f>Database!V1545</f>
        <v>335583239.873864</v>
      </c>
      <c r="AI36" s="47">
        <f>Database!W1545</f>
        <v>111271026.74437551</v>
      </c>
      <c r="AJ36" s="47">
        <f>Database!X1545</f>
        <v>202062581.4091863</v>
      </c>
      <c r="AK36" s="47">
        <f>Database!Y1545</f>
        <v>114930178.46718818</v>
      </c>
      <c r="AM36" s="25">
        <f t="shared" si="3"/>
        <v>23329.467941880226</v>
      </c>
      <c r="AN36" s="25">
        <f t="shared" si="3"/>
        <v>-79841.004927277565</v>
      </c>
      <c r="AO36" s="25">
        <f t="shared" si="3"/>
        <v>-503004.43813401461</v>
      </c>
      <c r="AP36" s="25">
        <f t="shared" si="3"/>
        <v>15963.529400855303</v>
      </c>
      <c r="AQ36" s="25">
        <f t="shared" si="3"/>
        <v>-95558.250816583633</v>
      </c>
      <c r="AR36" s="25">
        <f t="shared" si="3"/>
        <v>-39327.869947433472</v>
      </c>
      <c r="AS36" s="25">
        <f t="shared" si="3"/>
        <v>94907.876929163933</v>
      </c>
      <c r="AT36" s="25">
        <f t="shared" si="3"/>
        <v>-69533.280075013638</v>
      </c>
      <c r="AU36" s="25">
        <f t="shared" si="3"/>
        <v>91421.012577533722</v>
      </c>
      <c r="AV36" s="25">
        <f t="shared" si="3"/>
        <v>548967.93283462524</v>
      </c>
      <c r="AW36" s="25">
        <f t="shared" si="3"/>
        <v>-28377.02995300293</v>
      </c>
      <c r="AX36" s="25">
        <f t="shared" si="3"/>
        <v>-60903.9775480479</v>
      </c>
      <c r="AY36" s="25">
        <f t="shared" si="3"/>
        <v>-41100.668081760406</v>
      </c>
      <c r="AZ36" s="25">
        <f t="shared" si="3"/>
        <v>-55226.73813906312</v>
      </c>
      <c r="BB36" s="101">
        <f t="shared" si="2"/>
        <v>3.1387944520043446E-5</v>
      </c>
      <c r="BC36" s="101">
        <f t="shared" si="2"/>
        <v>-1.749189518412123E-4</v>
      </c>
      <c r="BD36" s="101">
        <f t="shared" si="2"/>
        <v>-1.0763454929409852E-3</v>
      </c>
      <c r="BE36" s="101">
        <f t="shared" si="2"/>
        <v>1.0760118439620465E-4</v>
      </c>
      <c r="BF36" s="101">
        <f t="shared" si="2"/>
        <v>-1.3197088600280492E-4</v>
      </c>
      <c r="BG36" s="101">
        <f t="shared" si="2"/>
        <v>-5.3827171930224077E-5</v>
      </c>
      <c r="BH36" s="101">
        <f t="shared" si="2"/>
        <v>1.6623171987415974E-4</v>
      </c>
      <c r="BI36" s="101">
        <f t="shared" si="2"/>
        <v>-3.292291389169494E-4</v>
      </c>
      <c r="BJ36" s="101">
        <f t="shared" si="2"/>
        <v>1.1969775417067475E-4</v>
      </c>
      <c r="BK36" s="101">
        <f t="shared" si="4"/>
        <v>3.8609059390117798E-4</v>
      </c>
      <c r="BL36" s="101">
        <f t="shared" si="4"/>
        <v>-8.4553181486371221E-5</v>
      </c>
      <c r="BM36" s="101">
        <f t="shared" si="4"/>
        <v>-5.4704860638920584E-4</v>
      </c>
      <c r="BN36" s="101">
        <f t="shared" si="4"/>
        <v>-2.0336427154279575E-4</v>
      </c>
      <c r="BO36" s="101">
        <f t="shared" si="4"/>
        <v>-4.8029346020432584E-4</v>
      </c>
    </row>
    <row r="37" spans="4:67" x14ac:dyDescent="0.3">
      <c r="D37" s="20" t="s">
        <v>216</v>
      </c>
      <c r="E37" s="27" t="s">
        <v>127</v>
      </c>
      <c r="F37" s="22" t="s">
        <v>118</v>
      </c>
      <c r="G37" s="20" t="s">
        <v>128</v>
      </c>
      <c r="I37" s="47">
        <f>Database!L233</f>
        <v>556552859.50557458</v>
      </c>
      <c r="J37" s="47">
        <f>Database!M233</f>
        <v>186417415.54305708</v>
      </c>
      <c r="K37" s="47">
        <f>Database!N233</f>
        <v>276328582.37351072</v>
      </c>
      <c r="L37" s="47">
        <f>Database!O233</f>
        <v>184009279.14495388</v>
      </c>
      <c r="M37" s="47">
        <f>Database!P233</f>
        <v>584478616.72992527</v>
      </c>
      <c r="N37" s="47">
        <f>Database!Q233</f>
        <v>207432227.67743683</v>
      </c>
      <c r="O37" s="47">
        <f>Database!R233</f>
        <v>103112688.39573036</v>
      </c>
      <c r="P37" s="47">
        <f>Database!S233</f>
        <v>62004761.54497686</v>
      </c>
      <c r="Q37" s="47">
        <f>Database!T233</f>
        <v>146193012.12551925</v>
      </c>
      <c r="R37" s="47">
        <f>Database!U233</f>
        <v>241666346.54832044</v>
      </c>
      <c r="S37" s="47">
        <f>Database!V233</f>
        <v>656669423.60547841</v>
      </c>
      <c r="T37" s="47">
        <f>Database!W233</f>
        <v>271028328.68237895</v>
      </c>
      <c r="U37" s="47">
        <f>Database!X233</f>
        <v>233780698.92187166</v>
      </c>
      <c r="V37" s="47">
        <f>Database!Y233</f>
        <v>114482506.43203036</v>
      </c>
      <c r="X37" s="47">
        <f>Database!L1546</f>
        <v>556601792.40124524</v>
      </c>
      <c r="Y37" s="47">
        <f>Database!M1546</f>
        <v>186393403.72185901</v>
      </c>
      <c r="Z37" s="47">
        <f>Database!N1546</f>
        <v>276055560.76118898</v>
      </c>
      <c r="AA37" s="47">
        <f>Database!O1546</f>
        <v>184026025.79803678</v>
      </c>
      <c r="AB37" s="47">
        <f>Database!P1546</f>
        <v>584436522.0106442</v>
      </c>
      <c r="AC37" s="47">
        <f>Database!Q1546</f>
        <v>207497140.11314988</v>
      </c>
      <c r="AD37" s="47">
        <f>Database!R1546</f>
        <v>103136164.51424401</v>
      </c>
      <c r="AE37" s="47">
        <f>Database!S1546</f>
        <v>61993957.51317627</v>
      </c>
      <c r="AF37" s="47">
        <f>Database!T1546</f>
        <v>146209029.96114028</v>
      </c>
      <c r="AG37" s="47">
        <f>Database!U1546</f>
        <v>241746478.54244179</v>
      </c>
      <c r="AH37" s="47">
        <f>Database!V1546</f>
        <v>656657578.92200577</v>
      </c>
      <c r="AI37" s="47">
        <f>Database!W1546</f>
        <v>270935505.56265157</v>
      </c>
      <c r="AJ37" s="47">
        <f>Database!X1546</f>
        <v>233775293.13113105</v>
      </c>
      <c r="AK37" s="47">
        <f>Database!Y1546</f>
        <v>114439589.67036936</v>
      </c>
      <c r="AM37" s="25">
        <f t="shared" si="3"/>
        <v>48932.89567065239</v>
      </c>
      <c r="AN37" s="25">
        <f t="shared" si="3"/>
        <v>-24011.82119807601</v>
      </c>
      <c r="AO37" s="25">
        <f t="shared" si="3"/>
        <v>-273021.61232173443</v>
      </c>
      <c r="AP37" s="25">
        <f t="shared" si="3"/>
        <v>16746.6530829072</v>
      </c>
      <c r="AQ37" s="25">
        <f t="shared" si="3"/>
        <v>-42094.719281077385</v>
      </c>
      <c r="AR37" s="25">
        <f t="shared" si="3"/>
        <v>64912.43571305275</v>
      </c>
      <c r="AS37" s="25">
        <f t="shared" si="3"/>
        <v>23476.118513643742</v>
      </c>
      <c r="AT37" s="25">
        <f t="shared" si="3"/>
        <v>-10804.031800590456</v>
      </c>
      <c r="AU37" s="25">
        <f t="shared" si="3"/>
        <v>16017.835621029139</v>
      </c>
      <c r="AV37" s="25">
        <f t="shared" si="3"/>
        <v>80131.994121342897</v>
      </c>
      <c r="AW37" s="25">
        <f t="shared" si="3"/>
        <v>-11844.683472633362</v>
      </c>
      <c r="AX37" s="25">
        <f t="shared" si="3"/>
        <v>-92823.119727373123</v>
      </c>
      <c r="AY37" s="25">
        <f t="shared" si="3"/>
        <v>-5405.790740609169</v>
      </c>
      <c r="AZ37" s="25">
        <f t="shared" si="3"/>
        <v>-42916.761661008</v>
      </c>
      <c r="BB37" s="101">
        <f t="shared" si="2"/>
        <v>8.7921380395247556E-5</v>
      </c>
      <c r="BC37" s="101">
        <f t="shared" si="2"/>
        <v>-1.2880674870492434E-4</v>
      </c>
      <c r="BD37" s="101">
        <f t="shared" si="2"/>
        <v>-9.8803247198182972E-4</v>
      </c>
      <c r="BE37" s="101">
        <f t="shared" si="2"/>
        <v>9.1009829290809684E-5</v>
      </c>
      <c r="BF37" s="101">
        <f t="shared" si="2"/>
        <v>-7.2020974037666853E-5</v>
      </c>
      <c r="BG37" s="101">
        <f t="shared" si="2"/>
        <v>3.1293322373220366E-4</v>
      </c>
      <c r="BH37" s="101">
        <f t="shared" si="2"/>
        <v>2.2767439079413848E-4</v>
      </c>
      <c r="BI37" s="101">
        <f t="shared" si="2"/>
        <v>-1.7424519555249727E-4</v>
      </c>
      <c r="BJ37" s="101">
        <f t="shared" si="2"/>
        <v>1.0956635606684437E-4</v>
      </c>
      <c r="BK37" s="101">
        <f t="shared" si="4"/>
        <v>3.3158110455119058E-4</v>
      </c>
      <c r="BL37" s="101">
        <f t="shared" si="4"/>
        <v>-1.8037513316212436E-5</v>
      </c>
      <c r="BM37" s="101">
        <f t="shared" si="4"/>
        <v>-3.4248493572106828E-4</v>
      </c>
      <c r="BN37" s="101">
        <f t="shared" si="4"/>
        <v>-2.312334065874171E-5</v>
      </c>
      <c r="BO37" s="101">
        <f t="shared" si="4"/>
        <v>-3.7487615355878147E-4</v>
      </c>
    </row>
    <row r="38" spans="4:67" x14ac:dyDescent="0.3">
      <c r="D38" s="20" t="s">
        <v>216</v>
      </c>
      <c r="E38" s="27" t="s">
        <v>127</v>
      </c>
      <c r="F38" s="22" t="s">
        <v>119</v>
      </c>
      <c r="G38" s="20" t="s">
        <v>128</v>
      </c>
      <c r="I38" s="47">
        <f>Database!L234</f>
        <v>0</v>
      </c>
      <c r="J38" s="47">
        <f>Database!M234</f>
        <v>0</v>
      </c>
      <c r="K38" s="47">
        <f>Database!N234</f>
        <v>0</v>
      </c>
      <c r="L38" s="47">
        <f>Database!O234</f>
        <v>0</v>
      </c>
      <c r="M38" s="47">
        <f>Database!P234</f>
        <v>0</v>
      </c>
      <c r="N38" s="47">
        <f>Database!Q234</f>
        <v>0</v>
      </c>
      <c r="O38" s="47">
        <f>Database!R234</f>
        <v>0</v>
      </c>
      <c r="P38" s="47">
        <f>Database!S234</f>
        <v>281829460.8638472</v>
      </c>
      <c r="Q38" s="47">
        <f>Database!T234</f>
        <v>35582869.557446532</v>
      </c>
      <c r="R38" s="47">
        <f>Database!U234</f>
        <v>62811276.650826879</v>
      </c>
      <c r="S38" s="47">
        <f>Database!V234</f>
        <v>57780077.245651573</v>
      </c>
      <c r="T38" s="47">
        <f>Database!W234</f>
        <v>294156702.10936975</v>
      </c>
      <c r="U38" s="47">
        <f>Database!X234</f>
        <v>0</v>
      </c>
      <c r="V38" s="47">
        <f>Database!Y234</f>
        <v>37958272.070800826</v>
      </c>
      <c r="X38" s="47">
        <f>Database!L1547</f>
        <v>0</v>
      </c>
      <c r="Y38" s="47">
        <f>Database!M1547</f>
        <v>0</v>
      </c>
      <c r="Z38" s="47">
        <f>Database!N1547</f>
        <v>0</v>
      </c>
      <c r="AA38" s="47">
        <f>Database!O1547</f>
        <v>0</v>
      </c>
      <c r="AB38" s="47">
        <f>Database!P1547</f>
        <v>0</v>
      </c>
      <c r="AC38" s="47">
        <f>Database!Q1547</f>
        <v>0</v>
      </c>
      <c r="AD38" s="47">
        <f>Database!R1547</f>
        <v>0</v>
      </c>
      <c r="AE38" s="47">
        <f>Database!S1547</f>
        <v>281783007.72629732</v>
      </c>
      <c r="AF38" s="47">
        <f>Database!T1547</f>
        <v>35586823.568350457</v>
      </c>
      <c r="AG38" s="47">
        <f>Database!U1547</f>
        <v>62831736.138525732</v>
      </c>
      <c r="AH38" s="47">
        <f>Database!V1547</f>
        <v>57779627.099098861</v>
      </c>
      <c r="AI38" s="47">
        <f>Database!W1547</f>
        <v>294056594.35625571</v>
      </c>
      <c r="AJ38" s="47">
        <f>Database!X1547</f>
        <v>0</v>
      </c>
      <c r="AK38" s="47">
        <f>Database!Y1547</f>
        <v>37944936.997689582</v>
      </c>
      <c r="AM38" s="25">
        <f t="shared" si="3"/>
        <v>0</v>
      </c>
      <c r="AN38" s="25">
        <f t="shared" si="3"/>
        <v>0</v>
      </c>
      <c r="AO38" s="25">
        <f t="shared" si="3"/>
        <v>0</v>
      </c>
      <c r="AP38" s="25">
        <f t="shared" si="3"/>
        <v>0</v>
      </c>
      <c r="AQ38" s="25">
        <f t="shared" si="3"/>
        <v>0</v>
      </c>
      <c r="AR38" s="25">
        <f t="shared" si="3"/>
        <v>0</v>
      </c>
      <c r="AS38" s="25">
        <f t="shared" si="3"/>
        <v>0</v>
      </c>
      <c r="AT38" s="25">
        <f t="shared" si="3"/>
        <v>-46453.137549877167</v>
      </c>
      <c r="AU38" s="25">
        <f t="shared" si="3"/>
        <v>3954.0109039247036</v>
      </c>
      <c r="AV38" s="25">
        <f t="shared" si="3"/>
        <v>20459.487698853016</v>
      </c>
      <c r="AW38" s="25">
        <f t="shared" si="3"/>
        <v>-450.14655271172523</v>
      </c>
      <c r="AX38" s="25">
        <f t="shared" si="3"/>
        <v>-100107.75311404467</v>
      </c>
      <c r="AY38" s="25">
        <f t="shared" si="3"/>
        <v>0</v>
      </c>
      <c r="AZ38" s="25">
        <f t="shared" si="3"/>
        <v>-13335.073111243546</v>
      </c>
      <c r="BB38" s="101">
        <f t="shared" si="2"/>
        <v>0</v>
      </c>
      <c r="BC38" s="101">
        <f t="shared" si="2"/>
        <v>0</v>
      </c>
      <c r="BD38" s="101">
        <f t="shared" si="2"/>
        <v>0</v>
      </c>
      <c r="BE38" s="101">
        <f t="shared" si="2"/>
        <v>0</v>
      </c>
      <c r="BF38" s="101">
        <f t="shared" si="2"/>
        <v>0</v>
      </c>
      <c r="BG38" s="101">
        <f t="shared" si="2"/>
        <v>0</v>
      </c>
      <c r="BH38" s="101">
        <f t="shared" si="2"/>
        <v>0</v>
      </c>
      <c r="BI38" s="101">
        <f t="shared" si="2"/>
        <v>-1.6482711710653572E-4</v>
      </c>
      <c r="BJ38" s="101">
        <f t="shared" si="2"/>
        <v>1.1112119267225418E-4</v>
      </c>
      <c r="BK38" s="101">
        <f t="shared" si="4"/>
        <v>3.2572953122078722E-4</v>
      </c>
      <c r="BL38" s="101">
        <f t="shared" si="4"/>
        <v>-7.7906879701446317E-6</v>
      </c>
      <c r="BM38" s="101">
        <f t="shared" si="4"/>
        <v>-3.4032117030202436E-4</v>
      </c>
      <c r="BN38" s="101">
        <f t="shared" si="4"/>
        <v>0</v>
      </c>
      <c r="BO38" s="101">
        <f t="shared" si="4"/>
        <v>-3.5130874994442838E-4</v>
      </c>
    </row>
    <row r="39" spans="4:67" x14ac:dyDescent="0.3">
      <c r="D39" s="20" t="s">
        <v>216</v>
      </c>
      <c r="E39" s="27" t="s">
        <v>127</v>
      </c>
      <c r="F39" s="22" t="s">
        <v>183</v>
      </c>
      <c r="G39" s="20" t="s">
        <v>128</v>
      </c>
      <c r="I39" s="47">
        <f>Database!L235</f>
        <v>1100950203.7701895</v>
      </c>
      <c r="J39" s="47">
        <f>Database!M235</f>
        <v>762242062.64256859</v>
      </c>
      <c r="K39" s="47">
        <f>Database!N235</f>
        <v>657645082.0850625</v>
      </c>
      <c r="L39" s="47">
        <f>Database!O235</f>
        <v>724989774.85066223</v>
      </c>
      <c r="M39" s="47">
        <f>Database!P235</f>
        <v>1894337359.6806252</v>
      </c>
      <c r="N39" s="47">
        <f>Database!Q235</f>
        <v>899024525.33762121</v>
      </c>
      <c r="O39" s="47">
        <f>Database!R235</f>
        <v>904607038.3255918</v>
      </c>
      <c r="P39" s="47">
        <f>Database!S235</f>
        <v>2432894030.741559</v>
      </c>
      <c r="Q39" s="47">
        <f>Database!T235</f>
        <v>1204465593.0013139</v>
      </c>
      <c r="R39" s="47">
        <f>Database!U235</f>
        <v>1913782367.7983174</v>
      </c>
      <c r="S39" s="47">
        <f>Database!V235</f>
        <v>1571133754.2943368</v>
      </c>
      <c r="T39" s="47">
        <f>Database!W235</f>
        <v>1741385007.8127084</v>
      </c>
      <c r="U39" s="47">
        <f>Database!X235</f>
        <v>846813727.68091524</v>
      </c>
      <c r="V39" s="47">
        <f>Database!Y235</f>
        <v>536440783.1334731</v>
      </c>
      <c r="X39" s="47">
        <f>Database!L1548</f>
        <v>1101031890.6262014</v>
      </c>
      <c r="Y39" s="47">
        <f>Database!M1548</f>
        <v>762126248.56530857</v>
      </c>
      <c r="Z39" s="47">
        <f>Database!N1548</f>
        <v>656940324.07893276</v>
      </c>
      <c r="AA39" s="47">
        <f>Database!O1548</f>
        <v>725046911.54254961</v>
      </c>
      <c r="AB39" s="47">
        <f>Database!P1548</f>
        <v>1894017615.9771829</v>
      </c>
      <c r="AC39" s="47">
        <f>Database!Q1548</f>
        <v>899159309.57099974</v>
      </c>
      <c r="AD39" s="47">
        <f>Database!R1548</f>
        <v>904785919.1674825</v>
      </c>
      <c r="AE39" s="47">
        <f>Database!S1548</f>
        <v>2432382498.369905</v>
      </c>
      <c r="AF39" s="47">
        <f>Database!T1548</f>
        <v>1204579072.0746353</v>
      </c>
      <c r="AG39" s="47">
        <f>Database!U1548</f>
        <v>1914399890.118511</v>
      </c>
      <c r="AH39" s="47">
        <f>Database!V1548</f>
        <v>1571003885.1728864</v>
      </c>
      <c r="AI39" s="47">
        <f>Database!W1548</f>
        <v>1740622817.2260795</v>
      </c>
      <c r="AJ39" s="47">
        <f>Database!X1548</f>
        <v>846713073.21289432</v>
      </c>
      <c r="AK39" s="47">
        <f>Database!Y1548</f>
        <v>536154456.52972603</v>
      </c>
      <c r="AM39" s="25">
        <f t="shared" si="3"/>
        <v>81686.856011867523</v>
      </c>
      <c r="AN39" s="25">
        <f t="shared" si="3"/>
        <v>-115814.0772600174</v>
      </c>
      <c r="AO39" s="25">
        <f t="shared" si="3"/>
        <v>-704758.00612974167</v>
      </c>
      <c r="AP39" s="25">
        <f t="shared" si="3"/>
        <v>57136.691887378693</v>
      </c>
      <c r="AQ39" s="25">
        <f t="shared" si="3"/>
        <v>-319743.70344233513</v>
      </c>
      <c r="AR39" s="25">
        <f t="shared" si="3"/>
        <v>134784.23337852955</v>
      </c>
      <c r="AS39" s="25">
        <f t="shared" si="3"/>
        <v>178880.84189069271</v>
      </c>
      <c r="AT39" s="25">
        <f t="shared" si="3"/>
        <v>-511532.37165403366</v>
      </c>
      <c r="AU39" s="25">
        <f t="shared" si="3"/>
        <v>113479.07332134247</v>
      </c>
      <c r="AV39" s="25">
        <f t="shared" si="3"/>
        <v>617522.32019352913</v>
      </c>
      <c r="AW39" s="25">
        <f t="shared" si="3"/>
        <v>-129869.12145042419</v>
      </c>
      <c r="AX39" s="25">
        <f t="shared" si="3"/>
        <v>-762190.58662891388</v>
      </c>
      <c r="AY39" s="25">
        <f t="shared" si="3"/>
        <v>-100654.46802091599</v>
      </c>
      <c r="AZ39" s="25">
        <f t="shared" si="3"/>
        <v>-286326.60374706984</v>
      </c>
      <c r="BB39" s="101">
        <f t="shared" si="2"/>
        <v>7.4196685492342854E-5</v>
      </c>
      <c r="BC39" s="101">
        <f t="shared" si="2"/>
        <v>-1.5193871203920305E-4</v>
      </c>
      <c r="BD39" s="101">
        <f t="shared" si="2"/>
        <v>-1.0716388297093437E-3</v>
      </c>
      <c r="BE39" s="101">
        <f t="shared" si="2"/>
        <v>7.8810341703299268E-5</v>
      </c>
      <c r="BF39" s="101">
        <f t="shared" si="2"/>
        <v>-1.6878920843130189E-4</v>
      </c>
      <c r="BG39" s="101">
        <f t="shared" si="2"/>
        <v>1.4992275469672249E-4</v>
      </c>
      <c r="BH39" s="101">
        <f t="shared" si="2"/>
        <v>1.9774425171596862E-4</v>
      </c>
      <c r="BI39" s="101">
        <f t="shared" si="2"/>
        <v>-2.102567416379068E-4</v>
      </c>
      <c r="BJ39" s="101">
        <f t="shared" si="2"/>
        <v>9.4215288490369253E-5</v>
      </c>
      <c r="BK39" s="101">
        <f t="shared" si="4"/>
        <v>3.2267113052355503E-4</v>
      </c>
      <c r="BL39" s="101">
        <f t="shared" si="4"/>
        <v>-8.2659494199940962E-5</v>
      </c>
      <c r="BM39" s="101">
        <f t="shared" si="4"/>
        <v>-4.3769217215569941E-4</v>
      </c>
      <c r="BN39" s="101">
        <f t="shared" si="4"/>
        <v>-1.1886258421502967E-4</v>
      </c>
      <c r="BO39" s="101">
        <f t="shared" si="4"/>
        <v>-5.3375249002242289E-4</v>
      </c>
    </row>
    <row r="40" spans="4:67" x14ac:dyDescent="0.3">
      <c r="D40" s="20" t="s">
        <v>216</v>
      </c>
      <c r="E40" s="27" t="s">
        <v>127</v>
      </c>
      <c r="F40" s="22" t="s">
        <v>121</v>
      </c>
      <c r="G40" s="20" t="s">
        <v>128</v>
      </c>
      <c r="I40" s="47">
        <f>Database!L236</f>
        <v>834003370.01502657</v>
      </c>
      <c r="J40" s="47">
        <f>Database!M236</f>
        <v>380048975.98761719</v>
      </c>
      <c r="K40" s="47">
        <f>Database!N236</f>
        <v>225227505.67898965</v>
      </c>
      <c r="L40" s="47">
        <f>Database!O236</f>
        <v>212135276.00646123</v>
      </c>
      <c r="M40" s="47">
        <f>Database!P236</f>
        <v>653863024.48663211</v>
      </c>
      <c r="N40" s="47">
        <f>Database!Q236</f>
        <v>197622609.40065011</v>
      </c>
      <c r="O40" s="47">
        <f>Database!R236</f>
        <v>319581342.50898212</v>
      </c>
      <c r="P40" s="47">
        <f>Database!S236</f>
        <v>814985198.53078079</v>
      </c>
      <c r="Q40" s="47">
        <f>Database!T236</f>
        <v>592801343.30302</v>
      </c>
      <c r="R40" s="47">
        <f>Database!U236</f>
        <v>1010099804.3809768</v>
      </c>
      <c r="S40" s="47">
        <f>Database!V236</f>
        <v>519788193.09464437</v>
      </c>
      <c r="T40" s="47">
        <f>Database!W236</f>
        <v>558211226.27982533</v>
      </c>
      <c r="U40" s="47">
        <f>Database!X236</f>
        <v>313078954.43525201</v>
      </c>
      <c r="V40" s="47">
        <f>Database!Y236</f>
        <v>180875856.87686962</v>
      </c>
      <c r="X40" s="47">
        <f>Database!L1549</f>
        <v>833851567.87793934</v>
      </c>
      <c r="Y40" s="47">
        <f>Database!M1549</f>
        <v>379937852.01333004</v>
      </c>
      <c r="Z40" s="47">
        <f>Database!N1549</f>
        <v>224930553.7280322</v>
      </c>
      <c r="AA40" s="47">
        <f>Database!O1549</f>
        <v>212149756.3256337</v>
      </c>
      <c r="AB40" s="47">
        <f>Database!P1549</f>
        <v>653466488.12857664</v>
      </c>
      <c r="AC40" s="47">
        <f>Database!Q1549</f>
        <v>197369263.09711945</v>
      </c>
      <c r="AD40" s="47">
        <f>Database!R1549</f>
        <v>319570472.08749503</v>
      </c>
      <c r="AE40" s="47">
        <f>Database!S1549</f>
        <v>814614040.53494203</v>
      </c>
      <c r="AF40" s="47">
        <f>Database!T1549</f>
        <v>592821691.70399809</v>
      </c>
      <c r="AG40" s="47">
        <f>Database!U1549</f>
        <v>1010446846.8261584</v>
      </c>
      <c r="AH40" s="47">
        <f>Database!V1549</f>
        <v>519579619.53462905</v>
      </c>
      <c r="AI40" s="47">
        <f>Database!W1549</f>
        <v>557578484.27630973</v>
      </c>
      <c r="AJ40" s="47">
        <f>Database!X1549</f>
        <v>312908357.39838213</v>
      </c>
      <c r="AK40" s="47">
        <f>Database!Y1549</f>
        <v>180640478.59425119</v>
      </c>
      <c r="AM40" s="25">
        <f t="shared" si="3"/>
        <v>-151802.13708722591</v>
      </c>
      <c r="AN40" s="25">
        <f t="shared" si="3"/>
        <v>-111123.97428715229</v>
      </c>
      <c r="AO40" s="25">
        <f t="shared" si="3"/>
        <v>-296951.95095744729</v>
      </c>
      <c r="AP40" s="25">
        <f t="shared" ref="AP40:AZ61" si="5">IF(AND(AA40 = "", L40 = ""), 0, AA40 - L40)</f>
        <v>14480.319172471762</v>
      </c>
      <c r="AQ40" s="25">
        <f t="shared" si="5"/>
        <v>-396536.35805547237</v>
      </c>
      <c r="AR40" s="25">
        <f t="shared" si="5"/>
        <v>-253346.30353066325</v>
      </c>
      <c r="AS40" s="25">
        <f t="shared" si="5"/>
        <v>-10870.421487092972</v>
      </c>
      <c r="AT40" s="25">
        <f t="shared" si="5"/>
        <v>-371157.99583876133</v>
      </c>
      <c r="AU40" s="25">
        <f t="shared" si="5"/>
        <v>20348.400978088379</v>
      </c>
      <c r="AV40" s="25">
        <f t="shared" si="5"/>
        <v>347042.4451816082</v>
      </c>
      <c r="AW40" s="25">
        <f t="shared" si="5"/>
        <v>-208573.56001532078</v>
      </c>
      <c r="AX40" s="25">
        <f t="shared" si="5"/>
        <v>-632742.00351560116</v>
      </c>
      <c r="AY40" s="25">
        <f t="shared" si="5"/>
        <v>-170597.03686988354</v>
      </c>
      <c r="AZ40" s="25">
        <f t="shared" si="5"/>
        <v>-235378.28261843324</v>
      </c>
      <c r="BB40" s="101">
        <f t="shared" si="2"/>
        <v>-1.8201621545544934E-4</v>
      </c>
      <c r="BC40" s="101">
        <f t="shared" si="2"/>
        <v>-2.9239382634403666E-4</v>
      </c>
      <c r="BD40" s="101">
        <f t="shared" si="2"/>
        <v>-1.3184533126281851E-3</v>
      </c>
      <c r="BE40" s="101">
        <f t="shared" si="2"/>
        <v>6.8259836105856897E-5</v>
      </c>
      <c r="BF40" s="101">
        <f t="shared" si="2"/>
        <v>-6.0645172338167491E-4</v>
      </c>
      <c r="BG40" s="101">
        <f t="shared" si="2"/>
        <v>-1.2819702376110304E-3</v>
      </c>
      <c r="BH40" s="101">
        <f t="shared" si="2"/>
        <v>-3.4014568565708583E-5</v>
      </c>
      <c r="BI40" s="101">
        <f t="shared" si="2"/>
        <v>-4.5541685481879734E-4</v>
      </c>
      <c r="BJ40" s="101">
        <f t="shared" si="2"/>
        <v>3.4325834797724072E-5</v>
      </c>
      <c r="BK40" s="101">
        <f t="shared" si="4"/>
        <v>3.4357243083943324E-4</v>
      </c>
      <c r="BL40" s="101">
        <f t="shared" si="4"/>
        <v>-4.0126644426750793E-4</v>
      </c>
      <c r="BM40" s="101">
        <f t="shared" si="4"/>
        <v>-1.1335171593242275E-3</v>
      </c>
      <c r="BN40" s="101">
        <f t="shared" si="4"/>
        <v>-5.4490100485232327E-4</v>
      </c>
      <c r="BO40" s="101">
        <f t="shared" si="4"/>
        <v>-1.3013250451588234E-3</v>
      </c>
    </row>
    <row r="41" spans="4:67" x14ac:dyDescent="0.3">
      <c r="D41" s="20" t="s">
        <v>216</v>
      </c>
      <c r="E41" s="27" t="s">
        <v>127</v>
      </c>
      <c r="F41" s="22" t="s">
        <v>122</v>
      </c>
      <c r="G41" s="20" t="s">
        <v>128</v>
      </c>
      <c r="I41" s="47">
        <f>Database!L237</f>
        <v>314001778.20616454</v>
      </c>
      <c r="J41" s="47">
        <f>Database!M237</f>
        <v>408615640.15927762</v>
      </c>
      <c r="K41" s="47">
        <f>Database!N237</f>
        <v>377547831.93516624</v>
      </c>
      <c r="L41" s="47">
        <f>Database!O237</f>
        <v>323971888.49585921</v>
      </c>
      <c r="M41" s="47">
        <f>Database!P237</f>
        <v>736998812.92693019</v>
      </c>
      <c r="N41" s="47">
        <f>Database!Q237</f>
        <v>274452182.03452212</v>
      </c>
      <c r="O41" s="47">
        <f>Database!R237</f>
        <v>141814202.97963861</v>
      </c>
      <c r="P41" s="47">
        <f>Database!S237</f>
        <v>923149629.39022005</v>
      </c>
      <c r="Q41" s="47">
        <f>Database!T237</f>
        <v>769256495.07431078</v>
      </c>
      <c r="R41" s="47">
        <f>Database!U237</f>
        <v>1573166583.2451694</v>
      </c>
      <c r="S41" s="47">
        <f>Database!V237</f>
        <v>846742288.10448384</v>
      </c>
      <c r="T41" s="47">
        <f>Database!W237</f>
        <v>1060900152.1709219</v>
      </c>
      <c r="U41" s="47">
        <f>Database!X237</f>
        <v>540348743.47138751</v>
      </c>
      <c r="V41" s="47">
        <f>Database!Y237</f>
        <v>315753738.41623241</v>
      </c>
      <c r="X41" s="47">
        <f>Database!L1550</f>
        <v>313994859.3932395</v>
      </c>
      <c r="Y41" s="47">
        <f>Database!M1550</f>
        <v>408426044.52578384</v>
      </c>
      <c r="Z41" s="47">
        <f>Database!N1550</f>
        <v>376899880.18843824</v>
      </c>
      <c r="AA41" s="47">
        <f>Database!O1550</f>
        <v>324005032.83553988</v>
      </c>
      <c r="AB41" s="47">
        <f>Database!P1550</f>
        <v>736832400.55465651</v>
      </c>
      <c r="AC41" s="47">
        <f>Database!Q1550</f>
        <v>274316342.83054429</v>
      </c>
      <c r="AD41" s="47">
        <f>Database!R1550</f>
        <v>141830395.71455467</v>
      </c>
      <c r="AE41" s="47">
        <f>Database!S1550</f>
        <v>922636980.08967626</v>
      </c>
      <c r="AF41" s="47">
        <f>Database!T1550</f>
        <v>769354642.40676951</v>
      </c>
      <c r="AG41" s="47">
        <f>Database!U1550</f>
        <v>1573880096.0795538</v>
      </c>
      <c r="AH41" s="47">
        <f>Database!V1550</f>
        <v>846589859.3459487</v>
      </c>
      <c r="AI41" s="47">
        <f>Database!W1550</f>
        <v>1059954232.8805605</v>
      </c>
      <c r="AJ41" s="47">
        <f>Database!X1550</f>
        <v>540154520.2441541</v>
      </c>
      <c r="AK41" s="47">
        <f>Database!Y1550</f>
        <v>315537094.25575781</v>
      </c>
      <c r="AM41" s="25">
        <f t="shared" ref="AM41:AO61" si="6">IF(AND(X41 = "", I41 = ""), 0, X41 - I41)</f>
        <v>-6918.8129250407219</v>
      </c>
      <c r="AN41" s="25">
        <f t="shared" si="6"/>
        <v>-189595.63349378109</v>
      </c>
      <c r="AO41" s="25">
        <f t="shared" si="6"/>
        <v>-647951.74672800303</v>
      </c>
      <c r="AP41" s="25">
        <f t="shared" si="5"/>
        <v>33144.339680671692</v>
      </c>
      <c r="AQ41" s="25">
        <f t="shared" si="5"/>
        <v>-166412.37227368355</v>
      </c>
      <c r="AR41" s="25">
        <f t="shared" si="5"/>
        <v>-135839.20397782326</v>
      </c>
      <c r="AS41" s="25">
        <f t="shared" si="5"/>
        <v>16192.734916061163</v>
      </c>
      <c r="AT41" s="25">
        <f t="shared" si="5"/>
        <v>-512649.3005437851</v>
      </c>
      <c r="AU41" s="25">
        <f t="shared" si="5"/>
        <v>98147.332458734512</v>
      </c>
      <c r="AV41" s="25">
        <f t="shared" si="5"/>
        <v>713512.83438444138</v>
      </c>
      <c r="AW41" s="25">
        <f t="shared" si="5"/>
        <v>-152428.75853514671</v>
      </c>
      <c r="AX41" s="25">
        <f t="shared" si="5"/>
        <v>-945919.29036140442</v>
      </c>
      <c r="AY41" s="25">
        <f t="shared" si="5"/>
        <v>-194223.22723340988</v>
      </c>
      <c r="AZ41" s="25">
        <f t="shared" si="5"/>
        <v>-216644.16047459841</v>
      </c>
      <c r="BB41" s="101">
        <f t="shared" si="2"/>
        <v>-2.2034311285008166E-5</v>
      </c>
      <c r="BC41" s="101">
        <f t="shared" si="2"/>
        <v>-4.6399504781529424E-4</v>
      </c>
      <c r="BD41" s="101">
        <f t="shared" si="2"/>
        <v>-1.7162110120109799E-3</v>
      </c>
      <c r="BE41" s="101">
        <f t="shared" si="2"/>
        <v>1.0230622118034577E-4</v>
      </c>
      <c r="BF41" s="101">
        <f t="shared" si="2"/>
        <v>-2.2579734099270864E-4</v>
      </c>
      <c r="BG41" s="101">
        <f t="shared" si="2"/>
        <v>-4.9494670791408262E-4</v>
      </c>
      <c r="BH41" s="101">
        <f t="shared" si="2"/>
        <v>1.1418274457591587E-4</v>
      </c>
      <c r="BI41" s="101">
        <f t="shared" si="2"/>
        <v>-5.5532633521438118E-4</v>
      </c>
      <c r="BJ41" s="101">
        <f t="shared" si="2"/>
        <v>1.2758726521932507E-4</v>
      </c>
      <c r="BK41" s="101">
        <f t="shared" si="4"/>
        <v>4.5355198996954813E-4</v>
      </c>
      <c r="BL41" s="101">
        <f t="shared" si="4"/>
        <v>-1.8001788817749204E-4</v>
      </c>
      <c r="BM41" s="101">
        <f t="shared" si="4"/>
        <v>-8.9161952557530329E-4</v>
      </c>
      <c r="BN41" s="101">
        <f t="shared" si="4"/>
        <v>-3.594405087086029E-4</v>
      </c>
      <c r="BO41" s="101">
        <f t="shared" si="4"/>
        <v>-6.8611748371135383E-4</v>
      </c>
    </row>
    <row r="42" spans="4:67" x14ac:dyDescent="0.3">
      <c r="D42" s="20" t="s">
        <v>216</v>
      </c>
      <c r="E42" s="27" t="s">
        <v>127</v>
      </c>
      <c r="F42" s="22" t="s">
        <v>219</v>
      </c>
      <c r="G42" s="20" t="s">
        <v>128</v>
      </c>
      <c r="I42" s="47">
        <f>Database!L238</f>
        <v>1547763907.5897267</v>
      </c>
      <c r="J42" s="47">
        <f>Database!M238</f>
        <v>974604139.33961308</v>
      </c>
      <c r="K42" s="47">
        <f>Database!N238</f>
        <v>1405983077.9375796</v>
      </c>
      <c r="L42" s="47">
        <f>Database!O238</f>
        <v>295744726.24173367</v>
      </c>
      <c r="M42" s="47">
        <f>Database!P238</f>
        <v>1154438384.4080322</v>
      </c>
      <c r="N42" s="47">
        <f>Database!Q238</f>
        <v>840028235.58196092</v>
      </c>
      <c r="O42" s="47">
        <f>Database!R238</f>
        <v>619289454.75296474</v>
      </c>
      <c r="P42" s="47">
        <f>Database!S238</f>
        <v>1662881429.8916268</v>
      </c>
      <c r="Q42" s="47">
        <f>Database!T238</f>
        <v>1444653993.0750563</v>
      </c>
      <c r="R42" s="47">
        <f>Database!U238</f>
        <v>2408304573.2923608</v>
      </c>
      <c r="S42" s="47">
        <f>Database!V238</f>
        <v>883901843.99916422</v>
      </c>
      <c r="T42" s="47">
        <f>Database!W238</f>
        <v>838621624.08878028</v>
      </c>
      <c r="U42" s="47">
        <f>Database!X238</f>
        <v>529818889.78508276</v>
      </c>
      <c r="V42" s="47">
        <f>Database!Y238</f>
        <v>372432837.53738588</v>
      </c>
      <c r="X42" s="47">
        <f>Database!L1551</f>
        <v>1548391020.0334113</v>
      </c>
      <c r="Y42" s="47">
        <f>Database!M1551</f>
        <v>975456448.19418144</v>
      </c>
      <c r="Z42" s="47">
        <f>Database!N1551</f>
        <v>1405525275.2660701</v>
      </c>
      <c r="AA42" s="47">
        <f>Database!O1551</f>
        <v>295797752.61813229</v>
      </c>
      <c r="AB42" s="47">
        <f>Database!P1551</f>
        <v>1154460843.0697343</v>
      </c>
      <c r="AC42" s="47">
        <f>Database!Q1551</f>
        <v>840556972.49982738</v>
      </c>
      <c r="AD42" s="47">
        <f>Database!R1551</f>
        <v>619551676.47868514</v>
      </c>
      <c r="AE42" s="47">
        <f>Database!S1551</f>
        <v>1662985458.1725254</v>
      </c>
      <c r="AF42" s="47">
        <f>Database!T1551</f>
        <v>1445530116.6890683</v>
      </c>
      <c r="AG42" s="47">
        <f>Database!U1551</f>
        <v>2411196368.0391979</v>
      </c>
      <c r="AH42" s="47">
        <f>Database!V1551</f>
        <v>883963079.76575077</v>
      </c>
      <c r="AI42" s="47">
        <f>Database!W1551</f>
        <v>838220353.5002383</v>
      </c>
      <c r="AJ42" s="47">
        <f>Database!X1551</f>
        <v>529830147.12800729</v>
      </c>
      <c r="AK42" s="47">
        <f>Database!Y1551</f>
        <v>372410818.75367719</v>
      </c>
      <c r="AM42" s="25">
        <f t="shared" si="6"/>
        <v>627112.44368457794</v>
      </c>
      <c r="AN42" s="25">
        <f t="shared" si="6"/>
        <v>852308.85456836224</v>
      </c>
      <c r="AO42" s="25">
        <f t="shared" si="6"/>
        <v>-457802.67150950432</v>
      </c>
      <c r="AP42" s="25">
        <f t="shared" si="5"/>
        <v>53026.37639862299</v>
      </c>
      <c r="AQ42" s="25">
        <f t="shared" si="5"/>
        <v>22458.661702156067</v>
      </c>
      <c r="AR42" s="25">
        <f t="shared" si="5"/>
        <v>528736.91786646843</v>
      </c>
      <c r="AS42" s="25">
        <f t="shared" si="5"/>
        <v>262221.72572040558</v>
      </c>
      <c r="AT42" s="25">
        <f t="shared" si="5"/>
        <v>104028.28089857101</v>
      </c>
      <c r="AU42" s="25">
        <f t="shared" si="5"/>
        <v>876123.61401200294</v>
      </c>
      <c r="AV42" s="25">
        <f t="shared" si="5"/>
        <v>2891794.7468371391</v>
      </c>
      <c r="AW42" s="25">
        <f t="shared" si="5"/>
        <v>61235.76658654213</v>
      </c>
      <c r="AX42" s="25">
        <f t="shared" si="5"/>
        <v>-401270.58854198456</v>
      </c>
      <c r="AY42" s="25">
        <f t="shared" si="5"/>
        <v>11257.342924535275</v>
      </c>
      <c r="AZ42" s="25">
        <f t="shared" si="5"/>
        <v>-22018.783708691597</v>
      </c>
      <c r="BB42" s="101">
        <f t="shared" si="2"/>
        <v>4.0517319250657296E-4</v>
      </c>
      <c r="BC42" s="101">
        <f t="shared" si="2"/>
        <v>8.7451799162876782E-4</v>
      </c>
      <c r="BD42" s="101">
        <f t="shared" si="2"/>
        <v>-3.2561037091644783E-4</v>
      </c>
      <c r="BE42" s="101">
        <f t="shared" si="2"/>
        <v>1.7929779195886887E-4</v>
      </c>
      <c r="BF42" s="101">
        <f t="shared" si="2"/>
        <v>1.9454188292320443E-5</v>
      </c>
      <c r="BG42" s="101">
        <f t="shared" si="2"/>
        <v>6.2942755430139342E-4</v>
      </c>
      <c r="BH42" s="101">
        <f t="shared" si="2"/>
        <v>4.2342352789618567E-4</v>
      </c>
      <c r="BI42" s="101">
        <f t="shared" si="2"/>
        <v>6.2559049026935569E-5</v>
      </c>
      <c r="BJ42" s="101">
        <f t="shared" si="2"/>
        <v>6.0645913707482778E-4</v>
      </c>
      <c r="BK42" s="101">
        <f t="shared" si="4"/>
        <v>1.2007595629334397E-3</v>
      </c>
      <c r="BL42" s="101">
        <f t="shared" si="4"/>
        <v>6.9278921638498168E-5</v>
      </c>
      <c r="BM42" s="101">
        <f t="shared" si="4"/>
        <v>-4.7848824429967744E-4</v>
      </c>
      <c r="BN42" s="101">
        <f t="shared" si="4"/>
        <v>2.1247530319467724E-5</v>
      </c>
      <c r="BO42" s="101">
        <f t="shared" si="4"/>
        <v>-5.9121488465638555E-5</v>
      </c>
    </row>
    <row r="43" spans="4:67" x14ac:dyDescent="0.3">
      <c r="D43" s="39" t="s">
        <v>216</v>
      </c>
      <c r="E43" s="81" t="s">
        <v>127</v>
      </c>
      <c r="F43" s="82" t="s">
        <v>220</v>
      </c>
      <c r="G43" s="39" t="s">
        <v>128</v>
      </c>
      <c r="H43" s="3"/>
      <c r="I43" s="48">
        <f>Database!L239</f>
        <v>39219010.337048136</v>
      </c>
      <c r="J43" s="48">
        <f>Database!M239</f>
        <v>19754884.1768305</v>
      </c>
      <c r="K43" s="48">
        <f>Database!N239</f>
        <v>43122067.595581673</v>
      </c>
      <c r="L43" s="48">
        <f>Database!O239</f>
        <v>19972219.167059049</v>
      </c>
      <c r="M43" s="48">
        <f>Database!P239</f>
        <v>34031949.171425574</v>
      </c>
      <c r="N43" s="48">
        <f>Database!Q239</f>
        <v>17586028.34998899</v>
      </c>
      <c r="O43" s="48">
        <f>Database!R239</f>
        <v>10754002.729260433</v>
      </c>
      <c r="P43" s="48">
        <f>Database!S239</f>
        <v>26947239.334409755</v>
      </c>
      <c r="Q43" s="48">
        <f>Database!T239</f>
        <v>12953892.189824693</v>
      </c>
      <c r="R43" s="48">
        <f>Database!U239</f>
        <v>38834271.347135708</v>
      </c>
      <c r="S43" s="48">
        <f>Database!V239</f>
        <v>33711129.746407717</v>
      </c>
      <c r="T43" s="48">
        <f>Database!W239</f>
        <v>41185071.296925224</v>
      </c>
      <c r="U43" s="48">
        <f>Database!X239</f>
        <v>11626512.999420967</v>
      </c>
      <c r="V43" s="48">
        <f>Database!Y239</f>
        <v>7022598.4902558597</v>
      </c>
      <c r="W43" s="3"/>
      <c r="X43" s="48">
        <f>Database!L1552</f>
        <v>39222536.98573339</v>
      </c>
      <c r="Y43" s="48">
        <f>Database!M1552</f>
        <v>19785421.688504197</v>
      </c>
      <c r="Z43" s="48">
        <f>Database!N1552</f>
        <v>43157339.915289178</v>
      </c>
      <c r="AA43" s="48">
        <f>Database!O1552</f>
        <v>19972219.167059049</v>
      </c>
      <c r="AB43" s="48">
        <f>Database!P1552</f>
        <v>34036335.001619048</v>
      </c>
      <c r="AC43" s="48">
        <f>Database!Q1552</f>
        <v>17616728.550869938</v>
      </c>
      <c r="AD43" s="48">
        <f>Database!R1552</f>
        <v>10763765.695737615</v>
      </c>
      <c r="AE43" s="48">
        <f>Database!S1552</f>
        <v>26959393.03552733</v>
      </c>
      <c r="AF43" s="48">
        <f>Database!T1552</f>
        <v>12954570.830297746</v>
      </c>
      <c r="AG43" s="48">
        <f>Database!U1552</f>
        <v>38834956.903934814</v>
      </c>
      <c r="AH43" s="48">
        <f>Database!V1552</f>
        <v>33716659.75750383</v>
      </c>
      <c r="AI43" s="48">
        <f>Database!W1552</f>
        <v>41193955.152404219</v>
      </c>
      <c r="AJ43" s="48">
        <f>Database!X1552</f>
        <v>11630683.026021663</v>
      </c>
      <c r="AK43" s="48">
        <f>Database!Y1552</f>
        <v>7026535.1806165045</v>
      </c>
      <c r="AL43" s="3"/>
      <c r="AM43" s="26">
        <f t="shared" si="6"/>
        <v>3526.6486852541566</v>
      </c>
      <c r="AN43" s="26">
        <f t="shared" si="6"/>
        <v>30537.511673696339</v>
      </c>
      <c r="AO43" s="26">
        <f t="shared" si="6"/>
        <v>35272.319707505405</v>
      </c>
      <c r="AP43" s="26">
        <f t="shared" si="5"/>
        <v>0</v>
      </c>
      <c r="AQ43" s="26">
        <f t="shared" si="5"/>
        <v>4385.8301934748888</v>
      </c>
      <c r="AR43" s="26">
        <f t="shared" si="5"/>
        <v>30700.200880948454</v>
      </c>
      <c r="AS43" s="26">
        <f t="shared" si="5"/>
        <v>9762.9664771817625</v>
      </c>
      <c r="AT43" s="26">
        <f t="shared" si="5"/>
        <v>12153.701117575169</v>
      </c>
      <c r="AU43" s="26">
        <f t="shared" si="5"/>
        <v>678.64047305285931</v>
      </c>
      <c r="AV43" s="26">
        <f t="shared" si="5"/>
        <v>685.55679910629988</v>
      </c>
      <c r="AW43" s="26">
        <f t="shared" si="5"/>
        <v>5530.0110961124301</v>
      </c>
      <c r="AX43" s="26">
        <f t="shared" si="5"/>
        <v>8883.8554789945483</v>
      </c>
      <c r="AY43" s="26">
        <f t="shared" si="5"/>
        <v>4170.0266006961465</v>
      </c>
      <c r="AZ43" s="26">
        <f t="shared" si="5"/>
        <v>3936.6903606448323</v>
      </c>
      <c r="BA43" s="3"/>
      <c r="BB43" s="102">
        <f t="shared" si="2"/>
        <v>8.9921919368850494E-5</v>
      </c>
      <c r="BC43" s="102">
        <f t="shared" si="2"/>
        <v>1.5458208410815304E-3</v>
      </c>
      <c r="BD43" s="102">
        <f t="shared" si="2"/>
        <v>8.1796448255462225E-4</v>
      </c>
      <c r="BE43" s="102">
        <f t="shared" si="2"/>
        <v>0</v>
      </c>
      <c r="BF43" s="102">
        <f t="shared" si="2"/>
        <v>1.2887390526421529E-4</v>
      </c>
      <c r="BG43" s="102">
        <f t="shared" si="2"/>
        <v>1.7457154207855964E-3</v>
      </c>
      <c r="BH43" s="102">
        <f t="shared" si="2"/>
        <v>9.0784489487043068E-4</v>
      </c>
      <c r="BI43" s="102">
        <f t="shared" si="2"/>
        <v>4.5101841293463172E-4</v>
      </c>
      <c r="BJ43" s="102">
        <f t="shared" si="2"/>
        <v>5.2388923970351761E-5</v>
      </c>
      <c r="BK43" s="102">
        <f t="shared" si="4"/>
        <v>1.7653396737592308E-5</v>
      </c>
      <c r="BL43" s="102">
        <f t="shared" si="4"/>
        <v>1.6404110861047936E-4</v>
      </c>
      <c r="BM43" s="102">
        <f t="shared" si="4"/>
        <v>2.1570572052543211E-4</v>
      </c>
      <c r="BN43" s="102">
        <f t="shared" si="4"/>
        <v>3.586652851894481E-4</v>
      </c>
      <c r="BO43" s="102">
        <f t="shared" si="4"/>
        <v>5.605746029916348E-4</v>
      </c>
    </row>
    <row r="44" spans="4:67" x14ac:dyDescent="0.3">
      <c r="D44" s="73" t="s">
        <v>216</v>
      </c>
      <c r="E44" s="78" t="s">
        <v>129</v>
      </c>
      <c r="F44" s="79" t="s">
        <v>218</v>
      </c>
      <c r="G44" s="73" t="s">
        <v>130</v>
      </c>
      <c r="H44" s="127"/>
      <c r="I44" s="84">
        <f>Database!L240</f>
        <v>1</v>
      </c>
      <c r="J44" s="84">
        <f>Database!M240</f>
        <v>1</v>
      </c>
      <c r="K44" s="84">
        <f>Database!N240</f>
        <v>1</v>
      </c>
      <c r="L44" s="84">
        <f>Database!O240</f>
        <v>1</v>
      </c>
      <c r="M44" s="84">
        <f>Database!P240</f>
        <v>1</v>
      </c>
      <c r="N44" s="84">
        <f>Database!Q240</f>
        <v>1</v>
      </c>
      <c r="O44" s="84">
        <f>Database!R240</f>
        <v>1</v>
      </c>
      <c r="P44" s="84">
        <f>Database!S240</f>
        <v>1</v>
      </c>
      <c r="Q44" s="84">
        <f>Database!T240</f>
        <v>1</v>
      </c>
      <c r="R44" s="84">
        <f>Database!U240</f>
        <v>1</v>
      </c>
      <c r="S44" s="84">
        <f>Database!V240</f>
        <v>1</v>
      </c>
      <c r="T44" s="84">
        <f>Database!W240</f>
        <v>1</v>
      </c>
      <c r="U44" s="84">
        <f>Database!X240</f>
        <v>1</v>
      </c>
      <c r="V44" s="84">
        <f>Database!Y240</f>
        <v>1</v>
      </c>
      <c r="W44" s="127"/>
      <c r="X44" s="84">
        <f>Database!L1553</f>
        <v>1</v>
      </c>
      <c r="Y44" s="84">
        <f>Database!M1553</f>
        <v>1</v>
      </c>
      <c r="Z44" s="84">
        <f>Database!N1553</f>
        <v>1</v>
      </c>
      <c r="AA44" s="84">
        <f>Database!O1553</f>
        <v>1</v>
      </c>
      <c r="AB44" s="84">
        <f>Database!P1553</f>
        <v>1</v>
      </c>
      <c r="AC44" s="84">
        <f>Database!Q1553</f>
        <v>1</v>
      </c>
      <c r="AD44" s="84">
        <f>Database!R1553</f>
        <v>1</v>
      </c>
      <c r="AE44" s="84">
        <f>Database!S1553</f>
        <v>1</v>
      </c>
      <c r="AF44" s="84">
        <f>Database!T1553</f>
        <v>1</v>
      </c>
      <c r="AG44" s="84">
        <f>Database!U1553</f>
        <v>1</v>
      </c>
      <c r="AH44" s="84">
        <f>Database!V1553</f>
        <v>1</v>
      </c>
      <c r="AI44" s="84">
        <f>Database!W1553</f>
        <v>1</v>
      </c>
      <c r="AJ44" s="84">
        <f>Database!X1553</f>
        <v>1</v>
      </c>
      <c r="AK44" s="84">
        <f>Database!Y1553</f>
        <v>1</v>
      </c>
      <c r="AL44" s="127"/>
      <c r="AM44" s="127">
        <f t="shared" si="6"/>
        <v>0</v>
      </c>
      <c r="AN44" s="127">
        <f t="shared" si="6"/>
        <v>0</v>
      </c>
      <c r="AO44" s="127">
        <f t="shared" si="6"/>
        <v>0</v>
      </c>
      <c r="AP44" s="127">
        <f t="shared" si="5"/>
        <v>0</v>
      </c>
      <c r="AQ44" s="127">
        <f t="shared" si="5"/>
        <v>0</v>
      </c>
      <c r="AR44" s="127">
        <f t="shared" si="5"/>
        <v>0</v>
      </c>
      <c r="AS44" s="127">
        <f t="shared" si="5"/>
        <v>0</v>
      </c>
      <c r="AT44" s="127">
        <f t="shared" si="5"/>
        <v>0</v>
      </c>
      <c r="AU44" s="127">
        <f t="shared" si="5"/>
        <v>0</v>
      </c>
      <c r="AV44" s="127">
        <f t="shared" si="5"/>
        <v>0</v>
      </c>
      <c r="AW44" s="127">
        <f t="shared" si="5"/>
        <v>0</v>
      </c>
      <c r="AX44" s="127">
        <f t="shared" si="5"/>
        <v>0</v>
      </c>
      <c r="AY44" s="127">
        <f t="shared" si="5"/>
        <v>0</v>
      </c>
      <c r="AZ44" s="127">
        <f t="shared" si="5"/>
        <v>0</v>
      </c>
      <c r="BA44" s="127"/>
      <c r="BB44" s="110">
        <f t="shared" si="2"/>
        <v>0</v>
      </c>
      <c r="BC44" s="110">
        <f t="shared" si="2"/>
        <v>0</v>
      </c>
      <c r="BD44" s="110">
        <f t="shared" si="2"/>
        <v>0</v>
      </c>
      <c r="BE44" s="110">
        <f t="shared" si="2"/>
        <v>0</v>
      </c>
      <c r="BF44" s="110">
        <f t="shared" si="2"/>
        <v>0</v>
      </c>
      <c r="BG44" s="110">
        <f t="shared" si="2"/>
        <v>0</v>
      </c>
      <c r="BH44" s="110">
        <f t="shared" si="2"/>
        <v>0</v>
      </c>
      <c r="BI44" s="110">
        <f t="shared" si="2"/>
        <v>0</v>
      </c>
      <c r="BJ44" s="110">
        <f t="shared" si="2"/>
        <v>0</v>
      </c>
      <c r="BK44" s="110">
        <f t="shared" si="4"/>
        <v>0</v>
      </c>
      <c r="BL44" s="110">
        <f t="shared" si="4"/>
        <v>0</v>
      </c>
      <c r="BM44" s="110">
        <f t="shared" si="4"/>
        <v>0</v>
      </c>
      <c r="BN44" s="110">
        <f t="shared" si="4"/>
        <v>0</v>
      </c>
      <c r="BO44" s="110">
        <f t="shared" si="4"/>
        <v>0</v>
      </c>
    </row>
    <row r="45" spans="4:67" x14ac:dyDescent="0.3">
      <c r="D45" s="20" t="s">
        <v>216</v>
      </c>
      <c r="E45" s="27" t="s">
        <v>129</v>
      </c>
      <c r="F45" s="21" t="s">
        <v>132</v>
      </c>
      <c r="G45" s="20" t="s">
        <v>130</v>
      </c>
      <c r="H45" s="128"/>
      <c r="I45" s="45">
        <f>Database!L241</f>
        <v>1.0099278688430786</v>
      </c>
      <c r="J45" s="45">
        <f>Database!M241</f>
        <v>1.0049999999999999</v>
      </c>
      <c r="K45" s="45">
        <f>Database!N241</f>
        <v>1.008</v>
      </c>
      <c r="L45" s="45">
        <f>Database!O241</f>
        <v>1</v>
      </c>
      <c r="M45" s="45">
        <f>Database!P241</f>
        <v>1.0049999999999999</v>
      </c>
      <c r="N45" s="45">
        <f>Database!Q241</f>
        <v>1</v>
      </c>
      <c r="O45" s="45">
        <f>Database!R241</f>
        <v>1.0049999999999999</v>
      </c>
      <c r="P45" s="45">
        <f>Database!S241</f>
        <v>1.0020708012995252</v>
      </c>
      <c r="Q45" s="45">
        <f>Database!T241</f>
        <v>1.0054527064759387</v>
      </c>
      <c r="R45" s="45">
        <f>Database!U241</f>
        <v>1.0038003625620318</v>
      </c>
      <c r="S45" s="45">
        <f>Database!V241</f>
        <v>1.002</v>
      </c>
      <c r="T45" s="45">
        <f>Database!W241</f>
        <v>1.002</v>
      </c>
      <c r="U45" s="45">
        <f>Database!X241</f>
        <v>1.002</v>
      </c>
      <c r="V45" s="45">
        <f>Database!Y241</f>
        <v>1.0089999999999999</v>
      </c>
      <c r="W45" s="128"/>
      <c r="X45" s="45">
        <f>Database!L1554</f>
        <v>1.0099278688430786</v>
      </c>
      <c r="Y45" s="45">
        <f>Database!M1554</f>
        <v>1.0049999999999999</v>
      </c>
      <c r="Z45" s="45">
        <f>Database!N1554</f>
        <v>1.008</v>
      </c>
      <c r="AA45" s="45">
        <f>Database!O1554</f>
        <v>1</v>
      </c>
      <c r="AB45" s="45">
        <f>Database!P1554</f>
        <v>1.0049999999999999</v>
      </c>
      <c r="AC45" s="45">
        <f>Database!Q1554</f>
        <v>1</v>
      </c>
      <c r="AD45" s="45">
        <f>Database!R1554</f>
        <v>1.0049999999999999</v>
      </c>
      <c r="AE45" s="45">
        <f>Database!S1554</f>
        <v>1.0020708012995252</v>
      </c>
      <c r="AF45" s="45">
        <f>Database!T1554</f>
        <v>1.0054527064759387</v>
      </c>
      <c r="AG45" s="45">
        <f>Database!U1554</f>
        <v>1.0038003625620318</v>
      </c>
      <c r="AH45" s="45">
        <f>Database!V1554</f>
        <v>1.002</v>
      </c>
      <c r="AI45" s="45">
        <f>Database!W1554</f>
        <v>1.002</v>
      </c>
      <c r="AJ45" s="45">
        <f>Database!X1554</f>
        <v>1.002</v>
      </c>
      <c r="AK45" s="45">
        <f>Database!Y1554</f>
        <v>1.0089999999999999</v>
      </c>
      <c r="AL45" s="128"/>
      <c r="AM45" s="128">
        <f t="shared" si="6"/>
        <v>0</v>
      </c>
      <c r="AN45" s="128">
        <f t="shared" si="6"/>
        <v>0</v>
      </c>
      <c r="AO45" s="128">
        <f t="shared" si="6"/>
        <v>0</v>
      </c>
      <c r="AP45" s="128">
        <f t="shared" si="5"/>
        <v>0</v>
      </c>
      <c r="AQ45" s="128">
        <f t="shared" si="5"/>
        <v>0</v>
      </c>
      <c r="AR45" s="128">
        <f t="shared" si="5"/>
        <v>0</v>
      </c>
      <c r="AS45" s="128">
        <f t="shared" si="5"/>
        <v>0</v>
      </c>
      <c r="AT45" s="128">
        <f t="shared" si="5"/>
        <v>0</v>
      </c>
      <c r="AU45" s="128">
        <f t="shared" si="5"/>
        <v>0</v>
      </c>
      <c r="AV45" s="128">
        <f t="shared" si="5"/>
        <v>0</v>
      </c>
      <c r="AW45" s="128">
        <f t="shared" si="5"/>
        <v>0</v>
      </c>
      <c r="AX45" s="128">
        <f t="shared" si="5"/>
        <v>0</v>
      </c>
      <c r="AY45" s="128">
        <f t="shared" si="5"/>
        <v>0</v>
      </c>
      <c r="AZ45" s="128">
        <f t="shared" si="5"/>
        <v>0</v>
      </c>
      <c r="BA45" s="128"/>
      <c r="BB45" s="101">
        <f t="shared" si="2"/>
        <v>0</v>
      </c>
      <c r="BC45" s="101">
        <f t="shared" si="2"/>
        <v>0</v>
      </c>
      <c r="BD45" s="101">
        <f t="shared" si="2"/>
        <v>0</v>
      </c>
      <c r="BE45" s="101">
        <f t="shared" si="2"/>
        <v>0</v>
      </c>
      <c r="BF45" s="101">
        <f t="shared" si="2"/>
        <v>0</v>
      </c>
      <c r="BG45" s="101">
        <f t="shared" si="2"/>
        <v>0</v>
      </c>
      <c r="BH45" s="101">
        <f t="shared" si="2"/>
        <v>0</v>
      </c>
      <c r="BI45" s="101">
        <f t="shared" si="2"/>
        <v>0</v>
      </c>
      <c r="BJ45" s="101">
        <f t="shared" si="2"/>
        <v>0</v>
      </c>
      <c r="BK45" s="101">
        <f t="shared" si="4"/>
        <v>0</v>
      </c>
      <c r="BL45" s="101">
        <f t="shared" si="4"/>
        <v>0</v>
      </c>
      <c r="BM45" s="101">
        <f t="shared" si="4"/>
        <v>0</v>
      </c>
      <c r="BN45" s="101">
        <f t="shared" si="4"/>
        <v>0</v>
      </c>
      <c r="BO45" s="101">
        <f t="shared" si="4"/>
        <v>0</v>
      </c>
    </row>
    <row r="46" spans="4:67" x14ac:dyDescent="0.3">
      <c r="D46" s="20" t="s">
        <v>216</v>
      </c>
      <c r="E46" s="27" t="s">
        <v>129</v>
      </c>
      <c r="F46" s="21" t="s">
        <v>116</v>
      </c>
      <c r="G46" s="20" t="s">
        <v>130</v>
      </c>
      <c r="H46" s="128"/>
      <c r="I46" s="45">
        <f>Database!L242</f>
        <v>1.0148416757583618</v>
      </c>
      <c r="J46" s="45">
        <f>Database!M242</f>
        <v>1.0069999999999999</v>
      </c>
      <c r="K46" s="45">
        <f>Database!N242</f>
        <v>1.012</v>
      </c>
      <c r="L46" s="45">
        <f>Database!O242</f>
        <v>1</v>
      </c>
      <c r="M46" s="45">
        <f>Database!P242</f>
        <v>1.0089999999999999</v>
      </c>
      <c r="N46" s="45">
        <f>Database!Q242</f>
        <v>1</v>
      </c>
      <c r="O46" s="45">
        <f>Database!R242</f>
        <v>1.0129999999999999</v>
      </c>
      <c r="P46" s="45">
        <f>Database!S242</f>
        <v>1.0168973886964865</v>
      </c>
      <c r="Q46" s="45">
        <f>Database!T242</f>
        <v>1.0124761801617055</v>
      </c>
      <c r="R46" s="45">
        <f>Database!U242</f>
        <v>1.0122405012701812</v>
      </c>
      <c r="S46" s="45">
        <f>Database!V242</f>
        <v>1.008</v>
      </c>
      <c r="T46" s="45">
        <f>Database!W242</f>
        <v>1.0069999999999999</v>
      </c>
      <c r="U46" s="45">
        <f>Database!X242</f>
        <v>1.006</v>
      </c>
      <c r="V46" s="45">
        <f>Database!Y242</f>
        <v>1.014</v>
      </c>
      <c r="W46" s="128"/>
      <c r="X46" s="45">
        <f>Database!L1555</f>
        <v>1.0148416757583618</v>
      </c>
      <c r="Y46" s="45">
        <f>Database!M1555</f>
        <v>1.0069999999999999</v>
      </c>
      <c r="Z46" s="45">
        <f>Database!N1555</f>
        <v>1.012</v>
      </c>
      <c r="AA46" s="45">
        <f>Database!O1555</f>
        <v>1</v>
      </c>
      <c r="AB46" s="45">
        <f>Database!P1555</f>
        <v>1.0089999999999999</v>
      </c>
      <c r="AC46" s="45">
        <f>Database!Q1555</f>
        <v>1</v>
      </c>
      <c r="AD46" s="45">
        <f>Database!R1555</f>
        <v>1.0129999999999999</v>
      </c>
      <c r="AE46" s="45">
        <f>Database!S1555</f>
        <v>1.0168973886964865</v>
      </c>
      <c r="AF46" s="45">
        <f>Database!T1555</f>
        <v>1.0124761801617055</v>
      </c>
      <c r="AG46" s="45">
        <f>Database!U1555</f>
        <v>1.0122405012701812</v>
      </c>
      <c r="AH46" s="45">
        <f>Database!V1555</f>
        <v>1.008</v>
      </c>
      <c r="AI46" s="45">
        <f>Database!W1555</f>
        <v>1.0069999999999999</v>
      </c>
      <c r="AJ46" s="45">
        <f>Database!X1555</f>
        <v>1.006</v>
      </c>
      <c r="AK46" s="45">
        <f>Database!Y1555</f>
        <v>1.014</v>
      </c>
      <c r="AL46" s="128"/>
      <c r="AM46" s="128">
        <f t="shared" si="6"/>
        <v>0</v>
      </c>
      <c r="AN46" s="128">
        <f t="shared" si="6"/>
        <v>0</v>
      </c>
      <c r="AO46" s="128">
        <f t="shared" si="6"/>
        <v>0</v>
      </c>
      <c r="AP46" s="128">
        <f t="shared" si="5"/>
        <v>0</v>
      </c>
      <c r="AQ46" s="128">
        <f t="shared" si="5"/>
        <v>0</v>
      </c>
      <c r="AR46" s="128">
        <f t="shared" si="5"/>
        <v>0</v>
      </c>
      <c r="AS46" s="128">
        <f t="shared" si="5"/>
        <v>0</v>
      </c>
      <c r="AT46" s="128">
        <f t="shared" si="5"/>
        <v>0</v>
      </c>
      <c r="AU46" s="128">
        <f t="shared" si="5"/>
        <v>0</v>
      </c>
      <c r="AV46" s="128">
        <f t="shared" si="5"/>
        <v>0</v>
      </c>
      <c r="AW46" s="128">
        <f t="shared" si="5"/>
        <v>0</v>
      </c>
      <c r="AX46" s="128">
        <f t="shared" si="5"/>
        <v>0</v>
      </c>
      <c r="AY46" s="128">
        <f t="shared" si="5"/>
        <v>0</v>
      </c>
      <c r="AZ46" s="128">
        <f t="shared" si="5"/>
        <v>0</v>
      </c>
      <c r="BA46" s="128"/>
      <c r="BB46" s="101">
        <f t="shared" si="2"/>
        <v>0</v>
      </c>
      <c r="BC46" s="101">
        <f t="shared" si="2"/>
        <v>0</v>
      </c>
      <c r="BD46" s="101">
        <f t="shared" si="2"/>
        <v>0</v>
      </c>
      <c r="BE46" s="101">
        <f t="shared" si="2"/>
        <v>0</v>
      </c>
      <c r="BF46" s="101">
        <f t="shared" si="2"/>
        <v>0</v>
      </c>
      <c r="BG46" s="101">
        <f t="shared" si="2"/>
        <v>0</v>
      </c>
      <c r="BH46" s="101">
        <f t="shared" si="2"/>
        <v>0</v>
      </c>
      <c r="BI46" s="101">
        <f t="shared" si="2"/>
        <v>0</v>
      </c>
      <c r="BJ46" s="101">
        <f t="shared" si="2"/>
        <v>0</v>
      </c>
      <c r="BK46" s="101">
        <f t="shared" si="4"/>
        <v>0</v>
      </c>
      <c r="BL46" s="101">
        <f t="shared" si="4"/>
        <v>0</v>
      </c>
      <c r="BM46" s="101">
        <f t="shared" si="4"/>
        <v>0</v>
      </c>
      <c r="BN46" s="101">
        <f t="shared" si="4"/>
        <v>0</v>
      </c>
      <c r="BO46" s="101">
        <f t="shared" si="4"/>
        <v>0</v>
      </c>
    </row>
    <row r="47" spans="4:67" x14ac:dyDescent="0.3">
      <c r="D47" s="20" t="s">
        <v>216</v>
      </c>
      <c r="E47" s="27" t="s">
        <v>129</v>
      </c>
      <c r="F47" s="22" t="s">
        <v>133</v>
      </c>
      <c r="G47" s="20" t="s">
        <v>130</v>
      </c>
      <c r="H47" s="128"/>
      <c r="I47" s="45">
        <f>Database!L243</f>
        <v>1.0211056470870972</v>
      </c>
      <c r="J47" s="45">
        <f>Database!M243</f>
        <v>1.0089999999999999</v>
      </c>
      <c r="K47" s="45">
        <f>Database!N243</f>
        <v>1.0149999999999999</v>
      </c>
      <c r="L47" s="45">
        <f>Database!O243</f>
        <v>1.0189999999999999</v>
      </c>
      <c r="M47" s="45">
        <f>Database!P243</f>
        <v>1.018</v>
      </c>
      <c r="N47" s="45">
        <f>Database!Q243</f>
        <v>1.004</v>
      </c>
      <c r="O47" s="45">
        <f>Database!R243</f>
        <v>1.018</v>
      </c>
      <c r="P47" s="45">
        <f>Database!S243</f>
        <v>1.0185769851867217</v>
      </c>
      <c r="Q47" s="45">
        <f>Database!T243</f>
        <v>1.0159417509535464</v>
      </c>
      <c r="R47" s="45">
        <f>Database!U243</f>
        <v>1.0173801356111769</v>
      </c>
      <c r="S47" s="45">
        <f>Database!V243</f>
        <v>1.01</v>
      </c>
      <c r="T47" s="45">
        <f>Database!W243</f>
        <v>1.016</v>
      </c>
      <c r="U47" s="45">
        <f>Database!X243</f>
        <v>1.012</v>
      </c>
      <c r="V47" s="45">
        <f>Database!Y243</f>
        <v>1.026</v>
      </c>
      <c r="W47" s="128"/>
      <c r="X47" s="45">
        <f>Database!L1556</f>
        <v>1.0211056470870972</v>
      </c>
      <c r="Y47" s="45">
        <f>Database!M1556</f>
        <v>1.0089999999999999</v>
      </c>
      <c r="Z47" s="45">
        <f>Database!N1556</f>
        <v>1.0149999999999999</v>
      </c>
      <c r="AA47" s="45">
        <f>Database!O1556</f>
        <v>1.0189999999999999</v>
      </c>
      <c r="AB47" s="45">
        <f>Database!P1556</f>
        <v>1.018</v>
      </c>
      <c r="AC47" s="45">
        <f>Database!Q1556</f>
        <v>1.004</v>
      </c>
      <c r="AD47" s="45">
        <f>Database!R1556</f>
        <v>1.018</v>
      </c>
      <c r="AE47" s="45">
        <f>Database!S1556</f>
        <v>1.0185769851867217</v>
      </c>
      <c r="AF47" s="45">
        <f>Database!T1556</f>
        <v>1.0159417509535464</v>
      </c>
      <c r="AG47" s="45">
        <f>Database!U1556</f>
        <v>1.0173801356111769</v>
      </c>
      <c r="AH47" s="45">
        <f>Database!V1556</f>
        <v>1.01</v>
      </c>
      <c r="AI47" s="45">
        <f>Database!W1556</f>
        <v>1.016</v>
      </c>
      <c r="AJ47" s="45">
        <f>Database!X1556</f>
        <v>1.012</v>
      </c>
      <c r="AK47" s="45">
        <f>Database!Y1556</f>
        <v>1.026</v>
      </c>
      <c r="AL47" s="128"/>
      <c r="AM47" s="128">
        <f t="shared" si="6"/>
        <v>0</v>
      </c>
      <c r="AN47" s="128">
        <f t="shared" si="6"/>
        <v>0</v>
      </c>
      <c r="AO47" s="128">
        <f t="shared" si="6"/>
        <v>0</v>
      </c>
      <c r="AP47" s="128">
        <f t="shared" si="5"/>
        <v>0</v>
      </c>
      <c r="AQ47" s="128">
        <f t="shared" si="5"/>
        <v>0</v>
      </c>
      <c r="AR47" s="128">
        <f t="shared" si="5"/>
        <v>0</v>
      </c>
      <c r="AS47" s="128">
        <f t="shared" si="5"/>
        <v>0</v>
      </c>
      <c r="AT47" s="128">
        <f t="shared" si="5"/>
        <v>0</v>
      </c>
      <c r="AU47" s="128">
        <f t="shared" si="5"/>
        <v>0</v>
      </c>
      <c r="AV47" s="128">
        <f t="shared" si="5"/>
        <v>0</v>
      </c>
      <c r="AW47" s="128">
        <f t="shared" si="5"/>
        <v>0</v>
      </c>
      <c r="AX47" s="128">
        <f t="shared" si="5"/>
        <v>0</v>
      </c>
      <c r="AY47" s="128">
        <f t="shared" si="5"/>
        <v>0</v>
      </c>
      <c r="AZ47" s="128">
        <f t="shared" si="5"/>
        <v>0</v>
      </c>
      <c r="BA47" s="128"/>
      <c r="BB47" s="101">
        <f t="shared" si="2"/>
        <v>0</v>
      </c>
      <c r="BC47" s="101">
        <f t="shared" si="2"/>
        <v>0</v>
      </c>
      <c r="BD47" s="101">
        <f t="shared" si="2"/>
        <v>0</v>
      </c>
      <c r="BE47" s="101">
        <f t="shared" si="2"/>
        <v>0</v>
      </c>
      <c r="BF47" s="101">
        <f t="shared" si="2"/>
        <v>0</v>
      </c>
      <c r="BG47" s="101">
        <f t="shared" si="2"/>
        <v>0</v>
      </c>
      <c r="BH47" s="101">
        <f t="shared" si="2"/>
        <v>0</v>
      </c>
      <c r="BI47" s="101">
        <f t="shared" si="2"/>
        <v>0</v>
      </c>
      <c r="BJ47" s="101">
        <f t="shared" si="2"/>
        <v>0</v>
      </c>
      <c r="BK47" s="101">
        <f t="shared" si="4"/>
        <v>0</v>
      </c>
      <c r="BL47" s="101">
        <f t="shared" si="4"/>
        <v>0</v>
      </c>
      <c r="BM47" s="101">
        <f t="shared" si="4"/>
        <v>0</v>
      </c>
      <c r="BN47" s="101">
        <f t="shared" si="4"/>
        <v>0</v>
      </c>
      <c r="BO47" s="101">
        <f t="shared" si="4"/>
        <v>0</v>
      </c>
    </row>
    <row r="48" spans="4:67" x14ac:dyDescent="0.3">
      <c r="D48" s="20" t="s">
        <v>216</v>
      </c>
      <c r="E48" s="27" t="s">
        <v>129</v>
      </c>
      <c r="F48" s="22" t="s">
        <v>118</v>
      </c>
      <c r="G48" s="20" t="s">
        <v>130</v>
      </c>
      <c r="H48" s="128"/>
      <c r="I48" s="45">
        <f>Database!L244</f>
        <v>1.0265645980834961</v>
      </c>
      <c r="J48" s="45">
        <f>Database!M244</f>
        <v>1.014</v>
      </c>
      <c r="K48" s="45">
        <f>Database!N244</f>
        <v>1.022</v>
      </c>
      <c r="L48" s="45">
        <f>Database!O244</f>
        <v>1.0289999999999999</v>
      </c>
      <c r="M48" s="45">
        <f>Database!P244</f>
        <v>1.024</v>
      </c>
      <c r="N48" s="45">
        <f>Database!Q244</f>
        <v>1.012</v>
      </c>
      <c r="O48" s="45">
        <f>Database!R244</f>
        <v>1.0269999999999999</v>
      </c>
      <c r="P48" s="45">
        <f>Database!S244</f>
        <v>1.0290312035195193</v>
      </c>
      <c r="Q48" s="45">
        <f>Database!T244</f>
        <v>1.0532844450051539</v>
      </c>
      <c r="R48" s="45">
        <f>Database!U244</f>
        <v>1.0519271218156248</v>
      </c>
      <c r="S48" s="45">
        <f>Database!V244</f>
        <v>1.018</v>
      </c>
      <c r="T48" s="45">
        <f>Database!W244</f>
        <v>1.0229999999999999</v>
      </c>
      <c r="U48" s="45">
        <f>Database!X244</f>
        <v>1.0209999999999999</v>
      </c>
      <c r="V48" s="45">
        <f>Database!Y244</f>
        <v>1.0329999999999999</v>
      </c>
      <c r="W48" s="128"/>
      <c r="X48" s="45">
        <f>Database!L1557</f>
        <v>1.0265645980834961</v>
      </c>
      <c r="Y48" s="45">
        <f>Database!M1557</f>
        <v>1.014</v>
      </c>
      <c r="Z48" s="45">
        <f>Database!N1557</f>
        <v>1.022</v>
      </c>
      <c r="AA48" s="45">
        <f>Database!O1557</f>
        <v>1.0289999999999999</v>
      </c>
      <c r="AB48" s="45">
        <f>Database!P1557</f>
        <v>1.024</v>
      </c>
      <c r="AC48" s="45">
        <f>Database!Q1557</f>
        <v>1.012</v>
      </c>
      <c r="AD48" s="45">
        <f>Database!R1557</f>
        <v>1.0269999999999999</v>
      </c>
      <c r="AE48" s="45">
        <f>Database!S1557</f>
        <v>1.0290312035195193</v>
      </c>
      <c r="AF48" s="45">
        <f>Database!T1557</f>
        <v>1.0532844450051539</v>
      </c>
      <c r="AG48" s="45">
        <f>Database!U1557</f>
        <v>1.0519271218156248</v>
      </c>
      <c r="AH48" s="45">
        <f>Database!V1557</f>
        <v>1.018</v>
      </c>
      <c r="AI48" s="45">
        <f>Database!W1557</f>
        <v>1.0229999999999999</v>
      </c>
      <c r="AJ48" s="45">
        <f>Database!X1557</f>
        <v>1.0209999999999999</v>
      </c>
      <c r="AK48" s="45">
        <f>Database!Y1557</f>
        <v>1.0329999999999999</v>
      </c>
      <c r="AL48" s="128"/>
      <c r="AM48" s="128">
        <f t="shared" si="6"/>
        <v>0</v>
      </c>
      <c r="AN48" s="128">
        <f t="shared" si="6"/>
        <v>0</v>
      </c>
      <c r="AO48" s="128">
        <f t="shared" si="6"/>
        <v>0</v>
      </c>
      <c r="AP48" s="128">
        <f t="shared" si="5"/>
        <v>0</v>
      </c>
      <c r="AQ48" s="128">
        <f t="shared" si="5"/>
        <v>0</v>
      </c>
      <c r="AR48" s="128">
        <f t="shared" si="5"/>
        <v>0</v>
      </c>
      <c r="AS48" s="128">
        <f t="shared" si="5"/>
        <v>0</v>
      </c>
      <c r="AT48" s="128">
        <f t="shared" si="5"/>
        <v>0</v>
      </c>
      <c r="AU48" s="128">
        <f t="shared" si="5"/>
        <v>0</v>
      </c>
      <c r="AV48" s="128">
        <f t="shared" si="5"/>
        <v>0</v>
      </c>
      <c r="AW48" s="128">
        <f t="shared" si="5"/>
        <v>0</v>
      </c>
      <c r="AX48" s="128">
        <f t="shared" si="5"/>
        <v>0</v>
      </c>
      <c r="AY48" s="128">
        <f t="shared" si="5"/>
        <v>0</v>
      </c>
      <c r="AZ48" s="128">
        <f t="shared" si="5"/>
        <v>0</v>
      </c>
      <c r="BA48" s="128"/>
      <c r="BB48" s="101">
        <f t="shared" si="2"/>
        <v>0</v>
      </c>
      <c r="BC48" s="101">
        <f t="shared" si="2"/>
        <v>0</v>
      </c>
      <c r="BD48" s="101">
        <f t="shared" si="2"/>
        <v>0</v>
      </c>
      <c r="BE48" s="101">
        <f t="shared" si="2"/>
        <v>0</v>
      </c>
      <c r="BF48" s="101">
        <f t="shared" si="2"/>
        <v>0</v>
      </c>
      <c r="BG48" s="101">
        <f t="shared" si="2"/>
        <v>0</v>
      </c>
      <c r="BH48" s="101">
        <f t="shared" si="2"/>
        <v>0</v>
      </c>
      <c r="BI48" s="101">
        <f t="shared" si="2"/>
        <v>0</v>
      </c>
      <c r="BJ48" s="101">
        <f t="shared" si="2"/>
        <v>0</v>
      </c>
      <c r="BK48" s="101">
        <f t="shared" si="4"/>
        <v>0</v>
      </c>
      <c r="BL48" s="101">
        <f t="shared" si="4"/>
        <v>0</v>
      </c>
      <c r="BM48" s="101">
        <f t="shared" si="4"/>
        <v>0</v>
      </c>
      <c r="BN48" s="101">
        <f t="shared" si="4"/>
        <v>0</v>
      </c>
      <c r="BO48" s="101">
        <f t="shared" si="4"/>
        <v>0</v>
      </c>
    </row>
    <row r="49" spans="2:67" x14ac:dyDescent="0.3">
      <c r="D49" s="20" t="s">
        <v>216</v>
      </c>
      <c r="E49" s="27" t="s">
        <v>129</v>
      </c>
      <c r="F49" s="22" t="s">
        <v>119</v>
      </c>
      <c r="G49" s="20" t="s">
        <v>130</v>
      </c>
      <c r="H49" s="128"/>
      <c r="I49" s="45">
        <f>Database!L245</f>
        <v>1.0265645980834961</v>
      </c>
      <c r="J49" s="45">
        <f>Database!M245</f>
        <v>1.014</v>
      </c>
      <c r="K49" s="45">
        <f>Database!N245</f>
        <v>1.022</v>
      </c>
      <c r="L49" s="45">
        <f>Database!O245</f>
        <v>1.0289999999999999</v>
      </c>
      <c r="M49" s="45">
        <f>Database!P245</f>
        <v>1.024</v>
      </c>
      <c r="N49" s="45">
        <f>Database!Q245</f>
        <v>1.012</v>
      </c>
      <c r="O49" s="45">
        <f>Database!R245</f>
        <v>1.0269999999999999</v>
      </c>
      <c r="P49" s="45">
        <f>Database!S245</f>
        <v>1.0290312035195193</v>
      </c>
      <c r="Q49" s="45">
        <f>Database!T245</f>
        <v>1.0532844450051539</v>
      </c>
      <c r="R49" s="45">
        <f>Database!U245</f>
        <v>1.0519271218156248</v>
      </c>
      <c r="S49" s="45">
        <f>Database!V245</f>
        <v>1.018</v>
      </c>
      <c r="T49" s="45">
        <f>Database!W245</f>
        <v>1.0229999999999999</v>
      </c>
      <c r="U49" s="45">
        <f>Database!X245</f>
        <v>1.0209999999999999</v>
      </c>
      <c r="V49" s="45">
        <f>Database!Y245</f>
        <v>1.0329999999999999</v>
      </c>
      <c r="W49" s="128"/>
      <c r="X49" s="45">
        <f>Database!L1558</f>
        <v>1.0265645980834961</v>
      </c>
      <c r="Y49" s="45">
        <f>Database!M1558</f>
        <v>1.014</v>
      </c>
      <c r="Z49" s="45">
        <f>Database!N1558</f>
        <v>1.022</v>
      </c>
      <c r="AA49" s="45">
        <f>Database!O1558</f>
        <v>1.0289999999999999</v>
      </c>
      <c r="AB49" s="45">
        <f>Database!P1558</f>
        <v>1.024</v>
      </c>
      <c r="AC49" s="45">
        <f>Database!Q1558</f>
        <v>1.012</v>
      </c>
      <c r="AD49" s="45">
        <f>Database!R1558</f>
        <v>1.0269999999999999</v>
      </c>
      <c r="AE49" s="45">
        <f>Database!S1558</f>
        <v>1.0290312035195193</v>
      </c>
      <c r="AF49" s="45">
        <f>Database!T1558</f>
        <v>1.0532844450051539</v>
      </c>
      <c r="AG49" s="45">
        <f>Database!U1558</f>
        <v>1.0519271218156248</v>
      </c>
      <c r="AH49" s="45">
        <f>Database!V1558</f>
        <v>1.018</v>
      </c>
      <c r="AI49" s="45">
        <f>Database!W1558</f>
        <v>1.0229999999999999</v>
      </c>
      <c r="AJ49" s="45">
        <f>Database!X1558</f>
        <v>1.0209999999999999</v>
      </c>
      <c r="AK49" s="45">
        <f>Database!Y1558</f>
        <v>1.0329999999999999</v>
      </c>
      <c r="AL49" s="128"/>
      <c r="AM49" s="128">
        <f t="shared" si="6"/>
        <v>0</v>
      </c>
      <c r="AN49" s="128">
        <f t="shared" si="6"/>
        <v>0</v>
      </c>
      <c r="AO49" s="128">
        <f t="shared" si="6"/>
        <v>0</v>
      </c>
      <c r="AP49" s="128">
        <f t="shared" si="5"/>
        <v>0</v>
      </c>
      <c r="AQ49" s="128">
        <f t="shared" si="5"/>
        <v>0</v>
      </c>
      <c r="AR49" s="128">
        <f t="shared" si="5"/>
        <v>0</v>
      </c>
      <c r="AS49" s="128">
        <f t="shared" si="5"/>
        <v>0</v>
      </c>
      <c r="AT49" s="128">
        <f t="shared" si="5"/>
        <v>0</v>
      </c>
      <c r="AU49" s="128">
        <f t="shared" si="5"/>
        <v>0</v>
      </c>
      <c r="AV49" s="128">
        <f t="shared" si="5"/>
        <v>0</v>
      </c>
      <c r="AW49" s="128">
        <f t="shared" si="5"/>
        <v>0</v>
      </c>
      <c r="AX49" s="128">
        <f t="shared" si="5"/>
        <v>0</v>
      </c>
      <c r="AY49" s="128">
        <f t="shared" si="5"/>
        <v>0</v>
      </c>
      <c r="AZ49" s="128">
        <f t="shared" si="5"/>
        <v>0</v>
      </c>
      <c r="BA49" s="128"/>
      <c r="BB49" s="101">
        <f t="shared" si="2"/>
        <v>0</v>
      </c>
      <c r="BC49" s="101">
        <f t="shared" si="2"/>
        <v>0</v>
      </c>
      <c r="BD49" s="101">
        <f t="shared" si="2"/>
        <v>0</v>
      </c>
      <c r="BE49" s="101">
        <f t="shared" si="2"/>
        <v>0</v>
      </c>
      <c r="BF49" s="101">
        <f t="shared" si="2"/>
        <v>0</v>
      </c>
      <c r="BG49" s="101">
        <f t="shared" si="2"/>
        <v>0</v>
      </c>
      <c r="BH49" s="101">
        <f t="shared" si="2"/>
        <v>0</v>
      </c>
      <c r="BI49" s="101">
        <f t="shared" si="2"/>
        <v>0</v>
      </c>
      <c r="BJ49" s="101">
        <f t="shared" si="2"/>
        <v>0</v>
      </c>
      <c r="BK49" s="101">
        <f t="shared" si="4"/>
        <v>0</v>
      </c>
      <c r="BL49" s="101">
        <f t="shared" si="4"/>
        <v>0</v>
      </c>
      <c r="BM49" s="101">
        <f t="shared" si="4"/>
        <v>0</v>
      </c>
      <c r="BN49" s="101">
        <f t="shared" si="4"/>
        <v>0</v>
      </c>
      <c r="BO49" s="101">
        <f t="shared" si="4"/>
        <v>0</v>
      </c>
    </row>
    <row r="50" spans="2:67" x14ac:dyDescent="0.3">
      <c r="D50" s="20" t="s">
        <v>216</v>
      </c>
      <c r="E50" s="27" t="s">
        <v>129</v>
      </c>
      <c r="F50" s="22" t="s">
        <v>183</v>
      </c>
      <c r="G50" s="20" t="s">
        <v>130</v>
      </c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M50" s="23">
        <f t="shared" si="6"/>
        <v>0</v>
      </c>
      <c r="AN50" s="23">
        <f t="shared" si="6"/>
        <v>0</v>
      </c>
      <c r="AO50" s="23">
        <f t="shared" si="6"/>
        <v>0</v>
      </c>
      <c r="AP50" s="23">
        <f t="shared" si="5"/>
        <v>0</v>
      </c>
      <c r="AQ50" s="23">
        <f t="shared" si="5"/>
        <v>0</v>
      </c>
      <c r="AR50" s="23">
        <f t="shared" si="5"/>
        <v>0</v>
      </c>
      <c r="AS50" s="23">
        <f t="shared" si="5"/>
        <v>0</v>
      </c>
      <c r="AT50" s="23">
        <f t="shared" si="5"/>
        <v>0</v>
      </c>
      <c r="AU50" s="23">
        <f t="shared" si="5"/>
        <v>0</v>
      </c>
      <c r="AV50" s="23">
        <f t="shared" si="5"/>
        <v>0</v>
      </c>
      <c r="AW50" s="23">
        <f t="shared" si="5"/>
        <v>0</v>
      </c>
      <c r="AX50" s="23">
        <f t="shared" si="5"/>
        <v>0</v>
      </c>
      <c r="AY50" s="23">
        <f t="shared" si="5"/>
        <v>0</v>
      </c>
      <c r="AZ50" s="23">
        <f t="shared" si="5"/>
        <v>0</v>
      </c>
      <c r="BB50" s="103">
        <f t="shared" si="2"/>
        <v>0</v>
      </c>
      <c r="BC50" s="103">
        <f t="shared" si="2"/>
        <v>0</v>
      </c>
      <c r="BD50" s="103">
        <f t="shared" si="2"/>
        <v>0</v>
      </c>
      <c r="BE50" s="103">
        <f t="shared" si="2"/>
        <v>0</v>
      </c>
      <c r="BF50" s="103">
        <f t="shared" si="2"/>
        <v>0</v>
      </c>
      <c r="BG50" s="103">
        <f t="shared" si="2"/>
        <v>0</v>
      </c>
      <c r="BH50" s="103">
        <f t="shared" si="2"/>
        <v>0</v>
      </c>
      <c r="BI50" s="103">
        <f t="shared" si="2"/>
        <v>0</v>
      </c>
      <c r="BJ50" s="103">
        <f t="shared" si="2"/>
        <v>0</v>
      </c>
      <c r="BK50" s="103">
        <f t="shared" si="4"/>
        <v>0</v>
      </c>
      <c r="BL50" s="103">
        <f t="shared" si="4"/>
        <v>0</v>
      </c>
      <c r="BM50" s="103">
        <f t="shared" si="4"/>
        <v>0</v>
      </c>
      <c r="BN50" s="103">
        <f t="shared" si="4"/>
        <v>0</v>
      </c>
      <c r="BO50" s="103">
        <f t="shared" si="4"/>
        <v>0</v>
      </c>
    </row>
    <row r="51" spans="2:67" x14ac:dyDescent="0.3">
      <c r="D51" s="20" t="s">
        <v>216</v>
      </c>
      <c r="E51" s="27" t="s">
        <v>129</v>
      </c>
      <c r="F51" s="22" t="s">
        <v>121</v>
      </c>
      <c r="G51" s="20" t="s">
        <v>130</v>
      </c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M51" s="23">
        <f t="shared" si="6"/>
        <v>0</v>
      </c>
      <c r="AN51" s="23">
        <f t="shared" si="6"/>
        <v>0</v>
      </c>
      <c r="AO51" s="23">
        <f t="shared" si="6"/>
        <v>0</v>
      </c>
      <c r="AP51" s="23">
        <f t="shared" si="5"/>
        <v>0</v>
      </c>
      <c r="AQ51" s="23">
        <f t="shared" si="5"/>
        <v>0</v>
      </c>
      <c r="AR51" s="23">
        <f t="shared" si="5"/>
        <v>0</v>
      </c>
      <c r="AS51" s="23">
        <f t="shared" si="5"/>
        <v>0</v>
      </c>
      <c r="AT51" s="23">
        <f t="shared" si="5"/>
        <v>0</v>
      </c>
      <c r="AU51" s="23">
        <f t="shared" si="5"/>
        <v>0</v>
      </c>
      <c r="AV51" s="23">
        <f t="shared" si="5"/>
        <v>0</v>
      </c>
      <c r="AW51" s="23">
        <f t="shared" si="5"/>
        <v>0</v>
      </c>
      <c r="AX51" s="23">
        <f t="shared" si="5"/>
        <v>0</v>
      </c>
      <c r="AY51" s="23">
        <f t="shared" si="5"/>
        <v>0</v>
      </c>
      <c r="AZ51" s="23">
        <f t="shared" si="5"/>
        <v>0</v>
      </c>
      <c r="BB51" s="103">
        <f t="shared" si="2"/>
        <v>0</v>
      </c>
      <c r="BC51" s="103">
        <f t="shared" si="2"/>
        <v>0</v>
      </c>
      <c r="BD51" s="103">
        <f t="shared" si="2"/>
        <v>0</v>
      </c>
      <c r="BE51" s="103">
        <f t="shared" si="2"/>
        <v>0</v>
      </c>
      <c r="BF51" s="103">
        <f t="shared" si="2"/>
        <v>0</v>
      </c>
      <c r="BG51" s="103">
        <f t="shared" si="2"/>
        <v>0</v>
      </c>
      <c r="BH51" s="103">
        <f t="shared" si="2"/>
        <v>0</v>
      </c>
      <c r="BI51" s="103">
        <f t="shared" si="2"/>
        <v>0</v>
      </c>
      <c r="BJ51" s="103">
        <f t="shared" si="2"/>
        <v>0</v>
      </c>
      <c r="BK51" s="103">
        <f t="shared" si="4"/>
        <v>0</v>
      </c>
      <c r="BL51" s="103">
        <f t="shared" si="4"/>
        <v>0</v>
      </c>
      <c r="BM51" s="103">
        <f t="shared" si="4"/>
        <v>0</v>
      </c>
      <c r="BN51" s="103">
        <f t="shared" si="4"/>
        <v>0</v>
      </c>
      <c r="BO51" s="103">
        <f t="shared" si="4"/>
        <v>0</v>
      </c>
    </row>
    <row r="52" spans="2:67" x14ac:dyDescent="0.3">
      <c r="D52" s="20" t="s">
        <v>216</v>
      </c>
      <c r="E52" s="27" t="s">
        <v>129</v>
      </c>
      <c r="F52" s="22" t="s">
        <v>122</v>
      </c>
      <c r="G52" s="20" t="s">
        <v>130</v>
      </c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M52" s="23">
        <f t="shared" si="6"/>
        <v>0</v>
      </c>
      <c r="AN52" s="23">
        <f t="shared" si="6"/>
        <v>0</v>
      </c>
      <c r="AO52" s="23">
        <f t="shared" si="6"/>
        <v>0</v>
      </c>
      <c r="AP52" s="23">
        <f t="shared" si="5"/>
        <v>0</v>
      </c>
      <c r="AQ52" s="23">
        <f t="shared" si="5"/>
        <v>0</v>
      </c>
      <c r="AR52" s="23">
        <f t="shared" si="5"/>
        <v>0</v>
      </c>
      <c r="AS52" s="23">
        <f t="shared" si="5"/>
        <v>0</v>
      </c>
      <c r="AT52" s="23">
        <f t="shared" si="5"/>
        <v>0</v>
      </c>
      <c r="AU52" s="23">
        <f t="shared" si="5"/>
        <v>0</v>
      </c>
      <c r="AV52" s="23">
        <f t="shared" si="5"/>
        <v>0</v>
      </c>
      <c r="AW52" s="23">
        <f t="shared" si="5"/>
        <v>0</v>
      </c>
      <c r="AX52" s="23">
        <f t="shared" si="5"/>
        <v>0</v>
      </c>
      <c r="AY52" s="23">
        <f t="shared" si="5"/>
        <v>0</v>
      </c>
      <c r="AZ52" s="23">
        <f t="shared" si="5"/>
        <v>0</v>
      </c>
      <c r="BB52" s="103">
        <f t="shared" si="2"/>
        <v>0</v>
      </c>
      <c r="BC52" s="103">
        <f t="shared" si="2"/>
        <v>0</v>
      </c>
      <c r="BD52" s="103">
        <f t="shared" ref="BD52:BJ61" si="7">IF(OR(K52 = 0, K52 = ""), 0, AO52 / K52)</f>
        <v>0</v>
      </c>
      <c r="BE52" s="103">
        <f t="shared" si="7"/>
        <v>0</v>
      </c>
      <c r="BF52" s="103">
        <f t="shared" si="7"/>
        <v>0</v>
      </c>
      <c r="BG52" s="103">
        <f t="shared" si="7"/>
        <v>0</v>
      </c>
      <c r="BH52" s="103">
        <f t="shared" si="7"/>
        <v>0</v>
      </c>
      <c r="BI52" s="103">
        <f t="shared" si="7"/>
        <v>0</v>
      </c>
      <c r="BJ52" s="103">
        <f t="shared" si="7"/>
        <v>0</v>
      </c>
      <c r="BK52" s="103">
        <f t="shared" si="4"/>
        <v>0</v>
      </c>
      <c r="BL52" s="103">
        <f t="shared" si="4"/>
        <v>0</v>
      </c>
      <c r="BM52" s="103">
        <f t="shared" si="4"/>
        <v>0</v>
      </c>
      <c r="BN52" s="103">
        <f t="shared" si="4"/>
        <v>0</v>
      </c>
      <c r="BO52" s="103">
        <f t="shared" si="4"/>
        <v>0</v>
      </c>
    </row>
    <row r="53" spans="2:67" x14ac:dyDescent="0.3">
      <c r="D53" s="20" t="s">
        <v>216</v>
      </c>
      <c r="E53" s="27" t="s">
        <v>129</v>
      </c>
      <c r="F53" s="22" t="s">
        <v>219</v>
      </c>
      <c r="G53" s="20" t="s">
        <v>130</v>
      </c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M53" s="23">
        <f t="shared" si="6"/>
        <v>0</v>
      </c>
      <c r="AN53" s="23">
        <f t="shared" si="6"/>
        <v>0</v>
      </c>
      <c r="AO53" s="23">
        <f t="shared" si="6"/>
        <v>0</v>
      </c>
      <c r="AP53" s="23">
        <f t="shared" si="5"/>
        <v>0</v>
      </c>
      <c r="AQ53" s="23">
        <f t="shared" si="5"/>
        <v>0</v>
      </c>
      <c r="AR53" s="23">
        <f t="shared" si="5"/>
        <v>0</v>
      </c>
      <c r="AS53" s="23">
        <f t="shared" si="5"/>
        <v>0</v>
      </c>
      <c r="AT53" s="23">
        <f t="shared" si="5"/>
        <v>0</v>
      </c>
      <c r="AU53" s="23">
        <f t="shared" si="5"/>
        <v>0</v>
      </c>
      <c r="AV53" s="23">
        <f t="shared" si="5"/>
        <v>0</v>
      </c>
      <c r="AW53" s="23">
        <f t="shared" si="5"/>
        <v>0</v>
      </c>
      <c r="AX53" s="23">
        <f t="shared" si="5"/>
        <v>0</v>
      </c>
      <c r="AY53" s="23">
        <f t="shared" si="5"/>
        <v>0</v>
      </c>
      <c r="AZ53" s="23">
        <f t="shared" si="5"/>
        <v>0</v>
      </c>
      <c r="BB53" s="103">
        <f t="shared" ref="BB53:BC61" si="8">IF(OR(I53 = 0, I53 = ""), 0, AM53 / I53)</f>
        <v>0</v>
      </c>
      <c r="BC53" s="103">
        <f t="shared" si="8"/>
        <v>0</v>
      </c>
      <c r="BD53" s="103">
        <f t="shared" si="7"/>
        <v>0</v>
      </c>
      <c r="BE53" s="103">
        <f t="shared" si="7"/>
        <v>0</v>
      </c>
      <c r="BF53" s="103">
        <f t="shared" si="7"/>
        <v>0</v>
      </c>
      <c r="BG53" s="103">
        <f t="shared" si="7"/>
        <v>0</v>
      </c>
      <c r="BH53" s="103">
        <f t="shared" si="7"/>
        <v>0</v>
      </c>
      <c r="BI53" s="103">
        <f t="shared" si="7"/>
        <v>0</v>
      </c>
      <c r="BJ53" s="103">
        <f t="shared" si="7"/>
        <v>0</v>
      </c>
      <c r="BK53" s="103">
        <f t="shared" si="4"/>
        <v>0</v>
      </c>
      <c r="BL53" s="103">
        <f t="shared" si="4"/>
        <v>0</v>
      </c>
      <c r="BM53" s="103">
        <f t="shared" si="4"/>
        <v>0</v>
      </c>
      <c r="BN53" s="103">
        <f t="shared" si="4"/>
        <v>0</v>
      </c>
      <c r="BO53" s="103">
        <f t="shared" si="4"/>
        <v>0</v>
      </c>
    </row>
    <row r="54" spans="2:67" x14ac:dyDescent="0.3">
      <c r="D54" s="39" t="s">
        <v>216</v>
      </c>
      <c r="E54" s="81" t="s">
        <v>129</v>
      </c>
      <c r="F54" s="82" t="s">
        <v>220</v>
      </c>
      <c r="G54" s="39" t="s">
        <v>130</v>
      </c>
      <c r="H54" s="3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"/>
      <c r="AM54" s="24">
        <f t="shared" si="6"/>
        <v>0</v>
      </c>
      <c r="AN54" s="24">
        <f t="shared" si="6"/>
        <v>0</v>
      </c>
      <c r="AO54" s="24">
        <f t="shared" si="6"/>
        <v>0</v>
      </c>
      <c r="AP54" s="24">
        <f t="shared" si="5"/>
        <v>0</v>
      </c>
      <c r="AQ54" s="24">
        <f t="shared" si="5"/>
        <v>0</v>
      </c>
      <c r="AR54" s="24">
        <f t="shared" si="5"/>
        <v>0</v>
      </c>
      <c r="AS54" s="24">
        <f t="shared" si="5"/>
        <v>0</v>
      </c>
      <c r="AT54" s="24">
        <f t="shared" si="5"/>
        <v>0</v>
      </c>
      <c r="AU54" s="24">
        <f t="shared" si="5"/>
        <v>0</v>
      </c>
      <c r="AV54" s="24">
        <f t="shared" si="5"/>
        <v>0</v>
      </c>
      <c r="AW54" s="24">
        <f t="shared" si="5"/>
        <v>0</v>
      </c>
      <c r="AX54" s="24">
        <f t="shared" si="5"/>
        <v>0</v>
      </c>
      <c r="AY54" s="24">
        <f t="shared" si="5"/>
        <v>0</v>
      </c>
      <c r="AZ54" s="24">
        <f t="shared" si="5"/>
        <v>0</v>
      </c>
      <c r="BA54" s="3"/>
      <c r="BB54" s="104">
        <f t="shared" si="8"/>
        <v>0</v>
      </c>
      <c r="BC54" s="104">
        <f t="shared" si="8"/>
        <v>0</v>
      </c>
      <c r="BD54" s="104">
        <f t="shared" si="7"/>
        <v>0</v>
      </c>
      <c r="BE54" s="104">
        <f t="shared" si="7"/>
        <v>0</v>
      </c>
      <c r="BF54" s="104">
        <f t="shared" si="7"/>
        <v>0</v>
      </c>
      <c r="BG54" s="104">
        <f t="shared" si="7"/>
        <v>0</v>
      </c>
      <c r="BH54" s="104">
        <f t="shared" si="7"/>
        <v>0</v>
      </c>
      <c r="BI54" s="104">
        <f t="shared" si="7"/>
        <v>0</v>
      </c>
      <c r="BJ54" s="104">
        <f t="shared" si="7"/>
        <v>0</v>
      </c>
      <c r="BK54" s="104">
        <f t="shared" si="4"/>
        <v>0</v>
      </c>
      <c r="BL54" s="104">
        <f t="shared" si="4"/>
        <v>0</v>
      </c>
      <c r="BM54" s="104">
        <f t="shared" si="4"/>
        <v>0</v>
      </c>
      <c r="BN54" s="104">
        <f t="shared" si="4"/>
        <v>0</v>
      </c>
      <c r="BO54" s="104">
        <f t="shared" si="4"/>
        <v>0</v>
      </c>
    </row>
    <row r="55" spans="2:67" x14ac:dyDescent="0.3">
      <c r="D55" s="85" t="s">
        <v>134</v>
      </c>
      <c r="E55" s="85" t="s">
        <v>135</v>
      </c>
      <c r="F55" s="74" t="s">
        <v>215</v>
      </c>
      <c r="G55" s="85" t="s">
        <v>128</v>
      </c>
      <c r="H55" s="2"/>
      <c r="I55" s="86">
        <f>Database!L256</f>
        <v>401826972.51979107</v>
      </c>
      <c r="J55" s="86">
        <f>Database!M256</f>
        <v>283543255.60603881</v>
      </c>
      <c r="K55" s="86">
        <f>Database!N256</f>
        <v>371848220.16911155</v>
      </c>
      <c r="L55" s="86">
        <f>Database!O256</f>
        <v>230151095.22915319</v>
      </c>
      <c r="M55" s="86">
        <f>Database!P256</f>
        <v>535431984.61155146</v>
      </c>
      <c r="N55" s="86">
        <f>Database!Q256</f>
        <v>402576057.80399477</v>
      </c>
      <c r="O55" s="86">
        <f>Database!R256</f>
        <v>313350865</v>
      </c>
      <c r="P55" s="86">
        <f>Database!S256</f>
        <v>420017339.16860533</v>
      </c>
      <c r="Q55" s="86">
        <f>Database!T256</f>
        <v>363080333.61309713</v>
      </c>
      <c r="R55" s="86">
        <f>Database!U256</f>
        <v>536490342.23374772</v>
      </c>
      <c r="S55" s="86">
        <f>Database!V256</f>
        <v>475783972.18924695</v>
      </c>
      <c r="T55" s="86">
        <f>Database!W256</f>
        <v>495319939.43317461</v>
      </c>
      <c r="U55" s="86">
        <f>Database!X256</f>
        <v>335873204.25054902</v>
      </c>
      <c r="V55" s="86">
        <f>Database!Y256</f>
        <v>230573805.53501013</v>
      </c>
      <c r="W55" s="2"/>
      <c r="X55" s="86">
        <f>Database!L1569</f>
        <v>401826972.51979107</v>
      </c>
      <c r="Y55" s="86">
        <f>Database!M1569</f>
        <v>283543255.60603881</v>
      </c>
      <c r="Z55" s="86">
        <f>Database!N1569</f>
        <v>371848220.16911155</v>
      </c>
      <c r="AA55" s="86">
        <f>Database!O1569</f>
        <v>230151095.22915319</v>
      </c>
      <c r="AB55" s="86">
        <f>Database!P1569</f>
        <v>535431984.61155146</v>
      </c>
      <c r="AC55" s="86">
        <f>Database!Q1569</f>
        <v>402576057.80399477</v>
      </c>
      <c r="AD55" s="86">
        <f>Database!R1569</f>
        <v>313350865</v>
      </c>
      <c r="AE55" s="86">
        <f>Database!S1569</f>
        <v>420017339.16860533</v>
      </c>
      <c r="AF55" s="86">
        <f>Database!T1569</f>
        <v>363080333.61309713</v>
      </c>
      <c r="AG55" s="86">
        <f>Database!U1569</f>
        <v>536490342.23374772</v>
      </c>
      <c r="AH55" s="86">
        <f>Database!V1569</f>
        <v>475783972.18924695</v>
      </c>
      <c r="AI55" s="86">
        <f>Database!W1569</f>
        <v>495319939.43317461</v>
      </c>
      <c r="AJ55" s="86">
        <f>Database!X1569</f>
        <v>335873204.25054902</v>
      </c>
      <c r="AK55" s="86">
        <f>Database!Y1569</f>
        <v>230573805.53501013</v>
      </c>
      <c r="AL55" s="2"/>
      <c r="AM55" s="87">
        <f t="shared" si="6"/>
        <v>0</v>
      </c>
      <c r="AN55" s="87">
        <f t="shared" si="6"/>
        <v>0</v>
      </c>
      <c r="AO55" s="87">
        <f t="shared" si="6"/>
        <v>0</v>
      </c>
      <c r="AP55" s="87">
        <f t="shared" si="5"/>
        <v>0</v>
      </c>
      <c r="AQ55" s="87">
        <f t="shared" si="5"/>
        <v>0</v>
      </c>
      <c r="AR55" s="87">
        <f t="shared" si="5"/>
        <v>0</v>
      </c>
      <c r="AS55" s="87">
        <f t="shared" si="5"/>
        <v>0</v>
      </c>
      <c r="AT55" s="87">
        <f t="shared" si="5"/>
        <v>0</v>
      </c>
      <c r="AU55" s="87">
        <f t="shared" si="5"/>
        <v>0</v>
      </c>
      <c r="AV55" s="87">
        <f t="shared" si="5"/>
        <v>0</v>
      </c>
      <c r="AW55" s="87">
        <f t="shared" si="5"/>
        <v>0</v>
      </c>
      <c r="AX55" s="87">
        <f t="shared" si="5"/>
        <v>0</v>
      </c>
      <c r="AY55" s="87">
        <f t="shared" si="5"/>
        <v>0</v>
      </c>
      <c r="AZ55" s="87">
        <f t="shared" si="5"/>
        <v>0</v>
      </c>
      <c r="BA55" s="2"/>
      <c r="BB55" s="105">
        <f t="shared" si="8"/>
        <v>0</v>
      </c>
      <c r="BC55" s="105">
        <f t="shared" si="8"/>
        <v>0</v>
      </c>
      <c r="BD55" s="105">
        <f t="shared" si="7"/>
        <v>0</v>
      </c>
      <c r="BE55" s="105">
        <f t="shared" si="7"/>
        <v>0</v>
      </c>
      <c r="BF55" s="105">
        <f t="shared" si="7"/>
        <v>0</v>
      </c>
      <c r="BG55" s="105">
        <f t="shared" si="7"/>
        <v>0</v>
      </c>
      <c r="BH55" s="105">
        <f t="shared" si="7"/>
        <v>0</v>
      </c>
      <c r="BI55" s="105">
        <f t="shared" si="7"/>
        <v>0</v>
      </c>
      <c r="BJ55" s="105">
        <f t="shared" si="7"/>
        <v>0</v>
      </c>
      <c r="BK55" s="105">
        <f t="shared" si="4"/>
        <v>0</v>
      </c>
      <c r="BL55" s="105">
        <f t="shared" si="4"/>
        <v>0</v>
      </c>
      <c r="BM55" s="105">
        <f t="shared" si="4"/>
        <v>0</v>
      </c>
      <c r="BN55" s="105">
        <f t="shared" si="4"/>
        <v>0</v>
      </c>
      <c r="BO55" s="105">
        <f t="shared" si="4"/>
        <v>0</v>
      </c>
    </row>
    <row r="56" spans="2:67" x14ac:dyDescent="0.3">
      <c r="D56" s="31" t="s">
        <v>134</v>
      </c>
      <c r="E56" s="31" t="s">
        <v>136</v>
      </c>
      <c r="F56" s="19" t="s">
        <v>215</v>
      </c>
      <c r="G56" s="31" t="s">
        <v>128</v>
      </c>
      <c r="I56" s="50">
        <f>Database!L257</f>
        <v>306576444.36155605</v>
      </c>
      <c r="J56" s="50">
        <f>Database!M257</f>
        <v>171289274.21596798</v>
      </c>
      <c r="K56" s="50">
        <f>Database!N257</f>
        <v>191897560.50011435</v>
      </c>
      <c r="L56" s="50">
        <f>Database!O257</f>
        <v>157421651.299514</v>
      </c>
      <c r="M56" s="50">
        <f>Database!P257</f>
        <v>391701913.51493233</v>
      </c>
      <c r="N56" s="50">
        <f>Database!Q257</f>
        <v>240164108.88829821</v>
      </c>
      <c r="O56" s="50">
        <f>Database!R257</f>
        <v>220222608.79103157</v>
      </c>
      <c r="P56" s="50">
        <f>Database!S257</f>
        <v>481428638.32063276</v>
      </c>
      <c r="Q56" s="50">
        <f>Database!T257</f>
        <v>298446695.83182752</v>
      </c>
      <c r="R56" s="50">
        <f>Database!U257</f>
        <v>507180718.34625709</v>
      </c>
      <c r="S56" s="50">
        <f>Database!V257</f>
        <v>290503613.69040781</v>
      </c>
      <c r="T56" s="50">
        <f>Database!W257</f>
        <v>279111004.68634599</v>
      </c>
      <c r="U56" s="50">
        <f>Database!X257</f>
        <v>175962293.71595481</v>
      </c>
      <c r="V56" s="50">
        <f>Database!Y257</f>
        <v>127169404.59812066</v>
      </c>
      <c r="X56" s="50">
        <f>Database!L1570</f>
        <v>306572709.08045185</v>
      </c>
      <c r="Y56" s="50">
        <f>Database!M1570</f>
        <v>171273506.25309786</v>
      </c>
      <c r="Z56" s="50">
        <f>Database!N1570</f>
        <v>191809736.76075014</v>
      </c>
      <c r="AA56" s="50">
        <f>Database!O1570</f>
        <v>157425176.75658995</v>
      </c>
      <c r="AB56" s="50">
        <f>Database!P1570</f>
        <v>391662347.52813071</v>
      </c>
      <c r="AC56" s="50">
        <f>Database!Q1570</f>
        <v>240152929.55709803</v>
      </c>
      <c r="AD56" s="50">
        <f>Database!R1570</f>
        <v>220237492.78648734</v>
      </c>
      <c r="AE56" s="50">
        <f>Database!S1570</f>
        <v>481334060.27943414</v>
      </c>
      <c r="AF56" s="50">
        <f>Database!T1570</f>
        <v>298463611.75825161</v>
      </c>
      <c r="AG56" s="50">
        <f>Database!U1570</f>
        <v>507287469.34791058</v>
      </c>
      <c r="AH56" s="50">
        <f>Database!V1570</f>
        <v>290487522.99152315</v>
      </c>
      <c r="AI56" s="50">
        <f>Database!W1570</f>
        <v>279036473.06202787</v>
      </c>
      <c r="AJ56" s="50">
        <f>Database!X1570</f>
        <v>175947130.39408112</v>
      </c>
      <c r="AK56" s="50">
        <f>Database!Y1570</f>
        <v>127148021.94965839</v>
      </c>
      <c r="AM56" s="32">
        <f t="shared" si="6"/>
        <v>-3735.2811042070389</v>
      </c>
      <c r="AN56" s="32">
        <f t="shared" si="6"/>
        <v>-15767.962870121002</v>
      </c>
      <c r="AO56" s="32">
        <f t="shared" si="6"/>
        <v>-87823.739364206791</v>
      </c>
      <c r="AP56" s="32">
        <f t="shared" si="5"/>
        <v>3525.4570759534836</v>
      </c>
      <c r="AQ56" s="32">
        <f t="shared" si="5"/>
        <v>-39565.986801624298</v>
      </c>
      <c r="AR56" s="32">
        <f t="shared" si="5"/>
        <v>-11179.331200182438</v>
      </c>
      <c r="AS56" s="32">
        <f t="shared" si="5"/>
        <v>14883.995455771685</v>
      </c>
      <c r="AT56" s="32">
        <f t="shared" si="5"/>
        <v>-94578.041198611259</v>
      </c>
      <c r="AU56" s="32">
        <f t="shared" si="5"/>
        <v>16915.926424086094</v>
      </c>
      <c r="AV56" s="32">
        <f t="shared" si="5"/>
        <v>106751.00165349245</v>
      </c>
      <c r="AW56" s="32">
        <f t="shared" si="5"/>
        <v>-16090.698884665966</v>
      </c>
      <c r="AX56" s="32">
        <f t="shared" si="5"/>
        <v>-74531.624318122864</v>
      </c>
      <c r="AY56" s="32">
        <f t="shared" si="5"/>
        <v>-15163.321873694658</v>
      </c>
      <c r="AZ56" s="32">
        <f t="shared" si="5"/>
        <v>-21382.64846226573</v>
      </c>
      <c r="BB56" s="106">
        <f t="shared" si="8"/>
        <v>-1.2183848997223983E-5</v>
      </c>
      <c r="BC56" s="106">
        <f t="shared" si="8"/>
        <v>-9.2054583932909658E-5</v>
      </c>
      <c r="BD56" s="106">
        <f t="shared" si="7"/>
        <v>-4.5765948840269108E-4</v>
      </c>
      <c r="BE56" s="106">
        <f t="shared" si="7"/>
        <v>2.239499488698584E-5</v>
      </c>
      <c r="BF56" s="106">
        <f t="shared" si="7"/>
        <v>-1.0101045064237598E-4</v>
      </c>
      <c r="BG56" s="106">
        <f t="shared" si="7"/>
        <v>-4.6548717258089601E-5</v>
      </c>
      <c r="BH56" s="106">
        <f t="shared" si="7"/>
        <v>6.7586137215798104E-5</v>
      </c>
      <c r="BI56" s="106">
        <f t="shared" si="7"/>
        <v>-1.9645287727071615E-4</v>
      </c>
      <c r="BJ56" s="106">
        <f t="shared" si="7"/>
        <v>5.6679891787503961E-5</v>
      </c>
      <c r="BK56" s="106">
        <f t="shared" si="4"/>
        <v>2.104792193235795E-4</v>
      </c>
      <c r="BL56" s="106">
        <f t="shared" si="4"/>
        <v>-5.538898012406125E-5</v>
      </c>
      <c r="BM56" s="106">
        <f t="shared" si="4"/>
        <v>-2.6703219531554689E-4</v>
      </c>
      <c r="BN56" s="106">
        <f t="shared" si="4"/>
        <v>-8.6173699793729003E-5</v>
      </c>
      <c r="BO56" s="106">
        <f t="shared" si="4"/>
        <v>-1.6814302567381626E-4</v>
      </c>
    </row>
    <row r="57" spans="2:67" x14ac:dyDescent="0.3">
      <c r="D57" s="31" t="s">
        <v>134</v>
      </c>
      <c r="E57" s="31" t="s">
        <v>137</v>
      </c>
      <c r="F57" s="19" t="s">
        <v>215</v>
      </c>
      <c r="G57" s="31" t="s">
        <v>128</v>
      </c>
      <c r="I57" s="50">
        <f>Database!L258</f>
        <v>95250528.158235073</v>
      </c>
      <c r="J57" s="50">
        <f>Database!M258</f>
        <v>112253981.39007083</v>
      </c>
      <c r="K57" s="50">
        <f>Database!N258</f>
        <v>179950659.66899744</v>
      </c>
      <c r="L57" s="50">
        <f>Database!O258</f>
        <v>72729443.92963919</v>
      </c>
      <c r="M57" s="50">
        <f>Database!P258</f>
        <v>143730071.09661919</v>
      </c>
      <c r="N57" s="50">
        <f>Database!Q258</f>
        <v>162411948.91569656</v>
      </c>
      <c r="O57" s="50">
        <f>Database!R258</f>
        <v>93128256.208968252</v>
      </c>
      <c r="P57" s="50">
        <f>Database!S258</f>
        <v>-61411299.15202719</v>
      </c>
      <c r="Q57" s="50">
        <f>Database!T258</f>
        <v>64633637.781269133</v>
      </c>
      <c r="R57" s="50">
        <f>Database!U258</f>
        <v>29309623.887490988</v>
      </c>
      <c r="S57" s="50">
        <f>Database!V258</f>
        <v>185280358.49883932</v>
      </c>
      <c r="T57" s="50">
        <f>Database!W258</f>
        <v>216208934.74682862</v>
      </c>
      <c r="U57" s="50">
        <f>Database!X258</f>
        <v>159910910.53459409</v>
      </c>
      <c r="V57" s="50">
        <f>Database!Y258</f>
        <v>103404400.93688965</v>
      </c>
      <c r="X57" s="50">
        <f>Database!L1571</f>
        <v>95254263.439339042</v>
      </c>
      <c r="Y57" s="50">
        <f>Database!M1571</f>
        <v>112269749.35294101</v>
      </c>
      <c r="Z57" s="50">
        <f>Database!N1571</f>
        <v>180038483.40836123</v>
      </c>
      <c r="AA57" s="50">
        <f>Database!O1571</f>
        <v>72725918.472563237</v>
      </c>
      <c r="AB57" s="50">
        <f>Database!P1571</f>
        <v>143769637.08342063</v>
      </c>
      <c r="AC57" s="50">
        <f>Database!Q1571</f>
        <v>162423128.24689662</v>
      </c>
      <c r="AD57" s="50">
        <f>Database!R1571</f>
        <v>93113372.213512659</v>
      </c>
      <c r="AE57" s="50">
        <f>Database!S1571</f>
        <v>-61316721.110828459</v>
      </c>
      <c r="AF57" s="50">
        <f>Database!T1571</f>
        <v>64616721.854845583</v>
      </c>
      <c r="AG57" s="50">
        <f>Database!U1571</f>
        <v>29202872.885837078</v>
      </c>
      <c r="AH57" s="50">
        <f>Database!V1571</f>
        <v>185296449.19772387</v>
      </c>
      <c r="AI57" s="50">
        <f>Database!W1571</f>
        <v>216283466.3711468</v>
      </c>
      <c r="AJ57" s="50">
        <f>Database!X1571</f>
        <v>159926073.85646784</v>
      </c>
      <c r="AK57" s="50">
        <f>Database!Y1571</f>
        <v>103425783.58535162</v>
      </c>
      <c r="AM57" s="32">
        <f t="shared" si="6"/>
        <v>3735.2811039686203</v>
      </c>
      <c r="AN57" s="32">
        <f t="shared" si="6"/>
        <v>15767.962870180607</v>
      </c>
      <c r="AO57" s="32">
        <f t="shared" si="6"/>
        <v>87823.739363789558</v>
      </c>
      <c r="AP57" s="32">
        <f t="shared" si="5"/>
        <v>-3525.4570759534836</v>
      </c>
      <c r="AQ57" s="32">
        <f t="shared" si="5"/>
        <v>39565.986801445484</v>
      </c>
      <c r="AR57" s="32">
        <f t="shared" si="5"/>
        <v>11179.331200063229</v>
      </c>
      <c r="AS57" s="32">
        <f t="shared" si="5"/>
        <v>-14883.995455592871</v>
      </c>
      <c r="AT57" s="32">
        <f t="shared" si="5"/>
        <v>94578.041198730469</v>
      </c>
      <c r="AU57" s="32">
        <f t="shared" si="5"/>
        <v>-16915.926423549652</v>
      </c>
      <c r="AV57" s="32">
        <f t="shared" si="5"/>
        <v>-106751.00165390968</v>
      </c>
      <c r="AW57" s="32">
        <f t="shared" si="5"/>
        <v>16090.698884546757</v>
      </c>
      <c r="AX57" s="32">
        <f t="shared" si="5"/>
        <v>74531.624318182468</v>
      </c>
      <c r="AY57" s="32">
        <f t="shared" si="5"/>
        <v>15163.321873754263</v>
      </c>
      <c r="AZ57" s="32">
        <f t="shared" si="5"/>
        <v>21382.648461967707</v>
      </c>
      <c r="BB57" s="106">
        <f t="shared" si="8"/>
        <v>3.921533220018874E-5</v>
      </c>
      <c r="BC57" s="106">
        <f t="shared" si="8"/>
        <v>1.4046684736631823E-4</v>
      </c>
      <c r="BD57" s="106">
        <f t="shared" si="7"/>
        <v>4.8804344215982976E-4</v>
      </c>
      <c r="BE57" s="106">
        <f t="shared" si="7"/>
        <v>-4.8473587662297054E-5</v>
      </c>
      <c r="BF57" s="106">
        <f t="shared" si="7"/>
        <v>2.7527981096487578E-4</v>
      </c>
      <c r="BG57" s="106">
        <f t="shared" si="7"/>
        <v>6.8833181762175037E-5</v>
      </c>
      <c r="BH57" s="106">
        <f t="shared" si="7"/>
        <v>-1.5982255076477575E-4</v>
      </c>
      <c r="BI57" s="106">
        <f t="shared" si="7"/>
        <v>-1.5400755643452048E-3</v>
      </c>
      <c r="BJ57" s="106">
        <f t="shared" si="7"/>
        <v>-2.6172016622050471E-4</v>
      </c>
      <c r="BK57" s="106">
        <f t="shared" si="4"/>
        <v>-3.6421825835666827E-3</v>
      </c>
      <c r="BL57" s="106">
        <f t="shared" si="4"/>
        <v>8.6845141141323712E-5</v>
      </c>
      <c r="BM57" s="106">
        <f t="shared" si="4"/>
        <v>3.4472037154919524E-4</v>
      </c>
      <c r="BN57" s="106">
        <f t="shared" si="4"/>
        <v>9.482356033782903E-5</v>
      </c>
      <c r="BO57" s="106">
        <f t="shared" si="4"/>
        <v>2.0678663836578952E-4</v>
      </c>
    </row>
    <row r="58" spans="2:67" x14ac:dyDescent="0.3">
      <c r="D58" s="31" t="s">
        <v>134</v>
      </c>
      <c r="E58" s="31" t="s">
        <v>138</v>
      </c>
      <c r="F58" s="19" t="s">
        <v>215</v>
      </c>
      <c r="G58" s="31" t="s">
        <v>128</v>
      </c>
      <c r="I58" s="50">
        <f>Database!L259</f>
        <v>-99516.440587878227</v>
      </c>
      <c r="J58" s="50">
        <f>Database!M259</f>
        <v>25673.906372964382</v>
      </c>
      <c r="K58" s="50">
        <f>Database!N259</f>
        <v>-74142.658198952675</v>
      </c>
      <c r="L58" s="50">
        <f>Database!O259</f>
        <v>11009.056916415691</v>
      </c>
      <c r="M58" s="50">
        <f>Database!P259</f>
        <v>-87703.659431695938</v>
      </c>
      <c r="N58" s="50">
        <f>Database!Q259</f>
        <v>5642.6535769701004</v>
      </c>
      <c r="O58" s="50">
        <f>Database!R259</f>
        <v>30877.687521636486</v>
      </c>
      <c r="P58" s="50">
        <f>Database!S259</f>
        <v>77623.116058766842</v>
      </c>
      <c r="Q58" s="50">
        <f>Database!T259</f>
        <v>-20393.745737671852</v>
      </c>
      <c r="R58" s="50">
        <f>Database!U259</f>
        <v>-71057.932800292969</v>
      </c>
      <c r="S58" s="50">
        <f>Database!V259</f>
        <v>-4337.7453209757805</v>
      </c>
      <c r="T58" s="50">
        <f>Database!W259</f>
        <v>-45922.810360372066</v>
      </c>
      <c r="U58" s="50">
        <f>Database!X259</f>
        <v>17574.421351015568</v>
      </c>
      <c r="V58" s="50">
        <f>Database!Y259</f>
        <v>-752.89966121315956</v>
      </c>
      <c r="X58" s="50">
        <f>Database!L1572</f>
        <v>-89075.720589101315</v>
      </c>
      <c r="Y58" s="50">
        <f>Database!M1572</f>
        <v>4512.1835041046143</v>
      </c>
      <c r="Z58" s="50">
        <f>Database!N1572</f>
        <v>-46769.045409739017</v>
      </c>
      <c r="AA58" s="50">
        <f>Database!O1572</f>
        <v>23152.689727157354</v>
      </c>
      <c r="AB58" s="50">
        <f>Database!P1572</f>
        <v>-19095.461143136024</v>
      </c>
      <c r="AC58" s="50">
        <f>Database!Q1572</f>
        <v>-28077.249257028103</v>
      </c>
      <c r="AD58" s="50">
        <f>Database!R1572</f>
        <v>12567.512664854527</v>
      </c>
      <c r="AE58" s="50">
        <f>Database!S1572</f>
        <v>89610.259186029434</v>
      </c>
      <c r="AF58" s="50">
        <f>Database!T1572</f>
        <v>-11452.797998905182</v>
      </c>
      <c r="AG58" s="50">
        <f>Database!U1572</f>
        <v>-29395.817649304867</v>
      </c>
      <c r="AH58" s="50">
        <f>Database!V1572</f>
        <v>-27984.452669918537</v>
      </c>
      <c r="AI58" s="50">
        <f>Database!W1572</f>
        <v>-19682.443612575531</v>
      </c>
      <c r="AJ58" s="50">
        <f>Database!X1572</f>
        <v>-2023.3715010285378</v>
      </c>
      <c r="AK58" s="50">
        <f>Database!Y1572</f>
        <v>24439.572460532188</v>
      </c>
      <c r="AM58" s="32">
        <f t="shared" si="6"/>
        <v>10440.719998776913</v>
      </c>
      <c r="AN58" s="32">
        <f t="shared" si="6"/>
        <v>-21161.722868859768</v>
      </c>
      <c r="AO58" s="32">
        <f t="shared" si="6"/>
        <v>27373.612789213657</v>
      </c>
      <c r="AP58" s="32">
        <f t="shared" si="5"/>
        <v>12143.632810741663</v>
      </c>
      <c r="AQ58" s="32">
        <f t="shared" si="5"/>
        <v>68608.198288559914</v>
      </c>
      <c r="AR58" s="32">
        <f t="shared" si="5"/>
        <v>-33719.902833998203</v>
      </c>
      <c r="AS58" s="32">
        <f t="shared" si="5"/>
        <v>-18310.17485678196</v>
      </c>
      <c r="AT58" s="32">
        <f t="shared" si="5"/>
        <v>11987.143127262592</v>
      </c>
      <c r="AU58" s="32">
        <f t="shared" si="5"/>
        <v>8940.9477387666702</v>
      </c>
      <c r="AV58" s="32">
        <f t="shared" si="5"/>
        <v>41662.115150988102</v>
      </c>
      <c r="AW58" s="32">
        <f t="shared" si="5"/>
        <v>-23646.707348942757</v>
      </c>
      <c r="AX58" s="32">
        <f t="shared" si="5"/>
        <v>26240.366747796535</v>
      </c>
      <c r="AY58" s="32">
        <f t="shared" si="5"/>
        <v>-19597.792852044106</v>
      </c>
      <c r="AZ58" s="32">
        <f t="shared" si="5"/>
        <v>25192.472121745348</v>
      </c>
      <c r="BB58" s="106">
        <f t="shared" si="8"/>
        <v>-0.10491452404346406</v>
      </c>
      <c r="BC58" s="106">
        <f t="shared" si="8"/>
        <v>-0.82425021582005464</v>
      </c>
      <c r="BD58" s="106">
        <f t="shared" si="7"/>
        <v>-0.36920193386862316</v>
      </c>
      <c r="BE58" s="106">
        <f t="shared" si="7"/>
        <v>1.1030584093569538</v>
      </c>
      <c r="BF58" s="106">
        <f t="shared" si="7"/>
        <v>-0.78227292604583198</v>
      </c>
      <c r="BG58" s="106">
        <f t="shared" si="7"/>
        <v>-5.9758945634412957</v>
      </c>
      <c r="BH58" s="106">
        <f t="shared" si="7"/>
        <v>-0.59299048362840412</v>
      </c>
      <c r="BI58" s="106">
        <f t="shared" si="7"/>
        <v>0.15442749191088098</v>
      </c>
      <c r="BJ58" s="106">
        <f t="shared" si="7"/>
        <v>-0.43841616217910973</v>
      </c>
      <c r="BK58" s="106">
        <f t="shared" si="4"/>
        <v>-0.58631195011088655</v>
      </c>
      <c r="BL58" s="106">
        <f t="shared" si="4"/>
        <v>5.4513821349989735</v>
      </c>
      <c r="BM58" s="106">
        <f t="shared" si="4"/>
        <v>-0.5714015876179912</v>
      </c>
      <c r="BN58" s="106">
        <f t="shared" si="4"/>
        <v>-1.1151316143283212</v>
      </c>
      <c r="BO58" s="106">
        <f t="shared" si="4"/>
        <v>-33.460596968727948</v>
      </c>
    </row>
    <row r="59" spans="2:67" x14ac:dyDescent="0.3">
      <c r="D59" s="31" t="s">
        <v>134</v>
      </c>
      <c r="E59" s="31" t="s">
        <v>139</v>
      </c>
      <c r="F59" s="19" t="s">
        <v>215</v>
      </c>
      <c r="G59" s="31" t="s">
        <v>128</v>
      </c>
      <c r="I59" s="50">
        <f>Database!L260</f>
        <v>401727456.07920325</v>
      </c>
      <c r="J59" s="50">
        <f>Database!M260</f>
        <v>283568929.51241177</v>
      </c>
      <c r="K59" s="50">
        <f>Database!N260</f>
        <v>371774077.51091284</v>
      </c>
      <c r="L59" s="50">
        <f>Database!O260</f>
        <v>230162104.2860696</v>
      </c>
      <c r="M59" s="50">
        <f>Database!P260</f>
        <v>535344280.95211983</v>
      </c>
      <c r="N59" s="50">
        <f>Database!Q260</f>
        <v>402581700.45757174</v>
      </c>
      <c r="O59" s="50">
        <f>Database!R260</f>
        <v>313381742.68752146</v>
      </c>
      <c r="P59" s="50">
        <f>Database!S260</f>
        <v>420094962.28466433</v>
      </c>
      <c r="Q59" s="50">
        <f>Database!T260</f>
        <v>363059939.86735898</v>
      </c>
      <c r="R59" s="50">
        <f>Database!U260</f>
        <v>536419284.30094779</v>
      </c>
      <c r="S59" s="50">
        <f>Database!V260</f>
        <v>475779634.44392616</v>
      </c>
      <c r="T59" s="50">
        <f>Database!W260</f>
        <v>495274016.62281424</v>
      </c>
      <c r="U59" s="50">
        <f>Database!X260</f>
        <v>335890778.67189991</v>
      </c>
      <c r="V59" s="50">
        <f>Database!Y260</f>
        <v>230573052.63534909</v>
      </c>
      <c r="X59" s="50">
        <f>Database!L1573</f>
        <v>401737896.79920179</v>
      </c>
      <c r="Y59" s="50">
        <f>Database!M1573</f>
        <v>283547767.78954297</v>
      </c>
      <c r="Z59" s="50">
        <f>Database!N1573</f>
        <v>371801451.12370163</v>
      </c>
      <c r="AA59" s="50">
        <f>Database!O1573</f>
        <v>230174247.91888034</v>
      </c>
      <c r="AB59" s="50">
        <f>Database!P1573</f>
        <v>535412889.15040821</v>
      </c>
      <c r="AC59" s="50">
        <f>Database!Q1573</f>
        <v>402547980.55473763</v>
      </c>
      <c r="AD59" s="50">
        <f>Database!R1573</f>
        <v>313363432.51266485</v>
      </c>
      <c r="AE59" s="50">
        <f>Database!S1573</f>
        <v>420106949.42779171</v>
      </c>
      <c r="AF59" s="50">
        <f>Database!T1573</f>
        <v>363068880.81509829</v>
      </c>
      <c r="AG59" s="50">
        <f>Database!U1573</f>
        <v>536460946.41609836</v>
      </c>
      <c r="AH59" s="50">
        <f>Database!V1573</f>
        <v>475755987.73657709</v>
      </c>
      <c r="AI59" s="50">
        <f>Database!W1573</f>
        <v>495300256.98956209</v>
      </c>
      <c r="AJ59" s="50">
        <f>Database!X1573</f>
        <v>335871180.87904793</v>
      </c>
      <c r="AK59" s="50">
        <f>Database!Y1573</f>
        <v>230598245.10747054</v>
      </c>
      <c r="AM59" s="32">
        <f t="shared" si="6"/>
        <v>10440.719998538494</v>
      </c>
      <c r="AN59" s="32">
        <f t="shared" si="6"/>
        <v>-21161.722868800163</v>
      </c>
      <c r="AO59" s="32">
        <f t="shared" si="6"/>
        <v>27373.612788796425</v>
      </c>
      <c r="AP59" s="32">
        <f t="shared" si="5"/>
        <v>12143.632810741663</v>
      </c>
      <c r="AQ59" s="32">
        <f t="shared" si="5"/>
        <v>68608.1982883811</v>
      </c>
      <c r="AR59" s="32">
        <f t="shared" si="5"/>
        <v>-33719.902834117413</v>
      </c>
      <c r="AS59" s="32">
        <f t="shared" si="5"/>
        <v>-18310.174856603146</v>
      </c>
      <c r="AT59" s="32">
        <f t="shared" si="5"/>
        <v>11987.143127381802</v>
      </c>
      <c r="AU59" s="32">
        <f t="shared" si="5"/>
        <v>8940.947739303112</v>
      </c>
      <c r="AV59" s="32">
        <f t="shared" si="5"/>
        <v>41662.115150570869</v>
      </c>
      <c r="AW59" s="32">
        <f t="shared" si="5"/>
        <v>-23646.707349061966</v>
      </c>
      <c r="AX59" s="32">
        <f t="shared" si="5"/>
        <v>26240.36674785614</v>
      </c>
      <c r="AY59" s="32">
        <f t="shared" si="5"/>
        <v>-19597.792851984501</v>
      </c>
      <c r="AZ59" s="32">
        <f t="shared" si="5"/>
        <v>25192.472121447325</v>
      </c>
      <c r="BB59" s="106">
        <f t="shared" si="8"/>
        <v>2.5989560435919113E-5</v>
      </c>
      <c r="BC59" s="106">
        <f t="shared" si="8"/>
        <v>-7.4626380630582866E-5</v>
      </c>
      <c r="BD59" s="106">
        <f t="shared" si="7"/>
        <v>7.3629697293762806E-5</v>
      </c>
      <c r="BE59" s="106">
        <f t="shared" si="7"/>
        <v>5.276121735334972E-5</v>
      </c>
      <c r="BF59" s="106">
        <f t="shared" si="7"/>
        <v>1.281571518170702E-4</v>
      </c>
      <c r="BG59" s="106">
        <f t="shared" si="7"/>
        <v>-8.3759154466761873E-5</v>
      </c>
      <c r="BH59" s="106">
        <f t="shared" si="7"/>
        <v>-5.8427701306328326E-5</v>
      </c>
      <c r="BI59" s="106">
        <f t="shared" si="7"/>
        <v>2.8534365330615618E-5</v>
      </c>
      <c r="BJ59" s="106">
        <f t="shared" si="7"/>
        <v>2.4626643585545725E-5</v>
      </c>
      <c r="BK59" s="106">
        <f t="shared" si="4"/>
        <v>7.7667071952612976E-5</v>
      </c>
      <c r="BL59" s="106">
        <f t="shared" si="4"/>
        <v>-4.9700965819395301E-5</v>
      </c>
      <c r="BM59" s="106">
        <f t="shared" si="4"/>
        <v>5.298151299513863E-5</v>
      </c>
      <c r="BN59" s="106">
        <f t="shared" si="4"/>
        <v>-5.8345730506426737E-5</v>
      </c>
      <c r="BO59" s="106">
        <f t="shared" si="4"/>
        <v>1.0926026191486123E-4</v>
      </c>
    </row>
    <row r="60" spans="2:67" x14ac:dyDescent="0.3">
      <c r="D60" s="31" t="s">
        <v>134</v>
      </c>
      <c r="E60" s="31" t="s">
        <v>140</v>
      </c>
      <c r="F60" s="19" t="s">
        <v>215</v>
      </c>
      <c r="G60" s="31" t="s">
        <v>128</v>
      </c>
      <c r="I60" s="50">
        <f>Database!L261</f>
        <v>-99516.440587818623</v>
      </c>
      <c r="J60" s="50">
        <f>Database!M261</f>
        <v>25673.906372964382</v>
      </c>
      <c r="K60" s="50">
        <f>Database!N261</f>
        <v>-74142.658198714256</v>
      </c>
      <c r="L60" s="50">
        <f>Database!O261</f>
        <v>11009.056916415691</v>
      </c>
      <c r="M60" s="50">
        <f>Database!P261</f>
        <v>-87703.659431636333</v>
      </c>
      <c r="N60" s="50">
        <f>Database!Q261</f>
        <v>5642.6535769701004</v>
      </c>
      <c r="O60" s="50">
        <f>Database!R261</f>
        <v>30877.687521457672</v>
      </c>
      <c r="P60" s="50">
        <f>Database!S261</f>
        <v>77623.11605900526</v>
      </c>
      <c r="Q60" s="50">
        <f>Database!T261</f>
        <v>-20393.745738148689</v>
      </c>
      <c r="R60" s="50">
        <f>Database!U261</f>
        <v>-71057.932799935341</v>
      </c>
      <c r="S60" s="50">
        <f>Database!V261</f>
        <v>-4337.7453207969666</v>
      </c>
      <c r="T60" s="50">
        <f>Database!W261</f>
        <v>-45922.810360372066</v>
      </c>
      <c r="U60" s="50">
        <f>Database!X261</f>
        <v>17574.421350896358</v>
      </c>
      <c r="V60" s="50">
        <f>Database!Y261</f>
        <v>-752.89966103434563</v>
      </c>
      <c r="X60" s="50">
        <f>Database!L1574</f>
        <v>-89075.720589280128</v>
      </c>
      <c r="Y60" s="50">
        <f>Database!M1574</f>
        <v>4512.1835041642189</v>
      </c>
      <c r="Z60" s="50">
        <f>Database!N1574</f>
        <v>-46769.045409917831</v>
      </c>
      <c r="AA60" s="50">
        <f>Database!O1574</f>
        <v>23152.689727157354</v>
      </c>
      <c r="AB60" s="50">
        <f>Database!P1574</f>
        <v>-19095.461143255234</v>
      </c>
      <c r="AC60" s="50">
        <f>Database!Q1574</f>
        <v>-28077.249257147312</v>
      </c>
      <c r="AD60" s="50">
        <f>Database!R1574</f>
        <v>12567.512664854527</v>
      </c>
      <c r="AE60" s="50">
        <f>Database!S1574</f>
        <v>89610.259186387062</v>
      </c>
      <c r="AF60" s="50">
        <f>Database!T1574</f>
        <v>-11452.797998845577</v>
      </c>
      <c r="AG60" s="50">
        <f>Database!U1574</f>
        <v>-29395.817649364471</v>
      </c>
      <c r="AH60" s="50">
        <f>Database!V1574</f>
        <v>-27984.452669858932</v>
      </c>
      <c r="AI60" s="50">
        <f>Database!W1574</f>
        <v>-19682.443612515926</v>
      </c>
      <c r="AJ60" s="50">
        <f>Database!X1574</f>
        <v>-2023.3715010881424</v>
      </c>
      <c r="AK60" s="50">
        <f>Database!Y1574</f>
        <v>24439.572460412979</v>
      </c>
      <c r="AM60" s="32">
        <f t="shared" si="6"/>
        <v>10440.719998538494</v>
      </c>
      <c r="AN60" s="32">
        <f t="shared" si="6"/>
        <v>-21161.722868800163</v>
      </c>
      <c r="AO60" s="32">
        <f t="shared" si="6"/>
        <v>27373.612788796425</v>
      </c>
      <c r="AP60" s="32">
        <f t="shared" si="5"/>
        <v>12143.632810741663</v>
      </c>
      <c r="AQ60" s="32">
        <f t="shared" si="5"/>
        <v>68608.1982883811</v>
      </c>
      <c r="AR60" s="32">
        <f t="shared" si="5"/>
        <v>-33719.902834117413</v>
      </c>
      <c r="AS60" s="32">
        <f t="shared" si="5"/>
        <v>-18310.174856603146</v>
      </c>
      <c r="AT60" s="32">
        <f t="shared" si="5"/>
        <v>11987.143127381802</v>
      </c>
      <c r="AU60" s="32">
        <f t="shared" si="5"/>
        <v>8940.947739303112</v>
      </c>
      <c r="AV60" s="32">
        <f t="shared" si="5"/>
        <v>41662.115150570869</v>
      </c>
      <c r="AW60" s="32">
        <f t="shared" si="5"/>
        <v>-23646.707349061966</v>
      </c>
      <c r="AX60" s="32">
        <f t="shared" si="5"/>
        <v>26240.36674785614</v>
      </c>
      <c r="AY60" s="32">
        <f t="shared" si="5"/>
        <v>-19597.792851984501</v>
      </c>
      <c r="AZ60" s="32">
        <f t="shared" si="5"/>
        <v>25192.472121447325</v>
      </c>
      <c r="BB60" s="106">
        <f t="shared" si="8"/>
        <v>-0.10491452404113112</v>
      </c>
      <c r="BC60" s="106">
        <f t="shared" si="8"/>
        <v>-0.82425021581773306</v>
      </c>
      <c r="BD60" s="106">
        <f t="shared" si="7"/>
        <v>-0.36920193386418299</v>
      </c>
      <c r="BE60" s="106">
        <f t="shared" si="7"/>
        <v>1.1030584093569538</v>
      </c>
      <c r="BF60" s="106">
        <f t="shared" si="7"/>
        <v>-0.78227292604432486</v>
      </c>
      <c r="BG60" s="106">
        <f t="shared" si="7"/>
        <v>-5.9758945634624219</v>
      </c>
      <c r="BH60" s="106">
        <f t="shared" si="7"/>
        <v>-0.59299048362604712</v>
      </c>
      <c r="BI60" s="106">
        <f t="shared" si="7"/>
        <v>0.15442749191194241</v>
      </c>
      <c r="BJ60" s="106">
        <f t="shared" si="7"/>
        <v>-0.43841616219516311</v>
      </c>
      <c r="BK60" s="106">
        <f t="shared" si="4"/>
        <v>-0.58631195010796566</v>
      </c>
      <c r="BL60" s="106">
        <f t="shared" si="4"/>
        <v>5.4513821352511762</v>
      </c>
      <c r="BM60" s="106">
        <f t="shared" si="4"/>
        <v>-0.57140158761928916</v>
      </c>
      <c r="BN60" s="106">
        <f t="shared" si="4"/>
        <v>-1.1151316143324936</v>
      </c>
      <c r="BO60" s="106">
        <f t="shared" si="4"/>
        <v>-33.460596976279021</v>
      </c>
    </row>
    <row r="61" spans="2:67" x14ac:dyDescent="0.3">
      <c r="D61" s="88" t="s">
        <v>134</v>
      </c>
      <c r="E61" s="88" t="s">
        <v>140</v>
      </c>
      <c r="F61" s="77" t="s">
        <v>215</v>
      </c>
      <c r="G61" s="88" t="s">
        <v>73</v>
      </c>
      <c r="H61" s="3"/>
      <c r="I61" s="49">
        <f>Database!L262</f>
        <v>-2.476599317456649E-4</v>
      </c>
      <c r="J61" s="49">
        <f>Database!M262</f>
        <v>9.0546700954284969E-5</v>
      </c>
      <c r="K61" s="49">
        <f>Database!N262</f>
        <v>-1.9938957396379409E-4</v>
      </c>
      <c r="L61" s="49">
        <f>Database!O262</f>
        <v>4.7834040961023313E-5</v>
      </c>
      <c r="M61" s="49">
        <f>Database!P262</f>
        <v>-1.6379981389282177E-4</v>
      </c>
      <c r="N61" s="49">
        <f>Database!Q262</f>
        <v>1.4016366516553702E-5</v>
      </c>
      <c r="O61" s="49">
        <f>Database!R262</f>
        <v>9.8540297699378212E-5</v>
      </c>
      <c r="P61" s="49">
        <f>Database!S262</f>
        <v>1.8480931337895416E-4</v>
      </c>
      <c r="Q61" s="49">
        <f>Database!T262</f>
        <v>-5.616868734036285E-5</v>
      </c>
      <c r="R61" s="49">
        <f>Database!U262</f>
        <v>-1.3244960292123123E-4</v>
      </c>
      <c r="S61" s="49">
        <f>Database!V262</f>
        <v>-9.1170480183212081E-6</v>
      </c>
      <c r="T61" s="49">
        <f>Database!W262</f>
        <v>-9.2713429653012541E-5</v>
      </c>
      <c r="U61" s="49">
        <f>Database!X262</f>
        <v>5.232457108363574E-5</v>
      </c>
      <c r="V61" s="49">
        <f>Database!Y262</f>
        <v>-3.2653304189838943E-6</v>
      </c>
      <c r="W61" s="3"/>
      <c r="X61" s="49">
        <f>Database!L1575</f>
        <v>-2.2167680788250945E-4</v>
      </c>
      <c r="Y61" s="49">
        <f>Database!M1575</f>
        <v>1.5913563151131852E-5</v>
      </c>
      <c r="Z61" s="49">
        <f>Database!N1575</f>
        <v>-1.2577455766400576E-4</v>
      </c>
      <c r="AA61" s="49">
        <f>Database!O1575</f>
        <v>1.0059778209660506E-4</v>
      </c>
      <c r="AB61" s="49">
        <f>Database!P1575</f>
        <v>-3.5663654193368233E-5</v>
      </c>
      <c r="AC61" s="49">
        <f>Database!Q1575</f>
        <v>-6.97439619492163E-5</v>
      </c>
      <c r="AD61" s="49">
        <f>Database!R1575</f>
        <v>4.0106838909969268E-5</v>
      </c>
      <c r="AE61" s="49">
        <f>Database!S1575</f>
        <v>2.1334895212603424E-4</v>
      </c>
      <c r="AF61" s="49">
        <f>Database!T1575</f>
        <v>-3.1543427001060926E-5</v>
      </c>
      <c r="AG61" s="49">
        <f>Database!U1575</f>
        <v>-5.479281794145844E-5</v>
      </c>
      <c r="AH61" s="49">
        <f>Database!V1575</f>
        <v>-5.8817560711624581E-5</v>
      </c>
      <c r="AI61" s="49">
        <f>Database!W1575</f>
        <v>-3.9736828755651894E-5</v>
      </c>
      <c r="AJ61" s="49">
        <f>Database!X1575</f>
        <v>-6.0242123381143015E-6</v>
      </c>
      <c r="AK61" s="49">
        <f>Database!Y1575</f>
        <v>1.0599457472502051E-4</v>
      </c>
      <c r="AL61" s="3"/>
      <c r="AM61" s="111">
        <f t="shared" si="6"/>
        <v>2.5983123863155448E-5</v>
      </c>
      <c r="AN61" s="111">
        <f t="shared" si="6"/>
        <v>-7.4633137803153113E-5</v>
      </c>
      <c r="AO61" s="111">
        <f t="shared" si="6"/>
        <v>7.3615016299788334E-5</v>
      </c>
      <c r="AP61" s="111">
        <f t="shared" si="5"/>
        <v>5.2763741135581748E-5</v>
      </c>
      <c r="AQ61" s="111">
        <f t="shared" si="5"/>
        <v>1.2813615969945353E-4</v>
      </c>
      <c r="AR61" s="111">
        <f t="shared" si="5"/>
        <v>-8.3760328465770002E-5</v>
      </c>
      <c r="AS61" s="111">
        <f t="shared" si="5"/>
        <v>-5.8433458789408944E-5</v>
      </c>
      <c r="AT61" s="111">
        <f t="shared" si="5"/>
        <v>2.8539638747080082E-5</v>
      </c>
      <c r="AU61" s="111">
        <f t="shared" si="5"/>
        <v>2.4625260339301924E-5</v>
      </c>
      <c r="AV61" s="111">
        <f t="shared" si="5"/>
        <v>7.7656784979772783E-5</v>
      </c>
      <c r="AW61" s="111">
        <f t="shared" si="5"/>
        <v>-4.9700512693303375E-5</v>
      </c>
      <c r="AX61" s="111">
        <f t="shared" si="5"/>
        <v>5.2976600897360647E-5</v>
      </c>
      <c r="AY61" s="111">
        <f t="shared" si="5"/>
        <v>-5.8348783421750044E-5</v>
      </c>
      <c r="AZ61" s="111">
        <f t="shared" si="5"/>
        <v>1.092599051440044E-4</v>
      </c>
      <c r="BA61" s="203"/>
      <c r="BB61" s="111">
        <f t="shared" si="8"/>
        <v>-0.10491452404113111</v>
      </c>
      <c r="BC61" s="111">
        <f t="shared" si="8"/>
        <v>-0.82425021581773295</v>
      </c>
      <c r="BD61" s="111">
        <f t="shared" si="7"/>
        <v>-0.36920193386418304</v>
      </c>
      <c r="BE61" s="111">
        <f t="shared" si="7"/>
        <v>1.1030584093569538</v>
      </c>
      <c r="BF61" s="111">
        <f t="shared" si="7"/>
        <v>-0.78227292604432475</v>
      </c>
      <c r="BG61" s="111">
        <f t="shared" si="7"/>
        <v>-5.9758945634624228</v>
      </c>
      <c r="BH61" s="111">
        <f t="shared" si="7"/>
        <v>-0.59299048362604712</v>
      </c>
      <c r="BI61" s="111">
        <f t="shared" si="7"/>
        <v>0.15442749191194247</v>
      </c>
      <c r="BJ61" s="111">
        <f t="shared" si="7"/>
        <v>-0.43841616219516311</v>
      </c>
      <c r="BK61" s="111">
        <f t="shared" si="4"/>
        <v>-0.58631195010796566</v>
      </c>
      <c r="BL61" s="111">
        <f t="shared" si="4"/>
        <v>5.4513821352511762</v>
      </c>
      <c r="BM61" s="111">
        <f t="shared" si="4"/>
        <v>-0.57140158761928916</v>
      </c>
      <c r="BN61" s="111">
        <f t="shared" si="4"/>
        <v>-1.1151316143324936</v>
      </c>
      <c r="BO61" s="111">
        <f t="shared" si="4"/>
        <v>-33.460596976279021</v>
      </c>
    </row>
    <row r="62" spans="2:67" x14ac:dyDescent="0.3">
      <c r="J62" s="126"/>
      <c r="Y62" s="126"/>
      <c r="AN62" s="126"/>
      <c r="BC62" s="126"/>
    </row>
    <row r="63" spans="2:67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</row>
  </sheetData>
  <conditionalFormatting sqref="AM6:AZ10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2:AZ32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33:AZ43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5:AZ60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22:BO32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3:BO43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55:BO60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61:AZ6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1:BO61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6601863F-FE8B-42B8-940D-562053A97C78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4CEA-7B06-4C2A-B47D-F8D1206370FF}">
  <sheetPr codeName="Sheet4">
    <tabColor theme="5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CCB802-DC0F-4A6F-9B7F-88ACA55B7E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4D6F20-4987-4338-BDFC-345CE82BF988}"/>
</file>

<file path=customXml/itemProps3.xml><?xml version="1.0" encoding="utf-8"?>
<ds:datastoreItem xmlns:ds="http://schemas.openxmlformats.org/officeDocument/2006/customXml" ds:itemID="{7063AE63-10CF-4249-BCC0-C2E14FB19643}">
  <ds:schemaRefs>
    <ds:schemaRef ds:uri="df11e38d-df47-44a9-bb81-9cb5331e96c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Charts</vt:lpstr>
      </vt:variant>
      <vt:variant>
        <vt:i4>4</vt:i4>
      </vt:variant>
    </vt:vector>
  </HeadingPairs>
  <TitlesOfParts>
    <vt:vector size="17" baseType="lpstr">
      <vt:lpstr>Cover</vt:lpstr>
      <vt:lpstr>Database</vt:lpstr>
      <vt:lpstr>Results&gt;</vt:lpstr>
      <vt:lpstr>Discounts %</vt:lpstr>
      <vt:lpstr>Discounts per kWh</vt:lpstr>
      <vt:lpstr>Discounts £</vt:lpstr>
      <vt:lpstr>Discounts £_chart data</vt:lpstr>
      <vt:lpstr>CDCM tariffs</vt:lpstr>
      <vt:lpstr>CDCM net rev</vt:lpstr>
      <vt:lpstr>CDCM per kWh</vt:lpstr>
      <vt:lpstr>CDCM per MPAN</vt:lpstr>
      <vt:lpstr>CDCM other outputs</vt:lpstr>
      <vt:lpstr>Charts&gt;</vt:lpstr>
      <vt:lpstr>Discount spread (pre-266)</vt:lpstr>
      <vt:lpstr>Discount spread (post-266)</vt:lpstr>
      <vt:lpstr>Impact on discounts</vt:lpstr>
      <vt:lpstr>Discount value (pre&amp;post-266)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Gordon McFadzean</dc:creator>
  <cp:keywords/>
  <dc:description/>
  <cp:lastModifiedBy>Oliver Bubb-Humfryes</cp:lastModifiedBy>
  <cp:revision/>
  <dcterms:created xsi:type="dcterms:W3CDTF">2018-08-27T17:00:02Z</dcterms:created>
  <dcterms:modified xsi:type="dcterms:W3CDTF">2019-02-14T17:21:17Z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